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coreso.sharepoint.com/sites/CSP/RCC_Oper_Perf_Rpt/CCC Reporting Art 16.3/IN/2024/Q4 2024/Working file/"/>
    </mc:Choice>
  </mc:AlternateContent>
  <xr:revisionPtr revIDLastSave="178" documentId="8_{D4E4B961-2DD0-47B8-A58B-F6636F3C3068}" xr6:coauthVersionLast="47" xr6:coauthVersionMax="47" xr10:uidLastSave="{CD0A0A10-826B-4666-9926-527B3076D2C7}"/>
  <bookViews>
    <workbookView xWindow="-110" yWindow="-110" windowWidth="19420" windowHeight="11500" firstSheet="3" activeTab="3" xr2:uid="{7AF9D641-9E87-43E5-B9D8-CE843203D5DC}"/>
  </bookViews>
  <sheets>
    <sheet name="DA Results" sheetId="9" r:id="rId1"/>
    <sheet name="D2 70% reduction" sheetId="10" r:id="rId2"/>
    <sheet name="D2 validation reduction" sheetId="11" r:id="rId3"/>
    <sheet name="D2 FLAGS processing" sheetId="12" r:id="rId4"/>
    <sheet name="ID Results 2024Q4" sheetId="8" r:id="rId5"/>
    <sheet name="ID 70% reduction" sheetId="3" r:id="rId6"/>
    <sheet name="ID validation reduction" sheetId="5" r:id="rId7"/>
    <sheet name="ID FLAGS processing" sheetId="6" r:id="rId8"/>
  </sheets>
  <definedNames>
    <definedName name="_xlnm._FilterDatabase" localSheetId="1" hidden="1">'D2 70% reduction'!$B$6:$M$550</definedName>
    <definedName name="_xlnm._FilterDatabase" localSheetId="2" hidden="1">'D2 validation reduction'!$B$7:$Z$1087</definedName>
    <definedName name="_xlnm._FilterDatabase" localSheetId="0" hidden="1">'DA Results'!$A$7:$BF$10405</definedName>
    <definedName name="_xlnm._FilterDatabase" localSheetId="5" hidden="1">'ID 70% reduction'!$B$6:$M$28</definedName>
    <definedName name="_xlnm._FilterDatabase" localSheetId="7" hidden="1">'ID FLAGS processing'!$B$8:$F$65</definedName>
    <definedName name="_xlnm._FilterDatabase" localSheetId="4" hidden="1">'ID Results 2024Q4'!$B$7:$BA$7</definedName>
    <definedName name="_xlnm._FilterDatabase" localSheetId="6" hidden="1">'ID validation reduction'!$A$7:$AJ$7</definedName>
  </definedNames>
  <calcPr calcId="191028" calcCompleted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1" i="6" l="1"/>
  <c r="H31" i="6"/>
  <c r="G32" i="6"/>
  <c r="H32" i="6"/>
  <c r="G33" i="6"/>
  <c r="H33" i="6"/>
  <c r="G34" i="6"/>
  <c r="H34" i="6"/>
  <c r="G35" i="6"/>
  <c r="H35" i="6"/>
  <c r="G36" i="6"/>
  <c r="H36" i="6"/>
  <c r="G37" i="6"/>
  <c r="H37" i="6"/>
  <c r="G26" i="6"/>
  <c r="H26" i="6"/>
  <c r="G27" i="6"/>
  <c r="H27" i="6"/>
  <c r="G28" i="6"/>
  <c r="H28" i="6"/>
  <c r="G29" i="6"/>
  <c r="H29" i="6"/>
  <c r="G30" i="6"/>
  <c r="H30" i="6"/>
  <c r="G15" i="6"/>
  <c r="H15" i="6"/>
  <c r="G16" i="6"/>
  <c r="H16" i="6" s="1"/>
  <c r="G17" i="6"/>
  <c r="H17" i="6"/>
  <c r="G18" i="6"/>
  <c r="H18" i="6"/>
  <c r="G19" i="6"/>
  <c r="H19" i="6"/>
  <c r="G20" i="6"/>
  <c r="H20" i="6"/>
  <c r="G21" i="6"/>
  <c r="H21" i="6"/>
  <c r="G22" i="6"/>
  <c r="H22" i="6"/>
  <c r="G23" i="6"/>
  <c r="H23" i="6"/>
  <c r="G24" i="6"/>
  <c r="H24" i="6" s="1"/>
  <c r="G25" i="6"/>
  <c r="H25" i="6"/>
  <c r="G14" i="6"/>
  <c r="H14" i="6" s="1"/>
  <c r="L26" i="3"/>
  <c r="H29" i="12"/>
  <c r="G29" i="12"/>
  <c r="H28" i="12"/>
  <c r="G28" i="12"/>
  <c r="G27" i="12"/>
  <c r="H27" i="12" s="1"/>
  <c r="H26" i="12"/>
  <c r="G26" i="12"/>
  <c r="G25" i="12"/>
  <c r="H25" i="12" s="1"/>
  <c r="G24" i="12"/>
  <c r="H24" i="12" s="1"/>
  <c r="G23" i="12"/>
  <c r="H23" i="12" s="1"/>
  <c r="G22" i="12"/>
  <c r="H22" i="12" s="1"/>
  <c r="H21" i="12"/>
  <c r="G21" i="12"/>
  <c r="G20" i="12"/>
  <c r="H20" i="12" s="1"/>
  <c r="G19" i="12"/>
  <c r="H19" i="12" s="1"/>
  <c r="G18" i="12"/>
  <c r="H18" i="12" s="1"/>
  <c r="G17" i="12"/>
  <c r="H17" i="12" s="1"/>
  <c r="G16" i="12"/>
  <c r="H16" i="12" s="1"/>
  <c r="G15" i="12"/>
  <c r="H15" i="12" s="1"/>
  <c r="H14" i="12"/>
  <c r="G14" i="12"/>
  <c r="H13" i="12"/>
  <c r="G13" i="12"/>
  <c r="G12" i="12"/>
  <c r="H12" i="12" s="1"/>
  <c r="G11" i="12"/>
  <c r="H11" i="12" s="1"/>
  <c r="H10" i="12"/>
  <c r="G10" i="12"/>
  <c r="H9" i="12"/>
  <c r="G9" i="12"/>
  <c r="T1542" i="11"/>
  <c r="S1542" i="11"/>
  <c r="T1541" i="11"/>
  <c r="S1541" i="11"/>
  <c r="T1540" i="11"/>
  <c r="S1540" i="11"/>
  <c r="T1539" i="11"/>
  <c r="S1539" i="11"/>
  <c r="T1538" i="11"/>
  <c r="S1538" i="11"/>
  <c r="T1537" i="11"/>
  <c r="S1537" i="11"/>
  <c r="T1536" i="11"/>
  <c r="S1536" i="11"/>
  <c r="T1535" i="11"/>
  <c r="S1535" i="11"/>
  <c r="T1534" i="11"/>
  <c r="S1534" i="11"/>
  <c r="T1533" i="11"/>
  <c r="S1533" i="11"/>
  <c r="T1532" i="11"/>
  <c r="S1532" i="11"/>
  <c r="T1531" i="11"/>
  <c r="S1531" i="11"/>
  <c r="T1530" i="11"/>
  <c r="S1530" i="11"/>
  <c r="T1529" i="11"/>
  <c r="S1529" i="11"/>
  <c r="T1528" i="11"/>
  <c r="S1528" i="11"/>
  <c r="T1527" i="11"/>
  <c r="S1527" i="11"/>
  <c r="T1526" i="11"/>
  <c r="S1526" i="11"/>
  <c r="T1525" i="11"/>
  <c r="S1525" i="11"/>
  <c r="T1524" i="11"/>
  <c r="S1524" i="11"/>
  <c r="T1523" i="11"/>
  <c r="S1523" i="11"/>
  <c r="T1522" i="11"/>
  <c r="S1522" i="11"/>
  <c r="T1521" i="11"/>
  <c r="S1521" i="11"/>
  <c r="T1520" i="11"/>
  <c r="S1520" i="11"/>
  <c r="T1519" i="11"/>
  <c r="S1519" i="11"/>
  <c r="T1518" i="11"/>
  <c r="S1518" i="11"/>
  <c r="T1517" i="11"/>
  <c r="S1517" i="11"/>
  <c r="T1516" i="11"/>
  <c r="S1516" i="11"/>
  <c r="T1515" i="11"/>
  <c r="S1515" i="11"/>
  <c r="T1514" i="11"/>
  <c r="S1514" i="11"/>
  <c r="T1513" i="11"/>
  <c r="S1513" i="11"/>
  <c r="T1512" i="11"/>
  <c r="S1512" i="11"/>
  <c r="T1511" i="11"/>
  <c r="S1511" i="11"/>
  <c r="T1510" i="11"/>
  <c r="S1510" i="11"/>
  <c r="T1509" i="11"/>
  <c r="S1509" i="11"/>
  <c r="T1508" i="11"/>
  <c r="S1508" i="11"/>
  <c r="T1507" i="11"/>
  <c r="S1507" i="11"/>
  <c r="T1506" i="11"/>
  <c r="S1506" i="11"/>
  <c r="T1505" i="11"/>
  <c r="S1505" i="11"/>
  <c r="T1504" i="11"/>
  <c r="S1504" i="11"/>
  <c r="T1503" i="11"/>
  <c r="S1503" i="11"/>
  <c r="T1502" i="11"/>
  <c r="S1502" i="11"/>
  <c r="T1501" i="11"/>
  <c r="S1501" i="11"/>
  <c r="T1500" i="11"/>
  <c r="S1500" i="11"/>
  <c r="T1499" i="11"/>
  <c r="S1499" i="11"/>
  <c r="T1498" i="11"/>
  <c r="S1498" i="11"/>
  <c r="T1497" i="11"/>
  <c r="S1497" i="11"/>
  <c r="T1496" i="11"/>
  <c r="S1496" i="11"/>
  <c r="T1495" i="11"/>
  <c r="S1495" i="11"/>
  <c r="T1494" i="11"/>
  <c r="S1494" i="11"/>
  <c r="T1493" i="11"/>
  <c r="S1493" i="11"/>
  <c r="T1492" i="11"/>
  <c r="S1492" i="11"/>
  <c r="T1491" i="11"/>
  <c r="S1491" i="11"/>
  <c r="T1490" i="11"/>
  <c r="S1490" i="11"/>
  <c r="T1489" i="11"/>
  <c r="S1489" i="11"/>
  <c r="T1488" i="11"/>
  <c r="S1488" i="11"/>
  <c r="T1487" i="11"/>
  <c r="S1487" i="11"/>
  <c r="T1486" i="11"/>
  <c r="S1486" i="11"/>
  <c r="T1485" i="11"/>
  <c r="S1485" i="11"/>
  <c r="T1484" i="11"/>
  <c r="S1484" i="11"/>
  <c r="T1483" i="11"/>
  <c r="S1483" i="11"/>
  <c r="T1482" i="11"/>
  <c r="S1482" i="11"/>
  <c r="T1481" i="11"/>
  <c r="S1481" i="11"/>
  <c r="T1480" i="11"/>
  <c r="S1480" i="11"/>
  <c r="T1479" i="11"/>
  <c r="S1479" i="11"/>
  <c r="T1478" i="11"/>
  <c r="S1478" i="11"/>
  <c r="T1477" i="11"/>
  <c r="S1477" i="11"/>
  <c r="T1476" i="11"/>
  <c r="S1476" i="11"/>
  <c r="T1475" i="11"/>
  <c r="S1475" i="11"/>
  <c r="T1474" i="11"/>
  <c r="S1474" i="11"/>
  <c r="T1473" i="11"/>
  <c r="S1473" i="11"/>
  <c r="T1472" i="11"/>
  <c r="S1472" i="11"/>
  <c r="T1471" i="11"/>
  <c r="S1471" i="11"/>
  <c r="T1470" i="11"/>
  <c r="S1470" i="11"/>
  <c r="T1469" i="11"/>
  <c r="S1469" i="11"/>
  <c r="T1468" i="11"/>
  <c r="S1468" i="11"/>
  <c r="T1467" i="11"/>
  <c r="S1467" i="11"/>
  <c r="T1466" i="11"/>
  <c r="S1466" i="11"/>
  <c r="T1465" i="11"/>
  <c r="S1465" i="11"/>
  <c r="T1464" i="11"/>
  <c r="S1464" i="11"/>
  <c r="T1463" i="11"/>
  <c r="S1463" i="11"/>
  <c r="T1462" i="11"/>
  <c r="S1462" i="11"/>
  <c r="T1461" i="11"/>
  <c r="S1461" i="11"/>
  <c r="T1460" i="11"/>
  <c r="S1460" i="11"/>
  <c r="T1459" i="11"/>
  <c r="S1459" i="11"/>
  <c r="T1458" i="11"/>
  <c r="S1458" i="11"/>
  <c r="T1457" i="11"/>
  <c r="S1457" i="11"/>
  <c r="T1456" i="11"/>
  <c r="S1456" i="11"/>
  <c r="T1455" i="11"/>
  <c r="S1455" i="11"/>
  <c r="T1454" i="11"/>
  <c r="S1454" i="11"/>
  <c r="T1453" i="11"/>
  <c r="S1453" i="11"/>
  <c r="T1452" i="11"/>
  <c r="S1452" i="11"/>
  <c r="T1451" i="11"/>
  <c r="S1451" i="11"/>
  <c r="T1450" i="11"/>
  <c r="S1450" i="11"/>
  <c r="T1449" i="11"/>
  <c r="S1449" i="11"/>
  <c r="T1448" i="11"/>
  <c r="S1448" i="11"/>
  <c r="T1447" i="11"/>
  <c r="S1447" i="11"/>
  <c r="T1446" i="11"/>
  <c r="S1446" i="11"/>
  <c r="T1445" i="11"/>
  <c r="S1445" i="11"/>
  <c r="T1444" i="11"/>
  <c r="S1444" i="11"/>
  <c r="T1443" i="11"/>
  <c r="S1443" i="11"/>
  <c r="T1442" i="11"/>
  <c r="S1442" i="11"/>
  <c r="T1441" i="11"/>
  <c r="S1441" i="11"/>
  <c r="T1440" i="11"/>
  <c r="S1440" i="11"/>
  <c r="T1439" i="11"/>
  <c r="S1439" i="11"/>
  <c r="T1438" i="11"/>
  <c r="S1438" i="11"/>
  <c r="T1437" i="11"/>
  <c r="S1437" i="11"/>
  <c r="T1436" i="11"/>
  <c r="S1436" i="11"/>
  <c r="T1435" i="11"/>
  <c r="S1435" i="11"/>
  <c r="T1434" i="11"/>
  <c r="S1434" i="11"/>
  <c r="T1433" i="11"/>
  <c r="S1433" i="11"/>
  <c r="T1432" i="11"/>
  <c r="S1432" i="11"/>
  <c r="T1431" i="11"/>
  <c r="S1431" i="11"/>
  <c r="T1430" i="11"/>
  <c r="S1430" i="11"/>
  <c r="T1429" i="11"/>
  <c r="S1429" i="11"/>
  <c r="T1428" i="11"/>
  <c r="S1428" i="11"/>
  <c r="T1427" i="11"/>
  <c r="S1427" i="11"/>
  <c r="T1426" i="11"/>
  <c r="S1426" i="11"/>
  <c r="T1425" i="11"/>
  <c r="S1425" i="11"/>
  <c r="T1424" i="11"/>
  <c r="S1424" i="11"/>
  <c r="T1423" i="11"/>
  <c r="S1423" i="11"/>
  <c r="T1422" i="11"/>
  <c r="S1422" i="11"/>
  <c r="T1421" i="11"/>
  <c r="S1421" i="11"/>
  <c r="T1420" i="11"/>
  <c r="S1420" i="11"/>
  <c r="T1419" i="11"/>
  <c r="S1419" i="11"/>
  <c r="T1418" i="11"/>
  <c r="S1418" i="11"/>
  <c r="T1417" i="11"/>
  <c r="S1417" i="11"/>
  <c r="T1416" i="11"/>
  <c r="S1416" i="11"/>
  <c r="T1415" i="11"/>
  <c r="S1415" i="11"/>
  <c r="T1414" i="11"/>
  <c r="S1414" i="11"/>
  <c r="T1413" i="11"/>
  <c r="S1413" i="11"/>
  <c r="T1412" i="11"/>
  <c r="S1412" i="11"/>
  <c r="T1411" i="11"/>
  <c r="S1411" i="11"/>
  <c r="T1410" i="11"/>
  <c r="S1410" i="11"/>
  <c r="T1409" i="11"/>
  <c r="S1409" i="11"/>
  <c r="T1408" i="11"/>
  <c r="S1408" i="11"/>
  <c r="T1407" i="11"/>
  <c r="S1407" i="11"/>
  <c r="T1406" i="11"/>
  <c r="S1406" i="11"/>
  <c r="T1405" i="11"/>
  <c r="S1405" i="11"/>
  <c r="T1404" i="11"/>
  <c r="S1404" i="11"/>
  <c r="T1403" i="11"/>
  <c r="S1403" i="11"/>
  <c r="T1402" i="11"/>
  <c r="S1402" i="11"/>
  <c r="T1401" i="11"/>
  <c r="S1401" i="11"/>
  <c r="T1400" i="11"/>
  <c r="S1400" i="11"/>
  <c r="T1399" i="11"/>
  <c r="S1399" i="11"/>
  <c r="T1398" i="11"/>
  <c r="S1398" i="11"/>
  <c r="T1397" i="11"/>
  <c r="S1397" i="11"/>
  <c r="T1396" i="11"/>
  <c r="S1396" i="11"/>
  <c r="T1395" i="11"/>
  <c r="S1395" i="11"/>
  <c r="T1394" i="11"/>
  <c r="S1394" i="11"/>
  <c r="T1393" i="11"/>
  <c r="S1393" i="11"/>
  <c r="T1392" i="11"/>
  <c r="S1392" i="11"/>
  <c r="T1391" i="11"/>
  <c r="S1391" i="11"/>
  <c r="T1390" i="11"/>
  <c r="S1390" i="11"/>
  <c r="T1389" i="11"/>
  <c r="S1389" i="11"/>
  <c r="T1388" i="11"/>
  <c r="S1388" i="11"/>
  <c r="T1387" i="11"/>
  <c r="S1387" i="11"/>
  <c r="T1386" i="11"/>
  <c r="S1386" i="11"/>
  <c r="T1385" i="11"/>
  <c r="S1385" i="11"/>
  <c r="T1384" i="11"/>
  <c r="S1384" i="11"/>
  <c r="T1383" i="11"/>
  <c r="S1383" i="11"/>
  <c r="T1382" i="11"/>
  <c r="S1382" i="11"/>
  <c r="T1381" i="11"/>
  <c r="S1381" i="11"/>
  <c r="T1380" i="11"/>
  <c r="S1380" i="11"/>
  <c r="T1379" i="11"/>
  <c r="S1379" i="11"/>
  <c r="T1378" i="11"/>
  <c r="S1378" i="11"/>
  <c r="T1377" i="11"/>
  <c r="S1377" i="11"/>
  <c r="T1376" i="11"/>
  <c r="S1376" i="11"/>
  <c r="T1375" i="11"/>
  <c r="S1375" i="11"/>
  <c r="T1374" i="11"/>
  <c r="S1374" i="11"/>
  <c r="T1373" i="11"/>
  <c r="S1373" i="11"/>
  <c r="T1372" i="11"/>
  <c r="S1372" i="11"/>
  <c r="T1371" i="11"/>
  <c r="S1371" i="11"/>
  <c r="T1370" i="11"/>
  <c r="S1370" i="11"/>
  <c r="T1369" i="11"/>
  <c r="S1369" i="11"/>
  <c r="T1368" i="11"/>
  <c r="S1368" i="11"/>
  <c r="T1367" i="11"/>
  <c r="S1367" i="11"/>
  <c r="T1366" i="11"/>
  <c r="S1366" i="11"/>
  <c r="T1365" i="11"/>
  <c r="S1365" i="11"/>
  <c r="T1364" i="11"/>
  <c r="S1364" i="11"/>
  <c r="T1363" i="11"/>
  <c r="S1363" i="11"/>
  <c r="T1362" i="11"/>
  <c r="S1362" i="11"/>
  <c r="T1361" i="11"/>
  <c r="S1361" i="11"/>
  <c r="T1360" i="11"/>
  <c r="S1360" i="11"/>
  <c r="T1359" i="11"/>
  <c r="S1359" i="11"/>
  <c r="T1358" i="11"/>
  <c r="S1358" i="11"/>
  <c r="T1357" i="11"/>
  <c r="S1357" i="11"/>
  <c r="T1356" i="11"/>
  <c r="S1356" i="11"/>
  <c r="T1355" i="11"/>
  <c r="S1355" i="11"/>
  <c r="T1354" i="11"/>
  <c r="S1354" i="11"/>
  <c r="T1353" i="11"/>
  <c r="S1353" i="11"/>
  <c r="T1352" i="11"/>
  <c r="S1352" i="11"/>
  <c r="T1351" i="11"/>
  <c r="S1351" i="11"/>
  <c r="T1350" i="11"/>
  <c r="S1350" i="11"/>
  <c r="T1349" i="11"/>
  <c r="S1349" i="11"/>
  <c r="T1348" i="11"/>
  <c r="S1348" i="11"/>
  <c r="T1347" i="11"/>
  <c r="S1347" i="11"/>
  <c r="T1346" i="11"/>
  <c r="S1346" i="11"/>
  <c r="T1345" i="11"/>
  <c r="S1345" i="11"/>
  <c r="T1344" i="11"/>
  <c r="S1344" i="11"/>
  <c r="T1343" i="11"/>
  <c r="S1343" i="11"/>
  <c r="T1342" i="11"/>
  <c r="S1342" i="11"/>
  <c r="T1341" i="11"/>
  <c r="S1341" i="11"/>
  <c r="T1340" i="11"/>
  <c r="S1340" i="11"/>
  <c r="T1339" i="11"/>
  <c r="S1339" i="11"/>
  <c r="T1338" i="11"/>
  <c r="S1338" i="11"/>
  <c r="T1337" i="11"/>
  <c r="S1337" i="11"/>
  <c r="T1336" i="11"/>
  <c r="S1336" i="11"/>
  <c r="T1335" i="11"/>
  <c r="S1335" i="11"/>
  <c r="T1334" i="11"/>
  <c r="S1334" i="11"/>
  <c r="T1333" i="11"/>
  <c r="S1333" i="11"/>
  <c r="T1332" i="11"/>
  <c r="S1332" i="11"/>
  <c r="T1331" i="11"/>
  <c r="S1331" i="11"/>
  <c r="T1330" i="11"/>
  <c r="S1330" i="11"/>
  <c r="T1329" i="11"/>
  <c r="S1329" i="11"/>
  <c r="T1328" i="11"/>
  <c r="S1328" i="11"/>
  <c r="T1327" i="11"/>
  <c r="S1327" i="11"/>
  <c r="T1326" i="11"/>
  <c r="S1326" i="11"/>
  <c r="T1325" i="11"/>
  <c r="S1325" i="11"/>
  <c r="T1324" i="11"/>
  <c r="S1324" i="11"/>
  <c r="T1323" i="11"/>
  <c r="S1323" i="11"/>
  <c r="T1322" i="11"/>
  <c r="S1322" i="11"/>
  <c r="T1321" i="11"/>
  <c r="S1321" i="11"/>
  <c r="T1320" i="11"/>
  <c r="S1320" i="11"/>
  <c r="T1319" i="11"/>
  <c r="S1319" i="11"/>
  <c r="T1318" i="11"/>
  <c r="S1318" i="11"/>
  <c r="T1317" i="11"/>
  <c r="S1317" i="11"/>
  <c r="T1316" i="11"/>
  <c r="S1316" i="11"/>
  <c r="T1315" i="11"/>
  <c r="S1315" i="11"/>
  <c r="T1314" i="11"/>
  <c r="S1314" i="11"/>
  <c r="T1313" i="11"/>
  <c r="S1313" i="11"/>
  <c r="T1312" i="11"/>
  <c r="S1312" i="11"/>
  <c r="T1311" i="11"/>
  <c r="S1311" i="11"/>
  <c r="T1310" i="11"/>
  <c r="S1310" i="11"/>
  <c r="T1309" i="11"/>
  <c r="S1309" i="11"/>
  <c r="T1308" i="11"/>
  <c r="S1308" i="11"/>
  <c r="T1307" i="11"/>
  <c r="S1307" i="11"/>
  <c r="T1306" i="11"/>
  <c r="S1306" i="11"/>
  <c r="T1305" i="11"/>
  <c r="S1305" i="11"/>
  <c r="T1304" i="11"/>
  <c r="S1304" i="11"/>
  <c r="T1303" i="11"/>
  <c r="S1303" i="11"/>
  <c r="T1302" i="11"/>
  <c r="S1302" i="11"/>
  <c r="T1301" i="11"/>
  <c r="S1301" i="11"/>
  <c r="T1300" i="11"/>
  <c r="S1300" i="11"/>
  <c r="T1299" i="11"/>
  <c r="S1299" i="11"/>
  <c r="T1298" i="11"/>
  <c r="S1298" i="11"/>
  <c r="T1297" i="11"/>
  <c r="S1297" i="11"/>
  <c r="T1296" i="11"/>
  <c r="S1296" i="11"/>
  <c r="T1295" i="11"/>
  <c r="S1295" i="11"/>
  <c r="T1294" i="11"/>
  <c r="S1294" i="11"/>
  <c r="T1293" i="11"/>
  <c r="S1293" i="11"/>
  <c r="T1292" i="11"/>
  <c r="S1292" i="11"/>
  <c r="T1291" i="11"/>
  <c r="S1291" i="11"/>
  <c r="T1290" i="11"/>
  <c r="S1290" i="11"/>
  <c r="T1289" i="11"/>
  <c r="S1289" i="11"/>
  <c r="T1288" i="11"/>
  <c r="S1288" i="11"/>
  <c r="T1287" i="11"/>
  <c r="S1287" i="11"/>
  <c r="T1286" i="11"/>
  <c r="S1286" i="11"/>
  <c r="T1285" i="11"/>
  <c r="S1285" i="11"/>
  <c r="T1284" i="11"/>
  <c r="S1284" i="11"/>
  <c r="T1283" i="11"/>
  <c r="S1283" i="11"/>
  <c r="T1282" i="11"/>
  <c r="S1282" i="11"/>
  <c r="T1281" i="11"/>
  <c r="S1281" i="11"/>
  <c r="T1280" i="11"/>
  <c r="S1280" i="11"/>
  <c r="T1279" i="11"/>
  <c r="S1279" i="11"/>
  <c r="T1278" i="11"/>
  <c r="S1278" i="11"/>
  <c r="T1277" i="11"/>
  <c r="S1277" i="11"/>
  <c r="T1276" i="11"/>
  <c r="S1276" i="11"/>
  <c r="T1275" i="11"/>
  <c r="S1275" i="11"/>
  <c r="T1274" i="11"/>
  <c r="S1274" i="11"/>
  <c r="T1273" i="11"/>
  <c r="S1273" i="11"/>
  <c r="T1272" i="11"/>
  <c r="S1272" i="11"/>
  <c r="T1271" i="11"/>
  <c r="S1271" i="11"/>
  <c r="T1270" i="11"/>
  <c r="S1270" i="11"/>
  <c r="T1269" i="11"/>
  <c r="S1269" i="11"/>
  <c r="T1268" i="11"/>
  <c r="S1268" i="11"/>
  <c r="T1267" i="11"/>
  <c r="S1267" i="11"/>
  <c r="T1266" i="11"/>
  <c r="S1266" i="11"/>
  <c r="T1265" i="11"/>
  <c r="S1265" i="11"/>
  <c r="T1264" i="11"/>
  <c r="S1264" i="11"/>
  <c r="T1263" i="11"/>
  <c r="S1263" i="11"/>
  <c r="T1262" i="11"/>
  <c r="S1262" i="11"/>
  <c r="T1261" i="11"/>
  <c r="S1261" i="11"/>
  <c r="T1260" i="11"/>
  <c r="S1260" i="11"/>
  <c r="T1259" i="11"/>
  <c r="S1259" i="11"/>
  <c r="T1258" i="11"/>
  <c r="S1258" i="11"/>
  <c r="T1257" i="11"/>
  <c r="S1257" i="11"/>
  <c r="T1256" i="11"/>
  <c r="S1256" i="11"/>
  <c r="T1255" i="11"/>
  <c r="S1255" i="11"/>
  <c r="T1254" i="11"/>
  <c r="S1254" i="11"/>
  <c r="T1253" i="11"/>
  <c r="S1253" i="11"/>
  <c r="T1252" i="11"/>
  <c r="S1252" i="11"/>
  <c r="T1251" i="11"/>
  <c r="S1251" i="11"/>
  <c r="T1250" i="11"/>
  <c r="S1250" i="11"/>
  <c r="T1249" i="11"/>
  <c r="S1249" i="11"/>
  <c r="T1248" i="11"/>
  <c r="S1248" i="11"/>
  <c r="T1247" i="11"/>
  <c r="S1247" i="11"/>
  <c r="T1246" i="11"/>
  <c r="S1246" i="11"/>
  <c r="T1245" i="11"/>
  <c r="S1245" i="11"/>
  <c r="T1244" i="11"/>
  <c r="S1244" i="11"/>
  <c r="T1243" i="11"/>
  <c r="S1243" i="11"/>
  <c r="T1242" i="11"/>
  <c r="S1242" i="11"/>
  <c r="T1241" i="11"/>
  <c r="S1241" i="11"/>
  <c r="T1240" i="11"/>
  <c r="S1240" i="11"/>
  <c r="T1239" i="11"/>
  <c r="S1239" i="11"/>
  <c r="T1238" i="11"/>
  <c r="S1238" i="11"/>
  <c r="T1237" i="11"/>
  <c r="S1237" i="11"/>
  <c r="T1236" i="11"/>
  <c r="S1236" i="11"/>
  <c r="T1235" i="11"/>
  <c r="S1235" i="11"/>
  <c r="T1234" i="11"/>
  <c r="S1234" i="11"/>
  <c r="T1233" i="11"/>
  <c r="S1233" i="11"/>
  <c r="T1232" i="11"/>
  <c r="S1232" i="11"/>
  <c r="T1231" i="11"/>
  <c r="S1231" i="11"/>
  <c r="T1230" i="11"/>
  <c r="S1230" i="11"/>
  <c r="T1229" i="11"/>
  <c r="S1229" i="11"/>
  <c r="T1228" i="11"/>
  <c r="S1228" i="11"/>
  <c r="T1227" i="11"/>
  <c r="S1227" i="11"/>
  <c r="T1226" i="11"/>
  <c r="S1226" i="11"/>
  <c r="T1225" i="11"/>
  <c r="S1225" i="11"/>
  <c r="T1224" i="11"/>
  <c r="S1224" i="11"/>
  <c r="T1223" i="11"/>
  <c r="S1223" i="11"/>
  <c r="T1222" i="11"/>
  <c r="S1222" i="11"/>
  <c r="T1221" i="11"/>
  <c r="S1221" i="11"/>
  <c r="T1220" i="11"/>
  <c r="S1220" i="11"/>
  <c r="T1219" i="11"/>
  <c r="S1219" i="11"/>
  <c r="T1218" i="11"/>
  <c r="S1218" i="11"/>
  <c r="T1217" i="11"/>
  <c r="S1217" i="11"/>
  <c r="T1216" i="11"/>
  <c r="S1216" i="11"/>
  <c r="T1215" i="11"/>
  <c r="S1215" i="11"/>
  <c r="T1214" i="11"/>
  <c r="S1214" i="11"/>
  <c r="T1213" i="11"/>
  <c r="S1213" i="11"/>
  <c r="T1212" i="11"/>
  <c r="S1212" i="11"/>
  <c r="T1211" i="11"/>
  <c r="S1211" i="11"/>
  <c r="T1210" i="11"/>
  <c r="S1210" i="11"/>
  <c r="T1209" i="11"/>
  <c r="S1209" i="11"/>
  <c r="T1208" i="11"/>
  <c r="S1208" i="11"/>
  <c r="T1207" i="11"/>
  <c r="S1207" i="11"/>
  <c r="T1206" i="11"/>
  <c r="S1206" i="11"/>
  <c r="T1205" i="11"/>
  <c r="S1205" i="11"/>
  <c r="T1204" i="11"/>
  <c r="S1204" i="11"/>
  <c r="T1203" i="11"/>
  <c r="S1203" i="11"/>
  <c r="T1202" i="11"/>
  <c r="S1202" i="11"/>
  <c r="T1201" i="11"/>
  <c r="S1201" i="11"/>
  <c r="T1200" i="11"/>
  <c r="S1200" i="11"/>
  <c r="T1199" i="11"/>
  <c r="S1199" i="11"/>
  <c r="T1198" i="11"/>
  <c r="S1198" i="11"/>
  <c r="T1197" i="11"/>
  <c r="S1197" i="11"/>
  <c r="T1196" i="11"/>
  <c r="S1196" i="11"/>
  <c r="T1195" i="11"/>
  <c r="S1195" i="11"/>
  <c r="T1194" i="11"/>
  <c r="S1194" i="11"/>
  <c r="T1193" i="11"/>
  <c r="S1193" i="11"/>
  <c r="T1192" i="11"/>
  <c r="S1192" i="11"/>
  <c r="T1191" i="11"/>
  <c r="S1191" i="11"/>
  <c r="T1190" i="11"/>
  <c r="S1190" i="11"/>
  <c r="T1189" i="11"/>
  <c r="S1189" i="11"/>
  <c r="T1188" i="11"/>
  <c r="S1188" i="11"/>
  <c r="T1187" i="11"/>
  <c r="S1187" i="11"/>
  <c r="T1186" i="11"/>
  <c r="S1186" i="11"/>
  <c r="T1185" i="11"/>
  <c r="S1185" i="11"/>
  <c r="T1184" i="11"/>
  <c r="S1184" i="11"/>
  <c r="T1183" i="11"/>
  <c r="S1183" i="11"/>
  <c r="T1182" i="11"/>
  <c r="S1182" i="11"/>
  <c r="T1181" i="11"/>
  <c r="S1181" i="11"/>
  <c r="T1180" i="11"/>
  <c r="S1180" i="11"/>
  <c r="T1179" i="11"/>
  <c r="S1179" i="11"/>
  <c r="T1178" i="11"/>
  <c r="S1178" i="11"/>
  <c r="T1177" i="11"/>
  <c r="S1177" i="11"/>
  <c r="T1176" i="11"/>
  <c r="S1176" i="11"/>
  <c r="T1175" i="11"/>
  <c r="S1175" i="11"/>
  <c r="T1174" i="11"/>
  <c r="S1174" i="11"/>
  <c r="T1173" i="11"/>
  <c r="S1173" i="11"/>
  <c r="T1172" i="11"/>
  <c r="S1172" i="11"/>
  <c r="T1171" i="11"/>
  <c r="S1171" i="11"/>
  <c r="T1170" i="11"/>
  <c r="S1170" i="11"/>
  <c r="T1169" i="11"/>
  <c r="S1169" i="11"/>
  <c r="T1168" i="11"/>
  <c r="S1168" i="11"/>
  <c r="T1167" i="11"/>
  <c r="S1167" i="11"/>
  <c r="T1166" i="11"/>
  <c r="S1166" i="11"/>
  <c r="T1165" i="11"/>
  <c r="S1165" i="11"/>
  <c r="T1164" i="11"/>
  <c r="S1164" i="11"/>
  <c r="T1163" i="11"/>
  <c r="S1163" i="11"/>
  <c r="T1162" i="11"/>
  <c r="S1162" i="11"/>
  <c r="T1161" i="11"/>
  <c r="S1161" i="11"/>
  <c r="T1160" i="11"/>
  <c r="S1160" i="11"/>
  <c r="T1159" i="11"/>
  <c r="S1159" i="11"/>
  <c r="T1158" i="11"/>
  <c r="S1158" i="11"/>
  <c r="T1157" i="11"/>
  <c r="S1157" i="11"/>
  <c r="T1156" i="11"/>
  <c r="S1156" i="11"/>
  <c r="T1155" i="11"/>
  <c r="S1155" i="11"/>
  <c r="T1154" i="11"/>
  <c r="S1154" i="11"/>
  <c r="T1153" i="11"/>
  <c r="S1153" i="11"/>
  <c r="T1152" i="11"/>
  <c r="S1152" i="11"/>
  <c r="T1151" i="11"/>
  <c r="S1151" i="11"/>
  <c r="T1150" i="11"/>
  <c r="S1150" i="11"/>
  <c r="T1149" i="11"/>
  <c r="S1149" i="11"/>
  <c r="T1148" i="11"/>
  <c r="S1148" i="11"/>
  <c r="T1147" i="11"/>
  <c r="S1147" i="11"/>
  <c r="T1146" i="11"/>
  <c r="S1146" i="11"/>
  <c r="T1145" i="11"/>
  <c r="S1145" i="11"/>
  <c r="T1144" i="11"/>
  <c r="S1144" i="11"/>
  <c r="T1143" i="11"/>
  <c r="S1143" i="11"/>
  <c r="T1142" i="11"/>
  <c r="S1142" i="11"/>
  <c r="T1141" i="11"/>
  <c r="S1141" i="11"/>
  <c r="T1140" i="11"/>
  <c r="S1140" i="11"/>
  <c r="T1139" i="11"/>
  <c r="S1139" i="11"/>
  <c r="T1138" i="11"/>
  <c r="S1138" i="11"/>
  <c r="T1137" i="11"/>
  <c r="S1137" i="11"/>
  <c r="T1136" i="11"/>
  <c r="S1136" i="11"/>
  <c r="T1135" i="11"/>
  <c r="S1135" i="11"/>
  <c r="T1134" i="11"/>
  <c r="S1134" i="11"/>
  <c r="T1133" i="11"/>
  <c r="S1133" i="11"/>
  <c r="T1132" i="11"/>
  <c r="S1132" i="11"/>
  <c r="T1131" i="11"/>
  <c r="S1131" i="11"/>
  <c r="T1130" i="11"/>
  <c r="S1130" i="11"/>
  <c r="T1129" i="11"/>
  <c r="S1129" i="11"/>
  <c r="T1128" i="11"/>
  <c r="S1128" i="11"/>
  <c r="T1127" i="11"/>
  <c r="S1127" i="11"/>
  <c r="T1126" i="11"/>
  <c r="S1126" i="11"/>
  <c r="T1125" i="11"/>
  <c r="S1125" i="11"/>
  <c r="T1124" i="11"/>
  <c r="S1124" i="11"/>
  <c r="T1123" i="11"/>
  <c r="S1123" i="11"/>
  <c r="T1122" i="11"/>
  <c r="S1122" i="11"/>
  <c r="T1121" i="11"/>
  <c r="S1121" i="11"/>
  <c r="T1120" i="11"/>
  <c r="S1120" i="11"/>
  <c r="T1119" i="11"/>
  <c r="S1119" i="11"/>
  <c r="T1118" i="11"/>
  <c r="S1118" i="11"/>
  <c r="T1117" i="11"/>
  <c r="S1117" i="11"/>
  <c r="T1116" i="11"/>
  <c r="S1116" i="11"/>
  <c r="T1115" i="11"/>
  <c r="S1115" i="11"/>
  <c r="T1114" i="11"/>
  <c r="S1114" i="11"/>
  <c r="T1113" i="11"/>
  <c r="S1113" i="11"/>
  <c r="T1112" i="11"/>
  <c r="S1112" i="11"/>
  <c r="T1111" i="11"/>
  <c r="S1111" i="11"/>
  <c r="T1110" i="11"/>
  <c r="S1110" i="11"/>
  <c r="T1109" i="11"/>
  <c r="S1109" i="11"/>
  <c r="T1108" i="11"/>
  <c r="S1108" i="11"/>
  <c r="T1107" i="11"/>
  <c r="S1107" i="11"/>
  <c r="T1106" i="11"/>
  <c r="S1106" i="11"/>
  <c r="T1105" i="11"/>
  <c r="S1105" i="11"/>
  <c r="T1104" i="11"/>
  <c r="S1104" i="11"/>
  <c r="T1103" i="11"/>
  <c r="S1103" i="11"/>
  <c r="T1102" i="11"/>
  <c r="S1102" i="11"/>
  <c r="T1101" i="11"/>
  <c r="S1101" i="11"/>
  <c r="T1100" i="11"/>
  <c r="S1100" i="11"/>
  <c r="T1099" i="11"/>
  <c r="S1099" i="11"/>
  <c r="T1098" i="11"/>
  <c r="S1098" i="11"/>
  <c r="T1097" i="11"/>
  <c r="S1097" i="11"/>
  <c r="T1096" i="11"/>
  <c r="S1096" i="11"/>
  <c r="T1095" i="11"/>
  <c r="S1095" i="11"/>
  <c r="T1094" i="11"/>
  <c r="S1094" i="11"/>
  <c r="T1093" i="11"/>
  <c r="S1093" i="11"/>
  <c r="T1092" i="11"/>
  <c r="S1092" i="11"/>
  <c r="T1091" i="11"/>
  <c r="S1091" i="11"/>
  <c r="T1090" i="11"/>
  <c r="S1090" i="11"/>
  <c r="T1089" i="11"/>
  <c r="S1089" i="11"/>
  <c r="T1088" i="11"/>
  <c r="S1088" i="11"/>
  <c r="T1087" i="11"/>
  <c r="S1087" i="11"/>
  <c r="T1086" i="11"/>
  <c r="S1086" i="11"/>
  <c r="T1085" i="11"/>
  <c r="S1085" i="11"/>
  <c r="T1084" i="11"/>
  <c r="S1084" i="11"/>
  <c r="T1083" i="11"/>
  <c r="S1083" i="11"/>
  <c r="T1082" i="11"/>
  <c r="S1082" i="11"/>
  <c r="T1081" i="11"/>
  <c r="S1081" i="11"/>
  <c r="T1080" i="11"/>
  <c r="S1080" i="11"/>
  <c r="T1079" i="11"/>
  <c r="S1079" i="11"/>
  <c r="T1078" i="11"/>
  <c r="S1078" i="11"/>
  <c r="T1077" i="11"/>
  <c r="S1077" i="11"/>
  <c r="T1076" i="11"/>
  <c r="S1076" i="11"/>
  <c r="T1075" i="11"/>
  <c r="S1075" i="11"/>
  <c r="T1074" i="11"/>
  <c r="S1074" i="11"/>
  <c r="T1073" i="11"/>
  <c r="S1073" i="11"/>
  <c r="T1072" i="11"/>
  <c r="S1072" i="11"/>
  <c r="T1071" i="11"/>
  <c r="S1071" i="11"/>
  <c r="T1070" i="11"/>
  <c r="S1070" i="11"/>
  <c r="T1069" i="11"/>
  <c r="S1069" i="11"/>
  <c r="T1068" i="11"/>
  <c r="S1068" i="11"/>
  <c r="T1067" i="11"/>
  <c r="S1067" i="11"/>
  <c r="T1066" i="11"/>
  <c r="S1066" i="11"/>
  <c r="T1065" i="11"/>
  <c r="S1065" i="11"/>
  <c r="T1064" i="11"/>
  <c r="S1064" i="11"/>
  <c r="T1063" i="11"/>
  <c r="S1063" i="11"/>
  <c r="T1062" i="11"/>
  <c r="S1062" i="11"/>
  <c r="T1061" i="11"/>
  <c r="S1061" i="11"/>
  <c r="T1060" i="11"/>
  <c r="S1060" i="11"/>
  <c r="T1059" i="11"/>
  <c r="S1059" i="11"/>
  <c r="T1058" i="11"/>
  <c r="S1058" i="11"/>
  <c r="T1057" i="11"/>
  <c r="S1057" i="11"/>
  <c r="T1056" i="11"/>
  <c r="S1056" i="11"/>
  <c r="T1055" i="11"/>
  <c r="S1055" i="11"/>
  <c r="T1054" i="11"/>
  <c r="S1054" i="11"/>
  <c r="T1053" i="11"/>
  <c r="S1053" i="11"/>
  <c r="T1052" i="11"/>
  <c r="S1052" i="11"/>
  <c r="T1051" i="11"/>
  <c r="S1051" i="11"/>
  <c r="T1050" i="11"/>
  <c r="S1050" i="11"/>
  <c r="T1049" i="11"/>
  <c r="S1049" i="11"/>
  <c r="T1048" i="11"/>
  <c r="S1048" i="11"/>
  <c r="T1047" i="11"/>
  <c r="S1047" i="11"/>
  <c r="T1046" i="11"/>
  <c r="S1046" i="11"/>
  <c r="T1045" i="11"/>
  <c r="S1045" i="11"/>
  <c r="T1044" i="11"/>
  <c r="S1044" i="11"/>
  <c r="T1043" i="11"/>
  <c r="S1043" i="11"/>
  <c r="T1042" i="11"/>
  <c r="S1042" i="11"/>
  <c r="T1041" i="11"/>
  <c r="S1041" i="11"/>
  <c r="T1040" i="11"/>
  <c r="S1040" i="11"/>
  <c r="T1039" i="11"/>
  <c r="S1039" i="11"/>
  <c r="T1038" i="11"/>
  <c r="S1038" i="11"/>
  <c r="T1037" i="11"/>
  <c r="S1037" i="11"/>
  <c r="T1036" i="11"/>
  <c r="S1036" i="11"/>
  <c r="T1035" i="11"/>
  <c r="S1035" i="11"/>
  <c r="T1034" i="11"/>
  <c r="S1034" i="11"/>
  <c r="T1033" i="11"/>
  <c r="S1033" i="11"/>
  <c r="T1032" i="11"/>
  <c r="S1032" i="11"/>
  <c r="T1031" i="11"/>
  <c r="S1031" i="11"/>
  <c r="T1030" i="11"/>
  <c r="S1030" i="11"/>
  <c r="T1029" i="11"/>
  <c r="S1029" i="11"/>
  <c r="T1028" i="11"/>
  <c r="S1028" i="11"/>
  <c r="T1027" i="11"/>
  <c r="S1027" i="11"/>
  <c r="T1026" i="11"/>
  <c r="S1026" i="11"/>
  <c r="T1025" i="11"/>
  <c r="S1025" i="11"/>
  <c r="T1024" i="11"/>
  <c r="S1024" i="11"/>
  <c r="T1023" i="11"/>
  <c r="S1023" i="11"/>
  <c r="T1022" i="11"/>
  <c r="S1022" i="11"/>
  <c r="T1021" i="11"/>
  <c r="S1021" i="11"/>
  <c r="T1020" i="11"/>
  <c r="S1020" i="11"/>
  <c r="T1019" i="11"/>
  <c r="S1019" i="11"/>
  <c r="T1018" i="11"/>
  <c r="S1018" i="11"/>
  <c r="T1017" i="11"/>
  <c r="S1017" i="11"/>
  <c r="T1016" i="11"/>
  <c r="S1016" i="11"/>
  <c r="T1015" i="11"/>
  <c r="S1015" i="11"/>
  <c r="T1014" i="11"/>
  <c r="S1014" i="11"/>
  <c r="T1013" i="11"/>
  <c r="S1013" i="11"/>
  <c r="T1012" i="11"/>
  <c r="S1012" i="11"/>
  <c r="T1011" i="11"/>
  <c r="S1011" i="11"/>
  <c r="T1010" i="11"/>
  <c r="S1010" i="11"/>
  <c r="T1009" i="11"/>
  <c r="S1009" i="11"/>
  <c r="T1008" i="11"/>
  <c r="S1008" i="11"/>
  <c r="T1007" i="11"/>
  <c r="S1007" i="11"/>
  <c r="T1006" i="11"/>
  <c r="S1006" i="11"/>
  <c r="T1005" i="11"/>
  <c r="S1005" i="11"/>
  <c r="T1004" i="11"/>
  <c r="S1004" i="11"/>
  <c r="T1003" i="11"/>
  <c r="S1003" i="11"/>
  <c r="T1002" i="11"/>
  <c r="S1002" i="11"/>
  <c r="T1001" i="11"/>
  <c r="S1001" i="11"/>
  <c r="T1000" i="11"/>
  <c r="S1000" i="11"/>
  <c r="T999" i="11"/>
  <c r="S999" i="11"/>
  <c r="T998" i="11"/>
  <c r="S998" i="11"/>
  <c r="T997" i="11"/>
  <c r="S997" i="11"/>
  <c r="T996" i="11"/>
  <c r="S996" i="11"/>
  <c r="T995" i="11"/>
  <c r="S995" i="11"/>
  <c r="T994" i="11"/>
  <c r="S994" i="11"/>
  <c r="T993" i="11"/>
  <c r="S993" i="11"/>
  <c r="T992" i="11"/>
  <c r="S992" i="11"/>
  <c r="T991" i="11"/>
  <c r="S991" i="11"/>
  <c r="T990" i="11"/>
  <c r="S990" i="11"/>
  <c r="T989" i="11"/>
  <c r="S989" i="11"/>
  <c r="T988" i="11"/>
  <c r="S988" i="11"/>
  <c r="T987" i="11"/>
  <c r="S987" i="11"/>
  <c r="T986" i="11"/>
  <c r="S986" i="11"/>
  <c r="T985" i="11"/>
  <c r="S985" i="11"/>
  <c r="T984" i="11"/>
  <c r="S984" i="11"/>
  <c r="T983" i="11"/>
  <c r="S983" i="11"/>
  <c r="T982" i="11"/>
  <c r="S982" i="11"/>
  <c r="T981" i="11"/>
  <c r="S981" i="11"/>
  <c r="T980" i="11"/>
  <c r="S980" i="11"/>
  <c r="T979" i="11"/>
  <c r="S979" i="11"/>
  <c r="T978" i="11"/>
  <c r="S978" i="11"/>
  <c r="T977" i="11"/>
  <c r="S977" i="11"/>
  <c r="T976" i="11"/>
  <c r="S976" i="11"/>
  <c r="T975" i="11"/>
  <c r="S975" i="11"/>
  <c r="T974" i="11"/>
  <c r="S974" i="11"/>
  <c r="T973" i="11"/>
  <c r="S973" i="11"/>
  <c r="T972" i="11"/>
  <c r="S972" i="11"/>
  <c r="T971" i="11"/>
  <c r="S971" i="11"/>
  <c r="T970" i="11"/>
  <c r="S970" i="11"/>
  <c r="T969" i="11"/>
  <c r="S969" i="11"/>
  <c r="T968" i="11"/>
  <c r="S968" i="11"/>
  <c r="T967" i="11"/>
  <c r="S967" i="11"/>
  <c r="T966" i="11"/>
  <c r="S966" i="11"/>
  <c r="T965" i="11"/>
  <c r="S965" i="11"/>
  <c r="T964" i="11"/>
  <c r="S964" i="11"/>
  <c r="T963" i="11"/>
  <c r="S963" i="11"/>
  <c r="T962" i="11"/>
  <c r="S962" i="11"/>
  <c r="T961" i="11"/>
  <c r="S961" i="11"/>
  <c r="T960" i="11"/>
  <c r="S960" i="11"/>
  <c r="T959" i="11"/>
  <c r="S959" i="11"/>
  <c r="T958" i="11"/>
  <c r="S958" i="11"/>
  <c r="T957" i="11"/>
  <c r="S957" i="11"/>
  <c r="T956" i="11"/>
  <c r="S956" i="11"/>
  <c r="T955" i="11"/>
  <c r="S955" i="11"/>
  <c r="T954" i="11"/>
  <c r="S954" i="11"/>
  <c r="T953" i="11"/>
  <c r="S953" i="11"/>
  <c r="T952" i="11"/>
  <c r="S952" i="11"/>
  <c r="T951" i="11"/>
  <c r="S951" i="11"/>
  <c r="T950" i="11"/>
  <c r="S950" i="11"/>
  <c r="T949" i="11"/>
  <c r="S949" i="11"/>
  <c r="T948" i="11"/>
  <c r="S948" i="11"/>
  <c r="T947" i="11"/>
  <c r="S947" i="11"/>
  <c r="T946" i="11"/>
  <c r="S946" i="11"/>
  <c r="T945" i="11"/>
  <c r="S945" i="11"/>
  <c r="T944" i="11"/>
  <c r="S944" i="11"/>
  <c r="T943" i="11"/>
  <c r="S943" i="11"/>
  <c r="T942" i="11"/>
  <c r="S942" i="11"/>
  <c r="T941" i="11"/>
  <c r="S941" i="11"/>
  <c r="T940" i="11"/>
  <c r="S940" i="11"/>
  <c r="T939" i="11"/>
  <c r="S939" i="11"/>
  <c r="T938" i="11"/>
  <c r="S938" i="11"/>
  <c r="T937" i="11"/>
  <c r="S937" i="11"/>
  <c r="T936" i="11"/>
  <c r="S936" i="11"/>
  <c r="T935" i="11"/>
  <c r="S935" i="11"/>
  <c r="T934" i="11"/>
  <c r="S934" i="11"/>
  <c r="T933" i="11"/>
  <c r="S933" i="11"/>
  <c r="T932" i="11"/>
  <c r="S932" i="11"/>
  <c r="T931" i="11"/>
  <c r="S931" i="11"/>
  <c r="T930" i="11"/>
  <c r="S930" i="11"/>
  <c r="T929" i="11"/>
  <c r="S929" i="11"/>
  <c r="T928" i="11"/>
  <c r="S928" i="11"/>
  <c r="T927" i="11"/>
  <c r="S927" i="11"/>
  <c r="T926" i="11"/>
  <c r="S926" i="11"/>
  <c r="T925" i="11"/>
  <c r="S925" i="11"/>
  <c r="T924" i="11"/>
  <c r="S924" i="11"/>
  <c r="T923" i="11"/>
  <c r="S923" i="11"/>
  <c r="T922" i="11"/>
  <c r="S922" i="11"/>
  <c r="T921" i="11"/>
  <c r="S921" i="11"/>
  <c r="T920" i="11"/>
  <c r="S920" i="11"/>
  <c r="T919" i="11"/>
  <c r="S919" i="11"/>
  <c r="T918" i="11"/>
  <c r="S918" i="11"/>
  <c r="T917" i="11"/>
  <c r="S917" i="11"/>
  <c r="T916" i="11"/>
  <c r="S916" i="11"/>
  <c r="T915" i="11"/>
  <c r="S915" i="11"/>
  <c r="T914" i="11"/>
  <c r="S914" i="11"/>
  <c r="T913" i="11"/>
  <c r="S913" i="11"/>
  <c r="T912" i="11"/>
  <c r="S912" i="11"/>
  <c r="T911" i="11"/>
  <c r="S911" i="11"/>
  <c r="T910" i="11"/>
  <c r="S910" i="11"/>
  <c r="T909" i="11"/>
  <c r="S909" i="11"/>
  <c r="T908" i="11"/>
  <c r="S908" i="11"/>
  <c r="T907" i="11"/>
  <c r="S907" i="11"/>
  <c r="T906" i="11"/>
  <c r="S906" i="11"/>
  <c r="T905" i="11"/>
  <c r="S905" i="11"/>
  <c r="T904" i="11"/>
  <c r="S904" i="11"/>
  <c r="T903" i="11"/>
  <c r="S903" i="11"/>
  <c r="T902" i="11"/>
  <c r="S902" i="11"/>
  <c r="T901" i="11"/>
  <c r="S901" i="11"/>
  <c r="T900" i="11"/>
  <c r="S900" i="11"/>
  <c r="T899" i="11"/>
  <c r="S899" i="11"/>
  <c r="T898" i="11"/>
  <c r="S898" i="11"/>
  <c r="T897" i="11"/>
  <c r="S897" i="11"/>
  <c r="T896" i="11"/>
  <c r="S896" i="11"/>
  <c r="T895" i="11"/>
  <c r="S895" i="11"/>
  <c r="T894" i="11"/>
  <c r="S894" i="11"/>
  <c r="T893" i="11"/>
  <c r="S893" i="11"/>
  <c r="T892" i="11"/>
  <c r="S892" i="11"/>
  <c r="T891" i="11"/>
  <c r="S891" i="11"/>
  <c r="T890" i="11"/>
  <c r="S890" i="11"/>
  <c r="T889" i="11"/>
  <c r="S889" i="11"/>
  <c r="T888" i="11"/>
  <c r="S888" i="11"/>
  <c r="T887" i="11"/>
  <c r="S887" i="11"/>
  <c r="T886" i="11"/>
  <c r="S886" i="11"/>
  <c r="T885" i="11"/>
  <c r="S885" i="11"/>
  <c r="T884" i="11"/>
  <c r="S884" i="11"/>
  <c r="T883" i="11"/>
  <c r="S883" i="11"/>
  <c r="T882" i="11"/>
  <c r="S882" i="11"/>
  <c r="T881" i="11"/>
  <c r="S881" i="11"/>
  <c r="T880" i="11"/>
  <c r="S880" i="11"/>
  <c r="T879" i="11"/>
  <c r="S879" i="11"/>
  <c r="T878" i="11"/>
  <c r="S878" i="11"/>
  <c r="T877" i="11"/>
  <c r="S877" i="11"/>
  <c r="T876" i="11"/>
  <c r="S876" i="11"/>
  <c r="T875" i="11"/>
  <c r="S875" i="11"/>
  <c r="T874" i="11"/>
  <c r="S874" i="11"/>
  <c r="T873" i="11"/>
  <c r="S873" i="11"/>
  <c r="T872" i="11"/>
  <c r="S872" i="11"/>
  <c r="T871" i="11"/>
  <c r="S871" i="11"/>
  <c r="T870" i="11"/>
  <c r="S870" i="11"/>
  <c r="T869" i="11"/>
  <c r="S869" i="11"/>
  <c r="T868" i="11"/>
  <c r="S868" i="11"/>
  <c r="T867" i="11"/>
  <c r="S867" i="11"/>
  <c r="T866" i="11"/>
  <c r="S866" i="11"/>
  <c r="T865" i="11"/>
  <c r="S865" i="11"/>
  <c r="T864" i="11"/>
  <c r="S864" i="11"/>
  <c r="T863" i="11"/>
  <c r="S863" i="11"/>
  <c r="T862" i="11"/>
  <c r="S862" i="11"/>
  <c r="T861" i="11"/>
  <c r="S861" i="11"/>
  <c r="T860" i="11"/>
  <c r="S860" i="11"/>
  <c r="T859" i="11"/>
  <c r="S859" i="11"/>
  <c r="T858" i="11"/>
  <c r="S858" i="11"/>
  <c r="T857" i="11"/>
  <c r="S857" i="11"/>
  <c r="T856" i="11"/>
  <c r="S856" i="11"/>
  <c r="T855" i="11"/>
  <c r="S855" i="11"/>
  <c r="T854" i="11"/>
  <c r="S854" i="11"/>
  <c r="T853" i="11"/>
  <c r="S853" i="11"/>
  <c r="T852" i="11"/>
  <c r="S852" i="11"/>
  <c r="T851" i="11"/>
  <c r="S851" i="11"/>
  <c r="T850" i="11"/>
  <c r="S850" i="11"/>
  <c r="T849" i="11"/>
  <c r="S849" i="11"/>
  <c r="T848" i="11"/>
  <c r="S848" i="11"/>
  <c r="T847" i="11"/>
  <c r="S847" i="11"/>
  <c r="T846" i="11"/>
  <c r="S846" i="11"/>
  <c r="T845" i="11"/>
  <c r="S845" i="11"/>
  <c r="T844" i="11"/>
  <c r="S844" i="11"/>
  <c r="T843" i="11"/>
  <c r="S843" i="11"/>
  <c r="T842" i="11"/>
  <c r="S842" i="11"/>
  <c r="T841" i="11"/>
  <c r="S841" i="11"/>
  <c r="T840" i="11"/>
  <c r="S840" i="11"/>
  <c r="T839" i="11"/>
  <c r="S839" i="11"/>
  <c r="T838" i="11"/>
  <c r="S838" i="11"/>
  <c r="T837" i="11"/>
  <c r="S837" i="11"/>
  <c r="T836" i="11"/>
  <c r="S836" i="11"/>
  <c r="T835" i="11"/>
  <c r="S835" i="11"/>
  <c r="T834" i="11"/>
  <c r="S834" i="11"/>
  <c r="T833" i="11"/>
  <c r="S833" i="11"/>
  <c r="T832" i="11"/>
  <c r="S832" i="11"/>
  <c r="T831" i="11"/>
  <c r="S831" i="11"/>
  <c r="T830" i="11"/>
  <c r="S830" i="11"/>
  <c r="T829" i="11"/>
  <c r="S829" i="11"/>
  <c r="T828" i="11"/>
  <c r="S828" i="11"/>
  <c r="T827" i="11"/>
  <c r="S827" i="11"/>
  <c r="T826" i="11"/>
  <c r="S826" i="11"/>
  <c r="T825" i="11"/>
  <c r="S825" i="11"/>
  <c r="T824" i="11"/>
  <c r="S824" i="11"/>
  <c r="T823" i="11"/>
  <c r="S823" i="11"/>
  <c r="T822" i="11"/>
  <c r="S822" i="11"/>
  <c r="T821" i="11"/>
  <c r="S821" i="11"/>
  <c r="T820" i="11"/>
  <c r="S820" i="11"/>
  <c r="T819" i="11"/>
  <c r="S819" i="11"/>
  <c r="T818" i="11"/>
  <c r="S818" i="11"/>
  <c r="T817" i="11"/>
  <c r="S817" i="11"/>
  <c r="T816" i="11"/>
  <c r="S816" i="11"/>
  <c r="T815" i="11"/>
  <c r="S815" i="11"/>
  <c r="T814" i="11"/>
  <c r="S814" i="11"/>
  <c r="T813" i="11"/>
  <c r="S813" i="11"/>
  <c r="T812" i="11"/>
  <c r="S812" i="11"/>
  <c r="T811" i="11"/>
  <c r="S811" i="11"/>
  <c r="T810" i="11"/>
  <c r="S810" i="11"/>
  <c r="T809" i="11"/>
  <c r="S809" i="11"/>
  <c r="T808" i="11"/>
  <c r="S808" i="11"/>
  <c r="T807" i="11"/>
  <c r="S807" i="11"/>
  <c r="T806" i="11"/>
  <c r="S806" i="11"/>
  <c r="T805" i="11"/>
  <c r="S805" i="11"/>
  <c r="T804" i="11"/>
  <c r="S804" i="11"/>
  <c r="T803" i="11"/>
  <c r="S803" i="11"/>
  <c r="T802" i="11"/>
  <c r="S802" i="11"/>
  <c r="T801" i="11"/>
  <c r="S801" i="11"/>
  <c r="T800" i="11"/>
  <c r="S800" i="11"/>
  <c r="T799" i="11"/>
  <c r="S799" i="11"/>
  <c r="T798" i="11"/>
  <c r="S798" i="11"/>
  <c r="T797" i="11"/>
  <c r="S797" i="11"/>
  <c r="T796" i="11"/>
  <c r="S796" i="11"/>
  <c r="T795" i="11"/>
  <c r="S795" i="11"/>
  <c r="T794" i="11"/>
  <c r="S794" i="11"/>
  <c r="T793" i="11"/>
  <c r="S793" i="11"/>
  <c r="T792" i="11"/>
  <c r="S792" i="11"/>
  <c r="T791" i="11"/>
  <c r="S791" i="11"/>
  <c r="T790" i="11"/>
  <c r="S790" i="11"/>
  <c r="T789" i="11"/>
  <c r="S789" i="11"/>
  <c r="T788" i="11"/>
  <c r="S788" i="11"/>
  <c r="T787" i="11"/>
  <c r="S787" i="11"/>
  <c r="T786" i="11"/>
  <c r="S786" i="11"/>
  <c r="T785" i="11"/>
  <c r="S785" i="11"/>
  <c r="T784" i="11"/>
  <c r="S784" i="11"/>
  <c r="T783" i="11"/>
  <c r="S783" i="11"/>
  <c r="T782" i="11"/>
  <c r="S782" i="11"/>
  <c r="T781" i="11"/>
  <c r="S781" i="11"/>
  <c r="T780" i="11"/>
  <c r="S780" i="11"/>
  <c r="T779" i="11"/>
  <c r="S779" i="11"/>
  <c r="T778" i="11"/>
  <c r="S778" i="11"/>
  <c r="T777" i="11"/>
  <c r="S777" i="11"/>
  <c r="T776" i="11"/>
  <c r="S776" i="11"/>
  <c r="T775" i="11"/>
  <c r="S775" i="11"/>
  <c r="T774" i="11"/>
  <c r="S774" i="11"/>
  <c r="T773" i="11"/>
  <c r="S773" i="11"/>
  <c r="T772" i="11"/>
  <c r="S772" i="11"/>
  <c r="T771" i="11"/>
  <c r="S771" i="11"/>
  <c r="T770" i="11"/>
  <c r="S770" i="11"/>
  <c r="T769" i="11"/>
  <c r="S769" i="11"/>
  <c r="T768" i="11"/>
  <c r="S768" i="11"/>
  <c r="T767" i="11"/>
  <c r="S767" i="11"/>
  <c r="T766" i="11"/>
  <c r="S766" i="11"/>
  <c r="T765" i="11"/>
  <c r="S765" i="11"/>
  <c r="T764" i="11"/>
  <c r="S764" i="11"/>
  <c r="T763" i="11"/>
  <c r="S763" i="11"/>
  <c r="T762" i="11"/>
  <c r="S762" i="11"/>
  <c r="T761" i="11"/>
  <c r="S761" i="11"/>
  <c r="T760" i="11"/>
  <c r="S760" i="11"/>
  <c r="T759" i="11"/>
  <c r="S759" i="11"/>
  <c r="T758" i="11"/>
  <c r="S758" i="11"/>
  <c r="T757" i="11"/>
  <c r="S757" i="11"/>
  <c r="T756" i="11"/>
  <c r="S756" i="11"/>
  <c r="T755" i="11"/>
  <c r="S755" i="11"/>
  <c r="T754" i="11"/>
  <c r="S754" i="11"/>
  <c r="T753" i="11"/>
  <c r="S753" i="11"/>
  <c r="T752" i="11"/>
  <c r="S752" i="11"/>
  <c r="T751" i="11"/>
  <c r="S751" i="11"/>
  <c r="T750" i="11"/>
  <c r="S750" i="11"/>
  <c r="T749" i="11"/>
  <c r="S749" i="11"/>
  <c r="T748" i="11"/>
  <c r="S748" i="11"/>
  <c r="T747" i="11"/>
  <c r="S747" i="11"/>
  <c r="T746" i="11"/>
  <c r="S746" i="11"/>
  <c r="T745" i="11"/>
  <c r="S745" i="11"/>
  <c r="T744" i="11"/>
  <c r="S744" i="11"/>
  <c r="T743" i="11"/>
  <c r="S743" i="11"/>
  <c r="T742" i="11"/>
  <c r="S742" i="11"/>
  <c r="T741" i="11"/>
  <c r="S741" i="11"/>
  <c r="T740" i="11"/>
  <c r="S740" i="11"/>
  <c r="T739" i="11"/>
  <c r="S739" i="11"/>
  <c r="T738" i="11"/>
  <c r="S738" i="11"/>
  <c r="T737" i="11"/>
  <c r="S737" i="11"/>
  <c r="T736" i="11"/>
  <c r="S736" i="11"/>
  <c r="T735" i="11"/>
  <c r="S735" i="11"/>
  <c r="T734" i="11"/>
  <c r="S734" i="11"/>
  <c r="T733" i="11"/>
  <c r="S733" i="11"/>
  <c r="T732" i="11"/>
  <c r="S732" i="11"/>
  <c r="T731" i="11"/>
  <c r="S731" i="11"/>
  <c r="T730" i="11"/>
  <c r="S730" i="11"/>
  <c r="T729" i="11"/>
  <c r="S729" i="11"/>
  <c r="T728" i="11"/>
  <c r="S728" i="11"/>
  <c r="T727" i="11"/>
  <c r="S727" i="11"/>
  <c r="T726" i="11"/>
  <c r="S726" i="11"/>
  <c r="T725" i="11"/>
  <c r="S725" i="11"/>
  <c r="T724" i="11"/>
  <c r="S724" i="11"/>
  <c r="T723" i="11"/>
  <c r="S723" i="11"/>
  <c r="T722" i="11"/>
  <c r="S722" i="11"/>
  <c r="T721" i="11"/>
  <c r="S721" i="11"/>
  <c r="T720" i="11"/>
  <c r="S720" i="11"/>
  <c r="T719" i="11"/>
  <c r="S719" i="11"/>
  <c r="T718" i="11"/>
  <c r="S718" i="11"/>
  <c r="T717" i="11"/>
  <c r="S717" i="11"/>
  <c r="T716" i="11"/>
  <c r="S716" i="11"/>
  <c r="T715" i="11"/>
  <c r="S715" i="11"/>
  <c r="T714" i="11"/>
  <c r="S714" i="11"/>
  <c r="T713" i="11"/>
  <c r="S713" i="11"/>
  <c r="T712" i="11"/>
  <c r="S712" i="11"/>
  <c r="T711" i="11"/>
  <c r="S711" i="11"/>
  <c r="T710" i="11"/>
  <c r="S710" i="11"/>
  <c r="T709" i="11"/>
  <c r="S709" i="11"/>
  <c r="T708" i="11"/>
  <c r="S708" i="11"/>
  <c r="T707" i="11"/>
  <c r="S707" i="11"/>
  <c r="T706" i="11"/>
  <c r="S706" i="11"/>
  <c r="T705" i="11"/>
  <c r="S705" i="11"/>
  <c r="T704" i="11"/>
  <c r="S704" i="11"/>
  <c r="T703" i="11"/>
  <c r="S703" i="11"/>
  <c r="T702" i="11"/>
  <c r="S702" i="11"/>
  <c r="T701" i="11"/>
  <c r="S701" i="11"/>
  <c r="T700" i="11"/>
  <c r="S700" i="11"/>
  <c r="T699" i="11"/>
  <c r="S699" i="11"/>
  <c r="T698" i="11"/>
  <c r="S698" i="11"/>
  <c r="T697" i="11"/>
  <c r="S697" i="11"/>
  <c r="T696" i="11"/>
  <c r="S696" i="11"/>
  <c r="T695" i="11"/>
  <c r="S695" i="11"/>
  <c r="T694" i="11"/>
  <c r="S694" i="11"/>
  <c r="T693" i="11"/>
  <c r="S693" i="11"/>
  <c r="T692" i="11"/>
  <c r="S692" i="11"/>
  <c r="T691" i="11"/>
  <c r="S691" i="11"/>
  <c r="T690" i="11"/>
  <c r="S690" i="11"/>
  <c r="T689" i="11"/>
  <c r="S689" i="11"/>
  <c r="T688" i="11"/>
  <c r="S688" i="11"/>
  <c r="T687" i="11"/>
  <c r="S687" i="11"/>
  <c r="T686" i="11"/>
  <c r="S686" i="11"/>
  <c r="T685" i="11"/>
  <c r="S685" i="11"/>
  <c r="T684" i="11"/>
  <c r="S684" i="11"/>
  <c r="T683" i="11"/>
  <c r="S683" i="11"/>
  <c r="T682" i="11"/>
  <c r="S682" i="11"/>
  <c r="T681" i="11"/>
  <c r="S681" i="11"/>
  <c r="T680" i="11"/>
  <c r="S680" i="11"/>
  <c r="T679" i="11"/>
  <c r="S679" i="11"/>
  <c r="T678" i="11"/>
  <c r="S678" i="11"/>
  <c r="T677" i="11"/>
  <c r="S677" i="11"/>
  <c r="T676" i="11"/>
  <c r="S676" i="11"/>
  <c r="T675" i="11"/>
  <c r="S675" i="11"/>
  <c r="T674" i="11"/>
  <c r="S674" i="11"/>
  <c r="T673" i="11"/>
  <c r="S673" i="11"/>
  <c r="T672" i="11"/>
  <c r="S672" i="11"/>
  <c r="T671" i="11"/>
  <c r="S671" i="11"/>
  <c r="T670" i="11"/>
  <c r="S670" i="11"/>
  <c r="T669" i="11"/>
  <c r="S669" i="11"/>
  <c r="T668" i="11"/>
  <c r="S668" i="11"/>
  <c r="T667" i="11"/>
  <c r="S667" i="11"/>
  <c r="T666" i="11"/>
  <c r="S666" i="11"/>
  <c r="T665" i="11"/>
  <c r="S665" i="11"/>
  <c r="T664" i="11"/>
  <c r="S664" i="11"/>
  <c r="T663" i="11"/>
  <c r="S663" i="11"/>
  <c r="T662" i="11"/>
  <c r="S662" i="11"/>
  <c r="T661" i="11"/>
  <c r="S661" i="11"/>
  <c r="T660" i="11"/>
  <c r="S660" i="11"/>
  <c r="T659" i="11"/>
  <c r="S659" i="11"/>
  <c r="T658" i="11"/>
  <c r="S658" i="11"/>
  <c r="T657" i="11"/>
  <c r="S657" i="11"/>
  <c r="T656" i="11"/>
  <c r="S656" i="11"/>
  <c r="T655" i="11"/>
  <c r="S655" i="11"/>
  <c r="T654" i="11"/>
  <c r="S654" i="11"/>
  <c r="T653" i="11"/>
  <c r="S653" i="11"/>
  <c r="T652" i="11"/>
  <c r="S652" i="11"/>
  <c r="T651" i="11"/>
  <c r="S651" i="11"/>
  <c r="T650" i="11"/>
  <c r="S650" i="11"/>
  <c r="T649" i="11"/>
  <c r="S649" i="11"/>
  <c r="T648" i="11"/>
  <c r="S648" i="11"/>
  <c r="T647" i="11"/>
  <c r="S647" i="11"/>
  <c r="T646" i="11"/>
  <c r="S646" i="11"/>
  <c r="T645" i="11"/>
  <c r="S645" i="11"/>
  <c r="T644" i="11"/>
  <c r="S644" i="11"/>
  <c r="T643" i="11"/>
  <c r="S643" i="11"/>
  <c r="T642" i="11"/>
  <c r="S642" i="11"/>
  <c r="T641" i="11"/>
  <c r="S641" i="11"/>
  <c r="T640" i="11"/>
  <c r="S640" i="11"/>
  <c r="T639" i="11"/>
  <c r="S639" i="11"/>
  <c r="T638" i="11"/>
  <c r="S638" i="11"/>
  <c r="T637" i="11"/>
  <c r="S637" i="11"/>
  <c r="T636" i="11"/>
  <c r="S636" i="11"/>
  <c r="T635" i="11"/>
  <c r="S635" i="11"/>
  <c r="T634" i="11"/>
  <c r="S634" i="11"/>
  <c r="T633" i="11"/>
  <c r="S633" i="11"/>
  <c r="T632" i="11"/>
  <c r="S632" i="11"/>
  <c r="T631" i="11"/>
  <c r="S631" i="11"/>
  <c r="T630" i="11"/>
  <c r="S630" i="11"/>
  <c r="T629" i="11"/>
  <c r="S629" i="11"/>
  <c r="T628" i="11"/>
  <c r="S628" i="11"/>
  <c r="T627" i="11"/>
  <c r="S627" i="11"/>
  <c r="T626" i="11"/>
  <c r="S626" i="11"/>
  <c r="T625" i="11"/>
  <c r="S625" i="11"/>
  <c r="T624" i="11"/>
  <c r="S624" i="11"/>
  <c r="T623" i="11"/>
  <c r="S623" i="11"/>
  <c r="T622" i="11"/>
  <c r="S622" i="11"/>
  <c r="T621" i="11"/>
  <c r="S621" i="11"/>
  <c r="T620" i="11"/>
  <c r="S620" i="11"/>
  <c r="T619" i="11"/>
  <c r="S619" i="11"/>
  <c r="T618" i="11"/>
  <c r="S618" i="11"/>
  <c r="T617" i="11"/>
  <c r="S617" i="11"/>
  <c r="T616" i="11"/>
  <c r="S616" i="11"/>
  <c r="T615" i="11"/>
  <c r="S615" i="11"/>
  <c r="T614" i="11"/>
  <c r="S614" i="11"/>
  <c r="T613" i="11"/>
  <c r="S613" i="11"/>
  <c r="T612" i="11"/>
  <c r="S612" i="11"/>
  <c r="T611" i="11"/>
  <c r="S611" i="11"/>
  <c r="T610" i="11"/>
  <c r="S610" i="11"/>
  <c r="T609" i="11"/>
  <c r="S609" i="11"/>
  <c r="T608" i="11"/>
  <c r="S608" i="11"/>
  <c r="T607" i="11"/>
  <c r="S607" i="11"/>
  <c r="T606" i="11"/>
  <c r="S606" i="11"/>
  <c r="T605" i="11"/>
  <c r="S605" i="11"/>
  <c r="T604" i="11"/>
  <c r="S604" i="11"/>
  <c r="T603" i="11"/>
  <c r="S603" i="11"/>
  <c r="T602" i="11"/>
  <c r="S602" i="11"/>
  <c r="T601" i="11"/>
  <c r="S601" i="11"/>
  <c r="T600" i="11"/>
  <c r="S600" i="11"/>
  <c r="T599" i="11"/>
  <c r="S599" i="11"/>
  <c r="T598" i="11"/>
  <c r="S598" i="11"/>
  <c r="T597" i="11"/>
  <c r="S597" i="11"/>
  <c r="T596" i="11"/>
  <c r="S596" i="11"/>
  <c r="T595" i="11"/>
  <c r="S595" i="11"/>
  <c r="T594" i="11"/>
  <c r="S594" i="11"/>
  <c r="T593" i="11"/>
  <c r="S593" i="11"/>
  <c r="T592" i="11"/>
  <c r="S592" i="11"/>
  <c r="T591" i="11"/>
  <c r="S591" i="11"/>
  <c r="T590" i="11"/>
  <c r="S590" i="11"/>
  <c r="T589" i="11"/>
  <c r="S589" i="11"/>
  <c r="T588" i="11"/>
  <c r="S588" i="11"/>
  <c r="T587" i="11"/>
  <c r="S587" i="11"/>
  <c r="T586" i="11"/>
  <c r="S586" i="11"/>
  <c r="T585" i="11"/>
  <c r="S585" i="11"/>
  <c r="T584" i="11"/>
  <c r="S584" i="11"/>
  <c r="T583" i="11"/>
  <c r="S583" i="11"/>
  <c r="T582" i="11"/>
  <c r="S582" i="11"/>
  <c r="T581" i="11"/>
  <c r="S581" i="11"/>
  <c r="T580" i="11"/>
  <c r="S580" i="11"/>
  <c r="T579" i="11"/>
  <c r="S579" i="11"/>
  <c r="T578" i="11"/>
  <c r="S578" i="11"/>
  <c r="T577" i="11"/>
  <c r="S577" i="11"/>
  <c r="T576" i="11"/>
  <c r="S576" i="11"/>
  <c r="T575" i="11"/>
  <c r="S575" i="11"/>
  <c r="T574" i="11"/>
  <c r="S574" i="11"/>
  <c r="T573" i="11"/>
  <c r="S573" i="11"/>
  <c r="T572" i="11"/>
  <c r="S572" i="11"/>
  <c r="T571" i="11"/>
  <c r="S571" i="11"/>
  <c r="T570" i="11"/>
  <c r="S570" i="11"/>
  <c r="T569" i="11"/>
  <c r="S569" i="11"/>
  <c r="T568" i="11"/>
  <c r="S568" i="11"/>
  <c r="T567" i="11"/>
  <c r="S567" i="11"/>
  <c r="T566" i="11"/>
  <c r="S566" i="11"/>
  <c r="T565" i="11"/>
  <c r="S565" i="11"/>
  <c r="T564" i="11"/>
  <c r="S564" i="11"/>
  <c r="T563" i="11"/>
  <c r="S563" i="11"/>
  <c r="T562" i="11"/>
  <c r="S562" i="11"/>
  <c r="T561" i="11"/>
  <c r="S561" i="11"/>
  <c r="T560" i="11"/>
  <c r="S560" i="11"/>
  <c r="T559" i="11"/>
  <c r="S559" i="11"/>
  <c r="T558" i="11"/>
  <c r="S558" i="11"/>
  <c r="T557" i="11"/>
  <c r="S557" i="11"/>
  <c r="T556" i="11"/>
  <c r="S556" i="11"/>
  <c r="T555" i="11"/>
  <c r="S555" i="11"/>
  <c r="T554" i="11"/>
  <c r="S554" i="11"/>
  <c r="T553" i="11"/>
  <c r="S553" i="11"/>
  <c r="T552" i="11"/>
  <c r="S552" i="11"/>
  <c r="T551" i="11"/>
  <c r="S551" i="11"/>
  <c r="T550" i="11"/>
  <c r="S550" i="11"/>
  <c r="T549" i="11"/>
  <c r="S549" i="11"/>
  <c r="T548" i="11"/>
  <c r="S548" i="11"/>
  <c r="T547" i="11"/>
  <c r="S547" i="11"/>
  <c r="T546" i="11"/>
  <c r="S546" i="11"/>
  <c r="T545" i="11"/>
  <c r="S545" i="11"/>
  <c r="T544" i="11"/>
  <c r="S544" i="11"/>
  <c r="T543" i="11"/>
  <c r="S543" i="11"/>
  <c r="T542" i="11"/>
  <c r="S542" i="11"/>
  <c r="T541" i="11"/>
  <c r="S541" i="11"/>
  <c r="T540" i="11"/>
  <c r="S540" i="11"/>
  <c r="T539" i="11"/>
  <c r="S539" i="11"/>
  <c r="T538" i="11"/>
  <c r="S538" i="11"/>
  <c r="T537" i="11"/>
  <c r="S537" i="11"/>
  <c r="T536" i="11"/>
  <c r="S536" i="11"/>
  <c r="T535" i="11"/>
  <c r="S535" i="11"/>
  <c r="T534" i="11"/>
  <c r="S534" i="11"/>
  <c r="T533" i="11"/>
  <c r="S533" i="11"/>
  <c r="T532" i="11"/>
  <c r="S532" i="11"/>
  <c r="T531" i="11"/>
  <c r="S531" i="11"/>
  <c r="T530" i="11"/>
  <c r="S530" i="11"/>
  <c r="T529" i="11"/>
  <c r="S529" i="11"/>
  <c r="T528" i="11"/>
  <c r="S528" i="11"/>
  <c r="T527" i="11"/>
  <c r="S527" i="11"/>
  <c r="T526" i="11"/>
  <c r="S526" i="11"/>
  <c r="T525" i="11"/>
  <c r="S525" i="11"/>
  <c r="T524" i="11"/>
  <c r="S524" i="11"/>
  <c r="T523" i="11"/>
  <c r="S523" i="11"/>
  <c r="T522" i="11"/>
  <c r="S522" i="11"/>
  <c r="T521" i="11"/>
  <c r="S521" i="11"/>
  <c r="T520" i="11"/>
  <c r="S520" i="11"/>
  <c r="T519" i="11"/>
  <c r="S519" i="11"/>
  <c r="T518" i="11"/>
  <c r="S518" i="11"/>
  <c r="T517" i="11"/>
  <c r="S517" i="11"/>
  <c r="T516" i="11"/>
  <c r="S516" i="11"/>
  <c r="T515" i="11"/>
  <c r="S515" i="11"/>
  <c r="T514" i="11"/>
  <c r="S514" i="11"/>
  <c r="T513" i="11"/>
  <c r="S513" i="11"/>
  <c r="T512" i="11"/>
  <c r="S512" i="11"/>
  <c r="T511" i="11"/>
  <c r="S511" i="11"/>
  <c r="T510" i="11"/>
  <c r="S510" i="11"/>
  <c r="T509" i="11"/>
  <c r="S509" i="11"/>
  <c r="T508" i="11"/>
  <c r="S508" i="11"/>
  <c r="T507" i="11"/>
  <c r="S507" i="11"/>
  <c r="T506" i="11"/>
  <c r="S506" i="11"/>
  <c r="T505" i="11"/>
  <c r="S505" i="11"/>
  <c r="T504" i="11"/>
  <c r="S504" i="11"/>
  <c r="T503" i="11"/>
  <c r="S503" i="11"/>
  <c r="T502" i="11"/>
  <c r="S502" i="11"/>
  <c r="T501" i="11"/>
  <c r="S501" i="11"/>
  <c r="T500" i="11"/>
  <c r="S500" i="11"/>
  <c r="T499" i="11"/>
  <c r="S499" i="11"/>
  <c r="T498" i="11"/>
  <c r="S498" i="11"/>
  <c r="T497" i="11"/>
  <c r="S497" i="11"/>
  <c r="T496" i="11"/>
  <c r="S496" i="11"/>
  <c r="T495" i="11"/>
  <c r="S495" i="11"/>
  <c r="T494" i="11"/>
  <c r="S494" i="11"/>
  <c r="T493" i="11"/>
  <c r="S493" i="11"/>
  <c r="T492" i="11"/>
  <c r="S492" i="11"/>
  <c r="T491" i="11"/>
  <c r="S491" i="11"/>
  <c r="T490" i="11"/>
  <c r="S490" i="11"/>
  <c r="T489" i="11"/>
  <c r="S489" i="11"/>
  <c r="T488" i="11"/>
  <c r="S488" i="11"/>
  <c r="T487" i="11"/>
  <c r="S487" i="11"/>
  <c r="T486" i="11"/>
  <c r="S486" i="11"/>
  <c r="T485" i="11"/>
  <c r="S485" i="11"/>
  <c r="T484" i="11"/>
  <c r="S484" i="11"/>
  <c r="T483" i="11"/>
  <c r="S483" i="11"/>
  <c r="T482" i="11"/>
  <c r="S482" i="11"/>
  <c r="T481" i="11"/>
  <c r="S481" i="11"/>
  <c r="T480" i="11"/>
  <c r="S480" i="11"/>
  <c r="T479" i="11"/>
  <c r="S479" i="11"/>
  <c r="T478" i="11"/>
  <c r="S478" i="11"/>
  <c r="T477" i="11"/>
  <c r="S477" i="11"/>
  <c r="T476" i="11"/>
  <c r="S476" i="11"/>
  <c r="T475" i="11"/>
  <c r="S475" i="11"/>
  <c r="T474" i="11"/>
  <c r="S474" i="11"/>
  <c r="T473" i="11"/>
  <c r="S473" i="11"/>
  <c r="T472" i="11"/>
  <c r="S472" i="11"/>
  <c r="T471" i="11"/>
  <c r="S471" i="11"/>
  <c r="T470" i="11"/>
  <c r="S470" i="11"/>
  <c r="T469" i="11"/>
  <c r="S469" i="11"/>
  <c r="T468" i="11"/>
  <c r="S468" i="11"/>
  <c r="T467" i="11"/>
  <c r="S467" i="11"/>
  <c r="T466" i="11"/>
  <c r="S466" i="11"/>
  <c r="T465" i="11"/>
  <c r="S465" i="11"/>
  <c r="T464" i="11"/>
  <c r="S464" i="11"/>
  <c r="T463" i="11"/>
  <c r="S463" i="11"/>
  <c r="T462" i="11"/>
  <c r="S462" i="11"/>
  <c r="T461" i="11"/>
  <c r="S461" i="11"/>
  <c r="T460" i="11"/>
  <c r="S460" i="11"/>
  <c r="T459" i="11"/>
  <c r="S459" i="11"/>
  <c r="T458" i="11"/>
  <c r="S458" i="11"/>
  <c r="T457" i="11"/>
  <c r="S457" i="11"/>
  <c r="T456" i="11"/>
  <c r="S456" i="11"/>
  <c r="T455" i="11"/>
  <c r="S455" i="11"/>
  <c r="T454" i="11"/>
  <c r="S454" i="11"/>
  <c r="T453" i="11"/>
  <c r="S453" i="11"/>
  <c r="T452" i="11"/>
  <c r="S452" i="11"/>
  <c r="T451" i="11"/>
  <c r="S451" i="11"/>
  <c r="T450" i="11"/>
  <c r="S450" i="11"/>
  <c r="T449" i="11"/>
  <c r="S449" i="11"/>
  <c r="T448" i="11"/>
  <c r="S448" i="11"/>
  <c r="T447" i="11"/>
  <c r="S447" i="11"/>
  <c r="T446" i="11"/>
  <c r="S446" i="11"/>
  <c r="T445" i="11"/>
  <c r="S445" i="11"/>
  <c r="T444" i="11"/>
  <c r="S444" i="11"/>
  <c r="T443" i="11"/>
  <c r="S443" i="11"/>
  <c r="T442" i="11"/>
  <c r="S442" i="11"/>
  <c r="T441" i="11"/>
  <c r="S441" i="11"/>
  <c r="T440" i="11"/>
  <c r="S440" i="11"/>
  <c r="T439" i="11"/>
  <c r="S439" i="11"/>
  <c r="T438" i="11"/>
  <c r="S438" i="11"/>
  <c r="T437" i="11"/>
  <c r="S437" i="11"/>
  <c r="T436" i="11"/>
  <c r="S436" i="11"/>
  <c r="T435" i="11"/>
  <c r="S435" i="11"/>
  <c r="T434" i="11"/>
  <c r="S434" i="11"/>
  <c r="T433" i="11"/>
  <c r="S433" i="11"/>
  <c r="T432" i="11"/>
  <c r="S432" i="11"/>
  <c r="T431" i="11"/>
  <c r="S431" i="11"/>
  <c r="T430" i="11"/>
  <c r="S430" i="11"/>
  <c r="T429" i="11"/>
  <c r="S429" i="11"/>
  <c r="T428" i="11"/>
  <c r="S428" i="11"/>
  <c r="T427" i="11"/>
  <c r="S427" i="11"/>
  <c r="T426" i="11"/>
  <c r="S426" i="11"/>
  <c r="T425" i="11"/>
  <c r="S425" i="11"/>
  <c r="T424" i="11"/>
  <c r="S424" i="11"/>
  <c r="T423" i="11"/>
  <c r="S423" i="11"/>
  <c r="T422" i="11"/>
  <c r="S422" i="11"/>
  <c r="T421" i="11"/>
  <c r="S421" i="11"/>
  <c r="T420" i="11"/>
  <c r="S420" i="11"/>
  <c r="T419" i="11"/>
  <c r="S419" i="11"/>
  <c r="T418" i="11"/>
  <c r="S418" i="11"/>
  <c r="T417" i="11"/>
  <c r="S417" i="11"/>
  <c r="T416" i="11"/>
  <c r="S416" i="11"/>
  <c r="T415" i="11"/>
  <c r="S415" i="11"/>
  <c r="T414" i="11"/>
  <c r="S414" i="11"/>
  <c r="T413" i="11"/>
  <c r="S413" i="11"/>
  <c r="T412" i="11"/>
  <c r="S412" i="11"/>
  <c r="T411" i="11"/>
  <c r="S411" i="11"/>
  <c r="T410" i="11"/>
  <c r="S410" i="11"/>
  <c r="T409" i="11"/>
  <c r="S409" i="11"/>
  <c r="T408" i="11"/>
  <c r="S408" i="11"/>
  <c r="T407" i="11"/>
  <c r="S407" i="11"/>
  <c r="T406" i="11"/>
  <c r="S406" i="11"/>
  <c r="T405" i="11"/>
  <c r="S405" i="11"/>
  <c r="T404" i="11"/>
  <c r="S404" i="11"/>
  <c r="T403" i="11"/>
  <c r="S403" i="11"/>
  <c r="T402" i="11"/>
  <c r="S402" i="11"/>
  <c r="T401" i="11"/>
  <c r="S401" i="11"/>
  <c r="T400" i="11"/>
  <c r="S400" i="11"/>
  <c r="T399" i="11"/>
  <c r="S399" i="11"/>
  <c r="T398" i="11"/>
  <c r="S398" i="11"/>
  <c r="T397" i="11"/>
  <c r="S397" i="11"/>
  <c r="T396" i="11"/>
  <c r="S396" i="11"/>
  <c r="T395" i="11"/>
  <c r="S395" i="11"/>
  <c r="T394" i="11"/>
  <c r="S394" i="11"/>
  <c r="T393" i="11"/>
  <c r="S393" i="11"/>
  <c r="T392" i="11"/>
  <c r="S392" i="11"/>
  <c r="T391" i="11"/>
  <c r="S391" i="11"/>
  <c r="T390" i="11"/>
  <c r="S390" i="11"/>
  <c r="T389" i="11"/>
  <c r="S389" i="11"/>
  <c r="T388" i="11"/>
  <c r="S388" i="11"/>
  <c r="T387" i="11"/>
  <c r="S387" i="11"/>
  <c r="T386" i="11"/>
  <c r="S386" i="11"/>
  <c r="T385" i="11"/>
  <c r="S385" i="11"/>
  <c r="T384" i="11"/>
  <c r="S384" i="11"/>
  <c r="T383" i="11"/>
  <c r="S383" i="11"/>
  <c r="T382" i="11"/>
  <c r="S382" i="11"/>
  <c r="T381" i="11"/>
  <c r="S381" i="11"/>
  <c r="T380" i="11"/>
  <c r="S380" i="11"/>
  <c r="T379" i="11"/>
  <c r="S379" i="11"/>
  <c r="T378" i="11"/>
  <c r="S378" i="11"/>
  <c r="T377" i="11"/>
  <c r="S377" i="11"/>
  <c r="T376" i="11"/>
  <c r="S376" i="11"/>
  <c r="T375" i="11"/>
  <c r="S375" i="11"/>
  <c r="T374" i="11"/>
  <c r="S374" i="11"/>
  <c r="T373" i="11"/>
  <c r="S373" i="11"/>
  <c r="T372" i="11"/>
  <c r="S372" i="11"/>
  <c r="T371" i="11"/>
  <c r="S371" i="11"/>
  <c r="T370" i="11"/>
  <c r="S370" i="11"/>
  <c r="T369" i="11"/>
  <c r="S369" i="11"/>
  <c r="T368" i="11"/>
  <c r="S368" i="11"/>
  <c r="T367" i="11"/>
  <c r="S367" i="11"/>
  <c r="T366" i="11"/>
  <c r="S366" i="11"/>
  <c r="T365" i="11"/>
  <c r="S365" i="11"/>
  <c r="T364" i="11"/>
  <c r="S364" i="11"/>
  <c r="T363" i="11"/>
  <c r="S363" i="11"/>
  <c r="T362" i="11"/>
  <c r="S362" i="11"/>
  <c r="T361" i="11"/>
  <c r="S361" i="11"/>
  <c r="T360" i="11"/>
  <c r="S360" i="11"/>
  <c r="T359" i="11"/>
  <c r="S359" i="11"/>
  <c r="T358" i="11"/>
  <c r="S358" i="11"/>
  <c r="T357" i="11"/>
  <c r="S357" i="11"/>
  <c r="T356" i="11"/>
  <c r="S356" i="11"/>
  <c r="T355" i="11"/>
  <c r="S355" i="11"/>
  <c r="T354" i="11"/>
  <c r="S354" i="11"/>
  <c r="T353" i="11"/>
  <c r="S353" i="11"/>
  <c r="T352" i="11"/>
  <c r="S352" i="11"/>
  <c r="T351" i="11"/>
  <c r="S351" i="11"/>
  <c r="T350" i="11"/>
  <c r="S350" i="11"/>
  <c r="T349" i="11"/>
  <c r="S349" i="11"/>
  <c r="T348" i="11"/>
  <c r="S348" i="11"/>
  <c r="T347" i="11"/>
  <c r="S347" i="11"/>
  <c r="T346" i="11"/>
  <c r="S346" i="11"/>
  <c r="T345" i="11"/>
  <c r="S345" i="11"/>
  <c r="T344" i="11"/>
  <c r="S344" i="11"/>
  <c r="T343" i="11"/>
  <c r="S343" i="11"/>
  <c r="T342" i="11"/>
  <c r="S342" i="11"/>
  <c r="T341" i="11"/>
  <c r="S341" i="11"/>
  <c r="T340" i="11"/>
  <c r="S340" i="11"/>
  <c r="T339" i="11"/>
  <c r="S339" i="11"/>
  <c r="T338" i="11"/>
  <c r="S338" i="11"/>
  <c r="T337" i="11"/>
  <c r="S337" i="11"/>
  <c r="T336" i="11"/>
  <c r="S336" i="11"/>
  <c r="T335" i="11"/>
  <c r="S335" i="11"/>
  <c r="T334" i="11"/>
  <c r="S334" i="11"/>
  <c r="T333" i="11"/>
  <c r="S333" i="11"/>
  <c r="T332" i="11"/>
  <c r="S332" i="11"/>
  <c r="T331" i="11"/>
  <c r="S331" i="11"/>
  <c r="T330" i="11"/>
  <c r="S330" i="11"/>
  <c r="T329" i="11"/>
  <c r="S329" i="11"/>
  <c r="T328" i="11"/>
  <c r="S328" i="11"/>
  <c r="T327" i="11"/>
  <c r="S327" i="11"/>
  <c r="T326" i="11"/>
  <c r="S326" i="11"/>
  <c r="T325" i="11"/>
  <c r="S325" i="11"/>
  <c r="T324" i="11"/>
  <c r="S324" i="11"/>
  <c r="T323" i="11"/>
  <c r="S323" i="11"/>
  <c r="T322" i="11"/>
  <c r="S322" i="11"/>
  <c r="T321" i="11"/>
  <c r="S321" i="11"/>
  <c r="T320" i="11"/>
  <c r="S320" i="11"/>
  <c r="T319" i="11"/>
  <c r="S319" i="11"/>
  <c r="T318" i="11"/>
  <c r="S318" i="11"/>
  <c r="T317" i="11"/>
  <c r="S317" i="11"/>
  <c r="T316" i="11"/>
  <c r="S316" i="11"/>
  <c r="T315" i="11"/>
  <c r="S315" i="11"/>
  <c r="T314" i="11"/>
  <c r="S314" i="11"/>
  <c r="T313" i="11"/>
  <c r="S313" i="11"/>
  <c r="T312" i="11"/>
  <c r="S312" i="11"/>
  <c r="T311" i="11"/>
  <c r="S311" i="11"/>
  <c r="T310" i="11"/>
  <c r="S310" i="11"/>
  <c r="T309" i="11"/>
  <c r="S309" i="11"/>
  <c r="T308" i="11"/>
  <c r="S308" i="11"/>
  <c r="T307" i="11"/>
  <c r="S307" i="11"/>
  <c r="T306" i="11"/>
  <c r="S306" i="11"/>
  <c r="T305" i="11"/>
  <c r="S305" i="11"/>
  <c r="T304" i="11"/>
  <c r="S304" i="11"/>
  <c r="T303" i="11"/>
  <c r="S303" i="11"/>
  <c r="T302" i="11"/>
  <c r="S302" i="11"/>
  <c r="T301" i="11"/>
  <c r="S301" i="11"/>
  <c r="T300" i="11"/>
  <c r="S300" i="11"/>
  <c r="T299" i="11"/>
  <c r="S299" i="11"/>
  <c r="T298" i="11"/>
  <c r="S298" i="11"/>
  <c r="T297" i="11"/>
  <c r="S297" i="11"/>
  <c r="T296" i="11"/>
  <c r="S296" i="11"/>
  <c r="T295" i="11"/>
  <c r="S295" i="11"/>
  <c r="T294" i="11"/>
  <c r="S294" i="11"/>
  <c r="T293" i="11"/>
  <c r="S293" i="11"/>
  <c r="T292" i="11"/>
  <c r="S292" i="11"/>
  <c r="T291" i="11"/>
  <c r="S291" i="11"/>
  <c r="T290" i="11"/>
  <c r="S290" i="11"/>
  <c r="T289" i="11"/>
  <c r="S289" i="11"/>
  <c r="T288" i="11"/>
  <c r="S288" i="11"/>
  <c r="T287" i="11"/>
  <c r="S287" i="11"/>
  <c r="T286" i="11"/>
  <c r="S286" i="11"/>
  <c r="T285" i="11"/>
  <c r="S285" i="11"/>
  <c r="T284" i="11"/>
  <c r="S284" i="11"/>
  <c r="T283" i="11"/>
  <c r="S283" i="11"/>
  <c r="T282" i="11"/>
  <c r="S282" i="11"/>
  <c r="T281" i="11"/>
  <c r="S281" i="11"/>
  <c r="T280" i="11"/>
  <c r="S280" i="11"/>
  <c r="T279" i="11"/>
  <c r="S279" i="11"/>
  <c r="T278" i="11"/>
  <c r="S278" i="11"/>
  <c r="T277" i="11"/>
  <c r="S277" i="11"/>
  <c r="T276" i="11"/>
  <c r="S276" i="11"/>
  <c r="T275" i="11"/>
  <c r="S275" i="11"/>
  <c r="T274" i="11"/>
  <c r="S274" i="11"/>
  <c r="T273" i="11"/>
  <c r="S273" i="11"/>
  <c r="T272" i="11"/>
  <c r="S272" i="11"/>
  <c r="T271" i="11"/>
  <c r="S271" i="11"/>
  <c r="T270" i="11"/>
  <c r="S270" i="11"/>
  <c r="T269" i="11"/>
  <c r="S269" i="11"/>
  <c r="T268" i="11"/>
  <c r="S268" i="11"/>
  <c r="T267" i="11"/>
  <c r="S267" i="11"/>
  <c r="T266" i="11"/>
  <c r="S266" i="11"/>
  <c r="T265" i="11"/>
  <c r="S265" i="11"/>
  <c r="T264" i="11"/>
  <c r="S264" i="11"/>
  <c r="T263" i="11"/>
  <c r="S263" i="11"/>
  <c r="T262" i="11"/>
  <c r="S262" i="11"/>
  <c r="T261" i="11"/>
  <c r="S261" i="11"/>
  <c r="T260" i="11"/>
  <c r="S260" i="11"/>
  <c r="T259" i="11"/>
  <c r="S259" i="11"/>
  <c r="T258" i="11"/>
  <c r="S258" i="11"/>
  <c r="T257" i="11"/>
  <c r="S257" i="11"/>
  <c r="T256" i="11"/>
  <c r="S256" i="11"/>
  <c r="T255" i="11"/>
  <c r="S255" i="11"/>
  <c r="T254" i="11"/>
  <c r="S254" i="11"/>
  <c r="T253" i="11"/>
  <c r="S253" i="11"/>
  <c r="T252" i="11"/>
  <c r="S252" i="11"/>
  <c r="T251" i="11"/>
  <c r="S251" i="11"/>
  <c r="T250" i="11"/>
  <c r="S250" i="11"/>
  <c r="T249" i="11"/>
  <c r="S249" i="11"/>
  <c r="T248" i="11"/>
  <c r="S248" i="11"/>
  <c r="T247" i="11"/>
  <c r="S247" i="11"/>
  <c r="T246" i="11"/>
  <c r="S246" i="11"/>
  <c r="T245" i="11"/>
  <c r="S245" i="11"/>
  <c r="T244" i="11"/>
  <c r="S244" i="11"/>
  <c r="T243" i="11"/>
  <c r="S243" i="11"/>
  <c r="T242" i="11"/>
  <c r="S242" i="11"/>
  <c r="T241" i="11"/>
  <c r="S241" i="11"/>
  <c r="T240" i="11"/>
  <c r="S240" i="11"/>
  <c r="T239" i="11"/>
  <c r="S239" i="11"/>
  <c r="T238" i="11"/>
  <c r="S238" i="11"/>
  <c r="T237" i="11"/>
  <c r="S237" i="11"/>
  <c r="T236" i="11"/>
  <c r="S236" i="11"/>
  <c r="T235" i="11"/>
  <c r="S235" i="11"/>
  <c r="T234" i="11"/>
  <c r="S234" i="11"/>
  <c r="T233" i="11"/>
  <c r="S233" i="11"/>
  <c r="T232" i="11"/>
  <c r="S232" i="11"/>
  <c r="T231" i="11"/>
  <c r="S231" i="11"/>
  <c r="T230" i="11"/>
  <c r="S230" i="11"/>
  <c r="T229" i="11"/>
  <c r="S229" i="11"/>
  <c r="T228" i="11"/>
  <c r="S228" i="11"/>
  <c r="T227" i="11"/>
  <c r="S227" i="11"/>
  <c r="T226" i="11"/>
  <c r="S226" i="11"/>
  <c r="T225" i="11"/>
  <c r="S225" i="11"/>
  <c r="T224" i="11"/>
  <c r="S224" i="11"/>
  <c r="T223" i="11"/>
  <c r="S223" i="11"/>
  <c r="T222" i="11"/>
  <c r="S222" i="11"/>
  <c r="T221" i="11"/>
  <c r="S221" i="11"/>
  <c r="T220" i="11"/>
  <c r="S220" i="11"/>
  <c r="T219" i="11"/>
  <c r="S219" i="11"/>
  <c r="T218" i="11"/>
  <c r="S218" i="11"/>
  <c r="T217" i="11"/>
  <c r="S217" i="11"/>
  <c r="T216" i="11"/>
  <c r="S216" i="11"/>
  <c r="T215" i="11"/>
  <c r="S215" i="11"/>
  <c r="T214" i="11"/>
  <c r="S214" i="11"/>
  <c r="T213" i="11"/>
  <c r="S213" i="11"/>
  <c r="T212" i="11"/>
  <c r="S212" i="11"/>
  <c r="T211" i="11"/>
  <c r="S211" i="11"/>
  <c r="T210" i="11"/>
  <c r="S210" i="11"/>
  <c r="T209" i="11"/>
  <c r="S209" i="11"/>
  <c r="T208" i="11"/>
  <c r="S208" i="11"/>
  <c r="T207" i="11"/>
  <c r="S207" i="11"/>
  <c r="T206" i="11"/>
  <c r="S206" i="11"/>
  <c r="T205" i="11"/>
  <c r="S205" i="11"/>
  <c r="T204" i="11"/>
  <c r="S204" i="11"/>
  <c r="T203" i="11"/>
  <c r="S203" i="11"/>
  <c r="T202" i="11"/>
  <c r="S202" i="11"/>
  <c r="T201" i="11"/>
  <c r="S201" i="11"/>
  <c r="T200" i="11"/>
  <c r="S200" i="11"/>
  <c r="T199" i="11"/>
  <c r="S199" i="11"/>
  <c r="T198" i="11"/>
  <c r="S198" i="11"/>
  <c r="T197" i="11"/>
  <c r="S197" i="11"/>
  <c r="T196" i="11"/>
  <c r="S196" i="11"/>
  <c r="T195" i="11"/>
  <c r="S195" i="11"/>
  <c r="T194" i="11"/>
  <c r="S194" i="11"/>
  <c r="T193" i="11"/>
  <c r="S193" i="11"/>
  <c r="T192" i="11"/>
  <c r="S192" i="11"/>
  <c r="T191" i="11"/>
  <c r="S191" i="11"/>
  <c r="T190" i="11"/>
  <c r="S190" i="11"/>
  <c r="T189" i="11"/>
  <c r="S189" i="11"/>
  <c r="T188" i="11"/>
  <c r="S188" i="11"/>
  <c r="T187" i="11"/>
  <c r="S187" i="11"/>
  <c r="T186" i="11"/>
  <c r="S186" i="11"/>
  <c r="T185" i="11"/>
  <c r="S185" i="11"/>
  <c r="T184" i="11"/>
  <c r="S184" i="11"/>
  <c r="T183" i="11"/>
  <c r="S183" i="11"/>
  <c r="T182" i="11"/>
  <c r="S182" i="11"/>
  <c r="T181" i="11"/>
  <c r="S181" i="11"/>
  <c r="T180" i="11"/>
  <c r="S180" i="11"/>
  <c r="T179" i="11"/>
  <c r="S179" i="11"/>
  <c r="T178" i="11"/>
  <c r="S178" i="11"/>
  <c r="T177" i="11"/>
  <c r="S177" i="11"/>
  <c r="T176" i="11"/>
  <c r="S176" i="11"/>
  <c r="T175" i="11"/>
  <c r="S175" i="11"/>
  <c r="T174" i="11"/>
  <c r="S174" i="11"/>
  <c r="T173" i="11"/>
  <c r="S173" i="11"/>
  <c r="T172" i="11"/>
  <c r="S172" i="11"/>
  <c r="T171" i="11"/>
  <c r="S171" i="11"/>
  <c r="T170" i="11"/>
  <c r="S170" i="11"/>
  <c r="T169" i="11"/>
  <c r="S169" i="11"/>
  <c r="T168" i="11"/>
  <c r="S168" i="11"/>
  <c r="T167" i="11"/>
  <c r="S167" i="11"/>
  <c r="T166" i="11"/>
  <c r="S166" i="11"/>
  <c r="T165" i="11"/>
  <c r="S165" i="11"/>
  <c r="T164" i="11"/>
  <c r="S164" i="11"/>
  <c r="T163" i="11"/>
  <c r="S163" i="11"/>
  <c r="T162" i="11"/>
  <c r="S162" i="11"/>
  <c r="T161" i="11"/>
  <c r="S161" i="11"/>
  <c r="T160" i="11"/>
  <c r="S160" i="11"/>
  <c r="T159" i="11"/>
  <c r="S159" i="11"/>
  <c r="T158" i="11"/>
  <c r="S158" i="11"/>
  <c r="T157" i="11"/>
  <c r="S157" i="11"/>
  <c r="T156" i="11"/>
  <c r="S156" i="11"/>
  <c r="T155" i="11"/>
  <c r="S155" i="11"/>
  <c r="T154" i="11"/>
  <c r="S154" i="11"/>
  <c r="T153" i="11"/>
  <c r="S153" i="11"/>
  <c r="T152" i="11"/>
  <c r="S152" i="11"/>
  <c r="T151" i="11"/>
  <c r="S151" i="11"/>
  <c r="T150" i="11"/>
  <c r="S150" i="11"/>
  <c r="T149" i="11"/>
  <c r="S149" i="11"/>
  <c r="T148" i="11"/>
  <c r="S148" i="11"/>
  <c r="T147" i="11"/>
  <c r="S147" i="11"/>
  <c r="T146" i="11"/>
  <c r="S146" i="11"/>
  <c r="T145" i="11"/>
  <c r="S145" i="11"/>
  <c r="T144" i="11"/>
  <c r="S144" i="11"/>
  <c r="T143" i="11"/>
  <c r="S143" i="11"/>
  <c r="T142" i="11"/>
  <c r="S142" i="11"/>
  <c r="T141" i="11"/>
  <c r="S141" i="11"/>
  <c r="T140" i="11"/>
  <c r="S140" i="11"/>
  <c r="T139" i="11"/>
  <c r="S139" i="11"/>
  <c r="T138" i="11"/>
  <c r="S138" i="11"/>
  <c r="T137" i="11"/>
  <c r="S137" i="11"/>
  <c r="T136" i="11"/>
  <c r="S136" i="11"/>
  <c r="T135" i="11"/>
  <c r="S135" i="11"/>
  <c r="T134" i="11"/>
  <c r="S134" i="11"/>
  <c r="T133" i="11"/>
  <c r="S133" i="11"/>
  <c r="T132" i="11"/>
  <c r="S132" i="11"/>
  <c r="T131" i="11"/>
  <c r="S131" i="11"/>
  <c r="T130" i="11"/>
  <c r="S130" i="11"/>
  <c r="T129" i="11"/>
  <c r="S129" i="11"/>
  <c r="T128" i="11"/>
  <c r="S128" i="11"/>
  <c r="T127" i="11"/>
  <c r="S127" i="11"/>
  <c r="T126" i="11"/>
  <c r="S126" i="11"/>
  <c r="T125" i="11"/>
  <c r="S125" i="11"/>
  <c r="T124" i="11"/>
  <c r="S124" i="11"/>
  <c r="T123" i="11"/>
  <c r="S123" i="11"/>
  <c r="T122" i="11"/>
  <c r="S122" i="11"/>
  <c r="T121" i="11"/>
  <c r="S121" i="11"/>
  <c r="T120" i="11"/>
  <c r="S120" i="11"/>
  <c r="T119" i="11"/>
  <c r="S119" i="11"/>
  <c r="T118" i="11"/>
  <c r="S118" i="11"/>
  <c r="T117" i="11"/>
  <c r="S117" i="11"/>
  <c r="T116" i="11"/>
  <c r="S116" i="11"/>
  <c r="T115" i="11"/>
  <c r="S115" i="11"/>
  <c r="T114" i="11"/>
  <c r="S114" i="11"/>
  <c r="T113" i="11"/>
  <c r="S113" i="11"/>
  <c r="T112" i="11"/>
  <c r="S112" i="11"/>
  <c r="T111" i="11"/>
  <c r="S111" i="11"/>
  <c r="T110" i="11"/>
  <c r="S110" i="11"/>
  <c r="T109" i="11"/>
  <c r="S109" i="11"/>
  <c r="T108" i="11"/>
  <c r="S108" i="11"/>
  <c r="T107" i="11"/>
  <c r="S107" i="11"/>
  <c r="T106" i="11"/>
  <c r="S106" i="11"/>
  <c r="T105" i="11"/>
  <c r="S105" i="11"/>
  <c r="T104" i="11"/>
  <c r="S104" i="11"/>
  <c r="T103" i="11"/>
  <c r="S103" i="11"/>
  <c r="T102" i="11"/>
  <c r="S102" i="11"/>
  <c r="T101" i="11"/>
  <c r="S101" i="11"/>
  <c r="T100" i="11"/>
  <c r="S100" i="11"/>
  <c r="T99" i="11"/>
  <c r="S99" i="11"/>
  <c r="T98" i="11"/>
  <c r="S98" i="11"/>
  <c r="T97" i="11"/>
  <c r="S97" i="11"/>
  <c r="T96" i="11"/>
  <c r="S96" i="11"/>
  <c r="T95" i="11"/>
  <c r="S95" i="11"/>
  <c r="T94" i="11"/>
  <c r="S94" i="11"/>
  <c r="T93" i="11"/>
  <c r="S93" i="11"/>
  <c r="T92" i="11"/>
  <c r="S92" i="11"/>
  <c r="T91" i="11"/>
  <c r="S91" i="11"/>
  <c r="T90" i="11"/>
  <c r="S90" i="11"/>
  <c r="T89" i="11"/>
  <c r="S89" i="11"/>
  <c r="T88" i="11"/>
  <c r="S88" i="11"/>
  <c r="T87" i="11"/>
  <c r="S87" i="11"/>
  <c r="T86" i="11"/>
  <c r="S86" i="11"/>
  <c r="T85" i="11"/>
  <c r="S85" i="11"/>
  <c r="T84" i="11"/>
  <c r="S84" i="11"/>
  <c r="T83" i="11"/>
  <c r="S83" i="11"/>
  <c r="T82" i="11"/>
  <c r="S82" i="11"/>
  <c r="T81" i="11"/>
  <c r="S81" i="11"/>
  <c r="T80" i="11"/>
  <c r="S80" i="11"/>
  <c r="T79" i="11"/>
  <c r="S79" i="11"/>
  <c r="T78" i="11"/>
  <c r="S78" i="11"/>
  <c r="T77" i="11"/>
  <c r="S77" i="11"/>
  <c r="T76" i="11"/>
  <c r="S76" i="11"/>
  <c r="T75" i="11"/>
  <c r="S75" i="11"/>
  <c r="T74" i="11"/>
  <c r="S74" i="11"/>
  <c r="T73" i="11"/>
  <c r="S73" i="11"/>
  <c r="T72" i="11"/>
  <c r="S72" i="11"/>
  <c r="T71" i="11"/>
  <c r="S71" i="11"/>
  <c r="T70" i="11"/>
  <c r="S70" i="11"/>
  <c r="T69" i="11"/>
  <c r="S69" i="11"/>
  <c r="T68" i="11"/>
  <c r="S68" i="11"/>
  <c r="T67" i="11"/>
  <c r="S67" i="11"/>
  <c r="T66" i="11"/>
  <c r="S66" i="11"/>
  <c r="T65" i="11"/>
  <c r="S65" i="11"/>
  <c r="T64" i="11"/>
  <c r="S64" i="11"/>
  <c r="T63" i="11"/>
  <c r="S63" i="11"/>
  <c r="T62" i="11"/>
  <c r="S62" i="11"/>
  <c r="T61" i="11"/>
  <c r="S61" i="11"/>
  <c r="T60" i="11"/>
  <c r="S60" i="11"/>
  <c r="T59" i="11"/>
  <c r="S59" i="11"/>
  <c r="T58" i="11"/>
  <c r="S58" i="11"/>
  <c r="T57" i="11"/>
  <c r="S57" i="11"/>
  <c r="T56" i="11"/>
  <c r="S56" i="11"/>
  <c r="T55" i="11"/>
  <c r="S55" i="11"/>
  <c r="T54" i="11"/>
  <c r="S54" i="11"/>
  <c r="T53" i="11"/>
  <c r="S53" i="11"/>
  <c r="T52" i="11"/>
  <c r="S52" i="11"/>
  <c r="T51" i="11"/>
  <c r="S51" i="11"/>
  <c r="T50" i="11"/>
  <c r="S50" i="11"/>
  <c r="T49" i="11"/>
  <c r="S49" i="11"/>
  <c r="T48" i="11"/>
  <c r="S48" i="11"/>
  <c r="T47" i="11"/>
  <c r="S47" i="11"/>
  <c r="T46" i="11"/>
  <c r="S46" i="11"/>
  <c r="T45" i="11"/>
  <c r="S45" i="11"/>
  <c r="T44" i="11"/>
  <c r="S44" i="11"/>
  <c r="T43" i="11"/>
  <c r="S43" i="11"/>
  <c r="T42" i="11"/>
  <c r="S42" i="11"/>
  <c r="T41" i="11"/>
  <c r="S41" i="11"/>
  <c r="T40" i="11"/>
  <c r="S40" i="11"/>
  <c r="T39" i="11"/>
  <c r="S39" i="11"/>
  <c r="T38" i="11"/>
  <c r="S38" i="11"/>
  <c r="T37" i="11"/>
  <c r="S37" i="11"/>
  <c r="T36" i="11"/>
  <c r="S36" i="11"/>
  <c r="T35" i="11"/>
  <c r="S35" i="11"/>
  <c r="T34" i="11"/>
  <c r="S34" i="11"/>
  <c r="T33" i="11"/>
  <c r="S33" i="11"/>
  <c r="T32" i="11"/>
  <c r="S32" i="11"/>
  <c r="T31" i="11"/>
  <c r="S31" i="11"/>
  <c r="T30" i="11"/>
  <c r="S30" i="11"/>
  <c r="T29" i="11"/>
  <c r="S29" i="11"/>
  <c r="T28" i="11"/>
  <c r="S28" i="11"/>
  <c r="T27" i="11"/>
  <c r="S27" i="11"/>
  <c r="T26" i="11"/>
  <c r="S26" i="11"/>
  <c r="T25" i="11"/>
  <c r="S25" i="11"/>
  <c r="T24" i="11"/>
  <c r="S24" i="11"/>
  <c r="T23" i="11"/>
  <c r="S23" i="11"/>
  <c r="T22" i="11"/>
  <c r="S22" i="11"/>
  <c r="T21" i="11"/>
  <c r="S21" i="11"/>
  <c r="T20" i="11"/>
  <c r="S20" i="11"/>
  <c r="T19" i="11"/>
  <c r="S19" i="11"/>
  <c r="T18" i="11"/>
  <c r="S18" i="11"/>
  <c r="T17" i="11"/>
  <c r="S17" i="11"/>
  <c r="T16" i="11"/>
  <c r="S16" i="11"/>
  <c r="T15" i="11"/>
  <c r="S15" i="11"/>
  <c r="T14" i="11"/>
  <c r="S14" i="11"/>
  <c r="T13" i="11"/>
  <c r="S13" i="11"/>
  <c r="T12" i="11"/>
  <c r="S12" i="11"/>
  <c r="T11" i="11"/>
  <c r="S11" i="11"/>
  <c r="T10" i="11"/>
  <c r="S10" i="11"/>
  <c r="T9" i="11"/>
  <c r="S9" i="11"/>
  <c r="T8" i="11"/>
  <c r="S8" i="11"/>
  <c r="R10405" i="9"/>
  <c r="Q10405" i="9"/>
  <c r="P10405" i="9"/>
  <c r="R10404" i="9"/>
  <c r="Q10404" i="9"/>
  <c r="P10404" i="9"/>
  <c r="R10403" i="9"/>
  <c r="Q10403" i="9"/>
  <c r="P10403" i="9"/>
  <c r="R10402" i="9"/>
  <c r="Q10402" i="9"/>
  <c r="P10402" i="9"/>
  <c r="R10401" i="9"/>
  <c r="Q10401" i="9"/>
  <c r="P10401" i="9"/>
  <c r="R10400" i="9"/>
  <c r="Q10400" i="9"/>
  <c r="P10400" i="9"/>
  <c r="R10399" i="9"/>
  <c r="Q10399" i="9"/>
  <c r="P10399" i="9"/>
  <c r="R10398" i="9"/>
  <c r="Q10398" i="9"/>
  <c r="P10398" i="9"/>
  <c r="R10397" i="9"/>
  <c r="Q10397" i="9"/>
  <c r="P10397" i="9"/>
  <c r="R10396" i="9"/>
  <c r="Q10396" i="9"/>
  <c r="P10396" i="9"/>
  <c r="R10395" i="9"/>
  <c r="Q10395" i="9"/>
  <c r="P10395" i="9"/>
  <c r="R10394" i="9"/>
  <c r="Q10394" i="9"/>
  <c r="P10394" i="9"/>
  <c r="R10393" i="9"/>
  <c r="Q10393" i="9"/>
  <c r="P10393" i="9"/>
  <c r="R10392" i="9"/>
  <c r="Q10392" i="9"/>
  <c r="P10392" i="9"/>
  <c r="R10391" i="9"/>
  <c r="Q10391" i="9"/>
  <c r="P10391" i="9"/>
  <c r="R10390" i="9"/>
  <c r="Q10390" i="9"/>
  <c r="P10390" i="9"/>
  <c r="R10389" i="9"/>
  <c r="Q10389" i="9"/>
  <c r="P10389" i="9"/>
  <c r="R10388" i="9"/>
  <c r="Q10388" i="9"/>
  <c r="P10388" i="9"/>
  <c r="R10387" i="9"/>
  <c r="Q10387" i="9"/>
  <c r="P10387" i="9"/>
  <c r="R10386" i="9"/>
  <c r="Q10386" i="9"/>
  <c r="P10386" i="9"/>
  <c r="R10385" i="9"/>
  <c r="Q10385" i="9"/>
  <c r="P10385" i="9"/>
  <c r="R10384" i="9"/>
  <c r="Q10384" i="9"/>
  <c r="P10384" i="9"/>
  <c r="R10383" i="9"/>
  <c r="Q10383" i="9"/>
  <c r="P10383" i="9"/>
  <c r="R10382" i="9"/>
  <c r="Q10382" i="9"/>
  <c r="P10382" i="9"/>
  <c r="R10381" i="9"/>
  <c r="Q10381" i="9"/>
  <c r="P10381" i="9"/>
  <c r="R10380" i="9"/>
  <c r="Q10380" i="9"/>
  <c r="P10380" i="9"/>
  <c r="R10379" i="9"/>
  <c r="Q10379" i="9"/>
  <c r="P10379" i="9"/>
  <c r="R10378" i="9"/>
  <c r="Q10378" i="9"/>
  <c r="P10378" i="9"/>
  <c r="R10377" i="9"/>
  <c r="Q10377" i="9"/>
  <c r="P10377" i="9"/>
  <c r="R10376" i="9"/>
  <c r="Q10376" i="9"/>
  <c r="P10376" i="9"/>
  <c r="R10375" i="9"/>
  <c r="Q10375" i="9"/>
  <c r="P10375" i="9"/>
  <c r="R10374" i="9"/>
  <c r="Q10374" i="9"/>
  <c r="P10374" i="9"/>
  <c r="R10373" i="9"/>
  <c r="Q10373" i="9"/>
  <c r="P10373" i="9"/>
  <c r="R10372" i="9"/>
  <c r="Q10372" i="9"/>
  <c r="P10372" i="9"/>
  <c r="R10371" i="9"/>
  <c r="Q10371" i="9"/>
  <c r="P10371" i="9"/>
  <c r="R10370" i="9"/>
  <c r="Q10370" i="9"/>
  <c r="P10370" i="9"/>
  <c r="R10369" i="9"/>
  <c r="Q10369" i="9"/>
  <c r="P10369" i="9"/>
  <c r="R10368" i="9"/>
  <c r="Q10368" i="9"/>
  <c r="P10368" i="9"/>
  <c r="R10367" i="9"/>
  <c r="Q10367" i="9"/>
  <c r="P10367" i="9"/>
  <c r="R10366" i="9"/>
  <c r="Q10366" i="9"/>
  <c r="P10366" i="9"/>
  <c r="R10365" i="9"/>
  <c r="Q10365" i="9"/>
  <c r="P10365" i="9"/>
  <c r="R10364" i="9"/>
  <c r="Q10364" i="9"/>
  <c r="P10364" i="9"/>
  <c r="R10363" i="9"/>
  <c r="Q10363" i="9"/>
  <c r="P10363" i="9"/>
  <c r="R10362" i="9"/>
  <c r="Q10362" i="9"/>
  <c r="P10362" i="9"/>
  <c r="R10361" i="9"/>
  <c r="Q10361" i="9"/>
  <c r="P10361" i="9"/>
  <c r="R10360" i="9"/>
  <c r="Q10360" i="9"/>
  <c r="P10360" i="9"/>
  <c r="R10359" i="9"/>
  <c r="Q10359" i="9"/>
  <c r="P10359" i="9"/>
  <c r="R10358" i="9"/>
  <c r="Q10358" i="9"/>
  <c r="P10358" i="9"/>
  <c r="R10357" i="9"/>
  <c r="Q10357" i="9"/>
  <c r="P10357" i="9"/>
  <c r="R10356" i="9"/>
  <c r="Q10356" i="9"/>
  <c r="P10356" i="9"/>
  <c r="R10355" i="9"/>
  <c r="Q10355" i="9"/>
  <c r="P10355" i="9"/>
  <c r="R10354" i="9"/>
  <c r="Q10354" i="9"/>
  <c r="P10354" i="9"/>
  <c r="R10353" i="9"/>
  <c r="Q10353" i="9"/>
  <c r="P10353" i="9"/>
  <c r="R10352" i="9"/>
  <c r="Q10352" i="9"/>
  <c r="P10352" i="9"/>
  <c r="R10351" i="9"/>
  <c r="Q10351" i="9"/>
  <c r="P10351" i="9"/>
  <c r="R10350" i="9"/>
  <c r="Q10350" i="9"/>
  <c r="P10350" i="9"/>
  <c r="R10349" i="9"/>
  <c r="Q10349" i="9"/>
  <c r="P10349" i="9"/>
  <c r="R10348" i="9"/>
  <c r="Q10348" i="9"/>
  <c r="P10348" i="9"/>
  <c r="R10347" i="9"/>
  <c r="Q10347" i="9"/>
  <c r="P10347" i="9"/>
  <c r="R10346" i="9"/>
  <c r="Q10346" i="9"/>
  <c r="P10346" i="9"/>
  <c r="R10345" i="9"/>
  <c r="Q10345" i="9"/>
  <c r="P10345" i="9"/>
  <c r="R10344" i="9"/>
  <c r="Q10344" i="9"/>
  <c r="P10344" i="9"/>
  <c r="R10343" i="9"/>
  <c r="Q10343" i="9"/>
  <c r="P10343" i="9"/>
  <c r="R10342" i="9"/>
  <c r="Q10342" i="9"/>
  <c r="P10342" i="9"/>
  <c r="R10341" i="9"/>
  <c r="Q10341" i="9"/>
  <c r="P10341" i="9"/>
  <c r="R10340" i="9"/>
  <c r="Q10340" i="9"/>
  <c r="P10340" i="9"/>
  <c r="R10339" i="9"/>
  <c r="Q10339" i="9"/>
  <c r="P10339" i="9"/>
  <c r="R10338" i="9"/>
  <c r="Q10338" i="9"/>
  <c r="P10338" i="9"/>
  <c r="R10337" i="9"/>
  <c r="Q10337" i="9"/>
  <c r="P10337" i="9"/>
  <c r="R10336" i="9"/>
  <c r="Q10336" i="9"/>
  <c r="P10336" i="9"/>
  <c r="R10335" i="9"/>
  <c r="Q10335" i="9"/>
  <c r="P10335" i="9"/>
  <c r="R10334" i="9"/>
  <c r="Q10334" i="9"/>
  <c r="P10334" i="9"/>
  <c r="R10333" i="9"/>
  <c r="Q10333" i="9"/>
  <c r="P10333" i="9"/>
  <c r="R10332" i="9"/>
  <c r="Q10332" i="9"/>
  <c r="P10332" i="9"/>
  <c r="R10331" i="9"/>
  <c r="Q10331" i="9"/>
  <c r="P10331" i="9"/>
  <c r="R10330" i="9"/>
  <c r="Q10330" i="9"/>
  <c r="P10330" i="9"/>
  <c r="R10329" i="9"/>
  <c r="Q10329" i="9"/>
  <c r="P10329" i="9"/>
  <c r="R10328" i="9"/>
  <c r="Q10328" i="9"/>
  <c r="P10328" i="9"/>
  <c r="R10327" i="9"/>
  <c r="Q10327" i="9"/>
  <c r="P10327" i="9"/>
  <c r="R10326" i="9"/>
  <c r="Q10326" i="9"/>
  <c r="P10326" i="9"/>
  <c r="R10325" i="9"/>
  <c r="Q10325" i="9"/>
  <c r="P10325" i="9"/>
  <c r="R10324" i="9"/>
  <c r="Q10324" i="9"/>
  <c r="P10324" i="9"/>
  <c r="R10323" i="9"/>
  <c r="Q10323" i="9"/>
  <c r="P10323" i="9"/>
  <c r="R10322" i="9"/>
  <c r="Q10322" i="9"/>
  <c r="P10322" i="9"/>
  <c r="R10321" i="9"/>
  <c r="Q10321" i="9"/>
  <c r="P10321" i="9"/>
  <c r="R10320" i="9"/>
  <c r="Q10320" i="9"/>
  <c r="P10320" i="9"/>
  <c r="R10319" i="9"/>
  <c r="Q10319" i="9"/>
  <c r="P10319" i="9"/>
  <c r="R10318" i="9"/>
  <c r="Q10318" i="9"/>
  <c r="P10318" i="9"/>
  <c r="R10317" i="9"/>
  <c r="Q10317" i="9"/>
  <c r="P10317" i="9"/>
  <c r="R10316" i="9"/>
  <c r="Q10316" i="9"/>
  <c r="P10316" i="9"/>
  <c r="R10315" i="9"/>
  <c r="Q10315" i="9"/>
  <c r="P10315" i="9"/>
  <c r="R10314" i="9"/>
  <c r="Q10314" i="9"/>
  <c r="P10314" i="9"/>
  <c r="R10313" i="9"/>
  <c r="Q10313" i="9"/>
  <c r="P10313" i="9"/>
  <c r="R10312" i="9"/>
  <c r="Q10312" i="9"/>
  <c r="P10312" i="9"/>
  <c r="R10311" i="9"/>
  <c r="Q10311" i="9"/>
  <c r="P10311" i="9"/>
  <c r="R10310" i="9"/>
  <c r="Q10310" i="9"/>
  <c r="P10310" i="9"/>
  <c r="R10309" i="9"/>
  <c r="Q10309" i="9"/>
  <c r="P10309" i="9"/>
  <c r="R10308" i="9"/>
  <c r="Q10308" i="9"/>
  <c r="P10308" i="9"/>
  <c r="R10307" i="9"/>
  <c r="Q10307" i="9"/>
  <c r="P10307" i="9"/>
  <c r="R10306" i="9"/>
  <c r="Q10306" i="9"/>
  <c r="P10306" i="9"/>
  <c r="R10305" i="9"/>
  <c r="Q10305" i="9"/>
  <c r="P10305" i="9"/>
  <c r="R10304" i="9"/>
  <c r="Q10304" i="9"/>
  <c r="P10304" i="9"/>
  <c r="R10303" i="9"/>
  <c r="Q10303" i="9"/>
  <c r="P10303" i="9"/>
  <c r="R10302" i="9"/>
  <c r="Q10302" i="9"/>
  <c r="P10302" i="9"/>
  <c r="R10301" i="9"/>
  <c r="Q10301" i="9"/>
  <c r="P10301" i="9"/>
  <c r="R10300" i="9"/>
  <c r="Q10300" i="9"/>
  <c r="P10300" i="9"/>
  <c r="R10299" i="9"/>
  <c r="Q10299" i="9"/>
  <c r="P10299" i="9"/>
  <c r="R10298" i="9"/>
  <c r="Q10298" i="9"/>
  <c r="P10298" i="9"/>
  <c r="R10297" i="9"/>
  <c r="Q10297" i="9"/>
  <c r="P10297" i="9"/>
  <c r="R10296" i="9"/>
  <c r="Q10296" i="9"/>
  <c r="P10296" i="9"/>
  <c r="R10295" i="9"/>
  <c r="Q10295" i="9"/>
  <c r="P10295" i="9"/>
  <c r="R10294" i="9"/>
  <c r="Q10294" i="9"/>
  <c r="P10294" i="9"/>
  <c r="R10293" i="9"/>
  <c r="Q10293" i="9"/>
  <c r="P10293" i="9"/>
  <c r="R10292" i="9"/>
  <c r="Q10292" i="9"/>
  <c r="P10292" i="9"/>
  <c r="R10291" i="9"/>
  <c r="Q10291" i="9"/>
  <c r="P10291" i="9"/>
  <c r="R10290" i="9"/>
  <c r="Q10290" i="9"/>
  <c r="P10290" i="9"/>
  <c r="R10289" i="9"/>
  <c r="Q10289" i="9"/>
  <c r="P10289" i="9"/>
  <c r="R10288" i="9"/>
  <c r="Q10288" i="9"/>
  <c r="P10288" i="9"/>
  <c r="R10287" i="9"/>
  <c r="Q10287" i="9"/>
  <c r="P10287" i="9"/>
  <c r="R10286" i="9"/>
  <c r="Q10286" i="9"/>
  <c r="P10286" i="9"/>
  <c r="R10285" i="9"/>
  <c r="Q10285" i="9"/>
  <c r="P10285" i="9"/>
  <c r="R10284" i="9"/>
  <c r="Q10284" i="9"/>
  <c r="P10284" i="9"/>
  <c r="R10283" i="9"/>
  <c r="Q10283" i="9"/>
  <c r="P10283" i="9"/>
  <c r="R10282" i="9"/>
  <c r="Q10282" i="9"/>
  <c r="P10282" i="9"/>
  <c r="R10281" i="9"/>
  <c r="Q10281" i="9"/>
  <c r="P10281" i="9"/>
  <c r="R10280" i="9"/>
  <c r="Q10280" i="9"/>
  <c r="P10280" i="9"/>
  <c r="R10279" i="9"/>
  <c r="Q10279" i="9"/>
  <c r="P10279" i="9"/>
  <c r="R10278" i="9"/>
  <c r="Q10278" i="9"/>
  <c r="P10278" i="9"/>
  <c r="R10277" i="9"/>
  <c r="Q10277" i="9"/>
  <c r="P10277" i="9"/>
  <c r="R10276" i="9"/>
  <c r="Q10276" i="9"/>
  <c r="P10276" i="9"/>
  <c r="R10275" i="9"/>
  <c r="Q10275" i="9"/>
  <c r="P10275" i="9"/>
  <c r="R10274" i="9"/>
  <c r="Q10274" i="9"/>
  <c r="P10274" i="9"/>
  <c r="R10273" i="9"/>
  <c r="Q10273" i="9"/>
  <c r="P10273" i="9"/>
  <c r="R10272" i="9"/>
  <c r="Q10272" i="9"/>
  <c r="P10272" i="9"/>
  <c r="R10271" i="9"/>
  <c r="Q10271" i="9"/>
  <c r="P10271" i="9"/>
  <c r="R10270" i="9"/>
  <c r="Q10270" i="9"/>
  <c r="P10270" i="9"/>
  <c r="R10269" i="9"/>
  <c r="Q10269" i="9"/>
  <c r="P10269" i="9"/>
  <c r="R10268" i="9"/>
  <c r="Q10268" i="9"/>
  <c r="P10268" i="9"/>
  <c r="R10267" i="9"/>
  <c r="Q10267" i="9"/>
  <c r="P10267" i="9"/>
  <c r="R10266" i="9"/>
  <c r="Q10266" i="9"/>
  <c r="P10266" i="9"/>
  <c r="R10265" i="9"/>
  <c r="Q10265" i="9"/>
  <c r="P10265" i="9"/>
  <c r="R10264" i="9"/>
  <c r="Q10264" i="9"/>
  <c r="P10264" i="9"/>
  <c r="R10263" i="9"/>
  <c r="Q10263" i="9"/>
  <c r="P10263" i="9"/>
  <c r="R10262" i="9"/>
  <c r="Q10262" i="9"/>
  <c r="P10262" i="9"/>
  <c r="R10261" i="9"/>
  <c r="Q10261" i="9"/>
  <c r="P10261" i="9"/>
  <c r="R10260" i="9"/>
  <c r="Q10260" i="9"/>
  <c r="P10260" i="9"/>
  <c r="R10259" i="9"/>
  <c r="Q10259" i="9"/>
  <c r="P10259" i="9"/>
  <c r="R10258" i="9"/>
  <c r="Q10258" i="9"/>
  <c r="P10258" i="9"/>
  <c r="R10257" i="9"/>
  <c r="Q10257" i="9"/>
  <c r="P10257" i="9"/>
  <c r="R10256" i="9"/>
  <c r="Q10256" i="9"/>
  <c r="P10256" i="9"/>
  <c r="R10255" i="9"/>
  <c r="Q10255" i="9"/>
  <c r="P10255" i="9"/>
  <c r="R10254" i="9"/>
  <c r="Q10254" i="9"/>
  <c r="P10254" i="9"/>
  <c r="R10253" i="9"/>
  <c r="Q10253" i="9"/>
  <c r="P10253" i="9"/>
  <c r="R10252" i="9"/>
  <c r="Q10252" i="9"/>
  <c r="P10252" i="9"/>
  <c r="R10251" i="9"/>
  <c r="Q10251" i="9"/>
  <c r="P10251" i="9"/>
  <c r="R10250" i="9"/>
  <c r="Q10250" i="9"/>
  <c r="P10250" i="9"/>
  <c r="R10249" i="9"/>
  <c r="Q10249" i="9"/>
  <c r="P10249" i="9"/>
  <c r="R10248" i="9"/>
  <c r="Q10248" i="9"/>
  <c r="P10248" i="9"/>
  <c r="R10247" i="9"/>
  <c r="Q10247" i="9"/>
  <c r="P10247" i="9"/>
  <c r="R10246" i="9"/>
  <c r="Q10246" i="9"/>
  <c r="P10246" i="9"/>
  <c r="R10245" i="9"/>
  <c r="Q10245" i="9"/>
  <c r="P10245" i="9"/>
  <c r="R10244" i="9"/>
  <c r="Q10244" i="9"/>
  <c r="P10244" i="9"/>
  <c r="R10243" i="9"/>
  <c r="Q10243" i="9"/>
  <c r="P10243" i="9"/>
  <c r="R10242" i="9"/>
  <c r="Q10242" i="9"/>
  <c r="P10242" i="9"/>
  <c r="R10241" i="9"/>
  <c r="Q10241" i="9"/>
  <c r="P10241" i="9"/>
  <c r="R10240" i="9"/>
  <c r="Q10240" i="9"/>
  <c r="P10240" i="9"/>
  <c r="R10239" i="9"/>
  <c r="Q10239" i="9"/>
  <c r="P10239" i="9"/>
  <c r="R10238" i="9"/>
  <c r="Q10238" i="9"/>
  <c r="P10238" i="9"/>
  <c r="R10237" i="9"/>
  <c r="Q10237" i="9"/>
  <c r="P10237" i="9"/>
  <c r="R10236" i="9"/>
  <c r="Q10236" i="9"/>
  <c r="P10236" i="9"/>
  <c r="R10235" i="9"/>
  <c r="Q10235" i="9"/>
  <c r="P10235" i="9"/>
  <c r="R10234" i="9"/>
  <c r="Q10234" i="9"/>
  <c r="P10234" i="9"/>
  <c r="R10233" i="9"/>
  <c r="Q10233" i="9"/>
  <c r="P10233" i="9"/>
  <c r="R10232" i="9"/>
  <c r="Q10232" i="9"/>
  <c r="P10232" i="9"/>
  <c r="R10231" i="9"/>
  <c r="Q10231" i="9"/>
  <c r="P10231" i="9"/>
  <c r="R10230" i="9"/>
  <c r="Q10230" i="9"/>
  <c r="P10230" i="9"/>
  <c r="R10229" i="9"/>
  <c r="Q10229" i="9"/>
  <c r="P10229" i="9"/>
  <c r="R10228" i="9"/>
  <c r="Q10228" i="9"/>
  <c r="P10228" i="9"/>
  <c r="R10227" i="9"/>
  <c r="Q10227" i="9"/>
  <c r="P10227" i="9"/>
  <c r="R10226" i="9"/>
  <c r="Q10226" i="9"/>
  <c r="P10226" i="9"/>
  <c r="R10225" i="9"/>
  <c r="Q10225" i="9"/>
  <c r="P10225" i="9"/>
  <c r="R10224" i="9"/>
  <c r="Q10224" i="9"/>
  <c r="P10224" i="9"/>
  <c r="R10223" i="9"/>
  <c r="Q10223" i="9"/>
  <c r="P10223" i="9"/>
  <c r="R10222" i="9"/>
  <c r="Q10222" i="9"/>
  <c r="P10222" i="9"/>
  <c r="R10221" i="9"/>
  <c r="Q10221" i="9"/>
  <c r="P10221" i="9"/>
  <c r="R10220" i="9"/>
  <c r="Q10220" i="9"/>
  <c r="P10220" i="9"/>
  <c r="R10219" i="9"/>
  <c r="Q10219" i="9"/>
  <c r="P10219" i="9"/>
  <c r="R10218" i="9"/>
  <c r="Q10218" i="9"/>
  <c r="P10218" i="9"/>
  <c r="R10217" i="9"/>
  <c r="Q10217" i="9"/>
  <c r="P10217" i="9"/>
  <c r="R10216" i="9"/>
  <c r="Q10216" i="9"/>
  <c r="P10216" i="9"/>
  <c r="R10215" i="9"/>
  <c r="Q10215" i="9"/>
  <c r="P10215" i="9"/>
  <c r="R10214" i="9"/>
  <c r="Q10214" i="9"/>
  <c r="P10214" i="9"/>
  <c r="R10213" i="9"/>
  <c r="Q10213" i="9"/>
  <c r="P10213" i="9"/>
  <c r="R10212" i="9"/>
  <c r="Q10212" i="9"/>
  <c r="P10212" i="9"/>
  <c r="R10211" i="9"/>
  <c r="Q10211" i="9"/>
  <c r="P10211" i="9"/>
  <c r="R10210" i="9"/>
  <c r="Q10210" i="9"/>
  <c r="P10210" i="9"/>
  <c r="R10209" i="9"/>
  <c r="Q10209" i="9"/>
  <c r="P10209" i="9"/>
  <c r="R10208" i="9"/>
  <c r="Q10208" i="9"/>
  <c r="P10208" i="9"/>
  <c r="R10207" i="9"/>
  <c r="Q10207" i="9"/>
  <c r="P10207" i="9"/>
  <c r="R10206" i="9"/>
  <c r="Q10206" i="9"/>
  <c r="P10206" i="9"/>
  <c r="R10205" i="9"/>
  <c r="Q10205" i="9"/>
  <c r="P10205" i="9"/>
  <c r="R10204" i="9"/>
  <c r="Q10204" i="9"/>
  <c r="P10204" i="9"/>
  <c r="R10203" i="9"/>
  <c r="Q10203" i="9"/>
  <c r="P10203" i="9"/>
  <c r="R10202" i="9"/>
  <c r="Q10202" i="9"/>
  <c r="P10202" i="9"/>
  <c r="R10201" i="9"/>
  <c r="Q10201" i="9"/>
  <c r="P10201" i="9"/>
  <c r="R10200" i="9"/>
  <c r="Q10200" i="9"/>
  <c r="P10200" i="9"/>
  <c r="R10199" i="9"/>
  <c r="Q10199" i="9"/>
  <c r="P10199" i="9"/>
  <c r="R10198" i="9"/>
  <c r="Q10198" i="9"/>
  <c r="P10198" i="9"/>
  <c r="R10197" i="9"/>
  <c r="Q10197" i="9"/>
  <c r="P10197" i="9"/>
  <c r="R10196" i="9"/>
  <c r="Q10196" i="9"/>
  <c r="P10196" i="9"/>
  <c r="R10195" i="9"/>
  <c r="Q10195" i="9"/>
  <c r="P10195" i="9"/>
  <c r="R10194" i="9"/>
  <c r="Q10194" i="9"/>
  <c r="P10194" i="9"/>
  <c r="R10193" i="9"/>
  <c r="Q10193" i="9"/>
  <c r="P10193" i="9"/>
  <c r="R10192" i="9"/>
  <c r="Q10192" i="9"/>
  <c r="P10192" i="9"/>
  <c r="R10191" i="9"/>
  <c r="Q10191" i="9"/>
  <c r="P10191" i="9"/>
  <c r="R10190" i="9"/>
  <c r="Q10190" i="9"/>
  <c r="P10190" i="9"/>
  <c r="R10189" i="9"/>
  <c r="Q10189" i="9"/>
  <c r="P10189" i="9"/>
  <c r="R10188" i="9"/>
  <c r="Q10188" i="9"/>
  <c r="P10188" i="9"/>
  <c r="R10187" i="9"/>
  <c r="Q10187" i="9"/>
  <c r="P10187" i="9"/>
  <c r="R10186" i="9"/>
  <c r="Q10186" i="9"/>
  <c r="P10186" i="9"/>
  <c r="R10185" i="9"/>
  <c r="Q10185" i="9"/>
  <c r="P10185" i="9"/>
  <c r="R10184" i="9"/>
  <c r="Q10184" i="9"/>
  <c r="P10184" i="9"/>
  <c r="R10183" i="9"/>
  <c r="Q10183" i="9"/>
  <c r="P10183" i="9"/>
  <c r="R10182" i="9"/>
  <c r="Q10182" i="9"/>
  <c r="P10182" i="9"/>
  <c r="R10181" i="9"/>
  <c r="Q10181" i="9"/>
  <c r="P10181" i="9"/>
  <c r="R10180" i="9"/>
  <c r="Q10180" i="9"/>
  <c r="P10180" i="9"/>
  <c r="R10179" i="9"/>
  <c r="Q10179" i="9"/>
  <c r="P10179" i="9"/>
  <c r="R10178" i="9"/>
  <c r="Q10178" i="9"/>
  <c r="P10178" i="9"/>
  <c r="R10177" i="9"/>
  <c r="Q10177" i="9"/>
  <c r="P10177" i="9"/>
  <c r="R10176" i="9"/>
  <c r="Q10176" i="9"/>
  <c r="P10176" i="9"/>
  <c r="R10175" i="9"/>
  <c r="Q10175" i="9"/>
  <c r="P10175" i="9"/>
  <c r="R10174" i="9"/>
  <c r="Q10174" i="9"/>
  <c r="P10174" i="9"/>
  <c r="R10173" i="9"/>
  <c r="Q10173" i="9"/>
  <c r="P10173" i="9"/>
  <c r="R10172" i="9"/>
  <c r="Q10172" i="9"/>
  <c r="P10172" i="9"/>
  <c r="R10171" i="9"/>
  <c r="Q10171" i="9"/>
  <c r="P10171" i="9"/>
  <c r="R10170" i="9"/>
  <c r="Q10170" i="9"/>
  <c r="P10170" i="9"/>
  <c r="R10169" i="9"/>
  <c r="Q10169" i="9"/>
  <c r="P10169" i="9"/>
  <c r="R10168" i="9"/>
  <c r="Q10168" i="9"/>
  <c r="P10168" i="9"/>
  <c r="R10167" i="9"/>
  <c r="Q10167" i="9"/>
  <c r="P10167" i="9"/>
  <c r="R10166" i="9"/>
  <c r="Q10166" i="9"/>
  <c r="P10166" i="9"/>
  <c r="R10165" i="9"/>
  <c r="Q10165" i="9"/>
  <c r="P10165" i="9"/>
  <c r="R10164" i="9"/>
  <c r="Q10164" i="9"/>
  <c r="P10164" i="9"/>
  <c r="R10163" i="9"/>
  <c r="Q10163" i="9"/>
  <c r="P10163" i="9"/>
  <c r="R10162" i="9"/>
  <c r="Q10162" i="9"/>
  <c r="P10162" i="9"/>
  <c r="R10161" i="9"/>
  <c r="Q10161" i="9"/>
  <c r="P10161" i="9"/>
  <c r="R10160" i="9"/>
  <c r="Q10160" i="9"/>
  <c r="P10160" i="9"/>
  <c r="R10159" i="9"/>
  <c r="Q10159" i="9"/>
  <c r="P10159" i="9"/>
  <c r="R10158" i="9"/>
  <c r="Q10158" i="9"/>
  <c r="P10158" i="9"/>
  <c r="R10157" i="9"/>
  <c r="Q10157" i="9"/>
  <c r="P10157" i="9"/>
  <c r="R10156" i="9"/>
  <c r="Q10156" i="9"/>
  <c r="P10156" i="9"/>
  <c r="R10155" i="9"/>
  <c r="Q10155" i="9"/>
  <c r="P10155" i="9"/>
  <c r="R10154" i="9"/>
  <c r="Q10154" i="9"/>
  <c r="P10154" i="9"/>
  <c r="R10153" i="9"/>
  <c r="Q10153" i="9"/>
  <c r="P10153" i="9"/>
  <c r="R10152" i="9"/>
  <c r="Q10152" i="9"/>
  <c r="P10152" i="9"/>
  <c r="R10151" i="9"/>
  <c r="Q10151" i="9"/>
  <c r="P10151" i="9"/>
  <c r="R10150" i="9"/>
  <c r="Q10150" i="9"/>
  <c r="P10150" i="9"/>
  <c r="R10149" i="9"/>
  <c r="Q10149" i="9"/>
  <c r="P10149" i="9"/>
  <c r="R10148" i="9"/>
  <c r="Q10148" i="9"/>
  <c r="P10148" i="9"/>
  <c r="R10147" i="9"/>
  <c r="Q10147" i="9"/>
  <c r="P10147" i="9"/>
  <c r="R10146" i="9"/>
  <c r="Q10146" i="9"/>
  <c r="P10146" i="9"/>
  <c r="R10145" i="9"/>
  <c r="Q10145" i="9"/>
  <c r="P10145" i="9"/>
  <c r="R10144" i="9"/>
  <c r="Q10144" i="9"/>
  <c r="P10144" i="9"/>
  <c r="R10143" i="9"/>
  <c r="Q10143" i="9"/>
  <c r="P10143" i="9"/>
  <c r="R10142" i="9"/>
  <c r="Q10142" i="9"/>
  <c r="P10142" i="9"/>
  <c r="R10141" i="9"/>
  <c r="Q10141" i="9"/>
  <c r="P10141" i="9"/>
  <c r="R10140" i="9"/>
  <c r="Q10140" i="9"/>
  <c r="P10140" i="9"/>
  <c r="R10139" i="9"/>
  <c r="Q10139" i="9"/>
  <c r="P10139" i="9"/>
  <c r="R10138" i="9"/>
  <c r="Q10138" i="9"/>
  <c r="P10138" i="9"/>
  <c r="R10137" i="9"/>
  <c r="Q10137" i="9"/>
  <c r="P10137" i="9"/>
  <c r="R10136" i="9"/>
  <c r="Q10136" i="9"/>
  <c r="P10136" i="9"/>
  <c r="R10135" i="9"/>
  <c r="Q10135" i="9"/>
  <c r="P10135" i="9"/>
  <c r="R10134" i="9"/>
  <c r="Q10134" i="9"/>
  <c r="P10134" i="9"/>
  <c r="R10133" i="9"/>
  <c r="Q10133" i="9"/>
  <c r="P10133" i="9"/>
  <c r="R10132" i="9"/>
  <c r="Q10132" i="9"/>
  <c r="P10132" i="9"/>
  <c r="R10131" i="9"/>
  <c r="Q10131" i="9"/>
  <c r="P10131" i="9"/>
  <c r="R10130" i="9"/>
  <c r="Q10130" i="9"/>
  <c r="P10130" i="9"/>
  <c r="R10129" i="9"/>
  <c r="Q10129" i="9"/>
  <c r="P10129" i="9"/>
  <c r="R10128" i="9"/>
  <c r="Q10128" i="9"/>
  <c r="P10128" i="9"/>
  <c r="R10127" i="9"/>
  <c r="Q10127" i="9"/>
  <c r="P10127" i="9"/>
  <c r="R10126" i="9"/>
  <c r="Q10126" i="9"/>
  <c r="P10126" i="9"/>
  <c r="R10125" i="9"/>
  <c r="Q10125" i="9"/>
  <c r="P10125" i="9"/>
  <c r="R10124" i="9"/>
  <c r="Q10124" i="9"/>
  <c r="P10124" i="9"/>
  <c r="R10123" i="9"/>
  <c r="Q10123" i="9"/>
  <c r="P10123" i="9"/>
  <c r="R10122" i="9"/>
  <c r="Q10122" i="9"/>
  <c r="P10122" i="9"/>
  <c r="R10121" i="9"/>
  <c r="Q10121" i="9"/>
  <c r="P10121" i="9"/>
  <c r="R10120" i="9"/>
  <c r="Q10120" i="9"/>
  <c r="P10120" i="9"/>
  <c r="R10119" i="9"/>
  <c r="Q10119" i="9"/>
  <c r="P10119" i="9"/>
  <c r="R10118" i="9"/>
  <c r="Q10118" i="9"/>
  <c r="P10118" i="9"/>
  <c r="R10117" i="9"/>
  <c r="Q10117" i="9"/>
  <c r="P10117" i="9"/>
  <c r="R10116" i="9"/>
  <c r="Q10116" i="9"/>
  <c r="P10116" i="9"/>
  <c r="R10115" i="9"/>
  <c r="Q10115" i="9"/>
  <c r="P10115" i="9"/>
  <c r="R10114" i="9"/>
  <c r="Q10114" i="9"/>
  <c r="P10114" i="9"/>
  <c r="R10113" i="9"/>
  <c r="Q10113" i="9"/>
  <c r="P10113" i="9"/>
  <c r="R10112" i="9"/>
  <c r="Q10112" i="9"/>
  <c r="P10112" i="9"/>
  <c r="R10111" i="9"/>
  <c r="Q10111" i="9"/>
  <c r="P10111" i="9"/>
  <c r="R10110" i="9"/>
  <c r="Q10110" i="9"/>
  <c r="P10110" i="9"/>
  <c r="R10109" i="9"/>
  <c r="Q10109" i="9"/>
  <c r="P10109" i="9"/>
  <c r="R10108" i="9"/>
  <c r="Q10108" i="9"/>
  <c r="P10108" i="9"/>
  <c r="R10107" i="9"/>
  <c r="Q10107" i="9"/>
  <c r="P10107" i="9"/>
  <c r="R10106" i="9"/>
  <c r="Q10106" i="9"/>
  <c r="P10106" i="9"/>
  <c r="R10105" i="9"/>
  <c r="Q10105" i="9"/>
  <c r="P10105" i="9"/>
  <c r="R10104" i="9"/>
  <c r="Q10104" i="9"/>
  <c r="P10104" i="9"/>
  <c r="R10103" i="9"/>
  <c r="Q10103" i="9"/>
  <c r="P10103" i="9"/>
  <c r="R10102" i="9"/>
  <c r="Q10102" i="9"/>
  <c r="P10102" i="9"/>
  <c r="R10101" i="9"/>
  <c r="Q10101" i="9"/>
  <c r="P10101" i="9"/>
  <c r="R10100" i="9"/>
  <c r="Q10100" i="9"/>
  <c r="P10100" i="9"/>
  <c r="R10099" i="9"/>
  <c r="Q10099" i="9"/>
  <c r="P10099" i="9"/>
  <c r="R10098" i="9"/>
  <c r="Q10098" i="9"/>
  <c r="P10098" i="9"/>
  <c r="R10097" i="9"/>
  <c r="Q10097" i="9"/>
  <c r="P10097" i="9"/>
  <c r="R10096" i="9"/>
  <c r="Q10096" i="9"/>
  <c r="P10096" i="9"/>
  <c r="R10095" i="9"/>
  <c r="Q10095" i="9"/>
  <c r="P10095" i="9"/>
  <c r="R10094" i="9"/>
  <c r="Q10094" i="9"/>
  <c r="P10094" i="9"/>
  <c r="R10093" i="9"/>
  <c r="Q10093" i="9"/>
  <c r="P10093" i="9"/>
  <c r="R10092" i="9"/>
  <c r="Q10092" i="9"/>
  <c r="P10092" i="9"/>
  <c r="R10091" i="9"/>
  <c r="Q10091" i="9"/>
  <c r="P10091" i="9"/>
  <c r="R10090" i="9"/>
  <c r="Q10090" i="9"/>
  <c r="P10090" i="9"/>
  <c r="R10089" i="9"/>
  <c r="Q10089" i="9"/>
  <c r="P10089" i="9"/>
  <c r="R10088" i="9"/>
  <c r="Q10088" i="9"/>
  <c r="P10088" i="9"/>
  <c r="R10087" i="9"/>
  <c r="Q10087" i="9"/>
  <c r="P10087" i="9"/>
  <c r="R10086" i="9"/>
  <c r="Q10086" i="9"/>
  <c r="P10086" i="9"/>
  <c r="R10085" i="9"/>
  <c r="Q10085" i="9"/>
  <c r="P10085" i="9"/>
  <c r="R10084" i="9"/>
  <c r="Q10084" i="9"/>
  <c r="P10084" i="9"/>
  <c r="R10083" i="9"/>
  <c r="Q10083" i="9"/>
  <c r="P10083" i="9"/>
  <c r="R10082" i="9"/>
  <c r="Q10082" i="9"/>
  <c r="P10082" i="9"/>
  <c r="R10081" i="9"/>
  <c r="Q10081" i="9"/>
  <c r="P10081" i="9"/>
  <c r="R10080" i="9"/>
  <c r="Q10080" i="9"/>
  <c r="P10080" i="9"/>
  <c r="R10079" i="9"/>
  <c r="Q10079" i="9"/>
  <c r="P10079" i="9"/>
  <c r="R10078" i="9"/>
  <c r="Q10078" i="9"/>
  <c r="P10078" i="9"/>
  <c r="R10077" i="9"/>
  <c r="Q10077" i="9"/>
  <c r="P10077" i="9"/>
  <c r="R10076" i="9"/>
  <c r="Q10076" i="9"/>
  <c r="P10076" i="9"/>
  <c r="R10075" i="9"/>
  <c r="Q10075" i="9"/>
  <c r="P10075" i="9"/>
  <c r="R10074" i="9"/>
  <c r="Q10074" i="9"/>
  <c r="P10074" i="9"/>
  <c r="R10073" i="9"/>
  <c r="Q10073" i="9"/>
  <c r="P10073" i="9"/>
  <c r="R10072" i="9"/>
  <c r="Q10072" i="9"/>
  <c r="P10072" i="9"/>
  <c r="R10071" i="9"/>
  <c r="Q10071" i="9"/>
  <c r="P10071" i="9"/>
  <c r="R10070" i="9"/>
  <c r="Q10070" i="9"/>
  <c r="P10070" i="9"/>
  <c r="R10069" i="9"/>
  <c r="Q10069" i="9"/>
  <c r="P10069" i="9"/>
  <c r="R10068" i="9"/>
  <c r="Q10068" i="9"/>
  <c r="P10068" i="9"/>
  <c r="R10067" i="9"/>
  <c r="Q10067" i="9"/>
  <c r="P10067" i="9"/>
  <c r="R10066" i="9"/>
  <c r="Q10066" i="9"/>
  <c r="P10066" i="9"/>
  <c r="R10065" i="9"/>
  <c r="Q10065" i="9"/>
  <c r="P10065" i="9"/>
  <c r="R10064" i="9"/>
  <c r="Q10064" i="9"/>
  <c r="P10064" i="9"/>
  <c r="R10063" i="9"/>
  <c r="Q10063" i="9"/>
  <c r="P10063" i="9"/>
  <c r="R10062" i="9"/>
  <c r="Q10062" i="9"/>
  <c r="P10062" i="9"/>
  <c r="R10061" i="9"/>
  <c r="Q10061" i="9"/>
  <c r="P10061" i="9"/>
  <c r="R10060" i="9"/>
  <c r="Q10060" i="9"/>
  <c r="P10060" i="9"/>
  <c r="R10059" i="9"/>
  <c r="Q10059" i="9"/>
  <c r="P10059" i="9"/>
  <c r="R10058" i="9"/>
  <c r="Q10058" i="9"/>
  <c r="P10058" i="9"/>
  <c r="R10057" i="9"/>
  <c r="Q10057" i="9"/>
  <c r="P10057" i="9"/>
  <c r="R10056" i="9"/>
  <c r="Q10056" i="9"/>
  <c r="P10056" i="9"/>
  <c r="R10055" i="9"/>
  <c r="Q10055" i="9"/>
  <c r="P10055" i="9"/>
  <c r="R10054" i="9"/>
  <c r="Q10054" i="9"/>
  <c r="P10054" i="9"/>
  <c r="R10053" i="9"/>
  <c r="Q10053" i="9"/>
  <c r="P10053" i="9"/>
  <c r="R10052" i="9"/>
  <c r="Q10052" i="9"/>
  <c r="P10052" i="9"/>
  <c r="R10051" i="9"/>
  <c r="Q10051" i="9"/>
  <c r="P10051" i="9"/>
  <c r="R10050" i="9"/>
  <c r="Q10050" i="9"/>
  <c r="P10050" i="9"/>
  <c r="R10049" i="9"/>
  <c r="Q10049" i="9"/>
  <c r="P10049" i="9"/>
  <c r="R10048" i="9"/>
  <c r="Q10048" i="9"/>
  <c r="P10048" i="9"/>
  <c r="R10047" i="9"/>
  <c r="Q10047" i="9"/>
  <c r="P10047" i="9"/>
  <c r="R10046" i="9"/>
  <c r="Q10046" i="9"/>
  <c r="P10046" i="9"/>
  <c r="R10045" i="9"/>
  <c r="Q10045" i="9"/>
  <c r="P10045" i="9"/>
  <c r="R10044" i="9"/>
  <c r="Q10044" i="9"/>
  <c r="P10044" i="9"/>
  <c r="R10043" i="9"/>
  <c r="Q10043" i="9"/>
  <c r="P10043" i="9"/>
  <c r="R10042" i="9"/>
  <c r="Q10042" i="9"/>
  <c r="P10042" i="9"/>
  <c r="R10041" i="9"/>
  <c r="Q10041" i="9"/>
  <c r="P10041" i="9"/>
  <c r="R10040" i="9"/>
  <c r="Q10040" i="9"/>
  <c r="P10040" i="9"/>
  <c r="R10039" i="9"/>
  <c r="Q10039" i="9"/>
  <c r="P10039" i="9"/>
  <c r="R10038" i="9"/>
  <c r="Q10038" i="9"/>
  <c r="P10038" i="9"/>
  <c r="R10037" i="9"/>
  <c r="Q10037" i="9"/>
  <c r="P10037" i="9"/>
  <c r="R10036" i="9"/>
  <c r="Q10036" i="9"/>
  <c r="P10036" i="9"/>
  <c r="R10035" i="9"/>
  <c r="Q10035" i="9"/>
  <c r="P10035" i="9"/>
  <c r="R10034" i="9"/>
  <c r="Q10034" i="9"/>
  <c r="P10034" i="9"/>
  <c r="R10033" i="9"/>
  <c r="Q10033" i="9"/>
  <c r="P10033" i="9"/>
  <c r="R10032" i="9"/>
  <c r="Q10032" i="9"/>
  <c r="P10032" i="9"/>
  <c r="R10031" i="9"/>
  <c r="Q10031" i="9"/>
  <c r="P10031" i="9"/>
  <c r="R10030" i="9"/>
  <c r="Q10030" i="9"/>
  <c r="P10030" i="9"/>
  <c r="R10029" i="9"/>
  <c r="Q10029" i="9"/>
  <c r="P10029" i="9"/>
  <c r="R10028" i="9"/>
  <c r="Q10028" i="9"/>
  <c r="P10028" i="9"/>
  <c r="R10027" i="9"/>
  <c r="Q10027" i="9"/>
  <c r="P10027" i="9"/>
  <c r="R10026" i="9"/>
  <c r="Q10026" i="9"/>
  <c r="P10026" i="9"/>
  <c r="R10025" i="9"/>
  <c r="Q10025" i="9"/>
  <c r="P10025" i="9"/>
  <c r="R10024" i="9"/>
  <c r="Q10024" i="9"/>
  <c r="P10024" i="9"/>
  <c r="R10023" i="9"/>
  <c r="Q10023" i="9"/>
  <c r="P10023" i="9"/>
  <c r="R10022" i="9"/>
  <c r="Q10022" i="9"/>
  <c r="P10022" i="9"/>
  <c r="R10021" i="9"/>
  <c r="Q10021" i="9"/>
  <c r="P10021" i="9"/>
  <c r="R10020" i="9"/>
  <c r="Q10020" i="9"/>
  <c r="P10020" i="9"/>
  <c r="R10019" i="9"/>
  <c r="Q10019" i="9"/>
  <c r="P10019" i="9"/>
  <c r="R10018" i="9"/>
  <c r="Q10018" i="9"/>
  <c r="P10018" i="9"/>
  <c r="R10017" i="9"/>
  <c r="Q10017" i="9"/>
  <c r="P10017" i="9"/>
  <c r="R10016" i="9"/>
  <c r="Q10016" i="9"/>
  <c r="P10016" i="9"/>
  <c r="R10015" i="9"/>
  <c r="Q10015" i="9"/>
  <c r="P10015" i="9"/>
  <c r="R10014" i="9"/>
  <c r="Q10014" i="9"/>
  <c r="P10014" i="9"/>
  <c r="R10013" i="9"/>
  <c r="Q10013" i="9"/>
  <c r="P10013" i="9"/>
  <c r="R10012" i="9"/>
  <c r="Q10012" i="9"/>
  <c r="P10012" i="9"/>
  <c r="R10011" i="9"/>
  <c r="Q10011" i="9"/>
  <c r="P10011" i="9"/>
  <c r="R10010" i="9"/>
  <c r="Q10010" i="9"/>
  <c r="P10010" i="9"/>
  <c r="R10009" i="9"/>
  <c r="Q10009" i="9"/>
  <c r="P10009" i="9"/>
  <c r="R10008" i="9"/>
  <c r="Q10008" i="9"/>
  <c r="P10008" i="9"/>
  <c r="R10007" i="9"/>
  <c r="Q10007" i="9"/>
  <c r="P10007" i="9"/>
  <c r="R10006" i="9"/>
  <c r="Q10006" i="9"/>
  <c r="P10006" i="9"/>
  <c r="R10005" i="9"/>
  <c r="Q10005" i="9"/>
  <c r="P10005" i="9"/>
  <c r="R10004" i="9"/>
  <c r="Q10004" i="9"/>
  <c r="P10004" i="9"/>
  <c r="R10003" i="9"/>
  <c r="Q10003" i="9"/>
  <c r="P10003" i="9"/>
  <c r="R10002" i="9"/>
  <c r="Q10002" i="9"/>
  <c r="P10002" i="9"/>
  <c r="R10001" i="9"/>
  <c r="Q10001" i="9"/>
  <c r="P10001" i="9"/>
  <c r="R10000" i="9"/>
  <c r="Q10000" i="9"/>
  <c r="P10000" i="9"/>
  <c r="R9999" i="9"/>
  <c r="Q9999" i="9"/>
  <c r="P9999" i="9"/>
  <c r="R9998" i="9"/>
  <c r="Q9998" i="9"/>
  <c r="P9998" i="9"/>
  <c r="R9997" i="9"/>
  <c r="Q9997" i="9"/>
  <c r="P9997" i="9"/>
  <c r="R9996" i="9"/>
  <c r="Q9996" i="9"/>
  <c r="P9996" i="9"/>
  <c r="R9995" i="9"/>
  <c r="Q9995" i="9"/>
  <c r="P9995" i="9"/>
  <c r="R9994" i="9"/>
  <c r="Q9994" i="9"/>
  <c r="P9994" i="9"/>
  <c r="R9993" i="9"/>
  <c r="Q9993" i="9"/>
  <c r="P9993" i="9"/>
  <c r="R9992" i="9"/>
  <c r="Q9992" i="9"/>
  <c r="P9992" i="9"/>
  <c r="R9991" i="9"/>
  <c r="Q9991" i="9"/>
  <c r="P9991" i="9"/>
  <c r="R9990" i="9"/>
  <c r="Q9990" i="9"/>
  <c r="P9990" i="9"/>
  <c r="R9989" i="9"/>
  <c r="Q9989" i="9"/>
  <c r="P9989" i="9"/>
  <c r="R9988" i="9"/>
  <c r="Q9988" i="9"/>
  <c r="P9988" i="9"/>
  <c r="R9987" i="9"/>
  <c r="Q9987" i="9"/>
  <c r="P9987" i="9"/>
  <c r="R9986" i="9"/>
  <c r="Q9986" i="9"/>
  <c r="P9986" i="9"/>
  <c r="R9985" i="9"/>
  <c r="Q9985" i="9"/>
  <c r="P9985" i="9"/>
  <c r="R9984" i="9"/>
  <c r="Q9984" i="9"/>
  <c r="P9984" i="9"/>
  <c r="R9983" i="9"/>
  <c r="Q9983" i="9"/>
  <c r="P9983" i="9"/>
  <c r="R9982" i="9"/>
  <c r="Q9982" i="9"/>
  <c r="P9982" i="9"/>
  <c r="R9981" i="9"/>
  <c r="Q9981" i="9"/>
  <c r="P9981" i="9"/>
  <c r="R9980" i="9"/>
  <c r="Q9980" i="9"/>
  <c r="P9980" i="9"/>
  <c r="R9979" i="9"/>
  <c r="Q9979" i="9"/>
  <c r="P9979" i="9"/>
  <c r="R9978" i="9"/>
  <c r="Q9978" i="9"/>
  <c r="P9978" i="9"/>
  <c r="R9977" i="9"/>
  <c r="Q9977" i="9"/>
  <c r="P9977" i="9"/>
  <c r="R9976" i="9"/>
  <c r="Q9976" i="9"/>
  <c r="P9976" i="9"/>
  <c r="R9975" i="9"/>
  <c r="Q9975" i="9"/>
  <c r="P9975" i="9"/>
  <c r="R9974" i="9"/>
  <c r="Q9974" i="9"/>
  <c r="P9974" i="9"/>
  <c r="R9973" i="9"/>
  <c r="Q9973" i="9"/>
  <c r="P9973" i="9"/>
  <c r="R9972" i="9"/>
  <c r="Q9972" i="9"/>
  <c r="P9972" i="9"/>
  <c r="R9971" i="9"/>
  <c r="Q9971" i="9"/>
  <c r="P9971" i="9"/>
  <c r="R9970" i="9"/>
  <c r="Q9970" i="9"/>
  <c r="P9970" i="9"/>
  <c r="R9969" i="9"/>
  <c r="Q9969" i="9"/>
  <c r="P9969" i="9"/>
  <c r="R9968" i="9"/>
  <c r="Q9968" i="9"/>
  <c r="P9968" i="9"/>
  <c r="R9967" i="9"/>
  <c r="Q9967" i="9"/>
  <c r="P9967" i="9"/>
  <c r="R9966" i="9"/>
  <c r="Q9966" i="9"/>
  <c r="P9966" i="9"/>
  <c r="R9965" i="9"/>
  <c r="Q9965" i="9"/>
  <c r="P9965" i="9"/>
  <c r="R9964" i="9"/>
  <c r="Q9964" i="9"/>
  <c r="P9964" i="9"/>
  <c r="R9963" i="9"/>
  <c r="Q9963" i="9"/>
  <c r="P9963" i="9"/>
  <c r="R9962" i="9"/>
  <c r="Q9962" i="9"/>
  <c r="P9962" i="9"/>
  <c r="R9961" i="9"/>
  <c r="Q9961" i="9"/>
  <c r="P9961" i="9"/>
  <c r="R9960" i="9"/>
  <c r="Q9960" i="9"/>
  <c r="P9960" i="9"/>
  <c r="R9959" i="9"/>
  <c r="Q9959" i="9"/>
  <c r="P9959" i="9"/>
  <c r="R9958" i="9"/>
  <c r="Q9958" i="9"/>
  <c r="P9958" i="9"/>
  <c r="R9957" i="9"/>
  <c r="Q9957" i="9"/>
  <c r="P9957" i="9"/>
  <c r="R9956" i="9"/>
  <c r="Q9956" i="9"/>
  <c r="P9956" i="9"/>
  <c r="R9955" i="9"/>
  <c r="Q9955" i="9"/>
  <c r="P9955" i="9"/>
  <c r="R9954" i="9"/>
  <c r="Q9954" i="9"/>
  <c r="P9954" i="9"/>
  <c r="R9953" i="9"/>
  <c r="Q9953" i="9"/>
  <c r="P9953" i="9"/>
  <c r="R9952" i="9"/>
  <c r="Q9952" i="9"/>
  <c r="P9952" i="9"/>
  <c r="R9951" i="9"/>
  <c r="Q9951" i="9"/>
  <c r="P9951" i="9"/>
  <c r="R9950" i="9"/>
  <c r="Q9950" i="9"/>
  <c r="P9950" i="9"/>
  <c r="R9949" i="9"/>
  <c r="Q9949" i="9"/>
  <c r="P9949" i="9"/>
  <c r="R9948" i="9"/>
  <c r="Q9948" i="9"/>
  <c r="P9948" i="9"/>
  <c r="R9947" i="9"/>
  <c r="Q9947" i="9"/>
  <c r="P9947" i="9"/>
  <c r="R9946" i="9"/>
  <c r="Q9946" i="9"/>
  <c r="P9946" i="9"/>
  <c r="R9945" i="9"/>
  <c r="Q9945" i="9"/>
  <c r="P9945" i="9"/>
  <c r="R9944" i="9"/>
  <c r="Q9944" i="9"/>
  <c r="P9944" i="9"/>
  <c r="R9943" i="9"/>
  <c r="Q9943" i="9"/>
  <c r="P9943" i="9"/>
  <c r="R9942" i="9"/>
  <c r="Q9942" i="9"/>
  <c r="P9942" i="9"/>
  <c r="R9941" i="9"/>
  <c r="Q9941" i="9"/>
  <c r="P9941" i="9"/>
  <c r="R9940" i="9"/>
  <c r="Q9940" i="9"/>
  <c r="P9940" i="9"/>
  <c r="R9939" i="9"/>
  <c r="Q9939" i="9"/>
  <c r="P9939" i="9"/>
  <c r="R9938" i="9"/>
  <c r="Q9938" i="9"/>
  <c r="P9938" i="9"/>
  <c r="R9937" i="9"/>
  <c r="Q9937" i="9"/>
  <c r="P9937" i="9"/>
  <c r="R9936" i="9"/>
  <c r="Q9936" i="9"/>
  <c r="P9936" i="9"/>
  <c r="R9935" i="9"/>
  <c r="Q9935" i="9"/>
  <c r="P9935" i="9"/>
  <c r="R9934" i="9"/>
  <c r="Q9934" i="9"/>
  <c r="P9934" i="9"/>
  <c r="R9933" i="9"/>
  <c r="Q9933" i="9"/>
  <c r="P9933" i="9"/>
  <c r="R9932" i="9"/>
  <c r="Q9932" i="9"/>
  <c r="P9932" i="9"/>
  <c r="R9931" i="9"/>
  <c r="Q9931" i="9"/>
  <c r="P9931" i="9"/>
  <c r="R9930" i="9"/>
  <c r="Q9930" i="9"/>
  <c r="P9930" i="9"/>
  <c r="R9929" i="9"/>
  <c r="Q9929" i="9"/>
  <c r="P9929" i="9"/>
  <c r="R9928" i="9"/>
  <c r="Q9928" i="9"/>
  <c r="P9928" i="9"/>
  <c r="R9927" i="9"/>
  <c r="Q9927" i="9"/>
  <c r="P9927" i="9"/>
  <c r="R9926" i="9"/>
  <c r="Q9926" i="9"/>
  <c r="P9926" i="9"/>
  <c r="R9925" i="9"/>
  <c r="Q9925" i="9"/>
  <c r="P9925" i="9"/>
  <c r="R9924" i="9"/>
  <c r="Q9924" i="9"/>
  <c r="P9924" i="9"/>
  <c r="R9923" i="9"/>
  <c r="Q9923" i="9"/>
  <c r="P9923" i="9"/>
  <c r="R9922" i="9"/>
  <c r="Q9922" i="9"/>
  <c r="P9922" i="9"/>
  <c r="R9921" i="9"/>
  <c r="Q9921" i="9"/>
  <c r="P9921" i="9"/>
  <c r="R9920" i="9"/>
  <c r="Q9920" i="9"/>
  <c r="P9920" i="9"/>
  <c r="R9919" i="9"/>
  <c r="Q9919" i="9"/>
  <c r="P9919" i="9"/>
  <c r="R9918" i="9"/>
  <c r="Q9918" i="9"/>
  <c r="P9918" i="9"/>
  <c r="R9917" i="9"/>
  <c r="Q9917" i="9"/>
  <c r="P9917" i="9"/>
  <c r="R9916" i="9"/>
  <c r="Q9916" i="9"/>
  <c r="P9916" i="9"/>
  <c r="R9915" i="9"/>
  <c r="Q9915" i="9"/>
  <c r="P9915" i="9"/>
  <c r="R9914" i="9"/>
  <c r="Q9914" i="9"/>
  <c r="P9914" i="9"/>
  <c r="R9913" i="9"/>
  <c r="Q9913" i="9"/>
  <c r="P9913" i="9"/>
  <c r="R9912" i="9"/>
  <c r="Q9912" i="9"/>
  <c r="P9912" i="9"/>
  <c r="R9911" i="9"/>
  <c r="Q9911" i="9"/>
  <c r="P9911" i="9"/>
  <c r="R9910" i="9"/>
  <c r="Q9910" i="9"/>
  <c r="P9910" i="9"/>
  <c r="R9909" i="9"/>
  <c r="Q9909" i="9"/>
  <c r="P9909" i="9"/>
  <c r="R9908" i="9"/>
  <c r="Q9908" i="9"/>
  <c r="P9908" i="9"/>
  <c r="R9907" i="9"/>
  <c r="Q9907" i="9"/>
  <c r="P9907" i="9"/>
  <c r="R9906" i="9"/>
  <c r="Q9906" i="9"/>
  <c r="P9906" i="9"/>
  <c r="R9905" i="9"/>
  <c r="Q9905" i="9"/>
  <c r="P9905" i="9"/>
  <c r="R9904" i="9"/>
  <c r="Q9904" i="9"/>
  <c r="P9904" i="9"/>
  <c r="R9903" i="9"/>
  <c r="Q9903" i="9"/>
  <c r="P9903" i="9"/>
  <c r="R9902" i="9"/>
  <c r="Q9902" i="9"/>
  <c r="P9902" i="9"/>
  <c r="R9901" i="9"/>
  <c r="Q9901" i="9"/>
  <c r="P9901" i="9"/>
  <c r="R9900" i="9"/>
  <c r="Q9900" i="9"/>
  <c r="P9900" i="9"/>
  <c r="R9899" i="9"/>
  <c r="Q9899" i="9"/>
  <c r="P9899" i="9"/>
  <c r="R9898" i="9"/>
  <c r="Q9898" i="9"/>
  <c r="P9898" i="9"/>
  <c r="R9897" i="9"/>
  <c r="Q9897" i="9"/>
  <c r="P9897" i="9"/>
  <c r="R9896" i="9"/>
  <c r="Q9896" i="9"/>
  <c r="P9896" i="9"/>
  <c r="R9895" i="9"/>
  <c r="Q9895" i="9"/>
  <c r="P9895" i="9"/>
  <c r="R9894" i="9"/>
  <c r="Q9894" i="9"/>
  <c r="P9894" i="9"/>
  <c r="R9893" i="9"/>
  <c r="Q9893" i="9"/>
  <c r="P9893" i="9"/>
  <c r="R9892" i="9"/>
  <c r="Q9892" i="9"/>
  <c r="P9892" i="9"/>
  <c r="R9891" i="9"/>
  <c r="Q9891" i="9"/>
  <c r="P9891" i="9"/>
  <c r="R9890" i="9"/>
  <c r="Q9890" i="9"/>
  <c r="P9890" i="9"/>
  <c r="R9889" i="9"/>
  <c r="Q9889" i="9"/>
  <c r="P9889" i="9"/>
  <c r="R9888" i="9"/>
  <c r="Q9888" i="9"/>
  <c r="P9888" i="9"/>
  <c r="R9887" i="9"/>
  <c r="Q9887" i="9"/>
  <c r="P9887" i="9"/>
  <c r="R9886" i="9"/>
  <c r="Q9886" i="9"/>
  <c r="P9886" i="9"/>
  <c r="R9885" i="9"/>
  <c r="Q9885" i="9"/>
  <c r="P9885" i="9"/>
  <c r="R9884" i="9"/>
  <c r="Q9884" i="9"/>
  <c r="P9884" i="9"/>
  <c r="R9883" i="9"/>
  <c r="Q9883" i="9"/>
  <c r="P9883" i="9"/>
  <c r="R9882" i="9"/>
  <c r="Q9882" i="9"/>
  <c r="P9882" i="9"/>
  <c r="R9881" i="9"/>
  <c r="Q9881" i="9"/>
  <c r="P9881" i="9"/>
  <c r="R9880" i="9"/>
  <c r="Q9880" i="9"/>
  <c r="P9880" i="9"/>
  <c r="R9879" i="9"/>
  <c r="Q9879" i="9"/>
  <c r="P9879" i="9"/>
  <c r="R9878" i="9"/>
  <c r="Q9878" i="9"/>
  <c r="P9878" i="9"/>
  <c r="R9877" i="9"/>
  <c r="Q9877" i="9"/>
  <c r="P9877" i="9"/>
  <c r="R9876" i="9"/>
  <c r="Q9876" i="9"/>
  <c r="P9876" i="9"/>
  <c r="R9875" i="9"/>
  <c r="Q9875" i="9"/>
  <c r="P9875" i="9"/>
  <c r="R9874" i="9"/>
  <c r="Q9874" i="9"/>
  <c r="P9874" i="9"/>
  <c r="R9873" i="9"/>
  <c r="Q9873" i="9"/>
  <c r="P9873" i="9"/>
  <c r="R9872" i="9"/>
  <c r="Q9872" i="9"/>
  <c r="P9872" i="9"/>
  <c r="R9871" i="9"/>
  <c r="Q9871" i="9"/>
  <c r="P9871" i="9"/>
  <c r="R9870" i="9"/>
  <c r="Q9870" i="9"/>
  <c r="P9870" i="9"/>
  <c r="R9869" i="9"/>
  <c r="Q9869" i="9"/>
  <c r="P9869" i="9"/>
  <c r="R9868" i="9"/>
  <c r="Q9868" i="9"/>
  <c r="P9868" i="9"/>
  <c r="R9867" i="9"/>
  <c r="Q9867" i="9"/>
  <c r="P9867" i="9"/>
  <c r="R9866" i="9"/>
  <c r="Q9866" i="9"/>
  <c r="P9866" i="9"/>
  <c r="R9865" i="9"/>
  <c r="Q9865" i="9"/>
  <c r="P9865" i="9"/>
  <c r="R9864" i="9"/>
  <c r="Q9864" i="9"/>
  <c r="P9864" i="9"/>
  <c r="R9863" i="9"/>
  <c r="Q9863" i="9"/>
  <c r="P9863" i="9"/>
  <c r="R9862" i="9"/>
  <c r="Q9862" i="9"/>
  <c r="P9862" i="9"/>
  <c r="R9861" i="9"/>
  <c r="Q9861" i="9"/>
  <c r="P9861" i="9"/>
  <c r="R9860" i="9"/>
  <c r="Q9860" i="9"/>
  <c r="P9860" i="9"/>
  <c r="R9859" i="9"/>
  <c r="Q9859" i="9"/>
  <c r="P9859" i="9"/>
  <c r="R9858" i="9"/>
  <c r="Q9858" i="9"/>
  <c r="P9858" i="9"/>
  <c r="R9857" i="9"/>
  <c r="Q9857" i="9"/>
  <c r="P9857" i="9"/>
  <c r="R9856" i="9"/>
  <c r="Q9856" i="9"/>
  <c r="P9856" i="9"/>
  <c r="R9855" i="9"/>
  <c r="Q9855" i="9"/>
  <c r="P9855" i="9"/>
  <c r="R9854" i="9"/>
  <c r="Q9854" i="9"/>
  <c r="P9854" i="9"/>
  <c r="R9853" i="9"/>
  <c r="Q9853" i="9"/>
  <c r="P9853" i="9"/>
  <c r="R9852" i="9"/>
  <c r="Q9852" i="9"/>
  <c r="P9852" i="9"/>
  <c r="R9851" i="9"/>
  <c r="Q9851" i="9"/>
  <c r="P9851" i="9"/>
  <c r="R9850" i="9"/>
  <c r="Q9850" i="9"/>
  <c r="P9850" i="9"/>
  <c r="R9849" i="9"/>
  <c r="Q9849" i="9"/>
  <c r="P9849" i="9"/>
  <c r="R9848" i="9"/>
  <c r="Q9848" i="9"/>
  <c r="P9848" i="9"/>
  <c r="R9847" i="9"/>
  <c r="Q9847" i="9"/>
  <c r="P9847" i="9"/>
  <c r="R9846" i="9"/>
  <c r="Q9846" i="9"/>
  <c r="P9846" i="9"/>
  <c r="R9845" i="9"/>
  <c r="Q9845" i="9"/>
  <c r="P9845" i="9"/>
  <c r="R9844" i="9"/>
  <c r="Q9844" i="9"/>
  <c r="P9844" i="9"/>
  <c r="R9843" i="9"/>
  <c r="Q9843" i="9"/>
  <c r="P9843" i="9"/>
  <c r="R9842" i="9"/>
  <c r="Q9842" i="9"/>
  <c r="P9842" i="9"/>
  <c r="R9841" i="9"/>
  <c r="Q9841" i="9"/>
  <c r="P9841" i="9"/>
  <c r="R9840" i="9"/>
  <c r="Q9840" i="9"/>
  <c r="P9840" i="9"/>
  <c r="R9839" i="9"/>
  <c r="Q9839" i="9"/>
  <c r="P9839" i="9"/>
  <c r="R9838" i="9"/>
  <c r="Q9838" i="9"/>
  <c r="P9838" i="9"/>
  <c r="R9837" i="9"/>
  <c r="Q9837" i="9"/>
  <c r="P9837" i="9"/>
  <c r="R9836" i="9"/>
  <c r="Q9836" i="9"/>
  <c r="P9836" i="9"/>
  <c r="R9835" i="9"/>
  <c r="Q9835" i="9"/>
  <c r="P9835" i="9"/>
  <c r="R9834" i="9"/>
  <c r="Q9834" i="9"/>
  <c r="P9834" i="9"/>
  <c r="R9833" i="9"/>
  <c r="Q9833" i="9"/>
  <c r="P9833" i="9"/>
  <c r="R9832" i="9"/>
  <c r="Q9832" i="9"/>
  <c r="P9832" i="9"/>
  <c r="R9831" i="9"/>
  <c r="Q9831" i="9"/>
  <c r="P9831" i="9"/>
  <c r="R9830" i="9"/>
  <c r="Q9830" i="9"/>
  <c r="P9830" i="9"/>
  <c r="R9829" i="9"/>
  <c r="Q9829" i="9"/>
  <c r="P9829" i="9"/>
  <c r="R9828" i="9"/>
  <c r="Q9828" i="9"/>
  <c r="P9828" i="9"/>
  <c r="R9827" i="9"/>
  <c r="Q9827" i="9"/>
  <c r="P9827" i="9"/>
  <c r="R9826" i="9"/>
  <c r="Q9826" i="9"/>
  <c r="P9826" i="9"/>
  <c r="R9825" i="9"/>
  <c r="Q9825" i="9"/>
  <c r="P9825" i="9"/>
  <c r="R9824" i="9"/>
  <c r="Q9824" i="9"/>
  <c r="P9824" i="9"/>
  <c r="R9823" i="9"/>
  <c r="Q9823" i="9"/>
  <c r="P9823" i="9"/>
  <c r="R9822" i="9"/>
  <c r="Q9822" i="9"/>
  <c r="P9822" i="9"/>
  <c r="R9821" i="9"/>
  <c r="Q9821" i="9"/>
  <c r="P9821" i="9"/>
  <c r="R9820" i="9"/>
  <c r="Q9820" i="9"/>
  <c r="P9820" i="9"/>
  <c r="R9819" i="9"/>
  <c r="Q9819" i="9"/>
  <c r="P9819" i="9"/>
  <c r="R9818" i="9"/>
  <c r="Q9818" i="9"/>
  <c r="P9818" i="9"/>
  <c r="R9817" i="9"/>
  <c r="Q9817" i="9"/>
  <c r="P9817" i="9"/>
  <c r="R9816" i="9"/>
  <c r="Q9816" i="9"/>
  <c r="P9816" i="9"/>
  <c r="R9815" i="9"/>
  <c r="Q9815" i="9"/>
  <c r="P9815" i="9"/>
  <c r="R9814" i="9"/>
  <c r="Q9814" i="9"/>
  <c r="P9814" i="9"/>
  <c r="R9813" i="9"/>
  <c r="Q9813" i="9"/>
  <c r="P9813" i="9"/>
  <c r="R9812" i="9"/>
  <c r="Q9812" i="9"/>
  <c r="P9812" i="9"/>
  <c r="R9811" i="9"/>
  <c r="Q9811" i="9"/>
  <c r="P9811" i="9"/>
  <c r="R9810" i="9"/>
  <c r="Q9810" i="9"/>
  <c r="P9810" i="9"/>
  <c r="R9809" i="9"/>
  <c r="Q9809" i="9"/>
  <c r="P9809" i="9"/>
  <c r="R9808" i="9"/>
  <c r="Q9808" i="9"/>
  <c r="P9808" i="9"/>
  <c r="R9807" i="9"/>
  <c r="Q9807" i="9"/>
  <c r="P9807" i="9"/>
  <c r="R9806" i="9"/>
  <c r="Q9806" i="9"/>
  <c r="P9806" i="9"/>
  <c r="R9805" i="9"/>
  <c r="Q9805" i="9"/>
  <c r="P9805" i="9"/>
  <c r="R9804" i="9"/>
  <c r="Q9804" i="9"/>
  <c r="P9804" i="9"/>
  <c r="R9803" i="9"/>
  <c r="Q9803" i="9"/>
  <c r="P9803" i="9"/>
  <c r="R9802" i="9"/>
  <c r="Q9802" i="9"/>
  <c r="P9802" i="9"/>
  <c r="R9801" i="9"/>
  <c r="Q9801" i="9"/>
  <c r="P9801" i="9"/>
  <c r="R9800" i="9"/>
  <c r="Q9800" i="9"/>
  <c r="P9800" i="9"/>
  <c r="R9799" i="9"/>
  <c r="Q9799" i="9"/>
  <c r="P9799" i="9"/>
  <c r="R9798" i="9"/>
  <c r="Q9798" i="9"/>
  <c r="P9798" i="9"/>
  <c r="R9797" i="9"/>
  <c r="Q9797" i="9"/>
  <c r="P9797" i="9"/>
  <c r="R9796" i="9"/>
  <c r="Q9796" i="9"/>
  <c r="P9796" i="9"/>
  <c r="R9795" i="9"/>
  <c r="Q9795" i="9"/>
  <c r="P9795" i="9"/>
  <c r="R9794" i="9"/>
  <c r="Q9794" i="9"/>
  <c r="P9794" i="9"/>
  <c r="R9793" i="9"/>
  <c r="Q9793" i="9"/>
  <c r="P9793" i="9"/>
  <c r="R9792" i="9"/>
  <c r="Q9792" i="9"/>
  <c r="P9792" i="9"/>
  <c r="R9791" i="9"/>
  <c r="Q9791" i="9"/>
  <c r="P9791" i="9"/>
  <c r="R9790" i="9"/>
  <c r="Q9790" i="9"/>
  <c r="P9790" i="9"/>
  <c r="R9789" i="9"/>
  <c r="Q9789" i="9"/>
  <c r="P9789" i="9"/>
  <c r="R9788" i="9"/>
  <c r="Q9788" i="9"/>
  <c r="P9788" i="9"/>
  <c r="R9787" i="9"/>
  <c r="Q9787" i="9"/>
  <c r="P9787" i="9"/>
  <c r="R9786" i="9"/>
  <c r="Q9786" i="9"/>
  <c r="P9786" i="9"/>
  <c r="R9785" i="9"/>
  <c r="Q9785" i="9"/>
  <c r="P9785" i="9"/>
  <c r="R9784" i="9"/>
  <c r="Q9784" i="9"/>
  <c r="P9784" i="9"/>
  <c r="R9783" i="9"/>
  <c r="Q9783" i="9"/>
  <c r="P9783" i="9"/>
  <c r="R9782" i="9"/>
  <c r="Q9782" i="9"/>
  <c r="P9782" i="9"/>
  <c r="R9781" i="9"/>
  <c r="Q9781" i="9"/>
  <c r="P9781" i="9"/>
  <c r="R9780" i="9"/>
  <c r="Q9780" i="9"/>
  <c r="P9780" i="9"/>
  <c r="R9779" i="9"/>
  <c r="Q9779" i="9"/>
  <c r="P9779" i="9"/>
  <c r="R9778" i="9"/>
  <c r="Q9778" i="9"/>
  <c r="P9778" i="9"/>
  <c r="R9777" i="9"/>
  <c r="Q9777" i="9"/>
  <c r="P9777" i="9"/>
  <c r="R9776" i="9"/>
  <c r="Q9776" i="9"/>
  <c r="P9776" i="9"/>
  <c r="R9775" i="9"/>
  <c r="Q9775" i="9"/>
  <c r="P9775" i="9"/>
  <c r="R9774" i="9"/>
  <c r="Q9774" i="9"/>
  <c r="P9774" i="9"/>
  <c r="R9773" i="9"/>
  <c r="Q9773" i="9"/>
  <c r="P9773" i="9"/>
  <c r="R9772" i="9"/>
  <c r="Q9772" i="9"/>
  <c r="P9772" i="9"/>
  <c r="R9771" i="9"/>
  <c r="Q9771" i="9"/>
  <c r="P9771" i="9"/>
  <c r="R9770" i="9"/>
  <c r="Q9770" i="9"/>
  <c r="P9770" i="9"/>
  <c r="R9769" i="9"/>
  <c r="Q9769" i="9"/>
  <c r="P9769" i="9"/>
  <c r="R9768" i="9"/>
  <c r="Q9768" i="9"/>
  <c r="P9768" i="9"/>
  <c r="R9767" i="9"/>
  <c r="Q9767" i="9"/>
  <c r="P9767" i="9"/>
  <c r="R9766" i="9"/>
  <c r="Q9766" i="9"/>
  <c r="P9766" i="9"/>
  <c r="R9765" i="9"/>
  <c r="Q9765" i="9"/>
  <c r="P9765" i="9"/>
  <c r="R9764" i="9"/>
  <c r="Q9764" i="9"/>
  <c r="P9764" i="9"/>
  <c r="R9763" i="9"/>
  <c r="Q9763" i="9"/>
  <c r="P9763" i="9"/>
  <c r="R9762" i="9"/>
  <c r="Q9762" i="9"/>
  <c r="P9762" i="9"/>
  <c r="R9761" i="9"/>
  <c r="Q9761" i="9"/>
  <c r="P9761" i="9"/>
  <c r="R9760" i="9"/>
  <c r="Q9760" i="9"/>
  <c r="P9760" i="9"/>
  <c r="R9759" i="9"/>
  <c r="Q9759" i="9"/>
  <c r="P9759" i="9"/>
  <c r="R9758" i="9"/>
  <c r="Q9758" i="9"/>
  <c r="P9758" i="9"/>
  <c r="R9757" i="9"/>
  <c r="Q9757" i="9"/>
  <c r="P9757" i="9"/>
  <c r="R9756" i="9"/>
  <c r="Q9756" i="9"/>
  <c r="P9756" i="9"/>
  <c r="R9755" i="9"/>
  <c r="Q9755" i="9"/>
  <c r="P9755" i="9"/>
  <c r="R9754" i="9"/>
  <c r="Q9754" i="9"/>
  <c r="P9754" i="9"/>
  <c r="R9753" i="9"/>
  <c r="Q9753" i="9"/>
  <c r="P9753" i="9"/>
  <c r="R9752" i="9"/>
  <c r="Q9752" i="9"/>
  <c r="P9752" i="9"/>
  <c r="R9751" i="9"/>
  <c r="Q9751" i="9"/>
  <c r="P9751" i="9"/>
  <c r="R9750" i="9"/>
  <c r="Q9750" i="9"/>
  <c r="P9750" i="9"/>
  <c r="R9749" i="9"/>
  <c r="Q9749" i="9"/>
  <c r="P9749" i="9"/>
  <c r="R9748" i="9"/>
  <c r="Q9748" i="9"/>
  <c r="P9748" i="9"/>
  <c r="R9747" i="9"/>
  <c r="Q9747" i="9"/>
  <c r="P9747" i="9"/>
  <c r="R9746" i="9"/>
  <c r="Q9746" i="9"/>
  <c r="P9746" i="9"/>
  <c r="R9745" i="9"/>
  <c r="Q9745" i="9"/>
  <c r="P9745" i="9"/>
  <c r="R9744" i="9"/>
  <c r="Q9744" i="9"/>
  <c r="P9744" i="9"/>
  <c r="R9743" i="9"/>
  <c r="Q9743" i="9"/>
  <c r="P9743" i="9"/>
  <c r="R9742" i="9"/>
  <c r="Q9742" i="9"/>
  <c r="P9742" i="9"/>
  <c r="R9741" i="9"/>
  <c r="Q9741" i="9"/>
  <c r="P9741" i="9"/>
  <c r="R9740" i="9"/>
  <c r="Q9740" i="9"/>
  <c r="P9740" i="9"/>
  <c r="R9739" i="9"/>
  <c r="Q9739" i="9"/>
  <c r="P9739" i="9"/>
  <c r="R9738" i="9"/>
  <c r="Q9738" i="9"/>
  <c r="P9738" i="9"/>
  <c r="R9737" i="9"/>
  <c r="Q9737" i="9"/>
  <c r="P9737" i="9"/>
  <c r="R9736" i="9"/>
  <c r="Q9736" i="9"/>
  <c r="P9736" i="9"/>
  <c r="R9735" i="9"/>
  <c r="Q9735" i="9"/>
  <c r="P9735" i="9"/>
  <c r="R9734" i="9"/>
  <c r="Q9734" i="9"/>
  <c r="P9734" i="9"/>
  <c r="R9733" i="9"/>
  <c r="Q9733" i="9"/>
  <c r="P9733" i="9"/>
  <c r="R9732" i="9"/>
  <c r="Q9732" i="9"/>
  <c r="P9732" i="9"/>
  <c r="R9731" i="9"/>
  <c r="Q9731" i="9"/>
  <c r="P9731" i="9"/>
  <c r="R9730" i="9"/>
  <c r="Q9730" i="9"/>
  <c r="P9730" i="9"/>
  <c r="R9729" i="9"/>
  <c r="Q9729" i="9"/>
  <c r="P9729" i="9"/>
  <c r="R9728" i="9"/>
  <c r="Q9728" i="9"/>
  <c r="P9728" i="9"/>
  <c r="R9727" i="9"/>
  <c r="Q9727" i="9"/>
  <c r="P9727" i="9"/>
  <c r="R9726" i="9"/>
  <c r="Q9726" i="9"/>
  <c r="P9726" i="9"/>
  <c r="R9725" i="9"/>
  <c r="Q9725" i="9"/>
  <c r="P9725" i="9"/>
  <c r="R9724" i="9"/>
  <c r="Q9724" i="9"/>
  <c r="P9724" i="9"/>
  <c r="R9723" i="9"/>
  <c r="Q9723" i="9"/>
  <c r="P9723" i="9"/>
  <c r="R9722" i="9"/>
  <c r="Q9722" i="9"/>
  <c r="P9722" i="9"/>
  <c r="R9721" i="9"/>
  <c r="Q9721" i="9"/>
  <c r="P9721" i="9"/>
  <c r="R9720" i="9"/>
  <c r="Q9720" i="9"/>
  <c r="P9720" i="9"/>
  <c r="R9719" i="9"/>
  <c r="Q9719" i="9"/>
  <c r="P9719" i="9"/>
  <c r="R9718" i="9"/>
  <c r="Q9718" i="9"/>
  <c r="P9718" i="9"/>
  <c r="R9717" i="9"/>
  <c r="Q9717" i="9"/>
  <c r="P9717" i="9"/>
  <c r="R9716" i="9"/>
  <c r="Q9716" i="9"/>
  <c r="P9716" i="9"/>
  <c r="R9715" i="9"/>
  <c r="Q9715" i="9"/>
  <c r="P9715" i="9"/>
  <c r="R9714" i="9"/>
  <c r="Q9714" i="9"/>
  <c r="P9714" i="9"/>
  <c r="R9713" i="9"/>
  <c r="Q9713" i="9"/>
  <c r="P9713" i="9"/>
  <c r="R9712" i="9"/>
  <c r="Q9712" i="9"/>
  <c r="P9712" i="9"/>
  <c r="R9711" i="9"/>
  <c r="Q9711" i="9"/>
  <c r="P9711" i="9"/>
  <c r="R9710" i="9"/>
  <c r="Q9710" i="9"/>
  <c r="P9710" i="9"/>
  <c r="R9709" i="9"/>
  <c r="Q9709" i="9"/>
  <c r="P9709" i="9"/>
  <c r="R9708" i="9"/>
  <c r="Q9708" i="9"/>
  <c r="P9708" i="9"/>
  <c r="R9707" i="9"/>
  <c r="Q9707" i="9"/>
  <c r="P9707" i="9"/>
  <c r="R9706" i="9"/>
  <c r="Q9706" i="9"/>
  <c r="P9706" i="9"/>
  <c r="R9705" i="9"/>
  <c r="Q9705" i="9"/>
  <c r="P9705" i="9"/>
  <c r="R9704" i="9"/>
  <c r="Q9704" i="9"/>
  <c r="P9704" i="9"/>
  <c r="R9703" i="9"/>
  <c r="Q9703" i="9"/>
  <c r="P9703" i="9"/>
  <c r="R9702" i="9"/>
  <c r="Q9702" i="9"/>
  <c r="P9702" i="9"/>
  <c r="R9701" i="9"/>
  <c r="Q9701" i="9"/>
  <c r="P9701" i="9"/>
  <c r="R9700" i="9"/>
  <c r="Q9700" i="9"/>
  <c r="P9700" i="9"/>
  <c r="R9699" i="9"/>
  <c r="Q9699" i="9"/>
  <c r="P9699" i="9"/>
  <c r="R9698" i="9"/>
  <c r="Q9698" i="9"/>
  <c r="P9698" i="9"/>
  <c r="R9697" i="9"/>
  <c r="Q9697" i="9"/>
  <c r="P9697" i="9"/>
  <c r="R9696" i="9"/>
  <c r="Q9696" i="9"/>
  <c r="P9696" i="9"/>
  <c r="R9695" i="9"/>
  <c r="Q9695" i="9"/>
  <c r="P9695" i="9"/>
  <c r="R9694" i="9"/>
  <c r="Q9694" i="9"/>
  <c r="P9694" i="9"/>
  <c r="R9693" i="9"/>
  <c r="Q9693" i="9"/>
  <c r="P9693" i="9"/>
  <c r="R9692" i="9"/>
  <c r="Q9692" i="9"/>
  <c r="P9692" i="9"/>
  <c r="R9691" i="9"/>
  <c r="Q9691" i="9"/>
  <c r="P9691" i="9"/>
  <c r="R9690" i="9"/>
  <c r="Q9690" i="9"/>
  <c r="P9690" i="9"/>
  <c r="R9689" i="9"/>
  <c r="Q9689" i="9"/>
  <c r="P9689" i="9"/>
  <c r="R9688" i="9"/>
  <c r="Q9688" i="9"/>
  <c r="P9688" i="9"/>
  <c r="R9687" i="9"/>
  <c r="Q9687" i="9"/>
  <c r="P9687" i="9"/>
  <c r="R9686" i="9"/>
  <c r="Q9686" i="9"/>
  <c r="P9686" i="9"/>
  <c r="R9685" i="9"/>
  <c r="Q9685" i="9"/>
  <c r="P9685" i="9"/>
  <c r="R9684" i="9"/>
  <c r="Q9684" i="9"/>
  <c r="P9684" i="9"/>
  <c r="R9683" i="9"/>
  <c r="Q9683" i="9"/>
  <c r="P9683" i="9"/>
  <c r="R9682" i="9"/>
  <c r="Q9682" i="9"/>
  <c r="P9682" i="9"/>
  <c r="R9681" i="9"/>
  <c r="Q9681" i="9"/>
  <c r="P9681" i="9"/>
  <c r="R9680" i="9"/>
  <c r="Q9680" i="9"/>
  <c r="P9680" i="9"/>
  <c r="R9679" i="9"/>
  <c r="Q9679" i="9"/>
  <c r="P9679" i="9"/>
  <c r="R9678" i="9"/>
  <c r="Q9678" i="9"/>
  <c r="P9678" i="9"/>
  <c r="R9677" i="9"/>
  <c r="Q9677" i="9"/>
  <c r="P9677" i="9"/>
  <c r="R9676" i="9"/>
  <c r="Q9676" i="9"/>
  <c r="P9676" i="9"/>
  <c r="R9675" i="9"/>
  <c r="Q9675" i="9"/>
  <c r="P9675" i="9"/>
  <c r="R9674" i="9"/>
  <c r="Q9674" i="9"/>
  <c r="P9674" i="9"/>
  <c r="R9673" i="9"/>
  <c r="Q9673" i="9"/>
  <c r="P9673" i="9"/>
  <c r="R9672" i="9"/>
  <c r="Q9672" i="9"/>
  <c r="P9672" i="9"/>
  <c r="R9671" i="9"/>
  <c r="Q9671" i="9"/>
  <c r="P9671" i="9"/>
  <c r="R9670" i="9"/>
  <c r="Q9670" i="9"/>
  <c r="P9670" i="9"/>
  <c r="R9669" i="9"/>
  <c r="Q9669" i="9"/>
  <c r="P9669" i="9"/>
  <c r="R9668" i="9"/>
  <c r="Q9668" i="9"/>
  <c r="P9668" i="9"/>
  <c r="R9667" i="9"/>
  <c r="Q9667" i="9"/>
  <c r="P9667" i="9"/>
  <c r="R9666" i="9"/>
  <c r="Q9666" i="9"/>
  <c r="P9666" i="9"/>
  <c r="R9665" i="9"/>
  <c r="Q9665" i="9"/>
  <c r="P9665" i="9"/>
  <c r="R9664" i="9"/>
  <c r="Q9664" i="9"/>
  <c r="P9664" i="9"/>
  <c r="R9663" i="9"/>
  <c r="Q9663" i="9"/>
  <c r="P9663" i="9"/>
  <c r="R9662" i="9"/>
  <c r="Q9662" i="9"/>
  <c r="P9662" i="9"/>
  <c r="R9661" i="9"/>
  <c r="Q9661" i="9"/>
  <c r="P9661" i="9"/>
  <c r="R9660" i="9"/>
  <c r="Q9660" i="9"/>
  <c r="P9660" i="9"/>
  <c r="R9659" i="9"/>
  <c r="Q9659" i="9"/>
  <c r="P9659" i="9"/>
  <c r="R9658" i="9"/>
  <c r="Q9658" i="9"/>
  <c r="P9658" i="9"/>
  <c r="R9657" i="9"/>
  <c r="Q9657" i="9"/>
  <c r="P9657" i="9"/>
  <c r="R9656" i="9"/>
  <c r="Q9656" i="9"/>
  <c r="P9656" i="9"/>
  <c r="R9655" i="9"/>
  <c r="Q9655" i="9"/>
  <c r="P9655" i="9"/>
  <c r="R9654" i="9"/>
  <c r="Q9654" i="9"/>
  <c r="P9654" i="9"/>
  <c r="R9653" i="9"/>
  <c r="Q9653" i="9"/>
  <c r="P9653" i="9"/>
  <c r="R9652" i="9"/>
  <c r="Q9652" i="9"/>
  <c r="P9652" i="9"/>
  <c r="R9651" i="9"/>
  <c r="Q9651" i="9"/>
  <c r="P9651" i="9"/>
  <c r="R9650" i="9"/>
  <c r="Q9650" i="9"/>
  <c r="P9650" i="9"/>
  <c r="R9649" i="9"/>
  <c r="Q9649" i="9"/>
  <c r="P9649" i="9"/>
  <c r="R9648" i="9"/>
  <c r="Q9648" i="9"/>
  <c r="P9648" i="9"/>
  <c r="R9647" i="9"/>
  <c r="Q9647" i="9"/>
  <c r="P9647" i="9"/>
  <c r="R9646" i="9"/>
  <c r="Q9646" i="9"/>
  <c r="P9646" i="9"/>
  <c r="R9645" i="9"/>
  <c r="Q9645" i="9"/>
  <c r="P9645" i="9"/>
  <c r="R9644" i="9"/>
  <c r="Q9644" i="9"/>
  <c r="P9644" i="9"/>
  <c r="R9643" i="9"/>
  <c r="Q9643" i="9"/>
  <c r="P9643" i="9"/>
  <c r="R9642" i="9"/>
  <c r="Q9642" i="9"/>
  <c r="P9642" i="9"/>
  <c r="R9641" i="9"/>
  <c r="Q9641" i="9"/>
  <c r="P9641" i="9"/>
  <c r="R9640" i="9"/>
  <c r="Q9640" i="9"/>
  <c r="P9640" i="9"/>
  <c r="R9639" i="9"/>
  <c r="Q9639" i="9"/>
  <c r="P9639" i="9"/>
  <c r="R9638" i="9"/>
  <c r="Q9638" i="9"/>
  <c r="P9638" i="9"/>
  <c r="R9637" i="9"/>
  <c r="Q9637" i="9"/>
  <c r="P9637" i="9"/>
  <c r="R9636" i="9"/>
  <c r="Q9636" i="9"/>
  <c r="P9636" i="9"/>
  <c r="R9635" i="9"/>
  <c r="Q9635" i="9"/>
  <c r="P9635" i="9"/>
  <c r="R9634" i="9"/>
  <c r="Q9634" i="9"/>
  <c r="P9634" i="9"/>
  <c r="R9633" i="9"/>
  <c r="Q9633" i="9"/>
  <c r="P9633" i="9"/>
  <c r="R9632" i="9"/>
  <c r="Q9632" i="9"/>
  <c r="P9632" i="9"/>
  <c r="R9631" i="9"/>
  <c r="Q9631" i="9"/>
  <c r="P9631" i="9"/>
  <c r="R9630" i="9"/>
  <c r="Q9630" i="9"/>
  <c r="P9630" i="9"/>
  <c r="R9629" i="9"/>
  <c r="Q9629" i="9"/>
  <c r="P9629" i="9"/>
  <c r="R9628" i="9"/>
  <c r="Q9628" i="9"/>
  <c r="P9628" i="9"/>
  <c r="R9627" i="9"/>
  <c r="Q9627" i="9"/>
  <c r="P9627" i="9"/>
  <c r="R9626" i="9"/>
  <c r="Q9626" i="9"/>
  <c r="P9626" i="9"/>
  <c r="R9625" i="9"/>
  <c r="Q9625" i="9"/>
  <c r="P9625" i="9"/>
  <c r="R9624" i="9"/>
  <c r="Q9624" i="9"/>
  <c r="P9624" i="9"/>
  <c r="R9623" i="9"/>
  <c r="Q9623" i="9"/>
  <c r="P9623" i="9"/>
  <c r="R9622" i="9"/>
  <c r="Q9622" i="9"/>
  <c r="P9622" i="9"/>
  <c r="R9621" i="9"/>
  <c r="Q9621" i="9"/>
  <c r="P9621" i="9"/>
  <c r="R9620" i="9"/>
  <c r="Q9620" i="9"/>
  <c r="P9620" i="9"/>
  <c r="R9619" i="9"/>
  <c r="Q9619" i="9"/>
  <c r="P9619" i="9"/>
  <c r="R9618" i="9"/>
  <c r="Q9618" i="9"/>
  <c r="P9618" i="9"/>
  <c r="R9617" i="9"/>
  <c r="Q9617" i="9"/>
  <c r="P9617" i="9"/>
  <c r="R9616" i="9"/>
  <c r="Q9616" i="9"/>
  <c r="P9616" i="9"/>
  <c r="R9615" i="9"/>
  <c r="Q9615" i="9"/>
  <c r="P9615" i="9"/>
  <c r="R9614" i="9"/>
  <c r="Q9614" i="9"/>
  <c r="P9614" i="9"/>
  <c r="R9613" i="9"/>
  <c r="Q9613" i="9"/>
  <c r="P9613" i="9"/>
  <c r="R9612" i="9"/>
  <c r="Q9612" i="9"/>
  <c r="P9612" i="9"/>
  <c r="R9611" i="9"/>
  <c r="Q9611" i="9"/>
  <c r="P9611" i="9"/>
  <c r="R9610" i="9"/>
  <c r="Q9610" i="9"/>
  <c r="P9610" i="9"/>
  <c r="R9609" i="9"/>
  <c r="Q9609" i="9"/>
  <c r="P9609" i="9"/>
  <c r="R9608" i="9"/>
  <c r="Q9608" i="9"/>
  <c r="P9608" i="9"/>
  <c r="R9607" i="9"/>
  <c r="Q9607" i="9"/>
  <c r="P9607" i="9"/>
  <c r="R9606" i="9"/>
  <c r="Q9606" i="9"/>
  <c r="P9606" i="9"/>
  <c r="R9605" i="9"/>
  <c r="Q9605" i="9"/>
  <c r="P9605" i="9"/>
  <c r="R9604" i="9"/>
  <c r="Q9604" i="9"/>
  <c r="P9604" i="9"/>
  <c r="R9603" i="9"/>
  <c r="Q9603" i="9"/>
  <c r="P9603" i="9"/>
  <c r="R9602" i="9"/>
  <c r="Q9602" i="9"/>
  <c r="P9602" i="9"/>
  <c r="R9601" i="9"/>
  <c r="Q9601" i="9"/>
  <c r="P9601" i="9"/>
  <c r="R9600" i="9"/>
  <c r="Q9600" i="9"/>
  <c r="P9600" i="9"/>
  <c r="R9599" i="9"/>
  <c r="Q9599" i="9"/>
  <c r="P9599" i="9"/>
  <c r="R9598" i="9"/>
  <c r="Q9598" i="9"/>
  <c r="P9598" i="9"/>
  <c r="R9597" i="9"/>
  <c r="Q9597" i="9"/>
  <c r="P9597" i="9"/>
  <c r="R9596" i="9"/>
  <c r="Q9596" i="9"/>
  <c r="P9596" i="9"/>
  <c r="R9595" i="9"/>
  <c r="Q9595" i="9"/>
  <c r="P9595" i="9"/>
  <c r="R9594" i="9"/>
  <c r="Q9594" i="9"/>
  <c r="P9594" i="9"/>
  <c r="R9593" i="9"/>
  <c r="Q9593" i="9"/>
  <c r="P9593" i="9"/>
  <c r="R9592" i="9"/>
  <c r="Q9592" i="9"/>
  <c r="P9592" i="9"/>
  <c r="R9591" i="9"/>
  <c r="Q9591" i="9"/>
  <c r="P9591" i="9"/>
  <c r="R9590" i="9"/>
  <c r="Q9590" i="9"/>
  <c r="P9590" i="9"/>
  <c r="R9589" i="9"/>
  <c r="Q9589" i="9"/>
  <c r="P9589" i="9"/>
  <c r="R9588" i="9"/>
  <c r="Q9588" i="9"/>
  <c r="P9588" i="9"/>
  <c r="R9587" i="9"/>
  <c r="Q9587" i="9"/>
  <c r="P9587" i="9"/>
  <c r="R9586" i="9"/>
  <c r="Q9586" i="9"/>
  <c r="P9586" i="9"/>
  <c r="R9585" i="9"/>
  <c r="Q9585" i="9"/>
  <c r="P9585" i="9"/>
  <c r="R9584" i="9"/>
  <c r="Q9584" i="9"/>
  <c r="P9584" i="9"/>
  <c r="R9583" i="9"/>
  <c r="Q9583" i="9"/>
  <c r="P9583" i="9"/>
  <c r="R9582" i="9"/>
  <c r="Q9582" i="9"/>
  <c r="P9582" i="9"/>
  <c r="R9581" i="9"/>
  <c r="Q9581" i="9"/>
  <c r="P9581" i="9"/>
  <c r="R9580" i="9"/>
  <c r="Q9580" i="9"/>
  <c r="P9580" i="9"/>
  <c r="R9579" i="9"/>
  <c r="Q9579" i="9"/>
  <c r="P9579" i="9"/>
  <c r="R9578" i="9"/>
  <c r="Q9578" i="9"/>
  <c r="P9578" i="9"/>
  <c r="R9577" i="9"/>
  <c r="Q9577" i="9"/>
  <c r="P9577" i="9"/>
  <c r="R9576" i="9"/>
  <c r="Q9576" i="9"/>
  <c r="P9576" i="9"/>
  <c r="R9575" i="9"/>
  <c r="Q9575" i="9"/>
  <c r="P9575" i="9"/>
  <c r="R9574" i="9"/>
  <c r="Q9574" i="9"/>
  <c r="P9574" i="9"/>
  <c r="R9573" i="9"/>
  <c r="Q9573" i="9"/>
  <c r="P9573" i="9"/>
  <c r="R9572" i="9"/>
  <c r="Q9572" i="9"/>
  <c r="P9572" i="9"/>
  <c r="R9571" i="9"/>
  <c r="Q9571" i="9"/>
  <c r="P9571" i="9"/>
  <c r="R9570" i="9"/>
  <c r="Q9570" i="9"/>
  <c r="P9570" i="9"/>
  <c r="R9569" i="9"/>
  <c r="Q9569" i="9"/>
  <c r="P9569" i="9"/>
  <c r="R9568" i="9"/>
  <c r="Q9568" i="9"/>
  <c r="P9568" i="9"/>
  <c r="R9567" i="9"/>
  <c r="Q9567" i="9"/>
  <c r="P9567" i="9"/>
  <c r="R9566" i="9"/>
  <c r="Q9566" i="9"/>
  <c r="P9566" i="9"/>
  <c r="R9565" i="9"/>
  <c r="Q9565" i="9"/>
  <c r="P9565" i="9"/>
  <c r="R9564" i="9"/>
  <c r="Q9564" i="9"/>
  <c r="P9564" i="9"/>
  <c r="R9563" i="9"/>
  <c r="Q9563" i="9"/>
  <c r="P9563" i="9"/>
  <c r="R9562" i="9"/>
  <c r="Q9562" i="9"/>
  <c r="P9562" i="9"/>
  <c r="R9561" i="9"/>
  <c r="Q9561" i="9"/>
  <c r="P9561" i="9"/>
  <c r="R9560" i="9"/>
  <c r="Q9560" i="9"/>
  <c r="P9560" i="9"/>
  <c r="R9559" i="9"/>
  <c r="Q9559" i="9"/>
  <c r="P9559" i="9"/>
  <c r="R9558" i="9"/>
  <c r="Q9558" i="9"/>
  <c r="P9558" i="9"/>
  <c r="R9557" i="9"/>
  <c r="Q9557" i="9"/>
  <c r="P9557" i="9"/>
  <c r="R9556" i="9"/>
  <c r="Q9556" i="9"/>
  <c r="P9556" i="9"/>
  <c r="R9555" i="9"/>
  <c r="Q9555" i="9"/>
  <c r="P9555" i="9"/>
  <c r="R9554" i="9"/>
  <c r="Q9554" i="9"/>
  <c r="P9554" i="9"/>
  <c r="R9553" i="9"/>
  <c r="Q9553" i="9"/>
  <c r="P9553" i="9"/>
  <c r="R9552" i="9"/>
  <c r="Q9552" i="9"/>
  <c r="P9552" i="9"/>
  <c r="R9551" i="9"/>
  <c r="Q9551" i="9"/>
  <c r="P9551" i="9"/>
  <c r="R9550" i="9"/>
  <c r="Q9550" i="9"/>
  <c r="P9550" i="9"/>
  <c r="R9549" i="9"/>
  <c r="Q9549" i="9"/>
  <c r="P9549" i="9"/>
  <c r="R9548" i="9"/>
  <c r="Q9548" i="9"/>
  <c r="P9548" i="9"/>
  <c r="R9547" i="9"/>
  <c r="Q9547" i="9"/>
  <c r="P9547" i="9"/>
  <c r="R9546" i="9"/>
  <c r="Q9546" i="9"/>
  <c r="P9546" i="9"/>
  <c r="R9545" i="9"/>
  <c r="Q9545" i="9"/>
  <c r="P9545" i="9"/>
  <c r="R9544" i="9"/>
  <c r="Q9544" i="9"/>
  <c r="P9544" i="9"/>
  <c r="R9543" i="9"/>
  <c r="Q9543" i="9"/>
  <c r="P9543" i="9"/>
  <c r="R9542" i="9"/>
  <c r="Q9542" i="9"/>
  <c r="P9542" i="9"/>
  <c r="R9541" i="9"/>
  <c r="Q9541" i="9"/>
  <c r="P9541" i="9"/>
  <c r="R9540" i="9"/>
  <c r="Q9540" i="9"/>
  <c r="P9540" i="9"/>
  <c r="R9539" i="9"/>
  <c r="Q9539" i="9"/>
  <c r="P9539" i="9"/>
  <c r="R9538" i="9"/>
  <c r="Q9538" i="9"/>
  <c r="P9538" i="9"/>
  <c r="R9537" i="9"/>
  <c r="Q9537" i="9"/>
  <c r="P9537" i="9"/>
  <c r="R9536" i="9"/>
  <c r="Q9536" i="9"/>
  <c r="P9536" i="9"/>
  <c r="R9535" i="9"/>
  <c r="Q9535" i="9"/>
  <c r="P9535" i="9"/>
  <c r="R9534" i="9"/>
  <c r="Q9534" i="9"/>
  <c r="P9534" i="9"/>
  <c r="R9533" i="9"/>
  <c r="Q9533" i="9"/>
  <c r="P9533" i="9"/>
  <c r="R9532" i="9"/>
  <c r="Q9532" i="9"/>
  <c r="P9532" i="9"/>
  <c r="R9531" i="9"/>
  <c r="Q9531" i="9"/>
  <c r="P9531" i="9"/>
  <c r="R9530" i="9"/>
  <c r="Q9530" i="9"/>
  <c r="P9530" i="9"/>
  <c r="R9529" i="9"/>
  <c r="Q9529" i="9"/>
  <c r="P9529" i="9"/>
  <c r="R9528" i="9"/>
  <c r="Q9528" i="9"/>
  <c r="P9528" i="9"/>
  <c r="R9527" i="9"/>
  <c r="Q9527" i="9"/>
  <c r="P9527" i="9"/>
  <c r="R9526" i="9"/>
  <c r="Q9526" i="9"/>
  <c r="P9526" i="9"/>
  <c r="R9525" i="9"/>
  <c r="Q9525" i="9"/>
  <c r="P9525" i="9"/>
  <c r="R9524" i="9"/>
  <c r="Q9524" i="9"/>
  <c r="P9524" i="9"/>
  <c r="R9523" i="9"/>
  <c r="Q9523" i="9"/>
  <c r="P9523" i="9"/>
  <c r="R9522" i="9"/>
  <c r="Q9522" i="9"/>
  <c r="P9522" i="9"/>
  <c r="R9521" i="9"/>
  <c r="Q9521" i="9"/>
  <c r="P9521" i="9"/>
  <c r="R9520" i="9"/>
  <c r="Q9520" i="9"/>
  <c r="P9520" i="9"/>
  <c r="R9519" i="9"/>
  <c r="Q9519" i="9"/>
  <c r="P9519" i="9"/>
  <c r="R9518" i="9"/>
  <c r="Q9518" i="9"/>
  <c r="P9518" i="9"/>
  <c r="R9517" i="9"/>
  <c r="Q9517" i="9"/>
  <c r="P9517" i="9"/>
  <c r="R9516" i="9"/>
  <c r="Q9516" i="9"/>
  <c r="P9516" i="9"/>
  <c r="R9515" i="9"/>
  <c r="Q9515" i="9"/>
  <c r="P9515" i="9"/>
  <c r="R9514" i="9"/>
  <c r="Q9514" i="9"/>
  <c r="P9514" i="9"/>
  <c r="R9513" i="9"/>
  <c r="Q9513" i="9"/>
  <c r="P9513" i="9"/>
  <c r="R9512" i="9"/>
  <c r="Q9512" i="9"/>
  <c r="P9512" i="9"/>
  <c r="R9511" i="9"/>
  <c r="Q9511" i="9"/>
  <c r="P9511" i="9"/>
  <c r="R9510" i="9"/>
  <c r="Q9510" i="9"/>
  <c r="P9510" i="9"/>
  <c r="R9509" i="9"/>
  <c r="Q9509" i="9"/>
  <c r="P9509" i="9"/>
  <c r="R9508" i="9"/>
  <c r="Q9508" i="9"/>
  <c r="P9508" i="9"/>
  <c r="R9507" i="9"/>
  <c r="Q9507" i="9"/>
  <c r="P9507" i="9"/>
  <c r="R9506" i="9"/>
  <c r="Q9506" i="9"/>
  <c r="P9506" i="9"/>
  <c r="R9505" i="9"/>
  <c r="Q9505" i="9"/>
  <c r="P9505" i="9"/>
  <c r="R9504" i="9"/>
  <c r="Q9504" i="9"/>
  <c r="P9504" i="9"/>
  <c r="R9503" i="9"/>
  <c r="Q9503" i="9"/>
  <c r="P9503" i="9"/>
  <c r="R9502" i="9"/>
  <c r="Q9502" i="9"/>
  <c r="P9502" i="9"/>
  <c r="R9501" i="9"/>
  <c r="Q9501" i="9"/>
  <c r="P9501" i="9"/>
  <c r="R9500" i="9"/>
  <c r="Q9500" i="9"/>
  <c r="P9500" i="9"/>
  <c r="R9499" i="9"/>
  <c r="Q9499" i="9"/>
  <c r="P9499" i="9"/>
  <c r="R9498" i="9"/>
  <c r="Q9498" i="9"/>
  <c r="P9498" i="9"/>
  <c r="R9497" i="9"/>
  <c r="Q9497" i="9"/>
  <c r="P9497" i="9"/>
  <c r="R9496" i="9"/>
  <c r="Q9496" i="9"/>
  <c r="P9496" i="9"/>
  <c r="R9495" i="9"/>
  <c r="Q9495" i="9"/>
  <c r="P9495" i="9"/>
  <c r="R9494" i="9"/>
  <c r="Q9494" i="9"/>
  <c r="P9494" i="9"/>
  <c r="R9493" i="9"/>
  <c r="Q9493" i="9"/>
  <c r="P9493" i="9"/>
  <c r="R9492" i="9"/>
  <c r="Q9492" i="9"/>
  <c r="P9492" i="9"/>
  <c r="R9491" i="9"/>
  <c r="Q9491" i="9"/>
  <c r="P9491" i="9"/>
  <c r="R9490" i="9"/>
  <c r="Q9490" i="9"/>
  <c r="P9490" i="9"/>
  <c r="R9489" i="9"/>
  <c r="Q9489" i="9"/>
  <c r="P9489" i="9"/>
  <c r="R9488" i="9"/>
  <c r="Q9488" i="9"/>
  <c r="P9488" i="9"/>
  <c r="R9487" i="9"/>
  <c r="Q9487" i="9"/>
  <c r="P9487" i="9"/>
  <c r="R9486" i="9"/>
  <c r="Q9486" i="9"/>
  <c r="P9486" i="9"/>
  <c r="R9485" i="9"/>
  <c r="Q9485" i="9"/>
  <c r="P9485" i="9"/>
  <c r="R9484" i="9"/>
  <c r="Q9484" i="9"/>
  <c r="P9484" i="9"/>
  <c r="R9483" i="9"/>
  <c r="Q9483" i="9"/>
  <c r="P9483" i="9"/>
  <c r="R9482" i="9"/>
  <c r="Q9482" i="9"/>
  <c r="P9482" i="9"/>
  <c r="R9481" i="9"/>
  <c r="Q9481" i="9"/>
  <c r="P9481" i="9"/>
  <c r="R9480" i="9"/>
  <c r="Q9480" i="9"/>
  <c r="P9480" i="9"/>
  <c r="R9479" i="9"/>
  <c r="Q9479" i="9"/>
  <c r="P9479" i="9"/>
  <c r="R9478" i="9"/>
  <c r="Q9478" i="9"/>
  <c r="P9478" i="9"/>
  <c r="R9477" i="9"/>
  <c r="Q9477" i="9"/>
  <c r="P9477" i="9"/>
  <c r="R9476" i="9"/>
  <c r="Q9476" i="9"/>
  <c r="P9476" i="9"/>
  <c r="R9475" i="9"/>
  <c r="Q9475" i="9"/>
  <c r="P9475" i="9"/>
  <c r="R9474" i="9"/>
  <c r="Q9474" i="9"/>
  <c r="P9474" i="9"/>
  <c r="R9473" i="9"/>
  <c r="Q9473" i="9"/>
  <c r="P9473" i="9"/>
  <c r="R9472" i="9"/>
  <c r="Q9472" i="9"/>
  <c r="P9472" i="9"/>
  <c r="R9471" i="9"/>
  <c r="Q9471" i="9"/>
  <c r="P9471" i="9"/>
  <c r="R9470" i="9"/>
  <c r="Q9470" i="9"/>
  <c r="P9470" i="9"/>
  <c r="R9469" i="9"/>
  <c r="Q9469" i="9"/>
  <c r="P9469" i="9"/>
  <c r="R9468" i="9"/>
  <c r="Q9468" i="9"/>
  <c r="P9468" i="9"/>
  <c r="R9467" i="9"/>
  <c r="Q9467" i="9"/>
  <c r="P9467" i="9"/>
  <c r="R9466" i="9"/>
  <c r="Q9466" i="9"/>
  <c r="P9466" i="9"/>
  <c r="R9465" i="9"/>
  <c r="Q9465" i="9"/>
  <c r="P9465" i="9"/>
  <c r="R9464" i="9"/>
  <c r="Q9464" i="9"/>
  <c r="P9464" i="9"/>
  <c r="R9463" i="9"/>
  <c r="Q9463" i="9"/>
  <c r="P9463" i="9"/>
  <c r="R9462" i="9"/>
  <c r="Q9462" i="9"/>
  <c r="P9462" i="9"/>
  <c r="R9461" i="9"/>
  <c r="Q9461" i="9"/>
  <c r="P9461" i="9"/>
  <c r="R9460" i="9"/>
  <c r="Q9460" i="9"/>
  <c r="P9460" i="9"/>
  <c r="R9459" i="9"/>
  <c r="Q9459" i="9"/>
  <c r="P9459" i="9"/>
  <c r="R9458" i="9"/>
  <c r="Q9458" i="9"/>
  <c r="P9458" i="9"/>
  <c r="R9457" i="9"/>
  <c r="Q9457" i="9"/>
  <c r="P9457" i="9"/>
  <c r="R9456" i="9"/>
  <c r="Q9456" i="9"/>
  <c r="P9456" i="9"/>
  <c r="R9455" i="9"/>
  <c r="Q9455" i="9"/>
  <c r="P9455" i="9"/>
  <c r="R9454" i="9"/>
  <c r="Q9454" i="9"/>
  <c r="P9454" i="9"/>
  <c r="R9453" i="9"/>
  <c r="Q9453" i="9"/>
  <c r="P9453" i="9"/>
  <c r="R9452" i="9"/>
  <c r="Q9452" i="9"/>
  <c r="P9452" i="9"/>
  <c r="R9451" i="9"/>
  <c r="Q9451" i="9"/>
  <c r="P9451" i="9"/>
  <c r="R9450" i="9"/>
  <c r="Q9450" i="9"/>
  <c r="P9450" i="9"/>
  <c r="R9449" i="9"/>
  <c r="Q9449" i="9"/>
  <c r="P9449" i="9"/>
  <c r="R9448" i="9"/>
  <c r="Q9448" i="9"/>
  <c r="P9448" i="9"/>
  <c r="R9447" i="9"/>
  <c r="Q9447" i="9"/>
  <c r="P9447" i="9"/>
  <c r="R9446" i="9"/>
  <c r="Q9446" i="9"/>
  <c r="P9446" i="9"/>
  <c r="R9445" i="9"/>
  <c r="Q9445" i="9"/>
  <c r="P9445" i="9"/>
  <c r="R9444" i="9"/>
  <c r="Q9444" i="9"/>
  <c r="P9444" i="9"/>
  <c r="R9443" i="9"/>
  <c r="Q9443" i="9"/>
  <c r="P9443" i="9"/>
  <c r="R9442" i="9"/>
  <c r="Q9442" i="9"/>
  <c r="P9442" i="9"/>
  <c r="R9441" i="9"/>
  <c r="Q9441" i="9"/>
  <c r="P9441" i="9"/>
  <c r="R9440" i="9"/>
  <c r="Q9440" i="9"/>
  <c r="P9440" i="9"/>
  <c r="R9439" i="9"/>
  <c r="Q9439" i="9"/>
  <c r="P9439" i="9"/>
  <c r="R9438" i="9"/>
  <c r="Q9438" i="9"/>
  <c r="P9438" i="9"/>
  <c r="R9437" i="9"/>
  <c r="Q9437" i="9"/>
  <c r="P9437" i="9"/>
  <c r="R9436" i="9"/>
  <c r="Q9436" i="9"/>
  <c r="P9436" i="9"/>
  <c r="R9435" i="9"/>
  <c r="Q9435" i="9"/>
  <c r="P9435" i="9"/>
  <c r="R9434" i="9"/>
  <c r="Q9434" i="9"/>
  <c r="P9434" i="9"/>
  <c r="R9433" i="9"/>
  <c r="Q9433" i="9"/>
  <c r="P9433" i="9"/>
  <c r="R9432" i="9"/>
  <c r="Q9432" i="9"/>
  <c r="P9432" i="9"/>
  <c r="R9431" i="9"/>
  <c r="Q9431" i="9"/>
  <c r="P9431" i="9"/>
  <c r="R9430" i="9"/>
  <c r="Q9430" i="9"/>
  <c r="P9430" i="9"/>
  <c r="R9429" i="9"/>
  <c r="Q9429" i="9"/>
  <c r="P9429" i="9"/>
  <c r="R9428" i="9"/>
  <c r="Q9428" i="9"/>
  <c r="P9428" i="9"/>
  <c r="R9427" i="9"/>
  <c r="Q9427" i="9"/>
  <c r="P9427" i="9"/>
  <c r="R9426" i="9"/>
  <c r="Q9426" i="9"/>
  <c r="P9426" i="9"/>
  <c r="R9425" i="9"/>
  <c r="Q9425" i="9"/>
  <c r="P9425" i="9"/>
  <c r="R9424" i="9"/>
  <c r="Q9424" i="9"/>
  <c r="P9424" i="9"/>
  <c r="R9423" i="9"/>
  <c r="Q9423" i="9"/>
  <c r="P9423" i="9"/>
  <c r="R9422" i="9"/>
  <c r="Q9422" i="9"/>
  <c r="P9422" i="9"/>
  <c r="R9421" i="9"/>
  <c r="Q9421" i="9"/>
  <c r="P9421" i="9"/>
  <c r="R9420" i="9"/>
  <c r="Q9420" i="9"/>
  <c r="P9420" i="9"/>
  <c r="R9419" i="9"/>
  <c r="Q9419" i="9"/>
  <c r="P9419" i="9"/>
  <c r="R9418" i="9"/>
  <c r="Q9418" i="9"/>
  <c r="P9418" i="9"/>
  <c r="R9417" i="9"/>
  <c r="Q9417" i="9"/>
  <c r="P9417" i="9"/>
  <c r="R9416" i="9"/>
  <c r="Q9416" i="9"/>
  <c r="P9416" i="9"/>
  <c r="R9415" i="9"/>
  <c r="Q9415" i="9"/>
  <c r="P9415" i="9"/>
  <c r="R9414" i="9"/>
  <c r="Q9414" i="9"/>
  <c r="P9414" i="9"/>
  <c r="R9413" i="9"/>
  <c r="Q9413" i="9"/>
  <c r="P9413" i="9"/>
  <c r="R9412" i="9"/>
  <c r="Q9412" i="9"/>
  <c r="P9412" i="9"/>
  <c r="R9411" i="9"/>
  <c r="Q9411" i="9"/>
  <c r="P9411" i="9"/>
  <c r="R9410" i="9"/>
  <c r="Q9410" i="9"/>
  <c r="P9410" i="9"/>
  <c r="R9409" i="9"/>
  <c r="Q9409" i="9"/>
  <c r="P9409" i="9"/>
  <c r="R9408" i="9"/>
  <c r="Q9408" i="9"/>
  <c r="P9408" i="9"/>
  <c r="R9407" i="9"/>
  <c r="Q9407" i="9"/>
  <c r="P9407" i="9"/>
  <c r="R9406" i="9"/>
  <c r="Q9406" i="9"/>
  <c r="P9406" i="9"/>
  <c r="R9405" i="9"/>
  <c r="Q9405" i="9"/>
  <c r="P9405" i="9"/>
  <c r="R9404" i="9"/>
  <c r="Q9404" i="9"/>
  <c r="P9404" i="9"/>
  <c r="R9403" i="9"/>
  <c r="Q9403" i="9"/>
  <c r="P9403" i="9"/>
  <c r="R9402" i="9"/>
  <c r="Q9402" i="9"/>
  <c r="P9402" i="9"/>
  <c r="R9401" i="9"/>
  <c r="Q9401" i="9"/>
  <c r="P9401" i="9"/>
  <c r="R9400" i="9"/>
  <c r="Q9400" i="9"/>
  <c r="P9400" i="9"/>
  <c r="R9399" i="9"/>
  <c r="Q9399" i="9"/>
  <c r="P9399" i="9"/>
  <c r="R9398" i="9"/>
  <c r="Q9398" i="9"/>
  <c r="P9398" i="9"/>
  <c r="R9397" i="9"/>
  <c r="Q9397" i="9"/>
  <c r="P9397" i="9"/>
  <c r="R9396" i="9"/>
  <c r="Q9396" i="9"/>
  <c r="P9396" i="9"/>
  <c r="R9395" i="9"/>
  <c r="Q9395" i="9"/>
  <c r="P9395" i="9"/>
  <c r="R9394" i="9"/>
  <c r="Q9394" i="9"/>
  <c r="P9394" i="9"/>
  <c r="R9393" i="9"/>
  <c r="Q9393" i="9"/>
  <c r="P9393" i="9"/>
  <c r="R9392" i="9"/>
  <c r="Q9392" i="9"/>
  <c r="P9392" i="9"/>
  <c r="R9391" i="9"/>
  <c r="Q9391" i="9"/>
  <c r="P9391" i="9"/>
  <c r="R9390" i="9"/>
  <c r="Q9390" i="9"/>
  <c r="P9390" i="9"/>
  <c r="R9389" i="9"/>
  <c r="Q9389" i="9"/>
  <c r="P9389" i="9"/>
  <c r="R9388" i="9"/>
  <c r="Q9388" i="9"/>
  <c r="P9388" i="9"/>
  <c r="R9387" i="9"/>
  <c r="Q9387" i="9"/>
  <c r="P9387" i="9"/>
  <c r="R9386" i="9"/>
  <c r="Q9386" i="9"/>
  <c r="P9386" i="9"/>
  <c r="R9385" i="9"/>
  <c r="Q9385" i="9"/>
  <c r="P9385" i="9"/>
  <c r="R9384" i="9"/>
  <c r="Q9384" i="9"/>
  <c r="P9384" i="9"/>
  <c r="R9383" i="9"/>
  <c r="Q9383" i="9"/>
  <c r="P9383" i="9"/>
  <c r="R9382" i="9"/>
  <c r="Q9382" i="9"/>
  <c r="P9382" i="9"/>
  <c r="R9381" i="9"/>
  <c r="Q9381" i="9"/>
  <c r="P9381" i="9"/>
  <c r="R9380" i="9"/>
  <c r="Q9380" i="9"/>
  <c r="P9380" i="9"/>
  <c r="R9379" i="9"/>
  <c r="Q9379" i="9"/>
  <c r="P9379" i="9"/>
  <c r="R9378" i="9"/>
  <c r="Q9378" i="9"/>
  <c r="P9378" i="9"/>
  <c r="R9377" i="9"/>
  <c r="Q9377" i="9"/>
  <c r="P9377" i="9"/>
  <c r="R9376" i="9"/>
  <c r="Q9376" i="9"/>
  <c r="P9376" i="9"/>
  <c r="R9375" i="9"/>
  <c r="Q9375" i="9"/>
  <c r="P9375" i="9"/>
  <c r="R9374" i="9"/>
  <c r="Q9374" i="9"/>
  <c r="P9374" i="9"/>
  <c r="R9373" i="9"/>
  <c r="Q9373" i="9"/>
  <c r="P9373" i="9"/>
  <c r="R9372" i="9"/>
  <c r="Q9372" i="9"/>
  <c r="P9372" i="9"/>
  <c r="R9371" i="9"/>
  <c r="Q9371" i="9"/>
  <c r="P9371" i="9"/>
  <c r="R9370" i="9"/>
  <c r="Q9370" i="9"/>
  <c r="P9370" i="9"/>
  <c r="R9369" i="9"/>
  <c r="Q9369" i="9"/>
  <c r="P9369" i="9"/>
  <c r="R9368" i="9"/>
  <c r="Q9368" i="9"/>
  <c r="P9368" i="9"/>
  <c r="R9367" i="9"/>
  <c r="Q9367" i="9"/>
  <c r="P9367" i="9"/>
  <c r="R9366" i="9"/>
  <c r="Q9366" i="9"/>
  <c r="P9366" i="9"/>
  <c r="R9365" i="9"/>
  <c r="Q9365" i="9"/>
  <c r="P9365" i="9"/>
  <c r="R9364" i="9"/>
  <c r="Q9364" i="9"/>
  <c r="P9364" i="9"/>
  <c r="R9363" i="9"/>
  <c r="Q9363" i="9"/>
  <c r="P9363" i="9"/>
  <c r="R9362" i="9"/>
  <c r="Q9362" i="9"/>
  <c r="P9362" i="9"/>
  <c r="R9361" i="9"/>
  <c r="Q9361" i="9"/>
  <c r="P9361" i="9"/>
  <c r="R9360" i="9"/>
  <c r="Q9360" i="9"/>
  <c r="P9360" i="9"/>
  <c r="R9359" i="9"/>
  <c r="Q9359" i="9"/>
  <c r="P9359" i="9"/>
  <c r="R9358" i="9"/>
  <c r="Q9358" i="9"/>
  <c r="P9358" i="9"/>
  <c r="R9357" i="9"/>
  <c r="Q9357" i="9"/>
  <c r="P9357" i="9"/>
  <c r="R9356" i="9"/>
  <c r="Q9356" i="9"/>
  <c r="P9356" i="9"/>
  <c r="R9355" i="9"/>
  <c r="Q9355" i="9"/>
  <c r="P9355" i="9"/>
  <c r="R9354" i="9"/>
  <c r="Q9354" i="9"/>
  <c r="P9354" i="9"/>
  <c r="R9353" i="9"/>
  <c r="Q9353" i="9"/>
  <c r="P9353" i="9"/>
  <c r="R9352" i="9"/>
  <c r="Q9352" i="9"/>
  <c r="P9352" i="9"/>
  <c r="R9351" i="9"/>
  <c r="Q9351" i="9"/>
  <c r="P9351" i="9"/>
  <c r="R9350" i="9"/>
  <c r="Q9350" i="9"/>
  <c r="P9350" i="9"/>
  <c r="R9349" i="9"/>
  <c r="Q9349" i="9"/>
  <c r="P9349" i="9"/>
  <c r="R9348" i="9"/>
  <c r="Q9348" i="9"/>
  <c r="P9348" i="9"/>
  <c r="R9347" i="9"/>
  <c r="Q9347" i="9"/>
  <c r="P9347" i="9"/>
  <c r="R9346" i="9"/>
  <c r="Q9346" i="9"/>
  <c r="P9346" i="9"/>
  <c r="R9345" i="9"/>
  <c r="Q9345" i="9"/>
  <c r="P9345" i="9"/>
  <c r="R9344" i="9"/>
  <c r="Q9344" i="9"/>
  <c r="P9344" i="9"/>
  <c r="R9343" i="9"/>
  <c r="Q9343" i="9"/>
  <c r="P9343" i="9"/>
  <c r="R9342" i="9"/>
  <c r="Q9342" i="9"/>
  <c r="P9342" i="9"/>
  <c r="R9341" i="9"/>
  <c r="Q9341" i="9"/>
  <c r="P9341" i="9"/>
  <c r="R9340" i="9"/>
  <c r="Q9340" i="9"/>
  <c r="P9340" i="9"/>
  <c r="R9339" i="9"/>
  <c r="Q9339" i="9"/>
  <c r="P9339" i="9"/>
  <c r="R9338" i="9"/>
  <c r="Q9338" i="9"/>
  <c r="P9338" i="9"/>
  <c r="R9337" i="9"/>
  <c r="Q9337" i="9"/>
  <c r="P9337" i="9"/>
  <c r="R9336" i="9"/>
  <c r="Q9336" i="9"/>
  <c r="P9336" i="9"/>
  <c r="R9335" i="9"/>
  <c r="Q9335" i="9"/>
  <c r="P9335" i="9"/>
  <c r="R9334" i="9"/>
  <c r="Q9334" i="9"/>
  <c r="P9334" i="9"/>
  <c r="R9333" i="9"/>
  <c r="Q9333" i="9"/>
  <c r="P9333" i="9"/>
  <c r="R9332" i="9"/>
  <c r="Q9332" i="9"/>
  <c r="P9332" i="9"/>
  <c r="R9331" i="9"/>
  <c r="Q9331" i="9"/>
  <c r="P9331" i="9"/>
  <c r="R9330" i="9"/>
  <c r="Q9330" i="9"/>
  <c r="P9330" i="9"/>
  <c r="R9329" i="9"/>
  <c r="Q9329" i="9"/>
  <c r="P9329" i="9"/>
  <c r="R9328" i="9"/>
  <c r="Q9328" i="9"/>
  <c r="P9328" i="9"/>
  <c r="R9327" i="9"/>
  <c r="Q9327" i="9"/>
  <c r="P9327" i="9"/>
  <c r="R9326" i="9"/>
  <c r="Q9326" i="9"/>
  <c r="P9326" i="9"/>
  <c r="R9325" i="9"/>
  <c r="Q9325" i="9"/>
  <c r="P9325" i="9"/>
  <c r="R9324" i="9"/>
  <c r="Q9324" i="9"/>
  <c r="P9324" i="9"/>
  <c r="R9323" i="9"/>
  <c r="Q9323" i="9"/>
  <c r="P9323" i="9"/>
  <c r="R9322" i="9"/>
  <c r="Q9322" i="9"/>
  <c r="P9322" i="9"/>
  <c r="R9321" i="9"/>
  <c r="Q9321" i="9"/>
  <c r="P9321" i="9"/>
  <c r="R9320" i="9"/>
  <c r="Q9320" i="9"/>
  <c r="P9320" i="9"/>
  <c r="R9319" i="9"/>
  <c r="Q9319" i="9"/>
  <c r="P9319" i="9"/>
  <c r="R9318" i="9"/>
  <c r="Q9318" i="9"/>
  <c r="P9318" i="9"/>
  <c r="R9317" i="9"/>
  <c r="Q9317" i="9"/>
  <c r="P9317" i="9"/>
  <c r="R9316" i="9"/>
  <c r="Q9316" i="9"/>
  <c r="P9316" i="9"/>
  <c r="R9315" i="9"/>
  <c r="Q9315" i="9"/>
  <c r="P9315" i="9"/>
  <c r="R9314" i="9"/>
  <c r="Q9314" i="9"/>
  <c r="P9314" i="9"/>
  <c r="R9313" i="9"/>
  <c r="Q9313" i="9"/>
  <c r="P9313" i="9"/>
  <c r="R9312" i="9"/>
  <c r="Q9312" i="9"/>
  <c r="P9312" i="9"/>
  <c r="R9311" i="9"/>
  <c r="Q9311" i="9"/>
  <c r="P9311" i="9"/>
  <c r="R9310" i="9"/>
  <c r="Q9310" i="9"/>
  <c r="P9310" i="9"/>
  <c r="R9309" i="9"/>
  <c r="Q9309" i="9"/>
  <c r="P9309" i="9"/>
  <c r="R9308" i="9"/>
  <c r="Q9308" i="9"/>
  <c r="P9308" i="9"/>
  <c r="R9307" i="9"/>
  <c r="Q9307" i="9"/>
  <c r="P9307" i="9"/>
  <c r="R9306" i="9"/>
  <c r="Q9306" i="9"/>
  <c r="P9306" i="9"/>
  <c r="R9305" i="9"/>
  <c r="Q9305" i="9"/>
  <c r="P9305" i="9"/>
  <c r="R9304" i="9"/>
  <c r="Q9304" i="9"/>
  <c r="P9304" i="9"/>
  <c r="R9303" i="9"/>
  <c r="Q9303" i="9"/>
  <c r="P9303" i="9"/>
  <c r="R9302" i="9"/>
  <c r="Q9302" i="9"/>
  <c r="P9302" i="9"/>
  <c r="R9301" i="9"/>
  <c r="Q9301" i="9"/>
  <c r="P9301" i="9"/>
  <c r="R9300" i="9"/>
  <c r="Q9300" i="9"/>
  <c r="P9300" i="9"/>
  <c r="R9299" i="9"/>
  <c r="Q9299" i="9"/>
  <c r="P9299" i="9"/>
  <c r="R9298" i="9"/>
  <c r="Q9298" i="9"/>
  <c r="P9298" i="9"/>
  <c r="R9297" i="9"/>
  <c r="Q9297" i="9"/>
  <c r="P9297" i="9"/>
  <c r="R9296" i="9"/>
  <c r="Q9296" i="9"/>
  <c r="P9296" i="9"/>
  <c r="R9295" i="9"/>
  <c r="Q9295" i="9"/>
  <c r="P9295" i="9"/>
  <c r="R9294" i="9"/>
  <c r="Q9294" i="9"/>
  <c r="P9294" i="9"/>
  <c r="R9293" i="9"/>
  <c r="Q9293" i="9"/>
  <c r="P9293" i="9"/>
  <c r="R9292" i="9"/>
  <c r="Q9292" i="9"/>
  <c r="P9292" i="9"/>
  <c r="R9291" i="9"/>
  <c r="Q9291" i="9"/>
  <c r="P9291" i="9"/>
  <c r="R9290" i="9"/>
  <c r="Q9290" i="9"/>
  <c r="P9290" i="9"/>
  <c r="R9289" i="9"/>
  <c r="Q9289" i="9"/>
  <c r="P9289" i="9"/>
  <c r="R9288" i="9"/>
  <c r="Q9288" i="9"/>
  <c r="P9288" i="9"/>
  <c r="R9287" i="9"/>
  <c r="Q9287" i="9"/>
  <c r="P9287" i="9"/>
  <c r="R9286" i="9"/>
  <c r="Q9286" i="9"/>
  <c r="P9286" i="9"/>
  <c r="R9285" i="9"/>
  <c r="Q9285" i="9"/>
  <c r="P9285" i="9"/>
  <c r="R9284" i="9"/>
  <c r="Q9284" i="9"/>
  <c r="P9284" i="9"/>
  <c r="R9283" i="9"/>
  <c r="Q9283" i="9"/>
  <c r="P9283" i="9"/>
  <c r="R9282" i="9"/>
  <c r="Q9282" i="9"/>
  <c r="P9282" i="9"/>
  <c r="R9281" i="9"/>
  <c r="Q9281" i="9"/>
  <c r="P9281" i="9"/>
  <c r="R9280" i="9"/>
  <c r="Q9280" i="9"/>
  <c r="P9280" i="9"/>
  <c r="R9279" i="9"/>
  <c r="Q9279" i="9"/>
  <c r="P9279" i="9"/>
  <c r="R9278" i="9"/>
  <c r="Q9278" i="9"/>
  <c r="P9278" i="9"/>
  <c r="R9277" i="9"/>
  <c r="Q9277" i="9"/>
  <c r="P9277" i="9"/>
  <c r="R9276" i="9"/>
  <c r="Q9276" i="9"/>
  <c r="P9276" i="9"/>
  <c r="R9275" i="9"/>
  <c r="Q9275" i="9"/>
  <c r="P9275" i="9"/>
  <c r="R9274" i="9"/>
  <c r="Q9274" i="9"/>
  <c r="P9274" i="9"/>
  <c r="R9273" i="9"/>
  <c r="Q9273" i="9"/>
  <c r="P9273" i="9"/>
  <c r="R9272" i="9"/>
  <c r="Q9272" i="9"/>
  <c r="P9272" i="9"/>
  <c r="R9271" i="9"/>
  <c r="Q9271" i="9"/>
  <c r="P9271" i="9"/>
  <c r="R9270" i="9"/>
  <c r="Q9270" i="9"/>
  <c r="P9270" i="9"/>
  <c r="R9269" i="9"/>
  <c r="Q9269" i="9"/>
  <c r="P9269" i="9"/>
  <c r="R9268" i="9"/>
  <c r="Q9268" i="9"/>
  <c r="P9268" i="9"/>
  <c r="R9267" i="9"/>
  <c r="Q9267" i="9"/>
  <c r="P9267" i="9"/>
  <c r="R9266" i="9"/>
  <c r="Q9266" i="9"/>
  <c r="P9266" i="9"/>
  <c r="R9265" i="9"/>
  <c r="Q9265" i="9"/>
  <c r="P9265" i="9"/>
  <c r="R9264" i="9"/>
  <c r="Q9264" i="9"/>
  <c r="P9264" i="9"/>
  <c r="R9263" i="9"/>
  <c r="Q9263" i="9"/>
  <c r="P9263" i="9"/>
  <c r="R9262" i="9"/>
  <c r="Q9262" i="9"/>
  <c r="P9262" i="9"/>
  <c r="R9261" i="9"/>
  <c r="Q9261" i="9"/>
  <c r="P9261" i="9"/>
  <c r="R9260" i="9"/>
  <c r="Q9260" i="9"/>
  <c r="P9260" i="9"/>
  <c r="R9259" i="9"/>
  <c r="Q9259" i="9"/>
  <c r="P9259" i="9"/>
  <c r="R9258" i="9"/>
  <c r="Q9258" i="9"/>
  <c r="P9258" i="9"/>
  <c r="R9257" i="9"/>
  <c r="Q9257" i="9"/>
  <c r="P9257" i="9"/>
  <c r="R9256" i="9"/>
  <c r="Q9256" i="9"/>
  <c r="P9256" i="9"/>
  <c r="R9255" i="9"/>
  <c r="Q9255" i="9"/>
  <c r="P9255" i="9"/>
  <c r="R9254" i="9"/>
  <c r="Q9254" i="9"/>
  <c r="P9254" i="9"/>
  <c r="R9253" i="9"/>
  <c r="Q9253" i="9"/>
  <c r="P9253" i="9"/>
  <c r="R9252" i="9"/>
  <c r="Q9252" i="9"/>
  <c r="P9252" i="9"/>
  <c r="R9251" i="9"/>
  <c r="Q9251" i="9"/>
  <c r="P9251" i="9"/>
  <c r="R9250" i="9"/>
  <c r="Q9250" i="9"/>
  <c r="P9250" i="9"/>
  <c r="R9249" i="9"/>
  <c r="Q9249" i="9"/>
  <c r="P9249" i="9"/>
  <c r="R9248" i="9"/>
  <c r="Q9248" i="9"/>
  <c r="P9248" i="9"/>
  <c r="R9247" i="9"/>
  <c r="Q9247" i="9"/>
  <c r="P9247" i="9"/>
  <c r="R9246" i="9"/>
  <c r="Q9246" i="9"/>
  <c r="P9246" i="9"/>
  <c r="R9245" i="9"/>
  <c r="Q9245" i="9"/>
  <c r="P9245" i="9"/>
  <c r="R9244" i="9"/>
  <c r="Q9244" i="9"/>
  <c r="P9244" i="9"/>
  <c r="R9243" i="9"/>
  <c r="Q9243" i="9"/>
  <c r="P9243" i="9"/>
  <c r="R9242" i="9"/>
  <c r="Q9242" i="9"/>
  <c r="P9242" i="9"/>
  <c r="R9241" i="9"/>
  <c r="Q9241" i="9"/>
  <c r="P9241" i="9"/>
  <c r="R9240" i="9"/>
  <c r="Q9240" i="9"/>
  <c r="P9240" i="9"/>
  <c r="R9239" i="9"/>
  <c r="Q9239" i="9"/>
  <c r="P9239" i="9"/>
  <c r="R9238" i="9"/>
  <c r="Q9238" i="9"/>
  <c r="P9238" i="9"/>
  <c r="R9237" i="9"/>
  <c r="Q9237" i="9"/>
  <c r="P9237" i="9"/>
  <c r="R9236" i="9"/>
  <c r="Q9236" i="9"/>
  <c r="P9236" i="9"/>
  <c r="R9235" i="9"/>
  <c r="Q9235" i="9"/>
  <c r="P9235" i="9"/>
  <c r="R9234" i="9"/>
  <c r="Q9234" i="9"/>
  <c r="P9234" i="9"/>
  <c r="R9233" i="9"/>
  <c r="Q9233" i="9"/>
  <c r="P9233" i="9"/>
  <c r="R9232" i="9"/>
  <c r="Q9232" i="9"/>
  <c r="P9232" i="9"/>
  <c r="R9231" i="9"/>
  <c r="Q9231" i="9"/>
  <c r="P9231" i="9"/>
  <c r="R9230" i="9"/>
  <c r="Q9230" i="9"/>
  <c r="P9230" i="9"/>
  <c r="R9229" i="9"/>
  <c r="Q9229" i="9"/>
  <c r="P9229" i="9"/>
  <c r="R9228" i="9"/>
  <c r="Q9228" i="9"/>
  <c r="P9228" i="9"/>
  <c r="R9227" i="9"/>
  <c r="Q9227" i="9"/>
  <c r="P9227" i="9"/>
  <c r="R9226" i="9"/>
  <c r="Q9226" i="9"/>
  <c r="P9226" i="9"/>
  <c r="R9225" i="9"/>
  <c r="Q9225" i="9"/>
  <c r="P9225" i="9"/>
  <c r="R9224" i="9"/>
  <c r="Q9224" i="9"/>
  <c r="P9224" i="9"/>
  <c r="R9223" i="9"/>
  <c r="Q9223" i="9"/>
  <c r="P9223" i="9"/>
  <c r="R9222" i="9"/>
  <c r="Q9222" i="9"/>
  <c r="P9222" i="9"/>
  <c r="R9221" i="9"/>
  <c r="Q9221" i="9"/>
  <c r="P9221" i="9"/>
  <c r="R9220" i="9"/>
  <c r="Q9220" i="9"/>
  <c r="P9220" i="9"/>
  <c r="R9219" i="9"/>
  <c r="Q9219" i="9"/>
  <c r="P9219" i="9"/>
  <c r="R9218" i="9"/>
  <c r="Q9218" i="9"/>
  <c r="P9218" i="9"/>
  <c r="R9217" i="9"/>
  <c r="Q9217" i="9"/>
  <c r="P9217" i="9"/>
  <c r="R9216" i="9"/>
  <c r="Q9216" i="9"/>
  <c r="P9216" i="9"/>
  <c r="R9215" i="9"/>
  <c r="Q9215" i="9"/>
  <c r="P9215" i="9"/>
  <c r="R9214" i="9"/>
  <c r="Q9214" i="9"/>
  <c r="P9214" i="9"/>
  <c r="R9213" i="9"/>
  <c r="Q9213" i="9"/>
  <c r="P9213" i="9"/>
  <c r="R9212" i="9"/>
  <c r="Q9212" i="9"/>
  <c r="P9212" i="9"/>
  <c r="R9211" i="9"/>
  <c r="Q9211" i="9"/>
  <c r="P9211" i="9"/>
  <c r="R9210" i="9"/>
  <c r="Q9210" i="9"/>
  <c r="P9210" i="9"/>
  <c r="R9209" i="9"/>
  <c r="Q9209" i="9"/>
  <c r="P9209" i="9"/>
  <c r="R9208" i="9"/>
  <c r="Q9208" i="9"/>
  <c r="P9208" i="9"/>
  <c r="R9207" i="9"/>
  <c r="Q9207" i="9"/>
  <c r="P9207" i="9"/>
  <c r="R9206" i="9"/>
  <c r="Q9206" i="9"/>
  <c r="P9206" i="9"/>
  <c r="R9205" i="9"/>
  <c r="Q9205" i="9"/>
  <c r="P9205" i="9"/>
  <c r="R9204" i="9"/>
  <c r="Q9204" i="9"/>
  <c r="P9204" i="9"/>
  <c r="R9203" i="9"/>
  <c r="Q9203" i="9"/>
  <c r="P9203" i="9"/>
  <c r="R9202" i="9"/>
  <c r="Q9202" i="9"/>
  <c r="P9202" i="9"/>
  <c r="R9201" i="9"/>
  <c r="Q9201" i="9"/>
  <c r="P9201" i="9"/>
  <c r="R9200" i="9"/>
  <c r="Q9200" i="9"/>
  <c r="P9200" i="9"/>
  <c r="R9199" i="9"/>
  <c r="Q9199" i="9"/>
  <c r="P9199" i="9"/>
  <c r="R9198" i="9"/>
  <c r="Q9198" i="9"/>
  <c r="P9198" i="9"/>
  <c r="R9197" i="9"/>
  <c r="Q9197" i="9"/>
  <c r="P9197" i="9"/>
  <c r="R9196" i="9"/>
  <c r="Q9196" i="9"/>
  <c r="P9196" i="9"/>
  <c r="R9195" i="9"/>
  <c r="Q9195" i="9"/>
  <c r="P9195" i="9"/>
  <c r="R9194" i="9"/>
  <c r="Q9194" i="9"/>
  <c r="P9194" i="9"/>
  <c r="R9193" i="9"/>
  <c r="Q9193" i="9"/>
  <c r="P9193" i="9"/>
  <c r="R9192" i="9"/>
  <c r="Q9192" i="9"/>
  <c r="P9192" i="9"/>
  <c r="R9191" i="9"/>
  <c r="Q9191" i="9"/>
  <c r="P9191" i="9"/>
  <c r="R9190" i="9"/>
  <c r="Q9190" i="9"/>
  <c r="P9190" i="9"/>
  <c r="R9189" i="9"/>
  <c r="Q9189" i="9"/>
  <c r="P9189" i="9"/>
  <c r="R9188" i="9"/>
  <c r="Q9188" i="9"/>
  <c r="P9188" i="9"/>
  <c r="R9187" i="9"/>
  <c r="Q9187" i="9"/>
  <c r="P9187" i="9"/>
  <c r="R9186" i="9"/>
  <c r="Q9186" i="9"/>
  <c r="P9186" i="9"/>
  <c r="R9185" i="9"/>
  <c r="Q9185" i="9"/>
  <c r="P9185" i="9"/>
  <c r="R9184" i="9"/>
  <c r="Q9184" i="9"/>
  <c r="P9184" i="9"/>
  <c r="R9183" i="9"/>
  <c r="Q9183" i="9"/>
  <c r="P9183" i="9"/>
  <c r="R9182" i="9"/>
  <c r="Q9182" i="9"/>
  <c r="P9182" i="9"/>
  <c r="R9181" i="9"/>
  <c r="Q9181" i="9"/>
  <c r="P9181" i="9"/>
  <c r="R9180" i="9"/>
  <c r="Q9180" i="9"/>
  <c r="P9180" i="9"/>
  <c r="R9179" i="9"/>
  <c r="Q9179" i="9"/>
  <c r="P9179" i="9"/>
  <c r="R9178" i="9"/>
  <c r="Q9178" i="9"/>
  <c r="P9178" i="9"/>
  <c r="R9177" i="9"/>
  <c r="Q9177" i="9"/>
  <c r="P9177" i="9"/>
  <c r="R9176" i="9"/>
  <c r="Q9176" i="9"/>
  <c r="P9176" i="9"/>
  <c r="R9175" i="9"/>
  <c r="Q9175" i="9"/>
  <c r="P9175" i="9"/>
  <c r="R9174" i="9"/>
  <c r="Q9174" i="9"/>
  <c r="P9174" i="9"/>
  <c r="R9173" i="9"/>
  <c r="Q9173" i="9"/>
  <c r="P9173" i="9"/>
  <c r="R9172" i="9"/>
  <c r="Q9172" i="9"/>
  <c r="P9172" i="9"/>
  <c r="R9171" i="9"/>
  <c r="Q9171" i="9"/>
  <c r="P9171" i="9"/>
  <c r="R9170" i="9"/>
  <c r="Q9170" i="9"/>
  <c r="P9170" i="9"/>
  <c r="R9169" i="9"/>
  <c r="Q9169" i="9"/>
  <c r="P9169" i="9"/>
  <c r="R9168" i="9"/>
  <c r="Q9168" i="9"/>
  <c r="P9168" i="9"/>
  <c r="R9167" i="9"/>
  <c r="Q9167" i="9"/>
  <c r="P9167" i="9"/>
  <c r="R9166" i="9"/>
  <c r="Q9166" i="9"/>
  <c r="P9166" i="9"/>
  <c r="R9165" i="9"/>
  <c r="Q9165" i="9"/>
  <c r="P9165" i="9"/>
  <c r="R9164" i="9"/>
  <c r="Q9164" i="9"/>
  <c r="P9164" i="9"/>
  <c r="R9163" i="9"/>
  <c r="Q9163" i="9"/>
  <c r="P9163" i="9"/>
  <c r="R9162" i="9"/>
  <c r="Q9162" i="9"/>
  <c r="P9162" i="9"/>
  <c r="R9161" i="9"/>
  <c r="Q9161" i="9"/>
  <c r="P9161" i="9"/>
  <c r="R9160" i="9"/>
  <c r="Q9160" i="9"/>
  <c r="P9160" i="9"/>
  <c r="R9159" i="9"/>
  <c r="Q9159" i="9"/>
  <c r="P9159" i="9"/>
  <c r="R9158" i="9"/>
  <c r="Q9158" i="9"/>
  <c r="P9158" i="9"/>
  <c r="R9157" i="9"/>
  <c r="Q9157" i="9"/>
  <c r="P9157" i="9"/>
  <c r="R9156" i="9"/>
  <c r="Q9156" i="9"/>
  <c r="P9156" i="9"/>
  <c r="R9155" i="9"/>
  <c r="Q9155" i="9"/>
  <c r="P9155" i="9"/>
  <c r="R9154" i="9"/>
  <c r="Q9154" i="9"/>
  <c r="P9154" i="9"/>
  <c r="R9153" i="9"/>
  <c r="Q9153" i="9"/>
  <c r="P9153" i="9"/>
  <c r="R9152" i="9"/>
  <c r="Q9152" i="9"/>
  <c r="P9152" i="9"/>
  <c r="R9151" i="9"/>
  <c r="Q9151" i="9"/>
  <c r="P9151" i="9"/>
  <c r="R9150" i="9"/>
  <c r="Q9150" i="9"/>
  <c r="P9150" i="9"/>
  <c r="R9149" i="9"/>
  <c r="Q9149" i="9"/>
  <c r="P9149" i="9"/>
  <c r="R9148" i="9"/>
  <c r="Q9148" i="9"/>
  <c r="P9148" i="9"/>
  <c r="R9147" i="9"/>
  <c r="Q9147" i="9"/>
  <c r="P9147" i="9"/>
  <c r="R9146" i="9"/>
  <c r="Q9146" i="9"/>
  <c r="P9146" i="9"/>
  <c r="R9145" i="9"/>
  <c r="Q9145" i="9"/>
  <c r="P9145" i="9"/>
  <c r="R9144" i="9"/>
  <c r="Q9144" i="9"/>
  <c r="P9144" i="9"/>
  <c r="R9143" i="9"/>
  <c r="Q9143" i="9"/>
  <c r="P9143" i="9"/>
  <c r="R9142" i="9"/>
  <c r="Q9142" i="9"/>
  <c r="P9142" i="9"/>
  <c r="R9141" i="9"/>
  <c r="Q9141" i="9"/>
  <c r="P9141" i="9"/>
  <c r="R9140" i="9"/>
  <c r="Q9140" i="9"/>
  <c r="P9140" i="9"/>
  <c r="R9139" i="9"/>
  <c r="Q9139" i="9"/>
  <c r="P9139" i="9"/>
  <c r="R9138" i="9"/>
  <c r="Q9138" i="9"/>
  <c r="P9138" i="9"/>
  <c r="R9137" i="9"/>
  <c r="Q9137" i="9"/>
  <c r="P9137" i="9"/>
  <c r="R9136" i="9"/>
  <c r="Q9136" i="9"/>
  <c r="P9136" i="9"/>
  <c r="R9135" i="9"/>
  <c r="Q9135" i="9"/>
  <c r="P9135" i="9"/>
  <c r="R9134" i="9"/>
  <c r="Q9134" i="9"/>
  <c r="P9134" i="9"/>
  <c r="R9133" i="9"/>
  <c r="Q9133" i="9"/>
  <c r="P9133" i="9"/>
  <c r="R9132" i="9"/>
  <c r="Q9132" i="9"/>
  <c r="P9132" i="9"/>
  <c r="R9131" i="9"/>
  <c r="Q9131" i="9"/>
  <c r="P9131" i="9"/>
  <c r="R9130" i="9"/>
  <c r="Q9130" i="9"/>
  <c r="P9130" i="9"/>
  <c r="R9129" i="9"/>
  <c r="Q9129" i="9"/>
  <c r="P9129" i="9"/>
  <c r="R9128" i="9"/>
  <c r="Q9128" i="9"/>
  <c r="P9128" i="9"/>
  <c r="R9127" i="9"/>
  <c r="Q9127" i="9"/>
  <c r="P9127" i="9"/>
  <c r="R9126" i="9"/>
  <c r="Q9126" i="9"/>
  <c r="P9126" i="9"/>
  <c r="R9125" i="9"/>
  <c r="Q9125" i="9"/>
  <c r="P9125" i="9"/>
  <c r="R9124" i="9"/>
  <c r="Q9124" i="9"/>
  <c r="P9124" i="9"/>
  <c r="R9123" i="9"/>
  <c r="Q9123" i="9"/>
  <c r="P9123" i="9"/>
  <c r="R9122" i="9"/>
  <c r="Q9122" i="9"/>
  <c r="P9122" i="9"/>
  <c r="R9121" i="9"/>
  <c r="Q9121" i="9"/>
  <c r="P9121" i="9"/>
  <c r="R9120" i="9"/>
  <c r="Q9120" i="9"/>
  <c r="P9120" i="9"/>
  <c r="R9119" i="9"/>
  <c r="Q9119" i="9"/>
  <c r="P9119" i="9"/>
  <c r="R9118" i="9"/>
  <c r="Q9118" i="9"/>
  <c r="P9118" i="9"/>
  <c r="R9117" i="9"/>
  <c r="Q9117" i="9"/>
  <c r="P9117" i="9"/>
  <c r="R9116" i="9"/>
  <c r="Q9116" i="9"/>
  <c r="P9116" i="9"/>
  <c r="R9115" i="9"/>
  <c r="Q9115" i="9"/>
  <c r="P9115" i="9"/>
  <c r="R9114" i="9"/>
  <c r="Q9114" i="9"/>
  <c r="P9114" i="9"/>
  <c r="R9113" i="9"/>
  <c r="Q9113" i="9"/>
  <c r="P9113" i="9"/>
  <c r="R9112" i="9"/>
  <c r="Q9112" i="9"/>
  <c r="P9112" i="9"/>
  <c r="R9111" i="9"/>
  <c r="Q9111" i="9"/>
  <c r="P9111" i="9"/>
  <c r="R9110" i="9"/>
  <c r="Q9110" i="9"/>
  <c r="P9110" i="9"/>
  <c r="R9109" i="9"/>
  <c r="Q9109" i="9"/>
  <c r="P9109" i="9"/>
  <c r="R9108" i="9"/>
  <c r="Q9108" i="9"/>
  <c r="P9108" i="9"/>
  <c r="R9107" i="9"/>
  <c r="Q9107" i="9"/>
  <c r="P9107" i="9"/>
  <c r="R9106" i="9"/>
  <c r="Q9106" i="9"/>
  <c r="P9106" i="9"/>
  <c r="R9105" i="9"/>
  <c r="Q9105" i="9"/>
  <c r="P9105" i="9"/>
  <c r="R9104" i="9"/>
  <c r="Q9104" i="9"/>
  <c r="P9104" i="9"/>
  <c r="R9103" i="9"/>
  <c r="Q9103" i="9"/>
  <c r="P9103" i="9"/>
  <c r="R9102" i="9"/>
  <c r="Q9102" i="9"/>
  <c r="P9102" i="9"/>
  <c r="R9101" i="9"/>
  <c r="Q9101" i="9"/>
  <c r="P9101" i="9"/>
  <c r="R9100" i="9"/>
  <c r="Q9100" i="9"/>
  <c r="P9100" i="9"/>
  <c r="R9099" i="9"/>
  <c r="Q9099" i="9"/>
  <c r="P9099" i="9"/>
  <c r="R9098" i="9"/>
  <c r="Q9098" i="9"/>
  <c r="P9098" i="9"/>
  <c r="R9097" i="9"/>
  <c r="Q9097" i="9"/>
  <c r="P9097" i="9"/>
  <c r="R9096" i="9"/>
  <c r="Q9096" i="9"/>
  <c r="P9096" i="9"/>
  <c r="R9095" i="9"/>
  <c r="Q9095" i="9"/>
  <c r="P9095" i="9"/>
  <c r="R9094" i="9"/>
  <c r="Q9094" i="9"/>
  <c r="P9094" i="9"/>
  <c r="R9093" i="9"/>
  <c r="Q9093" i="9"/>
  <c r="P9093" i="9"/>
  <c r="R9092" i="9"/>
  <c r="Q9092" i="9"/>
  <c r="P9092" i="9"/>
  <c r="R9091" i="9"/>
  <c r="Q9091" i="9"/>
  <c r="P9091" i="9"/>
  <c r="R9090" i="9"/>
  <c r="Q9090" i="9"/>
  <c r="P9090" i="9"/>
  <c r="R9089" i="9"/>
  <c r="Q9089" i="9"/>
  <c r="P9089" i="9"/>
  <c r="R9088" i="9"/>
  <c r="Q9088" i="9"/>
  <c r="P9088" i="9"/>
  <c r="R9087" i="9"/>
  <c r="Q9087" i="9"/>
  <c r="P9087" i="9"/>
  <c r="R9086" i="9"/>
  <c r="Q9086" i="9"/>
  <c r="P9086" i="9"/>
  <c r="R9085" i="9"/>
  <c r="Q9085" i="9"/>
  <c r="P9085" i="9"/>
  <c r="R9084" i="9"/>
  <c r="Q9084" i="9"/>
  <c r="P9084" i="9"/>
  <c r="R9083" i="9"/>
  <c r="Q9083" i="9"/>
  <c r="P9083" i="9"/>
  <c r="R9082" i="9"/>
  <c r="Q9082" i="9"/>
  <c r="P9082" i="9"/>
  <c r="R9081" i="9"/>
  <c r="Q9081" i="9"/>
  <c r="P9081" i="9"/>
  <c r="R9080" i="9"/>
  <c r="Q9080" i="9"/>
  <c r="P9080" i="9"/>
  <c r="R9079" i="9"/>
  <c r="Q9079" i="9"/>
  <c r="P9079" i="9"/>
  <c r="R9078" i="9"/>
  <c r="Q9078" i="9"/>
  <c r="P9078" i="9"/>
  <c r="R9077" i="9"/>
  <c r="Q9077" i="9"/>
  <c r="P9077" i="9"/>
  <c r="R9076" i="9"/>
  <c r="Q9076" i="9"/>
  <c r="P9076" i="9"/>
  <c r="R9075" i="9"/>
  <c r="Q9075" i="9"/>
  <c r="P9075" i="9"/>
  <c r="R9074" i="9"/>
  <c r="Q9074" i="9"/>
  <c r="P9074" i="9"/>
  <c r="R9073" i="9"/>
  <c r="Q9073" i="9"/>
  <c r="P9073" i="9"/>
  <c r="R9072" i="9"/>
  <c r="Q9072" i="9"/>
  <c r="P9072" i="9"/>
  <c r="R9071" i="9"/>
  <c r="Q9071" i="9"/>
  <c r="P9071" i="9"/>
  <c r="R9070" i="9"/>
  <c r="Q9070" i="9"/>
  <c r="P9070" i="9"/>
  <c r="R9069" i="9"/>
  <c r="Q9069" i="9"/>
  <c r="P9069" i="9"/>
  <c r="R9068" i="9"/>
  <c r="Q9068" i="9"/>
  <c r="P9068" i="9"/>
  <c r="R9067" i="9"/>
  <c r="Q9067" i="9"/>
  <c r="P9067" i="9"/>
  <c r="R9066" i="9"/>
  <c r="Q9066" i="9"/>
  <c r="P9066" i="9"/>
  <c r="R9065" i="9"/>
  <c r="Q9065" i="9"/>
  <c r="P9065" i="9"/>
  <c r="R9064" i="9"/>
  <c r="Q9064" i="9"/>
  <c r="P9064" i="9"/>
  <c r="R9063" i="9"/>
  <c r="Q9063" i="9"/>
  <c r="P9063" i="9"/>
  <c r="R9062" i="9"/>
  <c r="Q9062" i="9"/>
  <c r="P9062" i="9"/>
  <c r="R9061" i="9"/>
  <c r="Q9061" i="9"/>
  <c r="P9061" i="9"/>
  <c r="R9060" i="9"/>
  <c r="Q9060" i="9"/>
  <c r="P9060" i="9"/>
  <c r="R9059" i="9"/>
  <c r="Q9059" i="9"/>
  <c r="P9059" i="9"/>
  <c r="R9058" i="9"/>
  <c r="Q9058" i="9"/>
  <c r="P9058" i="9"/>
  <c r="R9057" i="9"/>
  <c r="Q9057" i="9"/>
  <c r="P9057" i="9"/>
  <c r="R9056" i="9"/>
  <c r="Q9056" i="9"/>
  <c r="P9056" i="9"/>
  <c r="R9055" i="9"/>
  <c r="Q9055" i="9"/>
  <c r="P9055" i="9"/>
  <c r="R9054" i="9"/>
  <c r="Q9054" i="9"/>
  <c r="P9054" i="9"/>
  <c r="R9053" i="9"/>
  <c r="Q9053" i="9"/>
  <c r="P9053" i="9"/>
  <c r="R9052" i="9"/>
  <c r="Q9052" i="9"/>
  <c r="P9052" i="9"/>
  <c r="R9051" i="9"/>
  <c r="Q9051" i="9"/>
  <c r="P9051" i="9"/>
  <c r="R9050" i="9"/>
  <c r="Q9050" i="9"/>
  <c r="P9050" i="9"/>
  <c r="R9049" i="9"/>
  <c r="Q9049" i="9"/>
  <c r="P9049" i="9"/>
  <c r="R9048" i="9"/>
  <c r="Q9048" i="9"/>
  <c r="P9048" i="9"/>
  <c r="R9047" i="9"/>
  <c r="Q9047" i="9"/>
  <c r="P9047" i="9"/>
  <c r="R9046" i="9"/>
  <c r="Q9046" i="9"/>
  <c r="P9046" i="9"/>
  <c r="R9045" i="9"/>
  <c r="Q9045" i="9"/>
  <c r="P9045" i="9"/>
  <c r="R9044" i="9"/>
  <c r="Q9044" i="9"/>
  <c r="P9044" i="9"/>
  <c r="R9043" i="9"/>
  <c r="Q9043" i="9"/>
  <c r="P9043" i="9"/>
  <c r="R9042" i="9"/>
  <c r="Q9042" i="9"/>
  <c r="P9042" i="9"/>
  <c r="R9041" i="9"/>
  <c r="Q9041" i="9"/>
  <c r="P9041" i="9"/>
  <c r="R9040" i="9"/>
  <c r="Q9040" i="9"/>
  <c r="P9040" i="9"/>
  <c r="R9039" i="9"/>
  <c r="Q9039" i="9"/>
  <c r="P9039" i="9"/>
  <c r="R9038" i="9"/>
  <c r="Q9038" i="9"/>
  <c r="P9038" i="9"/>
  <c r="R9037" i="9"/>
  <c r="Q9037" i="9"/>
  <c r="P9037" i="9"/>
  <c r="R9036" i="9"/>
  <c r="Q9036" i="9"/>
  <c r="P9036" i="9"/>
  <c r="R9035" i="9"/>
  <c r="Q9035" i="9"/>
  <c r="P9035" i="9"/>
  <c r="R9034" i="9"/>
  <c r="Q9034" i="9"/>
  <c r="P9034" i="9"/>
  <c r="R9033" i="9"/>
  <c r="Q9033" i="9"/>
  <c r="P9033" i="9"/>
  <c r="R9032" i="9"/>
  <c r="Q9032" i="9"/>
  <c r="P9032" i="9"/>
  <c r="R9031" i="9"/>
  <c r="Q9031" i="9"/>
  <c r="P9031" i="9"/>
  <c r="R9030" i="9"/>
  <c r="Q9030" i="9"/>
  <c r="P9030" i="9"/>
  <c r="R9029" i="9"/>
  <c r="Q9029" i="9"/>
  <c r="P9029" i="9"/>
  <c r="R9028" i="9"/>
  <c r="Q9028" i="9"/>
  <c r="P9028" i="9"/>
  <c r="R9027" i="9"/>
  <c r="Q9027" i="9"/>
  <c r="P9027" i="9"/>
  <c r="R9026" i="9"/>
  <c r="Q9026" i="9"/>
  <c r="P9026" i="9"/>
  <c r="R9025" i="9"/>
  <c r="Q9025" i="9"/>
  <c r="P9025" i="9"/>
  <c r="R9024" i="9"/>
  <c r="Q9024" i="9"/>
  <c r="P9024" i="9"/>
  <c r="R9023" i="9"/>
  <c r="Q9023" i="9"/>
  <c r="P9023" i="9"/>
  <c r="R9022" i="9"/>
  <c r="Q9022" i="9"/>
  <c r="P9022" i="9"/>
  <c r="R9021" i="9"/>
  <c r="Q9021" i="9"/>
  <c r="P9021" i="9"/>
  <c r="R9020" i="9"/>
  <c r="Q9020" i="9"/>
  <c r="P9020" i="9"/>
  <c r="R9019" i="9"/>
  <c r="Q9019" i="9"/>
  <c r="P9019" i="9"/>
  <c r="R9018" i="9"/>
  <c r="Q9018" i="9"/>
  <c r="P9018" i="9"/>
  <c r="R9017" i="9"/>
  <c r="Q9017" i="9"/>
  <c r="P9017" i="9"/>
  <c r="R9016" i="9"/>
  <c r="Q9016" i="9"/>
  <c r="P9016" i="9"/>
  <c r="R9015" i="9"/>
  <c r="Q9015" i="9"/>
  <c r="P9015" i="9"/>
  <c r="R9014" i="9"/>
  <c r="Q9014" i="9"/>
  <c r="P9014" i="9"/>
  <c r="R9013" i="9"/>
  <c r="Q9013" i="9"/>
  <c r="P9013" i="9"/>
  <c r="R9012" i="9"/>
  <c r="Q9012" i="9"/>
  <c r="P9012" i="9"/>
  <c r="R9011" i="9"/>
  <c r="Q9011" i="9"/>
  <c r="P9011" i="9"/>
  <c r="R9010" i="9"/>
  <c r="Q9010" i="9"/>
  <c r="P9010" i="9"/>
  <c r="R9009" i="9"/>
  <c r="Q9009" i="9"/>
  <c r="P9009" i="9"/>
  <c r="R9008" i="9"/>
  <c r="Q9008" i="9"/>
  <c r="P9008" i="9"/>
  <c r="R9007" i="9"/>
  <c r="Q9007" i="9"/>
  <c r="P9007" i="9"/>
  <c r="R9006" i="9"/>
  <c r="Q9006" i="9"/>
  <c r="P9006" i="9"/>
  <c r="R9005" i="9"/>
  <c r="Q9005" i="9"/>
  <c r="P9005" i="9"/>
  <c r="R9004" i="9"/>
  <c r="Q9004" i="9"/>
  <c r="P9004" i="9"/>
  <c r="R9003" i="9"/>
  <c r="Q9003" i="9"/>
  <c r="P9003" i="9"/>
  <c r="R9002" i="9"/>
  <c r="Q9002" i="9"/>
  <c r="P9002" i="9"/>
  <c r="R9001" i="9"/>
  <c r="Q9001" i="9"/>
  <c r="P9001" i="9"/>
  <c r="R9000" i="9"/>
  <c r="Q9000" i="9"/>
  <c r="P9000" i="9"/>
  <c r="R8999" i="9"/>
  <c r="Q8999" i="9"/>
  <c r="P8999" i="9"/>
  <c r="R8998" i="9"/>
  <c r="Q8998" i="9"/>
  <c r="P8998" i="9"/>
  <c r="R8997" i="9"/>
  <c r="Q8997" i="9"/>
  <c r="P8997" i="9"/>
  <c r="R8996" i="9"/>
  <c r="Q8996" i="9"/>
  <c r="P8996" i="9"/>
  <c r="R8995" i="9"/>
  <c r="Q8995" i="9"/>
  <c r="P8995" i="9"/>
  <c r="R8994" i="9"/>
  <c r="Q8994" i="9"/>
  <c r="P8994" i="9"/>
  <c r="R8993" i="9"/>
  <c r="Q8993" i="9"/>
  <c r="P8993" i="9"/>
  <c r="R8992" i="9"/>
  <c r="Q8992" i="9"/>
  <c r="P8992" i="9"/>
  <c r="R8991" i="9"/>
  <c r="Q8991" i="9"/>
  <c r="P8991" i="9"/>
  <c r="R8990" i="9"/>
  <c r="Q8990" i="9"/>
  <c r="P8990" i="9"/>
  <c r="R8989" i="9"/>
  <c r="Q8989" i="9"/>
  <c r="P8989" i="9"/>
  <c r="R8988" i="9"/>
  <c r="Q8988" i="9"/>
  <c r="P8988" i="9"/>
  <c r="R8987" i="9"/>
  <c r="Q8987" i="9"/>
  <c r="P8987" i="9"/>
  <c r="R8986" i="9"/>
  <c r="Q8986" i="9"/>
  <c r="P8986" i="9"/>
  <c r="R8985" i="9"/>
  <c r="Q8985" i="9"/>
  <c r="P8985" i="9"/>
  <c r="R8984" i="9"/>
  <c r="Q8984" i="9"/>
  <c r="P8984" i="9"/>
  <c r="R8983" i="9"/>
  <c r="Q8983" i="9"/>
  <c r="P8983" i="9"/>
  <c r="R8982" i="9"/>
  <c r="Q8982" i="9"/>
  <c r="P8982" i="9"/>
  <c r="R8981" i="9"/>
  <c r="Q8981" i="9"/>
  <c r="P8981" i="9"/>
  <c r="R8980" i="9"/>
  <c r="Q8980" i="9"/>
  <c r="P8980" i="9"/>
  <c r="R8979" i="9"/>
  <c r="Q8979" i="9"/>
  <c r="P8979" i="9"/>
  <c r="R8978" i="9"/>
  <c r="Q8978" i="9"/>
  <c r="P8978" i="9"/>
  <c r="R8977" i="9"/>
  <c r="Q8977" i="9"/>
  <c r="P8977" i="9"/>
  <c r="R8976" i="9"/>
  <c r="Q8976" i="9"/>
  <c r="P8976" i="9"/>
  <c r="R8975" i="9"/>
  <c r="Q8975" i="9"/>
  <c r="P8975" i="9"/>
  <c r="R8974" i="9"/>
  <c r="Q8974" i="9"/>
  <c r="P8974" i="9"/>
  <c r="R8973" i="9"/>
  <c r="Q8973" i="9"/>
  <c r="P8973" i="9"/>
  <c r="R8972" i="9"/>
  <c r="Q8972" i="9"/>
  <c r="P8972" i="9"/>
  <c r="R8971" i="9"/>
  <c r="Q8971" i="9"/>
  <c r="P8971" i="9"/>
  <c r="R8970" i="9"/>
  <c r="Q8970" i="9"/>
  <c r="P8970" i="9"/>
  <c r="R8969" i="9"/>
  <c r="Q8969" i="9"/>
  <c r="P8969" i="9"/>
  <c r="R8968" i="9"/>
  <c r="Q8968" i="9"/>
  <c r="P8968" i="9"/>
  <c r="R8967" i="9"/>
  <c r="Q8967" i="9"/>
  <c r="P8967" i="9"/>
  <c r="R8966" i="9"/>
  <c r="Q8966" i="9"/>
  <c r="P8966" i="9"/>
  <c r="R8965" i="9"/>
  <c r="Q8965" i="9"/>
  <c r="P8965" i="9"/>
  <c r="R8964" i="9"/>
  <c r="Q8964" i="9"/>
  <c r="P8964" i="9"/>
  <c r="R8963" i="9"/>
  <c r="Q8963" i="9"/>
  <c r="P8963" i="9"/>
  <c r="R8962" i="9"/>
  <c r="Q8962" i="9"/>
  <c r="P8962" i="9"/>
  <c r="R8961" i="9"/>
  <c r="Q8961" i="9"/>
  <c r="P8961" i="9"/>
  <c r="R8960" i="9"/>
  <c r="Q8960" i="9"/>
  <c r="P8960" i="9"/>
  <c r="R8959" i="9"/>
  <c r="Q8959" i="9"/>
  <c r="P8959" i="9"/>
  <c r="R8958" i="9"/>
  <c r="Q8958" i="9"/>
  <c r="P8958" i="9"/>
  <c r="R8957" i="9"/>
  <c r="Q8957" i="9"/>
  <c r="P8957" i="9"/>
  <c r="R8956" i="9"/>
  <c r="Q8956" i="9"/>
  <c r="P8956" i="9"/>
  <c r="R8955" i="9"/>
  <c r="Q8955" i="9"/>
  <c r="P8955" i="9"/>
  <c r="R8954" i="9"/>
  <c r="Q8954" i="9"/>
  <c r="P8954" i="9"/>
  <c r="R8953" i="9"/>
  <c r="Q8953" i="9"/>
  <c r="P8953" i="9"/>
  <c r="R8952" i="9"/>
  <c r="Q8952" i="9"/>
  <c r="P8952" i="9"/>
  <c r="R8951" i="9"/>
  <c r="Q8951" i="9"/>
  <c r="P8951" i="9"/>
  <c r="R8950" i="9"/>
  <c r="Q8950" i="9"/>
  <c r="P8950" i="9"/>
  <c r="R8949" i="9"/>
  <c r="Q8949" i="9"/>
  <c r="P8949" i="9"/>
  <c r="R8948" i="9"/>
  <c r="Q8948" i="9"/>
  <c r="P8948" i="9"/>
  <c r="R8947" i="9"/>
  <c r="Q8947" i="9"/>
  <c r="P8947" i="9"/>
  <c r="R8946" i="9"/>
  <c r="Q8946" i="9"/>
  <c r="P8946" i="9"/>
  <c r="R8945" i="9"/>
  <c r="Q8945" i="9"/>
  <c r="P8945" i="9"/>
  <c r="R8944" i="9"/>
  <c r="Q8944" i="9"/>
  <c r="P8944" i="9"/>
  <c r="R8943" i="9"/>
  <c r="Q8943" i="9"/>
  <c r="P8943" i="9"/>
  <c r="R8942" i="9"/>
  <c r="Q8942" i="9"/>
  <c r="P8942" i="9"/>
  <c r="R8941" i="9"/>
  <c r="Q8941" i="9"/>
  <c r="P8941" i="9"/>
  <c r="R8940" i="9"/>
  <c r="Q8940" i="9"/>
  <c r="P8940" i="9"/>
  <c r="R8939" i="9"/>
  <c r="Q8939" i="9"/>
  <c r="P8939" i="9"/>
  <c r="R8938" i="9"/>
  <c r="Q8938" i="9"/>
  <c r="P8938" i="9"/>
  <c r="R8937" i="9"/>
  <c r="Q8937" i="9"/>
  <c r="P8937" i="9"/>
  <c r="R8936" i="9"/>
  <c r="Q8936" i="9"/>
  <c r="P8936" i="9"/>
  <c r="R8935" i="9"/>
  <c r="Q8935" i="9"/>
  <c r="P8935" i="9"/>
  <c r="R8934" i="9"/>
  <c r="Q8934" i="9"/>
  <c r="P8934" i="9"/>
  <c r="R8933" i="9"/>
  <c r="Q8933" i="9"/>
  <c r="P8933" i="9"/>
  <c r="R8932" i="9"/>
  <c r="Q8932" i="9"/>
  <c r="P8932" i="9"/>
  <c r="R8931" i="9"/>
  <c r="Q8931" i="9"/>
  <c r="P8931" i="9"/>
  <c r="R8930" i="9"/>
  <c r="Q8930" i="9"/>
  <c r="P8930" i="9"/>
  <c r="R8929" i="9"/>
  <c r="Q8929" i="9"/>
  <c r="P8929" i="9"/>
  <c r="R8928" i="9"/>
  <c r="Q8928" i="9"/>
  <c r="P8928" i="9"/>
  <c r="R8927" i="9"/>
  <c r="Q8927" i="9"/>
  <c r="P8927" i="9"/>
  <c r="R8926" i="9"/>
  <c r="Q8926" i="9"/>
  <c r="P8926" i="9"/>
  <c r="R8925" i="9"/>
  <c r="Q8925" i="9"/>
  <c r="P8925" i="9"/>
  <c r="R8924" i="9"/>
  <c r="Q8924" i="9"/>
  <c r="P8924" i="9"/>
  <c r="R8923" i="9"/>
  <c r="Q8923" i="9"/>
  <c r="P8923" i="9"/>
  <c r="R8922" i="9"/>
  <c r="Q8922" i="9"/>
  <c r="P8922" i="9"/>
  <c r="R8921" i="9"/>
  <c r="Q8921" i="9"/>
  <c r="P8921" i="9"/>
  <c r="R8920" i="9"/>
  <c r="Q8920" i="9"/>
  <c r="P8920" i="9"/>
  <c r="R8919" i="9"/>
  <c r="Q8919" i="9"/>
  <c r="P8919" i="9"/>
  <c r="R8918" i="9"/>
  <c r="Q8918" i="9"/>
  <c r="P8918" i="9"/>
  <c r="R8917" i="9"/>
  <c r="Q8917" i="9"/>
  <c r="P8917" i="9"/>
  <c r="R8916" i="9"/>
  <c r="Q8916" i="9"/>
  <c r="P8916" i="9"/>
  <c r="R8915" i="9"/>
  <c r="Q8915" i="9"/>
  <c r="P8915" i="9"/>
  <c r="R8914" i="9"/>
  <c r="Q8914" i="9"/>
  <c r="P8914" i="9"/>
  <c r="R8913" i="9"/>
  <c r="Q8913" i="9"/>
  <c r="P8913" i="9"/>
  <c r="R8912" i="9"/>
  <c r="Q8912" i="9"/>
  <c r="P8912" i="9"/>
  <c r="R8911" i="9"/>
  <c r="Q8911" i="9"/>
  <c r="P8911" i="9"/>
  <c r="R8910" i="9"/>
  <c r="Q8910" i="9"/>
  <c r="P8910" i="9"/>
  <c r="R8909" i="9"/>
  <c r="Q8909" i="9"/>
  <c r="P8909" i="9"/>
  <c r="R8908" i="9"/>
  <c r="Q8908" i="9"/>
  <c r="P8908" i="9"/>
  <c r="R8907" i="9"/>
  <c r="Q8907" i="9"/>
  <c r="P8907" i="9"/>
  <c r="R8906" i="9"/>
  <c r="Q8906" i="9"/>
  <c r="P8906" i="9"/>
  <c r="R8905" i="9"/>
  <c r="Q8905" i="9"/>
  <c r="P8905" i="9"/>
  <c r="R8904" i="9"/>
  <c r="Q8904" i="9"/>
  <c r="P8904" i="9"/>
  <c r="R8903" i="9"/>
  <c r="Q8903" i="9"/>
  <c r="P8903" i="9"/>
  <c r="R8902" i="9"/>
  <c r="Q8902" i="9"/>
  <c r="P8902" i="9"/>
  <c r="R8901" i="9"/>
  <c r="Q8901" i="9"/>
  <c r="P8901" i="9"/>
  <c r="R8900" i="9"/>
  <c r="Q8900" i="9"/>
  <c r="P8900" i="9"/>
  <c r="R8899" i="9"/>
  <c r="Q8899" i="9"/>
  <c r="P8899" i="9"/>
  <c r="R8898" i="9"/>
  <c r="Q8898" i="9"/>
  <c r="P8898" i="9"/>
  <c r="R8897" i="9"/>
  <c r="Q8897" i="9"/>
  <c r="P8897" i="9"/>
  <c r="R8896" i="9"/>
  <c r="Q8896" i="9"/>
  <c r="P8896" i="9"/>
  <c r="R8895" i="9"/>
  <c r="Q8895" i="9"/>
  <c r="P8895" i="9"/>
  <c r="R8894" i="9"/>
  <c r="Q8894" i="9"/>
  <c r="P8894" i="9"/>
  <c r="R8893" i="9"/>
  <c r="Q8893" i="9"/>
  <c r="P8893" i="9"/>
  <c r="R8892" i="9"/>
  <c r="Q8892" i="9"/>
  <c r="P8892" i="9"/>
  <c r="R8891" i="9"/>
  <c r="Q8891" i="9"/>
  <c r="P8891" i="9"/>
  <c r="R8890" i="9"/>
  <c r="Q8890" i="9"/>
  <c r="P8890" i="9"/>
  <c r="R8889" i="9"/>
  <c r="Q8889" i="9"/>
  <c r="P8889" i="9"/>
  <c r="R8888" i="9"/>
  <c r="Q8888" i="9"/>
  <c r="P8888" i="9"/>
  <c r="R8887" i="9"/>
  <c r="Q8887" i="9"/>
  <c r="P8887" i="9"/>
  <c r="R8886" i="9"/>
  <c r="Q8886" i="9"/>
  <c r="P8886" i="9"/>
  <c r="R8885" i="9"/>
  <c r="Q8885" i="9"/>
  <c r="P8885" i="9"/>
  <c r="R8884" i="9"/>
  <c r="Q8884" i="9"/>
  <c r="P8884" i="9"/>
  <c r="R8883" i="9"/>
  <c r="Q8883" i="9"/>
  <c r="P8883" i="9"/>
  <c r="R8882" i="9"/>
  <c r="Q8882" i="9"/>
  <c r="P8882" i="9"/>
  <c r="R8881" i="9"/>
  <c r="Q8881" i="9"/>
  <c r="P8881" i="9"/>
  <c r="R8880" i="9"/>
  <c r="Q8880" i="9"/>
  <c r="P8880" i="9"/>
  <c r="R8879" i="9"/>
  <c r="Q8879" i="9"/>
  <c r="P8879" i="9"/>
  <c r="R8878" i="9"/>
  <c r="Q8878" i="9"/>
  <c r="P8878" i="9"/>
  <c r="R8877" i="9"/>
  <c r="Q8877" i="9"/>
  <c r="P8877" i="9"/>
  <c r="R8876" i="9"/>
  <c r="Q8876" i="9"/>
  <c r="P8876" i="9"/>
  <c r="R8875" i="9"/>
  <c r="Q8875" i="9"/>
  <c r="P8875" i="9"/>
  <c r="R8874" i="9"/>
  <c r="Q8874" i="9"/>
  <c r="P8874" i="9"/>
  <c r="R8873" i="9"/>
  <c r="Q8873" i="9"/>
  <c r="P8873" i="9"/>
  <c r="R8872" i="9"/>
  <c r="Q8872" i="9"/>
  <c r="P8872" i="9"/>
  <c r="R8871" i="9"/>
  <c r="Q8871" i="9"/>
  <c r="P8871" i="9"/>
  <c r="R8870" i="9"/>
  <c r="Q8870" i="9"/>
  <c r="P8870" i="9"/>
  <c r="R8869" i="9"/>
  <c r="Q8869" i="9"/>
  <c r="P8869" i="9"/>
  <c r="R8868" i="9"/>
  <c r="Q8868" i="9"/>
  <c r="P8868" i="9"/>
  <c r="R8867" i="9"/>
  <c r="Q8867" i="9"/>
  <c r="P8867" i="9"/>
  <c r="R8866" i="9"/>
  <c r="Q8866" i="9"/>
  <c r="P8866" i="9"/>
  <c r="R8865" i="9"/>
  <c r="Q8865" i="9"/>
  <c r="P8865" i="9"/>
  <c r="R8864" i="9"/>
  <c r="Q8864" i="9"/>
  <c r="P8864" i="9"/>
  <c r="R8863" i="9"/>
  <c r="Q8863" i="9"/>
  <c r="P8863" i="9"/>
  <c r="R8862" i="9"/>
  <c r="Q8862" i="9"/>
  <c r="P8862" i="9"/>
  <c r="R8861" i="9"/>
  <c r="Q8861" i="9"/>
  <c r="P8861" i="9"/>
  <c r="R8860" i="9"/>
  <c r="Q8860" i="9"/>
  <c r="P8860" i="9"/>
  <c r="R8859" i="9"/>
  <c r="Q8859" i="9"/>
  <c r="P8859" i="9"/>
  <c r="R8858" i="9"/>
  <c r="Q8858" i="9"/>
  <c r="P8858" i="9"/>
  <c r="R8857" i="9"/>
  <c r="Q8857" i="9"/>
  <c r="P8857" i="9"/>
  <c r="R8856" i="9"/>
  <c r="Q8856" i="9"/>
  <c r="P8856" i="9"/>
  <c r="R8855" i="9"/>
  <c r="Q8855" i="9"/>
  <c r="P8855" i="9"/>
  <c r="R8854" i="9"/>
  <c r="Q8854" i="9"/>
  <c r="P8854" i="9"/>
  <c r="R8853" i="9"/>
  <c r="Q8853" i="9"/>
  <c r="P8853" i="9"/>
  <c r="R8852" i="9"/>
  <c r="Q8852" i="9"/>
  <c r="P8852" i="9"/>
  <c r="R8851" i="9"/>
  <c r="Q8851" i="9"/>
  <c r="P8851" i="9"/>
  <c r="R8850" i="9"/>
  <c r="Q8850" i="9"/>
  <c r="P8850" i="9"/>
  <c r="R8849" i="9"/>
  <c r="Q8849" i="9"/>
  <c r="P8849" i="9"/>
  <c r="R8848" i="9"/>
  <c r="Q8848" i="9"/>
  <c r="P8848" i="9"/>
  <c r="R8847" i="9"/>
  <c r="Q8847" i="9"/>
  <c r="P8847" i="9"/>
  <c r="R8846" i="9"/>
  <c r="Q8846" i="9"/>
  <c r="P8846" i="9"/>
  <c r="R8845" i="9"/>
  <c r="Q8845" i="9"/>
  <c r="P8845" i="9"/>
  <c r="R8844" i="9"/>
  <c r="Q8844" i="9"/>
  <c r="P8844" i="9"/>
  <c r="R8843" i="9"/>
  <c r="Q8843" i="9"/>
  <c r="P8843" i="9"/>
  <c r="R8842" i="9"/>
  <c r="Q8842" i="9"/>
  <c r="P8842" i="9"/>
  <c r="R8841" i="9"/>
  <c r="Q8841" i="9"/>
  <c r="P8841" i="9"/>
  <c r="R8840" i="9"/>
  <c r="Q8840" i="9"/>
  <c r="P8840" i="9"/>
  <c r="R8839" i="9"/>
  <c r="Q8839" i="9"/>
  <c r="P8839" i="9"/>
  <c r="R8838" i="9"/>
  <c r="Q8838" i="9"/>
  <c r="P8838" i="9"/>
  <c r="R8837" i="9"/>
  <c r="Q8837" i="9"/>
  <c r="P8837" i="9"/>
  <c r="R8836" i="9"/>
  <c r="Q8836" i="9"/>
  <c r="P8836" i="9"/>
  <c r="R8835" i="9"/>
  <c r="Q8835" i="9"/>
  <c r="P8835" i="9"/>
  <c r="R8834" i="9"/>
  <c r="Q8834" i="9"/>
  <c r="P8834" i="9"/>
  <c r="R8833" i="9"/>
  <c r="Q8833" i="9"/>
  <c r="P8833" i="9"/>
  <c r="R8832" i="9"/>
  <c r="Q8832" i="9"/>
  <c r="P8832" i="9"/>
  <c r="R8831" i="9"/>
  <c r="Q8831" i="9"/>
  <c r="P8831" i="9"/>
  <c r="R8830" i="9"/>
  <c r="Q8830" i="9"/>
  <c r="P8830" i="9"/>
  <c r="R8829" i="9"/>
  <c r="Q8829" i="9"/>
  <c r="P8829" i="9"/>
  <c r="R8828" i="9"/>
  <c r="Q8828" i="9"/>
  <c r="P8828" i="9"/>
  <c r="R8827" i="9"/>
  <c r="Q8827" i="9"/>
  <c r="P8827" i="9"/>
  <c r="R8826" i="9"/>
  <c r="Q8826" i="9"/>
  <c r="P8826" i="9"/>
  <c r="R8825" i="9"/>
  <c r="Q8825" i="9"/>
  <c r="P8825" i="9"/>
  <c r="R8824" i="9"/>
  <c r="Q8824" i="9"/>
  <c r="P8824" i="9"/>
  <c r="R8823" i="9"/>
  <c r="Q8823" i="9"/>
  <c r="P8823" i="9"/>
  <c r="R8822" i="9"/>
  <c r="Q8822" i="9"/>
  <c r="P8822" i="9"/>
  <c r="R8821" i="9"/>
  <c r="Q8821" i="9"/>
  <c r="P8821" i="9"/>
  <c r="R8820" i="9"/>
  <c r="Q8820" i="9"/>
  <c r="P8820" i="9"/>
  <c r="R8819" i="9"/>
  <c r="Q8819" i="9"/>
  <c r="P8819" i="9"/>
  <c r="R8818" i="9"/>
  <c r="Q8818" i="9"/>
  <c r="P8818" i="9"/>
  <c r="R8817" i="9"/>
  <c r="Q8817" i="9"/>
  <c r="P8817" i="9"/>
  <c r="R8816" i="9"/>
  <c r="Q8816" i="9"/>
  <c r="P8816" i="9"/>
  <c r="R8815" i="9"/>
  <c r="Q8815" i="9"/>
  <c r="P8815" i="9"/>
  <c r="R8814" i="9"/>
  <c r="Q8814" i="9"/>
  <c r="P8814" i="9"/>
  <c r="R8813" i="9"/>
  <c r="Q8813" i="9"/>
  <c r="P8813" i="9"/>
  <c r="R8812" i="9"/>
  <c r="Q8812" i="9"/>
  <c r="P8812" i="9"/>
  <c r="R8811" i="9"/>
  <c r="Q8811" i="9"/>
  <c r="P8811" i="9"/>
  <c r="R8810" i="9"/>
  <c r="Q8810" i="9"/>
  <c r="P8810" i="9"/>
  <c r="R8809" i="9"/>
  <c r="Q8809" i="9"/>
  <c r="P8809" i="9"/>
  <c r="R8808" i="9"/>
  <c r="Q8808" i="9"/>
  <c r="P8808" i="9"/>
  <c r="R8807" i="9"/>
  <c r="Q8807" i="9"/>
  <c r="P8807" i="9"/>
  <c r="R8806" i="9"/>
  <c r="Q8806" i="9"/>
  <c r="P8806" i="9"/>
  <c r="R8805" i="9"/>
  <c r="Q8805" i="9"/>
  <c r="P8805" i="9"/>
  <c r="R8804" i="9"/>
  <c r="Q8804" i="9"/>
  <c r="P8804" i="9"/>
  <c r="R8803" i="9"/>
  <c r="Q8803" i="9"/>
  <c r="P8803" i="9"/>
  <c r="R8802" i="9"/>
  <c r="Q8802" i="9"/>
  <c r="P8802" i="9"/>
  <c r="R8801" i="9"/>
  <c r="Q8801" i="9"/>
  <c r="P8801" i="9"/>
  <c r="R8800" i="9"/>
  <c r="Q8800" i="9"/>
  <c r="P8800" i="9"/>
  <c r="R8799" i="9"/>
  <c r="Q8799" i="9"/>
  <c r="P8799" i="9"/>
  <c r="R8798" i="9"/>
  <c r="Q8798" i="9"/>
  <c r="P8798" i="9"/>
  <c r="R8797" i="9"/>
  <c r="Q8797" i="9"/>
  <c r="P8797" i="9"/>
  <c r="R8796" i="9"/>
  <c r="Q8796" i="9"/>
  <c r="P8796" i="9"/>
  <c r="R8795" i="9"/>
  <c r="Q8795" i="9"/>
  <c r="P8795" i="9"/>
  <c r="R8794" i="9"/>
  <c r="Q8794" i="9"/>
  <c r="P8794" i="9"/>
  <c r="R8793" i="9"/>
  <c r="Q8793" i="9"/>
  <c r="P8793" i="9"/>
  <c r="R8792" i="9"/>
  <c r="Q8792" i="9"/>
  <c r="P8792" i="9"/>
  <c r="R8791" i="9"/>
  <c r="Q8791" i="9"/>
  <c r="P8791" i="9"/>
  <c r="R8790" i="9"/>
  <c r="Q8790" i="9"/>
  <c r="P8790" i="9"/>
  <c r="R8789" i="9"/>
  <c r="Q8789" i="9"/>
  <c r="P8789" i="9"/>
  <c r="R8788" i="9"/>
  <c r="Q8788" i="9"/>
  <c r="P8788" i="9"/>
  <c r="R8787" i="9"/>
  <c r="Q8787" i="9"/>
  <c r="P8787" i="9"/>
  <c r="R8786" i="9"/>
  <c r="Q8786" i="9"/>
  <c r="P8786" i="9"/>
  <c r="R8785" i="9"/>
  <c r="Q8785" i="9"/>
  <c r="P8785" i="9"/>
  <c r="R8784" i="9"/>
  <c r="Q8784" i="9"/>
  <c r="P8784" i="9"/>
  <c r="R8783" i="9"/>
  <c r="Q8783" i="9"/>
  <c r="P8783" i="9"/>
  <c r="R8782" i="9"/>
  <c r="Q8782" i="9"/>
  <c r="P8782" i="9"/>
  <c r="R8781" i="9"/>
  <c r="Q8781" i="9"/>
  <c r="P8781" i="9"/>
  <c r="R8780" i="9"/>
  <c r="Q8780" i="9"/>
  <c r="P8780" i="9"/>
  <c r="R8779" i="9"/>
  <c r="Q8779" i="9"/>
  <c r="P8779" i="9"/>
  <c r="R8778" i="9"/>
  <c r="Q8778" i="9"/>
  <c r="P8778" i="9"/>
  <c r="R8777" i="9"/>
  <c r="Q8777" i="9"/>
  <c r="P8777" i="9"/>
  <c r="R8776" i="9"/>
  <c r="Q8776" i="9"/>
  <c r="P8776" i="9"/>
  <c r="R8775" i="9"/>
  <c r="Q8775" i="9"/>
  <c r="P8775" i="9"/>
  <c r="R8774" i="9"/>
  <c r="Q8774" i="9"/>
  <c r="P8774" i="9"/>
  <c r="R8773" i="9"/>
  <c r="Q8773" i="9"/>
  <c r="P8773" i="9"/>
  <c r="R8772" i="9"/>
  <c r="Q8772" i="9"/>
  <c r="P8772" i="9"/>
  <c r="R8771" i="9"/>
  <c r="Q8771" i="9"/>
  <c r="P8771" i="9"/>
  <c r="R8770" i="9"/>
  <c r="Q8770" i="9"/>
  <c r="P8770" i="9"/>
  <c r="R8769" i="9"/>
  <c r="Q8769" i="9"/>
  <c r="P8769" i="9"/>
  <c r="R8768" i="9"/>
  <c r="Q8768" i="9"/>
  <c r="P8768" i="9"/>
  <c r="R8767" i="9"/>
  <c r="Q8767" i="9"/>
  <c r="P8767" i="9"/>
  <c r="R8766" i="9"/>
  <c r="Q8766" i="9"/>
  <c r="P8766" i="9"/>
  <c r="R8765" i="9"/>
  <c r="Q8765" i="9"/>
  <c r="P8765" i="9"/>
  <c r="R8764" i="9"/>
  <c r="Q8764" i="9"/>
  <c r="P8764" i="9"/>
  <c r="R8763" i="9"/>
  <c r="Q8763" i="9"/>
  <c r="P8763" i="9"/>
  <c r="R8762" i="9"/>
  <c r="Q8762" i="9"/>
  <c r="P8762" i="9"/>
  <c r="R8761" i="9"/>
  <c r="Q8761" i="9"/>
  <c r="P8761" i="9"/>
  <c r="R8760" i="9"/>
  <c r="Q8760" i="9"/>
  <c r="P8760" i="9"/>
  <c r="R8759" i="9"/>
  <c r="Q8759" i="9"/>
  <c r="P8759" i="9"/>
  <c r="R8758" i="9"/>
  <c r="Q8758" i="9"/>
  <c r="P8758" i="9"/>
  <c r="R8757" i="9"/>
  <c r="Q8757" i="9"/>
  <c r="P8757" i="9"/>
  <c r="R8756" i="9"/>
  <c r="Q8756" i="9"/>
  <c r="P8756" i="9"/>
  <c r="R8755" i="9"/>
  <c r="Q8755" i="9"/>
  <c r="P8755" i="9"/>
  <c r="R8754" i="9"/>
  <c r="Q8754" i="9"/>
  <c r="P8754" i="9"/>
  <c r="R8753" i="9"/>
  <c r="Q8753" i="9"/>
  <c r="P8753" i="9"/>
  <c r="R8752" i="9"/>
  <c r="Q8752" i="9"/>
  <c r="P8752" i="9"/>
  <c r="R8751" i="9"/>
  <c r="Q8751" i="9"/>
  <c r="P8751" i="9"/>
  <c r="R8750" i="9"/>
  <c r="Q8750" i="9"/>
  <c r="P8750" i="9"/>
  <c r="R8749" i="9"/>
  <c r="Q8749" i="9"/>
  <c r="P8749" i="9"/>
  <c r="R8748" i="9"/>
  <c r="Q8748" i="9"/>
  <c r="P8748" i="9"/>
  <c r="R8747" i="9"/>
  <c r="Q8747" i="9"/>
  <c r="P8747" i="9"/>
  <c r="R8746" i="9"/>
  <c r="Q8746" i="9"/>
  <c r="P8746" i="9"/>
  <c r="R8745" i="9"/>
  <c r="Q8745" i="9"/>
  <c r="P8745" i="9"/>
  <c r="R8744" i="9"/>
  <c r="Q8744" i="9"/>
  <c r="P8744" i="9"/>
  <c r="R8743" i="9"/>
  <c r="Q8743" i="9"/>
  <c r="P8743" i="9"/>
  <c r="R8742" i="9"/>
  <c r="Q8742" i="9"/>
  <c r="P8742" i="9"/>
  <c r="R8741" i="9"/>
  <c r="Q8741" i="9"/>
  <c r="P8741" i="9"/>
  <c r="R8740" i="9"/>
  <c r="Q8740" i="9"/>
  <c r="P8740" i="9"/>
  <c r="R8739" i="9"/>
  <c r="Q8739" i="9"/>
  <c r="P8739" i="9"/>
  <c r="R8738" i="9"/>
  <c r="Q8738" i="9"/>
  <c r="P8738" i="9"/>
  <c r="R8737" i="9"/>
  <c r="Q8737" i="9"/>
  <c r="P8737" i="9"/>
  <c r="R8736" i="9"/>
  <c r="Q8736" i="9"/>
  <c r="P8736" i="9"/>
  <c r="R8735" i="9"/>
  <c r="Q8735" i="9"/>
  <c r="P8735" i="9"/>
  <c r="R8734" i="9"/>
  <c r="Q8734" i="9"/>
  <c r="P8734" i="9"/>
  <c r="R8733" i="9"/>
  <c r="Q8733" i="9"/>
  <c r="P8733" i="9"/>
  <c r="R8732" i="9"/>
  <c r="Q8732" i="9"/>
  <c r="P8732" i="9"/>
  <c r="R8731" i="9"/>
  <c r="Q8731" i="9"/>
  <c r="P8731" i="9"/>
  <c r="R8730" i="9"/>
  <c r="Q8730" i="9"/>
  <c r="P8730" i="9"/>
  <c r="R8729" i="9"/>
  <c r="Q8729" i="9"/>
  <c r="P8729" i="9"/>
  <c r="R8728" i="9"/>
  <c r="Q8728" i="9"/>
  <c r="P8728" i="9"/>
  <c r="R8727" i="9"/>
  <c r="Q8727" i="9"/>
  <c r="P8727" i="9"/>
  <c r="R8726" i="9"/>
  <c r="Q8726" i="9"/>
  <c r="P8726" i="9"/>
  <c r="R8725" i="9"/>
  <c r="Q8725" i="9"/>
  <c r="P8725" i="9"/>
  <c r="R8724" i="9"/>
  <c r="Q8724" i="9"/>
  <c r="P8724" i="9"/>
  <c r="R8723" i="9"/>
  <c r="Q8723" i="9"/>
  <c r="P8723" i="9"/>
  <c r="R8722" i="9"/>
  <c r="Q8722" i="9"/>
  <c r="P8722" i="9"/>
  <c r="R8721" i="9"/>
  <c r="Q8721" i="9"/>
  <c r="P8721" i="9"/>
  <c r="R8720" i="9"/>
  <c r="Q8720" i="9"/>
  <c r="P8720" i="9"/>
  <c r="R8719" i="9"/>
  <c r="Q8719" i="9"/>
  <c r="P8719" i="9"/>
  <c r="R8718" i="9"/>
  <c r="Q8718" i="9"/>
  <c r="P8718" i="9"/>
  <c r="R8717" i="9"/>
  <c r="Q8717" i="9"/>
  <c r="P8717" i="9"/>
  <c r="R8716" i="9"/>
  <c r="Q8716" i="9"/>
  <c r="P8716" i="9"/>
  <c r="R8715" i="9"/>
  <c r="Q8715" i="9"/>
  <c r="P8715" i="9"/>
  <c r="R8714" i="9"/>
  <c r="Q8714" i="9"/>
  <c r="P8714" i="9"/>
  <c r="R8713" i="9"/>
  <c r="Q8713" i="9"/>
  <c r="P8713" i="9"/>
  <c r="R8712" i="9"/>
  <c r="Q8712" i="9"/>
  <c r="P8712" i="9"/>
  <c r="R8711" i="9"/>
  <c r="Q8711" i="9"/>
  <c r="P8711" i="9"/>
  <c r="R8710" i="9"/>
  <c r="Q8710" i="9"/>
  <c r="P8710" i="9"/>
  <c r="R8709" i="9"/>
  <c r="Q8709" i="9"/>
  <c r="P8709" i="9"/>
  <c r="R8708" i="9"/>
  <c r="Q8708" i="9"/>
  <c r="P8708" i="9"/>
  <c r="R8707" i="9"/>
  <c r="Q8707" i="9"/>
  <c r="P8707" i="9"/>
  <c r="R8706" i="9"/>
  <c r="Q8706" i="9"/>
  <c r="P8706" i="9"/>
  <c r="R8705" i="9"/>
  <c r="Q8705" i="9"/>
  <c r="P8705" i="9"/>
  <c r="R8704" i="9"/>
  <c r="Q8704" i="9"/>
  <c r="P8704" i="9"/>
  <c r="R8703" i="9"/>
  <c r="Q8703" i="9"/>
  <c r="P8703" i="9"/>
  <c r="R8702" i="9"/>
  <c r="Q8702" i="9"/>
  <c r="P8702" i="9"/>
  <c r="R8701" i="9"/>
  <c r="Q8701" i="9"/>
  <c r="P8701" i="9"/>
  <c r="R8700" i="9"/>
  <c r="Q8700" i="9"/>
  <c r="P8700" i="9"/>
  <c r="R8699" i="9"/>
  <c r="Q8699" i="9"/>
  <c r="P8699" i="9"/>
  <c r="R8698" i="9"/>
  <c r="Q8698" i="9"/>
  <c r="P8698" i="9"/>
  <c r="R8697" i="9"/>
  <c r="Q8697" i="9"/>
  <c r="P8697" i="9"/>
  <c r="R8696" i="9"/>
  <c r="Q8696" i="9"/>
  <c r="P8696" i="9"/>
  <c r="R8695" i="9"/>
  <c r="Q8695" i="9"/>
  <c r="P8695" i="9"/>
  <c r="R8694" i="9"/>
  <c r="Q8694" i="9"/>
  <c r="P8694" i="9"/>
  <c r="R8693" i="9"/>
  <c r="Q8693" i="9"/>
  <c r="P8693" i="9"/>
  <c r="R8692" i="9"/>
  <c r="Q8692" i="9"/>
  <c r="P8692" i="9"/>
  <c r="R8691" i="9"/>
  <c r="Q8691" i="9"/>
  <c r="P8691" i="9"/>
  <c r="R8690" i="9"/>
  <c r="Q8690" i="9"/>
  <c r="P8690" i="9"/>
  <c r="R8689" i="9"/>
  <c r="Q8689" i="9"/>
  <c r="P8689" i="9"/>
  <c r="R8688" i="9"/>
  <c r="Q8688" i="9"/>
  <c r="P8688" i="9"/>
  <c r="R8687" i="9"/>
  <c r="Q8687" i="9"/>
  <c r="P8687" i="9"/>
  <c r="R8686" i="9"/>
  <c r="Q8686" i="9"/>
  <c r="P8686" i="9"/>
  <c r="R8685" i="9"/>
  <c r="Q8685" i="9"/>
  <c r="P8685" i="9"/>
  <c r="R8684" i="9"/>
  <c r="Q8684" i="9"/>
  <c r="P8684" i="9"/>
  <c r="R8683" i="9"/>
  <c r="Q8683" i="9"/>
  <c r="P8683" i="9"/>
  <c r="R8682" i="9"/>
  <c r="Q8682" i="9"/>
  <c r="P8682" i="9"/>
  <c r="R8681" i="9"/>
  <c r="Q8681" i="9"/>
  <c r="P8681" i="9"/>
  <c r="R8680" i="9"/>
  <c r="Q8680" i="9"/>
  <c r="P8680" i="9"/>
  <c r="R8679" i="9"/>
  <c r="Q8679" i="9"/>
  <c r="P8679" i="9"/>
  <c r="R8678" i="9"/>
  <c r="Q8678" i="9"/>
  <c r="P8678" i="9"/>
  <c r="R8677" i="9"/>
  <c r="Q8677" i="9"/>
  <c r="P8677" i="9"/>
  <c r="R8676" i="9"/>
  <c r="Q8676" i="9"/>
  <c r="P8676" i="9"/>
  <c r="R8675" i="9"/>
  <c r="Q8675" i="9"/>
  <c r="P8675" i="9"/>
  <c r="R8674" i="9"/>
  <c r="Q8674" i="9"/>
  <c r="P8674" i="9"/>
  <c r="R8673" i="9"/>
  <c r="Q8673" i="9"/>
  <c r="P8673" i="9"/>
  <c r="R8672" i="9"/>
  <c r="Q8672" i="9"/>
  <c r="P8672" i="9"/>
  <c r="R8671" i="9"/>
  <c r="Q8671" i="9"/>
  <c r="P8671" i="9"/>
  <c r="R8670" i="9"/>
  <c r="Q8670" i="9"/>
  <c r="P8670" i="9"/>
  <c r="R8669" i="9"/>
  <c r="Q8669" i="9"/>
  <c r="P8669" i="9"/>
  <c r="R8668" i="9"/>
  <c r="Q8668" i="9"/>
  <c r="P8668" i="9"/>
  <c r="R8667" i="9"/>
  <c r="Q8667" i="9"/>
  <c r="P8667" i="9"/>
  <c r="R8666" i="9"/>
  <c r="Q8666" i="9"/>
  <c r="P8666" i="9"/>
  <c r="R8665" i="9"/>
  <c r="Q8665" i="9"/>
  <c r="P8665" i="9"/>
  <c r="R8664" i="9"/>
  <c r="Q8664" i="9"/>
  <c r="P8664" i="9"/>
  <c r="R8663" i="9"/>
  <c r="Q8663" i="9"/>
  <c r="P8663" i="9"/>
  <c r="R8662" i="9"/>
  <c r="Q8662" i="9"/>
  <c r="P8662" i="9"/>
  <c r="R8661" i="9"/>
  <c r="Q8661" i="9"/>
  <c r="P8661" i="9"/>
  <c r="R8660" i="9"/>
  <c r="Q8660" i="9"/>
  <c r="P8660" i="9"/>
  <c r="R8659" i="9"/>
  <c r="Q8659" i="9"/>
  <c r="P8659" i="9"/>
  <c r="R8658" i="9"/>
  <c r="Q8658" i="9"/>
  <c r="P8658" i="9"/>
  <c r="R8657" i="9"/>
  <c r="Q8657" i="9"/>
  <c r="P8657" i="9"/>
  <c r="R8656" i="9"/>
  <c r="Q8656" i="9"/>
  <c r="P8656" i="9"/>
  <c r="R8655" i="9"/>
  <c r="Q8655" i="9"/>
  <c r="P8655" i="9"/>
  <c r="R8654" i="9"/>
  <c r="Q8654" i="9"/>
  <c r="P8654" i="9"/>
  <c r="R8653" i="9"/>
  <c r="Q8653" i="9"/>
  <c r="P8653" i="9"/>
  <c r="R8652" i="9"/>
  <c r="Q8652" i="9"/>
  <c r="P8652" i="9"/>
  <c r="R8651" i="9"/>
  <c r="Q8651" i="9"/>
  <c r="P8651" i="9"/>
  <c r="R8650" i="9"/>
  <c r="Q8650" i="9"/>
  <c r="P8650" i="9"/>
  <c r="R8649" i="9"/>
  <c r="Q8649" i="9"/>
  <c r="P8649" i="9"/>
  <c r="R8648" i="9"/>
  <c r="Q8648" i="9"/>
  <c r="P8648" i="9"/>
  <c r="R8647" i="9"/>
  <c r="Q8647" i="9"/>
  <c r="P8647" i="9"/>
  <c r="R8646" i="9"/>
  <c r="Q8646" i="9"/>
  <c r="P8646" i="9"/>
  <c r="R8645" i="9"/>
  <c r="Q8645" i="9"/>
  <c r="P8645" i="9"/>
  <c r="R8644" i="9"/>
  <c r="Q8644" i="9"/>
  <c r="P8644" i="9"/>
  <c r="R8643" i="9"/>
  <c r="Q8643" i="9"/>
  <c r="P8643" i="9"/>
  <c r="R8642" i="9"/>
  <c r="Q8642" i="9"/>
  <c r="P8642" i="9"/>
  <c r="R8641" i="9"/>
  <c r="Q8641" i="9"/>
  <c r="P8641" i="9"/>
  <c r="R8640" i="9"/>
  <c r="Q8640" i="9"/>
  <c r="P8640" i="9"/>
  <c r="R8639" i="9"/>
  <c r="Q8639" i="9"/>
  <c r="P8639" i="9"/>
  <c r="R8638" i="9"/>
  <c r="Q8638" i="9"/>
  <c r="P8638" i="9"/>
  <c r="R8637" i="9"/>
  <c r="Q8637" i="9"/>
  <c r="P8637" i="9"/>
  <c r="R8636" i="9"/>
  <c r="Q8636" i="9"/>
  <c r="P8636" i="9"/>
  <c r="R8635" i="9"/>
  <c r="Q8635" i="9"/>
  <c r="P8635" i="9"/>
  <c r="R8634" i="9"/>
  <c r="Q8634" i="9"/>
  <c r="P8634" i="9"/>
  <c r="R8633" i="9"/>
  <c r="Q8633" i="9"/>
  <c r="P8633" i="9"/>
  <c r="R8632" i="9"/>
  <c r="Q8632" i="9"/>
  <c r="P8632" i="9"/>
  <c r="R8631" i="9"/>
  <c r="Q8631" i="9"/>
  <c r="P8631" i="9"/>
  <c r="R8630" i="9"/>
  <c r="Q8630" i="9"/>
  <c r="P8630" i="9"/>
  <c r="R8629" i="9"/>
  <c r="Q8629" i="9"/>
  <c r="P8629" i="9"/>
  <c r="R8628" i="9"/>
  <c r="Q8628" i="9"/>
  <c r="P8628" i="9"/>
  <c r="R8627" i="9"/>
  <c r="Q8627" i="9"/>
  <c r="P8627" i="9"/>
  <c r="R8626" i="9"/>
  <c r="Q8626" i="9"/>
  <c r="P8626" i="9"/>
  <c r="R8625" i="9"/>
  <c r="Q8625" i="9"/>
  <c r="P8625" i="9"/>
  <c r="R8624" i="9"/>
  <c r="Q8624" i="9"/>
  <c r="P8624" i="9"/>
  <c r="R8623" i="9"/>
  <c r="Q8623" i="9"/>
  <c r="P8623" i="9"/>
  <c r="R8622" i="9"/>
  <c r="Q8622" i="9"/>
  <c r="P8622" i="9"/>
  <c r="R8621" i="9"/>
  <c r="Q8621" i="9"/>
  <c r="P8621" i="9"/>
  <c r="R8620" i="9"/>
  <c r="Q8620" i="9"/>
  <c r="P8620" i="9"/>
  <c r="R8619" i="9"/>
  <c r="Q8619" i="9"/>
  <c r="P8619" i="9"/>
  <c r="R8618" i="9"/>
  <c r="Q8618" i="9"/>
  <c r="P8618" i="9"/>
  <c r="R8617" i="9"/>
  <c r="Q8617" i="9"/>
  <c r="P8617" i="9"/>
  <c r="R8616" i="9"/>
  <c r="Q8616" i="9"/>
  <c r="P8616" i="9"/>
  <c r="R8615" i="9"/>
  <c r="Q8615" i="9"/>
  <c r="P8615" i="9"/>
  <c r="R8614" i="9"/>
  <c r="Q8614" i="9"/>
  <c r="P8614" i="9"/>
  <c r="R8613" i="9"/>
  <c r="Q8613" i="9"/>
  <c r="P8613" i="9"/>
  <c r="R8612" i="9"/>
  <c r="Q8612" i="9"/>
  <c r="P8612" i="9"/>
  <c r="R8611" i="9"/>
  <c r="Q8611" i="9"/>
  <c r="P8611" i="9"/>
  <c r="R8610" i="9"/>
  <c r="Q8610" i="9"/>
  <c r="P8610" i="9"/>
  <c r="R8609" i="9"/>
  <c r="Q8609" i="9"/>
  <c r="P8609" i="9"/>
  <c r="R8608" i="9"/>
  <c r="Q8608" i="9"/>
  <c r="P8608" i="9"/>
  <c r="R8607" i="9"/>
  <c r="Q8607" i="9"/>
  <c r="P8607" i="9"/>
  <c r="R8606" i="9"/>
  <c r="Q8606" i="9"/>
  <c r="P8606" i="9"/>
  <c r="R8605" i="9"/>
  <c r="Q8605" i="9"/>
  <c r="P8605" i="9"/>
  <c r="R8604" i="9"/>
  <c r="Q8604" i="9"/>
  <c r="P8604" i="9"/>
  <c r="R8603" i="9"/>
  <c r="Q8603" i="9"/>
  <c r="P8603" i="9"/>
  <c r="R8602" i="9"/>
  <c r="Q8602" i="9"/>
  <c r="P8602" i="9"/>
  <c r="R8601" i="9"/>
  <c r="Q8601" i="9"/>
  <c r="P8601" i="9"/>
  <c r="R8600" i="9"/>
  <c r="Q8600" i="9"/>
  <c r="P8600" i="9"/>
  <c r="R8599" i="9"/>
  <c r="Q8599" i="9"/>
  <c r="P8599" i="9"/>
  <c r="R8598" i="9"/>
  <c r="Q8598" i="9"/>
  <c r="P8598" i="9"/>
  <c r="R8597" i="9"/>
  <c r="Q8597" i="9"/>
  <c r="P8597" i="9"/>
  <c r="R8596" i="9"/>
  <c r="Q8596" i="9"/>
  <c r="P8596" i="9"/>
  <c r="R8595" i="9"/>
  <c r="Q8595" i="9"/>
  <c r="P8595" i="9"/>
  <c r="R8594" i="9"/>
  <c r="Q8594" i="9"/>
  <c r="P8594" i="9"/>
  <c r="R8593" i="9"/>
  <c r="Q8593" i="9"/>
  <c r="P8593" i="9"/>
  <c r="R8592" i="9"/>
  <c r="Q8592" i="9"/>
  <c r="P8592" i="9"/>
  <c r="R8591" i="9"/>
  <c r="Q8591" i="9"/>
  <c r="P8591" i="9"/>
  <c r="R8590" i="9"/>
  <c r="Q8590" i="9"/>
  <c r="P8590" i="9"/>
  <c r="R8589" i="9"/>
  <c r="Q8589" i="9"/>
  <c r="P8589" i="9"/>
  <c r="R8588" i="9"/>
  <c r="Q8588" i="9"/>
  <c r="P8588" i="9"/>
  <c r="R8587" i="9"/>
  <c r="Q8587" i="9"/>
  <c r="P8587" i="9"/>
  <c r="R8586" i="9"/>
  <c r="Q8586" i="9"/>
  <c r="P8586" i="9"/>
  <c r="R8585" i="9"/>
  <c r="Q8585" i="9"/>
  <c r="P8585" i="9"/>
  <c r="R8584" i="9"/>
  <c r="Q8584" i="9"/>
  <c r="P8584" i="9"/>
  <c r="R8583" i="9"/>
  <c r="Q8583" i="9"/>
  <c r="P8583" i="9"/>
  <c r="R8582" i="9"/>
  <c r="Q8582" i="9"/>
  <c r="P8582" i="9"/>
  <c r="R8581" i="9"/>
  <c r="Q8581" i="9"/>
  <c r="P8581" i="9"/>
  <c r="R8580" i="9"/>
  <c r="Q8580" i="9"/>
  <c r="P8580" i="9"/>
  <c r="R8579" i="9"/>
  <c r="Q8579" i="9"/>
  <c r="P8579" i="9"/>
  <c r="R8578" i="9"/>
  <c r="Q8578" i="9"/>
  <c r="P8578" i="9"/>
  <c r="R8577" i="9"/>
  <c r="Q8577" i="9"/>
  <c r="P8577" i="9"/>
  <c r="R8576" i="9"/>
  <c r="Q8576" i="9"/>
  <c r="P8576" i="9"/>
  <c r="R8575" i="9"/>
  <c r="Q8575" i="9"/>
  <c r="P8575" i="9"/>
  <c r="R8574" i="9"/>
  <c r="Q8574" i="9"/>
  <c r="P8574" i="9"/>
  <c r="R8573" i="9"/>
  <c r="Q8573" i="9"/>
  <c r="P8573" i="9"/>
  <c r="R8572" i="9"/>
  <c r="Q8572" i="9"/>
  <c r="P8572" i="9"/>
  <c r="R8571" i="9"/>
  <c r="Q8571" i="9"/>
  <c r="P8571" i="9"/>
  <c r="R8570" i="9"/>
  <c r="Q8570" i="9"/>
  <c r="P8570" i="9"/>
  <c r="R8569" i="9"/>
  <c r="Q8569" i="9"/>
  <c r="P8569" i="9"/>
  <c r="R8568" i="9"/>
  <c r="Q8568" i="9"/>
  <c r="P8568" i="9"/>
  <c r="R8567" i="9"/>
  <c r="Q8567" i="9"/>
  <c r="P8567" i="9"/>
  <c r="R8566" i="9"/>
  <c r="Q8566" i="9"/>
  <c r="P8566" i="9"/>
  <c r="R8565" i="9"/>
  <c r="Q8565" i="9"/>
  <c r="P8565" i="9"/>
  <c r="R8564" i="9"/>
  <c r="Q8564" i="9"/>
  <c r="P8564" i="9"/>
  <c r="R8563" i="9"/>
  <c r="Q8563" i="9"/>
  <c r="P8563" i="9"/>
  <c r="R8562" i="9"/>
  <c r="Q8562" i="9"/>
  <c r="P8562" i="9"/>
  <c r="R8561" i="9"/>
  <c r="Q8561" i="9"/>
  <c r="P8561" i="9"/>
  <c r="R8560" i="9"/>
  <c r="Q8560" i="9"/>
  <c r="P8560" i="9"/>
  <c r="R8559" i="9"/>
  <c r="Q8559" i="9"/>
  <c r="P8559" i="9"/>
  <c r="R8558" i="9"/>
  <c r="Q8558" i="9"/>
  <c r="P8558" i="9"/>
  <c r="R8557" i="9"/>
  <c r="Q8557" i="9"/>
  <c r="P8557" i="9"/>
  <c r="R8556" i="9"/>
  <c r="Q8556" i="9"/>
  <c r="P8556" i="9"/>
  <c r="R8555" i="9"/>
  <c r="Q8555" i="9"/>
  <c r="P8555" i="9"/>
  <c r="R8554" i="9"/>
  <c r="Q8554" i="9"/>
  <c r="P8554" i="9"/>
  <c r="R8553" i="9"/>
  <c r="Q8553" i="9"/>
  <c r="P8553" i="9"/>
  <c r="R8552" i="9"/>
  <c r="Q8552" i="9"/>
  <c r="P8552" i="9"/>
  <c r="R8551" i="9"/>
  <c r="Q8551" i="9"/>
  <c r="P8551" i="9"/>
  <c r="R8550" i="9"/>
  <c r="Q8550" i="9"/>
  <c r="P8550" i="9"/>
  <c r="R8549" i="9"/>
  <c r="Q8549" i="9"/>
  <c r="P8549" i="9"/>
  <c r="R8548" i="9"/>
  <c r="Q8548" i="9"/>
  <c r="P8548" i="9"/>
  <c r="R8547" i="9"/>
  <c r="Q8547" i="9"/>
  <c r="P8547" i="9"/>
  <c r="R8546" i="9"/>
  <c r="Q8546" i="9"/>
  <c r="P8546" i="9"/>
  <c r="R8545" i="9"/>
  <c r="Q8545" i="9"/>
  <c r="P8545" i="9"/>
  <c r="R8544" i="9"/>
  <c r="Q8544" i="9"/>
  <c r="P8544" i="9"/>
  <c r="R8543" i="9"/>
  <c r="Q8543" i="9"/>
  <c r="P8543" i="9"/>
  <c r="R8542" i="9"/>
  <c r="Q8542" i="9"/>
  <c r="P8542" i="9"/>
  <c r="R8541" i="9"/>
  <c r="Q8541" i="9"/>
  <c r="P8541" i="9"/>
  <c r="R8540" i="9"/>
  <c r="Q8540" i="9"/>
  <c r="P8540" i="9"/>
  <c r="R8539" i="9"/>
  <c r="Q8539" i="9"/>
  <c r="P8539" i="9"/>
  <c r="R8538" i="9"/>
  <c r="Q8538" i="9"/>
  <c r="P8538" i="9"/>
  <c r="R8537" i="9"/>
  <c r="Q8537" i="9"/>
  <c r="P8537" i="9"/>
  <c r="R8536" i="9"/>
  <c r="Q8536" i="9"/>
  <c r="P8536" i="9"/>
  <c r="R8535" i="9"/>
  <c r="Q8535" i="9"/>
  <c r="P8535" i="9"/>
  <c r="R8534" i="9"/>
  <c r="Q8534" i="9"/>
  <c r="P8534" i="9"/>
  <c r="R8533" i="9"/>
  <c r="Q8533" i="9"/>
  <c r="P8533" i="9"/>
  <c r="R8532" i="9"/>
  <c r="Q8532" i="9"/>
  <c r="P8532" i="9"/>
  <c r="R8531" i="9"/>
  <c r="Q8531" i="9"/>
  <c r="P8531" i="9"/>
  <c r="R8530" i="9"/>
  <c r="Q8530" i="9"/>
  <c r="P8530" i="9"/>
  <c r="R8529" i="9"/>
  <c r="Q8529" i="9"/>
  <c r="P8529" i="9"/>
  <c r="R8528" i="9"/>
  <c r="Q8528" i="9"/>
  <c r="P8528" i="9"/>
  <c r="R8527" i="9"/>
  <c r="Q8527" i="9"/>
  <c r="P8527" i="9"/>
  <c r="R8526" i="9"/>
  <c r="Q8526" i="9"/>
  <c r="P8526" i="9"/>
  <c r="R8525" i="9"/>
  <c r="Q8525" i="9"/>
  <c r="P8525" i="9"/>
  <c r="R8524" i="9"/>
  <c r="Q8524" i="9"/>
  <c r="P8524" i="9"/>
  <c r="R8523" i="9"/>
  <c r="Q8523" i="9"/>
  <c r="P8523" i="9"/>
  <c r="R8522" i="9"/>
  <c r="Q8522" i="9"/>
  <c r="P8522" i="9"/>
  <c r="R8521" i="9"/>
  <c r="Q8521" i="9"/>
  <c r="P8521" i="9"/>
  <c r="R8520" i="9"/>
  <c r="Q8520" i="9"/>
  <c r="P8520" i="9"/>
  <c r="R8519" i="9"/>
  <c r="Q8519" i="9"/>
  <c r="P8519" i="9"/>
  <c r="R8518" i="9"/>
  <c r="Q8518" i="9"/>
  <c r="P8518" i="9"/>
  <c r="R8517" i="9"/>
  <c r="Q8517" i="9"/>
  <c r="P8517" i="9"/>
  <c r="R8516" i="9"/>
  <c r="Q8516" i="9"/>
  <c r="P8516" i="9"/>
  <c r="R8515" i="9"/>
  <c r="Q8515" i="9"/>
  <c r="P8515" i="9"/>
  <c r="R8514" i="9"/>
  <c r="Q8514" i="9"/>
  <c r="P8514" i="9"/>
  <c r="R8513" i="9"/>
  <c r="Q8513" i="9"/>
  <c r="P8513" i="9"/>
  <c r="R8512" i="9"/>
  <c r="Q8512" i="9"/>
  <c r="P8512" i="9"/>
  <c r="R8511" i="9"/>
  <c r="Q8511" i="9"/>
  <c r="P8511" i="9"/>
  <c r="R8510" i="9"/>
  <c r="Q8510" i="9"/>
  <c r="P8510" i="9"/>
  <c r="R8509" i="9"/>
  <c r="Q8509" i="9"/>
  <c r="P8509" i="9"/>
  <c r="R8508" i="9"/>
  <c r="Q8508" i="9"/>
  <c r="P8508" i="9"/>
  <c r="R8507" i="9"/>
  <c r="Q8507" i="9"/>
  <c r="P8507" i="9"/>
  <c r="R8506" i="9"/>
  <c r="Q8506" i="9"/>
  <c r="P8506" i="9"/>
  <c r="R8505" i="9"/>
  <c r="Q8505" i="9"/>
  <c r="P8505" i="9"/>
  <c r="R8504" i="9"/>
  <c r="Q8504" i="9"/>
  <c r="P8504" i="9"/>
  <c r="R8503" i="9"/>
  <c r="Q8503" i="9"/>
  <c r="P8503" i="9"/>
  <c r="R8502" i="9"/>
  <c r="Q8502" i="9"/>
  <c r="P8502" i="9"/>
  <c r="R8501" i="9"/>
  <c r="Q8501" i="9"/>
  <c r="P8501" i="9"/>
  <c r="R8500" i="9"/>
  <c r="Q8500" i="9"/>
  <c r="P8500" i="9"/>
  <c r="R8499" i="9"/>
  <c r="Q8499" i="9"/>
  <c r="P8499" i="9"/>
  <c r="R8498" i="9"/>
  <c r="Q8498" i="9"/>
  <c r="P8498" i="9"/>
  <c r="R8497" i="9"/>
  <c r="Q8497" i="9"/>
  <c r="P8497" i="9"/>
  <c r="R8496" i="9"/>
  <c r="Q8496" i="9"/>
  <c r="P8496" i="9"/>
  <c r="R8495" i="9"/>
  <c r="Q8495" i="9"/>
  <c r="P8495" i="9"/>
  <c r="R8494" i="9"/>
  <c r="Q8494" i="9"/>
  <c r="P8494" i="9"/>
  <c r="R8493" i="9"/>
  <c r="Q8493" i="9"/>
  <c r="P8493" i="9"/>
  <c r="R8492" i="9"/>
  <c r="Q8492" i="9"/>
  <c r="P8492" i="9"/>
  <c r="R8491" i="9"/>
  <c r="Q8491" i="9"/>
  <c r="P8491" i="9"/>
  <c r="R8490" i="9"/>
  <c r="Q8490" i="9"/>
  <c r="P8490" i="9"/>
  <c r="R8489" i="9"/>
  <c r="Q8489" i="9"/>
  <c r="P8489" i="9"/>
  <c r="R8488" i="9"/>
  <c r="Q8488" i="9"/>
  <c r="P8488" i="9"/>
  <c r="R8487" i="9"/>
  <c r="Q8487" i="9"/>
  <c r="P8487" i="9"/>
  <c r="R8486" i="9"/>
  <c r="Q8486" i="9"/>
  <c r="P8486" i="9"/>
  <c r="R8485" i="9"/>
  <c r="Q8485" i="9"/>
  <c r="P8485" i="9"/>
  <c r="R8484" i="9"/>
  <c r="Q8484" i="9"/>
  <c r="P8484" i="9"/>
  <c r="R8483" i="9"/>
  <c r="Q8483" i="9"/>
  <c r="P8483" i="9"/>
  <c r="R8482" i="9"/>
  <c r="Q8482" i="9"/>
  <c r="P8482" i="9"/>
  <c r="R8481" i="9"/>
  <c r="Q8481" i="9"/>
  <c r="P8481" i="9"/>
  <c r="R8480" i="9"/>
  <c r="Q8480" i="9"/>
  <c r="P8480" i="9"/>
  <c r="R8479" i="9"/>
  <c r="Q8479" i="9"/>
  <c r="P8479" i="9"/>
  <c r="R8478" i="9"/>
  <c r="Q8478" i="9"/>
  <c r="P8478" i="9"/>
  <c r="R8477" i="9"/>
  <c r="Q8477" i="9"/>
  <c r="P8477" i="9"/>
  <c r="R8476" i="9"/>
  <c r="Q8476" i="9"/>
  <c r="P8476" i="9"/>
  <c r="R8475" i="9"/>
  <c r="Q8475" i="9"/>
  <c r="P8475" i="9"/>
  <c r="R8474" i="9"/>
  <c r="Q8474" i="9"/>
  <c r="P8474" i="9"/>
  <c r="R8473" i="9"/>
  <c r="Q8473" i="9"/>
  <c r="P8473" i="9"/>
  <c r="R8472" i="9"/>
  <c r="Q8472" i="9"/>
  <c r="P8472" i="9"/>
  <c r="R8471" i="9"/>
  <c r="Q8471" i="9"/>
  <c r="P8471" i="9"/>
  <c r="R8470" i="9"/>
  <c r="Q8470" i="9"/>
  <c r="P8470" i="9"/>
  <c r="R8469" i="9"/>
  <c r="Q8469" i="9"/>
  <c r="P8469" i="9"/>
  <c r="R8468" i="9"/>
  <c r="Q8468" i="9"/>
  <c r="P8468" i="9"/>
  <c r="R8467" i="9"/>
  <c r="Q8467" i="9"/>
  <c r="P8467" i="9"/>
  <c r="R8466" i="9"/>
  <c r="Q8466" i="9"/>
  <c r="P8466" i="9"/>
  <c r="R8465" i="9"/>
  <c r="Q8465" i="9"/>
  <c r="P8465" i="9"/>
  <c r="R8464" i="9"/>
  <c r="Q8464" i="9"/>
  <c r="P8464" i="9"/>
  <c r="R8463" i="9"/>
  <c r="Q8463" i="9"/>
  <c r="P8463" i="9"/>
  <c r="R8462" i="9"/>
  <c r="Q8462" i="9"/>
  <c r="P8462" i="9"/>
  <c r="R8461" i="9"/>
  <c r="Q8461" i="9"/>
  <c r="P8461" i="9"/>
  <c r="R8460" i="9"/>
  <c r="Q8460" i="9"/>
  <c r="P8460" i="9"/>
  <c r="R8459" i="9"/>
  <c r="Q8459" i="9"/>
  <c r="P8459" i="9"/>
  <c r="R8458" i="9"/>
  <c r="Q8458" i="9"/>
  <c r="P8458" i="9"/>
  <c r="R8457" i="9"/>
  <c r="Q8457" i="9"/>
  <c r="P8457" i="9"/>
  <c r="R8456" i="9"/>
  <c r="Q8456" i="9"/>
  <c r="P8456" i="9"/>
  <c r="R8455" i="9"/>
  <c r="Q8455" i="9"/>
  <c r="P8455" i="9"/>
  <c r="R8454" i="9"/>
  <c r="Q8454" i="9"/>
  <c r="P8454" i="9"/>
  <c r="R8453" i="9"/>
  <c r="Q8453" i="9"/>
  <c r="P8453" i="9"/>
  <c r="R8452" i="9"/>
  <c r="Q8452" i="9"/>
  <c r="P8452" i="9"/>
  <c r="R8451" i="9"/>
  <c r="Q8451" i="9"/>
  <c r="P8451" i="9"/>
  <c r="R8450" i="9"/>
  <c r="Q8450" i="9"/>
  <c r="P8450" i="9"/>
  <c r="R8449" i="9"/>
  <c r="Q8449" i="9"/>
  <c r="P8449" i="9"/>
  <c r="R8448" i="9"/>
  <c r="Q8448" i="9"/>
  <c r="P8448" i="9"/>
  <c r="R8447" i="9"/>
  <c r="Q8447" i="9"/>
  <c r="P8447" i="9"/>
  <c r="R8446" i="9"/>
  <c r="Q8446" i="9"/>
  <c r="P8446" i="9"/>
  <c r="R8445" i="9"/>
  <c r="Q8445" i="9"/>
  <c r="P8445" i="9"/>
  <c r="R8444" i="9"/>
  <c r="Q8444" i="9"/>
  <c r="P8444" i="9"/>
  <c r="R8443" i="9"/>
  <c r="Q8443" i="9"/>
  <c r="P8443" i="9"/>
  <c r="R8442" i="9"/>
  <c r="Q8442" i="9"/>
  <c r="P8442" i="9"/>
  <c r="R8441" i="9"/>
  <c r="Q8441" i="9"/>
  <c r="P8441" i="9"/>
  <c r="R8440" i="9"/>
  <c r="Q8440" i="9"/>
  <c r="P8440" i="9"/>
  <c r="R8439" i="9"/>
  <c r="Q8439" i="9"/>
  <c r="P8439" i="9"/>
  <c r="R8438" i="9"/>
  <c r="Q8438" i="9"/>
  <c r="P8438" i="9"/>
  <c r="R8437" i="9"/>
  <c r="Q8437" i="9"/>
  <c r="P8437" i="9"/>
  <c r="R8436" i="9"/>
  <c r="Q8436" i="9"/>
  <c r="P8436" i="9"/>
  <c r="R8435" i="9"/>
  <c r="Q8435" i="9"/>
  <c r="P8435" i="9"/>
  <c r="R8434" i="9"/>
  <c r="Q8434" i="9"/>
  <c r="P8434" i="9"/>
  <c r="R8433" i="9"/>
  <c r="Q8433" i="9"/>
  <c r="P8433" i="9"/>
  <c r="R8432" i="9"/>
  <c r="Q8432" i="9"/>
  <c r="P8432" i="9"/>
  <c r="R8431" i="9"/>
  <c r="Q8431" i="9"/>
  <c r="P8431" i="9"/>
  <c r="R8430" i="9"/>
  <c r="Q8430" i="9"/>
  <c r="P8430" i="9"/>
  <c r="R8429" i="9"/>
  <c r="Q8429" i="9"/>
  <c r="P8429" i="9"/>
  <c r="R8428" i="9"/>
  <c r="Q8428" i="9"/>
  <c r="P8428" i="9"/>
  <c r="R8427" i="9"/>
  <c r="Q8427" i="9"/>
  <c r="P8427" i="9"/>
  <c r="R8426" i="9"/>
  <c r="Q8426" i="9"/>
  <c r="P8426" i="9"/>
  <c r="R8425" i="9"/>
  <c r="Q8425" i="9"/>
  <c r="P8425" i="9"/>
  <c r="R8424" i="9"/>
  <c r="Q8424" i="9"/>
  <c r="P8424" i="9"/>
  <c r="R8423" i="9"/>
  <c r="Q8423" i="9"/>
  <c r="P8423" i="9"/>
  <c r="R8422" i="9"/>
  <c r="Q8422" i="9"/>
  <c r="P8422" i="9"/>
  <c r="R8421" i="9"/>
  <c r="Q8421" i="9"/>
  <c r="P8421" i="9"/>
  <c r="R8420" i="9"/>
  <c r="Q8420" i="9"/>
  <c r="P8420" i="9"/>
  <c r="R8419" i="9"/>
  <c r="Q8419" i="9"/>
  <c r="P8419" i="9"/>
  <c r="R8418" i="9"/>
  <c r="Q8418" i="9"/>
  <c r="P8418" i="9"/>
  <c r="R8417" i="9"/>
  <c r="Q8417" i="9"/>
  <c r="P8417" i="9"/>
  <c r="R8416" i="9"/>
  <c r="Q8416" i="9"/>
  <c r="P8416" i="9"/>
  <c r="R8415" i="9"/>
  <c r="Q8415" i="9"/>
  <c r="P8415" i="9"/>
  <c r="R8414" i="9"/>
  <c r="Q8414" i="9"/>
  <c r="P8414" i="9"/>
  <c r="R8413" i="9"/>
  <c r="Q8413" i="9"/>
  <c r="P8413" i="9"/>
  <c r="R8412" i="9"/>
  <c r="Q8412" i="9"/>
  <c r="P8412" i="9"/>
  <c r="R8411" i="9"/>
  <c r="Q8411" i="9"/>
  <c r="P8411" i="9"/>
  <c r="R8410" i="9"/>
  <c r="Q8410" i="9"/>
  <c r="P8410" i="9"/>
  <c r="R8409" i="9"/>
  <c r="Q8409" i="9"/>
  <c r="P8409" i="9"/>
  <c r="R8408" i="9"/>
  <c r="Q8408" i="9"/>
  <c r="P8408" i="9"/>
  <c r="R8407" i="9"/>
  <c r="Q8407" i="9"/>
  <c r="P8407" i="9"/>
  <c r="R8406" i="9"/>
  <c r="Q8406" i="9"/>
  <c r="P8406" i="9"/>
  <c r="R8405" i="9"/>
  <c r="Q8405" i="9"/>
  <c r="P8405" i="9"/>
  <c r="R8404" i="9"/>
  <c r="Q8404" i="9"/>
  <c r="P8404" i="9"/>
  <c r="R8403" i="9"/>
  <c r="Q8403" i="9"/>
  <c r="P8403" i="9"/>
  <c r="R8402" i="9"/>
  <c r="Q8402" i="9"/>
  <c r="P8402" i="9"/>
  <c r="R8401" i="9"/>
  <c r="Q8401" i="9"/>
  <c r="P8401" i="9"/>
  <c r="R8400" i="9"/>
  <c r="Q8400" i="9"/>
  <c r="P8400" i="9"/>
  <c r="R8399" i="9"/>
  <c r="Q8399" i="9"/>
  <c r="P8399" i="9"/>
  <c r="R8398" i="9"/>
  <c r="Q8398" i="9"/>
  <c r="P8398" i="9"/>
  <c r="R8397" i="9"/>
  <c r="Q8397" i="9"/>
  <c r="P8397" i="9"/>
  <c r="R8396" i="9"/>
  <c r="Q8396" i="9"/>
  <c r="P8396" i="9"/>
  <c r="R8395" i="9"/>
  <c r="Q8395" i="9"/>
  <c r="P8395" i="9"/>
  <c r="R8394" i="9"/>
  <c r="Q8394" i="9"/>
  <c r="P8394" i="9"/>
  <c r="R8393" i="9"/>
  <c r="Q8393" i="9"/>
  <c r="P8393" i="9"/>
  <c r="R8392" i="9"/>
  <c r="Q8392" i="9"/>
  <c r="P8392" i="9"/>
  <c r="R8391" i="9"/>
  <c r="Q8391" i="9"/>
  <c r="P8391" i="9"/>
  <c r="R8390" i="9"/>
  <c r="Q8390" i="9"/>
  <c r="P8390" i="9"/>
  <c r="R8389" i="9"/>
  <c r="Q8389" i="9"/>
  <c r="P8389" i="9"/>
  <c r="R8388" i="9"/>
  <c r="Q8388" i="9"/>
  <c r="P8388" i="9"/>
  <c r="R8387" i="9"/>
  <c r="Q8387" i="9"/>
  <c r="P8387" i="9"/>
  <c r="R8386" i="9"/>
  <c r="Q8386" i="9"/>
  <c r="P8386" i="9"/>
  <c r="R8385" i="9"/>
  <c r="Q8385" i="9"/>
  <c r="P8385" i="9"/>
  <c r="R8384" i="9"/>
  <c r="Q8384" i="9"/>
  <c r="P8384" i="9"/>
  <c r="R8383" i="9"/>
  <c r="Q8383" i="9"/>
  <c r="P8383" i="9"/>
  <c r="R8382" i="9"/>
  <c r="Q8382" i="9"/>
  <c r="P8382" i="9"/>
  <c r="R8381" i="9"/>
  <c r="Q8381" i="9"/>
  <c r="P8381" i="9"/>
  <c r="R8380" i="9"/>
  <c r="Q8380" i="9"/>
  <c r="P8380" i="9"/>
  <c r="R8379" i="9"/>
  <c r="Q8379" i="9"/>
  <c r="P8379" i="9"/>
  <c r="R8378" i="9"/>
  <c r="Q8378" i="9"/>
  <c r="P8378" i="9"/>
  <c r="R8377" i="9"/>
  <c r="Q8377" i="9"/>
  <c r="P8377" i="9"/>
  <c r="R8376" i="9"/>
  <c r="Q8376" i="9"/>
  <c r="P8376" i="9"/>
  <c r="R8375" i="9"/>
  <c r="Q8375" i="9"/>
  <c r="P8375" i="9"/>
  <c r="R8374" i="9"/>
  <c r="Q8374" i="9"/>
  <c r="P8374" i="9"/>
  <c r="R8373" i="9"/>
  <c r="Q8373" i="9"/>
  <c r="P8373" i="9"/>
  <c r="R8372" i="9"/>
  <c r="Q8372" i="9"/>
  <c r="P8372" i="9"/>
  <c r="R8371" i="9"/>
  <c r="Q8371" i="9"/>
  <c r="P8371" i="9"/>
  <c r="R8370" i="9"/>
  <c r="Q8370" i="9"/>
  <c r="P8370" i="9"/>
  <c r="R8369" i="9"/>
  <c r="Q8369" i="9"/>
  <c r="P8369" i="9"/>
  <c r="R8368" i="9"/>
  <c r="Q8368" i="9"/>
  <c r="P8368" i="9"/>
  <c r="R8367" i="9"/>
  <c r="Q8367" i="9"/>
  <c r="P8367" i="9"/>
  <c r="R8366" i="9"/>
  <c r="Q8366" i="9"/>
  <c r="P8366" i="9"/>
  <c r="R8365" i="9"/>
  <c r="Q8365" i="9"/>
  <c r="P8365" i="9"/>
  <c r="R8364" i="9"/>
  <c r="Q8364" i="9"/>
  <c r="P8364" i="9"/>
  <c r="R8363" i="9"/>
  <c r="Q8363" i="9"/>
  <c r="P8363" i="9"/>
  <c r="R8362" i="9"/>
  <c r="Q8362" i="9"/>
  <c r="P8362" i="9"/>
  <c r="R8361" i="9"/>
  <c r="Q8361" i="9"/>
  <c r="P8361" i="9"/>
  <c r="R8360" i="9"/>
  <c r="Q8360" i="9"/>
  <c r="P8360" i="9"/>
  <c r="R8359" i="9"/>
  <c r="Q8359" i="9"/>
  <c r="P8359" i="9"/>
  <c r="R8358" i="9"/>
  <c r="Q8358" i="9"/>
  <c r="P8358" i="9"/>
  <c r="R8357" i="9"/>
  <c r="Q8357" i="9"/>
  <c r="P8357" i="9"/>
  <c r="R8356" i="9"/>
  <c r="Q8356" i="9"/>
  <c r="P8356" i="9"/>
  <c r="R8355" i="9"/>
  <c r="Q8355" i="9"/>
  <c r="P8355" i="9"/>
  <c r="R8354" i="9"/>
  <c r="Q8354" i="9"/>
  <c r="P8354" i="9"/>
  <c r="R8353" i="9"/>
  <c r="Q8353" i="9"/>
  <c r="P8353" i="9"/>
  <c r="R8352" i="9"/>
  <c r="Q8352" i="9"/>
  <c r="P8352" i="9"/>
  <c r="R8351" i="9"/>
  <c r="Q8351" i="9"/>
  <c r="P8351" i="9"/>
  <c r="R8350" i="9"/>
  <c r="Q8350" i="9"/>
  <c r="P8350" i="9"/>
  <c r="R8349" i="9"/>
  <c r="Q8349" i="9"/>
  <c r="P8349" i="9"/>
  <c r="R8348" i="9"/>
  <c r="Q8348" i="9"/>
  <c r="P8348" i="9"/>
  <c r="R8347" i="9"/>
  <c r="Q8347" i="9"/>
  <c r="P8347" i="9"/>
  <c r="R8346" i="9"/>
  <c r="Q8346" i="9"/>
  <c r="P8346" i="9"/>
  <c r="R8345" i="9"/>
  <c r="Q8345" i="9"/>
  <c r="P8345" i="9"/>
  <c r="R8344" i="9"/>
  <c r="Q8344" i="9"/>
  <c r="P8344" i="9"/>
  <c r="R8343" i="9"/>
  <c r="Q8343" i="9"/>
  <c r="P8343" i="9"/>
  <c r="R8342" i="9"/>
  <c r="Q8342" i="9"/>
  <c r="P8342" i="9"/>
  <c r="R8341" i="9"/>
  <c r="Q8341" i="9"/>
  <c r="P8341" i="9"/>
  <c r="R8340" i="9"/>
  <c r="Q8340" i="9"/>
  <c r="P8340" i="9"/>
  <c r="R8339" i="9"/>
  <c r="Q8339" i="9"/>
  <c r="P8339" i="9"/>
  <c r="R8338" i="9"/>
  <c r="Q8338" i="9"/>
  <c r="P8338" i="9"/>
  <c r="R8337" i="9"/>
  <c r="Q8337" i="9"/>
  <c r="P8337" i="9"/>
  <c r="R8336" i="9"/>
  <c r="Q8336" i="9"/>
  <c r="P8336" i="9"/>
  <c r="R8335" i="9"/>
  <c r="Q8335" i="9"/>
  <c r="P8335" i="9"/>
  <c r="R8334" i="9"/>
  <c r="Q8334" i="9"/>
  <c r="P8334" i="9"/>
  <c r="R8333" i="9"/>
  <c r="Q8333" i="9"/>
  <c r="P8333" i="9"/>
  <c r="R8332" i="9"/>
  <c r="Q8332" i="9"/>
  <c r="P8332" i="9"/>
  <c r="R8331" i="9"/>
  <c r="Q8331" i="9"/>
  <c r="P8331" i="9"/>
  <c r="R8330" i="9"/>
  <c r="Q8330" i="9"/>
  <c r="P8330" i="9"/>
  <c r="R8329" i="9"/>
  <c r="Q8329" i="9"/>
  <c r="P8329" i="9"/>
  <c r="R8328" i="9"/>
  <c r="Q8328" i="9"/>
  <c r="P8328" i="9"/>
  <c r="R8327" i="9"/>
  <c r="Q8327" i="9"/>
  <c r="P8327" i="9"/>
  <c r="R8326" i="9"/>
  <c r="Q8326" i="9"/>
  <c r="P8326" i="9"/>
  <c r="R8325" i="9"/>
  <c r="Q8325" i="9"/>
  <c r="P8325" i="9"/>
  <c r="R8324" i="9"/>
  <c r="Q8324" i="9"/>
  <c r="P8324" i="9"/>
  <c r="R8323" i="9"/>
  <c r="Q8323" i="9"/>
  <c r="P8323" i="9"/>
  <c r="R8322" i="9"/>
  <c r="Q8322" i="9"/>
  <c r="P8322" i="9"/>
  <c r="R8321" i="9"/>
  <c r="Q8321" i="9"/>
  <c r="P8321" i="9"/>
  <c r="R8320" i="9"/>
  <c r="Q8320" i="9"/>
  <c r="P8320" i="9"/>
  <c r="R8319" i="9"/>
  <c r="Q8319" i="9"/>
  <c r="P8319" i="9"/>
  <c r="R8318" i="9"/>
  <c r="Q8318" i="9"/>
  <c r="P8318" i="9"/>
  <c r="R8317" i="9"/>
  <c r="Q8317" i="9"/>
  <c r="P8317" i="9"/>
  <c r="R8316" i="9"/>
  <c r="Q8316" i="9"/>
  <c r="P8316" i="9"/>
  <c r="R8315" i="9"/>
  <c r="Q8315" i="9"/>
  <c r="P8315" i="9"/>
  <c r="R8314" i="9"/>
  <c r="Q8314" i="9"/>
  <c r="P8314" i="9"/>
  <c r="R8313" i="9"/>
  <c r="Q8313" i="9"/>
  <c r="P8313" i="9"/>
  <c r="R8312" i="9"/>
  <c r="Q8312" i="9"/>
  <c r="P8312" i="9"/>
  <c r="R8311" i="9"/>
  <c r="Q8311" i="9"/>
  <c r="P8311" i="9"/>
  <c r="R8310" i="9"/>
  <c r="Q8310" i="9"/>
  <c r="P8310" i="9"/>
  <c r="R8309" i="9"/>
  <c r="Q8309" i="9"/>
  <c r="P8309" i="9"/>
  <c r="R8308" i="9"/>
  <c r="Q8308" i="9"/>
  <c r="P8308" i="9"/>
  <c r="R8307" i="9"/>
  <c r="Q8307" i="9"/>
  <c r="P8307" i="9"/>
  <c r="R8306" i="9"/>
  <c r="Q8306" i="9"/>
  <c r="P8306" i="9"/>
  <c r="R8305" i="9"/>
  <c r="Q8305" i="9"/>
  <c r="P8305" i="9"/>
  <c r="R8304" i="9"/>
  <c r="Q8304" i="9"/>
  <c r="P8304" i="9"/>
  <c r="R8303" i="9"/>
  <c r="Q8303" i="9"/>
  <c r="P8303" i="9"/>
  <c r="R8302" i="9"/>
  <c r="Q8302" i="9"/>
  <c r="P8302" i="9"/>
  <c r="R8301" i="9"/>
  <c r="Q8301" i="9"/>
  <c r="P8301" i="9"/>
  <c r="R8300" i="9"/>
  <c r="Q8300" i="9"/>
  <c r="P8300" i="9"/>
  <c r="R8299" i="9"/>
  <c r="Q8299" i="9"/>
  <c r="P8299" i="9"/>
  <c r="R8298" i="9"/>
  <c r="Q8298" i="9"/>
  <c r="P8298" i="9"/>
  <c r="R8297" i="9"/>
  <c r="Q8297" i="9"/>
  <c r="P8297" i="9"/>
  <c r="R8296" i="9"/>
  <c r="Q8296" i="9"/>
  <c r="P8296" i="9"/>
  <c r="R8295" i="9"/>
  <c r="Q8295" i="9"/>
  <c r="P8295" i="9"/>
  <c r="R8294" i="9"/>
  <c r="Q8294" i="9"/>
  <c r="P8294" i="9"/>
  <c r="R8293" i="9"/>
  <c r="Q8293" i="9"/>
  <c r="P8293" i="9"/>
  <c r="R8292" i="9"/>
  <c r="Q8292" i="9"/>
  <c r="P8292" i="9"/>
  <c r="R8291" i="9"/>
  <c r="Q8291" i="9"/>
  <c r="P8291" i="9"/>
  <c r="R8290" i="9"/>
  <c r="Q8290" i="9"/>
  <c r="P8290" i="9"/>
  <c r="R8289" i="9"/>
  <c r="Q8289" i="9"/>
  <c r="P8289" i="9"/>
  <c r="R8288" i="9"/>
  <c r="Q8288" i="9"/>
  <c r="P8288" i="9"/>
  <c r="R8287" i="9"/>
  <c r="Q8287" i="9"/>
  <c r="P8287" i="9"/>
  <c r="R8286" i="9"/>
  <c r="Q8286" i="9"/>
  <c r="P8286" i="9"/>
  <c r="R8285" i="9"/>
  <c r="Q8285" i="9"/>
  <c r="P8285" i="9"/>
  <c r="R8284" i="9"/>
  <c r="Q8284" i="9"/>
  <c r="P8284" i="9"/>
  <c r="R8283" i="9"/>
  <c r="Q8283" i="9"/>
  <c r="P8283" i="9"/>
  <c r="R8282" i="9"/>
  <c r="Q8282" i="9"/>
  <c r="P8282" i="9"/>
  <c r="R8281" i="9"/>
  <c r="Q8281" i="9"/>
  <c r="P8281" i="9"/>
  <c r="R8280" i="9"/>
  <c r="Q8280" i="9"/>
  <c r="P8280" i="9"/>
  <c r="R8279" i="9"/>
  <c r="Q8279" i="9"/>
  <c r="P8279" i="9"/>
  <c r="R8278" i="9"/>
  <c r="Q8278" i="9"/>
  <c r="P8278" i="9"/>
  <c r="R8277" i="9"/>
  <c r="Q8277" i="9"/>
  <c r="P8277" i="9"/>
  <c r="R8276" i="9"/>
  <c r="Q8276" i="9"/>
  <c r="P8276" i="9"/>
  <c r="R8275" i="9"/>
  <c r="Q8275" i="9"/>
  <c r="P8275" i="9"/>
  <c r="R8274" i="9"/>
  <c r="Q8274" i="9"/>
  <c r="P8274" i="9"/>
  <c r="R8273" i="9"/>
  <c r="Q8273" i="9"/>
  <c r="P8273" i="9"/>
  <c r="R8272" i="9"/>
  <c r="Q8272" i="9"/>
  <c r="P8272" i="9"/>
  <c r="R8271" i="9"/>
  <c r="Q8271" i="9"/>
  <c r="P8271" i="9"/>
  <c r="R8270" i="9"/>
  <c r="Q8270" i="9"/>
  <c r="P8270" i="9"/>
  <c r="R8269" i="9"/>
  <c r="Q8269" i="9"/>
  <c r="P8269" i="9"/>
  <c r="R8268" i="9"/>
  <c r="Q8268" i="9"/>
  <c r="P8268" i="9"/>
  <c r="R8267" i="9"/>
  <c r="Q8267" i="9"/>
  <c r="P8267" i="9"/>
  <c r="R8266" i="9"/>
  <c r="Q8266" i="9"/>
  <c r="P8266" i="9"/>
  <c r="R8265" i="9"/>
  <c r="Q8265" i="9"/>
  <c r="P8265" i="9"/>
  <c r="R8264" i="9"/>
  <c r="Q8264" i="9"/>
  <c r="P8264" i="9"/>
  <c r="R8263" i="9"/>
  <c r="Q8263" i="9"/>
  <c r="P8263" i="9"/>
  <c r="R8262" i="9"/>
  <c r="Q8262" i="9"/>
  <c r="P8262" i="9"/>
  <c r="R8261" i="9"/>
  <c r="Q8261" i="9"/>
  <c r="P8261" i="9"/>
  <c r="R8260" i="9"/>
  <c r="Q8260" i="9"/>
  <c r="P8260" i="9"/>
  <c r="R8259" i="9"/>
  <c r="Q8259" i="9"/>
  <c r="P8259" i="9"/>
  <c r="R8258" i="9"/>
  <c r="Q8258" i="9"/>
  <c r="P8258" i="9"/>
  <c r="R8257" i="9"/>
  <c r="Q8257" i="9"/>
  <c r="P8257" i="9"/>
  <c r="R8256" i="9"/>
  <c r="Q8256" i="9"/>
  <c r="P8256" i="9"/>
  <c r="R8255" i="9"/>
  <c r="Q8255" i="9"/>
  <c r="P8255" i="9"/>
  <c r="R8254" i="9"/>
  <c r="Q8254" i="9"/>
  <c r="P8254" i="9"/>
  <c r="R8253" i="9"/>
  <c r="Q8253" i="9"/>
  <c r="P8253" i="9"/>
  <c r="R8252" i="9"/>
  <c r="Q8252" i="9"/>
  <c r="P8252" i="9"/>
  <c r="R8251" i="9"/>
  <c r="Q8251" i="9"/>
  <c r="P8251" i="9"/>
  <c r="R8250" i="9"/>
  <c r="Q8250" i="9"/>
  <c r="P8250" i="9"/>
  <c r="R8249" i="9"/>
  <c r="Q8249" i="9"/>
  <c r="P8249" i="9"/>
  <c r="R8248" i="9"/>
  <c r="Q8248" i="9"/>
  <c r="P8248" i="9"/>
  <c r="R8247" i="9"/>
  <c r="Q8247" i="9"/>
  <c r="P8247" i="9"/>
  <c r="R8246" i="9"/>
  <c r="Q8246" i="9"/>
  <c r="P8246" i="9"/>
  <c r="R8245" i="9"/>
  <c r="Q8245" i="9"/>
  <c r="P8245" i="9"/>
  <c r="R8244" i="9"/>
  <c r="Q8244" i="9"/>
  <c r="P8244" i="9"/>
  <c r="R8243" i="9"/>
  <c r="Q8243" i="9"/>
  <c r="P8243" i="9"/>
  <c r="R8242" i="9"/>
  <c r="Q8242" i="9"/>
  <c r="P8242" i="9"/>
  <c r="R8241" i="9"/>
  <c r="Q8241" i="9"/>
  <c r="P8241" i="9"/>
  <c r="R8240" i="9"/>
  <c r="Q8240" i="9"/>
  <c r="P8240" i="9"/>
  <c r="R8239" i="9"/>
  <c r="Q8239" i="9"/>
  <c r="P8239" i="9"/>
  <c r="R8238" i="9"/>
  <c r="Q8238" i="9"/>
  <c r="P8238" i="9"/>
  <c r="R8237" i="9"/>
  <c r="Q8237" i="9"/>
  <c r="P8237" i="9"/>
  <c r="R8236" i="9"/>
  <c r="Q8236" i="9"/>
  <c r="P8236" i="9"/>
  <c r="R8235" i="9"/>
  <c r="Q8235" i="9"/>
  <c r="P8235" i="9"/>
  <c r="R8234" i="9"/>
  <c r="Q8234" i="9"/>
  <c r="P8234" i="9"/>
  <c r="R8233" i="9"/>
  <c r="Q8233" i="9"/>
  <c r="P8233" i="9"/>
  <c r="R8232" i="9"/>
  <c r="Q8232" i="9"/>
  <c r="P8232" i="9"/>
  <c r="R8231" i="9"/>
  <c r="Q8231" i="9"/>
  <c r="P8231" i="9"/>
  <c r="R8230" i="9"/>
  <c r="Q8230" i="9"/>
  <c r="P8230" i="9"/>
  <c r="R8229" i="9"/>
  <c r="Q8229" i="9"/>
  <c r="P8229" i="9"/>
  <c r="R8228" i="9"/>
  <c r="Q8228" i="9"/>
  <c r="P8228" i="9"/>
  <c r="R8227" i="9"/>
  <c r="Q8227" i="9"/>
  <c r="P8227" i="9"/>
  <c r="R8226" i="9"/>
  <c r="Q8226" i="9"/>
  <c r="P8226" i="9"/>
  <c r="R8225" i="9"/>
  <c r="Q8225" i="9"/>
  <c r="P8225" i="9"/>
  <c r="R8224" i="9"/>
  <c r="Q8224" i="9"/>
  <c r="P8224" i="9"/>
  <c r="R8223" i="9"/>
  <c r="Q8223" i="9"/>
  <c r="P8223" i="9"/>
  <c r="R8222" i="9"/>
  <c r="Q8222" i="9"/>
  <c r="P8222" i="9"/>
  <c r="R8221" i="9"/>
  <c r="Q8221" i="9"/>
  <c r="P8221" i="9"/>
  <c r="R8220" i="9"/>
  <c r="Q8220" i="9"/>
  <c r="P8220" i="9"/>
  <c r="R8219" i="9"/>
  <c r="Q8219" i="9"/>
  <c r="P8219" i="9"/>
  <c r="R8218" i="9"/>
  <c r="Q8218" i="9"/>
  <c r="P8218" i="9"/>
  <c r="R8217" i="9"/>
  <c r="Q8217" i="9"/>
  <c r="P8217" i="9"/>
  <c r="R8216" i="9"/>
  <c r="Q8216" i="9"/>
  <c r="P8216" i="9"/>
  <c r="R8215" i="9"/>
  <c r="Q8215" i="9"/>
  <c r="P8215" i="9"/>
  <c r="R8214" i="9"/>
  <c r="Q8214" i="9"/>
  <c r="P8214" i="9"/>
  <c r="R8213" i="9"/>
  <c r="Q8213" i="9"/>
  <c r="P8213" i="9"/>
  <c r="R8212" i="9"/>
  <c r="Q8212" i="9"/>
  <c r="P8212" i="9"/>
  <c r="R8211" i="9"/>
  <c r="Q8211" i="9"/>
  <c r="P8211" i="9"/>
  <c r="R8210" i="9"/>
  <c r="Q8210" i="9"/>
  <c r="P8210" i="9"/>
  <c r="R8209" i="9"/>
  <c r="Q8209" i="9"/>
  <c r="P8209" i="9"/>
  <c r="R8208" i="9"/>
  <c r="Q8208" i="9"/>
  <c r="P8208" i="9"/>
  <c r="R8207" i="9"/>
  <c r="Q8207" i="9"/>
  <c r="P8207" i="9"/>
  <c r="R8206" i="9"/>
  <c r="Q8206" i="9"/>
  <c r="P8206" i="9"/>
  <c r="R8205" i="9"/>
  <c r="Q8205" i="9"/>
  <c r="P8205" i="9"/>
  <c r="R8204" i="9"/>
  <c r="Q8204" i="9"/>
  <c r="P8204" i="9"/>
  <c r="R8203" i="9"/>
  <c r="Q8203" i="9"/>
  <c r="P8203" i="9"/>
  <c r="R8202" i="9"/>
  <c r="Q8202" i="9"/>
  <c r="P8202" i="9"/>
  <c r="R8201" i="9"/>
  <c r="Q8201" i="9"/>
  <c r="P8201" i="9"/>
  <c r="R8200" i="9"/>
  <c r="Q8200" i="9"/>
  <c r="P8200" i="9"/>
  <c r="R8199" i="9"/>
  <c r="Q8199" i="9"/>
  <c r="P8199" i="9"/>
  <c r="R8198" i="9"/>
  <c r="Q8198" i="9"/>
  <c r="P8198" i="9"/>
  <c r="R8197" i="9"/>
  <c r="Q8197" i="9"/>
  <c r="P8197" i="9"/>
  <c r="R8196" i="9"/>
  <c r="Q8196" i="9"/>
  <c r="P8196" i="9"/>
  <c r="R8195" i="9"/>
  <c r="Q8195" i="9"/>
  <c r="P8195" i="9"/>
  <c r="R8194" i="9"/>
  <c r="Q8194" i="9"/>
  <c r="P8194" i="9"/>
  <c r="R8193" i="9"/>
  <c r="Q8193" i="9"/>
  <c r="P8193" i="9"/>
  <c r="R8192" i="9"/>
  <c r="Q8192" i="9"/>
  <c r="P8192" i="9"/>
  <c r="R8191" i="9"/>
  <c r="Q8191" i="9"/>
  <c r="P8191" i="9"/>
  <c r="R8190" i="9"/>
  <c r="Q8190" i="9"/>
  <c r="P8190" i="9"/>
  <c r="R8189" i="9"/>
  <c r="Q8189" i="9"/>
  <c r="P8189" i="9"/>
  <c r="R8188" i="9"/>
  <c r="Q8188" i="9"/>
  <c r="P8188" i="9"/>
  <c r="R8187" i="9"/>
  <c r="Q8187" i="9"/>
  <c r="P8187" i="9"/>
  <c r="R8186" i="9"/>
  <c r="Q8186" i="9"/>
  <c r="P8186" i="9"/>
  <c r="R8185" i="9"/>
  <c r="Q8185" i="9"/>
  <c r="P8185" i="9"/>
  <c r="R8184" i="9"/>
  <c r="Q8184" i="9"/>
  <c r="P8184" i="9"/>
  <c r="R8183" i="9"/>
  <c r="Q8183" i="9"/>
  <c r="P8183" i="9"/>
  <c r="R8182" i="9"/>
  <c r="Q8182" i="9"/>
  <c r="P8182" i="9"/>
  <c r="R8181" i="9"/>
  <c r="Q8181" i="9"/>
  <c r="P8181" i="9"/>
  <c r="R8180" i="9"/>
  <c r="Q8180" i="9"/>
  <c r="P8180" i="9"/>
  <c r="R8179" i="9"/>
  <c r="Q8179" i="9"/>
  <c r="P8179" i="9"/>
  <c r="R8178" i="9"/>
  <c r="Q8178" i="9"/>
  <c r="P8178" i="9"/>
  <c r="R8177" i="9"/>
  <c r="Q8177" i="9"/>
  <c r="P8177" i="9"/>
  <c r="R8176" i="9"/>
  <c r="Q8176" i="9"/>
  <c r="P8176" i="9"/>
  <c r="R8175" i="9"/>
  <c r="Q8175" i="9"/>
  <c r="P8175" i="9"/>
  <c r="R8174" i="9"/>
  <c r="Q8174" i="9"/>
  <c r="P8174" i="9"/>
  <c r="R8173" i="9"/>
  <c r="Q8173" i="9"/>
  <c r="P8173" i="9"/>
  <c r="R8172" i="9"/>
  <c r="Q8172" i="9"/>
  <c r="P8172" i="9"/>
  <c r="R8171" i="9"/>
  <c r="Q8171" i="9"/>
  <c r="P8171" i="9"/>
  <c r="R8170" i="9"/>
  <c r="Q8170" i="9"/>
  <c r="P8170" i="9"/>
  <c r="R8169" i="9"/>
  <c r="Q8169" i="9"/>
  <c r="P8169" i="9"/>
  <c r="R8168" i="9"/>
  <c r="Q8168" i="9"/>
  <c r="P8168" i="9"/>
  <c r="R8167" i="9"/>
  <c r="Q8167" i="9"/>
  <c r="P8167" i="9"/>
  <c r="R8166" i="9"/>
  <c r="Q8166" i="9"/>
  <c r="P8166" i="9"/>
  <c r="R8165" i="9"/>
  <c r="Q8165" i="9"/>
  <c r="P8165" i="9"/>
  <c r="R8164" i="9"/>
  <c r="Q8164" i="9"/>
  <c r="P8164" i="9"/>
  <c r="R8163" i="9"/>
  <c r="Q8163" i="9"/>
  <c r="P8163" i="9"/>
  <c r="R8162" i="9"/>
  <c r="Q8162" i="9"/>
  <c r="P8162" i="9"/>
  <c r="R8161" i="9"/>
  <c r="Q8161" i="9"/>
  <c r="P8161" i="9"/>
  <c r="R8160" i="9"/>
  <c r="Q8160" i="9"/>
  <c r="P8160" i="9"/>
  <c r="R8159" i="9"/>
  <c r="Q8159" i="9"/>
  <c r="P8159" i="9"/>
  <c r="R8158" i="9"/>
  <c r="Q8158" i="9"/>
  <c r="P8158" i="9"/>
  <c r="R8157" i="9"/>
  <c r="Q8157" i="9"/>
  <c r="P8157" i="9"/>
  <c r="R8156" i="9"/>
  <c r="Q8156" i="9"/>
  <c r="P8156" i="9"/>
  <c r="R8155" i="9"/>
  <c r="Q8155" i="9"/>
  <c r="P8155" i="9"/>
  <c r="R8154" i="9"/>
  <c r="Q8154" i="9"/>
  <c r="P8154" i="9"/>
  <c r="R8153" i="9"/>
  <c r="Q8153" i="9"/>
  <c r="P8153" i="9"/>
  <c r="R8152" i="9"/>
  <c r="Q8152" i="9"/>
  <c r="P8152" i="9"/>
  <c r="R8151" i="9"/>
  <c r="Q8151" i="9"/>
  <c r="P8151" i="9"/>
  <c r="R8150" i="9"/>
  <c r="Q8150" i="9"/>
  <c r="P8150" i="9"/>
  <c r="R8149" i="9"/>
  <c r="Q8149" i="9"/>
  <c r="P8149" i="9"/>
  <c r="R8148" i="9"/>
  <c r="Q8148" i="9"/>
  <c r="P8148" i="9"/>
  <c r="R8147" i="9"/>
  <c r="Q8147" i="9"/>
  <c r="P8147" i="9"/>
  <c r="R8146" i="9"/>
  <c r="Q8146" i="9"/>
  <c r="P8146" i="9"/>
  <c r="R8145" i="9"/>
  <c r="Q8145" i="9"/>
  <c r="P8145" i="9"/>
  <c r="R8144" i="9"/>
  <c r="Q8144" i="9"/>
  <c r="P8144" i="9"/>
  <c r="R8143" i="9"/>
  <c r="Q8143" i="9"/>
  <c r="P8143" i="9"/>
  <c r="R8142" i="9"/>
  <c r="Q8142" i="9"/>
  <c r="P8142" i="9"/>
  <c r="R8141" i="9"/>
  <c r="Q8141" i="9"/>
  <c r="P8141" i="9"/>
  <c r="R8140" i="9"/>
  <c r="Q8140" i="9"/>
  <c r="P8140" i="9"/>
  <c r="R8139" i="9"/>
  <c r="Q8139" i="9"/>
  <c r="P8139" i="9"/>
  <c r="R8138" i="9"/>
  <c r="Q8138" i="9"/>
  <c r="P8138" i="9"/>
  <c r="R8137" i="9"/>
  <c r="Q8137" i="9"/>
  <c r="P8137" i="9"/>
  <c r="R8136" i="9"/>
  <c r="Q8136" i="9"/>
  <c r="P8136" i="9"/>
  <c r="R8135" i="9"/>
  <c r="Q8135" i="9"/>
  <c r="P8135" i="9"/>
  <c r="R8134" i="9"/>
  <c r="Q8134" i="9"/>
  <c r="P8134" i="9"/>
  <c r="R8133" i="9"/>
  <c r="Q8133" i="9"/>
  <c r="P8133" i="9"/>
  <c r="R8132" i="9"/>
  <c r="Q8132" i="9"/>
  <c r="P8132" i="9"/>
  <c r="R8131" i="9"/>
  <c r="Q8131" i="9"/>
  <c r="P8131" i="9"/>
  <c r="R8130" i="9"/>
  <c r="Q8130" i="9"/>
  <c r="P8130" i="9"/>
  <c r="R8129" i="9"/>
  <c r="Q8129" i="9"/>
  <c r="P8129" i="9"/>
  <c r="R8128" i="9"/>
  <c r="Q8128" i="9"/>
  <c r="P8128" i="9"/>
  <c r="R8127" i="9"/>
  <c r="Q8127" i="9"/>
  <c r="P8127" i="9"/>
  <c r="R8126" i="9"/>
  <c r="Q8126" i="9"/>
  <c r="P8126" i="9"/>
  <c r="R8125" i="9"/>
  <c r="Q8125" i="9"/>
  <c r="P8125" i="9"/>
  <c r="R8124" i="9"/>
  <c r="Q8124" i="9"/>
  <c r="P8124" i="9"/>
  <c r="R8123" i="9"/>
  <c r="Q8123" i="9"/>
  <c r="P8123" i="9"/>
  <c r="R8122" i="9"/>
  <c r="Q8122" i="9"/>
  <c r="P8122" i="9"/>
  <c r="R8121" i="9"/>
  <c r="Q8121" i="9"/>
  <c r="P8121" i="9"/>
  <c r="R8120" i="9"/>
  <c r="Q8120" i="9"/>
  <c r="P8120" i="9"/>
  <c r="R8119" i="9"/>
  <c r="Q8119" i="9"/>
  <c r="P8119" i="9"/>
  <c r="R8118" i="9"/>
  <c r="Q8118" i="9"/>
  <c r="P8118" i="9"/>
  <c r="R8117" i="9"/>
  <c r="Q8117" i="9"/>
  <c r="P8117" i="9"/>
  <c r="R8116" i="9"/>
  <c r="Q8116" i="9"/>
  <c r="P8116" i="9"/>
  <c r="R8115" i="9"/>
  <c r="Q8115" i="9"/>
  <c r="P8115" i="9"/>
  <c r="R8114" i="9"/>
  <c r="Q8114" i="9"/>
  <c r="P8114" i="9"/>
  <c r="R8113" i="9"/>
  <c r="Q8113" i="9"/>
  <c r="P8113" i="9"/>
  <c r="R8112" i="9"/>
  <c r="Q8112" i="9"/>
  <c r="P8112" i="9"/>
  <c r="R8111" i="9"/>
  <c r="Q8111" i="9"/>
  <c r="P8111" i="9"/>
  <c r="R8110" i="9"/>
  <c r="Q8110" i="9"/>
  <c r="P8110" i="9"/>
  <c r="R8109" i="9"/>
  <c r="Q8109" i="9"/>
  <c r="P8109" i="9"/>
  <c r="R8108" i="9"/>
  <c r="Q8108" i="9"/>
  <c r="P8108" i="9"/>
  <c r="R8107" i="9"/>
  <c r="Q8107" i="9"/>
  <c r="P8107" i="9"/>
  <c r="R8106" i="9"/>
  <c r="Q8106" i="9"/>
  <c r="P8106" i="9"/>
  <c r="R8105" i="9"/>
  <c r="Q8105" i="9"/>
  <c r="P8105" i="9"/>
  <c r="R8104" i="9"/>
  <c r="Q8104" i="9"/>
  <c r="P8104" i="9"/>
  <c r="R8103" i="9"/>
  <c r="Q8103" i="9"/>
  <c r="P8103" i="9"/>
  <c r="R8102" i="9"/>
  <c r="Q8102" i="9"/>
  <c r="P8102" i="9"/>
  <c r="R8101" i="9"/>
  <c r="Q8101" i="9"/>
  <c r="P8101" i="9"/>
  <c r="R8100" i="9"/>
  <c r="Q8100" i="9"/>
  <c r="P8100" i="9"/>
  <c r="R8099" i="9"/>
  <c r="Q8099" i="9"/>
  <c r="P8099" i="9"/>
  <c r="R8098" i="9"/>
  <c r="Q8098" i="9"/>
  <c r="P8098" i="9"/>
  <c r="R8097" i="9"/>
  <c r="Q8097" i="9"/>
  <c r="P8097" i="9"/>
  <c r="R8096" i="9"/>
  <c r="Q8096" i="9"/>
  <c r="P8096" i="9"/>
  <c r="R8095" i="9"/>
  <c r="Q8095" i="9"/>
  <c r="P8095" i="9"/>
  <c r="R8094" i="9"/>
  <c r="Q8094" i="9"/>
  <c r="P8094" i="9"/>
  <c r="R8093" i="9"/>
  <c r="Q8093" i="9"/>
  <c r="P8093" i="9"/>
  <c r="R8092" i="9"/>
  <c r="Q8092" i="9"/>
  <c r="P8092" i="9"/>
  <c r="R8091" i="9"/>
  <c r="Q8091" i="9"/>
  <c r="P8091" i="9"/>
  <c r="R8090" i="9"/>
  <c r="Q8090" i="9"/>
  <c r="P8090" i="9"/>
  <c r="R8089" i="9"/>
  <c r="Q8089" i="9"/>
  <c r="P8089" i="9"/>
  <c r="R8088" i="9"/>
  <c r="Q8088" i="9"/>
  <c r="P8088" i="9"/>
  <c r="R8087" i="9"/>
  <c r="Q8087" i="9"/>
  <c r="P8087" i="9"/>
  <c r="R8086" i="9"/>
  <c r="Q8086" i="9"/>
  <c r="P8086" i="9"/>
  <c r="R8085" i="9"/>
  <c r="Q8085" i="9"/>
  <c r="P8085" i="9"/>
  <c r="R8084" i="9"/>
  <c r="Q8084" i="9"/>
  <c r="P8084" i="9"/>
  <c r="R8083" i="9"/>
  <c r="Q8083" i="9"/>
  <c r="P8083" i="9"/>
  <c r="R8082" i="9"/>
  <c r="Q8082" i="9"/>
  <c r="P8082" i="9"/>
  <c r="R8081" i="9"/>
  <c r="Q8081" i="9"/>
  <c r="P8081" i="9"/>
  <c r="R8080" i="9"/>
  <c r="Q8080" i="9"/>
  <c r="P8080" i="9"/>
  <c r="R8079" i="9"/>
  <c r="Q8079" i="9"/>
  <c r="P8079" i="9"/>
  <c r="R8078" i="9"/>
  <c r="Q8078" i="9"/>
  <c r="P8078" i="9"/>
  <c r="R8077" i="9"/>
  <c r="Q8077" i="9"/>
  <c r="P8077" i="9"/>
  <c r="R8076" i="9"/>
  <c r="Q8076" i="9"/>
  <c r="P8076" i="9"/>
  <c r="R8075" i="9"/>
  <c r="Q8075" i="9"/>
  <c r="P8075" i="9"/>
  <c r="R8074" i="9"/>
  <c r="Q8074" i="9"/>
  <c r="P8074" i="9"/>
  <c r="R8073" i="9"/>
  <c r="Q8073" i="9"/>
  <c r="P8073" i="9"/>
  <c r="R8072" i="9"/>
  <c r="Q8072" i="9"/>
  <c r="P8072" i="9"/>
  <c r="R8071" i="9"/>
  <c r="Q8071" i="9"/>
  <c r="P8071" i="9"/>
  <c r="R8070" i="9"/>
  <c r="Q8070" i="9"/>
  <c r="P8070" i="9"/>
  <c r="R8069" i="9"/>
  <c r="Q8069" i="9"/>
  <c r="P8069" i="9"/>
  <c r="R8068" i="9"/>
  <c r="Q8068" i="9"/>
  <c r="P8068" i="9"/>
  <c r="R8067" i="9"/>
  <c r="Q8067" i="9"/>
  <c r="P8067" i="9"/>
  <c r="R8066" i="9"/>
  <c r="Q8066" i="9"/>
  <c r="P8066" i="9"/>
  <c r="R8065" i="9"/>
  <c r="Q8065" i="9"/>
  <c r="P8065" i="9"/>
  <c r="R8064" i="9"/>
  <c r="Q8064" i="9"/>
  <c r="P8064" i="9"/>
  <c r="R8063" i="9"/>
  <c r="Q8063" i="9"/>
  <c r="P8063" i="9"/>
  <c r="R8062" i="9"/>
  <c r="Q8062" i="9"/>
  <c r="P8062" i="9"/>
  <c r="R8061" i="9"/>
  <c r="Q8061" i="9"/>
  <c r="P8061" i="9"/>
  <c r="R8060" i="9"/>
  <c r="Q8060" i="9"/>
  <c r="P8060" i="9"/>
  <c r="R8059" i="9"/>
  <c r="Q8059" i="9"/>
  <c r="P8059" i="9"/>
  <c r="R8058" i="9"/>
  <c r="Q8058" i="9"/>
  <c r="P8058" i="9"/>
  <c r="R8057" i="9"/>
  <c r="Q8057" i="9"/>
  <c r="P8057" i="9"/>
  <c r="R8056" i="9"/>
  <c r="Q8056" i="9"/>
  <c r="P8056" i="9"/>
  <c r="R8055" i="9"/>
  <c r="Q8055" i="9"/>
  <c r="P8055" i="9"/>
  <c r="R8054" i="9"/>
  <c r="Q8054" i="9"/>
  <c r="P8054" i="9"/>
  <c r="R8053" i="9"/>
  <c r="Q8053" i="9"/>
  <c r="P8053" i="9"/>
  <c r="R8052" i="9"/>
  <c r="Q8052" i="9"/>
  <c r="P8052" i="9"/>
  <c r="R8051" i="9"/>
  <c r="Q8051" i="9"/>
  <c r="P8051" i="9"/>
  <c r="R8050" i="9"/>
  <c r="Q8050" i="9"/>
  <c r="P8050" i="9"/>
  <c r="R8049" i="9"/>
  <c r="Q8049" i="9"/>
  <c r="P8049" i="9"/>
  <c r="R8048" i="9"/>
  <c r="Q8048" i="9"/>
  <c r="P8048" i="9"/>
  <c r="R8047" i="9"/>
  <c r="Q8047" i="9"/>
  <c r="P8047" i="9"/>
  <c r="R8046" i="9"/>
  <c r="Q8046" i="9"/>
  <c r="P8046" i="9"/>
  <c r="R8045" i="9"/>
  <c r="Q8045" i="9"/>
  <c r="P8045" i="9"/>
  <c r="R8044" i="9"/>
  <c r="Q8044" i="9"/>
  <c r="P8044" i="9"/>
  <c r="R8043" i="9"/>
  <c r="Q8043" i="9"/>
  <c r="P8043" i="9"/>
  <c r="R8042" i="9"/>
  <c r="Q8042" i="9"/>
  <c r="P8042" i="9"/>
  <c r="R8041" i="9"/>
  <c r="Q8041" i="9"/>
  <c r="P8041" i="9"/>
  <c r="R8040" i="9"/>
  <c r="Q8040" i="9"/>
  <c r="P8040" i="9"/>
  <c r="R8039" i="9"/>
  <c r="Q8039" i="9"/>
  <c r="P8039" i="9"/>
  <c r="R8038" i="9"/>
  <c r="Q8038" i="9"/>
  <c r="P8038" i="9"/>
  <c r="R8037" i="9"/>
  <c r="Q8037" i="9"/>
  <c r="P8037" i="9"/>
  <c r="R8036" i="9"/>
  <c r="Q8036" i="9"/>
  <c r="P8036" i="9"/>
  <c r="R8035" i="9"/>
  <c r="Q8035" i="9"/>
  <c r="P8035" i="9"/>
  <c r="R8034" i="9"/>
  <c r="Q8034" i="9"/>
  <c r="P8034" i="9"/>
  <c r="R8033" i="9"/>
  <c r="Q8033" i="9"/>
  <c r="P8033" i="9"/>
  <c r="R8032" i="9"/>
  <c r="Q8032" i="9"/>
  <c r="P8032" i="9"/>
  <c r="R8031" i="9"/>
  <c r="Q8031" i="9"/>
  <c r="P8031" i="9"/>
  <c r="R8030" i="9"/>
  <c r="Q8030" i="9"/>
  <c r="P8030" i="9"/>
  <c r="R8029" i="9"/>
  <c r="Q8029" i="9"/>
  <c r="P8029" i="9"/>
  <c r="R8028" i="9"/>
  <c r="Q8028" i="9"/>
  <c r="P8028" i="9"/>
  <c r="R8027" i="9"/>
  <c r="Q8027" i="9"/>
  <c r="P8027" i="9"/>
  <c r="R8026" i="9"/>
  <c r="Q8026" i="9"/>
  <c r="P8026" i="9"/>
  <c r="R8025" i="9"/>
  <c r="Q8025" i="9"/>
  <c r="P8025" i="9"/>
  <c r="R8024" i="9"/>
  <c r="Q8024" i="9"/>
  <c r="P8024" i="9"/>
  <c r="R8023" i="9"/>
  <c r="Q8023" i="9"/>
  <c r="P8023" i="9"/>
  <c r="R8022" i="9"/>
  <c r="Q8022" i="9"/>
  <c r="P8022" i="9"/>
  <c r="R8021" i="9"/>
  <c r="Q8021" i="9"/>
  <c r="P8021" i="9"/>
  <c r="R8020" i="9"/>
  <c r="Q8020" i="9"/>
  <c r="P8020" i="9"/>
  <c r="R8019" i="9"/>
  <c r="Q8019" i="9"/>
  <c r="P8019" i="9"/>
  <c r="R8018" i="9"/>
  <c r="Q8018" i="9"/>
  <c r="P8018" i="9"/>
  <c r="R8017" i="9"/>
  <c r="Q8017" i="9"/>
  <c r="P8017" i="9"/>
  <c r="R8016" i="9"/>
  <c r="Q8016" i="9"/>
  <c r="P8016" i="9"/>
  <c r="R8015" i="9"/>
  <c r="Q8015" i="9"/>
  <c r="P8015" i="9"/>
  <c r="R8014" i="9"/>
  <c r="Q8014" i="9"/>
  <c r="P8014" i="9"/>
  <c r="R8013" i="9"/>
  <c r="Q8013" i="9"/>
  <c r="P8013" i="9"/>
  <c r="R8012" i="9"/>
  <c r="Q8012" i="9"/>
  <c r="P8012" i="9"/>
  <c r="R8011" i="9"/>
  <c r="Q8011" i="9"/>
  <c r="P8011" i="9"/>
  <c r="R8010" i="9"/>
  <c r="Q8010" i="9"/>
  <c r="P8010" i="9"/>
  <c r="R8009" i="9"/>
  <c r="Q8009" i="9"/>
  <c r="P8009" i="9"/>
  <c r="R8008" i="9"/>
  <c r="Q8008" i="9"/>
  <c r="P8008" i="9"/>
  <c r="R8007" i="9"/>
  <c r="Q8007" i="9"/>
  <c r="P8007" i="9"/>
  <c r="R8006" i="9"/>
  <c r="Q8006" i="9"/>
  <c r="P8006" i="9"/>
  <c r="R8005" i="9"/>
  <c r="Q8005" i="9"/>
  <c r="P8005" i="9"/>
  <c r="R8004" i="9"/>
  <c r="Q8004" i="9"/>
  <c r="P8004" i="9"/>
  <c r="R8003" i="9"/>
  <c r="Q8003" i="9"/>
  <c r="P8003" i="9"/>
  <c r="R8002" i="9"/>
  <c r="Q8002" i="9"/>
  <c r="P8002" i="9"/>
  <c r="R8001" i="9"/>
  <c r="Q8001" i="9"/>
  <c r="P8001" i="9"/>
  <c r="R8000" i="9"/>
  <c r="Q8000" i="9"/>
  <c r="P8000" i="9"/>
  <c r="R7999" i="9"/>
  <c r="Q7999" i="9"/>
  <c r="P7999" i="9"/>
  <c r="R7998" i="9"/>
  <c r="Q7998" i="9"/>
  <c r="P7998" i="9"/>
  <c r="R7997" i="9"/>
  <c r="Q7997" i="9"/>
  <c r="P7997" i="9"/>
  <c r="R7996" i="9"/>
  <c r="Q7996" i="9"/>
  <c r="P7996" i="9"/>
  <c r="R7995" i="9"/>
  <c r="Q7995" i="9"/>
  <c r="P7995" i="9"/>
  <c r="R7994" i="9"/>
  <c r="Q7994" i="9"/>
  <c r="P7994" i="9"/>
  <c r="R7993" i="9"/>
  <c r="Q7993" i="9"/>
  <c r="P7993" i="9"/>
  <c r="R7992" i="9"/>
  <c r="Q7992" i="9"/>
  <c r="P7992" i="9"/>
  <c r="R7991" i="9"/>
  <c r="Q7991" i="9"/>
  <c r="P7991" i="9"/>
  <c r="R7990" i="9"/>
  <c r="Q7990" i="9"/>
  <c r="P7990" i="9"/>
  <c r="R7989" i="9"/>
  <c r="Q7989" i="9"/>
  <c r="P7989" i="9"/>
  <c r="R7988" i="9"/>
  <c r="Q7988" i="9"/>
  <c r="P7988" i="9"/>
  <c r="R7987" i="9"/>
  <c r="Q7987" i="9"/>
  <c r="P7987" i="9"/>
  <c r="R7986" i="9"/>
  <c r="Q7986" i="9"/>
  <c r="P7986" i="9"/>
  <c r="R7985" i="9"/>
  <c r="Q7985" i="9"/>
  <c r="P7985" i="9"/>
  <c r="R7984" i="9"/>
  <c r="Q7984" i="9"/>
  <c r="P7984" i="9"/>
  <c r="R7983" i="9"/>
  <c r="Q7983" i="9"/>
  <c r="P7983" i="9"/>
  <c r="R7982" i="9"/>
  <c r="Q7982" i="9"/>
  <c r="P7982" i="9"/>
  <c r="R7981" i="9"/>
  <c r="Q7981" i="9"/>
  <c r="P7981" i="9"/>
  <c r="R7980" i="9"/>
  <c r="Q7980" i="9"/>
  <c r="P7980" i="9"/>
  <c r="R7979" i="9"/>
  <c r="Q7979" i="9"/>
  <c r="P7979" i="9"/>
  <c r="R7978" i="9"/>
  <c r="Q7978" i="9"/>
  <c r="P7978" i="9"/>
  <c r="R7977" i="9"/>
  <c r="Q7977" i="9"/>
  <c r="P7977" i="9"/>
  <c r="R7976" i="9"/>
  <c r="Q7976" i="9"/>
  <c r="P7976" i="9"/>
  <c r="R7975" i="9"/>
  <c r="Q7975" i="9"/>
  <c r="P7975" i="9"/>
  <c r="R7974" i="9"/>
  <c r="Q7974" i="9"/>
  <c r="P7974" i="9"/>
  <c r="R7973" i="9"/>
  <c r="Q7973" i="9"/>
  <c r="P7973" i="9"/>
  <c r="R7972" i="9"/>
  <c r="Q7972" i="9"/>
  <c r="P7972" i="9"/>
  <c r="R7971" i="9"/>
  <c r="Q7971" i="9"/>
  <c r="P7971" i="9"/>
  <c r="R7970" i="9"/>
  <c r="Q7970" i="9"/>
  <c r="P7970" i="9"/>
  <c r="R7969" i="9"/>
  <c r="Q7969" i="9"/>
  <c r="P7969" i="9"/>
  <c r="R7968" i="9"/>
  <c r="Q7968" i="9"/>
  <c r="P7968" i="9"/>
  <c r="R7967" i="9"/>
  <c r="Q7967" i="9"/>
  <c r="P7967" i="9"/>
  <c r="R7966" i="9"/>
  <c r="Q7966" i="9"/>
  <c r="P7966" i="9"/>
  <c r="R7965" i="9"/>
  <c r="Q7965" i="9"/>
  <c r="P7965" i="9"/>
  <c r="R7964" i="9"/>
  <c r="Q7964" i="9"/>
  <c r="P7964" i="9"/>
  <c r="R7963" i="9"/>
  <c r="Q7963" i="9"/>
  <c r="P7963" i="9"/>
  <c r="R7962" i="9"/>
  <c r="Q7962" i="9"/>
  <c r="P7962" i="9"/>
  <c r="R7961" i="9"/>
  <c r="Q7961" i="9"/>
  <c r="P7961" i="9"/>
  <c r="R7960" i="9"/>
  <c r="Q7960" i="9"/>
  <c r="P7960" i="9"/>
  <c r="R7959" i="9"/>
  <c r="Q7959" i="9"/>
  <c r="P7959" i="9"/>
  <c r="R7958" i="9"/>
  <c r="Q7958" i="9"/>
  <c r="P7958" i="9"/>
  <c r="R7957" i="9"/>
  <c r="Q7957" i="9"/>
  <c r="P7957" i="9"/>
  <c r="R7956" i="9"/>
  <c r="Q7956" i="9"/>
  <c r="P7956" i="9"/>
  <c r="R7955" i="9"/>
  <c r="Q7955" i="9"/>
  <c r="P7955" i="9"/>
  <c r="R7954" i="9"/>
  <c r="Q7954" i="9"/>
  <c r="P7954" i="9"/>
  <c r="R7953" i="9"/>
  <c r="Q7953" i="9"/>
  <c r="P7953" i="9"/>
  <c r="R7952" i="9"/>
  <c r="Q7952" i="9"/>
  <c r="P7952" i="9"/>
  <c r="R7951" i="9"/>
  <c r="Q7951" i="9"/>
  <c r="P7951" i="9"/>
  <c r="R7950" i="9"/>
  <c r="Q7950" i="9"/>
  <c r="P7950" i="9"/>
  <c r="R7949" i="9"/>
  <c r="Q7949" i="9"/>
  <c r="P7949" i="9"/>
  <c r="R7948" i="9"/>
  <c r="Q7948" i="9"/>
  <c r="P7948" i="9"/>
  <c r="R7947" i="9"/>
  <c r="Q7947" i="9"/>
  <c r="P7947" i="9"/>
  <c r="R7946" i="9"/>
  <c r="Q7946" i="9"/>
  <c r="P7946" i="9"/>
  <c r="R7945" i="9"/>
  <c r="Q7945" i="9"/>
  <c r="P7945" i="9"/>
  <c r="R7944" i="9"/>
  <c r="Q7944" i="9"/>
  <c r="P7944" i="9"/>
  <c r="R7943" i="9"/>
  <c r="Q7943" i="9"/>
  <c r="P7943" i="9"/>
  <c r="R7942" i="9"/>
  <c r="Q7942" i="9"/>
  <c r="P7942" i="9"/>
  <c r="R7941" i="9"/>
  <c r="Q7941" i="9"/>
  <c r="P7941" i="9"/>
  <c r="R7940" i="9"/>
  <c r="Q7940" i="9"/>
  <c r="P7940" i="9"/>
  <c r="R7939" i="9"/>
  <c r="Q7939" i="9"/>
  <c r="P7939" i="9"/>
  <c r="R7938" i="9"/>
  <c r="Q7938" i="9"/>
  <c r="P7938" i="9"/>
  <c r="R7937" i="9"/>
  <c r="Q7937" i="9"/>
  <c r="P7937" i="9"/>
  <c r="R7936" i="9"/>
  <c r="Q7936" i="9"/>
  <c r="P7936" i="9"/>
  <c r="R7935" i="9"/>
  <c r="Q7935" i="9"/>
  <c r="P7935" i="9"/>
  <c r="R7934" i="9"/>
  <c r="Q7934" i="9"/>
  <c r="P7934" i="9"/>
  <c r="R7933" i="9"/>
  <c r="Q7933" i="9"/>
  <c r="P7933" i="9"/>
  <c r="R7932" i="9"/>
  <c r="Q7932" i="9"/>
  <c r="P7932" i="9"/>
  <c r="R7931" i="9"/>
  <c r="Q7931" i="9"/>
  <c r="P7931" i="9"/>
  <c r="R7930" i="9"/>
  <c r="Q7930" i="9"/>
  <c r="P7930" i="9"/>
  <c r="R7929" i="9"/>
  <c r="Q7929" i="9"/>
  <c r="P7929" i="9"/>
  <c r="R7928" i="9"/>
  <c r="Q7928" i="9"/>
  <c r="P7928" i="9"/>
  <c r="R7927" i="9"/>
  <c r="Q7927" i="9"/>
  <c r="P7927" i="9"/>
  <c r="R7926" i="9"/>
  <c r="Q7926" i="9"/>
  <c r="P7926" i="9"/>
  <c r="R7925" i="9"/>
  <c r="Q7925" i="9"/>
  <c r="P7925" i="9"/>
  <c r="R7924" i="9"/>
  <c r="Q7924" i="9"/>
  <c r="P7924" i="9"/>
  <c r="R7923" i="9"/>
  <c r="Q7923" i="9"/>
  <c r="P7923" i="9"/>
  <c r="R7922" i="9"/>
  <c r="Q7922" i="9"/>
  <c r="P7922" i="9"/>
  <c r="R7921" i="9"/>
  <c r="Q7921" i="9"/>
  <c r="P7921" i="9"/>
  <c r="R7920" i="9"/>
  <c r="Q7920" i="9"/>
  <c r="P7920" i="9"/>
  <c r="R7919" i="9"/>
  <c r="Q7919" i="9"/>
  <c r="P7919" i="9"/>
  <c r="R7918" i="9"/>
  <c r="Q7918" i="9"/>
  <c r="P7918" i="9"/>
  <c r="R7917" i="9"/>
  <c r="Q7917" i="9"/>
  <c r="P7917" i="9"/>
  <c r="R7916" i="9"/>
  <c r="Q7916" i="9"/>
  <c r="P7916" i="9"/>
  <c r="R7915" i="9"/>
  <c r="Q7915" i="9"/>
  <c r="P7915" i="9"/>
  <c r="R7914" i="9"/>
  <c r="Q7914" i="9"/>
  <c r="P7914" i="9"/>
  <c r="R7913" i="9"/>
  <c r="Q7913" i="9"/>
  <c r="P7913" i="9"/>
  <c r="R7912" i="9"/>
  <c r="Q7912" i="9"/>
  <c r="P7912" i="9"/>
  <c r="R7911" i="9"/>
  <c r="Q7911" i="9"/>
  <c r="P7911" i="9"/>
  <c r="R7910" i="9"/>
  <c r="Q7910" i="9"/>
  <c r="P7910" i="9"/>
  <c r="R7909" i="9"/>
  <c r="Q7909" i="9"/>
  <c r="P7909" i="9"/>
  <c r="R7908" i="9"/>
  <c r="Q7908" i="9"/>
  <c r="P7908" i="9"/>
  <c r="R7907" i="9"/>
  <c r="Q7907" i="9"/>
  <c r="P7907" i="9"/>
  <c r="R7906" i="9"/>
  <c r="Q7906" i="9"/>
  <c r="P7906" i="9"/>
  <c r="R7905" i="9"/>
  <c r="Q7905" i="9"/>
  <c r="P7905" i="9"/>
  <c r="R7904" i="9"/>
  <c r="Q7904" i="9"/>
  <c r="P7904" i="9"/>
  <c r="R7903" i="9"/>
  <c r="Q7903" i="9"/>
  <c r="P7903" i="9"/>
  <c r="R7902" i="9"/>
  <c r="Q7902" i="9"/>
  <c r="P7902" i="9"/>
  <c r="R7901" i="9"/>
  <c r="Q7901" i="9"/>
  <c r="P7901" i="9"/>
  <c r="R7900" i="9"/>
  <c r="Q7900" i="9"/>
  <c r="P7900" i="9"/>
  <c r="R7899" i="9"/>
  <c r="Q7899" i="9"/>
  <c r="P7899" i="9"/>
  <c r="R7898" i="9"/>
  <c r="Q7898" i="9"/>
  <c r="P7898" i="9"/>
  <c r="R7897" i="9"/>
  <c r="Q7897" i="9"/>
  <c r="P7897" i="9"/>
  <c r="R7896" i="9"/>
  <c r="Q7896" i="9"/>
  <c r="P7896" i="9"/>
  <c r="R7895" i="9"/>
  <c r="Q7895" i="9"/>
  <c r="P7895" i="9"/>
  <c r="R7894" i="9"/>
  <c r="Q7894" i="9"/>
  <c r="P7894" i="9"/>
  <c r="R7893" i="9"/>
  <c r="Q7893" i="9"/>
  <c r="P7893" i="9"/>
  <c r="R7892" i="9"/>
  <c r="Q7892" i="9"/>
  <c r="P7892" i="9"/>
  <c r="R7891" i="9"/>
  <c r="Q7891" i="9"/>
  <c r="P7891" i="9"/>
  <c r="R7890" i="9"/>
  <c r="Q7890" i="9"/>
  <c r="P7890" i="9"/>
  <c r="R7889" i="9"/>
  <c r="Q7889" i="9"/>
  <c r="P7889" i="9"/>
  <c r="R7888" i="9"/>
  <c r="Q7888" i="9"/>
  <c r="P7888" i="9"/>
  <c r="R7887" i="9"/>
  <c r="Q7887" i="9"/>
  <c r="P7887" i="9"/>
  <c r="R7886" i="9"/>
  <c r="Q7886" i="9"/>
  <c r="P7886" i="9"/>
  <c r="R7885" i="9"/>
  <c r="Q7885" i="9"/>
  <c r="P7885" i="9"/>
  <c r="R7884" i="9"/>
  <c r="Q7884" i="9"/>
  <c r="P7884" i="9"/>
  <c r="R7883" i="9"/>
  <c r="Q7883" i="9"/>
  <c r="P7883" i="9"/>
  <c r="R7882" i="9"/>
  <c r="Q7882" i="9"/>
  <c r="P7882" i="9"/>
  <c r="R7881" i="9"/>
  <c r="Q7881" i="9"/>
  <c r="P7881" i="9"/>
  <c r="R7880" i="9"/>
  <c r="Q7880" i="9"/>
  <c r="P7880" i="9"/>
  <c r="R7879" i="9"/>
  <c r="Q7879" i="9"/>
  <c r="P7879" i="9"/>
  <c r="R7878" i="9"/>
  <c r="Q7878" i="9"/>
  <c r="P7878" i="9"/>
  <c r="R7877" i="9"/>
  <c r="Q7877" i="9"/>
  <c r="P7877" i="9"/>
  <c r="R7876" i="9"/>
  <c r="Q7876" i="9"/>
  <c r="P7876" i="9"/>
  <c r="R7875" i="9"/>
  <c r="Q7875" i="9"/>
  <c r="P7875" i="9"/>
  <c r="R7874" i="9"/>
  <c r="Q7874" i="9"/>
  <c r="P7874" i="9"/>
  <c r="R7873" i="9"/>
  <c r="Q7873" i="9"/>
  <c r="P7873" i="9"/>
  <c r="R7872" i="9"/>
  <c r="Q7872" i="9"/>
  <c r="P7872" i="9"/>
  <c r="R7871" i="9"/>
  <c r="Q7871" i="9"/>
  <c r="P7871" i="9"/>
  <c r="R7870" i="9"/>
  <c r="Q7870" i="9"/>
  <c r="P7870" i="9"/>
  <c r="R7869" i="9"/>
  <c r="Q7869" i="9"/>
  <c r="P7869" i="9"/>
  <c r="R7868" i="9"/>
  <c r="Q7868" i="9"/>
  <c r="P7868" i="9"/>
  <c r="R7867" i="9"/>
  <c r="Q7867" i="9"/>
  <c r="P7867" i="9"/>
  <c r="R7866" i="9"/>
  <c r="Q7866" i="9"/>
  <c r="P7866" i="9"/>
  <c r="R7865" i="9"/>
  <c r="Q7865" i="9"/>
  <c r="P7865" i="9"/>
  <c r="R7864" i="9"/>
  <c r="Q7864" i="9"/>
  <c r="P7864" i="9"/>
  <c r="R7863" i="9"/>
  <c r="Q7863" i="9"/>
  <c r="P7863" i="9"/>
  <c r="R7862" i="9"/>
  <c r="Q7862" i="9"/>
  <c r="P7862" i="9"/>
  <c r="R7861" i="9"/>
  <c r="Q7861" i="9"/>
  <c r="P7861" i="9"/>
  <c r="R7860" i="9"/>
  <c r="Q7860" i="9"/>
  <c r="P7860" i="9"/>
  <c r="R7859" i="9"/>
  <c r="Q7859" i="9"/>
  <c r="P7859" i="9"/>
  <c r="R7858" i="9"/>
  <c r="Q7858" i="9"/>
  <c r="P7858" i="9"/>
  <c r="R7857" i="9"/>
  <c r="Q7857" i="9"/>
  <c r="P7857" i="9"/>
  <c r="R7856" i="9"/>
  <c r="Q7856" i="9"/>
  <c r="P7856" i="9"/>
  <c r="R7855" i="9"/>
  <c r="Q7855" i="9"/>
  <c r="P7855" i="9"/>
  <c r="R7854" i="9"/>
  <c r="Q7854" i="9"/>
  <c r="P7854" i="9"/>
  <c r="R7853" i="9"/>
  <c r="Q7853" i="9"/>
  <c r="P7853" i="9"/>
  <c r="R7852" i="9"/>
  <c r="Q7852" i="9"/>
  <c r="P7852" i="9"/>
  <c r="R7851" i="9"/>
  <c r="Q7851" i="9"/>
  <c r="P7851" i="9"/>
  <c r="R7850" i="9"/>
  <c r="Q7850" i="9"/>
  <c r="P7850" i="9"/>
  <c r="R7849" i="9"/>
  <c r="Q7849" i="9"/>
  <c r="P7849" i="9"/>
  <c r="R7848" i="9"/>
  <c r="Q7848" i="9"/>
  <c r="P7848" i="9"/>
  <c r="R7847" i="9"/>
  <c r="Q7847" i="9"/>
  <c r="P7847" i="9"/>
  <c r="R7846" i="9"/>
  <c r="Q7846" i="9"/>
  <c r="P7846" i="9"/>
  <c r="R7845" i="9"/>
  <c r="Q7845" i="9"/>
  <c r="P7845" i="9"/>
  <c r="R7844" i="9"/>
  <c r="Q7844" i="9"/>
  <c r="P7844" i="9"/>
  <c r="R7843" i="9"/>
  <c r="Q7843" i="9"/>
  <c r="P7843" i="9"/>
  <c r="R7842" i="9"/>
  <c r="Q7842" i="9"/>
  <c r="P7842" i="9"/>
  <c r="R7841" i="9"/>
  <c r="Q7841" i="9"/>
  <c r="P7841" i="9"/>
  <c r="R7840" i="9"/>
  <c r="Q7840" i="9"/>
  <c r="P7840" i="9"/>
  <c r="R7839" i="9"/>
  <c r="Q7839" i="9"/>
  <c r="P7839" i="9"/>
  <c r="R7838" i="9"/>
  <c r="Q7838" i="9"/>
  <c r="P7838" i="9"/>
  <c r="R7837" i="9"/>
  <c r="Q7837" i="9"/>
  <c r="P7837" i="9"/>
  <c r="R7836" i="9"/>
  <c r="Q7836" i="9"/>
  <c r="P7836" i="9"/>
  <c r="R7835" i="9"/>
  <c r="Q7835" i="9"/>
  <c r="P7835" i="9"/>
  <c r="R7834" i="9"/>
  <c r="Q7834" i="9"/>
  <c r="P7834" i="9"/>
  <c r="R7833" i="9"/>
  <c r="Q7833" i="9"/>
  <c r="P7833" i="9"/>
  <c r="R7832" i="9"/>
  <c r="Q7832" i="9"/>
  <c r="P7832" i="9"/>
  <c r="R7831" i="9"/>
  <c r="Q7831" i="9"/>
  <c r="P7831" i="9"/>
  <c r="R7830" i="9"/>
  <c r="Q7830" i="9"/>
  <c r="P7830" i="9"/>
  <c r="R7829" i="9"/>
  <c r="Q7829" i="9"/>
  <c r="P7829" i="9"/>
  <c r="R7828" i="9"/>
  <c r="Q7828" i="9"/>
  <c r="P7828" i="9"/>
  <c r="R7827" i="9"/>
  <c r="Q7827" i="9"/>
  <c r="P7827" i="9"/>
  <c r="R7826" i="9"/>
  <c r="Q7826" i="9"/>
  <c r="P7826" i="9"/>
  <c r="R7825" i="9"/>
  <c r="Q7825" i="9"/>
  <c r="P7825" i="9"/>
  <c r="R7824" i="9"/>
  <c r="Q7824" i="9"/>
  <c r="P7824" i="9"/>
  <c r="R7823" i="9"/>
  <c r="Q7823" i="9"/>
  <c r="P7823" i="9"/>
  <c r="R7822" i="9"/>
  <c r="Q7822" i="9"/>
  <c r="P7822" i="9"/>
  <c r="R7821" i="9"/>
  <c r="Q7821" i="9"/>
  <c r="P7821" i="9"/>
  <c r="R7820" i="9"/>
  <c r="Q7820" i="9"/>
  <c r="P7820" i="9"/>
  <c r="R7819" i="9"/>
  <c r="Q7819" i="9"/>
  <c r="P7819" i="9"/>
  <c r="R7818" i="9"/>
  <c r="Q7818" i="9"/>
  <c r="P7818" i="9"/>
  <c r="R7817" i="9"/>
  <c r="Q7817" i="9"/>
  <c r="P7817" i="9"/>
  <c r="R7816" i="9"/>
  <c r="Q7816" i="9"/>
  <c r="P7816" i="9"/>
  <c r="R7815" i="9"/>
  <c r="Q7815" i="9"/>
  <c r="P7815" i="9"/>
  <c r="R7814" i="9"/>
  <c r="Q7814" i="9"/>
  <c r="P7814" i="9"/>
  <c r="R7813" i="9"/>
  <c r="Q7813" i="9"/>
  <c r="P7813" i="9"/>
  <c r="R7812" i="9"/>
  <c r="Q7812" i="9"/>
  <c r="P7812" i="9"/>
  <c r="R7811" i="9"/>
  <c r="Q7811" i="9"/>
  <c r="P7811" i="9"/>
  <c r="R7810" i="9"/>
  <c r="Q7810" i="9"/>
  <c r="P7810" i="9"/>
  <c r="R7809" i="9"/>
  <c r="Q7809" i="9"/>
  <c r="P7809" i="9"/>
  <c r="R7808" i="9"/>
  <c r="Q7808" i="9"/>
  <c r="P7808" i="9"/>
  <c r="R7807" i="9"/>
  <c r="Q7807" i="9"/>
  <c r="P7807" i="9"/>
  <c r="R7806" i="9"/>
  <c r="Q7806" i="9"/>
  <c r="P7806" i="9"/>
  <c r="R7805" i="9"/>
  <c r="Q7805" i="9"/>
  <c r="P7805" i="9"/>
  <c r="R7804" i="9"/>
  <c r="Q7804" i="9"/>
  <c r="P7804" i="9"/>
  <c r="R7803" i="9"/>
  <c r="Q7803" i="9"/>
  <c r="P7803" i="9"/>
  <c r="R7802" i="9"/>
  <c r="Q7802" i="9"/>
  <c r="P7802" i="9"/>
  <c r="R7801" i="9"/>
  <c r="Q7801" i="9"/>
  <c r="P7801" i="9"/>
  <c r="R7800" i="9"/>
  <c r="Q7800" i="9"/>
  <c r="P7800" i="9"/>
  <c r="R7799" i="9"/>
  <c r="Q7799" i="9"/>
  <c r="P7799" i="9"/>
  <c r="R7798" i="9"/>
  <c r="Q7798" i="9"/>
  <c r="P7798" i="9"/>
  <c r="R7797" i="9"/>
  <c r="Q7797" i="9"/>
  <c r="P7797" i="9"/>
  <c r="R7796" i="9"/>
  <c r="Q7796" i="9"/>
  <c r="P7796" i="9"/>
  <c r="R7795" i="9"/>
  <c r="Q7795" i="9"/>
  <c r="P7795" i="9"/>
  <c r="R7794" i="9"/>
  <c r="Q7794" i="9"/>
  <c r="P7794" i="9"/>
  <c r="R7793" i="9"/>
  <c r="Q7793" i="9"/>
  <c r="P7793" i="9"/>
  <c r="R7792" i="9"/>
  <c r="Q7792" i="9"/>
  <c r="P7792" i="9"/>
  <c r="R7791" i="9"/>
  <c r="Q7791" i="9"/>
  <c r="P7791" i="9"/>
  <c r="R7790" i="9"/>
  <c r="Q7790" i="9"/>
  <c r="P7790" i="9"/>
  <c r="R7789" i="9"/>
  <c r="Q7789" i="9"/>
  <c r="P7789" i="9"/>
  <c r="R7788" i="9"/>
  <c r="Q7788" i="9"/>
  <c r="P7788" i="9"/>
  <c r="R7787" i="9"/>
  <c r="Q7787" i="9"/>
  <c r="P7787" i="9"/>
  <c r="R7786" i="9"/>
  <c r="Q7786" i="9"/>
  <c r="P7786" i="9"/>
  <c r="R7785" i="9"/>
  <c r="Q7785" i="9"/>
  <c r="P7785" i="9"/>
  <c r="R7784" i="9"/>
  <c r="Q7784" i="9"/>
  <c r="P7784" i="9"/>
  <c r="R7783" i="9"/>
  <c r="Q7783" i="9"/>
  <c r="P7783" i="9"/>
  <c r="R7782" i="9"/>
  <c r="Q7782" i="9"/>
  <c r="P7782" i="9"/>
  <c r="R7781" i="9"/>
  <c r="Q7781" i="9"/>
  <c r="P7781" i="9"/>
  <c r="R7780" i="9"/>
  <c r="Q7780" i="9"/>
  <c r="P7780" i="9"/>
  <c r="R7779" i="9"/>
  <c r="Q7779" i="9"/>
  <c r="P7779" i="9"/>
  <c r="R7778" i="9"/>
  <c r="Q7778" i="9"/>
  <c r="P7778" i="9"/>
  <c r="R7777" i="9"/>
  <c r="Q7777" i="9"/>
  <c r="P7777" i="9"/>
  <c r="R7776" i="9"/>
  <c r="Q7776" i="9"/>
  <c r="P7776" i="9"/>
  <c r="R7775" i="9"/>
  <c r="Q7775" i="9"/>
  <c r="P7775" i="9"/>
  <c r="R7774" i="9"/>
  <c r="Q7774" i="9"/>
  <c r="P7774" i="9"/>
  <c r="R7773" i="9"/>
  <c r="Q7773" i="9"/>
  <c r="P7773" i="9"/>
  <c r="R7772" i="9"/>
  <c r="Q7772" i="9"/>
  <c r="P7772" i="9"/>
  <c r="R7771" i="9"/>
  <c r="Q7771" i="9"/>
  <c r="P7771" i="9"/>
  <c r="R7770" i="9"/>
  <c r="Q7770" i="9"/>
  <c r="P7770" i="9"/>
  <c r="R7769" i="9"/>
  <c r="Q7769" i="9"/>
  <c r="P7769" i="9"/>
  <c r="R7768" i="9"/>
  <c r="Q7768" i="9"/>
  <c r="P7768" i="9"/>
  <c r="R7767" i="9"/>
  <c r="Q7767" i="9"/>
  <c r="P7767" i="9"/>
  <c r="R7766" i="9"/>
  <c r="Q7766" i="9"/>
  <c r="P7766" i="9"/>
  <c r="R7765" i="9"/>
  <c r="Q7765" i="9"/>
  <c r="P7765" i="9"/>
  <c r="R7764" i="9"/>
  <c r="Q7764" i="9"/>
  <c r="P7764" i="9"/>
  <c r="R7763" i="9"/>
  <c r="Q7763" i="9"/>
  <c r="P7763" i="9"/>
  <c r="R7762" i="9"/>
  <c r="Q7762" i="9"/>
  <c r="P7762" i="9"/>
  <c r="R7761" i="9"/>
  <c r="Q7761" i="9"/>
  <c r="P7761" i="9"/>
  <c r="R7760" i="9"/>
  <c r="Q7760" i="9"/>
  <c r="P7760" i="9"/>
  <c r="R7759" i="9"/>
  <c r="Q7759" i="9"/>
  <c r="P7759" i="9"/>
  <c r="R7758" i="9"/>
  <c r="Q7758" i="9"/>
  <c r="P7758" i="9"/>
  <c r="R7757" i="9"/>
  <c r="Q7757" i="9"/>
  <c r="P7757" i="9"/>
  <c r="R7756" i="9"/>
  <c r="Q7756" i="9"/>
  <c r="P7756" i="9"/>
  <c r="R7755" i="9"/>
  <c r="Q7755" i="9"/>
  <c r="P7755" i="9"/>
  <c r="R7754" i="9"/>
  <c r="Q7754" i="9"/>
  <c r="P7754" i="9"/>
  <c r="R7753" i="9"/>
  <c r="Q7753" i="9"/>
  <c r="P7753" i="9"/>
  <c r="R7752" i="9"/>
  <c r="Q7752" i="9"/>
  <c r="P7752" i="9"/>
  <c r="R7751" i="9"/>
  <c r="Q7751" i="9"/>
  <c r="P7751" i="9"/>
  <c r="R7750" i="9"/>
  <c r="Q7750" i="9"/>
  <c r="P7750" i="9"/>
  <c r="R7749" i="9"/>
  <c r="Q7749" i="9"/>
  <c r="P7749" i="9"/>
  <c r="R7748" i="9"/>
  <c r="Q7748" i="9"/>
  <c r="P7748" i="9"/>
  <c r="R7747" i="9"/>
  <c r="Q7747" i="9"/>
  <c r="P7747" i="9"/>
  <c r="R7746" i="9"/>
  <c r="Q7746" i="9"/>
  <c r="P7746" i="9"/>
  <c r="R7745" i="9"/>
  <c r="Q7745" i="9"/>
  <c r="P7745" i="9"/>
  <c r="R7744" i="9"/>
  <c r="Q7744" i="9"/>
  <c r="P7744" i="9"/>
  <c r="R7743" i="9"/>
  <c r="Q7743" i="9"/>
  <c r="P7743" i="9"/>
  <c r="R7742" i="9"/>
  <c r="Q7742" i="9"/>
  <c r="P7742" i="9"/>
  <c r="R7741" i="9"/>
  <c r="Q7741" i="9"/>
  <c r="P7741" i="9"/>
  <c r="R7740" i="9"/>
  <c r="Q7740" i="9"/>
  <c r="P7740" i="9"/>
  <c r="R7739" i="9"/>
  <c r="Q7739" i="9"/>
  <c r="P7739" i="9"/>
  <c r="R7738" i="9"/>
  <c r="Q7738" i="9"/>
  <c r="P7738" i="9"/>
  <c r="R7737" i="9"/>
  <c r="Q7737" i="9"/>
  <c r="P7737" i="9"/>
  <c r="R7736" i="9"/>
  <c r="Q7736" i="9"/>
  <c r="P7736" i="9"/>
  <c r="R7735" i="9"/>
  <c r="Q7735" i="9"/>
  <c r="P7735" i="9"/>
  <c r="R7734" i="9"/>
  <c r="Q7734" i="9"/>
  <c r="P7734" i="9"/>
  <c r="R7733" i="9"/>
  <c r="Q7733" i="9"/>
  <c r="P7733" i="9"/>
  <c r="R7732" i="9"/>
  <c r="Q7732" i="9"/>
  <c r="P7732" i="9"/>
  <c r="R7731" i="9"/>
  <c r="Q7731" i="9"/>
  <c r="P7731" i="9"/>
  <c r="R7730" i="9"/>
  <c r="Q7730" i="9"/>
  <c r="P7730" i="9"/>
  <c r="R7729" i="9"/>
  <c r="Q7729" i="9"/>
  <c r="P7729" i="9"/>
  <c r="R7728" i="9"/>
  <c r="Q7728" i="9"/>
  <c r="P7728" i="9"/>
  <c r="R7727" i="9"/>
  <c r="Q7727" i="9"/>
  <c r="P7727" i="9"/>
  <c r="R7726" i="9"/>
  <c r="Q7726" i="9"/>
  <c r="P7726" i="9"/>
  <c r="R7725" i="9"/>
  <c r="Q7725" i="9"/>
  <c r="P7725" i="9"/>
  <c r="R7724" i="9"/>
  <c r="Q7724" i="9"/>
  <c r="P7724" i="9"/>
  <c r="R7723" i="9"/>
  <c r="Q7723" i="9"/>
  <c r="P7723" i="9"/>
  <c r="R7722" i="9"/>
  <c r="Q7722" i="9"/>
  <c r="P7722" i="9"/>
  <c r="R7721" i="9"/>
  <c r="Q7721" i="9"/>
  <c r="P7721" i="9"/>
  <c r="R7720" i="9"/>
  <c r="Q7720" i="9"/>
  <c r="P7720" i="9"/>
  <c r="R7719" i="9"/>
  <c r="Q7719" i="9"/>
  <c r="P7719" i="9"/>
  <c r="R7718" i="9"/>
  <c r="Q7718" i="9"/>
  <c r="P7718" i="9"/>
  <c r="R7717" i="9"/>
  <c r="Q7717" i="9"/>
  <c r="P7717" i="9"/>
  <c r="R7716" i="9"/>
  <c r="Q7716" i="9"/>
  <c r="P7716" i="9"/>
  <c r="R7715" i="9"/>
  <c r="Q7715" i="9"/>
  <c r="P7715" i="9"/>
  <c r="R7714" i="9"/>
  <c r="Q7714" i="9"/>
  <c r="P7714" i="9"/>
  <c r="R7713" i="9"/>
  <c r="Q7713" i="9"/>
  <c r="P7713" i="9"/>
  <c r="R7712" i="9"/>
  <c r="Q7712" i="9"/>
  <c r="P7712" i="9"/>
  <c r="R7711" i="9"/>
  <c r="Q7711" i="9"/>
  <c r="P7711" i="9"/>
  <c r="R7710" i="9"/>
  <c r="Q7710" i="9"/>
  <c r="P7710" i="9"/>
  <c r="R7709" i="9"/>
  <c r="Q7709" i="9"/>
  <c r="P7709" i="9"/>
  <c r="R7708" i="9"/>
  <c r="Q7708" i="9"/>
  <c r="P7708" i="9"/>
  <c r="R7707" i="9"/>
  <c r="Q7707" i="9"/>
  <c r="P7707" i="9"/>
  <c r="R7706" i="9"/>
  <c r="Q7706" i="9"/>
  <c r="P7706" i="9"/>
  <c r="R7705" i="9"/>
  <c r="Q7705" i="9"/>
  <c r="P7705" i="9"/>
  <c r="R7704" i="9"/>
  <c r="Q7704" i="9"/>
  <c r="P7704" i="9"/>
  <c r="R7703" i="9"/>
  <c r="Q7703" i="9"/>
  <c r="P7703" i="9"/>
  <c r="R7702" i="9"/>
  <c r="Q7702" i="9"/>
  <c r="P7702" i="9"/>
  <c r="R7701" i="9"/>
  <c r="Q7701" i="9"/>
  <c r="P7701" i="9"/>
  <c r="R7700" i="9"/>
  <c r="Q7700" i="9"/>
  <c r="P7700" i="9"/>
  <c r="R7699" i="9"/>
  <c r="Q7699" i="9"/>
  <c r="P7699" i="9"/>
  <c r="R7698" i="9"/>
  <c r="Q7698" i="9"/>
  <c r="P7698" i="9"/>
  <c r="R7697" i="9"/>
  <c r="Q7697" i="9"/>
  <c r="P7697" i="9"/>
  <c r="R7696" i="9"/>
  <c r="Q7696" i="9"/>
  <c r="P7696" i="9"/>
  <c r="R7695" i="9"/>
  <c r="Q7695" i="9"/>
  <c r="P7695" i="9"/>
  <c r="R7694" i="9"/>
  <c r="Q7694" i="9"/>
  <c r="P7694" i="9"/>
  <c r="R7693" i="9"/>
  <c r="Q7693" i="9"/>
  <c r="P7693" i="9"/>
  <c r="R7692" i="9"/>
  <c r="Q7692" i="9"/>
  <c r="P7692" i="9"/>
  <c r="R7691" i="9"/>
  <c r="Q7691" i="9"/>
  <c r="P7691" i="9"/>
  <c r="R7690" i="9"/>
  <c r="Q7690" i="9"/>
  <c r="P7690" i="9"/>
  <c r="R7689" i="9"/>
  <c r="Q7689" i="9"/>
  <c r="P7689" i="9"/>
  <c r="R7688" i="9"/>
  <c r="Q7688" i="9"/>
  <c r="P7688" i="9"/>
  <c r="R7687" i="9"/>
  <c r="Q7687" i="9"/>
  <c r="P7687" i="9"/>
  <c r="R7686" i="9"/>
  <c r="Q7686" i="9"/>
  <c r="P7686" i="9"/>
  <c r="R7685" i="9"/>
  <c r="Q7685" i="9"/>
  <c r="P7685" i="9"/>
  <c r="R7684" i="9"/>
  <c r="Q7684" i="9"/>
  <c r="P7684" i="9"/>
  <c r="R7683" i="9"/>
  <c r="Q7683" i="9"/>
  <c r="P7683" i="9"/>
  <c r="R7682" i="9"/>
  <c r="Q7682" i="9"/>
  <c r="P7682" i="9"/>
  <c r="R7681" i="9"/>
  <c r="Q7681" i="9"/>
  <c r="P7681" i="9"/>
  <c r="R7680" i="9"/>
  <c r="Q7680" i="9"/>
  <c r="P7680" i="9"/>
  <c r="R7679" i="9"/>
  <c r="Q7679" i="9"/>
  <c r="P7679" i="9"/>
  <c r="R7678" i="9"/>
  <c r="Q7678" i="9"/>
  <c r="P7678" i="9"/>
  <c r="R7677" i="9"/>
  <c r="Q7677" i="9"/>
  <c r="P7677" i="9"/>
  <c r="R7676" i="9"/>
  <c r="Q7676" i="9"/>
  <c r="P7676" i="9"/>
  <c r="R7675" i="9"/>
  <c r="Q7675" i="9"/>
  <c r="P7675" i="9"/>
  <c r="R7674" i="9"/>
  <c r="Q7674" i="9"/>
  <c r="P7674" i="9"/>
  <c r="R7673" i="9"/>
  <c r="Q7673" i="9"/>
  <c r="P7673" i="9"/>
  <c r="R7672" i="9"/>
  <c r="Q7672" i="9"/>
  <c r="P7672" i="9"/>
  <c r="R7671" i="9"/>
  <c r="Q7671" i="9"/>
  <c r="P7671" i="9"/>
  <c r="R7670" i="9"/>
  <c r="Q7670" i="9"/>
  <c r="P7670" i="9"/>
  <c r="R7669" i="9"/>
  <c r="Q7669" i="9"/>
  <c r="P7669" i="9"/>
  <c r="R7668" i="9"/>
  <c r="Q7668" i="9"/>
  <c r="P7668" i="9"/>
  <c r="R7667" i="9"/>
  <c r="Q7667" i="9"/>
  <c r="P7667" i="9"/>
  <c r="R7666" i="9"/>
  <c r="Q7666" i="9"/>
  <c r="P7666" i="9"/>
  <c r="R7665" i="9"/>
  <c r="Q7665" i="9"/>
  <c r="P7665" i="9"/>
  <c r="R7664" i="9"/>
  <c r="Q7664" i="9"/>
  <c r="P7664" i="9"/>
  <c r="R7663" i="9"/>
  <c r="Q7663" i="9"/>
  <c r="P7663" i="9"/>
  <c r="R7662" i="9"/>
  <c r="Q7662" i="9"/>
  <c r="P7662" i="9"/>
  <c r="R7661" i="9"/>
  <c r="Q7661" i="9"/>
  <c r="P7661" i="9"/>
  <c r="R7660" i="9"/>
  <c r="Q7660" i="9"/>
  <c r="P7660" i="9"/>
  <c r="R7659" i="9"/>
  <c r="Q7659" i="9"/>
  <c r="P7659" i="9"/>
  <c r="R7658" i="9"/>
  <c r="Q7658" i="9"/>
  <c r="P7658" i="9"/>
  <c r="R7657" i="9"/>
  <c r="Q7657" i="9"/>
  <c r="P7657" i="9"/>
  <c r="R7656" i="9"/>
  <c r="Q7656" i="9"/>
  <c r="P7656" i="9"/>
  <c r="R7655" i="9"/>
  <c r="Q7655" i="9"/>
  <c r="P7655" i="9"/>
  <c r="R7654" i="9"/>
  <c r="Q7654" i="9"/>
  <c r="P7654" i="9"/>
  <c r="R7653" i="9"/>
  <c r="Q7653" i="9"/>
  <c r="P7653" i="9"/>
  <c r="R7652" i="9"/>
  <c r="Q7652" i="9"/>
  <c r="P7652" i="9"/>
  <c r="R7651" i="9"/>
  <c r="Q7651" i="9"/>
  <c r="P7651" i="9"/>
  <c r="R7650" i="9"/>
  <c r="Q7650" i="9"/>
  <c r="P7650" i="9"/>
  <c r="R7649" i="9"/>
  <c r="Q7649" i="9"/>
  <c r="P7649" i="9"/>
  <c r="R7648" i="9"/>
  <c r="Q7648" i="9"/>
  <c r="P7648" i="9"/>
  <c r="R7647" i="9"/>
  <c r="Q7647" i="9"/>
  <c r="P7647" i="9"/>
  <c r="R7646" i="9"/>
  <c r="Q7646" i="9"/>
  <c r="P7646" i="9"/>
  <c r="R7645" i="9"/>
  <c r="Q7645" i="9"/>
  <c r="P7645" i="9"/>
  <c r="R7644" i="9"/>
  <c r="Q7644" i="9"/>
  <c r="P7644" i="9"/>
  <c r="R7643" i="9"/>
  <c r="Q7643" i="9"/>
  <c r="P7643" i="9"/>
  <c r="R7642" i="9"/>
  <c r="Q7642" i="9"/>
  <c r="P7642" i="9"/>
  <c r="R7641" i="9"/>
  <c r="Q7641" i="9"/>
  <c r="P7641" i="9"/>
  <c r="R7640" i="9"/>
  <c r="Q7640" i="9"/>
  <c r="P7640" i="9"/>
  <c r="R7639" i="9"/>
  <c r="Q7639" i="9"/>
  <c r="P7639" i="9"/>
  <c r="R7638" i="9"/>
  <c r="Q7638" i="9"/>
  <c r="P7638" i="9"/>
  <c r="R7637" i="9"/>
  <c r="Q7637" i="9"/>
  <c r="P7637" i="9"/>
  <c r="R7636" i="9"/>
  <c r="Q7636" i="9"/>
  <c r="P7636" i="9"/>
  <c r="R7635" i="9"/>
  <c r="Q7635" i="9"/>
  <c r="P7635" i="9"/>
  <c r="R7634" i="9"/>
  <c r="Q7634" i="9"/>
  <c r="P7634" i="9"/>
  <c r="R7633" i="9"/>
  <c r="Q7633" i="9"/>
  <c r="P7633" i="9"/>
  <c r="R7632" i="9"/>
  <c r="Q7632" i="9"/>
  <c r="P7632" i="9"/>
  <c r="R7631" i="9"/>
  <c r="Q7631" i="9"/>
  <c r="P7631" i="9"/>
  <c r="R7630" i="9"/>
  <c r="Q7630" i="9"/>
  <c r="P7630" i="9"/>
  <c r="R7629" i="9"/>
  <c r="Q7629" i="9"/>
  <c r="P7629" i="9"/>
  <c r="R7628" i="9"/>
  <c r="Q7628" i="9"/>
  <c r="P7628" i="9"/>
  <c r="R7627" i="9"/>
  <c r="Q7627" i="9"/>
  <c r="P7627" i="9"/>
  <c r="R7626" i="9"/>
  <c r="Q7626" i="9"/>
  <c r="P7626" i="9"/>
  <c r="R7625" i="9"/>
  <c r="Q7625" i="9"/>
  <c r="P7625" i="9"/>
  <c r="R7624" i="9"/>
  <c r="Q7624" i="9"/>
  <c r="P7624" i="9"/>
  <c r="R7623" i="9"/>
  <c r="Q7623" i="9"/>
  <c r="P7623" i="9"/>
  <c r="R7622" i="9"/>
  <c r="Q7622" i="9"/>
  <c r="P7622" i="9"/>
  <c r="R7621" i="9"/>
  <c r="Q7621" i="9"/>
  <c r="P7621" i="9"/>
  <c r="R7620" i="9"/>
  <c r="Q7620" i="9"/>
  <c r="P7620" i="9"/>
  <c r="R7619" i="9"/>
  <c r="Q7619" i="9"/>
  <c r="P7619" i="9"/>
  <c r="R7618" i="9"/>
  <c r="Q7618" i="9"/>
  <c r="P7618" i="9"/>
  <c r="R7617" i="9"/>
  <c r="Q7617" i="9"/>
  <c r="P7617" i="9"/>
  <c r="R7616" i="9"/>
  <c r="Q7616" i="9"/>
  <c r="P7616" i="9"/>
  <c r="R7615" i="9"/>
  <c r="Q7615" i="9"/>
  <c r="P7615" i="9"/>
  <c r="R7614" i="9"/>
  <c r="Q7614" i="9"/>
  <c r="P7614" i="9"/>
  <c r="R7613" i="9"/>
  <c r="Q7613" i="9"/>
  <c r="P7613" i="9"/>
  <c r="R7612" i="9"/>
  <c r="Q7612" i="9"/>
  <c r="P7612" i="9"/>
  <c r="R7611" i="9"/>
  <c r="Q7611" i="9"/>
  <c r="P7611" i="9"/>
  <c r="R7610" i="9"/>
  <c r="Q7610" i="9"/>
  <c r="P7610" i="9"/>
  <c r="R7609" i="9"/>
  <c r="Q7609" i="9"/>
  <c r="P7609" i="9"/>
  <c r="R7608" i="9"/>
  <c r="Q7608" i="9"/>
  <c r="P7608" i="9"/>
  <c r="R7607" i="9"/>
  <c r="Q7607" i="9"/>
  <c r="P7607" i="9"/>
  <c r="R7606" i="9"/>
  <c r="Q7606" i="9"/>
  <c r="P7606" i="9"/>
  <c r="R7605" i="9"/>
  <c r="Q7605" i="9"/>
  <c r="P7605" i="9"/>
  <c r="R7604" i="9"/>
  <c r="Q7604" i="9"/>
  <c r="P7604" i="9"/>
  <c r="R7603" i="9"/>
  <c r="Q7603" i="9"/>
  <c r="P7603" i="9"/>
  <c r="R7602" i="9"/>
  <c r="Q7602" i="9"/>
  <c r="P7602" i="9"/>
  <c r="R7601" i="9"/>
  <c r="Q7601" i="9"/>
  <c r="P7601" i="9"/>
  <c r="R7600" i="9"/>
  <c r="Q7600" i="9"/>
  <c r="P7600" i="9"/>
  <c r="R7599" i="9"/>
  <c r="Q7599" i="9"/>
  <c r="P7599" i="9"/>
  <c r="R7598" i="9"/>
  <c r="Q7598" i="9"/>
  <c r="P7598" i="9"/>
  <c r="R7597" i="9"/>
  <c r="Q7597" i="9"/>
  <c r="P7597" i="9"/>
  <c r="R7596" i="9"/>
  <c r="Q7596" i="9"/>
  <c r="P7596" i="9"/>
  <c r="R7595" i="9"/>
  <c r="Q7595" i="9"/>
  <c r="P7595" i="9"/>
  <c r="R7594" i="9"/>
  <c r="Q7594" i="9"/>
  <c r="P7594" i="9"/>
  <c r="R7593" i="9"/>
  <c r="Q7593" i="9"/>
  <c r="P7593" i="9"/>
  <c r="R7592" i="9"/>
  <c r="Q7592" i="9"/>
  <c r="P7592" i="9"/>
  <c r="R7591" i="9"/>
  <c r="Q7591" i="9"/>
  <c r="P7591" i="9"/>
  <c r="R7590" i="9"/>
  <c r="Q7590" i="9"/>
  <c r="P7590" i="9"/>
  <c r="R7589" i="9"/>
  <c r="Q7589" i="9"/>
  <c r="P7589" i="9"/>
  <c r="R7588" i="9"/>
  <c r="Q7588" i="9"/>
  <c r="P7588" i="9"/>
  <c r="R7587" i="9"/>
  <c r="Q7587" i="9"/>
  <c r="P7587" i="9"/>
  <c r="R7586" i="9"/>
  <c r="Q7586" i="9"/>
  <c r="P7586" i="9"/>
  <c r="R7585" i="9"/>
  <c r="Q7585" i="9"/>
  <c r="P7585" i="9"/>
  <c r="R7584" i="9"/>
  <c r="Q7584" i="9"/>
  <c r="P7584" i="9"/>
  <c r="R7583" i="9"/>
  <c r="Q7583" i="9"/>
  <c r="P7583" i="9"/>
  <c r="R7582" i="9"/>
  <c r="Q7582" i="9"/>
  <c r="P7582" i="9"/>
  <c r="R7581" i="9"/>
  <c r="Q7581" i="9"/>
  <c r="P7581" i="9"/>
  <c r="R7580" i="9"/>
  <c r="Q7580" i="9"/>
  <c r="P7580" i="9"/>
  <c r="R7579" i="9"/>
  <c r="Q7579" i="9"/>
  <c r="P7579" i="9"/>
  <c r="R7578" i="9"/>
  <c r="Q7578" i="9"/>
  <c r="P7578" i="9"/>
  <c r="R7577" i="9"/>
  <c r="Q7577" i="9"/>
  <c r="P7577" i="9"/>
  <c r="R7576" i="9"/>
  <c r="Q7576" i="9"/>
  <c r="P7576" i="9"/>
  <c r="R7575" i="9"/>
  <c r="Q7575" i="9"/>
  <c r="P7575" i="9"/>
  <c r="R7574" i="9"/>
  <c r="Q7574" i="9"/>
  <c r="P7574" i="9"/>
  <c r="R7573" i="9"/>
  <c r="Q7573" i="9"/>
  <c r="P7573" i="9"/>
  <c r="R7572" i="9"/>
  <c r="Q7572" i="9"/>
  <c r="P7572" i="9"/>
  <c r="R7571" i="9"/>
  <c r="Q7571" i="9"/>
  <c r="P7571" i="9"/>
  <c r="R7570" i="9"/>
  <c r="Q7570" i="9"/>
  <c r="P7570" i="9"/>
  <c r="R7569" i="9"/>
  <c r="Q7569" i="9"/>
  <c r="P7569" i="9"/>
  <c r="R7568" i="9"/>
  <c r="Q7568" i="9"/>
  <c r="P7568" i="9"/>
  <c r="R7567" i="9"/>
  <c r="Q7567" i="9"/>
  <c r="P7567" i="9"/>
  <c r="R7566" i="9"/>
  <c r="Q7566" i="9"/>
  <c r="P7566" i="9"/>
  <c r="R7565" i="9"/>
  <c r="Q7565" i="9"/>
  <c r="P7565" i="9"/>
  <c r="R7564" i="9"/>
  <c r="Q7564" i="9"/>
  <c r="P7564" i="9"/>
  <c r="R7563" i="9"/>
  <c r="Q7563" i="9"/>
  <c r="P7563" i="9"/>
  <c r="R7562" i="9"/>
  <c r="Q7562" i="9"/>
  <c r="P7562" i="9"/>
  <c r="R7561" i="9"/>
  <c r="Q7561" i="9"/>
  <c r="P7561" i="9"/>
  <c r="R7560" i="9"/>
  <c r="Q7560" i="9"/>
  <c r="P7560" i="9"/>
  <c r="R7559" i="9"/>
  <c r="Q7559" i="9"/>
  <c r="P7559" i="9"/>
  <c r="R7558" i="9"/>
  <c r="Q7558" i="9"/>
  <c r="P7558" i="9"/>
  <c r="R7557" i="9"/>
  <c r="Q7557" i="9"/>
  <c r="P7557" i="9"/>
  <c r="R7556" i="9"/>
  <c r="Q7556" i="9"/>
  <c r="P7556" i="9"/>
  <c r="R7555" i="9"/>
  <c r="Q7555" i="9"/>
  <c r="P7555" i="9"/>
  <c r="R7554" i="9"/>
  <c r="Q7554" i="9"/>
  <c r="P7554" i="9"/>
  <c r="R7553" i="9"/>
  <c r="Q7553" i="9"/>
  <c r="P7553" i="9"/>
  <c r="R7552" i="9"/>
  <c r="Q7552" i="9"/>
  <c r="P7552" i="9"/>
  <c r="R7551" i="9"/>
  <c r="Q7551" i="9"/>
  <c r="P7551" i="9"/>
  <c r="R7550" i="9"/>
  <c r="Q7550" i="9"/>
  <c r="P7550" i="9"/>
  <c r="R7549" i="9"/>
  <c r="Q7549" i="9"/>
  <c r="P7549" i="9"/>
  <c r="R7548" i="9"/>
  <c r="Q7548" i="9"/>
  <c r="P7548" i="9"/>
  <c r="R7547" i="9"/>
  <c r="Q7547" i="9"/>
  <c r="P7547" i="9"/>
  <c r="R7546" i="9"/>
  <c r="Q7546" i="9"/>
  <c r="P7546" i="9"/>
  <c r="R7545" i="9"/>
  <c r="Q7545" i="9"/>
  <c r="P7545" i="9"/>
  <c r="R7544" i="9"/>
  <c r="Q7544" i="9"/>
  <c r="P7544" i="9"/>
  <c r="R7543" i="9"/>
  <c r="Q7543" i="9"/>
  <c r="P7543" i="9"/>
  <c r="R7542" i="9"/>
  <c r="Q7542" i="9"/>
  <c r="P7542" i="9"/>
  <c r="R7541" i="9"/>
  <c r="Q7541" i="9"/>
  <c r="P7541" i="9"/>
  <c r="R7540" i="9"/>
  <c r="Q7540" i="9"/>
  <c r="P7540" i="9"/>
  <c r="R7539" i="9"/>
  <c r="Q7539" i="9"/>
  <c r="P7539" i="9"/>
  <c r="R7538" i="9"/>
  <c r="Q7538" i="9"/>
  <c r="P7538" i="9"/>
  <c r="R7537" i="9"/>
  <c r="Q7537" i="9"/>
  <c r="P7537" i="9"/>
  <c r="R7536" i="9"/>
  <c r="Q7536" i="9"/>
  <c r="P7536" i="9"/>
  <c r="R7535" i="9"/>
  <c r="Q7535" i="9"/>
  <c r="P7535" i="9"/>
  <c r="R7534" i="9"/>
  <c r="Q7534" i="9"/>
  <c r="P7534" i="9"/>
  <c r="R7533" i="9"/>
  <c r="Q7533" i="9"/>
  <c r="P7533" i="9"/>
  <c r="R7532" i="9"/>
  <c r="Q7532" i="9"/>
  <c r="P7532" i="9"/>
  <c r="R7531" i="9"/>
  <c r="Q7531" i="9"/>
  <c r="P7531" i="9"/>
  <c r="R7530" i="9"/>
  <c r="Q7530" i="9"/>
  <c r="P7530" i="9"/>
  <c r="R7529" i="9"/>
  <c r="Q7529" i="9"/>
  <c r="P7529" i="9"/>
  <c r="R7528" i="9"/>
  <c r="Q7528" i="9"/>
  <c r="P7528" i="9"/>
  <c r="R7527" i="9"/>
  <c r="Q7527" i="9"/>
  <c r="P7527" i="9"/>
  <c r="R7526" i="9"/>
  <c r="Q7526" i="9"/>
  <c r="P7526" i="9"/>
  <c r="R7525" i="9"/>
  <c r="Q7525" i="9"/>
  <c r="P7525" i="9"/>
  <c r="R7524" i="9"/>
  <c r="Q7524" i="9"/>
  <c r="P7524" i="9"/>
  <c r="R7523" i="9"/>
  <c r="Q7523" i="9"/>
  <c r="P7523" i="9"/>
  <c r="R7522" i="9"/>
  <c r="Q7522" i="9"/>
  <c r="P7522" i="9"/>
  <c r="R7521" i="9"/>
  <c r="Q7521" i="9"/>
  <c r="P7521" i="9"/>
  <c r="R7520" i="9"/>
  <c r="Q7520" i="9"/>
  <c r="P7520" i="9"/>
  <c r="R7519" i="9"/>
  <c r="Q7519" i="9"/>
  <c r="P7519" i="9"/>
  <c r="R7518" i="9"/>
  <c r="Q7518" i="9"/>
  <c r="P7518" i="9"/>
  <c r="R7517" i="9"/>
  <c r="Q7517" i="9"/>
  <c r="P7517" i="9"/>
  <c r="R7516" i="9"/>
  <c r="Q7516" i="9"/>
  <c r="P7516" i="9"/>
  <c r="R7515" i="9"/>
  <c r="Q7515" i="9"/>
  <c r="P7515" i="9"/>
  <c r="R7514" i="9"/>
  <c r="Q7514" i="9"/>
  <c r="P7514" i="9"/>
  <c r="R7513" i="9"/>
  <c r="Q7513" i="9"/>
  <c r="P7513" i="9"/>
  <c r="R7512" i="9"/>
  <c r="Q7512" i="9"/>
  <c r="P7512" i="9"/>
  <c r="R7511" i="9"/>
  <c r="Q7511" i="9"/>
  <c r="P7511" i="9"/>
  <c r="R7510" i="9"/>
  <c r="Q7510" i="9"/>
  <c r="P7510" i="9"/>
  <c r="R7509" i="9"/>
  <c r="Q7509" i="9"/>
  <c r="P7509" i="9"/>
  <c r="R7508" i="9"/>
  <c r="Q7508" i="9"/>
  <c r="P7508" i="9"/>
  <c r="R7507" i="9"/>
  <c r="Q7507" i="9"/>
  <c r="P7507" i="9"/>
  <c r="R7506" i="9"/>
  <c r="Q7506" i="9"/>
  <c r="P7506" i="9"/>
  <c r="R7505" i="9"/>
  <c r="Q7505" i="9"/>
  <c r="P7505" i="9"/>
  <c r="R7504" i="9"/>
  <c r="Q7504" i="9"/>
  <c r="P7504" i="9"/>
  <c r="R7503" i="9"/>
  <c r="Q7503" i="9"/>
  <c r="P7503" i="9"/>
  <c r="R7502" i="9"/>
  <c r="Q7502" i="9"/>
  <c r="P7502" i="9"/>
  <c r="R7501" i="9"/>
  <c r="Q7501" i="9"/>
  <c r="P7501" i="9"/>
  <c r="R7500" i="9"/>
  <c r="Q7500" i="9"/>
  <c r="P7500" i="9"/>
  <c r="R7499" i="9"/>
  <c r="Q7499" i="9"/>
  <c r="P7499" i="9"/>
  <c r="R7498" i="9"/>
  <c r="Q7498" i="9"/>
  <c r="P7498" i="9"/>
  <c r="R7497" i="9"/>
  <c r="Q7497" i="9"/>
  <c r="P7497" i="9"/>
  <c r="R7496" i="9"/>
  <c r="Q7496" i="9"/>
  <c r="P7496" i="9"/>
  <c r="R7495" i="9"/>
  <c r="Q7495" i="9"/>
  <c r="P7495" i="9"/>
  <c r="R7494" i="9"/>
  <c r="Q7494" i="9"/>
  <c r="P7494" i="9"/>
  <c r="R7493" i="9"/>
  <c r="Q7493" i="9"/>
  <c r="P7493" i="9"/>
  <c r="R7492" i="9"/>
  <c r="Q7492" i="9"/>
  <c r="P7492" i="9"/>
  <c r="R7491" i="9"/>
  <c r="Q7491" i="9"/>
  <c r="P7491" i="9"/>
  <c r="R7490" i="9"/>
  <c r="Q7490" i="9"/>
  <c r="P7490" i="9"/>
  <c r="R7489" i="9"/>
  <c r="Q7489" i="9"/>
  <c r="P7489" i="9"/>
  <c r="R7488" i="9"/>
  <c r="Q7488" i="9"/>
  <c r="P7488" i="9"/>
  <c r="R7487" i="9"/>
  <c r="Q7487" i="9"/>
  <c r="P7487" i="9"/>
  <c r="R7486" i="9"/>
  <c r="Q7486" i="9"/>
  <c r="P7486" i="9"/>
  <c r="R7485" i="9"/>
  <c r="Q7485" i="9"/>
  <c r="P7485" i="9"/>
  <c r="R7484" i="9"/>
  <c r="Q7484" i="9"/>
  <c r="P7484" i="9"/>
  <c r="R7483" i="9"/>
  <c r="Q7483" i="9"/>
  <c r="P7483" i="9"/>
  <c r="R7482" i="9"/>
  <c r="Q7482" i="9"/>
  <c r="P7482" i="9"/>
  <c r="R7481" i="9"/>
  <c r="Q7481" i="9"/>
  <c r="P7481" i="9"/>
  <c r="R7480" i="9"/>
  <c r="Q7480" i="9"/>
  <c r="P7480" i="9"/>
  <c r="R7479" i="9"/>
  <c r="Q7479" i="9"/>
  <c r="P7479" i="9"/>
  <c r="R7478" i="9"/>
  <c r="Q7478" i="9"/>
  <c r="P7478" i="9"/>
  <c r="R7477" i="9"/>
  <c r="Q7477" i="9"/>
  <c r="P7477" i="9"/>
  <c r="R7476" i="9"/>
  <c r="Q7476" i="9"/>
  <c r="P7476" i="9"/>
  <c r="R7475" i="9"/>
  <c r="Q7475" i="9"/>
  <c r="P7475" i="9"/>
  <c r="R7474" i="9"/>
  <c r="Q7474" i="9"/>
  <c r="P7474" i="9"/>
  <c r="R7473" i="9"/>
  <c r="Q7473" i="9"/>
  <c r="P7473" i="9"/>
  <c r="R7472" i="9"/>
  <c r="Q7472" i="9"/>
  <c r="P7472" i="9"/>
  <c r="R7471" i="9"/>
  <c r="Q7471" i="9"/>
  <c r="P7471" i="9"/>
  <c r="R7470" i="9"/>
  <c r="Q7470" i="9"/>
  <c r="P7470" i="9"/>
  <c r="R7469" i="9"/>
  <c r="Q7469" i="9"/>
  <c r="P7469" i="9"/>
  <c r="R7468" i="9"/>
  <c r="Q7468" i="9"/>
  <c r="P7468" i="9"/>
  <c r="R7467" i="9"/>
  <c r="Q7467" i="9"/>
  <c r="P7467" i="9"/>
  <c r="R7466" i="9"/>
  <c r="Q7466" i="9"/>
  <c r="P7466" i="9"/>
  <c r="R7465" i="9"/>
  <c r="Q7465" i="9"/>
  <c r="P7465" i="9"/>
  <c r="R7464" i="9"/>
  <c r="Q7464" i="9"/>
  <c r="P7464" i="9"/>
  <c r="R7463" i="9"/>
  <c r="Q7463" i="9"/>
  <c r="P7463" i="9"/>
  <c r="R7462" i="9"/>
  <c r="Q7462" i="9"/>
  <c r="P7462" i="9"/>
  <c r="R7461" i="9"/>
  <c r="Q7461" i="9"/>
  <c r="P7461" i="9"/>
  <c r="R7460" i="9"/>
  <c r="Q7460" i="9"/>
  <c r="P7460" i="9"/>
  <c r="R7459" i="9"/>
  <c r="Q7459" i="9"/>
  <c r="P7459" i="9"/>
  <c r="R7458" i="9"/>
  <c r="Q7458" i="9"/>
  <c r="P7458" i="9"/>
  <c r="R7457" i="9"/>
  <c r="Q7457" i="9"/>
  <c r="P7457" i="9"/>
  <c r="R7456" i="9"/>
  <c r="Q7456" i="9"/>
  <c r="P7456" i="9"/>
  <c r="R7455" i="9"/>
  <c r="Q7455" i="9"/>
  <c r="P7455" i="9"/>
  <c r="R7454" i="9"/>
  <c r="Q7454" i="9"/>
  <c r="P7454" i="9"/>
  <c r="R7453" i="9"/>
  <c r="Q7453" i="9"/>
  <c r="P7453" i="9"/>
  <c r="R7452" i="9"/>
  <c r="Q7452" i="9"/>
  <c r="P7452" i="9"/>
  <c r="R7451" i="9"/>
  <c r="Q7451" i="9"/>
  <c r="P7451" i="9"/>
  <c r="R7450" i="9"/>
  <c r="Q7450" i="9"/>
  <c r="P7450" i="9"/>
  <c r="R7449" i="9"/>
  <c r="Q7449" i="9"/>
  <c r="P7449" i="9"/>
  <c r="R7448" i="9"/>
  <c r="Q7448" i="9"/>
  <c r="P7448" i="9"/>
  <c r="R7447" i="9"/>
  <c r="Q7447" i="9"/>
  <c r="P7447" i="9"/>
  <c r="R7446" i="9"/>
  <c r="Q7446" i="9"/>
  <c r="P7446" i="9"/>
  <c r="R7445" i="9"/>
  <c r="Q7445" i="9"/>
  <c r="P7445" i="9"/>
  <c r="R7444" i="9"/>
  <c r="Q7444" i="9"/>
  <c r="P7444" i="9"/>
  <c r="R7443" i="9"/>
  <c r="Q7443" i="9"/>
  <c r="P7443" i="9"/>
  <c r="R7442" i="9"/>
  <c r="Q7442" i="9"/>
  <c r="P7442" i="9"/>
  <c r="R7441" i="9"/>
  <c r="Q7441" i="9"/>
  <c r="P7441" i="9"/>
  <c r="R7440" i="9"/>
  <c r="Q7440" i="9"/>
  <c r="P7440" i="9"/>
  <c r="R7439" i="9"/>
  <c r="Q7439" i="9"/>
  <c r="P7439" i="9"/>
  <c r="R7438" i="9"/>
  <c r="Q7438" i="9"/>
  <c r="P7438" i="9"/>
  <c r="R7437" i="9"/>
  <c r="Q7437" i="9"/>
  <c r="P7437" i="9"/>
  <c r="R7436" i="9"/>
  <c r="Q7436" i="9"/>
  <c r="P7436" i="9"/>
  <c r="R7435" i="9"/>
  <c r="Q7435" i="9"/>
  <c r="P7435" i="9"/>
  <c r="R7434" i="9"/>
  <c r="Q7434" i="9"/>
  <c r="P7434" i="9"/>
  <c r="R7433" i="9"/>
  <c r="Q7433" i="9"/>
  <c r="P7433" i="9"/>
  <c r="R7432" i="9"/>
  <c r="Q7432" i="9"/>
  <c r="P7432" i="9"/>
  <c r="R7431" i="9"/>
  <c r="Q7431" i="9"/>
  <c r="P7431" i="9"/>
  <c r="R7430" i="9"/>
  <c r="Q7430" i="9"/>
  <c r="P7430" i="9"/>
  <c r="R7429" i="9"/>
  <c r="Q7429" i="9"/>
  <c r="P7429" i="9"/>
  <c r="R7428" i="9"/>
  <c r="Q7428" i="9"/>
  <c r="P7428" i="9"/>
  <c r="R7427" i="9"/>
  <c r="Q7427" i="9"/>
  <c r="P7427" i="9"/>
  <c r="R7426" i="9"/>
  <c r="Q7426" i="9"/>
  <c r="P7426" i="9"/>
  <c r="R7425" i="9"/>
  <c r="Q7425" i="9"/>
  <c r="P7425" i="9"/>
  <c r="R7424" i="9"/>
  <c r="Q7424" i="9"/>
  <c r="P7424" i="9"/>
  <c r="R7423" i="9"/>
  <c r="Q7423" i="9"/>
  <c r="P7423" i="9"/>
  <c r="R7422" i="9"/>
  <c r="Q7422" i="9"/>
  <c r="P7422" i="9"/>
  <c r="R7421" i="9"/>
  <c r="Q7421" i="9"/>
  <c r="P7421" i="9"/>
  <c r="R7420" i="9"/>
  <c r="Q7420" i="9"/>
  <c r="P7420" i="9"/>
  <c r="R7419" i="9"/>
  <c r="Q7419" i="9"/>
  <c r="P7419" i="9"/>
  <c r="R7418" i="9"/>
  <c r="Q7418" i="9"/>
  <c r="P7418" i="9"/>
  <c r="R7417" i="9"/>
  <c r="Q7417" i="9"/>
  <c r="P7417" i="9"/>
  <c r="R7416" i="9"/>
  <c r="Q7416" i="9"/>
  <c r="P7416" i="9"/>
  <c r="R7415" i="9"/>
  <c r="Q7415" i="9"/>
  <c r="P7415" i="9"/>
  <c r="R7414" i="9"/>
  <c r="Q7414" i="9"/>
  <c r="P7414" i="9"/>
  <c r="R7413" i="9"/>
  <c r="Q7413" i="9"/>
  <c r="P7413" i="9"/>
  <c r="R7412" i="9"/>
  <c r="Q7412" i="9"/>
  <c r="P7412" i="9"/>
  <c r="R7411" i="9"/>
  <c r="Q7411" i="9"/>
  <c r="P7411" i="9"/>
  <c r="R7410" i="9"/>
  <c r="Q7410" i="9"/>
  <c r="P7410" i="9"/>
  <c r="R7409" i="9"/>
  <c r="Q7409" i="9"/>
  <c r="P7409" i="9"/>
  <c r="R7408" i="9"/>
  <c r="Q7408" i="9"/>
  <c r="P7408" i="9"/>
  <c r="R7407" i="9"/>
  <c r="Q7407" i="9"/>
  <c r="P7407" i="9"/>
  <c r="R7406" i="9"/>
  <c r="Q7406" i="9"/>
  <c r="P7406" i="9"/>
  <c r="R7405" i="9"/>
  <c r="Q7405" i="9"/>
  <c r="P7405" i="9"/>
  <c r="R7404" i="9"/>
  <c r="Q7404" i="9"/>
  <c r="P7404" i="9"/>
  <c r="R7403" i="9"/>
  <c r="Q7403" i="9"/>
  <c r="P7403" i="9"/>
  <c r="R7402" i="9"/>
  <c r="Q7402" i="9"/>
  <c r="P7402" i="9"/>
  <c r="R7401" i="9"/>
  <c r="Q7401" i="9"/>
  <c r="P7401" i="9"/>
  <c r="R7400" i="9"/>
  <c r="Q7400" i="9"/>
  <c r="P7400" i="9"/>
  <c r="R7399" i="9"/>
  <c r="Q7399" i="9"/>
  <c r="P7399" i="9"/>
  <c r="R7398" i="9"/>
  <c r="Q7398" i="9"/>
  <c r="P7398" i="9"/>
  <c r="R7397" i="9"/>
  <c r="Q7397" i="9"/>
  <c r="P7397" i="9"/>
  <c r="R7396" i="9"/>
  <c r="Q7396" i="9"/>
  <c r="P7396" i="9"/>
  <c r="R7395" i="9"/>
  <c r="Q7395" i="9"/>
  <c r="P7395" i="9"/>
  <c r="R7394" i="9"/>
  <c r="Q7394" i="9"/>
  <c r="P7394" i="9"/>
  <c r="R7393" i="9"/>
  <c r="Q7393" i="9"/>
  <c r="P7393" i="9"/>
  <c r="R7392" i="9"/>
  <c r="Q7392" i="9"/>
  <c r="P7392" i="9"/>
  <c r="R7391" i="9"/>
  <c r="Q7391" i="9"/>
  <c r="P7391" i="9"/>
  <c r="R7390" i="9"/>
  <c r="Q7390" i="9"/>
  <c r="P7390" i="9"/>
  <c r="R7389" i="9"/>
  <c r="Q7389" i="9"/>
  <c r="P7389" i="9"/>
  <c r="R7388" i="9"/>
  <c r="Q7388" i="9"/>
  <c r="P7388" i="9"/>
  <c r="R7387" i="9"/>
  <c r="Q7387" i="9"/>
  <c r="P7387" i="9"/>
  <c r="R7386" i="9"/>
  <c r="Q7386" i="9"/>
  <c r="P7386" i="9"/>
  <c r="R7385" i="9"/>
  <c r="Q7385" i="9"/>
  <c r="P7385" i="9"/>
  <c r="R7384" i="9"/>
  <c r="Q7384" i="9"/>
  <c r="P7384" i="9"/>
  <c r="R7383" i="9"/>
  <c r="Q7383" i="9"/>
  <c r="P7383" i="9"/>
  <c r="R7382" i="9"/>
  <c r="Q7382" i="9"/>
  <c r="P7382" i="9"/>
  <c r="R7381" i="9"/>
  <c r="Q7381" i="9"/>
  <c r="P7381" i="9"/>
  <c r="R7380" i="9"/>
  <c r="Q7380" i="9"/>
  <c r="P7380" i="9"/>
  <c r="R7379" i="9"/>
  <c r="Q7379" i="9"/>
  <c r="P7379" i="9"/>
  <c r="R7378" i="9"/>
  <c r="Q7378" i="9"/>
  <c r="P7378" i="9"/>
  <c r="R7377" i="9"/>
  <c r="Q7377" i="9"/>
  <c r="P7377" i="9"/>
  <c r="R7376" i="9"/>
  <c r="Q7376" i="9"/>
  <c r="P7376" i="9"/>
  <c r="R7375" i="9"/>
  <c r="Q7375" i="9"/>
  <c r="P7375" i="9"/>
  <c r="R7374" i="9"/>
  <c r="Q7374" i="9"/>
  <c r="P7374" i="9"/>
  <c r="R7373" i="9"/>
  <c r="Q7373" i="9"/>
  <c r="P7373" i="9"/>
  <c r="R7372" i="9"/>
  <c r="Q7372" i="9"/>
  <c r="P7372" i="9"/>
  <c r="R7371" i="9"/>
  <c r="Q7371" i="9"/>
  <c r="P7371" i="9"/>
  <c r="R7370" i="9"/>
  <c r="Q7370" i="9"/>
  <c r="P7370" i="9"/>
  <c r="R7369" i="9"/>
  <c r="Q7369" i="9"/>
  <c r="P7369" i="9"/>
  <c r="R7368" i="9"/>
  <c r="Q7368" i="9"/>
  <c r="P7368" i="9"/>
  <c r="R7367" i="9"/>
  <c r="Q7367" i="9"/>
  <c r="P7367" i="9"/>
  <c r="R7366" i="9"/>
  <c r="Q7366" i="9"/>
  <c r="P7366" i="9"/>
  <c r="R7365" i="9"/>
  <c r="Q7365" i="9"/>
  <c r="P7365" i="9"/>
  <c r="R7364" i="9"/>
  <c r="Q7364" i="9"/>
  <c r="P7364" i="9"/>
  <c r="R7363" i="9"/>
  <c r="Q7363" i="9"/>
  <c r="P7363" i="9"/>
  <c r="R7362" i="9"/>
  <c r="Q7362" i="9"/>
  <c r="P7362" i="9"/>
  <c r="R7361" i="9"/>
  <c r="Q7361" i="9"/>
  <c r="P7361" i="9"/>
  <c r="R7360" i="9"/>
  <c r="Q7360" i="9"/>
  <c r="P7360" i="9"/>
  <c r="R7359" i="9"/>
  <c r="Q7359" i="9"/>
  <c r="P7359" i="9"/>
  <c r="R7358" i="9"/>
  <c r="Q7358" i="9"/>
  <c r="P7358" i="9"/>
  <c r="R7357" i="9"/>
  <c r="Q7357" i="9"/>
  <c r="P7357" i="9"/>
  <c r="R7356" i="9"/>
  <c r="Q7356" i="9"/>
  <c r="P7356" i="9"/>
  <c r="R7355" i="9"/>
  <c r="Q7355" i="9"/>
  <c r="P7355" i="9"/>
  <c r="R7354" i="9"/>
  <c r="Q7354" i="9"/>
  <c r="P7354" i="9"/>
  <c r="R7353" i="9"/>
  <c r="Q7353" i="9"/>
  <c r="P7353" i="9"/>
  <c r="R7352" i="9"/>
  <c r="Q7352" i="9"/>
  <c r="P7352" i="9"/>
  <c r="R7351" i="9"/>
  <c r="Q7351" i="9"/>
  <c r="P7351" i="9"/>
  <c r="R7350" i="9"/>
  <c r="Q7350" i="9"/>
  <c r="P7350" i="9"/>
  <c r="R7349" i="9"/>
  <c r="Q7349" i="9"/>
  <c r="P7349" i="9"/>
  <c r="R7348" i="9"/>
  <c r="Q7348" i="9"/>
  <c r="P7348" i="9"/>
  <c r="R7347" i="9"/>
  <c r="Q7347" i="9"/>
  <c r="P7347" i="9"/>
  <c r="R7346" i="9"/>
  <c r="Q7346" i="9"/>
  <c r="P7346" i="9"/>
  <c r="R7345" i="9"/>
  <c r="Q7345" i="9"/>
  <c r="P7345" i="9"/>
  <c r="R7344" i="9"/>
  <c r="Q7344" i="9"/>
  <c r="P7344" i="9"/>
  <c r="R7343" i="9"/>
  <c r="Q7343" i="9"/>
  <c r="P7343" i="9"/>
  <c r="R7342" i="9"/>
  <c r="Q7342" i="9"/>
  <c r="P7342" i="9"/>
  <c r="R7341" i="9"/>
  <c r="Q7341" i="9"/>
  <c r="P7341" i="9"/>
  <c r="R7340" i="9"/>
  <c r="Q7340" i="9"/>
  <c r="P7340" i="9"/>
  <c r="R7339" i="9"/>
  <c r="Q7339" i="9"/>
  <c r="P7339" i="9"/>
  <c r="R7338" i="9"/>
  <c r="Q7338" i="9"/>
  <c r="P7338" i="9"/>
  <c r="R7337" i="9"/>
  <c r="Q7337" i="9"/>
  <c r="P7337" i="9"/>
  <c r="R7336" i="9"/>
  <c r="Q7336" i="9"/>
  <c r="P7336" i="9"/>
  <c r="R7335" i="9"/>
  <c r="Q7335" i="9"/>
  <c r="P7335" i="9"/>
  <c r="R7334" i="9"/>
  <c r="Q7334" i="9"/>
  <c r="P7334" i="9"/>
  <c r="R7333" i="9"/>
  <c r="Q7333" i="9"/>
  <c r="P7333" i="9"/>
  <c r="R7332" i="9"/>
  <c r="Q7332" i="9"/>
  <c r="P7332" i="9"/>
  <c r="R7331" i="9"/>
  <c r="Q7331" i="9"/>
  <c r="P7331" i="9"/>
  <c r="R7330" i="9"/>
  <c r="Q7330" i="9"/>
  <c r="P7330" i="9"/>
  <c r="R7329" i="9"/>
  <c r="Q7329" i="9"/>
  <c r="P7329" i="9"/>
  <c r="R7328" i="9"/>
  <c r="Q7328" i="9"/>
  <c r="P7328" i="9"/>
  <c r="R7327" i="9"/>
  <c r="Q7327" i="9"/>
  <c r="P7327" i="9"/>
  <c r="R7326" i="9"/>
  <c r="Q7326" i="9"/>
  <c r="P7326" i="9"/>
  <c r="R7325" i="9"/>
  <c r="Q7325" i="9"/>
  <c r="P7325" i="9"/>
  <c r="R7324" i="9"/>
  <c r="Q7324" i="9"/>
  <c r="P7324" i="9"/>
  <c r="R7323" i="9"/>
  <c r="Q7323" i="9"/>
  <c r="P7323" i="9"/>
  <c r="R7322" i="9"/>
  <c r="Q7322" i="9"/>
  <c r="P7322" i="9"/>
  <c r="R7321" i="9"/>
  <c r="Q7321" i="9"/>
  <c r="P7321" i="9"/>
  <c r="R7320" i="9"/>
  <c r="Q7320" i="9"/>
  <c r="P7320" i="9"/>
  <c r="R7319" i="9"/>
  <c r="Q7319" i="9"/>
  <c r="P7319" i="9"/>
  <c r="R7318" i="9"/>
  <c r="Q7318" i="9"/>
  <c r="P7318" i="9"/>
  <c r="R7317" i="9"/>
  <c r="Q7317" i="9"/>
  <c r="P7317" i="9"/>
  <c r="R7316" i="9"/>
  <c r="Q7316" i="9"/>
  <c r="P7316" i="9"/>
  <c r="R7315" i="9"/>
  <c r="Q7315" i="9"/>
  <c r="P7315" i="9"/>
  <c r="R7314" i="9"/>
  <c r="Q7314" i="9"/>
  <c r="P7314" i="9"/>
  <c r="R7313" i="9"/>
  <c r="Q7313" i="9"/>
  <c r="P7313" i="9"/>
  <c r="R7312" i="9"/>
  <c r="Q7312" i="9"/>
  <c r="P7312" i="9"/>
  <c r="R7311" i="9"/>
  <c r="Q7311" i="9"/>
  <c r="P7311" i="9"/>
  <c r="R7310" i="9"/>
  <c r="Q7310" i="9"/>
  <c r="P7310" i="9"/>
  <c r="R7309" i="9"/>
  <c r="Q7309" i="9"/>
  <c r="P7309" i="9"/>
  <c r="R7308" i="9"/>
  <c r="Q7308" i="9"/>
  <c r="P7308" i="9"/>
  <c r="R7307" i="9"/>
  <c r="Q7307" i="9"/>
  <c r="P7307" i="9"/>
  <c r="R7306" i="9"/>
  <c r="Q7306" i="9"/>
  <c r="P7306" i="9"/>
  <c r="R7305" i="9"/>
  <c r="Q7305" i="9"/>
  <c r="P7305" i="9"/>
  <c r="R7304" i="9"/>
  <c r="Q7304" i="9"/>
  <c r="P7304" i="9"/>
  <c r="R7303" i="9"/>
  <c r="Q7303" i="9"/>
  <c r="P7303" i="9"/>
  <c r="R7302" i="9"/>
  <c r="Q7302" i="9"/>
  <c r="P7302" i="9"/>
  <c r="R7301" i="9"/>
  <c r="Q7301" i="9"/>
  <c r="P7301" i="9"/>
  <c r="R7300" i="9"/>
  <c r="Q7300" i="9"/>
  <c r="P7300" i="9"/>
  <c r="R7299" i="9"/>
  <c r="Q7299" i="9"/>
  <c r="P7299" i="9"/>
  <c r="R7298" i="9"/>
  <c r="Q7298" i="9"/>
  <c r="P7298" i="9"/>
  <c r="R7297" i="9"/>
  <c r="Q7297" i="9"/>
  <c r="P7297" i="9"/>
  <c r="R7296" i="9"/>
  <c r="Q7296" i="9"/>
  <c r="P7296" i="9"/>
  <c r="R7295" i="9"/>
  <c r="Q7295" i="9"/>
  <c r="P7295" i="9"/>
  <c r="R7294" i="9"/>
  <c r="Q7294" i="9"/>
  <c r="P7294" i="9"/>
  <c r="R7293" i="9"/>
  <c r="Q7293" i="9"/>
  <c r="P7293" i="9"/>
  <c r="R7292" i="9"/>
  <c r="Q7292" i="9"/>
  <c r="P7292" i="9"/>
  <c r="R7291" i="9"/>
  <c r="Q7291" i="9"/>
  <c r="P7291" i="9"/>
  <c r="R7290" i="9"/>
  <c r="Q7290" i="9"/>
  <c r="P7290" i="9"/>
  <c r="R7289" i="9"/>
  <c r="Q7289" i="9"/>
  <c r="P7289" i="9"/>
  <c r="R7288" i="9"/>
  <c r="Q7288" i="9"/>
  <c r="P7288" i="9"/>
  <c r="R7287" i="9"/>
  <c r="Q7287" i="9"/>
  <c r="P7287" i="9"/>
  <c r="R7286" i="9"/>
  <c r="Q7286" i="9"/>
  <c r="P7286" i="9"/>
  <c r="R7285" i="9"/>
  <c r="Q7285" i="9"/>
  <c r="P7285" i="9"/>
  <c r="R7284" i="9"/>
  <c r="Q7284" i="9"/>
  <c r="P7284" i="9"/>
  <c r="R7283" i="9"/>
  <c r="Q7283" i="9"/>
  <c r="P7283" i="9"/>
  <c r="R7282" i="9"/>
  <c r="Q7282" i="9"/>
  <c r="P7282" i="9"/>
  <c r="R7281" i="9"/>
  <c r="Q7281" i="9"/>
  <c r="P7281" i="9"/>
  <c r="R7280" i="9"/>
  <c r="Q7280" i="9"/>
  <c r="P7280" i="9"/>
  <c r="R7279" i="9"/>
  <c r="Q7279" i="9"/>
  <c r="P7279" i="9"/>
  <c r="R7278" i="9"/>
  <c r="Q7278" i="9"/>
  <c r="P7278" i="9"/>
  <c r="R7277" i="9"/>
  <c r="Q7277" i="9"/>
  <c r="P7277" i="9"/>
  <c r="R7276" i="9"/>
  <c r="Q7276" i="9"/>
  <c r="P7276" i="9"/>
  <c r="R7275" i="9"/>
  <c r="Q7275" i="9"/>
  <c r="P7275" i="9"/>
  <c r="R7274" i="9"/>
  <c r="Q7274" i="9"/>
  <c r="P7274" i="9"/>
  <c r="R7273" i="9"/>
  <c r="Q7273" i="9"/>
  <c r="P7273" i="9"/>
  <c r="R7272" i="9"/>
  <c r="Q7272" i="9"/>
  <c r="P7272" i="9"/>
  <c r="R7271" i="9"/>
  <c r="Q7271" i="9"/>
  <c r="P7271" i="9"/>
  <c r="R7270" i="9"/>
  <c r="Q7270" i="9"/>
  <c r="P7270" i="9"/>
  <c r="R7269" i="9"/>
  <c r="Q7269" i="9"/>
  <c r="P7269" i="9"/>
  <c r="R7268" i="9"/>
  <c r="Q7268" i="9"/>
  <c r="P7268" i="9"/>
  <c r="R7267" i="9"/>
  <c r="Q7267" i="9"/>
  <c r="P7267" i="9"/>
  <c r="R7266" i="9"/>
  <c r="Q7266" i="9"/>
  <c r="P7266" i="9"/>
  <c r="R7265" i="9"/>
  <c r="Q7265" i="9"/>
  <c r="P7265" i="9"/>
  <c r="R7264" i="9"/>
  <c r="Q7264" i="9"/>
  <c r="P7264" i="9"/>
  <c r="R7263" i="9"/>
  <c r="Q7263" i="9"/>
  <c r="P7263" i="9"/>
  <c r="R7262" i="9"/>
  <c r="Q7262" i="9"/>
  <c r="P7262" i="9"/>
  <c r="R7261" i="9"/>
  <c r="Q7261" i="9"/>
  <c r="P7261" i="9"/>
  <c r="R7260" i="9"/>
  <c r="Q7260" i="9"/>
  <c r="P7260" i="9"/>
  <c r="R7259" i="9"/>
  <c r="Q7259" i="9"/>
  <c r="P7259" i="9"/>
  <c r="R7258" i="9"/>
  <c r="Q7258" i="9"/>
  <c r="P7258" i="9"/>
  <c r="R7257" i="9"/>
  <c r="Q7257" i="9"/>
  <c r="P7257" i="9"/>
  <c r="R7256" i="9"/>
  <c r="Q7256" i="9"/>
  <c r="P7256" i="9"/>
  <c r="R7255" i="9"/>
  <c r="Q7255" i="9"/>
  <c r="P7255" i="9"/>
  <c r="R7254" i="9"/>
  <c r="Q7254" i="9"/>
  <c r="P7254" i="9"/>
  <c r="R7253" i="9"/>
  <c r="Q7253" i="9"/>
  <c r="P7253" i="9"/>
  <c r="R7252" i="9"/>
  <c r="Q7252" i="9"/>
  <c r="P7252" i="9"/>
  <c r="R7251" i="9"/>
  <c r="Q7251" i="9"/>
  <c r="P7251" i="9"/>
  <c r="R7250" i="9"/>
  <c r="Q7250" i="9"/>
  <c r="P7250" i="9"/>
  <c r="R7249" i="9"/>
  <c r="Q7249" i="9"/>
  <c r="P7249" i="9"/>
  <c r="R7248" i="9"/>
  <c r="Q7248" i="9"/>
  <c r="P7248" i="9"/>
  <c r="R7247" i="9"/>
  <c r="Q7247" i="9"/>
  <c r="P7247" i="9"/>
  <c r="R7246" i="9"/>
  <c r="Q7246" i="9"/>
  <c r="P7246" i="9"/>
  <c r="R7245" i="9"/>
  <c r="Q7245" i="9"/>
  <c r="P7245" i="9"/>
  <c r="R7244" i="9"/>
  <c r="Q7244" i="9"/>
  <c r="P7244" i="9"/>
  <c r="R7243" i="9"/>
  <c r="Q7243" i="9"/>
  <c r="P7243" i="9"/>
  <c r="R7242" i="9"/>
  <c r="Q7242" i="9"/>
  <c r="P7242" i="9"/>
  <c r="R7241" i="9"/>
  <c r="Q7241" i="9"/>
  <c r="P7241" i="9"/>
  <c r="R7240" i="9"/>
  <c r="Q7240" i="9"/>
  <c r="P7240" i="9"/>
  <c r="R7239" i="9"/>
  <c r="Q7239" i="9"/>
  <c r="P7239" i="9"/>
  <c r="R7238" i="9"/>
  <c r="Q7238" i="9"/>
  <c r="P7238" i="9"/>
  <c r="R7237" i="9"/>
  <c r="Q7237" i="9"/>
  <c r="P7237" i="9"/>
  <c r="R7236" i="9"/>
  <c r="Q7236" i="9"/>
  <c r="P7236" i="9"/>
  <c r="R7235" i="9"/>
  <c r="Q7235" i="9"/>
  <c r="P7235" i="9"/>
  <c r="R7234" i="9"/>
  <c r="Q7234" i="9"/>
  <c r="P7234" i="9"/>
  <c r="R7233" i="9"/>
  <c r="Q7233" i="9"/>
  <c r="P7233" i="9"/>
  <c r="R7232" i="9"/>
  <c r="Q7232" i="9"/>
  <c r="P7232" i="9"/>
  <c r="R7231" i="9"/>
  <c r="Q7231" i="9"/>
  <c r="P7231" i="9"/>
  <c r="R7230" i="9"/>
  <c r="Q7230" i="9"/>
  <c r="P7230" i="9"/>
  <c r="R7229" i="9"/>
  <c r="Q7229" i="9"/>
  <c r="P7229" i="9"/>
  <c r="R7228" i="9"/>
  <c r="Q7228" i="9"/>
  <c r="P7228" i="9"/>
  <c r="R7227" i="9"/>
  <c r="Q7227" i="9"/>
  <c r="P7227" i="9"/>
  <c r="R7226" i="9"/>
  <c r="Q7226" i="9"/>
  <c r="P7226" i="9"/>
  <c r="R7225" i="9"/>
  <c r="Q7225" i="9"/>
  <c r="P7225" i="9"/>
  <c r="R7224" i="9"/>
  <c r="Q7224" i="9"/>
  <c r="P7224" i="9"/>
  <c r="R7223" i="9"/>
  <c r="Q7223" i="9"/>
  <c r="P7223" i="9"/>
  <c r="R7222" i="9"/>
  <c r="Q7222" i="9"/>
  <c r="P7222" i="9"/>
  <c r="R7221" i="9"/>
  <c r="Q7221" i="9"/>
  <c r="P7221" i="9"/>
  <c r="R7220" i="9"/>
  <c r="Q7220" i="9"/>
  <c r="P7220" i="9"/>
  <c r="R7219" i="9"/>
  <c r="Q7219" i="9"/>
  <c r="P7219" i="9"/>
  <c r="R7218" i="9"/>
  <c r="Q7218" i="9"/>
  <c r="P7218" i="9"/>
  <c r="R7217" i="9"/>
  <c r="Q7217" i="9"/>
  <c r="P7217" i="9"/>
  <c r="R7216" i="9"/>
  <c r="Q7216" i="9"/>
  <c r="P7216" i="9"/>
  <c r="R7215" i="9"/>
  <c r="Q7215" i="9"/>
  <c r="P7215" i="9"/>
  <c r="R7214" i="9"/>
  <c r="Q7214" i="9"/>
  <c r="P7214" i="9"/>
  <c r="R7213" i="9"/>
  <c r="Q7213" i="9"/>
  <c r="P7213" i="9"/>
  <c r="R7212" i="9"/>
  <c r="Q7212" i="9"/>
  <c r="P7212" i="9"/>
  <c r="R7211" i="9"/>
  <c r="Q7211" i="9"/>
  <c r="P7211" i="9"/>
  <c r="R7210" i="9"/>
  <c r="Q7210" i="9"/>
  <c r="P7210" i="9"/>
  <c r="R7209" i="9"/>
  <c r="Q7209" i="9"/>
  <c r="P7209" i="9"/>
  <c r="R7208" i="9"/>
  <c r="Q7208" i="9"/>
  <c r="P7208" i="9"/>
  <c r="R7207" i="9"/>
  <c r="Q7207" i="9"/>
  <c r="P7207" i="9"/>
  <c r="R7206" i="9"/>
  <c r="Q7206" i="9"/>
  <c r="P7206" i="9"/>
  <c r="R7205" i="9"/>
  <c r="Q7205" i="9"/>
  <c r="P7205" i="9"/>
  <c r="R7204" i="9"/>
  <c r="Q7204" i="9"/>
  <c r="P7204" i="9"/>
  <c r="R7203" i="9"/>
  <c r="Q7203" i="9"/>
  <c r="P7203" i="9"/>
  <c r="R7202" i="9"/>
  <c r="Q7202" i="9"/>
  <c r="P7202" i="9"/>
  <c r="R7201" i="9"/>
  <c r="Q7201" i="9"/>
  <c r="P7201" i="9"/>
  <c r="R7200" i="9"/>
  <c r="Q7200" i="9"/>
  <c r="P7200" i="9"/>
  <c r="R7199" i="9"/>
  <c r="Q7199" i="9"/>
  <c r="P7199" i="9"/>
  <c r="R7198" i="9"/>
  <c r="Q7198" i="9"/>
  <c r="P7198" i="9"/>
  <c r="R7197" i="9"/>
  <c r="Q7197" i="9"/>
  <c r="P7197" i="9"/>
  <c r="R7196" i="9"/>
  <c r="Q7196" i="9"/>
  <c r="P7196" i="9"/>
  <c r="R7195" i="9"/>
  <c r="Q7195" i="9"/>
  <c r="P7195" i="9"/>
  <c r="R7194" i="9"/>
  <c r="Q7194" i="9"/>
  <c r="P7194" i="9"/>
  <c r="R7193" i="9"/>
  <c r="Q7193" i="9"/>
  <c r="P7193" i="9"/>
  <c r="R7192" i="9"/>
  <c r="Q7192" i="9"/>
  <c r="P7192" i="9"/>
  <c r="R7191" i="9"/>
  <c r="Q7191" i="9"/>
  <c r="P7191" i="9"/>
  <c r="R7190" i="9"/>
  <c r="Q7190" i="9"/>
  <c r="P7190" i="9"/>
  <c r="R7189" i="9"/>
  <c r="Q7189" i="9"/>
  <c r="P7189" i="9"/>
  <c r="R7188" i="9"/>
  <c r="Q7188" i="9"/>
  <c r="P7188" i="9"/>
  <c r="R7187" i="9"/>
  <c r="Q7187" i="9"/>
  <c r="P7187" i="9"/>
  <c r="R7186" i="9"/>
  <c r="Q7186" i="9"/>
  <c r="P7186" i="9"/>
  <c r="R7185" i="9"/>
  <c r="Q7185" i="9"/>
  <c r="P7185" i="9"/>
  <c r="R7184" i="9"/>
  <c r="Q7184" i="9"/>
  <c r="P7184" i="9"/>
  <c r="R7183" i="9"/>
  <c r="Q7183" i="9"/>
  <c r="P7183" i="9"/>
  <c r="R7182" i="9"/>
  <c r="Q7182" i="9"/>
  <c r="P7182" i="9"/>
  <c r="R7181" i="9"/>
  <c r="Q7181" i="9"/>
  <c r="P7181" i="9"/>
  <c r="R7180" i="9"/>
  <c r="Q7180" i="9"/>
  <c r="P7180" i="9"/>
  <c r="R7179" i="9"/>
  <c r="Q7179" i="9"/>
  <c r="P7179" i="9"/>
  <c r="R7178" i="9"/>
  <c r="Q7178" i="9"/>
  <c r="P7178" i="9"/>
  <c r="R7177" i="9"/>
  <c r="Q7177" i="9"/>
  <c r="P7177" i="9"/>
  <c r="R7176" i="9"/>
  <c r="Q7176" i="9"/>
  <c r="P7176" i="9"/>
  <c r="R7175" i="9"/>
  <c r="Q7175" i="9"/>
  <c r="P7175" i="9"/>
  <c r="R7174" i="9"/>
  <c r="Q7174" i="9"/>
  <c r="P7174" i="9"/>
  <c r="R7173" i="9"/>
  <c r="Q7173" i="9"/>
  <c r="P7173" i="9"/>
  <c r="R7172" i="9"/>
  <c r="Q7172" i="9"/>
  <c r="P7172" i="9"/>
  <c r="R7171" i="9"/>
  <c r="Q7171" i="9"/>
  <c r="P7171" i="9"/>
  <c r="R7170" i="9"/>
  <c r="Q7170" i="9"/>
  <c r="P7170" i="9"/>
  <c r="R7169" i="9"/>
  <c r="Q7169" i="9"/>
  <c r="P7169" i="9"/>
  <c r="R7168" i="9"/>
  <c r="Q7168" i="9"/>
  <c r="P7168" i="9"/>
  <c r="R7167" i="9"/>
  <c r="Q7167" i="9"/>
  <c r="P7167" i="9"/>
  <c r="R7166" i="9"/>
  <c r="Q7166" i="9"/>
  <c r="P7166" i="9"/>
  <c r="R7165" i="9"/>
  <c r="Q7165" i="9"/>
  <c r="P7165" i="9"/>
  <c r="R7164" i="9"/>
  <c r="Q7164" i="9"/>
  <c r="P7164" i="9"/>
  <c r="R7163" i="9"/>
  <c r="Q7163" i="9"/>
  <c r="P7163" i="9"/>
  <c r="R7162" i="9"/>
  <c r="Q7162" i="9"/>
  <c r="P7162" i="9"/>
  <c r="R7161" i="9"/>
  <c r="Q7161" i="9"/>
  <c r="P7161" i="9"/>
  <c r="R7160" i="9"/>
  <c r="Q7160" i="9"/>
  <c r="P7160" i="9"/>
  <c r="R7159" i="9"/>
  <c r="Q7159" i="9"/>
  <c r="P7159" i="9"/>
  <c r="R7158" i="9"/>
  <c r="Q7158" i="9"/>
  <c r="P7158" i="9"/>
  <c r="R7157" i="9"/>
  <c r="Q7157" i="9"/>
  <c r="P7157" i="9"/>
  <c r="R7156" i="9"/>
  <c r="Q7156" i="9"/>
  <c r="P7156" i="9"/>
  <c r="R7155" i="9"/>
  <c r="Q7155" i="9"/>
  <c r="P7155" i="9"/>
  <c r="R7154" i="9"/>
  <c r="Q7154" i="9"/>
  <c r="P7154" i="9"/>
  <c r="R7153" i="9"/>
  <c r="Q7153" i="9"/>
  <c r="P7153" i="9"/>
  <c r="R7152" i="9"/>
  <c r="Q7152" i="9"/>
  <c r="P7152" i="9"/>
  <c r="R7151" i="9"/>
  <c r="Q7151" i="9"/>
  <c r="P7151" i="9"/>
  <c r="R7150" i="9"/>
  <c r="Q7150" i="9"/>
  <c r="P7150" i="9"/>
  <c r="R7149" i="9"/>
  <c r="Q7149" i="9"/>
  <c r="P7149" i="9"/>
  <c r="R7148" i="9"/>
  <c r="Q7148" i="9"/>
  <c r="P7148" i="9"/>
  <c r="R7147" i="9"/>
  <c r="Q7147" i="9"/>
  <c r="P7147" i="9"/>
  <c r="R7146" i="9"/>
  <c r="Q7146" i="9"/>
  <c r="P7146" i="9"/>
  <c r="R7145" i="9"/>
  <c r="Q7145" i="9"/>
  <c r="P7145" i="9"/>
  <c r="R7144" i="9"/>
  <c r="Q7144" i="9"/>
  <c r="P7144" i="9"/>
  <c r="R7143" i="9"/>
  <c r="Q7143" i="9"/>
  <c r="P7143" i="9"/>
  <c r="R7142" i="9"/>
  <c r="Q7142" i="9"/>
  <c r="P7142" i="9"/>
  <c r="R7141" i="9"/>
  <c r="Q7141" i="9"/>
  <c r="P7141" i="9"/>
  <c r="R7140" i="9"/>
  <c r="Q7140" i="9"/>
  <c r="P7140" i="9"/>
  <c r="R7139" i="9"/>
  <c r="Q7139" i="9"/>
  <c r="P7139" i="9"/>
  <c r="R7138" i="9"/>
  <c r="Q7138" i="9"/>
  <c r="P7138" i="9"/>
  <c r="R7137" i="9"/>
  <c r="Q7137" i="9"/>
  <c r="P7137" i="9"/>
  <c r="R7136" i="9"/>
  <c r="Q7136" i="9"/>
  <c r="P7136" i="9"/>
  <c r="R7135" i="9"/>
  <c r="Q7135" i="9"/>
  <c r="P7135" i="9"/>
  <c r="R7134" i="9"/>
  <c r="Q7134" i="9"/>
  <c r="P7134" i="9"/>
  <c r="R7133" i="9"/>
  <c r="Q7133" i="9"/>
  <c r="P7133" i="9"/>
  <c r="R7132" i="9"/>
  <c r="Q7132" i="9"/>
  <c r="P7132" i="9"/>
  <c r="R7131" i="9"/>
  <c r="Q7131" i="9"/>
  <c r="P7131" i="9"/>
  <c r="R7130" i="9"/>
  <c r="Q7130" i="9"/>
  <c r="P7130" i="9"/>
  <c r="R7129" i="9"/>
  <c r="Q7129" i="9"/>
  <c r="P7129" i="9"/>
  <c r="R7128" i="9"/>
  <c r="Q7128" i="9"/>
  <c r="P7128" i="9"/>
  <c r="R7127" i="9"/>
  <c r="Q7127" i="9"/>
  <c r="P7127" i="9"/>
  <c r="R7126" i="9"/>
  <c r="Q7126" i="9"/>
  <c r="P7126" i="9"/>
  <c r="R7125" i="9"/>
  <c r="Q7125" i="9"/>
  <c r="P7125" i="9"/>
  <c r="R7124" i="9"/>
  <c r="Q7124" i="9"/>
  <c r="P7124" i="9"/>
  <c r="R7123" i="9"/>
  <c r="Q7123" i="9"/>
  <c r="P7123" i="9"/>
  <c r="R7122" i="9"/>
  <c r="Q7122" i="9"/>
  <c r="P7122" i="9"/>
  <c r="R7121" i="9"/>
  <c r="Q7121" i="9"/>
  <c r="P7121" i="9"/>
  <c r="R7120" i="9"/>
  <c r="Q7120" i="9"/>
  <c r="P7120" i="9"/>
  <c r="R7119" i="9"/>
  <c r="Q7119" i="9"/>
  <c r="P7119" i="9"/>
  <c r="R7118" i="9"/>
  <c r="Q7118" i="9"/>
  <c r="P7118" i="9"/>
  <c r="R7117" i="9"/>
  <c r="Q7117" i="9"/>
  <c r="P7117" i="9"/>
  <c r="R7116" i="9"/>
  <c r="Q7116" i="9"/>
  <c r="P7116" i="9"/>
  <c r="R7115" i="9"/>
  <c r="Q7115" i="9"/>
  <c r="P7115" i="9"/>
  <c r="R7114" i="9"/>
  <c r="Q7114" i="9"/>
  <c r="P7114" i="9"/>
  <c r="R7113" i="9"/>
  <c r="Q7113" i="9"/>
  <c r="P7113" i="9"/>
  <c r="R7112" i="9"/>
  <c r="Q7112" i="9"/>
  <c r="P7112" i="9"/>
  <c r="R7111" i="9"/>
  <c r="Q7111" i="9"/>
  <c r="P7111" i="9"/>
  <c r="R7110" i="9"/>
  <c r="Q7110" i="9"/>
  <c r="P7110" i="9"/>
  <c r="R7109" i="9"/>
  <c r="Q7109" i="9"/>
  <c r="P7109" i="9"/>
  <c r="R7108" i="9"/>
  <c r="Q7108" i="9"/>
  <c r="P7108" i="9"/>
  <c r="R7107" i="9"/>
  <c r="Q7107" i="9"/>
  <c r="P7107" i="9"/>
  <c r="R7106" i="9"/>
  <c r="Q7106" i="9"/>
  <c r="P7106" i="9"/>
  <c r="R7105" i="9"/>
  <c r="Q7105" i="9"/>
  <c r="P7105" i="9"/>
  <c r="R7104" i="9"/>
  <c r="Q7104" i="9"/>
  <c r="P7104" i="9"/>
  <c r="R7103" i="9"/>
  <c r="Q7103" i="9"/>
  <c r="P7103" i="9"/>
  <c r="R7102" i="9"/>
  <c r="Q7102" i="9"/>
  <c r="P7102" i="9"/>
  <c r="R7101" i="9"/>
  <c r="Q7101" i="9"/>
  <c r="P7101" i="9"/>
  <c r="R7100" i="9"/>
  <c r="Q7100" i="9"/>
  <c r="P7100" i="9"/>
  <c r="R7099" i="9"/>
  <c r="Q7099" i="9"/>
  <c r="P7099" i="9"/>
  <c r="R7098" i="9"/>
  <c r="Q7098" i="9"/>
  <c r="P7098" i="9"/>
  <c r="R7097" i="9"/>
  <c r="Q7097" i="9"/>
  <c r="P7097" i="9"/>
  <c r="R7096" i="9"/>
  <c r="Q7096" i="9"/>
  <c r="P7096" i="9"/>
  <c r="R7095" i="9"/>
  <c r="Q7095" i="9"/>
  <c r="P7095" i="9"/>
  <c r="R7094" i="9"/>
  <c r="Q7094" i="9"/>
  <c r="P7094" i="9"/>
  <c r="R7093" i="9"/>
  <c r="Q7093" i="9"/>
  <c r="P7093" i="9"/>
  <c r="R7092" i="9"/>
  <c r="Q7092" i="9"/>
  <c r="P7092" i="9"/>
  <c r="R7091" i="9"/>
  <c r="Q7091" i="9"/>
  <c r="P7091" i="9"/>
  <c r="R7090" i="9"/>
  <c r="Q7090" i="9"/>
  <c r="P7090" i="9"/>
  <c r="R7089" i="9"/>
  <c r="Q7089" i="9"/>
  <c r="P7089" i="9"/>
  <c r="R7088" i="9"/>
  <c r="Q7088" i="9"/>
  <c r="P7088" i="9"/>
  <c r="R7087" i="9"/>
  <c r="Q7087" i="9"/>
  <c r="P7087" i="9"/>
  <c r="R7086" i="9"/>
  <c r="Q7086" i="9"/>
  <c r="P7086" i="9"/>
  <c r="R7085" i="9"/>
  <c r="Q7085" i="9"/>
  <c r="P7085" i="9"/>
  <c r="R7084" i="9"/>
  <c r="Q7084" i="9"/>
  <c r="P7084" i="9"/>
  <c r="R7083" i="9"/>
  <c r="Q7083" i="9"/>
  <c r="P7083" i="9"/>
  <c r="R7082" i="9"/>
  <c r="Q7082" i="9"/>
  <c r="P7082" i="9"/>
  <c r="R7081" i="9"/>
  <c r="Q7081" i="9"/>
  <c r="P7081" i="9"/>
  <c r="R7080" i="9"/>
  <c r="Q7080" i="9"/>
  <c r="P7080" i="9"/>
  <c r="R7079" i="9"/>
  <c r="Q7079" i="9"/>
  <c r="P7079" i="9"/>
  <c r="R7078" i="9"/>
  <c r="Q7078" i="9"/>
  <c r="P7078" i="9"/>
  <c r="R7077" i="9"/>
  <c r="Q7077" i="9"/>
  <c r="P7077" i="9"/>
  <c r="R7076" i="9"/>
  <c r="Q7076" i="9"/>
  <c r="P7076" i="9"/>
  <c r="R7075" i="9"/>
  <c r="Q7075" i="9"/>
  <c r="P7075" i="9"/>
  <c r="R7074" i="9"/>
  <c r="Q7074" i="9"/>
  <c r="P7074" i="9"/>
  <c r="R7073" i="9"/>
  <c r="Q7073" i="9"/>
  <c r="P7073" i="9"/>
  <c r="R7072" i="9"/>
  <c r="Q7072" i="9"/>
  <c r="P7072" i="9"/>
  <c r="R7071" i="9"/>
  <c r="Q7071" i="9"/>
  <c r="P7071" i="9"/>
  <c r="R7070" i="9"/>
  <c r="Q7070" i="9"/>
  <c r="P7070" i="9"/>
  <c r="R7069" i="9"/>
  <c r="Q7069" i="9"/>
  <c r="P7069" i="9"/>
  <c r="R7068" i="9"/>
  <c r="Q7068" i="9"/>
  <c r="P7068" i="9"/>
  <c r="R7067" i="9"/>
  <c r="Q7067" i="9"/>
  <c r="P7067" i="9"/>
  <c r="R7066" i="9"/>
  <c r="Q7066" i="9"/>
  <c r="P7066" i="9"/>
  <c r="R7065" i="9"/>
  <c r="Q7065" i="9"/>
  <c r="P7065" i="9"/>
  <c r="R7064" i="9"/>
  <c r="Q7064" i="9"/>
  <c r="P7064" i="9"/>
  <c r="R7063" i="9"/>
  <c r="Q7063" i="9"/>
  <c r="P7063" i="9"/>
  <c r="R7062" i="9"/>
  <c r="Q7062" i="9"/>
  <c r="P7062" i="9"/>
  <c r="R7061" i="9"/>
  <c r="Q7061" i="9"/>
  <c r="P7061" i="9"/>
  <c r="R7060" i="9"/>
  <c r="Q7060" i="9"/>
  <c r="P7060" i="9"/>
  <c r="R7059" i="9"/>
  <c r="Q7059" i="9"/>
  <c r="P7059" i="9"/>
  <c r="R7058" i="9"/>
  <c r="Q7058" i="9"/>
  <c r="P7058" i="9"/>
  <c r="R7057" i="9"/>
  <c r="Q7057" i="9"/>
  <c r="P7057" i="9"/>
  <c r="R7056" i="9"/>
  <c r="Q7056" i="9"/>
  <c r="P7056" i="9"/>
  <c r="R7055" i="9"/>
  <c r="Q7055" i="9"/>
  <c r="P7055" i="9"/>
  <c r="R7054" i="9"/>
  <c r="Q7054" i="9"/>
  <c r="P7054" i="9"/>
  <c r="R7053" i="9"/>
  <c r="Q7053" i="9"/>
  <c r="P7053" i="9"/>
  <c r="R7052" i="9"/>
  <c r="Q7052" i="9"/>
  <c r="P7052" i="9"/>
  <c r="R7051" i="9"/>
  <c r="Q7051" i="9"/>
  <c r="P7051" i="9"/>
  <c r="R7050" i="9"/>
  <c r="Q7050" i="9"/>
  <c r="P7050" i="9"/>
  <c r="R7049" i="9"/>
  <c r="Q7049" i="9"/>
  <c r="P7049" i="9"/>
  <c r="R7048" i="9"/>
  <c r="Q7048" i="9"/>
  <c r="P7048" i="9"/>
  <c r="R7047" i="9"/>
  <c r="Q7047" i="9"/>
  <c r="P7047" i="9"/>
  <c r="R7046" i="9"/>
  <c r="Q7046" i="9"/>
  <c r="P7046" i="9"/>
  <c r="R7045" i="9"/>
  <c r="Q7045" i="9"/>
  <c r="P7045" i="9"/>
  <c r="R7044" i="9"/>
  <c r="Q7044" i="9"/>
  <c r="P7044" i="9"/>
  <c r="R7043" i="9"/>
  <c r="Q7043" i="9"/>
  <c r="P7043" i="9"/>
  <c r="R7042" i="9"/>
  <c r="Q7042" i="9"/>
  <c r="P7042" i="9"/>
  <c r="R7041" i="9"/>
  <c r="Q7041" i="9"/>
  <c r="P7041" i="9"/>
  <c r="R7040" i="9"/>
  <c r="Q7040" i="9"/>
  <c r="P7040" i="9"/>
  <c r="R7039" i="9"/>
  <c r="Q7039" i="9"/>
  <c r="P7039" i="9"/>
  <c r="R7038" i="9"/>
  <c r="Q7038" i="9"/>
  <c r="P7038" i="9"/>
  <c r="R7037" i="9"/>
  <c r="Q7037" i="9"/>
  <c r="P7037" i="9"/>
  <c r="R7036" i="9"/>
  <c r="Q7036" i="9"/>
  <c r="P7036" i="9"/>
  <c r="R7035" i="9"/>
  <c r="Q7035" i="9"/>
  <c r="P7035" i="9"/>
  <c r="R7034" i="9"/>
  <c r="Q7034" i="9"/>
  <c r="P7034" i="9"/>
  <c r="R7033" i="9"/>
  <c r="Q7033" i="9"/>
  <c r="P7033" i="9"/>
  <c r="R7032" i="9"/>
  <c r="Q7032" i="9"/>
  <c r="P7032" i="9"/>
  <c r="R7031" i="9"/>
  <c r="Q7031" i="9"/>
  <c r="P7031" i="9"/>
  <c r="R7030" i="9"/>
  <c r="Q7030" i="9"/>
  <c r="P7030" i="9"/>
  <c r="R7029" i="9"/>
  <c r="Q7029" i="9"/>
  <c r="P7029" i="9"/>
  <c r="R7028" i="9"/>
  <c r="Q7028" i="9"/>
  <c r="P7028" i="9"/>
  <c r="R7027" i="9"/>
  <c r="Q7027" i="9"/>
  <c r="P7027" i="9"/>
  <c r="R7026" i="9"/>
  <c r="Q7026" i="9"/>
  <c r="P7026" i="9"/>
  <c r="R7025" i="9"/>
  <c r="Q7025" i="9"/>
  <c r="P7025" i="9"/>
  <c r="R7024" i="9"/>
  <c r="Q7024" i="9"/>
  <c r="P7024" i="9"/>
  <c r="R7023" i="9"/>
  <c r="Q7023" i="9"/>
  <c r="P7023" i="9"/>
  <c r="R7022" i="9"/>
  <c r="Q7022" i="9"/>
  <c r="P7022" i="9"/>
  <c r="R7021" i="9"/>
  <c r="Q7021" i="9"/>
  <c r="P7021" i="9"/>
  <c r="R7020" i="9"/>
  <c r="Q7020" i="9"/>
  <c r="P7020" i="9"/>
  <c r="R7019" i="9"/>
  <c r="Q7019" i="9"/>
  <c r="P7019" i="9"/>
  <c r="R7018" i="9"/>
  <c r="Q7018" i="9"/>
  <c r="P7018" i="9"/>
  <c r="R7017" i="9"/>
  <c r="Q7017" i="9"/>
  <c r="P7017" i="9"/>
  <c r="R7016" i="9"/>
  <c r="Q7016" i="9"/>
  <c r="P7016" i="9"/>
  <c r="R7015" i="9"/>
  <c r="Q7015" i="9"/>
  <c r="P7015" i="9"/>
  <c r="R7014" i="9"/>
  <c r="Q7014" i="9"/>
  <c r="P7014" i="9"/>
  <c r="R7013" i="9"/>
  <c r="Q7013" i="9"/>
  <c r="P7013" i="9"/>
  <c r="R7012" i="9"/>
  <c r="Q7012" i="9"/>
  <c r="P7012" i="9"/>
  <c r="R7011" i="9"/>
  <c r="Q7011" i="9"/>
  <c r="P7011" i="9"/>
  <c r="R7010" i="9"/>
  <c r="Q7010" i="9"/>
  <c r="P7010" i="9"/>
  <c r="R7009" i="9"/>
  <c r="Q7009" i="9"/>
  <c r="P7009" i="9"/>
  <c r="R7008" i="9"/>
  <c r="Q7008" i="9"/>
  <c r="P7008" i="9"/>
  <c r="R7007" i="9"/>
  <c r="Q7007" i="9"/>
  <c r="P7007" i="9"/>
  <c r="R7006" i="9"/>
  <c r="Q7006" i="9"/>
  <c r="P7006" i="9"/>
  <c r="R7005" i="9"/>
  <c r="Q7005" i="9"/>
  <c r="P7005" i="9"/>
  <c r="R7004" i="9"/>
  <c r="Q7004" i="9"/>
  <c r="P7004" i="9"/>
  <c r="R7003" i="9"/>
  <c r="Q7003" i="9"/>
  <c r="P7003" i="9"/>
  <c r="R7002" i="9"/>
  <c r="Q7002" i="9"/>
  <c r="P7002" i="9"/>
  <c r="R7001" i="9"/>
  <c r="Q7001" i="9"/>
  <c r="P7001" i="9"/>
  <c r="R7000" i="9"/>
  <c r="Q7000" i="9"/>
  <c r="P7000" i="9"/>
  <c r="R6999" i="9"/>
  <c r="Q6999" i="9"/>
  <c r="P6999" i="9"/>
  <c r="R6998" i="9"/>
  <c r="Q6998" i="9"/>
  <c r="P6998" i="9"/>
  <c r="R6997" i="9"/>
  <c r="Q6997" i="9"/>
  <c r="P6997" i="9"/>
  <c r="R6996" i="9"/>
  <c r="Q6996" i="9"/>
  <c r="P6996" i="9"/>
  <c r="R6995" i="9"/>
  <c r="Q6995" i="9"/>
  <c r="P6995" i="9"/>
  <c r="R6994" i="9"/>
  <c r="Q6994" i="9"/>
  <c r="P6994" i="9"/>
  <c r="R6993" i="9"/>
  <c r="Q6993" i="9"/>
  <c r="P6993" i="9"/>
  <c r="R6992" i="9"/>
  <c r="Q6992" i="9"/>
  <c r="P6992" i="9"/>
  <c r="R6991" i="9"/>
  <c r="Q6991" i="9"/>
  <c r="P6991" i="9"/>
  <c r="R6990" i="9"/>
  <c r="Q6990" i="9"/>
  <c r="P6990" i="9"/>
  <c r="R6989" i="9"/>
  <c r="Q6989" i="9"/>
  <c r="P6989" i="9"/>
  <c r="R6988" i="9"/>
  <c r="Q6988" i="9"/>
  <c r="P6988" i="9"/>
  <c r="R6987" i="9"/>
  <c r="Q6987" i="9"/>
  <c r="P6987" i="9"/>
  <c r="R6986" i="9"/>
  <c r="Q6986" i="9"/>
  <c r="P6986" i="9"/>
  <c r="R6985" i="9"/>
  <c r="Q6985" i="9"/>
  <c r="P6985" i="9"/>
  <c r="R6984" i="9"/>
  <c r="Q6984" i="9"/>
  <c r="P6984" i="9"/>
  <c r="R6983" i="9"/>
  <c r="Q6983" i="9"/>
  <c r="P6983" i="9"/>
  <c r="R6982" i="9"/>
  <c r="Q6982" i="9"/>
  <c r="P6982" i="9"/>
  <c r="R6981" i="9"/>
  <c r="Q6981" i="9"/>
  <c r="P6981" i="9"/>
  <c r="R6980" i="9"/>
  <c r="Q6980" i="9"/>
  <c r="P6980" i="9"/>
  <c r="R6979" i="9"/>
  <c r="Q6979" i="9"/>
  <c r="P6979" i="9"/>
  <c r="R6978" i="9"/>
  <c r="Q6978" i="9"/>
  <c r="P6978" i="9"/>
  <c r="R6977" i="9"/>
  <c r="Q6977" i="9"/>
  <c r="P6977" i="9"/>
  <c r="R6976" i="9"/>
  <c r="Q6976" i="9"/>
  <c r="P6976" i="9"/>
  <c r="R6975" i="9"/>
  <c r="Q6975" i="9"/>
  <c r="P6975" i="9"/>
  <c r="R6974" i="9"/>
  <c r="Q6974" i="9"/>
  <c r="P6974" i="9"/>
  <c r="R6973" i="9"/>
  <c r="Q6973" i="9"/>
  <c r="P6973" i="9"/>
  <c r="R6972" i="9"/>
  <c r="Q6972" i="9"/>
  <c r="P6972" i="9"/>
  <c r="R6971" i="9"/>
  <c r="Q6971" i="9"/>
  <c r="P6971" i="9"/>
  <c r="R6970" i="9"/>
  <c r="Q6970" i="9"/>
  <c r="P6970" i="9"/>
  <c r="R6969" i="9"/>
  <c r="Q6969" i="9"/>
  <c r="P6969" i="9"/>
  <c r="R6968" i="9"/>
  <c r="Q6968" i="9"/>
  <c r="P6968" i="9"/>
  <c r="R6967" i="9"/>
  <c r="Q6967" i="9"/>
  <c r="P6967" i="9"/>
  <c r="R6966" i="9"/>
  <c r="Q6966" i="9"/>
  <c r="P6966" i="9"/>
  <c r="R6965" i="9"/>
  <c r="Q6965" i="9"/>
  <c r="P6965" i="9"/>
  <c r="R6964" i="9"/>
  <c r="Q6964" i="9"/>
  <c r="P6964" i="9"/>
  <c r="R6963" i="9"/>
  <c r="Q6963" i="9"/>
  <c r="P6963" i="9"/>
  <c r="R6962" i="9"/>
  <c r="Q6962" i="9"/>
  <c r="P6962" i="9"/>
  <c r="R6961" i="9"/>
  <c r="Q6961" i="9"/>
  <c r="P6961" i="9"/>
  <c r="R6960" i="9"/>
  <c r="Q6960" i="9"/>
  <c r="P6960" i="9"/>
  <c r="R6959" i="9"/>
  <c r="Q6959" i="9"/>
  <c r="P6959" i="9"/>
  <c r="R6958" i="9"/>
  <c r="Q6958" i="9"/>
  <c r="P6958" i="9"/>
  <c r="R6957" i="9"/>
  <c r="Q6957" i="9"/>
  <c r="P6957" i="9"/>
  <c r="R6956" i="9"/>
  <c r="Q6956" i="9"/>
  <c r="P6956" i="9"/>
  <c r="R6955" i="9"/>
  <c r="Q6955" i="9"/>
  <c r="P6955" i="9"/>
  <c r="R6954" i="9"/>
  <c r="Q6954" i="9"/>
  <c r="P6954" i="9"/>
  <c r="R6953" i="9"/>
  <c r="Q6953" i="9"/>
  <c r="P6953" i="9"/>
  <c r="R6952" i="9"/>
  <c r="Q6952" i="9"/>
  <c r="P6952" i="9"/>
  <c r="R6951" i="9"/>
  <c r="Q6951" i="9"/>
  <c r="P6951" i="9"/>
  <c r="R6950" i="9"/>
  <c r="Q6950" i="9"/>
  <c r="P6950" i="9"/>
  <c r="R6949" i="9"/>
  <c r="Q6949" i="9"/>
  <c r="P6949" i="9"/>
  <c r="R6948" i="9"/>
  <c r="Q6948" i="9"/>
  <c r="P6948" i="9"/>
  <c r="R6947" i="9"/>
  <c r="Q6947" i="9"/>
  <c r="P6947" i="9"/>
  <c r="R6946" i="9"/>
  <c r="Q6946" i="9"/>
  <c r="P6946" i="9"/>
  <c r="R6945" i="9"/>
  <c r="Q6945" i="9"/>
  <c r="P6945" i="9"/>
  <c r="R6944" i="9"/>
  <c r="Q6944" i="9"/>
  <c r="P6944" i="9"/>
  <c r="R6943" i="9"/>
  <c r="Q6943" i="9"/>
  <c r="P6943" i="9"/>
  <c r="R6942" i="9"/>
  <c r="Q6942" i="9"/>
  <c r="P6942" i="9"/>
  <c r="R6941" i="9"/>
  <c r="Q6941" i="9"/>
  <c r="P6941" i="9"/>
  <c r="R6940" i="9"/>
  <c r="Q6940" i="9"/>
  <c r="P6940" i="9"/>
  <c r="R6939" i="9"/>
  <c r="Q6939" i="9"/>
  <c r="P6939" i="9"/>
  <c r="R6938" i="9"/>
  <c r="Q6938" i="9"/>
  <c r="P6938" i="9"/>
  <c r="R6937" i="9"/>
  <c r="Q6937" i="9"/>
  <c r="P6937" i="9"/>
  <c r="R6936" i="9"/>
  <c r="Q6936" i="9"/>
  <c r="P6936" i="9"/>
  <c r="R6935" i="9"/>
  <c r="Q6935" i="9"/>
  <c r="P6935" i="9"/>
  <c r="R6934" i="9"/>
  <c r="Q6934" i="9"/>
  <c r="P6934" i="9"/>
  <c r="R6933" i="9"/>
  <c r="Q6933" i="9"/>
  <c r="P6933" i="9"/>
  <c r="R6932" i="9"/>
  <c r="Q6932" i="9"/>
  <c r="P6932" i="9"/>
  <c r="R6931" i="9"/>
  <c r="Q6931" i="9"/>
  <c r="P6931" i="9"/>
  <c r="R6930" i="9"/>
  <c r="Q6930" i="9"/>
  <c r="P6930" i="9"/>
  <c r="R6929" i="9"/>
  <c r="Q6929" i="9"/>
  <c r="P6929" i="9"/>
  <c r="R6928" i="9"/>
  <c r="Q6928" i="9"/>
  <c r="P6928" i="9"/>
  <c r="R6927" i="9"/>
  <c r="Q6927" i="9"/>
  <c r="P6927" i="9"/>
  <c r="R6926" i="9"/>
  <c r="Q6926" i="9"/>
  <c r="P6926" i="9"/>
  <c r="R6925" i="9"/>
  <c r="Q6925" i="9"/>
  <c r="P6925" i="9"/>
  <c r="R6924" i="9"/>
  <c r="Q6924" i="9"/>
  <c r="P6924" i="9"/>
  <c r="R6923" i="9"/>
  <c r="Q6923" i="9"/>
  <c r="P6923" i="9"/>
  <c r="R6922" i="9"/>
  <c r="Q6922" i="9"/>
  <c r="P6922" i="9"/>
  <c r="R6921" i="9"/>
  <c r="Q6921" i="9"/>
  <c r="P6921" i="9"/>
  <c r="R6920" i="9"/>
  <c r="Q6920" i="9"/>
  <c r="P6920" i="9"/>
  <c r="R6919" i="9"/>
  <c r="Q6919" i="9"/>
  <c r="P6919" i="9"/>
  <c r="R6918" i="9"/>
  <c r="Q6918" i="9"/>
  <c r="P6918" i="9"/>
  <c r="R6917" i="9"/>
  <c r="Q6917" i="9"/>
  <c r="P6917" i="9"/>
  <c r="R6916" i="9"/>
  <c r="Q6916" i="9"/>
  <c r="P6916" i="9"/>
  <c r="R6915" i="9"/>
  <c r="Q6915" i="9"/>
  <c r="P6915" i="9"/>
  <c r="R6914" i="9"/>
  <c r="Q6914" i="9"/>
  <c r="P6914" i="9"/>
  <c r="R6913" i="9"/>
  <c r="Q6913" i="9"/>
  <c r="P6913" i="9"/>
  <c r="R6912" i="9"/>
  <c r="Q6912" i="9"/>
  <c r="P6912" i="9"/>
  <c r="R6911" i="9"/>
  <c r="Q6911" i="9"/>
  <c r="P6911" i="9"/>
  <c r="R6910" i="9"/>
  <c r="Q6910" i="9"/>
  <c r="P6910" i="9"/>
  <c r="R6909" i="9"/>
  <c r="Q6909" i="9"/>
  <c r="P6909" i="9"/>
  <c r="R6908" i="9"/>
  <c r="Q6908" i="9"/>
  <c r="P6908" i="9"/>
  <c r="R6907" i="9"/>
  <c r="Q6907" i="9"/>
  <c r="P6907" i="9"/>
  <c r="R6906" i="9"/>
  <c r="Q6906" i="9"/>
  <c r="P6906" i="9"/>
  <c r="R6905" i="9"/>
  <c r="Q6905" i="9"/>
  <c r="P6905" i="9"/>
  <c r="R6904" i="9"/>
  <c r="Q6904" i="9"/>
  <c r="P6904" i="9"/>
  <c r="R6903" i="9"/>
  <c r="Q6903" i="9"/>
  <c r="P6903" i="9"/>
  <c r="R6902" i="9"/>
  <c r="Q6902" i="9"/>
  <c r="P6902" i="9"/>
  <c r="R6901" i="9"/>
  <c r="Q6901" i="9"/>
  <c r="P6901" i="9"/>
  <c r="R6900" i="9"/>
  <c r="Q6900" i="9"/>
  <c r="P6900" i="9"/>
  <c r="R6899" i="9"/>
  <c r="Q6899" i="9"/>
  <c r="P6899" i="9"/>
  <c r="R6898" i="9"/>
  <c r="Q6898" i="9"/>
  <c r="P6898" i="9"/>
  <c r="R6897" i="9"/>
  <c r="Q6897" i="9"/>
  <c r="P6897" i="9"/>
  <c r="R6896" i="9"/>
  <c r="Q6896" i="9"/>
  <c r="P6896" i="9"/>
  <c r="R6895" i="9"/>
  <c r="Q6895" i="9"/>
  <c r="P6895" i="9"/>
  <c r="R6894" i="9"/>
  <c r="Q6894" i="9"/>
  <c r="P6894" i="9"/>
  <c r="R6893" i="9"/>
  <c r="Q6893" i="9"/>
  <c r="P6893" i="9"/>
  <c r="R6892" i="9"/>
  <c r="Q6892" i="9"/>
  <c r="P6892" i="9"/>
  <c r="R6891" i="9"/>
  <c r="Q6891" i="9"/>
  <c r="P6891" i="9"/>
  <c r="R6890" i="9"/>
  <c r="Q6890" i="9"/>
  <c r="P6890" i="9"/>
  <c r="R6889" i="9"/>
  <c r="Q6889" i="9"/>
  <c r="P6889" i="9"/>
  <c r="R6888" i="9"/>
  <c r="Q6888" i="9"/>
  <c r="P6888" i="9"/>
  <c r="R6887" i="9"/>
  <c r="Q6887" i="9"/>
  <c r="P6887" i="9"/>
  <c r="R6886" i="9"/>
  <c r="Q6886" i="9"/>
  <c r="P6886" i="9"/>
  <c r="R6885" i="9"/>
  <c r="Q6885" i="9"/>
  <c r="P6885" i="9"/>
  <c r="R6884" i="9"/>
  <c r="Q6884" i="9"/>
  <c r="P6884" i="9"/>
  <c r="R6883" i="9"/>
  <c r="Q6883" i="9"/>
  <c r="P6883" i="9"/>
  <c r="R6882" i="9"/>
  <c r="Q6882" i="9"/>
  <c r="P6882" i="9"/>
  <c r="R6881" i="9"/>
  <c r="Q6881" i="9"/>
  <c r="P6881" i="9"/>
  <c r="R6880" i="9"/>
  <c r="Q6880" i="9"/>
  <c r="P6880" i="9"/>
  <c r="R6879" i="9"/>
  <c r="Q6879" i="9"/>
  <c r="P6879" i="9"/>
  <c r="R6878" i="9"/>
  <c r="Q6878" i="9"/>
  <c r="P6878" i="9"/>
  <c r="R6877" i="9"/>
  <c r="Q6877" i="9"/>
  <c r="P6877" i="9"/>
  <c r="R6876" i="9"/>
  <c r="Q6876" i="9"/>
  <c r="P6876" i="9"/>
  <c r="R6875" i="9"/>
  <c r="Q6875" i="9"/>
  <c r="P6875" i="9"/>
  <c r="R6874" i="9"/>
  <c r="Q6874" i="9"/>
  <c r="P6874" i="9"/>
  <c r="R6873" i="9"/>
  <c r="Q6873" i="9"/>
  <c r="P6873" i="9"/>
  <c r="R6872" i="9"/>
  <c r="Q6872" i="9"/>
  <c r="P6872" i="9"/>
  <c r="R6871" i="9"/>
  <c r="Q6871" i="9"/>
  <c r="P6871" i="9"/>
  <c r="R6870" i="9"/>
  <c r="Q6870" i="9"/>
  <c r="P6870" i="9"/>
  <c r="R6869" i="9"/>
  <c r="Q6869" i="9"/>
  <c r="P6869" i="9"/>
  <c r="R6868" i="9"/>
  <c r="Q6868" i="9"/>
  <c r="P6868" i="9"/>
  <c r="R6867" i="9"/>
  <c r="Q6867" i="9"/>
  <c r="P6867" i="9"/>
  <c r="R6866" i="9"/>
  <c r="Q6866" i="9"/>
  <c r="P6866" i="9"/>
  <c r="R6865" i="9"/>
  <c r="Q6865" i="9"/>
  <c r="P6865" i="9"/>
  <c r="R6864" i="9"/>
  <c r="Q6864" i="9"/>
  <c r="P6864" i="9"/>
  <c r="R6863" i="9"/>
  <c r="Q6863" i="9"/>
  <c r="P6863" i="9"/>
  <c r="R6862" i="9"/>
  <c r="Q6862" i="9"/>
  <c r="P6862" i="9"/>
  <c r="R6861" i="9"/>
  <c r="Q6861" i="9"/>
  <c r="P6861" i="9"/>
  <c r="R6860" i="9"/>
  <c r="Q6860" i="9"/>
  <c r="P6860" i="9"/>
  <c r="R6859" i="9"/>
  <c r="Q6859" i="9"/>
  <c r="P6859" i="9"/>
  <c r="R6858" i="9"/>
  <c r="Q6858" i="9"/>
  <c r="P6858" i="9"/>
  <c r="R6857" i="9"/>
  <c r="Q6857" i="9"/>
  <c r="P6857" i="9"/>
  <c r="R6856" i="9"/>
  <c r="Q6856" i="9"/>
  <c r="P6856" i="9"/>
  <c r="R6855" i="9"/>
  <c r="Q6855" i="9"/>
  <c r="P6855" i="9"/>
  <c r="R6854" i="9"/>
  <c r="Q6854" i="9"/>
  <c r="P6854" i="9"/>
  <c r="R6853" i="9"/>
  <c r="Q6853" i="9"/>
  <c r="P6853" i="9"/>
  <c r="R6852" i="9"/>
  <c r="Q6852" i="9"/>
  <c r="P6852" i="9"/>
  <c r="R6851" i="9"/>
  <c r="Q6851" i="9"/>
  <c r="P6851" i="9"/>
  <c r="R6850" i="9"/>
  <c r="Q6850" i="9"/>
  <c r="P6850" i="9"/>
  <c r="R6849" i="9"/>
  <c r="Q6849" i="9"/>
  <c r="P6849" i="9"/>
  <c r="R6848" i="9"/>
  <c r="Q6848" i="9"/>
  <c r="P6848" i="9"/>
  <c r="R6847" i="9"/>
  <c r="Q6847" i="9"/>
  <c r="P6847" i="9"/>
  <c r="R6846" i="9"/>
  <c r="Q6846" i="9"/>
  <c r="P6846" i="9"/>
  <c r="R6845" i="9"/>
  <c r="Q6845" i="9"/>
  <c r="P6845" i="9"/>
  <c r="R6844" i="9"/>
  <c r="Q6844" i="9"/>
  <c r="P6844" i="9"/>
  <c r="R6843" i="9"/>
  <c r="Q6843" i="9"/>
  <c r="P6843" i="9"/>
  <c r="R6842" i="9"/>
  <c r="Q6842" i="9"/>
  <c r="P6842" i="9"/>
  <c r="R6841" i="9"/>
  <c r="Q6841" i="9"/>
  <c r="P6841" i="9"/>
  <c r="R6840" i="9"/>
  <c r="Q6840" i="9"/>
  <c r="P6840" i="9"/>
  <c r="R6839" i="9"/>
  <c r="Q6839" i="9"/>
  <c r="P6839" i="9"/>
  <c r="R6838" i="9"/>
  <c r="Q6838" i="9"/>
  <c r="P6838" i="9"/>
  <c r="R6837" i="9"/>
  <c r="Q6837" i="9"/>
  <c r="P6837" i="9"/>
  <c r="R6836" i="9"/>
  <c r="Q6836" i="9"/>
  <c r="P6836" i="9"/>
  <c r="R6835" i="9"/>
  <c r="Q6835" i="9"/>
  <c r="P6835" i="9"/>
  <c r="R6834" i="9"/>
  <c r="Q6834" i="9"/>
  <c r="P6834" i="9"/>
  <c r="R6833" i="9"/>
  <c r="Q6833" i="9"/>
  <c r="P6833" i="9"/>
  <c r="R6832" i="9"/>
  <c r="Q6832" i="9"/>
  <c r="P6832" i="9"/>
  <c r="R6831" i="9"/>
  <c r="Q6831" i="9"/>
  <c r="P6831" i="9"/>
  <c r="R6830" i="9"/>
  <c r="Q6830" i="9"/>
  <c r="P6830" i="9"/>
  <c r="R6829" i="9"/>
  <c r="Q6829" i="9"/>
  <c r="P6829" i="9"/>
  <c r="R6828" i="9"/>
  <c r="Q6828" i="9"/>
  <c r="P6828" i="9"/>
  <c r="R6827" i="9"/>
  <c r="Q6827" i="9"/>
  <c r="P6827" i="9"/>
  <c r="R6826" i="9"/>
  <c r="Q6826" i="9"/>
  <c r="P6826" i="9"/>
  <c r="R6825" i="9"/>
  <c r="Q6825" i="9"/>
  <c r="P6825" i="9"/>
  <c r="R6824" i="9"/>
  <c r="Q6824" i="9"/>
  <c r="P6824" i="9"/>
  <c r="R6823" i="9"/>
  <c r="Q6823" i="9"/>
  <c r="P6823" i="9"/>
  <c r="R6822" i="9"/>
  <c r="Q6822" i="9"/>
  <c r="P6822" i="9"/>
  <c r="R6821" i="9"/>
  <c r="Q6821" i="9"/>
  <c r="P6821" i="9"/>
  <c r="R6820" i="9"/>
  <c r="Q6820" i="9"/>
  <c r="P6820" i="9"/>
  <c r="R6819" i="9"/>
  <c r="Q6819" i="9"/>
  <c r="P6819" i="9"/>
  <c r="R6818" i="9"/>
  <c r="Q6818" i="9"/>
  <c r="P6818" i="9"/>
  <c r="R6817" i="9"/>
  <c r="Q6817" i="9"/>
  <c r="P6817" i="9"/>
  <c r="R6816" i="9"/>
  <c r="Q6816" i="9"/>
  <c r="P6816" i="9"/>
  <c r="R6815" i="9"/>
  <c r="Q6815" i="9"/>
  <c r="P6815" i="9"/>
  <c r="R6814" i="9"/>
  <c r="Q6814" i="9"/>
  <c r="P6814" i="9"/>
  <c r="R6813" i="9"/>
  <c r="Q6813" i="9"/>
  <c r="P6813" i="9"/>
  <c r="R6812" i="9"/>
  <c r="Q6812" i="9"/>
  <c r="P6812" i="9"/>
  <c r="R6811" i="9"/>
  <c r="Q6811" i="9"/>
  <c r="P6811" i="9"/>
  <c r="R6810" i="9"/>
  <c r="Q6810" i="9"/>
  <c r="P6810" i="9"/>
  <c r="R6809" i="9"/>
  <c r="Q6809" i="9"/>
  <c r="P6809" i="9"/>
  <c r="R6808" i="9"/>
  <c r="Q6808" i="9"/>
  <c r="P6808" i="9"/>
  <c r="R6807" i="9"/>
  <c r="Q6807" i="9"/>
  <c r="P6807" i="9"/>
  <c r="R6806" i="9"/>
  <c r="Q6806" i="9"/>
  <c r="P6806" i="9"/>
  <c r="R6805" i="9"/>
  <c r="Q6805" i="9"/>
  <c r="P6805" i="9"/>
  <c r="R6804" i="9"/>
  <c r="Q6804" i="9"/>
  <c r="P6804" i="9"/>
  <c r="R6803" i="9"/>
  <c r="Q6803" i="9"/>
  <c r="P6803" i="9"/>
  <c r="R6802" i="9"/>
  <c r="Q6802" i="9"/>
  <c r="P6802" i="9"/>
  <c r="R6801" i="9"/>
  <c r="Q6801" i="9"/>
  <c r="P6801" i="9"/>
  <c r="R6800" i="9"/>
  <c r="Q6800" i="9"/>
  <c r="P6800" i="9"/>
  <c r="R6799" i="9"/>
  <c r="Q6799" i="9"/>
  <c r="P6799" i="9"/>
  <c r="R6798" i="9"/>
  <c r="Q6798" i="9"/>
  <c r="P6798" i="9"/>
  <c r="R6797" i="9"/>
  <c r="Q6797" i="9"/>
  <c r="P6797" i="9"/>
  <c r="R6796" i="9"/>
  <c r="Q6796" i="9"/>
  <c r="P6796" i="9"/>
  <c r="R6795" i="9"/>
  <c r="Q6795" i="9"/>
  <c r="P6795" i="9"/>
  <c r="R6794" i="9"/>
  <c r="Q6794" i="9"/>
  <c r="P6794" i="9"/>
  <c r="R6793" i="9"/>
  <c r="Q6793" i="9"/>
  <c r="P6793" i="9"/>
  <c r="R6792" i="9"/>
  <c r="Q6792" i="9"/>
  <c r="P6792" i="9"/>
  <c r="R6791" i="9"/>
  <c r="Q6791" i="9"/>
  <c r="P6791" i="9"/>
  <c r="R6790" i="9"/>
  <c r="Q6790" i="9"/>
  <c r="P6790" i="9"/>
  <c r="R6789" i="9"/>
  <c r="Q6789" i="9"/>
  <c r="P6789" i="9"/>
  <c r="R6788" i="9"/>
  <c r="Q6788" i="9"/>
  <c r="P6788" i="9"/>
  <c r="R6787" i="9"/>
  <c r="Q6787" i="9"/>
  <c r="P6787" i="9"/>
  <c r="R6786" i="9"/>
  <c r="Q6786" i="9"/>
  <c r="P6786" i="9"/>
  <c r="R6785" i="9"/>
  <c r="Q6785" i="9"/>
  <c r="P6785" i="9"/>
  <c r="R6784" i="9"/>
  <c r="Q6784" i="9"/>
  <c r="P6784" i="9"/>
  <c r="R6783" i="9"/>
  <c r="Q6783" i="9"/>
  <c r="P6783" i="9"/>
  <c r="R6782" i="9"/>
  <c r="Q6782" i="9"/>
  <c r="P6782" i="9"/>
  <c r="R6781" i="9"/>
  <c r="Q6781" i="9"/>
  <c r="P6781" i="9"/>
  <c r="R6780" i="9"/>
  <c r="Q6780" i="9"/>
  <c r="P6780" i="9"/>
  <c r="R6779" i="9"/>
  <c r="Q6779" i="9"/>
  <c r="P6779" i="9"/>
  <c r="R6778" i="9"/>
  <c r="Q6778" i="9"/>
  <c r="P6778" i="9"/>
  <c r="R6777" i="9"/>
  <c r="Q6777" i="9"/>
  <c r="P6777" i="9"/>
  <c r="R6776" i="9"/>
  <c r="Q6776" i="9"/>
  <c r="P6776" i="9"/>
  <c r="R6775" i="9"/>
  <c r="Q6775" i="9"/>
  <c r="P6775" i="9"/>
  <c r="R6774" i="9"/>
  <c r="Q6774" i="9"/>
  <c r="P6774" i="9"/>
  <c r="R6773" i="9"/>
  <c r="Q6773" i="9"/>
  <c r="P6773" i="9"/>
  <c r="R6772" i="9"/>
  <c r="Q6772" i="9"/>
  <c r="P6772" i="9"/>
  <c r="R6771" i="9"/>
  <c r="Q6771" i="9"/>
  <c r="P6771" i="9"/>
  <c r="R6770" i="9"/>
  <c r="Q6770" i="9"/>
  <c r="P6770" i="9"/>
  <c r="R6769" i="9"/>
  <c r="Q6769" i="9"/>
  <c r="P6769" i="9"/>
  <c r="R6768" i="9"/>
  <c r="Q6768" i="9"/>
  <c r="P6768" i="9"/>
  <c r="R6767" i="9"/>
  <c r="Q6767" i="9"/>
  <c r="P6767" i="9"/>
  <c r="R6766" i="9"/>
  <c r="Q6766" i="9"/>
  <c r="P6766" i="9"/>
  <c r="R6765" i="9"/>
  <c r="Q6765" i="9"/>
  <c r="P6765" i="9"/>
  <c r="R6764" i="9"/>
  <c r="Q6764" i="9"/>
  <c r="P6764" i="9"/>
  <c r="R6763" i="9"/>
  <c r="Q6763" i="9"/>
  <c r="P6763" i="9"/>
  <c r="R6762" i="9"/>
  <c r="Q6762" i="9"/>
  <c r="P6762" i="9"/>
  <c r="R6761" i="9"/>
  <c r="Q6761" i="9"/>
  <c r="P6761" i="9"/>
  <c r="R6760" i="9"/>
  <c r="Q6760" i="9"/>
  <c r="P6760" i="9"/>
  <c r="R6759" i="9"/>
  <c r="Q6759" i="9"/>
  <c r="P6759" i="9"/>
  <c r="R6758" i="9"/>
  <c r="Q6758" i="9"/>
  <c r="P6758" i="9"/>
  <c r="R6757" i="9"/>
  <c r="Q6757" i="9"/>
  <c r="P6757" i="9"/>
  <c r="R6756" i="9"/>
  <c r="Q6756" i="9"/>
  <c r="P6756" i="9"/>
  <c r="R6755" i="9"/>
  <c r="Q6755" i="9"/>
  <c r="P6755" i="9"/>
  <c r="R6754" i="9"/>
  <c r="Q6754" i="9"/>
  <c r="P6754" i="9"/>
  <c r="R6753" i="9"/>
  <c r="Q6753" i="9"/>
  <c r="P6753" i="9"/>
  <c r="R6752" i="9"/>
  <c r="Q6752" i="9"/>
  <c r="P6752" i="9"/>
  <c r="R6751" i="9"/>
  <c r="Q6751" i="9"/>
  <c r="P6751" i="9"/>
  <c r="R6750" i="9"/>
  <c r="Q6750" i="9"/>
  <c r="P6750" i="9"/>
  <c r="R6749" i="9"/>
  <c r="Q6749" i="9"/>
  <c r="P6749" i="9"/>
  <c r="R6748" i="9"/>
  <c r="Q6748" i="9"/>
  <c r="P6748" i="9"/>
  <c r="R6747" i="9"/>
  <c r="Q6747" i="9"/>
  <c r="P6747" i="9"/>
  <c r="R6746" i="9"/>
  <c r="Q6746" i="9"/>
  <c r="P6746" i="9"/>
  <c r="R6745" i="9"/>
  <c r="Q6745" i="9"/>
  <c r="P6745" i="9"/>
  <c r="R6744" i="9"/>
  <c r="Q6744" i="9"/>
  <c r="P6744" i="9"/>
  <c r="R6743" i="9"/>
  <c r="Q6743" i="9"/>
  <c r="P6743" i="9"/>
  <c r="R6742" i="9"/>
  <c r="Q6742" i="9"/>
  <c r="P6742" i="9"/>
  <c r="R6741" i="9"/>
  <c r="Q6741" i="9"/>
  <c r="P6741" i="9"/>
  <c r="R6740" i="9"/>
  <c r="Q6740" i="9"/>
  <c r="P6740" i="9"/>
  <c r="R6739" i="9"/>
  <c r="Q6739" i="9"/>
  <c r="P6739" i="9"/>
  <c r="R6738" i="9"/>
  <c r="Q6738" i="9"/>
  <c r="P6738" i="9"/>
  <c r="R6737" i="9"/>
  <c r="Q6737" i="9"/>
  <c r="P6737" i="9"/>
  <c r="R6736" i="9"/>
  <c r="Q6736" i="9"/>
  <c r="P6736" i="9"/>
  <c r="R6735" i="9"/>
  <c r="Q6735" i="9"/>
  <c r="P6735" i="9"/>
  <c r="R6734" i="9"/>
  <c r="Q6734" i="9"/>
  <c r="P6734" i="9"/>
  <c r="R6733" i="9"/>
  <c r="Q6733" i="9"/>
  <c r="P6733" i="9"/>
  <c r="R6732" i="9"/>
  <c r="Q6732" i="9"/>
  <c r="P6732" i="9"/>
  <c r="R6731" i="9"/>
  <c r="Q6731" i="9"/>
  <c r="P6731" i="9"/>
  <c r="R6730" i="9"/>
  <c r="Q6730" i="9"/>
  <c r="P6730" i="9"/>
  <c r="R6729" i="9"/>
  <c r="Q6729" i="9"/>
  <c r="P6729" i="9"/>
  <c r="R6728" i="9"/>
  <c r="Q6728" i="9"/>
  <c r="P6728" i="9"/>
  <c r="R6727" i="9"/>
  <c r="Q6727" i="9"/>
  <c r="P6727" i="9"/>
  <c r="R6726" i="9"/>
  <c r="Q6726" i="9"/>
  <c r="P6726" i="9"/>
  <c r="R6725" i="9"/>
  <c r="Q6725" i="9"/>
  <c r="P6725" i="9"/>
  <c r="R6724" i="9"/>
  <c r="Q6724" i="9"/>
  <c r="P6724" i="9"/>
  <c r="R6723" i="9"/>
  <c r="Q6723" i="9"/>
  <c r="P6723" i="9"/>
  <c r="R6722" i="9"/>
  <c r="Q6722" i="9"/>
  <c r="P6722" i="9"/>
  <c r="R6721" i="9"/>
  <c r="Q6721" i="9"/>
  <c r="P6721" i="9"/>
  <c r="R6720" i="9"/>
  <c r="Q6720" i="9"/>
  <c r="P6720" i="9"/>
  <c r="R6719" i="9"/>
  <c r="Q6719" i="9"/>
  <c r="P6719" i="9"/>
  <c r="R6718" i="9"/>
  <c r="Q6718" i="9"/>
  <c r="P6718" i="9"/>
  <c r="R6717" i="9"/>
  <c r="Q6717" i="9"/>
  <c r="P6717" i="9"/>
  <c r="R6716" i="9"/>
  <c r="Q6716" i="9"/>
  <c r="P6716" i="9"/>
  <c r="R6715" i="9"/>
  <c r="Q6715" i="9"/>
  <c r="P6715" i="9"/>
  <c r="R6714" i="9"/>
  <c r="Q6714" i="9"/>
  <c r="P6714" i="9"/>
  <c r="R6713" i="9"/>
  <c r="Q6713" i="9"/>
  <c r="P6713" i="9"/>
  <c r="R6712" i="9"/>
  <c r="Q6712" i="9"/>
  <c r="P6712" i="9"/>
  <c r="R6711" i="9"/>
  <c r="Q6711" i="9"/>
  <c r="P6711" i="9"/>
  <c r="R6710" i="9"/>
  <c r="Q6710" i="9"/>
  <c r="P6710" i="9"/>
  <c r="R6709" i="9"/>
  <c r="Q6709" i="9"/>
  <c r="P6709" i="9"/>
  <c r="R6708" i="9"/>
  <c r="Q6708" i="9"/>
  <c r="P6708" i="9"/>
  <c r="R6707" i="9"/>
  <c r="Q6707" i="9"/>
  <c r="P6707" i="9"/>
  <c r="R6706" i="9"/>
  <c r="Q6706" i="9"/>
  <c r="P6706" i="9"/>
  <c r="R6705" i="9"/>
  <c r="Q6705" i="9"/>
  <c r="P6705" i="9"/>
  <c r="R6704" i="9"/>
  <c r="Q6704" i="9"/>
  <c r="P6704" i="9"/>
  <c r="R6703" i="9"/>
  <c r="Q6703" i="9"/>
  <c r="P6703" i="9"/>
  <c r="R6702" i="9"/>
  <c r="Q6702" i="9"/>
  <c r="P6702" i="9"/>
  <c r="R6701" i="9"/>
  <c r="Q6701" i="9"/>
  <c r="P6701" i="9"/>
  <c r="R6700" i="9"/>
  <c r="Q6700" i="9"/>
  <c r="P6700" i="9"/>
  <c r="R6699" i="9"/>
  <c r="Q6699" i="9"/>
  <c r="P6699" i="9"/>
  <c r="R6698" i="9"/>
  <c r="Q6698" i="9"/>
  <c r="P6698" i="9"/>
  <c r="R6697" i="9"/>
  <c r="Q6697" i="9"/>
  <c r="P6697" i="9"/>
  <c r="R6696" i="9"/>
  <c r="Q6696" i="9"/>
  <c r="P6696" i="9"/>
  <c r="R6695" i="9"/>
  <c r="Q6695" i="9"/>
  <c r="P6695" i="9"/>
  <c r="R6694" i="9"/>
  <c r="Q6694" i="9"/>
  <c r="P6694" i="9"/>
  <c r="R6693" i="9"/>
  <c r="Q6693" i="9"/>
  <c r="P6693" i="9"/>
  <c r="R6692" i="9"/>
  <c r="Q6692" i="9"/>
  <c r="P6692" i="9"/>
  <c r="R6691" i="9"/>
  <c r="Q6691" i="9"/>
  <c r="P6691" i="9"/>
  <c r="R6690" i="9"/>
  <c r="Q6690" i="9"/>
  <c r="P6690" i="9"/>
  <c r="R6689" i="9"/>
  <c r="Q6689" i="9"/>
  <c r="P6689" i="9"/>
  <c r="R6688" i="9"/>
  <c r="Q6688" i="9"/>
  <c r="P6688" i="9"/>
  <c r="R6687" i="9"/>
  <c r="Q6687" i="9"/>
  <c r="P6687" i="9"/>
  <c r="R6686" i="9"/>
  <c r="Q6686" i="9"/>
  <c r="P6686" i="9"/>
  <c r="R6685" i="9"/>
  <c r="Q6685" i="9"/>
  <c r="P6685" i="9"/>
  <c r="R6684" i="9"/>
  <c r="Q6684" i="9"/>
  <c r="P6684" i="9"/>
  <c r="R6683" i="9"/>
  <c r="Q6683" i="9"/>
  <c r="P6683" i="9"/>
  <c r="R6682" i="9"/>
  <c r="Q6682" i="9"/>
  <c r="P6682" i="9"/>
  <c r="R6681" i="9"/>
  <c r="Q6681" i="9"/>
  <c r="P6681" i="9"/>
  <c r="R6680" i="9"/>
  <c r="Q6680" i="9"/>
  <c r="P6680" i="9"/>
  <c r="R6679" i="9"/>
  <c r="Q6679" i="9"/>
  <c r="P6679" i="9"/>
  <c r="R6678" i="9"/>
  <c r="Q6678" i="9"/>
  <c r="P6678" i="9"/>
  <c r="R6677" i="9"/>
  <c r="Q6677" i="9"/>
  <c r="P6677" i="9"/>
  <c r="R6676" i="9"/>
  <c r="Q6676" i="9"/>
  <c r="P6676" i="9"/>
  <c r="R6675" i="9"/>
  <c r="Q6675" i="9"/>
  <c r="P6675" i="9"/>
  <c r="R6674" i="9"/>
  <c r="Q6674" i="9"/>
  <c r="P6674" i="9"/>
  <c r="R6673" i="9"/>
  <c r="Q6673" i="9"/>
  <c r="P6673" i="9"/>
  <c r="R6672" i="9"/>
  <c r="Q6672" i="9"/>
  <c r="P6672" i="9"/>
  <c r="R6671" i="9"/>
  <c r="Q6671" i="9"/>
  <c r="P6671" i="9"/>
  <c r="R6670" i="9"/>
  <c r="Q6670" i="9"/>
  <c r="P6670" i="9"/>
  <c r="R6669" i="9"/>
  <c r="Q6669" i="9"/>
  <c r="P6669" i="9"/>
  <c r="R6668" i="9"/>
  <c r="Q6668" i="9"/>
  <c r="P6668" i="9"/>
  <c r="R6667" i="9"/>
  <c r="Q6667" i="9"/>
  <c r="P6667" i="9"/>
  <c r="R6666" i="9"/>
  <c r="Q6666" i="9"/>
  <c r="P6666" i="9"/>
  <c r="R6665" i="9"/>
  <c r="Q6665" i="9"/>
  <c r="P6665" i="9"/>
  <c r="R6664" i="9"/>
  <c r="Q6664" i="9"/>
  <c r="P6664" i="9"/>
  <c r="R6663" i="9"/>
  <c r="Q6663" i="9"/>
  <c r="P6663" i="9"/>
  <c r="R6662" i="9"/>
  <c r="Q6662" i="9"/>
  <c r="P6662" i="9"/>
  <c r="R6661" i="9"/>
  <c r="Q6661" i="9"/>
  <c r="P6661" i="9"/>
  <c r="R6660" i="9"/>
  <c r="Q6660" i="9"/>
  <c r="P6660" i="9"/>
  <c r="R6659" i="9"/>
  <c r="Q6659" i="9"/>
  <c r="P6659" i="9"/>
  <c r="R6658" i="9"/>
  <c r="Q6658" i="9"/>
  <c r="P6658" i="9"/>
  <c r="R6657" i="9"/>
  <c r="Q6657" i="9"/>
  <c r="P6657" i="9"/>
  <c r="R6656" i="9"/>
  <c r="Q6656" i="9"/>
  <c r="P6656" i="9"/>
  <c r="R6655" i="9"/>
  <c r="Q6655" i="9"/>
  <c r="P6655" i="9"/>
  <c r="R6654" i="9"/>
  <c r="Q6654" i="9"/>
  <c r="P6654" i="9"/>
  <c r="R6653" i="9"/>
  <c r="Q6653" i="9"/>
  <c r="P6653" i="9"/>
  <c r="R6652" i="9"/>
  <c r="Q6652" i="9"/>
  <c r="P6652" i="9"/>
  <c r="R6651" i="9"/>
  <c r="Q6651" i="9"/>
  <c r="P6651" i="9"/>
  <c r="R6650" i="9"/>
  <c r="Q6650" i="9"/>
  <c r="P6650" i="9"/>
  <c r="R6649" i="9"/>
  <c r="Q6649" i="9"/>
  <c r="P6649" i="9"/>
  <c r="R6648" i="9"/>
  <c r="Q6648" i="9"/>
  <c r="P6648" i="9"/>
  <c r="R6647" i="9"/>
  <c r="Q6647" i="9"/>
  <c r="P6647" i="9"/>
  <c r="R6646" i="9"/>
  <c r="Q6646" i="9"/>
  <c r="P6646" i="9"/>
  <c r="R6645" i="9"/>
  <c r="Q6645" i="9"/>
  <c r="P6645" i="9"/>
  <c r="R6644" i="9"/>
  <c r="Q6644" i="9"/>
  <c r="P6644" i="9"/>
  <c r="R6643" i="9"/>
  <c r="Q6643" i="9"/>
  <c r="P6643" i="9"/>
  <c r="R6642" i="9"/>
  <c r="Q6642" i="9"/>
  <c r="P6642" i="9"/>
  <c r="R6641" i="9"/>
  <c r="Q6641" i="9"/>
  <c r="P6641" i="9"/>
  <c r="R6640" i="9"/>
  <c r="Q6640" i="9"/>
  <c r="P6640" i="9"/>
  <c r="R6639" i="9"/>
  <c r="Q6639" i="9"/>
  <c r="P6639" i="9"/>
  <c r="R6638" i="9"/>
  <c r="Q6638" i="9"/>
  <c r="P6638" i="9"/>
  <c r="R6637" i="9"/>
  <c r="Q6637" i="9"/>
  <c r="P6637" i="9"/>
  <c r="R6636" i="9"/>
  <c r="Q6636" i="9"/>
  <c r="P6636" i="9"/>
  <c r="R6635" i="9"/>
  <c r="Q6635" i="9"/>
  <c r="P6635" i="9"/>
  <c r="R6634" i="9"/>
  <c r="Q6634" i="9"/>
  <c r="P6634" i="9"/>
  <c r="R6633" i="9"/>
  <c r="Q6633" i="9"/>
  <c r="P6633" i="9"/>
  <c r="R6632" i="9"/>
  <c r="Q6632" i="9"/>
  <c r="P6632" i="9"/>
  <c r="R6631" i="9"/>
  <c r="Q6631" i="9"/>
  <c r="P6631" i="9"/>
  <c r="R6630" i="9"/>
  <c r="Q6630" i="9"/>
  <c r="P6630" i="9"/>
  <c r="R6629" i="9"/>
  <c r="Q6629" i="9"/>
  <c r="P6629" i="9"/>
  <c r="R6628" i="9"/>
  <c r="Q6628" i="9"/>
  <c r="P6628" i="9"/>
  <c r="R6627" i="9"/>
  <c r="Q6627" i="9"/>
  <c r="P6627" i="9"/>
  <c r="R6626" i="9"/>
  <c r="Q6626" i="9"/>
  <c r="P6626" i="9"/>
  <c r="R6625" i="9"/>
  <c r="Q6625" i="9"/>
  <c r="P6625" i="9"/>
  <c r="R6624" i="9"/>
  <c r="Q6624" i="9"/>
  <c r="P6624" i="9"/>
  <c r="R6623" i="9"/>
  <c r="Q6623" i="9"/>
  <c r="P6623" i="9"/>
  <c r="R6622" i="9"/>
  <c r="Q6622" i="9"/>
  <c r="P6622" i="9"/>
  <c r="R6621" i="9"/>
  <c r="Q6621" i="9"/>
  <c r="P6621" i="9"/>
  <c r="R6620" i="9"/>
  <c r="Q6620" i="9"/>
  <c r="P6620" i="9"/>
  <c r="R6619" i="9"/>
  <c r="Q6619" i="9"/>
  <c r="P6619" i="9"/>
  <c r="R6618" i="9"/>
  <c r="Q6618" i="9"/>
  <c r="P6618" i="9"/>
  <c r="R6617" i="9"/>
  <c r="Q6617" i="9"/>
  <c r="P6617" i="9"/>
  <c r="R6616" i="9"/>
  <c r="Q6616" i="9"/>
  <c r="P6616" i="9"/>
  <c r="R6615" i="9"/>
  <c r="Q6615" i="9"/>
  <c r="P6615" i="9"/>
  <c r="R6614" i="9"/>
  <c r="Q6614" i="9"/>
  <c r="P6614" i="9"/>
  <c r="R6613" i="9"/>
  <c r="Q6613" i="9"/>
  <c r="P6613" i="9"/>
  <c r="R6612" i="9"/>
  <c r="Q6612" i="9"/>
  <c r="P6612" i="9"/>
  <c r="R6611" i="9"/>
  <c r="Q6611" i="9"/>
  <c r="P6611" i="9"/>
  <c r="R6610" i="9"/>
  <c r="Q6610" i="9"/>
  <c r="P6610" i="9"/>
  <c r="R6609" i="9"/>
  <c r="Q6609" i="9"/>
  <c r="P6609" i="9"/>
  <c r="R6608" i="9"/>
  <c r="Q6608" i="9"/>
  <c r="P6608" i="9"/>
  <c r="R6607" i="9"/>
  <c r="Q6607" i="9"/>
  <c r="P6607" i="9"/>
  <c r="R6606" i="9"/>
  <c r="Q6606" i="9"/>
  <c r="P6606" i="9"/>
  <c r="R6605" i="9"/>
  <c r="Q6605" i="9"/>
  <c r="P6605" i="9"/>
  <c r="R6604" i="9"/>
  <c r="Q6604" i="9"/>
  <c r="P6604" i="9"/>
  <c r="R6603" i="9"/>
  <c r="Q6603" i="9"/>
  <c r="P6603" i="9"/>
  <c r="R6602" i="9"/>
  <c r="Q6602" i="9"/>
  <c r="P6602" i="9"/>
  <c r="R6601" i="9"/>
  <c r="Q6601" i="9"/>
  <c r="P6601" i="9"/>
  <c r="R6600" i="9"/>
  <c r="Q6600" i="9"/>
  <c r="P6600" i="9"/>
  <c r="R6599" i="9"/>
  <c r="Q6599" i="9"/>
  <c r="P6599" i="9"/>
  <c r="R6598" i="9"/>
  <c r="Q6598" i="9"/>
  <c r="P6598" i="9"/>
  <c r="R6597" i="9"/>
  <c r="Q6597" i="9"/>
  <c r="P6597" i="9"/>
  <c r="R6596" i="9"/>
  <c r="Q6596" i="9"/>
  <c r="P6596" i="9"/>
  <c r="R6595" i="9"/>
  <c r="Q6595" i="9"/>
  <c r="P6595" i="9"/>
  <c r="R6594" i="9"/>
  <c r="Q6594" i="9"/>
  <c r="P6594" i="9"/>
  <c r="R6593" i="9"/>
  <c r="Q6593" i="9"/>
  <c r="P6593" i="9"/>
  <c r="R6592" i="9"/>
  <c r="Q6592" i="9"/>
  <c r="P6592" i="9"/>
  <c r="R6591" i="9"/>
  <c r="Q6591" i="9"/>
  <c r="P6591" i="9"/>
  <c r="R6590" i="9"/>
  <c r="Q6590" i="9"/>
  <c r="P6590" i="9"/>
  <c r="R6589" i="9"/>
  <c r="Q6589" i="9"/>
  <c r="P6589" i="9"/>
  <c r="R6588" i="9"/>
  <c r="Q6588" i="9"/>
  <c r="P6588" i="9"/>
  <c r="R6587" i="9"/>
  <c r="Q6587" i="9"/>
  <c r="P6587" i="9"/>
  <c r="R6586" i="9"/>
  <c r="Q6586" i="9"/>
  <c r="P6586" i="9"/>
  <c r="R6585" i="9"/>
  <c r="Q6585" i="9"/>
  <c r="P6585" i="9"/>
  <c r="R6584" i="9"/>
  <c r="Q6584" i="9"/>
  <c r="P6584" i="9"/>
  <c r="R6583" i="9"/>
  <c r="Q6583" i="9"/>
  <c r="P6583" i="9"/>
  <c r="R6582" i="9"/>
  <c r="Q6582" i="9"/>
  <c r="P6582" i="9"/>
  <c r="R6581" i="9"/>
  <c r="Q6581" i="9"/>
  <c r="P6581" i="9"/>
  <c r="R6580" i="9"/>
  <c r="Q6580" i="9"/>
  <c r="P6580" i="9"/>
  <c r="R6579" i="9"/>
  <c r="Q6579" i="9"/>
  <c r="P6579" i="9"/>
  <c r="R6578" i="9"/>
  <c r="Q6578" i="9"/>
  <c r="P6578" i="9"/>
  <c r="R6577" i="9"/>
  <c r="Q6577" i="9"/>
  <c r="P6577" i="9"/>
  <c r="R6576" i="9"/>
  <c r="Q6576" i="9"/>
  <c r="P6576" i="9"/>
  <c r="R6575" i="9"/>
  <c r="Q6575" i="9"/>
  <c r="P6575" i="9"/>
  <c r="R6574" i="9"/>
  <c r="Q6574" i="9"/>
  <c r="P6574" i="9"/>
  <c r="R6573" i="9"/>
  <c r="Q6573" i="9"/>
  <c r="P6573" i="9"/>
  <c r="R6572" i="9"/>
  <c r="Q6572" i="9"/>
  <c r="P6572" i="9"/>
  <c r="R6571" i="9"/>
  <c r="Q6571" i="9"/>
  <c r="P6571" i="9"/>
  <c r="R6570" i="9"/>
  <c r="Q6570" i="9"/>
  <c r="P6570" i="9"/>
  <c r="R6569" i="9"/>
  <c r="Q6569" i="9"/>
  <c r="P6569" i="9"/>
  <c r="R6568" i="9"/>
  <c r="Q6568" i="9"/>
  <c r="P6568" i="9"/>
  <c r="R6567" i="9"/>
  <c r="Q6567" i="9"/>
  <c r="P6567" i="9"/>
  <c r="R6566" i="9"/>
  <c r="Q6566" i="9"/>
  <c r="P6566" i="9"/>
  <c r="R6565" i="9"/>
  <c r="Q6565" i="9"/>
  <c r="P6565" i="9"/>
  <c r="R6564" i="9"/>
  <c r="Q6564" i="9"/>
  <c r="P6564" i="9"/>
  <c r="R6563" i="9"/>
  <c r="Q6563" i="9"/>
  <c r="P6563" i="9"/>
  <c r="R6562" i="9"/>
  <c r="Q6562" i="9"/>
  <c r="P6562" i="9"/>
  <c r="R6561" i="9"/>
  <c r="Q6561" i="9"/>
  <c r="P6561" i="9"/>
  <c r="R6560" i="9"/>
  <c r="Q6560" i="9"/>
  <c r="P6560" i="9"/>
  <c r="R6559" i="9"/>
  <c r="Q6559" i="9"/>
  <c r="P6559" i="9"/>
  <c r="R6558" i="9"/>
  <c r="Q6558" i="9"/>
  <c r="P6558" i="9"/>
  <c r="R6557" i="9"/>
  <c r="Q6557" i="9"/>
  <c r="P6557" i="9"/>
  <c r="R6556" i="9"/>
  <c r="Q6556" i="9"/>
  <c r="P6556" i="9"/>
  <c r="R6555" i="9"/>
  <c r="Q6555" i="9"/>
  <c r="P6555" i="9"/>
  <c r="R6554" i="9"/>
  <c r="Q6554" i="9"/>
  <c r="P6554" i="9"/>
  <c r="R6553" i="9"/>
  <c r="Q6553" i="9"/>
  <c r="P6553" i="9"/>
  <c r="R6552" i="9"/>
  <c r="Q6552" i="9"/>
  <c r="P6552" i="9"/>
  <c r="R6551" i="9"/>
  <c r="Q6551" i="9"/>
  <c r="P6551" i="9"/>
  <c r="R6550" i="9"/>
  <c r="Q6550" i="9"/>
  <c r="P6550" i="9"/>
  <c r="R6549" i="9"/>
  <c r="Q6549" i="9"/>
  <c r="P6549" i="9"/>
  <c r="R6548" i="9"/>
  <c r="Q6548" i="9"/>
  <c r="P6548" i="9"/>
  <c r="R6547" i="9"/>
  <c r="Q6547" i="9"/>
  <c r="P6547" i="9"/>
  <c r="R6546" i="9"/>
  <c r="Q6546" i="9"/>
  <c r="P6546" i="9"/>
  <c r="R6545" i="9"/>
  <c r="Q6545" i="9"/>
  <c r="P6545" i="9"/>
  <c r="R6544" i="9"/>
  <c r="Q6544" i="9"/>
  <c r="P6544" i="9"/>
  <c r="R6543" i="9"/>
  <c r="Q6543" i="9"/>
  <c r="P6543" i="9"/>
  <c r="R6542" i="9"/>
  <c r="Q6542" i="9"/>
  <c r="P6542" i="9"/>
  <c r="R6541" i="9"/>
  <c r="Q6541" i="9"/>
  <c r="P6541" i="9"/>
  <c r="R6540" i="9"/>
  <c r="Q6540" i="9"/>
  <c r="P6540" i="9"/>
  <c r="R6539" i="9"/>
  <c r="Q6539" i="9"/>
  <c r="P6539" i="9"/>
  <c r="R6538" i="9"/>
  <c r="Q6538" i="9"/>
  <c r="P6538" i="9"/>
  <c r="R6537" i="9"/>
  <c r="Q6537" i="9"/>
  <c r="P6537" i="9"/>
  <c r="R6536" i="9"/>
  <c r="Q6536" i="9"/>
  <c r="P6536" i="9"/>
  <c r="R6535" i="9"/>
  <c r="Q6535" i="9"/>
  <c r="P6535" i="9"/>
  <c r="R6534" i="9"/>
  <c r="Q6534" i="9"/>
  <c r="P6534" i="9"/>
  <c r="R6533" i="9"/>
  <c r="Q6533" i="9"/>
  <c r="P6533" i="9"/>
  <c r="R6532" i="9"/>
  <c r="Q6532" i="9"/>
  <c r="P6532" i="9"/>
  <c r="R6531" i="9"/>
  <c r="Q6531" i="9"/>
  <c r="P6531" i="9"/>
  <c r="R6530" i="9"/>
  <c r="Q6530" i="9"/>
  <c r="P6530" i="9"/>
  <c r="R6529" i="9"/>
  <c r="Q6529" i="9"/>
  <c r="P6529" i="9"/>
  <c r="R6528" i="9"/>
  <c r="Q6528" i="9"/>
  <c r="P6528" i="9"/>
  <c r="R6527" i="9"/>
  <c r="Q6527" i="9"/>
  <c r="P6527" i="9"/>
  <c r="R6526" i="9"/>
  <c r="Q6526" i="9"/>
  <c r="P6526" i="9"/>
  <c r="R6525" i="9"/>
  <c r="Q6525" i="9"/>
  <c r="P6525" i="9"/>
  <c r="R6524" i="9"/>
  <c r="Q6524" i="9"/>
  <c r="P6524" i="9"/>
  <c r="R6523" i="9"/>
  <c r="Q6523" i="9"/>
  <c r="P6523" i="9"/>
  <c r="R6522" i="9"/>
  <c r="Q6522" i="9"/>
  <c r="P6522" i="9"/>
  <c r="R6521" i="9"/>
  <c r="Q6521" i="9"/>
  <c r="P6521" i="9"/>
  <c r="R6520" i="9"/>
  <c r="Q6520" i="9"/>
  <c r="P6520" i="9"/>
  <c r="R6519" i="9"/>
  <c r="Q6519" i="9"/>
  <c r="P6519" i="9"/>
  <c r="R6518" i="9"/>
  <c r="Q6518" i="9"/>
  <c r="P6518" i="9"/>
  <c r="R6517" i="9"/>
  <c r="Q6517" i="9"/>
  <c r="P6517" i="9"/>
  <c r="R6516" i="9"/>
  <c r="Q6516" i="9"/>
  <c r="P6516" i="9"/>
  <c r="R6515" i="9"/>
  <c r="Q6515" i="9"/>
  <c r="P6515" i="9"/>
  <c r="R6514" i="9"/>
  <c r="Q6514" i="9"/>
  <c r="P6514" i="9"/>
  <c r="R6513" i="9"/>
  <c r="Q6513" i="9"/>
  <c r="P6513" i="9"/>
  <c r="R6512" i="9"/>
  <c r="Q6512" i="9"/>
  <c r="P6512" i="9"/>
  <c r="R6511" i="9"/>
  <c r="Q6511" i="9"/>
  <c r="P6511" i="9"/>
  <c r="R6510" i="9"/>
  <c r="Q6510" i="9"/>
  <c r="P6510" i="9"/>
  <c r="R6509" i="9"/>
  <c r="Q6509" i="9"/>
  <c r="P6509" i="9"/>
  <c r="R6508" i="9"/>
  <c r="Q6508" i="9"/>
  <c r="P6508" i="9"/>
  <c r="R6507" i="9"/>
  <c r="Q6507" i="9"/>
  <c r="P6507" i="9"/>
  <c r="R6506" i="9"/>
  <c r="Q6506" i="9"/>
  <c r="P6506" i="9"/>
  <c r="R6505" i="9"/>
  <c r="Q6505" i="9"/>
  <c r="P6505" i="9"/>
  <c r="R6504" i="9"/>
  <c r="Q6504" i="9"/>
  <c r="P6504" i="9"/>
  <c r="R6503" i="9"/>
  <c r="Q6503" i="9"/>
  <c r="P6503" i="9"/>
  <c r="R6502" i="9"/>
  <c r="Q6502" i="9"/>
  <c r="P6502" i="9"/>
  <c r="R6501" i="9"/>
  <c r="Q6501" i="9"/>
  <c r="P6501" i="9"/>
  <c r="R6500" i="9"/>
  <c r="Q6500" i="9"/>
  <c r="P6500" i="9"/>
  <c r="R6499" i="9"/>
  <c r="Q6499" i="9"/>
  <c r="P6499" i="9"/>
  <c r="R6498" i="9"/>
  <c r="Q6498" i="9"/>
  <c r="P6498" i="9"/>
  <c r="R6497" i="9"/>
  <c r="Q6497" i="9"/>
  <c r="P6497" i="9"/>
  <c r="R6496" i="9"/>
  <c r="Q6496" i="9"/>
  <c r="P6496" i="9"/>
  <c r="R6495" i="9"/>
  <c r="Q6495" i="9"/>
  <c r="P6495" i="9"/>
  <c r="R6494" i="9"/>
  <c r="Q6494" i="9"/>
  <c r="P6494" i="9"/>
  <c r="R6493" i="9"/>
  <c r="Q6493" i="9"/>
  <c r="P6493" i="9"/>
  <c r="R6492" i="9"/>
  <c r="Q6492" i="9"/>
  <c r="P6492" i="9"/>
  <c r="R6491" i="9"/>
  <c r="Q6491" i="9"/>
  <c r="P6491" i="9"/>
  <c r="R6490" i="9"/>
  <c r="Q6490" i="9"/>
  <c r="P6490" i="9"/>
  <c r="R6489" i="9"/>
  <c r="Q6489" i="9"/>
  <c r="P6489" i="9"/>
  <c r="R6488" i="9"/>
  <c r="Q6488" i="9"/>
  <c r="P6488" i="9"/>
  <c r="R6487" i="9"/>
  <c r="Q6487" i="9"/>
  <c r="P6487" i="9"/>
  <c r="R6486" i="9"/>
  <c r="Q6486" i="9"/>
  <c r="P6486" i="9"/>
  <c r="R6485" i="9"/>
  <c r="Q6485" i="9"/>
  <c r="P6485" i="9"/>
  <c r="R6484" i="9"/>
  <c r="Q6484" i="9"/>
  <c r="P6484" i="9"/>
  <c r="R6483" i="9"/>
  <c r="Q6483" i="9"/>
  <c r="P6483" i="9"/>
  <c r="R6482" i="9"/>
  <c r="Q6482" i="9"/>
  <c r="P6482" i="9"/>
  <c r="R6481" i="9"/>
  <c r="Q6481" i="9"/>
  <c r="P6481" i="9"/>
  <c r="R6480" i="9"/>
  <c r="Q6480" i="9"/>
  <c r="P6480" i="9"/>
  <c r="R6479" i="9"/>
  <c r="Q6479" i="9"/>
  <c r="P6479" i="9"/>
  <c r="R6478" i="9"/>
  <c r="Q6478" i="9"/>
  <c r="P6478" i="9"/>
  <c r="R6477" i="9"/>
  <c r="Q6477" i="9"/>
  <c r="P6477" i="9"/>
  <c r="R6476" i="9"/>
  <c r="Q6476" i="9"/>
  <c r="P6476" i="9"/>
  <c r="R6475" i="9"/>
  <c r="Q6475" i="9"/>
  <c r="P6475" i="9"/>
  <c r="R6474" i="9"/>
  <c r="Q6474" i="9"/>
  <c r="P6474" i="9"/>
  <c r="R6473" i="9"/>
  <c r="Q6473" i="9"/>
  <c r="P6473" i="9"/>
  <c r="R6472" i="9"/>
  <c r="Q6472" i="9"/>
  <c r="P6472" i="9"/>
  <c r="R6471" i="9"/>
  <c r="Q6471" i="9"/>
  <c r="P6471" i="9"/>
  <c r="R6470" i="9"/>
  <c r="Q6470" i="9"/>
  <c r="P6470" i="9"/>
  <c r="R6469" i="9"/>
  <c r="Q6469" i="9"/>
  <c r="P6469" i="9"/>
  <c r="R6468" i="9"/>
  <c r="Q6468" i="9"/>
  <c r="P6468" i="9"/>
  <c r="R6467" i="9"/>
  <c r="Q6467" i="9"/>
  <c r="P6467" i="9"/>
  <c r="R6466" i="9"/>
  <c r="Q6466" i="9"/>
  <c r="P6466" i="9"/>
  <c r="R6465" i="9"/>
  <c r="Q6465" i="9"/>
  <c r="P6465" i="9"/>
  <c r="R6464" i="9"/>
  <c r="Q6464" i="9"/>
  <c r="P6464" i="9"/>
  <c r="R6463" i="9"/>
  <c r="Q6463" i="9"/>
  <c r="P6463" i="9"/>
  <c r="R6462" i="9"/>
  <c r="Q6462" i="9"/>
  <c r="P6462" i="9"/>
  <c r="R6461" i="9"/>
  <c r="Q6461" i="9"/>
  <c r="P6461" i="9"/>
  <c r="R6460" i="9"/>
  <c r="Q6460" i="9"/>
  <c r="P6460" i="9"/>
  <c r="R6459" i="9"/>
  <c r="Q6459" i="9"/>
  <c r="P6459" i="9"/>
  <c r="R6458" i="9"/>
  <c r="Q6458" i="9"/>
  <c r="P6458" i="9"/>
  <c r="R6457" i="9"/>
  <c r="Q6457" i="9"/>
  <c r="P6457" i="9"/>
  <c r="R6456" i="9"/>
  <c r="Q6456" i="9"/>
  <c r="P6456" i="9"/>
  <c r="R6455" i="9"/>
  <c r="Q6455" i="9"/>
  <c r="P6455" i="9"/>
  <c r="R6454" i="9"/>
  <c r="Q6454" i="9"/>
  <c r="P6454" i="9"/>
  <c r="R6453" i="9"/>
  <c r="Q6453" i="9"/>
  <c r="P6453" i="9"/>
  <c r="R6452" i="9"/>
  <c r="Q6452" i="9"/>
  <c r="P6452" i="9"/>
  <c r="R6451" i="9"/>
  <c r="Q6451" i="9"/>
  <c r="P6451" i="9"/>
  <c r="R6450" i="9"/>
  <c r="Q6450" i="9"/>
  <c r="P6450" i="9"/>
  <c r="R6449" i="9"/>
  <c r="Q6449" i="9"/>
  <c r="P6449" i="9"/>
  <c r="R6448" i="9"/>
  <c r="Q6448" i="9"/>
  <c r="P6448" i="9"/>
  <c r="R6447" i="9"/>
  <c r="Q6447" i="9"/>
  <c r="P6447" i="9"/>
  <c r="R6446" i="9"/>
  <c r="Q6446" i="9"/>
  <c r="P6446" i="9"/>
  <c r="R6445" i="9"/>
  <c r="Q6445" i="9"/>
  <c r="P6445" i="9"/>
  <c r="R6444" i="9"/>
  <c r="Q6444" i="9"/>
  <c r="P6444" i="9"/>
  <c r="R6443" i="9"/>
  <c r="Q6443" i="9"/>
  <c r="P6443" i="9"/>
  <c r="R6442" i="9"/>
  <c r="Q6442" i="9"/>
  <c r="P6442" i="9"/>
  <c r="R6441" i="9"/>
  <c r="Q6441" i="9"/>
  <c r="P6441" i="9"/>
  <c r="R6440" i="9"/>
  <c r="Q6440" i="9"/>
  <c r="P6440" i="9"/>
  <c r="R6439" i="9"/>
  <c r="Q6439" i="9"/>
  <c r="P6439" i="9"/>
  <c r="R6438" i="9"/>
  <c r="Q6438" i="9"/>
  <c r="P6438" i="9"/>
  <c r="R6437" i="9"/>
  <c r="Q6437" i="9"/>
  <c r="P6437" i="9"/>
  <c r="R6436" i="9"/>
  <c r="Q6436" i="9"/>
  <c r="P6436" i="9"/>
  <c r="R6435" i="9"/>
  <c r="Q6435" i="9"/>
  <c r="P6435" i="9"/>
  <c r="R6434" i="9"/>
  <c r="Q6434" i="9"/>
  <c r="P6434" i="9"/>
  <c r="R6433" i="9"/>
  <c r="Q6433" i="9"/>
  <c r="P6433" i="9"/>
  <c r="R6432" i="9"/>
  <c r="Q6432" i="9"/>
  <c r="P6432" i="9"/>
  <c r="R6431" i="9"/>
  <c r="Q6431" i="9"/>
  <c r="P6431" i="9"/>
  <c r="R6430" i="9"/>
  <c r="Q6430" i="9"/>
  <c r="P6430" i="9"/>
  <c r="R6429" i="9"/>
  <c r="Q6429" i="9"/>
  <c r="P6429" i="9"/>
  <c r="R6428" i="9"/>
  <c r="Q6428" i="9"/>
  <c r="P6428" i="9"/>
  <c r="R6427" i="9"/>
  <c r="Q6427" i="9"/>
  <c r="P6427" i="9"/>
  <c r="R6426" i="9"/>
  <c r="Q6426" i="9"/>
  <c r="P6426" i="9"/>
  <c r="R6425" i="9"/>
  <c r="Q6425" i="9"/>
  <c r="P6425" i="9"/>
  <c r="R6424" i="9"/>
  <c r="Q6424" i="9"/>
  <c r="P6424" i="9"/>
  <c r="R6423" i="9"/>
  <c r="Q6423" i="9"/>
  <c r="P6423" i="9"/>
  <c r="R6422" i="9"/>
  <c r="Q6422" i="9"/>
  <c r="P6422" i="9"/>
  <c r="R6421" i="9"/>
  <c r="Q6421" i="9"/>
  <c r="P6421" i="9"/>
  <c r="R6420" i="9"/>
  <c r="Q6420" i="9"/>
  <c r="P6420" i="9"/>
  <c r="R6419" i="9"/>
  <c r="Q6419" i="9"/>
  <c r="P6419" i="9"/>
  <c r="R6418" i="9"/>
  <c r="Q6418" i="9"/>
  <c r="P6418" i="9"/>
  <c r="R6417" i="9"/>
  <c r="Q6417" i="9"/>
  <c r="P6417" i="9"/>
  <c r="R6416" i="9"/>
  <c r="Q6416" i="9"/>
  <c r="P6416" i="9"/>
  <c r="R6415" i="9"/>
  <c r="Q6415" i="9"/>
  <c r="P6415" i="9"/>
  <c r="R6414" i="9"/>
  <c r="Q6414" i="9"/>
  <c r="P6414" i="9"/>
  <c r="R6413" i="9"/>
  <c r="Q6413" i="9"/>
  <c r="P6413" i="9"/>
  <c r="R6412" i="9"/>
  <c r="Q6412" i="9"/>
  <c r="P6412" i="9"/>
  <c r="R6411" i="9"/>
  <c r="Q6411" i="9"/>
  <c r="P6411" i="9"/>
  <c r="R6410" i="9"/>
  <c r="Q6410" i="9"/>
  <c r="P6410" i="9"/>
  <c r="R6409" i="9"/>
  <c r="Q6409" i="9"/>
  <c r="P6409" i="9"/>
  <c r="R6408" i="9"/>
  <c r="Q6408" i="9"/>
  <c r="P6408" i="9"/>
  <c r="R6407" i="9"/>
  <c r="Q6407" i="9"/>
  <c r="P6407" i="9"/>
  <c r="R6406" i="9"/>
  <c r="Q6406" i="9"/>
  <c r="P6406" i="9"/>
  <c r="R6405" i="9"/>
  <c r="Q6405" i="9"/>
  <c r="P6405" i="9"/>
  <c r="R6404" i="9"/>
  <c r="Q6404" i="9"/>
  <c r="P6404" i="9"/>
  <c r="R6403" i="9"/>
  <c r="Q6403" i="9"/>
  <c r="P6403" i="9"/>
  <c r="R6402" i="9"/>
  <c r="Q6402" i="9"/>
  <c r="P6402" i="9"/>
  <c r="R6401" i="9"/>
  <c r="Q6401" i="9"/>
  <c r="P6401" i="9"/>
  <c r="R6400" i="9"/>
  <c r="Q6400" i="9"/>
  <c r="P6400" i="9"/>
  <c r="R6399" i="9"/>
  <c r="Q6399" i="9"/>
  <c r="P6399" i="9"/>
  <c r="R6398" i="9"/>
  <c r="Q6398" i="9"/>
  <c r="P6398" i="9"/>
  <c r="R6397" i="9"/>
  <c r="Q6397" i="9"/>
  <c r="P6397" i="9"/>
  <c r="R6396" i="9"/>
  <c r="Q6396" i="9"/>
  <c r="P6396" i="9"/>
  <c r="R6395" i="9"/>
  <c r="Q6395" i="9"/>
  <c r="P6395" i="9"/>
  <c r="R6394" i="9"/>
  <c r="Q6394" i="9"/>
  <c r="P6394" i="9"/>
  <c r="R6393" i="9"/>
  <c r="Q6393" i="9"/>
  <c r="P6393" i="9"/>
  <c r="R6392" i="9"/>
  <c r="Q6392" i="9"/>
  <c r="P6392" i="9"/>
  <c r="R6391" i="9"/>
  <c r="Q6391" i="9"/>
  <c r="P6391" i="9"/>
  <c r="R6390" i="9"/>
  <c r="Q6390" i="9"/>
  <c r="P6390" i="9"/>
  <c r="R6389" i="9"/>
  <c r="Q6389" i="9"/>
  <c r="P6389" i="9"/>
  <c r="R6388" i="9"/>
  <c r="Q6388" i="9"/>
  <c r="P6388" i="9"/>
  <c r="R6387" i="9"/>
  <c r="Q6387" i="9"/>
  <c r="P6387" i="9"/>
  <c r="R6386" i="9"/>
  <c r="Q6386" i="9"/>
  <c r="P6386" i="9"/>
  <c r="R6385" i="9"/>
  <c r="Q6385" i="9"/>
  <c r="P6385" i="9"/>
  <c r="R6384" i="9"/>
  <c r="Q6384" i="9"/>
  <c r="P6384" i="9"/>
  <c r="R6383" i="9"/>
  <c r="Q6383" i="9"/>
  <c r="P6383" i="9"/>
  <c r="R6382" i="9"/>
  <c r="Q6382" i="9"/>
  <c r="P6382" i="9"/>
  <c r="R6381" i="9"/>
  <c r="Q6381" i="9"/>
  <c r="P6381" i="9"/>
  <c r="R6380" i="9"/>
  <c r="Q6380" i="9"/>
  <c r="P6380" i="9"/>
  <c r="R6379" i="9"/>
  <c r="Q6379" i="9"/>
  <c r="P6379" i="9"/>
  <c r="R6378" i="9"/>
  <c r="Q6378" i="9"/>
  <c r="P6378" i="9"/>
  <c r="R6377" i="9"/>
  <c r="Q6377" i="9"/>
  <c r="P6377" i="9"/>
  <c r="R6376" i="9"/>
  <c r="Q6376" i="9"/>
  <c r="P6376" i="9"/>
  <c r="R6375" i="9"/>
  <c r="Q6375" i="9"/>
  <c r="P6375" i="9"/>
  <c r="R6374" i="9"/>
  <c r="Q6374" i="9"/>
  <c r="P6374" i="9"/>
  <c r="R6373" i="9"/>
  <c r="Q6373" i="9"/>
  <c r="P6373" i="9"/>
  <c r="R6372" i="9"/>
  <c r="Q6372" i="9"/>
  <c r="P6372" i="9"/>
  <c r="R6371" i="9"/>
  <c r="Q6371" i="9"/>
  <c r="P6371" i="9"/>
  <c r="R6370" i="9"/>
  <c r="Q6370" i="9"/>
  <c r="P6370" i="9"/>
  <c r="R6369" i="9"/>
  <c r="Q6369" i="9"/>
  <c r="P6369" i="9"/>
  <c r="R6368" i="9"/>
  <c r="Q6368" i="9"/>
  <c r="P6368" i="9"/>
  <c r="R6367" i="9"/>
  <c r="Q6367" i="9"/>
  <c r="P6367" i="9"/>
  <c r="R6366" i="9"/>
  <c r="Q6366" i="9"/>
  <c r="P6366" i="9"/>
  <c r="R6365" i="9"/>
  <c r="Q6365" i="9"/>
  <c r="P6365" i="9"/>
  <c r="R6364" i="9"/>
  <c r="Q6364" i="9"/>
  <c r="P6364" i="9"/>
  <c r="R6363" i="9"/>
  <c r="Q6363" i="9"/>
  <c r="P6363" i="9"/>
  <c r="R6362" i="9"/>
  <c r="Q6362" i="9"/>
  <c r="P6362" i="9"/>
  <c r="R6361" i="9"/>
  <c r="Q6361" i="9"/>
  <c r="P6361" i="9"/>
  <c r="R6360" i="9"/>
  <c r="Q6360" i="9"/>
  <c r="P6360" i="9"/>
  <c r="R6359" i="9"/>
  <c r="Q6359" i="9"/>
  <c r="P6359" i="9"/>
  <c r="R6358" i="9"/>
  <c r="Q6358" i="9"/>
  <c r="P6358" i="9"/>
  <c r="R6357" i="9"/>
  <c r="Q6357" i="9"/>
  <c r="P6357" i="9"/>
  <c r="R6356" i="9"/>
  <c r="Q6356" i="9"/>
  <c r="P6356" i="9"/>
  <c r="R6355" i="9"/>
  <c r="Q6355" i="9"/>
  <c r="P6355" i="9"/>
  <c r="R6354" i="9"/>
  <c r="Q6354" i="9"/>
  <c r="P6354" i="9"/>
  <c r="R6353" i="9"/>
  <c r="Q6353" i="9"/>
  <c r="P6353" i="9"/>
  <c r="R6352" i="9"/>
  <c r="Q6352" i="9"/>
  <c r="P6352" i="9"/>
  <c r="R6351" i="9"/>
  <c r="Q6351" i="9"/>
  <c r="P6351" i="9"/>
  <c r="R6350" i="9"/>
  <c r="Q6350" i="9"/>
  <c r="P6350" i="9"/>
  <c r="R6349" i="9"/>
  <c r="Q6349" i="9"/>
  <c r="P6349" i="9"/>
  <c r="R6348" i="9"/>
  <c r="Q6348" i="9"/>
  <c r="P6348" i="9"/>
  <c r="R6347" i="9"/>
  <c r="Q6347" i="9"/>
  <c r="P6347" i="9"/>
  <c r="R6346" i="9"/>
  <c r="Q6346" i="9"/>
  <c r="P6346" i="9"/>
  <c r="R6345" i="9"/>
  <c r="Q6345" i="9"/>
  <c r="P6345" i="9"/>
  <c r="R6344" i="9"/>
  <c r="Q6344" i="9"/>
  <c r="P6344" i="9"/>
  <c r="R6343" i="9"/>
  <c r="Q6343" i="9"/>
  <c r="P6343" i="9"/>
  <c r="R6342" i="9"/>
  <c r="Q6342" i="9"/>
  <c r="P6342" i="9"/>
  <c r="R6341" i="9"/>
  <c r="Q6341" i="9"/>
  <c r="P6341" i="9"/>
  <c r="R6340" i="9"/>
  <c r="Q6340" i="9"/>
  <c r="P6340" i="9"/>
  <c r="R6339" i="9"/>
  <c r="Q6339" i="9"/>
  <c r="P6339" i="9"/>
  <c r="R6338" i="9"/>
  <c r="Q6338" i="9"/>
  <c r="P6338" i="9"/>
  <c r="R6337" i="9"/>
  <c r="Q6337" i="9"/>
  <c r="P6337" i="9"/>
  <c r="R6336" i="9"/>
  <c r="Q6336" i="9"/>
  <c r="P6336" i="9"/>
  <c r="R6335" i="9"/>
  <c r="Q6335" i="9"/>
  <c r="P6335" i="9"/>
  <c r="R6334" i="9"/>
  <c r="Q6334" i="9"/>
  <c r="P6334" i="9"/>
  <c r="R6333" i="9"/>
  <c r="Q6333" i="9"/>
  <c r="P6333" i="9"/>
  <c r="R6332" i="9"/>
  <c r="Q6332" i="9"/>
  <c r="P6332" i="9"/>
  <c r="R6331" i="9"/>
  <c r="Q6331" i="9"/>
  <c r="P6331" i="9"/>
  <c r="R6330" i="9"/>
  <c r="Q6330" i="9"/>
  <c r="P6330" i="9"/>
  <c r="R6329" i="9"/>
  <c r="Q6329" i="9"/>
  <c r="P6329" i="9"/>
  <c r="R6328" i="9"/>
  <c r="Q6328" i="9"/>
  <c r="P6328" i="9"/>
  <c r="R6327" i="9"/>
  <c r="Q6327" i="9"/>
  <c r="P6327" i="9"/>
  <c r="R6326" i="9"/>
  <c r="Q6326" i="9"/>
  <c r="P6326" i="9"/>
  <c r="R6325" i="9"/>
  <c r="Q6325" i="9"/>
  <c r="P6325" i="9"/>
  <c r="R6324" i="9"/>
  <c r="Q6324" i="9"/>
  <c r="P6324" i="9"/>
  <c r="R6323" i="9"/>
  <c r="Q6323" i="9"/>
  <c r="P6323" i="9"/>
  <c r="R6322" i="9"/>
  <c r="Q6322" i="9"/>
  <c r="P6322" i="9"/>
  <c r="R6321" i="9"/>
  <c r="Q6321" i="9"/>
  <c r="P6321" i="9"/>
  <c r="R6320" i="9"/>
  <c r="Q6320" i="9"/>
  <c r="P6320" i="9"/>
  <c r="R6319" i="9"/>
  <c r="Q6319" i="9"/>
  <c r="P6319" i="9"/>
  <c r="R6318" i="9"/>
  <c r="Q6318" i="9"/>
  <c r="P6318" i="9"/>
  <c r="R6317" i="9"/>
  <c r="Q6317" i="9"/>
  <c r="P6317" i="9"/>
  <c r="R6316" i="9"/>
  <c r="Q6316" i="9"/>
  <c r="P6316" i="9"/>
  <c r="R6315" i="9"/>
  <c r="Q6315" i="9"/>
  <c r="P6315" i="9"/>
  <c r="R6314" i="9"/>
  <c r="Q6314" i="9"/>
  <c r="P6314" i="9"/>
  <c r="R6313" i="9"/>
  <c r="Q6313" i="9"/>
  <c r="P6313" i="9"/>
  <c r="R6312" i="9"/>
  <c r="Q6312" i="9"/>
  <c r="P6312" i="9"/>
  <c r="R6311" i="9"/>
  <c r="Q6311" i="9"/>
  <c r="P6311" i="9"/>
  <c r="R6310" i="9"/>
  <c r="Q6310" i="9"/>
  <c r="P6310" i="9"/>
  <c r="R6309" i="9"/>
  <c r="Q6309" i="9"/>
  <c r="P6309" i="9"/>
  <c r="R6308" i="9"/>
  <c r="Q6308" i="9"/>
  <c r="P6308" i="9"/>
  <c r="R6307" i="9"/>
  <c r="Q6307" i="9"/>
  <c r="P6307" i="9"/>
  <c r="R6306" i="9"/>
  <c r="Q6306" i="9"/>
  <c r="P6306" i="9"/>
  <c r="R6305" i="9"/>
  <c r="Q6305" i="9"/>
  <c r="P6305" i="9"/>
  <c r="R6304" i="9"/>
  <c r="Q6304" i="9"/>
  <c r="P6304" i="9"/>
  <c r="R6303" i="9"/>
  <c r="Q6303" i="9"/>
  <c r="P6303" i="9"/>
  <c r="R6302" i="9"/>
  <c r="Q6302" i="9"/>
  <c r="P6302" i="9"/>
  <c r="R6301" i="9"/>
  <c r="Q6301" i="9"/>
  <c r="P6301" i="9"/>
  <c r="R6300" i="9"/>
  <c r="Q6300" i="9"/>
  <c r="P6300" i="9"/>
  <c r="R6299" i="9"/>
  <c r="Q6299" i="9"/>
  <c r="P6299" i="9"/>
  <c r="R6298" i="9"/>
  <c r="Q6298" i="9"/>
  <c r="P6298" i="9"/>
  <c r="R6297" i="9"/>
  <c r="Q6297" i="9"/>
  <c r="P6297" i="9"/>
  <c r="R6296" i="9"/>
  <c r="Q6296" i="9"/>
  <c r="P6296" i="9"/>
  <c r="R6295" i="9"/>
  <c r="Q6295" i="9"/>
  <c r="P6295" i="9"/>
  <c r="R6294" i="9"/>
  <c r="Q6294" i="9"/>
  <c r="P6294" i="9"/>
  <c r="R6293" i="9"/>
  <c r="Q6293" i="9"/>
  <c r="P6293" i="9"/>
  <c r="R6292" i="9"/>
  <c r="Q6292" i="9"/>
  <c r="P6292" i="9"/>
  <c r="R6291" i="9"/>
  <c r="Q6291" i="9"/>
  <c r="P6291" i="9"/>
  <c r="R6290" i="9"/>
  <c r="Q6290" i="9"/>
  <c r="P6290" i="9"/>
  <c r="R6289" i="9"/>
  <c r="Q6289" i="9"/>
  <c r="P6289" i="9"/>
  <c r="R6288" i="9"/>
  <c r="Q6288" i="9"/>
  <c r="P6288" i="9"/>
  <c r="R6287" i="9"/>
  <c r="Q6287" i="9"/>
  <c r="P6287" i="9"/>
  <c r="R6286" i="9"/>
  <c r="Q6286" i="9"/>
  <c r="P6286" i="9"/>
  <c r="R6285" i="9"/>
  <c r="Q6285" i="9"/>
  <c r="P6285" i="9"/>
  <c r="R6284" i="9"/>
  <c r="Q6284" i="9"/>
  <c r="P6284" i="9"/>
  <c r="R6283" i="9"/>
  <c r="Q6283" i="9"/>
  <c r="P6283" i="9"/>
  <c r="R6282" i="9"/>
  <c r="Q6282" i="9"/>
  <c r="P6282" i="9"/>
  <c r="R6281" i="9"/>
  <c r="Q6281" i="9"/>
  <c r="P6281" i="9"/>
  <c r="R6280" i="9"/>
  <c r="Q6280" i="9"/>
  <c r="P6280" i="9"/>
  <c r="R6279" i="9"/>
  <c r="Q6279" i="9"/>
  <c r="P6279" i="9"/>
  <c r="R6278" i="9"/>
  <c r="Q6278" i="9"/>
  <c r="P6278" i="9"/>
  <c r="R6277" i="9"/>
  <c r="Q6277" i="9"/>
  <c r="P6277" i="9"/>
  <c r="R6276" i="9"/>
  <c r="Q6276" i="9"/>
  <c r="P6276" i="9"/>
  <c r="R6275" i="9"/>
  <c r="Q6275" i="9"/>
  <c r="P6275" i="9"/>
  <c r="R6274" i="9"/>
  <c r="Q6274" i="9"/>
  <c r="P6274" i="9"/>
  <c r="R6273" i="9"/>
  <c r="Q6273" i="9"/>
  <c r="P6273" i="9"/>
  <c r="R6272" i="9"/>
  <c r="Q6272" i="9"/>
  <c r="P6272" i="9"/>
  <c r="R6271" i="9"/>
  <c r="Q6271" i="9"/>
  <c r="P6271" i="9"/>
  <c r="R6270" i="9"/>
  <c r="Q6270" i="9"/>
  <c r="P6270" i="9"/>
  <c r="R6269" i="9"/>
  <c r="Q6269" i="9"/>
  <c r="P6269" i="9"/>
  <c r="R6268" i="9"/>
  <c r="Q6268" i="9"/>
  <c r="P6268" i="9"/>
  <c r="R6267" i="9"/>
  <c r="Q6267" i="9"/>
  <c r="P6267" i="9"/>
  <c r="R6266" i="9"/>
  <c r="Q6266" i="9"/>
  <c r="P6266" i="9"/>
  <c r="R6265" i="9"/>
  <c r="Q6265" i="9"/>
  <c r="P6265" i="9"/>
  <c r="R6264" i="9"/>
  <c r="Q6264" i="9"/>
  <c r="P6264" i="9"/>
  <c r="R6263" i="9"/>
  <c r="Q6263" i="9"/>
  <c r="P6263" i="9"/>
  <c r="R6262" i="9"/>
  <c r="Q6262" i="9"/>
  <c r="P6262" i="9"/>
  <c r="R6261" i="9"/>
  <c r="Q6261" i="9"/>
  <c r="P6261" i="9"/>
  <c r="R6260" i="9"/>
  <c r="Q6260" i="9"/>
  <c r="P6260" i="9"/>
  <c r="R6259" i="9"/>
  <c r="Q6259" i="9"/>
  <c r="P6259" i="9"/>
  <c r="R6258" i="9"/>
  <c r="Q6258" i="9"/>
  <c r="P6258" i="9"/>
  <c r="R6257" i="9"/>
  <c r="Q6257" i="9"/>
  <c r="P6257" i="9"/>
  <c r="R6256" i="9"/>
  <c r="Q6256" i="9"/>
  <c r="P6256" i="9"/>
  <c r="R6255" i="9"/>
  <c r="Q6255" i="9"/>
  <c r="P6255" i="9"/>
  <c r="R6254" i="9"/>
  <c r="Q6254" i="9"/>
  <c r="P6254" i="9"/>
  <c r="R6253" i="9"/>
  <c r="Q6253" i="9"/>
  <c r="P6253" i="9"/>
  <c r="R6252" i="9"/>
  <c r="Q6252" i="9"/>
  <c r="P6252" i="9"/>
  <c r="R6251" i="9"/>
  <c r="Q6251" i="9"/>
  <c r="P6251" i="9"/>
  <c r="R6250" i="9"/>
  <c r="Q6250" i="9"/>
  <c r="P6250" i="9"/>
  <c r="R6249" i="9"/>
  <c r="Q6249" i="9"/>
  <c r="P6249" i="9"/>
  <c r="R6248" i="9"/>
  <c r="Q6248" i="9"/>
  <c r="P6248" i="9"/>
  <c r="R6247" i="9"/>
  <c r="Q6247" i="9"/>
  <c r="P6247" i="9"/>
  <c r="R6246" i="9"/>
  <c r="Q6246" i="9"/>
  <c r="P6246" i="9"/>
  <c r="R6245" i="9"/>
  <c r="Q6245" i="9"/>
  <c r="P6245" i="9"/>
  <c r="R6244" i="9"/>
  <c r="Q6244" i="9"/>
  <c r="P6244" i="9"/>
  <c r="R6243" i="9"/>
  <c r="Q6243" i="9"/>
  <c r="P6243" i="9"/>
  <c r="R6242" i="9"/>
  <c r="Q6242" i="9"/>
  <c r="P6242" i="9"/>
  <c r="R6241" i="9"/>
  <c r="Q6241" i="9"/>
  <c r="P6241" i="9"/>
  <c r="R6240" i="9"/>
  <c r="Q6240" i="9"/>
  <c r="P6240" i="9"/>
  <c r="R6239" i="9"/>
  <c r="Q6239" i="9"/>
  <c r="P6239" i="9"/>
  <c r="R6238" i="9"/>
  <c r="Q6238" i="9"/>
  <c r="P6238" i="9"/>
  <c r="R6237" i="9"/>
  <c r="Q6237" i="9"/>
  <c r="P6237" i="9"/>
  <c r="R6236" i="9"/>
  <c r="Q6236" i="9"/>
  <c r="P6236" i="9"/>
  <c r="R6235" i="9"/>
  <c r="Q6235" i="9"/>
  <c r="P6235" i="9"/>
  <c r="R6234" i="9"/>
  <c r="Q6234" i="9"/>
  <c r="P6234" i="9"/>
  <c r="R6233" i="9"/>
  <c r="Q6233" i="9"/>
  <c r="P6233" i="9"/>
  <c r="R6232" i="9"/>
  <c r="Q6232" i="9"/>
  <c r="P6232" i="9"/>
  <c r="R6231" i="9"/>
  <c r="Q6231" i="9"/>
  <c r="P6231" i="9"/>
  <c r="R6230" i="9"/>
  <c r="Q6230" i="9"/>
  <c r="P6230" i="9"/>
  <c r="R6229" i="9"/>
  <c r="Q6229" i="9"/>
  <c r="P6229" i="9"/>
  <c r="R6228" i="9"/>
  <c r="Q6228" i="9"/>
  <c r="P6228" i="9"/>
  <c r="R6227" i="9"/>
  <c r="Q6227" i="9"/>
  <c r="P6227" i="9"/>
  <c r="R6226" i="9"/>
  <c r="Q6226" i="9"/>
  <c r="P6226" i="9"/>
  <c r="R6225" i="9"/>
  <c r="Q6225" i="9"/>
  <c r="P6225" i="9"/>
  <c r="R6224" i="9"/>
  <c r="Q6224" i="9"/>
  <c r="P6224" i="9"/>
  <c r="R6223" i="9"/>
  <c r="Q6223" i="9"/>
  <c r="P6223" i="9"/>
  <c r="R6222" i="9"/>
  <c r="Q6222" i="9"/>
  <c r="P6222" i="9"/>
  <c r="R6221" i="9"/>
  <c r="Q6221" i="9"/>
  <c r="P6221" i="9"/>
  <c r="R6220" i="9"/>
  <c r="Q6220" i="9"/>
  <c r="P6220" i="9"/>
  <c r="R6219" i="9"/>
  <c r="Q6219" i="9"/>
  <c r="P6219" i="9"/>
  <c r="R6218" i="9"/>
  <c r="Q6218" i="9"/>
  <c r="P6218" i="9"/>
  <c r="R6217" i="9"/>
  <c r="Q6217" i="9"/>
  <c r="P6217" i="9"/>
  <c r="R6216" i="9"/>
  <c r="Q6216" i="9"/>
  <c r="P6216" i="9"/>
  <c r="R6215" i="9"/>
  <c r="Q6215" i="9"/>
  <c r="P6215" i="9"/>
  <c r="R6214" i="9"/>
  <c r="Q6214" i="9"/>
  <c r="P6214" i="9"/>
  <c r="R6213" i="9"/>
  <c r="Q6213" i="9"/>
  <c r="P6213" i="9"/>
  <c r="R6212" i="9"/>
  <c r="Q6212" i="9"/>
  <c r="P6212" i="9"/>
  <c r="R6211" i="9"/>
  <c r="Q6211" i="9"/>
  <c r="P6211" i="9"/>
  <c r="R6210" i="9"/>
  <c r="Q6210" i="9"/>
  <c r="P6210" i="9"/>
  <c r="R6209" i="9"/>
  <c r="Q6209" i="9"/>
  <c r="P6209" i="9"/>
  <c r="R6208" i="9"/>
  <c r="Q6208" i="9"/>
  <c r="P6208" i="9"/>
  <c r="R6207" i="9"/>
  <c r="Q6207" i="9"/>
  <c r="P6207" i="9"/>
  <c r="R6206" i="9"/>
  <c r="Q6206" i="9"/>
  <c r="P6206" i="9"/>
  <c r="R6205" i="9"/>
  <c r="Q6205" i="9"/>
  <c r="P6205" i="9"/>
  <c r="R6204" i="9"/>
  <c r="Q6204" i="9"/>
  <c r="P6204" i="9"/>
  <c r="R6203" i="9"/>
  <c r="Q6203" i="9"/>
  <c r="P6203" i="9"/>
  <c r="R6202" i="9"/>
  <c r="Q6202" i="9"/>
  <c r="P6202" i="9"/>
  <c r="R6201" i="9"/>
  <c r="Q6201" i="9"/>
  <c r="P6201" i="9"/>
  <c r="R6200" i="9"/>
  <c r="Q6200" i="9"/>
  <c r="P6200" i="9"/>
  <c r="R6199" i="9"/>
  <c r="Q6199" i="9"/>
  <c r="P6199" i="9"/>
  <c r="R6198" i="9"/>
  <c r="Q6198" i="9"/>
  <c r="P6198" i="9"/>
  <c r="R6197" i="9"/>
  <c r="Q6197" i="9"/>
  <c r="P6197" i="9"/>
  <c r="R6196" i="9"/>
  <c r="Q6196" i="9"/>
  <c r="P6196" i="9"/>
  <c r="R6195" i="9"/>
  <c r="Q6195" i="9"/>
  <c r="P6195" i="9"/>
  <c r="R6194" i="9"/>
  <c r="Q6194" i="9"/>
  <c r="P6194" i="9"/>
  <c r="R6193" i="9"/>
  <c r="Q6193" i="9"/>
  <c r="P6193" i="9"/>
  <c r="R6192" i="9"/>
  <c r="Q6192" i="9"/>
  <c r="P6192" i="9"/>
  <c r="R6191" i="9"/>
  <c r="Q6191" i="9"/>
  <c r="P6191" i="9"/>
  <c r="R6190" i="9"/>
  <c r="Q6190" i="9"/>
  <c r="P6190" i="9"/>
  <c r="R6189" i="9"/>
  <c r="Q6189" i="9"/>
  <c r="P6189" i="9"/>
  <c r="R6188" i="9"/>
  <c r="Q6188" i="9"/>
  <c r="P6188" i="9"/>
  <c r="R6187" i="9"/>
  <c r="Q6187" i="9"/>
  <c r="P6187" i="9"/>
  <c r="R6186" i="9"/>
  <c r="Q6186" i="9"/>
  <c r="P6186" i="9"/>
  <c r="R6185" i="9"/>
  <c r="Q6185" i="9"/>
  <c r="P6185" i="9"/>
  <c r="R6184" i="9"/>
  <c r="Q6184" i="9"/>
  <c r="P6184" i="9"/>
  <c r="R6183" i="9"/>
  <c r="Q6183" i="9"/>
  <c r="P6183" i="9"/>
  <c r="R6182" i="9"/>
  <c r="Q6182" i="9"/>
  <c r="P6182" i="9"/>
  <c r="R6181" i="9"/>
  <c r="Q6181" i="9"/>
  <c r="P6181" i="9"/>
  <c r="R6180" i="9"/>
  <c r="Q6180" i="9"/>
  <c r="P6180" i="9"/>
  <c r="R6179" i="9"/>
  <c r="Q6179" i="9"/>
  <c r="P6179" i="9"/>
  <c r="R6178" i="9"/>
  <c r="Q6178" i="9"/>
  <c r="P6178" i="9"/>
  <c r="R6177" i="9"/>
  <c r="Q6177" i="9"/>
  <c r="P6177" i="9"/>
  <c r="R6176" i="9"/>
  <c r="Q6176" i="9"/>
  <c r="P6176" i="9"/>
  <c r="R6175" i="9"/>
  <c r="Q6175" i="9"/>
  <c r="P6175" i="9"/>
  <c r="R6174" i="9"/>
  <c r="Q6174" i="9"/>
  <c r="P6174" i="9"/>
  <c r="R6173" i="9"/>
  <c r="Q6173" i="9"/>
  <c r="P6173" i="9"/>
  <c r="R6172" i="9"/>
  <c r="Q6172" i="9"/>
  <c r="P6172" i="9"/>
  <c r="R6171" i="9"/>
  <c r="Q6171" i="9"/>
  <c r="P6171" i="9"/>
  <c r="R6170" i="9"/>
  <c r="Q6170" i="9"/>
  <c r="P6170" i="9"/>
  <c r="R6169" i="9"/>
  <c r="Q6169" i="9"/>
  <c r="P6169" i="9"/>
  <c r="R6168" i="9"/>
  <c r="Q6168" i="9"/>
  <c r="P6168" i="9"/>
  <c r="R6167" i="9"/>
  <c r="Q6167" i="9"/>
  <c r="P6167" i="9"/>
  <c r="R6166" i="9"/>
  <c r="Q6166" i="9"/>
  <c r="P6166" i="9"/>
  <c r="R6165" i="9"/>
  <c r="Q6165" i="9"/>
  <c r="P6165" i="9"/>
  <c r="R6164" i="9"/>
  <c r="Q6164" i="9"/>
  <c r="P6164" i="9"/>
  <c r="R6163" i="9"/>
  <c r="Q6163" i="9"/>
  <c r="P6163" i="9"/>
  <c r="R6162" i="9"/>
  <c r="Q6162" i="9"/>
  <c r="P6162" i="9"/>
  <c r="R6161" i="9"/>
  <c r="Q6161" i="9"/>
  <c r="P6161" i="9"/>
  <c r="R6160" i="9"/>
  <c r="Q6160" i="9"/>
  <c r="P6160" i="9"/>
  <c r="R6159" i="9"/>
  <c r="Q6159" i="9"/>
  <c r="P6159" i="9"/>
  <c r="R6158" i="9"/>
  <c r="Q6158" i="9"/>
  <c r="P6158" i="9"/>
  <c r="R6157" i="9"/>
  <c r="Q6157" i="9"/>
  <c r="P6157" i="9"/>
  <c r="R6156" i="9"/>
  <c r="Q6156" i="9"/>
  <c r="P6156" i="9"/>
  <c r="R6155" i="9"/>
  <c r="Q6155" i="9"/>
  <c r="P6155" i="9"/>
  <c r="R6154" i="9"/>
  <c r="Q6154" i="9"/>
  <c r="P6154" i="9"/>
  <c r="R6153" i="9"/>
  <c r="Q6153" i="9"/>
  <c r="P6153" i="9"/>
  <c r="R6152" i="9"/>
  <c r="Q6152" i="9"/>
  <c r="P6152" i="9"/>
  <c r="R6151" i="9"/>
  <c r="Q6151" i="9"/>
  <c r="P6151" i="9"/>
  <c r="R6150" i="9"/>
  <c r="Q6150" i="9"/>
  <c r="P6150" i="9"/>
  <c r="R6149" i="9"/>
  <c r="Q6149" i="9"/>
  <c r="P6149" i="9"/>
  <c r="R6148" i="9"/>
  <c r="Q6148" i="9"/>
  <c r="P6148" i="9"/>
  <c r="R6147" i="9"/>
  <c r="Q6147" i="9"/>
  <c r="P6147" i="9"/>
  <c r="R6146" i="9"/>
  <c r="Q6146" i="9"/>
  <c r="P6146" i="9"/>
  <c r="R6145" i="9"/>
  <c r="Q6145" i="9"/>
  <c r="P6145" i="9"/>
  <c r="R6144" i="9"/>
  <c r="Q6144" i="9"/>
  <c r="P6144" i="9"/>
  <c r="R6143" i="9"/>
  <c r="Q6143" i="9"/>
  <c r="P6143" i="9"/>
  <c r="R6142" i="9"/>
  <c r="Q6142" i="9"/>
  <c r="P6142" i="9"/>
  <c r="R6141" i="9"/>
  <c r="Q6141" i="9"/>
  <c r="P6141" i="9"/>
  <c r="R6140" i="9"/>
  <c r="Q6140" i="9"/>
  <c r="P6140" i="9"/>
  <c r="R6139" i="9"/>
  <c r="Q6139" i="9"/>
  <c r="P6139" i="9"/>
  <c r="R6138" i="9"/>
  <c r="Q6138" i="9"/>
  <c r="P6138" i="9"/>
  <c r="R6137" i="9"/>
  <c r="Q6137" i="9"/>
  <c r="P6137" i="9"/>
  <c r="R6136" i="9"/>
  <c r="Q6136" i="9"/>
  <c r="P6136" i="9"/>
  <c r="R6135" i="9"/>
  <c r="Q6135" i="9"/>
  <c r="P6135" i="9"/>
  <c r="R6134" i="9"/>
  <c r="Q6134" i="9"/>
  <c r="P6134" i="9"/>
  <c r="R6133" i="9"/>
  <c r="Q6133" i="9"/>
  <c r="P6133" i="9"/>
  <c r="R6132" i="9"/>
  <c r="Q6132" i="9"/>
  <c r="P6132" i="9"/>
  <c r="R6131" i="9"/>
  <c r="Q6131" i="9"/>
  <c r="P6131" i="9"/>
  <c r="R6130" i="9"/>
  <c r="Q6130" i="9"/>
  <c r="P6130" i="9"/>
  <c r="R6129" i="9"/>
  <c r="Q6129" i="9"/>
  <c r="P6129" i="9"/>
  <c r="R6128" i="9"/>
  <c r="Q6128" i="9"/>
  <c r="P6128" i="9"/>
  <c r="R6127" i="9"/>
  <c r="Q6127" i="9"/>
  <c r="P6127" i="9"/>
  <c r="R6126" i="9"/>
  <c r="Q6126" i="9"/>
  <c r="P6126" i="9"/>
  <c r="R6125" i="9"/>
  <c r="Q6125" i="9"/>
  <c r="P6125" i="9"/>
  <c r="R6124" i="9"/>
  <c r="Q6124" i="9"/>
  <c r="P6124" i="9"/>
  <c r="R6123" i="9"/>
  <c r="Q6123" i="9"/>
  <c r="P6123" i="9"/>
  <c r="R6122" i="9"/>
  <c r="Q6122" i="9"/>
  <c r="P6122" i="9"/>
  <c r="R6121" i="9"/>
  <c r="Q6121" i="9"/>
  <c r="P6121" i="9"/>
  <c r="R6120" i="9"/>
  <c r="Q6120" i="9"/>
  <c r="P6120" i="9"/>
  <c r="R6119" i="9"/>
  <c r="Q6119" i="9"/>
  <c r="P6119" i="9"/>
  <c r="R6118" i="9"/>
  <c r="Q6118" i="9"/>
  <c r="P6118" i="9"/>
  <c r="R6117" i="9"/>
  <c r="Q6117" i="9"/>
  <c r="P6117" i="9"/>
  <c r="R6116" i="9"/>
  <c r="Q6116" i="9"/>
  <c r="P6116" i="9"/>
  <c r="R6115" i="9"/>
  <c r="Q6115" i="9"/>
  <c r="P6115" i="9"/>
  <c r="R6114" i="9"/>
  <c r="Q6114" i="9"/>
  <c r="P6114" i="9"/>
  <c r="R6113" i="9"/>
  <c r="Q6113" i="9"/>
  <c r="P6113" i="9"/>
  <c r="R6112" i="9"/>
  <c r="Q6112" i="9"/>
  <c r="P6112" i="9"/>
  <c r="R6111" i="9"/>
  <c r="Q6111" i="9"/>
  <c r="P6111" i="9"/>
  <c r="R6110" i="9"/>
  <c r="Q6110" i="9"/>
  <c r="P6110" i="9"/>
  <c r="R6109" i="9"/>
  <c r="Q6109" i="9"/>
  <c r="P6109" i="9"/>
  <c r="R6108" i="9"/>
  <c r="Q6108" i="9"/>
  <c r="P6108" i="9"/>
  <c r="R6107" i="9"/>
  <c r="Q6107" i="9"/>
  <c r="P6107" i="9"/>
  <c r="R6106" i="9"/>
  <c r="Q6106" i="9"/>
  <c r="P6106" i="9"/>
  <c r="R6105" i="9"/>
  <c r="Q6105" i="9"/>
  <c r="P6105" i="9"/>
  <c r="R6104" i="9"/>
  <c r="Q6104" i="9"/>
  <c r="P6104" i="9"/>
  <c r="R6103" i="9"/>
  <c r="Q6103" i="9"/>
  <c r="P6103" i="9"/>
  <c r="R6102" i="9"/>
  <c r="Q6102" i="9"/>
  <c r="P6102" i="9"/>
  <c r="R6101" i="9"/>
  <c r="Q6101" i="9"/>
  <c r="P6101" i="9"/>
  <c r="R6100" i="9"/>
  <c r="Q6100" i="9"/>
  <c r="P6100" i="9"/>
  <c r="R6099" i="9"/>
  <c r="Q6099" i="9"/>
  <c r="P6099" i="9"/>
  <c r="R6098" i="9"/>
  <c r="Q6098" i="9"/>
  <c r="P6098" i="9"/>
  <c r="R6097" i="9"/>
  <c r="Q6097" i="9"/>
  <c r="P6097" i="9"/>
  <c r="R6096" i="9"/>
  <c r="Q6096" i="9"/>
  <c r="P6096" i="9"/>
  <c r="R6095" i="9"/>
  <c r="Q6095" i="9"/>
  <c r="P6095" i="9"/>
  <c r="R6094" i="9"/>
  <c r="Q6094" i="9"/>
  <c r="P6094" i="9"/>
  <c r="R6093" i="9"/>
  <c r="Q6093" i="9"/>
  <c r="P6093" i="9"/>
  <c r="R6092" i="9"/>
  <c r="Q6092" i="9"/>
  <c r="P6092" i="9"/>
  <c r="R6091" i="9"/>
  <c r="Q6091" i="9"/>
  <c r="P6091" i="9"/>
  <c r="R6090" i="9"/>
  <c r="Q6090" i="9"/>
  <c r="P6090" i="9"/>
  <c r="R6089" i="9"/>
  <c r="Q6089" i="9"/>
  <c r="P6089" i="9"/>
  <c r="R6088" i="9"/>
  <c r="Q6088" i="9"/>
  <c r="P6088" i="9"/>
  <c r="R6087" i="9"/>
  <c r="Q6087" i="9"/>
  <c r="P6087" i="9"/>
  <c r="R6086" i="9"/>
  <c r="Q6086" i="9"/>
  <c r="P6086" i="9"/>
  <c r="R6085" i="9"/>
  <c r="Q6085" i="9"/>
  <c r="P6085" i="9"/>
  <c r="R6084" i="9"/>
  <c r="Q6084" i="9"/>
  <c r="P6084" i="9"/>
  <c r="R6083" i="9"/>
  <c r="Q6083" i="9"/>
  <c r="P6083" i="9"/>
  <c r="R6082" i="9"/>
  <c r="Q6082" i="9"/>
  <c r="P6082" i="9"/>
  <c r="R6081" i="9"/>
  <c r="Q6081" i="9"/>
  <c r="P6081" i="9"/>
  <c r="R6080" i="9"/>
  <c r="Q6080" i="9"/>
  <c r="P6080" i="9"/>
  <c r="R6079" i="9"/>
  <c r="Q6079" i="9"/>
  <c r="P6079" i="9"/>
  <c r="R6078" i="9"/>
  <c r="Q6078" i="9"/>
  <c r="P6078" i="9"/>
  <c r="R6077" i="9"/>
  <c r="Q6077" i="9"/>
  <c r="P6077" i="9"/>
  <c r="R6076" i="9"/>
  <c r="Q6076" i="9"/>
  <c r="P6076" i="9"/>
  <c r="R6075" i="9"/>
  <c r="Q6075" i="9"/>
  <c r="P6075" i="9"/>
  <c r="R6074" i="9"/>
  <c r="Q6074" i="9"/>
  <c r="P6074" i="9"/>
  <c r="R6073" i="9"/>
  <c r="Q6073" i="9"/>
  <c r="P6073" i="9"/>
  <c r="R6072" i="9"/>
  <c r="Q6072" i="9"/>
  <c r="P6072" i="9"/>
  <c r="R6071" i="9"/>
  <c r="Q6071" i="9"/>
  <c r="P6071" i="9"/>
  <c r="R6070" i="9"/>
  <c r="Q6070" i="9"/>
  <c r="P6070" i="9"/>
  <c r="R6069" i="9"/>
  <c r="Q6069" i="9"/>
  <c r="P6069" i="9"/>
  <c r="R6068" i="9"/>
  <c r="Q6068" i="9"/>
  <c r="P6068" i="9"/>
  <c r="R6067" i="9"/>
  <c r="Q6067" i="9"/>
  <c r="P6067" i="9"/>
  <c r="R6066" i="9"/>
  <c r="Q6066" i="9"/>
  <c r="P6066" i="9"/>
  <c r="R6065" i="9"/>
  <c r="Q6065" i="9"/>
  <c r="P6065" i="9"/>
  <c r="R6064" i="9"/>
  <c r="Q6064" i="9"/>
  <c r="P6064" i="9"/>
  <c r="R6063" i="9"/>
  <c r="Q6063" i="9"/>
  <c r="P6063" i="9"/>
  <c r="R6062" i="9"/>
  <c r="Q6062" i="9"/>
  <c r="P6062" i="9"/>
  <c r="R6061" i="9"/>
  <c r="Q6061" i="9"/>
  <c r="P6061" i="9"/>
  <c r="R6060" i="9"/>
  <c r="Q6060" i="9"/>
  <c r="P6060" i="9"/>
  <c r="R6059" i="9"/>
  <c r="Q6059" i="9"/>
  <c r="P6059" i="9"/>
  <c r="R6058" i="9"/>
  <c r="Q6058" i="9"/>
  <c r="P6058" i="9"/>
  <c r="R6057" i="9"/>
  <c r="Q6057" i="9"/>
  <c r="P6057" i="9"/>
  <c r="R6056" i="9"/>
  <c r="Q6056" i="9"/>
  <c r="P6056" i="9"/>
  <c r="R6055" i="9"/>
  <c r="Q6055" i="9"/>
  <c r="P6055" i="9"/>
  <c r="R6054" i="9"/>
  <c r="Q6054" i="9"/>
  <c r="P6054" i="9"/>
  <c r="R6053" i="9"/>
  <c r="Q6053" i="9"/>
  <c r="P6053" i="9"/>
  <c r="R6052" i="9"/>
  <c r="Q6052" i="9"/>
  <c r="P6052" i="9"/>
  <c r="R6051" i="9"/>
  <c r="Q6051" i="9"/>
  <c r="P6051" i="9"/>
  <c r="R6050" i="9"/>
  <c r="Q6050" i="9"/>
  <c r="P6050" i="9"/>
  <c r="R6049" i="9"/>
  <c r="Q6049" i="9"/>
  <c r="P6049" i="9"/>
  <c r="R6048" i="9"/>
  <c r="Q6048" i="9"/>
  <c r="P6048" i="9"/>
  <c r="R6047" i="9"/>
  <c r="Q6047" i="9"/>
  <c r="P6047" i="9"/>
  <c r="R6046" i="9"/>
  <c r="Q6046" i="9"/>
  <c r="P6046" i="9"/>
  <c r="R6045" i="9"/>
  <c r="Q6045" i="9"/>
  <c r="P6045" i="9"/>
  <c r="R6044" i="9"/>
  <c r="Q6044" i="9"/>
  <c r="P6044" i="9"/>
  <c r="R6043" i="9"/>
  <c r="Q6043" i="9"/>
  <c r="P6043" i="9"/>
  <c r="R6042" i="9"/>
  <c r="Q6042" i="9"/>
  <c r="P6042" i="9"/>
  <c r="R6041" i="9"/>
  <c r="Q6041" i="9"/>
  <c r="P6041" i="9"/>
  <c r="R6040" i="9"/>
  <c r="Q6040" i="9"/>
  <c r="P6040" i="9"/>
  <c r="R6039" i="9"/>
  <c r="Q6039" i="9"/>
  <c r="P6039" i="9"/>
  <c r="R6038" i="9"/>
  <c r="Q6038" i="9"/>
  <c r="P6038" i="9"/>
  <c r="R6037" i="9"/>
  <c r="Q6037" i="9"/>
  <c r="P6037" i="9"/>
  <c r="R6036" i="9"/>
  <c r="Q6036" i="9"/>
  <c r="P6036" i="9"/>
  <c r="R6035" i="9"/>
  <c r="Q6035" i="9"/>
  <c r="P6035" i="9"/>
  <c r="R6034" i="9"/>
  <c r="Q6034" i="9"/>
  <c r="P6034" i="9"/>
  <c r="R6033" i="9"/>
  <c r="Q6033" i="9"/>
  <c r="P6033" i="9"/>
  <c r="R6032" i="9"/>
  <c r="Q6032" i="9"/>
  <c r="P6032" i="9"/>
  <c r="R6031" i="9"/>
  <c r="Q6031" i="9"/>
  <c r="P6031" i="9"/>
  <c r="R6030" i="9"/>
  <c r="Q6030" i="9"/>
  <c r="P6030" i="9"/>
  <c r="R6029" i="9"/>
  <c r="Q6029" i="9"/>
  <c r="P6029" i="9"/>
  <c r="R6028" i="9"/>
  <c r="Q6028" i="9"/>
  <c r="P6028" i="9"/>
  <c r="R6027" i="9"/>
  <c r="Q6027" i="9"/>
  <c r="P6027" i="9"/>
  <c r="R6026" i="9"/>
  <c r="Q6026" i="9"/>
  <c r="P6026" i="9"/>
  <c r="R6025" i="9"/>
  <c r="Q6025" i="9"/>
  <c r="P6025" i="9"/>
  <c r="R6024" i="9"/>
  <c r="Q6024" i="9"/>
  <c r="P6024" i="9"/>
  <c r="R6023" i="9"/>
  <c r="Q6023" i="9"/>
  <c r="P6023" i="9"/>
  <c r="R6022" i="9"/>
  <c r="Q6022" i="9"/>
  <c r="P6022" i="9"/>
  <c r="R6021" i="9"/>
  <c r="Q6021" i="9"/>
  <c r="P6021" i="9"/>
  <c r="R6020" i="9"/>
  <c r="Q6020" i="9"/>
  <c r="P6020" i="9"/>
  <c r="R6019" i="9"/>
  <c r="Q6019" i="9"/>
  <c r="P6019" i="9"/>
  <c r="R6018" i="9"/>
  <c r="Q6018" i="9"/>
  <c r="P6018" i="9"/>
  <c r="R6017" i="9"/>
  <c r="Q6017" i="9"/>
  <c r="P6017" i="9"/>
  <c r="R6016" i="9"/>
  <c r="Q6016" i="9"/>
  <c r="P6016" i="9"/>
  <c r="R6015" i="9"/>
  <c r="Q6015" i="9"/>
  <c r="P6015" i="9"/>
  <c r="R6014" i="9"/>
  <c r="Q6014" i="9"/>
  <c r="P6014" i="9"/>
  <c r="R6013" i="9"/>
  <c r="Q6013" i="9"/>
  <c r="P6013" i="9"/>
  <c r="R6012" i="9"/>
  <c r="Q6012" i="9"/>
  <c r="P6012" i="9"/>
  <c r="R6011" i="9"/>
  <c r="Q6011" i="9"/>
  <c r="P6011" i="9"/>
  <c r="R6010" i="9"/>
  <c r="Q6010" i="9"/>
  <c r="P6010" i="9"/>
  <c r="R6009" i="9"/>
  <c r="Q6009" i="9"/>
  <c r="P6009" i="9"/>
  <c r="R6008" i="9"/>
  <c r="Q6008" i="9"/>
  <c r="P6008" i="9"/>
  <c r="R6007" i="9"/>
  <c r="Q6007" i="9"/>
  <c r="P6007" i="9"/>
  <c r="R6006" i="9"/>
  <c r="Q6006" i="9"/>
  <c r="P6006" i="9"/>
  <c r="R6005" i="9"/>
  <c r="Q6005" i="9"/>
  <c r="P6005" i="9"/>
  <c r="R6004" i="9"/>
  <c r="Q6004" i="9"/>
  <c r="P6004" i="9"/>
  <c r="R6003" i="9"/>
  <c r="Q6003" i="9"/>
  <c r="P6003" i="9"/>
  <c r="R6002" i="9"/>
  <c r="Q6002" i="9"/>
  <c r="P6002" i="9"/>
  <c r="R6001" i="9"/>
  <c r="Q6001" i="9"/>
  <c r="P6001" i="9"/>
  <c r="R6000" i="9"/>
  <c r="Q6000" i="9"/>
  <c r="P6000" i="9"/>
  <c r="R5999" i="9"/>
  <c r="Q5999" i="9"/>
  <c r="P5999" i="9"/>
  <c r="R5998" i="9"/>
  <c r="Q5998" i="9"/>
  <c r="P5998" i="9"/>
  <c r="R5997" i="9"/>
  <c r="Q5997" i="9"/>
  <c r="P5997" i="9"/>
  <c r="R5996" i="9"/>
  <c r="Q5996" i="9"/>
  <c r="P5996" i="9"/>
  <c r="R5995" i="9"/>
  <c r="Q5995" i="9"/>
  <c r="P5995" i="9"/>
  <c r="R5994" i="9"/>
  <c r="Q5994" i="9"/>
  <c r="P5994" i="9"/>
  <c r="R5993" i="9"/>
  <c r="Q5993" i="9"/>
  <c r="P5993" i="9"/>
  <c r="R5992" i="9"/>
  <c r="Q5992" i="9"/>
  <c r="P5992" i="9"/>
  <c r="R5991" i="9"/>
  <c r="Q5991" i="9"/>
  <c r="P5991" i="9"/>
  <c r="R5990" i="9"/>
  <c r="Q5990" i="9"/>
  <c r="P5990" i="9"/>
  <c r="R5989" i="9"/>
  <c r="Q5989" i="9"/>
  <c r="P5989" i="9"/>
  <c r="R5988" i="9"/>
  <c r="Q5988" i="9"/>
  <c r="P5988" i="9"/>
  <c r="R5987" i="9"/>
  <c r="Q5987" i="9"/>
  <c r="P5987" i="9"/>
  <c r="R5986" i="9"/>
  <c r="Q5986" i="9"/>
  <c r="P5986" i="9"/>
  <c r="R5985" i="9"/>
  <c r="Q5985" i="9"/>
  <c r="P5985" i="9"/>
  <c r="R5984" i="9"/>
  <c r="Q5984" i="9"/>
  <c r="P5984" i="9"/>
  <c r="R5983" i="9"/>
  <c r="Q5983" i="9"/>
  <c r="P5983" i="9"/>
  <c r="R5982" i="9"/>
  <c r="Q5982" i="9"/>
  <c r="P5982" i="9"/>
  <c r="R5981" i="9"/>
  <c r="Q5981" i="9"/>
  <c r="P5981" i="9"/>
  <c r="R5980" i="9"/>
  <c r="Q5980" i="9"/>
  <c r="P5980" i="9"/>
  <c r="R5979" i="9"/>
  <c r="Q5979" i="9"/>
  <c r="P5979" i="9"/>
  <c r="R5978" i="9"/>
  <c r="Q5978" i="9"/>
  <c r="P5978" i="9"/>
  <c r="R5977" i="9"/>
  <c r="Q5977" i="9"/>
  <c r="P5977" i="9"/>
  <c r="R5976" i="9"/>
  <c r="Q5976" i="9"/>
  <c r="P5976" i="9"/>
  <c r="R5975" i="9"/>
  <c r="Q5975" i="9"/>
  <c r="P5975" i="9"/>
  <c r="R5974" i="9"/>
  <c r="Q5974" i="9"/>
  <c r="P5974" i="9"/>
  <c r="R5973" i="9"/>
  <c r="Q5973" i="9"/>
  <c r="P5973" i="9"/>
  <c r="R5972" i="9"/>
  <c r="Q5972" i="9"/>
  <c r="P5972" i="9"/>
  <c r="R5971" i="9"/>
  <c r="Q5971" i="9"/>
  <c r="P5971" i="9"/>
  <c r="R5970" i="9"/>
  <c r="Q5970" i="9"/>
  <c r="P5970" i="9"/>
  <c r="R5969" i="9"/>
  <c r="Q5969" i="9"/>
  <c r="P5969" i="9"/>
  <c r="R5968" i="9"/>
  <c r="Q5968" i="9"/>
  <c r="P5968" i="9"/>
  <c r="R5967" i="9"/>
  <c r="Q5967" i="9"/>
  <c r="P5967" i="9"/>
  <c r="R5966" i="9"/>
  <c r="Q5966" i="9"/>
  <c r="P5966" i="9"/>
  <c r="R5965" i="9"/>
  <c r="Q5965" i="9"/>
  <c r="P5965" i="9"/>
  <c r="R5964" i="9"/>
  <c r="Q5964" i="9"/>
  <c r="P5964" i="9"/>
  <c r="R5963" i="9"/>
  <c r="Q5963" i="9"/>
  <c r="P5963" i="9"/>
  <c r="R5962" i="9"/>
  <c r="Q5962" i="9"/>
  <c r="P5962" i="9"/>
  <c r="R5961" i="9"/>
  <c r="Q5961" i="9"/>
  <c r="P5961" i="9"/>
  <c r="R5960" i="9"/>
  <c r="Q5960" i="9"/>
  <c r="P5960" i="9"/>
  <c r="R5959" i="9"/>
  <c r="Q5959" i="9"/>
  <c r="P5959" i="9"/>
  <c r="R5958" i="9"/>
  <c r="Q5958" i="9"/>
  <c r="P5958" i="9"/>
  <c r="R5957" i="9"/>
  <c r="Q5957" i="9"/>
  <c r="P5957" i="9"/>
  <c r="R5956" i="9"/>
  <c r="Q5956" i="9"/>
  <c r="P5956" i="9"/>
  <c r="R5955" i="9"/>
  <c r="Q5955" i="9"/>
  <c r="P5955" i="9"/>
  <c r="R5954" i="9"/>
  <c r="Q5954" i="9"/>
  <c r="P5954" i="9"/>
  <c r="R5953" i="9"/>
  <c r="Q5953" i="9"/>
  <c r="P5953" i="9"/>
  <c r="R5952" i="9"/>
  <c r="Q5952" i="9"/>
  <c r="P5952" i="9"/>
  <c r="R5951" i="9"/>
  <c r="Q5951" i="9"/>
  <c r="P5951" i="9"/>
  <c r="R5950" i="9"/>
  <c r="Q5950" i="9"/>
  <c r="P5950" i="9"/>
  <c r="R5949" i="9"/>
  <c r="Q5949" i="9"/>
  <c r="P5949" i="9"/>
  <c r="R5948" i="9"/>
  <c r="Q5948" i="9"/>
  <c r="P5948" i="9"/>
  <c r="R5947" i="9"/>
  <c r="Q5947" i="9"/>
  <c r="P5947" i="9"/>
  <c r="R5946" i="9"/>
  <c r="Q5946" i="9"/>
  <c r="P5946" i="9"/>
  <c r="R5945" i="9"/>
  <c r="Q5945" i="9"/>
  <c r="P5945" i="9"/>
  <c r="R5944" i="9"/>
  <c r="Q5944" i="9"/>
  <c r="P5944" i="9"/>
  <c r="R5943" i="9"/>
  <c r="Q5943" i="9"/>
  <c r="P5943" i="9"/>
  <c r="R5942" i="9"/>
  <c r="Q5942" i="9"/>
  <c r="P5942" i="9"/>
  <c r="R5941" i="9"/>
  <c r="Q5941" i="9"/>
  <c r="P5941" i="9"/>
  <c r="R5940" i="9"/>
  <c r="Q5940" i="9"/>
  <c r="P5940" i="9"/>
  <c r="R5939" i="9"/>
  <c r="Q5939" i="9"/>
  <c r="P5939" i="9"/>
  <c r="R5938" i="9"/>
  <c r="Q5938" i="9"/>
  <c r="P5938" i="9"/>
  <c r="R5937" i="9"/>
  <c r="Q5937" i="9"/>
  <c r="P5937" i="9"/>
  <c r="R5936" i="9"/>
  <c r="Q5936" i="9"/>
  <c r="P5936" i="9"/>
  <c r="R5935" i="9"/>
  <c r="Q5935" i="9"/>
  <c r="P5935" i="9"/>
  <c r="R5934" i="9"/>
  <c r="Q5934" i="9"/>
  <c r="P5934" i="9"/>
  <c r="R5933" i="9"/>
  <c r="Q5933" i="9"/>
  <c r="P5933" i="9"/>
  <c r="R5932" i="9"/>
  <c r="Q5932" i="9"/>
  <c r="P5932" i="9"/>
  <c r="R5931" i="9"/>
  <c r="Q5931" i="9"/>
  <c r="P5931" i="9"/>
  <c r="R5930" i="9"/>
  <c r="Q5930" i="9"/>
  <c r="P5930" i="9"/>
  <c r="R5929" i="9"/>
  <c r="Q5929" i="9"/>
  <c r="P5929" i="9"/>
  <c r="R5928" i="9"/>
  <c r="Q5928" i="9"/>
  <c r="P5928" i="9"/>
  <c r="R5927" i="9"/>
  <c r="Q5927" i="9"/>
  <c r="P5927" i="9"/>
  <c r="R5926" i="9"/>
  <c r="Q5926" i="9"/>
  <c r="P5926" i="9"/>
  <c r="R5925" i="9"/>
  <c r="Q5925" i="9"/>
  <c r="P5925" i="9"/>
  <c r="R5924" i="9"/>
  <c r="Q5924" i="9"/>
  <c r="P5924" i="9"/>
  <c r="R5923" i="9"/>
  <c r="Q5923" i="9"/>
  <c r="P5923" i="9"/>
  <c r="R5922" i="9"/>
  <c r="Q5922" i="9"/>
  <c r="P5922" i="9"/>
  <c r="R5921" i="9"/>
  <c r="Q5921" i="9"/>
  <c r="P5921" i="9"/>
  <c r="R5920" i="9"/>
  <c r="Q5920" i="9"/>
  <c r="P5920" i="9"/>
  <c r="R5919" i="9"/>
  <c r="Q5919" i="9"/>
  <c r="P5919" i="9"/>
  <c r="R5918" i="9"/>
  <c r="Q5918" i="9"/>
  <c r="P5918" i="9"/>
  <c r="R5917" i="9"/>
  <c r="Q5917" i="9"/>
  <c r="P5917" i="9"/>
  <c r="R5916" i="9"/>
  <c r="Q5916" i="9"/>
  <c r="P5916" i="9"/>
  <c r="R5915" i="9"/>
  <c r="Q5915" i="9"/>
  <c r="P5915" i="9"/>
  <c r="R5914" i="9"/>
  <c r="Q5914" i="9"/>
  <c r="P5914" i="9"/>
  <c r="R5913" i="9"/>
  <c r="Q5913" i="9"/>
  <c r="P5913" i="9"/>
  <c r="R5912" i="9"/>
  <c r="Q5912" i="9"/>
  <c r="P5912" i="9"/>
  <c r="R5911" i="9"/>
  <c r="Q5911" i="9"/>
  <c r="P5911" i="9"/>
  <c r="R5910" i="9"/>
  <c r="Q5910" i="9"/>
  <c r="P5910" i="9"/>
  <c r="R5909" i="9"/>
  <c r="Q5909" i="9"/>
  <c r="P5909" i="9"/>
  <c r="R5908" i="9"/>
  <c r="Q5908" i="9"/>
  <c r="P5908" i="9"/>
  <c r="R5907" i="9"/>
  <c r="Q5907" i="9"/>
  <c r="P5907" i="9"/>
  <c r="R5906" i="9"/>
  <c r="Q5906" i="9"/>
  <c r="P5906" i="9"/>
  <c r="R5905" i="9"/>
  <c r="Q5905" i="9"/>
  <c r="P5905" i="9"/>
  <c r="R5904" i="9"/>
  <c r="Q5904" i="9"/>
  <c r="P5904" i="9"/>
  <c r="R5903" i="9"/>
  <c r="Q5903" i="9"/>
  <c r="P5903" i="9"/>
  <c r="R5902" i="9"/>
  <c r="Q5902" i="9"/>
  <c r="P5902" i="9"/>
  <c r="R5901" i="9"/>
  <c r="Q5901" i="9"/>
  <c r="P5901" i="9"/>
  <c r="R5900" i="9"/>
  <c r="Q5900" i="9"/>
  <c r="P5900" i="9"/>
  <c r="R5899" i="9"/>
  <c r="Q5899" i="9"/>
  <c r="P5899" i="9"/>
  <c r="R5898" i="9"/>
  <c r="Q5898" i="9"/>
  <c r="P5898" i="9"/>
  <c r="R5897" i="9"/>
  <c r="Q5897" i="9"/>
  <c r="P5897" i="9"/>
  <c r="R5896" i="9"/>
  <c r="Q5896" i="9"/>
  <c r="P5896" i="9"/>
  <c r="R5895" i="9"/>
  <c r="Q5895" i="9"/>
  <c r="P5895" i="9"/>
  <c r="R5894" i="9"/>
  <c r="Q5894" i="9"/>
  <c r="P5894" i="9"/>
  <c r="R5893" i="9"/>
  <c r="Q5893" i="9"/>
  <c r="P5893" i="9"/>
  <c r="R5892" i="9"/>
  <c r="Q5892" i="9"/>
  <c r="P5892" i="9"/>
  <c r="R5891" i="9"/>
  <c r="Q5891" i="9"/>
  <c r="P5891" i="9"/>
  <c r="R5890" i="9"/>
  <c r="Q5890" i="9"/>
  <c r="P5890" i="9"/>
  <c r="R5889" i="9"/>
  <c r="Q5889" i="9"/>
  <c r="P5889" i="9"/>
  <c r="R5888" i="9"/>
  <c r="Q5888" i="9"/>
  <c r="P5888" i="9"/>
  <c r="R5887" i="9"/>
  <c r="Q5887" i="9"/>
  <c r="P5887" i="9"/>
  <c r="R5886" i="9"/>
  <c r="Q5886" i="9"/>
  <c r="P5886" i="9"/>
  <c r="R5885" i="9"/>
  <c r="Q5885" i="9"/>
  <c r="P5885" i="9"/>
  <c r="R5884" i="9"/>
  <c r="Q5884" i="9"/>
  <c r="P5884" i="9"/>
  <c r="R5883" i="9"/>
  <c r="Q5883" i="9"/>
  <c r="P5883" i="9"/>
  <c r="R5882" i="9"/>
  <c r="Q5882" i="9"/>
  <c r="P5882" i="9"/>
  <c r="R5881" i="9"/>
  <c r="Q5881" i="9"/>
  <c r="P5881" i="9"/>
  <c r="R5880" i="9"/>
  <c r="Q5880" i="9"/>
  <c r="P5880" i="9"/>
  <c r="R5879" i="9"/>
  <c r="Q5879" i="9"/>
  <c r="P5879" i="9"/>
  <c r="R5878" i="9"/>
  <c r="Q5878" i="9"/>
  <c r="P5878" i="9"/>
  <c r="R5877" i="9"/>
  <c r="Q5877" i="9"/>
  <c r="P5877" i="9"/>
  <c r="R5876" i="9"/>
  <c r="Q5876" i="9"/>
  <c r="P5876" i="9"/>
  <c r="R5875" i="9"/>
  <c r="Q5875" i="9"/>
  <c r="P5875" i="9"/>
  <c r="R5874" i="9"/>
  <c r="Q5874" i="9"/>
  <c r="P5874" i="9"/>
  <c r="R5873" i="9"/>
  <c r="Q5873" i="9"/>
  <c r="P5873" i="9"/>
  <c r="R5872" i="9"/>
  <c r="Q5872" i="9"/>
  <c r="P5872" i="9"/>
  <c r="R5871" i="9"/>
  <c r="Q5871" i="9"/>
  <c r="P5871" i="9"/>
  <c r="R5870" i="9"/>
  <c r="Q5870" i="9"/>
  <c r="P5870" i="9"/>
  <c r="R5869" i="9"/>
  <c r="Q5869" i="9"/>
  <c r="P5869" i="9"/>
  <c r="R5868" i="9"/>
  <c r="Q5868" i="9"/>
  <c r="P5868" i="9"/>
  <c r="R5867" i="9"/>
  <c r="Q5867" i="9"/>
  <c r="P5867" i="9"/>
  <c r="R5866" i="9"/>
  <c r="Q5866" i="9"/>
  <c r="P5866" i="9"/>
  <c r="R5865" i="9"/>
  <c r="Q5865" i="9"/>
  <c r="P5865" i="9"/>
  <c r="R5864" i="9"/>
  <c r="Q5864" i="9"/>
  <c r="P5864" i="9"/>
  <c r="R5863" i="9"/>
  <c r="Q5863" i="9"/>
  <c r="P5863" i="9"/>
  <c r="R5862" i="9"/>
  <c r="Q5862" i="9"/>
  <c r="P5862" i="9"/>
  <c r="R5861" i="9"/>
  <c r="Q5861" i="9"/>
  <c r="P5861" i="9"/>
  <c r="R5860" i="9"/>
  <c r="Q5860" i="9"/>
  <c r="P5860" i="9"/>
  <c r="R5859" i="9"/>
  <c r="Q5859" i="9"/>
  <c r="P5859" i="9"/>
  <c r="R5858" i="9"/>
  <c r="Q5858" i="9"/>
  <c r="P5858" i="9"/>
  <c r="R5857" i="9"/>
  <c r="Q5857" i="9"/>
  <c r="P5857" i="9"/>
  <c r="R5856" i="9"/>
  <c r="Q5856" i="9"/>
  <c r="P5856" i="9"/>
  <c r="R5855" i="9"/>
  <c r="Q5855" i="9"/>
  <c r="P5855" i="9"/>
  <c r="R5854" i="9"/>
  <c r="Q5854" i="9"/>
  <c r="P5854" i="9"/>
  <c r="R5853" i="9"/>
  <c r="Q5853" i="9"/>
  <c r="P5853" i="9"/>
  <c r="R5852" i="9"/>
  <c r="Q5852" i="9"/>
  <c r="P5852" i="9"/>
  <c r="R5851" i="9"/>
  <c r="Q5851" i="9"/>
  <c r="P5851" i="9"/>
  <c r="R5850" i="9"/>
  <c r="Q5850" i="9"/>
  <c r="P5850" i="9"/>
  <c r="R5849" i="9"/>
  <c r="Q5849" i="9"/>
  <c r="P5849" i="9"/>
  <c r="R5848" i="9"/>
  <c r="Q5848" i="9"/>
  <c r="P5848" i="9"/>
  <c r="R5847" i="9"/>
  <c r="Q5847" i="9"/>
  <c r="P5847" i="9"/>
  <c r="R5846" i="9"/>
  <c r="Q5846" i="9"/>
  <c r="P5846" i="9"/>
  <c r="R5845" i="9"/>
  <c r="Q5845" i="9"/>
  <c r="P5845" i="9"/>
  <c r="R5844" i="9"/>
  <c r="Q5844" i="9"/>
  <c r="P5844" i="9"/>
  <c r="R5843" i="9"/>
  <c r="Q5843" i="9"/>
  <c r="P5843" i="9"/>
  <c r="R5842" i="9"/>
  <c r="Q5842" i="9"/>
  <c r="P5842" i="9"/>
  <c r="R5841" i="9"/>
  <c r="Q5841" i="9"/>
  <c r="P5841" i="9"/>
  <c r="R5840" i="9"/>
  <c r="Q5840" i="9"/>
  <c r="P5840" i="9"/>
  <c r="R5839" i="9"/>
  <c r="Q5839" i="9"/>
  <c r="P5839" i="9"/>
  <c r="R5838" i="9"/>
  <c r="Q5838" i="9"/>
  <c r="P5838" i="9"/>
  <c r="R5837" i="9"/>
  <c r="Q5837" i="9"/>
  <c r="P5837" i="9"/>
  <c r="R5836" i="9"/>
  <c r="Q5836" i="9"/>
  <c r="P5836" i="9"/>
  <c r="R5835" i="9"/>
  <c r="Q5835" i="9"/>
  <c r="P5835" i="9"/>
  <c r="R5834" i="9"/>
  <c r="Q5834" i="9"/>
  <c r="P5834" i="9"/>
  <c r="R5833" i="9"/>
  <c r="Q5833" i="9"/>
  <c r="P5833" i="9"/>
  <c r="R5832" i="9"/>
  <c r="Q5832" i="9"/>
  <c r="P5832" i="9"/>
  <c r="R5831" i="9"/>
  <c r="Q5831" i="9"/>
  <c r="P5831" i="9"/>
  <c r="R5830" i="9"/>
  <c r="Q5830" i="9"/>
  <c r="P5830" i="9"/>
  <c r="R5829" i="9"/>
  <c r="Q5829" i="9"/>
  <c r="P5829" i="9"/>
  <c r="R5828" i="9"/>
  <c r="Q5828" i="9"/>
  <c r="P5828" i="9"/>
  <c r="R5827" i="9"/>
  <c r="Q5827" i="9"/>
  <c r="P5827" i="9"/>
  <c r="R5826" i="9"/>
  <c r="Q5826" i="9"/>
  <c r="P5826" i="9"/>
  <c r="R5825" i="9"/>
  <c r="Q5825" i="9"/>
  <c r="P5825" i="9"/>
  <c r="R5824" i="9"/>
  <c r="Q5824" i="9"/>
  <c r="P5824" i="9"/>
  <c r="R5823" i="9"/>
  <c r="Q5823" i="9"/>
  <c r="P5823" i="9"/>
  <c r="R5822" i="9"/>
  <c r="Q5822" i="9"/>
  <c r="P5822" i="9"/>
  <c r="R5821" i="9"/>
  <c r="Q5821" i="9"/>
  <c r="P5821" i="9"/>
  <c r="R5820" i="9"/>
  <c r="Q5820" i="9"/>
  <c r="P5820" i="9"/>
  <c r="R5819" i="9"/>
  <c r="Q5819" i="9"/>
  <c r="P5819" i="9"/>
  <c r="R5818" i="9"/>
  <c r="Q5818" i="9"/>
  <c r="P5818" i="9"/>
  <c r="R5817" i="9"/>
  <c r="Q5817" i="9"/>
  <c r="P5817" i="9"/>
  <c r="R5816" i="9"/>
  <c r="Q5816" i="9"/>
  <c r="P5816" i="9"/>
  <c r="R5815" i="9"/>
  <c r="Q5815" i="9"/>
  <c r="P5815" i="9"/>
  <c r="R5814" i="9"/>
  <c r="Q5814" i="9"/>
  <c r="P5814" i="9"/>
  <c r="R5813" i="9"/>
  <c r="Q5813" i="9"/>
  <c r="P5813" i="9"/>
  <c r="R5812" i="9"/>
  <c r="Q5812" i="9"/>
  <c r="P5812" i="9"/>
  <c r="R5811" i="9"/>
  <c r="Q5811" i="9"/>
  <c r="P5811" i="9"/>
  <c r="R5810" i="9"/>
  <c r="Q5810" i="9"/>
  <c r="P5810" i="9"/>
  <c r="R5809" i="9"/>
  <c r="Q5809" i="9"/>
  <c r="P5809" i="9"/>
  <c r="R5808" i="9"/>
  <c r="Q5808" i="9"/>
  <c r="P5808" i="9"/>
  <c r="R5807" i="9"/>
  <c r="Q5807" i="9"/>
  <c r="P5807" i="9"/>
  <c r="R5806" i="9"/>
  <c r="Q5806" i="9"/>
  <c r="P5806" i="9"/>
  <c r="R5805" i="9"/>
  <c r="Q5805" i="9"/>
  <c r="P5805" i="9"/>
  <c r="R5804" i="9"/>
  <c r="Q5804" i="9"/>
  <c r="P5804" i="9"/>
  <c r="R5803" i="9"/>
  <c r="Q5803" i="9"/>
  <c r="P5803" i="9"/>
  <c r="R5802" i="9"/>
  <c r="Q5802" i="9"/>
  <c r="P5802" i="9"/>
  <c r="R5801" i="9"/>
  <c r="Q5801" i="9"/>
  <c r="P5801" i="9"/>
  <c r="R5800" i="9"/>
  <c r="Q5800" i="9"/>
  <c r="P5800" i="9"/>
  <c r="R5799" i="9"/>
  <c r="Q5799" i="9"/>
  <c r="P5799" i="9"/>
  <c r="R5798" i="9"/>
  <c r="Q5798" i="9"/>
  <c r="P5798" i="9"/>
  <c r="R5797" i="9"/>
  <c r="Q5797" i="9"/>
  <c r="P5797" i="9"/>
  <c r="R5796" i="9"/>
  <c r="Q5796" i="9"/>
  <c r="P5796" i="9"/>
  <c r="R5795" i="9"/>
  <c r="Q5795" i="9"/>
  <c r="P5795" i="9"/>
  <c r="R5794" i="9"/>
  <c r="Q5794" i="9"/>
  <c r="P5794" i="9"/>
  <c r="R5793" i="9"/>
  <c r="Q5793" i="9"/>
  <c r="P5793" i="9"/>
  <c r="R5792" i="9"/>
  <c r="Q5792" i="9"/>
  <c r="P5792" i="9"/>
  <c r="R5791" i="9"/>
  <c r="Q5791" i="9"/>
  <c r="P5791" i="9"/>
  <c r="R5790" i="9"/>
  <c r="Q5790" i="9"/>
  <c r="P5790" i="9"/>
  <c r="R5789" i="9"/>
  <c r="Q5789" i="9"/>
  <c r="P5789" i="9"/>
  <c r="R5788" i="9"/>
  <c r="Q5788" i="9"/>
  <c r="P5788" i="9"/>
  <c r="R5787" i="9"/>
  <c r="Q5787" i="9"/>
  <c r="P5787" i="9"/>
  <c r="R5786" i="9"/>
  <c r="Q5786" i="9"/>
  <c r="P5786" i="9"/>
  <c r="R5785" i="9"/>
  <c r="Q5785" i="9"/>
  <c r="P5785" i="9"/>
  <c r="R5784" i="9"/>
  <c r="Q5784" i="9"/>
  <c r="P5784" i="9"/>
  <c r="R5783" i="9"/>
  <c r="Q5783" i="9"/>
  <c r="P5783" i="9"/>
  <c r="R5782" i="9"/>
  <c r="Q5782" i="9"/>
  <c r="P5782" i="9"/>
  <c r="R5781" i="9"/>
  <c r="Q5781" i="9"/>
  <c r="P5781" i="9"/>
  <c r="R5780" i="9"/>
  <c r="Q5780" i="9"/>
  <c r="P5780" i="9"/>
  <c r="R5779" i="9"/>
  <c r="Q5779" i="9"/>
  <c r="P5779" i="9"/>
  <c r="R5778" i="9"/>
  <c r="Q5778" i="9"/>
  <c r="P5778" i="9"/>
  <c r="R5777" i="9"/>
  <c r="Q5777" i="9"/>
  <c r="P5777" i="9"/>
  <c r="R5776" i="9"/>
  <c r="Q5776" i="9"/>
  <c r="P5776" i="9"/>
  <c r="R5775" i="9"/>
  <c r="Q5775" i="9"/>
  <c r="P5775" i="9"/>
  <c r="R5774" i="9"/>
  <c r="Q5774" i="9"/>
  <c r="P5774" i="9"/>
  <c r="R5773" i="9"/>
  <c r="Q5773" i="9"/>
  <c r="P5773" i="9"/>
  <c r="R5772" i="9"/>
  <c r="Q5772" i="9"/>
  <c r="P5772" i="9"/>
  <c r="R5771" i="9"/>
  <c r="Q5771" i="9"/>
  <c r="P5771" i="9"/>
  <c r="R5770" i="9"/>
  <c r="Q5770" i="9"/>
  <c r="P5770" i="9"/>
  <c r="R5769" i="9"/>
  <c r="Q5769" i="9"/>
  <c r="P5769" i="9"/>
  <c r="R5768" i="9"/>
  <c r="Q5768" i="9"/>
  <c r="P5768" i="9"/>
  <c r="R5767" i="9"/>
  <c r="Q5767" i="9"/>
  <c r="P5767" i="9"/>
  <c r="R5766" i="9"/>
  <c r="Q5766" i="9"/>
  <c r="P5766" i="9"/>
  <c r="R5765" i="9"/>
  <c r="Q5765" i="9"/>
  <c r="P5765" i="9"/>
  <c r="R5764" i="9"/>
  <c r="Q5764" i="9"/>
  <c r="P5764" i="9"/>
  <c r="R5763" i="9"/>
  <c r="Q5763" i="9"/>
  <c r="P5763" i="9"/>
  <c r="R5762" i="9"/>
  <c r="Q5762" i="9"/>
  <c r="P5762" i="9"/>
  <c r="R5761" i="9"/>
  <c r="Q5761" i="9"/>
  <c r="P5761" i="9"/>
  <c r="R5760" i="9"/>
  <c r="Q5760" i="9"/>
  <c r="P5760" i="9"/>
  <c r="R5759" i="9"/>
  <c r="Q5759" i="9"/>
  <c r="P5759" i="9"/>
  <c r="R5758" i="9"/>
  <c r="Q5758" i="9"/>
  <c r="P5758" i="9"/>
  <c r="R5757" i="9"/>
  <c r="Q5757" i="9"/>
  <c r="P5757" i="9"/>
  <c r="R5756" i="9"/>
  <c r="Q5756" i="9"/>
  <c r="P5756" i="9"/>
  <c r="R5755" i="9"/>
  <c r="Q5755" i="9"/>
  <c r="P5755" i="9"/>
  <c r="R5754" i="9"/>
  <c r="Q5754" i="9"/>
  <c r="P5754" i="9"/>
  <c r="R5753" i="9"/>
  <c r="Q5753" i="9"/>
  <c r="P5753" i="9"/>
  <c r="R5752" i="9"/>
  <c r="Q5752" i="9"/>
  <c r="P5752" i="9"/>
  <c r="R5751" i="9"/>
  <c r="Q5751" i="9"/>
  <c r="P5751" i="9"/>
  <c r="R5750" i="9"/>
  <c r="Q5750" i="9"/>
  <c r="P5750" i="9"/>
  <c r="R5749" i="9"/>
  <c r="Q5749" i="9"/>
  <c r="P5749" i="9"/>
  <c r="R5748" i="9"/>
  <c r="Q5748" i="9"/>
  <c r="P5748" i="9"/>
  <c r="R5747" i="9"/>
  <c r="Q5747" i="9"/>
  <c r="P5747" i="9"/>
  <c r="R5746" i="9"/>
  <c r="Q5746" i="9"/>
  <c r="P5746" i="9"/>
  <c r="R5745" i="9"/>
  <c r="Q5745" i="9"/>
  <c r="P5745" i="9"/>
  <c r="R5744" i="9"/>
  <c r="Q5744" i="9"/>
  <c r="P5744" i="9"/>
  <c r="R5743" i="9"/>
  <c r="Q5743" i="9"/>
  <c r="P5743" i="9"/>
  <c r="R5742" i="9"/>
  <c r="Q5742" i="9"/>
  <c r="P5742" i="9"/>
  <c r="R5741" i="9"/>
  <c r="Q5741" i="9"/>
  <c r="P5741" i="9"/>
  <c r="R5740" i="9"/>
  <c r="Q5740" i="9"/>
  <c r="P5740" i="9"/>
  <c r="R5739" i="9"/>
  <c r="Q5739" i="9"/>
  <c r="P5739" i="9"/>
  <c r="R5738" i="9"/>
  <c r="Q5738" i="9"/>
  <c r="P5738" i="9"/>
  <c r="R5737" i="9"/>
  <c r="Q5737" i="9"/>
  <c r="P5737" i="9"/>
  <c r="R5736" i="9"/>
  <c r="Q5736" i="9"/>
  <c r="P5736" i="9"/>
  <c r="R5735" i="9"/>
  <c r="Q5735" i="9"/>
  <c r="P5735" i="9"/>
  <c r="R5734" i="9"/>
  <c r="Q5734" i="9"/>
  <c r="P5734" i="9"/>
  <c r="R5733" i="9"/>
  <c r="Q5733" i="9"/>
  <c r="P5733" i="9"/>
  <c r="R5732" i="9"/>
  <c r="Q5732" i="9"/>
  <c r="P5732" i="9"/>
  <c r="R5731" i="9"/>
  <c r="Q5731" i="9"/>
  <c r="P5731" i="9"/>
  <c r="R5730" i="9"/>
  <c r="Q5730" i="9"/>
  <c r="P5730" i="9"/>
  <c r="R5729" i="9"/>
  <c r="Q5729" i="9"/>
  <c r="P5729" i="9"/>
  <c r="R5728" i="9"/>
  <c r="Q5728" i="9"/>
  <c r="P5728" i="9"/>
  <c r="R5727" i="9"/>
  <c r="Q5727" i="9"/>
  <c r="P5727" i="9"/>
  <c r="R5726" i="9"/>
  <c r="Q5726" i="9"/>
  <c r="P5726" i="9"/>
  <c r="R5725" i="9"/>
  <c r="Q5725" i="9"/>
  <c r="P5725" i="9"/>
  <c r="R5724" i="9"/>
  <c r="Q5724" i="9"/>
  <c r="P5724" i="9"/>
  <c r="R5723" i="9"/>
  <c r="Q5723" i="9"/>
  <c r="P5723" i="9"/>
  <c r="R5722" i="9"/>
  <c r="Q5722" i="9"/>
  <c r="P5722" i="9"/>
  <c r="R5721" i="9"/>
  <c r="Q5721" i="9"/>
  <c r="P5721" i="9"/>
  <c r="R5720" i="9"/>
  <c r="Q5720" i="9"/>
  <c r="P5720" i="9"/>
  <c r="R5719" i="9"/>
  <c r="Q5719" i="9"/>
  <c r="P5719" i="9"/>
  <c r="R5718" i="9"/>
  <c r="Q5718" i="9"/>
  <c r="P5718" i="9"/>
  <c r="R5717" i="9"/>
  <c r="Q5717" i="9"/>
  <c r="P5717" i="9"/>
  <c r="R5716" i="9"/>
  <c r="Q5716" i="9"/>
  <c r="P5716" i="9"/>
  <c r="R5715" i="9"/>
  <c r="Q5715" i="9"/>
  <c r="P5715" i="9"/>
  <c r="R5714" i="9"/>
  <c r="Q5714" i="9"/>
  <c r="P5714" i="9"/>
  <c r="R5713" i="9"/>
  <c r="Q5713" i="9"/>
  <c r="P5713" i="9"/>
  <c r="R5712" i="9"/>
  <c r="Q5712" i="9"/>
  <c r="P5712" i="9"/>
  <c r="R5711" i="9"/>
  <c r="Q5711" i="9"/>
  <c r="P5711" i="9"/>
  <c r="R5710" i="9"/>
  <c r="Q5710" i="9"/>
  <c r="P5710" i="9"/>
  <c r="R5709" i="9"/>
  <c r="Q5709" i="9"/>
  <c r="P5709" i="9"/>
  <c r="R5708" i="9"/>
  <c r="Q5708" i="9"/>
  <c r="P5708" i="9"/>
  <c r="R5707" i="9"/>
  <c r="Q5707" i="9"/>
  <c r="P5707" i="9"/>
  <c r="R5706" i="9"/>
  <c r="Q5706" i="9"/>
  <c r="P5706" i="9"/>
  <c r="R5705" i="9"/>
  <c r="Q5705" i="9"/>
  <c r="P5705" i="9"/>
  <c r="R5704" i="9"/>
  <c r="Q5704" i="9"/>
  <c r="P5704" i="9"/>
  <c r="R5703" i="9"/>
  <c r="Q5703" i="9"/>
  <c r="P5703" i="9"/>
  <c r="R5702" i="9"/>
  <c r="Q5702" i="9"/>
  <c r="P5702" i="9"/>
  <c r="R5701" i="9"/>
  <c r="Q5701" i="9"/>
  <c r="P5701" i="9"/>
  <c r="R5700" i="9"/>
  <c r="Q5700" i="9"/>
  <c r="P5700" i="9"/>
  <c r="R5699" i="9"/>
  <c r="Q5699" i="9"/>
  <c r="P5699" i="9"/>
  <c r="R5698" i="9"/>
  <c r="Q5698" i="9"/>
  <c r="P5698" i="9"/>
  <c r="R5697" i="9"/>
  <c r="Q5697" i="9"/>
  <c r="P5697" i="9"/>
  <c r="R5696" i="9"/>
  <c r="Q5696" i="9"/>
  <c r="P5696" i="9"/>
  <c r="R5695" i="9"/>
  <c r="Q5695" i="9"/>
  <c r="P5695" i="9"/>
  <c r="R5694" i="9"/>
  <c r="Q5694" i="9"/>
  <c r="P5694" i="9"/>
  <c r="R5693" i="9"/>
  <c r="Q5693" i="9"/>
  <c r="P5693" i="9"/>
  <c r="R5692" i="9"/>
  <c r="Q5692" i="9"/>
  <c r="P5692" i="9"/>
  <c r="R5691" i="9"/>
  <c r="Q5691" i="9"/>
  <c r="P5691" i="9"/>
  <c r="R5690" i="9"/>
  <c r="Q5690" i="9"/>
  <c r="P5690" i="9"/>
  <c r="R5689" i="9"/>
  <c r="Q5689" i="9"/>
  <c r="P5689" i="9"/>
  <c r="R5688" i="9"/>
  <c r="Q5688" i="9"/>
  <c r="P5688" i="9"/>
  <c r="R5687" i="9"/>
  <c r="Q5687" i="9"/>
  <c r="P5687" i="9"/>
  <c r="R5686" i="9"/>
  <c r="Q5686" i="9"/>
  <c r="P5686" i="9"/>
  <c r="R5685" i="9"/>
  <c r="Q5685" i="9"/>
  <c r="P5685" i="9"/>
  <c r="R5684" i="9"/>
  <c r="Q5684" i="9"/>
  <c r="P5684" i="9"/>
  <c r="R5683" i="9"/>
  <c r="Q5683" i="9"/>
  <c r="P5683" i="9"/>
  <c r="R5682" i="9"/>
  <c r="Q5682" i="9"/>
  <c r="P5682" i="9"/>
  <c r="R5681" i="9"/>
  <c r="Q5681" i="9"/>
  <c r="P5681" i="9"/>
  <c r="R5680" i="9"/>
  <c r="Q5680" i="9"/>
  <c r="P5680" i="9"/>
  <c r="R5679" i="9"/>
  <c r="Q5679" i="9"/>
  <c r="P5679" i="9"/>
  <c r="R5678" i="9"/>
  <c r="Q5678" i="9"/>
  <c r="P5678" i="9"/>
  <c r="R5677" i="9"/>
  <c r="Q5677" i="9"/>
  <c r="P5677" i="9"/>
  <c r="R5676" i="9"/>
  <c r="Q5676" i="9"/>
  <c r="P5676" i="9"/>
  <c r="R5675" i="9"/>
  <c r="Q5675" i="9"/>
  <c r="P5675" i="9"/>
  <c r="R5674" i="9"/>
  <c r="Q5674" i="9"/>
  <c r="P5674" i="9"/>
  <c r="R5673" i="9"/>
  <c r="Q5673" i="9"/>
  <c r="P5673" i="9"/>
  <c r="R5672" i="9"/>
  <c r="Q5672" i="9"/>
  <c r="P5672" i="9"/>
  <c r="R5671" i="9"/>
  <c r="Q5671" i="9"/>
  <c r="P5671" i="9"/>
  <c r="R5670" i="9"/>
  <c r="Q5670" i="9"/>
  <c r="P5670" i="9"/>
  <c r="R5669" i="9"/>
  <c r="Q5669" i="9"/>
  <c r="P5669" i="9"/>
  <c r="R5668" i="9"/>
  <c r="Q5668" i="9"/>
  <c r="P5668" i="9"/>
  <c r="R5667" i="9"/>
  <c r="Q5667" i="9"/>
  <c r="P5667" i="9"/>
  <c r="R5666" i="9"/>
  <c r="Q5666" i="9"/>
  <c r="P5666" i="9"/>
  <c r="R5665" i="9"/>
  <c r="Q5665" i="9"/>
  <c r="P5665" i="9"/>
  <c r="R5664" i="9"/>
  <c r="Q5664" i="9"/>
  <c r="P5664" i="9"/>
  <c r="R5663" i="9"/>
  <c r="Q5663" i="9"/>
  <c r="P5663" i="9"/>
  <c r="R5662" i="9"/>
  <c r="Q5662" i="9"/>
  <c r="P5662" i="9"/>
  <c r="R5661" i="9"/>
  <c r="Q5661" i="9"/>
  <c r="P5661" i="9"/>
  <c r="R5660" i="9"/>
  <c r="Q5660" i="9"/>
  <c r="P5660" i="9"/>
  <c r="R5659" i="9"/>
  <c r="Q5659" i="9"/>
  <c r="P5659" i="9"/>
  <c r="R5658" i="9"/>
  <c r="Q5658" i="9"/>
  <c r="P5658" i="9"/>
  <c r="R5657" i="9"/>
  <c r="Q5657" i="9"/>
  <c r="P5657" i="9"/>
  <c r="R5656" i="9"/>
  <c r="Q5656" i="9"/>
  <c r="P5656" i="9"/>
  <c r="R5655" i="9"/>
  <c r="Q5655" i="9"/>
  <c r="P5655" i="9"/>
  <c r="R5654" i="9"/>
  <c r="Q5654" i="9"/>
  <c r="P5654" i="9"/>
  <c r="R5653" i="9"/>
  <c r="Q5653" i="9"/>
  <c r="P5653" i="9"/>
  <c r="R5652" i="9"/>
  <c r="Q5652" i="9"/>
  <c r="P5652" i="9"/>
  <c r="R5651" i="9"/>
  <c r="Q5651" i="9"/>
  <c r="P5651" i="9"/>
  <c r="R5650" i="9"/>
  <c r="Q5650" i="9"/>
  <c r="P5650" i="9"/>
  <c r="R5649" i="9"/>
  <c r="Q5649" i="9"/>
  <c r="P5649" i="9"/>
  <c r="R5648" i="9"/>
  <c r="Q5648" i="9"/>
  <c r="P5648" i="9"/>
  <c r="R5647" i="9"/>
  <c r="Q5647" i="9"/>
  <c r="P5647" i="9"/>
  <c r="R5646" i="9"/>
  <c r="Q5646" i="9"/>
  <c r="P5646" i="9"/>
  <c r="R5645" i="9"/>
  <c r="Q5645" i="9"/>
  <c r="P5645" i="9"/>
  <c r="R5644" i="9"/>
  <c r="Q5644" i="9"/>
  <c r="P5644" i="9"/>
  <c r="R5643" i="9"/>
  <c r="Q5643" i="9"/>
  <c r="P5643" i="9"/>
  <c r="R5642" i="9"/>
  <c r="Q5642" i="9"/>
  <c r="P5642" i="9"/>
  <c r="R5641" i="9"/>
  <c r="Q5641" i="9"/>
  <c r="P5641" i="9"/>
  <c r="R5640" i="9"/>
  <c r="Q5640" i="9"/>
  <c r="P5640" i="9"/>
  <c r="R5639" i="9"/>
  <c r="Q5639" i="9"/>
  <c r="P5639" i="9"/>
  <c r="R5638" i="9"/>
  <c r="Q5638" i="9"/>
  <c r="P5638" i="9"/>
  <c r="R5637" i="9"/>
  <c r="Q5637" i="9"/>
  <c r="P5637" i="9"/>
  <c r="R5636" i="9"/>
  <c r="Q5636" i="9"/>
  <c r="P5636" i="9"/>
  <c r="R5635" i="9"/>
  <c r="Q5635" i="9"/>
  <c r="P5635" i="9"/>
  <c r="R5634" i="9"/>
  <c r="Q5634" i="9"/>
  <c r="P5634" i="9"/>
  <c r="R5633" i="9"/>
  <c r="Q5633" i="9"/>
  <c r="P5633" i="9"/>
  <c r="R5632" i="9"/>
  <c r="Q5632" i="9"/>
  <c r="P5632" i="9"/>
  <c r="R5631" i="9"/>
  <c r="Q5631" i="9"/>
  <c r="P5631" i="9"/>
  <c r="R5630" i="9"/>
  <c r="Q5630" i="9"/>
  <c r="P5630" i="9"/>
  <c r="R5629" i="9"/>
  <c r="Q5629" i="9"/>
  <c r="P5629" i="9"/>
  <c r="R5628" i="9"/>
  <c r="Q5628" i="9"/>
  <c r="P5628" i="9"/>
  <c r="R5627" i="9"/>
  <c r="Q5627" i="9"/>
  <c r="P5627" i="9"/>
  <c r="R5626" i="9"/>
  <c r="Q5626" i="9"/>
  <c r="P5626" i="9"/>
  <c r="R5625" i="9"/>
  <c r="Q5625" i="9"/>
  <c r="P5625" i="9"/>
  <c r="R5624" i="9"/>
  <c r="Q5624" i="9"/>
  <c r="P5624" i="9"/>
  <c r="R5623" i="9"/>
  <c r="Q5623" i="9"/>
  <c r="P5623" i="9"/>
  <c r="R5622" i="9"/>
  <c r="Q5622" i="9"/>
  <c r="P5622" i="9"/>
  <c r="R5621" i="9"/>
  <c r="Q5621" i="9"/>
  <c r="P5621" i="9"/>
  <c r="R5620" i="9"/>
  <c r="Q5620" i="9"/>
  <c r="P5620" i="9"/>
  <c r="R5619" i="9"/>
  <c r="Q5619" i="9"/>
  <c r="P5619" i="9"/>
  <c r="R5618" i="9"/>
  <c r="Q5618" i="9"/>
  <c r="P5618" i="9"/>
  <c r="R5617" i="9"/>
  <c r="Q5617" i="9"/>
  <c r="P5617" i="9"/>
  <c r="R5616" i="9"/>
  <c r="Q5616" i="9"/>
  <c r="P5616" i="9"/>
  <c r="R5615" i="9"/>
  <c r="Q5615" i="9"/>
  <c r="P5615" i="9"/>
  <c r="R5614" i="9"/>
  <c r="Q5614" i="9"/>
  <c r="P5614" i="9"/>
  <c r="R5613" i="9"/>
  <c r="Q5613" i="9"/>
  <c r="P5613" i="9"/>
  <c r="R5612" i="9"/>
  <c r="Q5612" i="9"/>
  <c r="P5612" i="9"/>
  <c r="R5611" i="9"/>
  <c r="Q5611" i="9"/>
  <c r="P5611" i="9"/>
  <c r="R5610" i="9"/>
  <c r="Q5610" i="9"/>
  <c r="P5610" i="9"/>
  <c r="R5609" i="9"/>
  <c r="Q5609" i="9"/>
  <c r="P5609" i="9"/>
  <c r="R5608" i="9"/>
  <c r="Q5608" i="9"/>
  <c r="P5608" i="9"/>
  <c r="R5607" i="9"/>
  <c r="Q5607" i="9"/>
  <c r="P5607" i="9"/>
  <c r="R5606" i="9"/>
  <c r="Q5606" i="9"/>
  <c r="P5606" i="9"/>
  <c r="R5605" i="9"/>
  <c r="Q5605" i="9"/>
  <c r="P5605" i="9"/>
  <c r="R5604" i="9"/>
  <c r="Q5604" i="9"/>
  <c r="P5604" i="9"/>
  <c r="R5603" i="9"/>
  <c r="Q5603" i="9"/>
  <c r="P5603" i="9"/>
  <c r="R5602" i="9"/>
  <c r="Q5602" i="9"/>
  <c r="P5602" i="9"/>
  <c r="R5601" i="9"/>
  <c r="Q5601" i="9"/>
  <c r="P5601" i="9"/>
  <c r="R5600" i="9"/>
  <c r="Q5600" i="9"/>
  <c r="P5600" i="9"/>
  <c r="R5599" i="9"/>
  <c r="Q5599" i="9"/>
  <c r="P5599" i="9"/>
  <c r="R5598" i="9"/>
  <c r="Q5598" i="9"/>
  <c r="P5598" i="9"/>
  <c r="R5597" i="9"/>
  <c r="Q5597" i="9"/>
  <c r="P5597" i="9"/>
  <c r="R5596" i="9"/>
  <c r="Q5596" i="9"/>
  <c r="P5596" i="9"/>
  <c r="R5595" i="9"/>
  <c r="Q5595" i="9"/>
  <c r="P5595" i="9"/>
  <c r="R5594" i="9"/>
  <c r="Q5594" i="9"/>
  <c r="P5594" i="9"/>
  <c r="R5593" i="9"/>
  <c r="Q5593" i="9"/>
  <c r="P5593" i="9"/>
  <c r="R5592" i="9"/>
  <c r="Q5592" i="9"/>
  <c r="P5592" i="9"/>
  <c r="R5591" i="9"/>
  <c r="Q5591" i="9"/>
  <c r="P5591" i="9"/>
  <c r="R5590" i="9"/>
  <c r="Q5590" i="9"/>
  <c r="P5590" i="9"/>
  <c r="R5589" i="9"/>
  <c r="Q5589" i="9"/>
  <c r="P5589" i="9"/>
  <c r="R5588" i="9"/>
  <c r="Q5588" i="9"/>
  <c r="P5588" i="9"/>
  <c r="R5587" i="9"/>
  <c r="Q5587" i="9"/>
  <c r="P5587" i="9"/>
  <c r="R5586" i="9"/>
  <c r="Q5586" i="9"/>
  <c r="P5586" i="9"/>
  <c r="R5585" i="9"/>
  <c r="Q5585" i="9"/>
  <c r="P5585" i="9"/>
  <c r="R5584" i="9"/>
  <c r="Q5584" i="9"/>
  <c r="P5584" i="9"/>
  <c r="R5583" i="9"/>
  <c r="Q5583" i="9"/>
  <c r="P5583" i="9"/>
  <c r="R5582" i="9"/>
  <c r="Q5582" i="9"/>
  <c r="P5582" i="9"/>
  <c r="R5581" i="9"/>
  <c r="Q5581" i="9"/>
  <c r="P5581" i="9"/>
  <c r="R5580" i="9"/>
  <c r="Q5580" i="9"/>
  <c r="P5580" i="9"/>
  <c r="R5579" i="9"/>
  <c r="Q5579" i="9"/>
  <c r="P5579" i="9"/>
  <c r="R5578" i="9"/>
  <c r="Q5578" i="9"/>
  <c r="P5578" i="9"/>
  <c r="R5577" i="9"/>
  <c r="Q5577" i="9"/>
  <c r="P5577" i="9"/>
  <c r="R5576" i="9"/>
  <c r="Q5576" i="9"/>
  <c r="P5576" i="9"/>
  <c r="R5575" i="9"/>
  <c r="Q5575" i="9"/>
  <c r="P5575" i="9"/>
  <c r="R5574" i="9"/>
  <c r="Q5574" i="9"/>
  <c r="P5574" i="9"/>
  <c r="R5573" i="9"/>
  <c r="Q5573" i="9"/>
  <c r="P5573" i="9"/>
  <c r="R5572" i="9"/>
  <c r="Q5572" i="9"/>
  <c r="P5572" i="9"/>
  <c r="R5571" i="9"/>
  <c r="Q5571" i="9"/>
  <c r="P5571" i="9"/>
  <c r="R5570" i="9"/>
  <c r="Q5570" i="9"/>
  <c r="P5570" i="9"/>
  <c r="R5569" i="9"/>
  <c r="Q5569" i="9"/>
  <c r="P5569" i="9"/>
  <c r="R5568" i="9"/>
  <c r="Q5568" i="9"/>
  <c r="P5568" i="9"/>
  <c r="R5567" i="9"/>
  <c r="Q5567" i="9"/>
  <c r="P5567" i="9"/>
  <c r="R5566" i="9"/>
  <c r="Q5566" i="9"/>
  <c r="P5566" i="9"/>
  <c r="R5565" i="9"/>
  <c r="Q5565" i="9"/>
  <c r="P5565" i="9"/>
  <c r="R5564" i="9"/>
  <c r="Q5564" i="9"/>
  <c r="P5564" i="9"/>
  <c r="R5563" i="9"/>
  <c r="Q5563" i="9"/>
  <c r="P5563" i="9"/>
  <c r="R5562" i="9"/>
  <c r="Q5562" i="9"/>
  <c r="P5562" i="9"/>
  <c r="R5561" i="9"/>
  <c r="Q5561" i="9"/>
  <c r="P5561" i="9"/>
  <c r="R5560" i="9"/>
  <c r="Q5560" i="9"/>
  <c r="P5560" i="9"/>
  <c r="R5559" i="9"/>
  <c r="Q5559" i="9"/>
  <c r="P5559" i="9"/>
  <c r="R5558" i="9"/>
  <c r="Q5558" i="9"/>
  <c r="P5558" i="9"/>
  <c r="R5557" i="9"/>
  <c r="Q5557" i="9"/>
  <c r="P5557" i="9"/>
  <c r="R5556" i="9"/>
  <c r="Q5556" i="9"/>
  <c r="P5556" i="9"/>
  <c r="R5555" i="9"/>
  <c r="Q5555" i="9"/>
  <c r="P5555" i="9"/>
  <c r="R5554" i="9"/>
  <c r="Q5554" i="9"/>
  <c r="P5554" i="9"/>
  <c r="R5553" i="9"/>
  <c r="Q5553" i="9"/>
  <c r="P5553" i="9"/>
  <c r="R5552" i="9"/>
  <c r="Q5552" i="9"/>
  <c r="P5552" i="9"/>
  <c r="R5551" i="9"/>
  <c r="Q5551" i="9"/>
  <c r="P5551" i="9"/>
  <c r="R5550" i="9"/>
  <c r="Q5550" i="9"/>
  <c r="P5550" i="9"/>
  <c r="R5549" i="9"/>
  <c r="Q5549" i="9"/>
  <c r="P5549" i="9"/>
  <c r="R5548" i="9"/>
  <c r="Q5548" i="9"/>
  <c r="P5548" i="9"/>
  <c r="R5547" i="9"/>
  <c r="Q5547" i="9"/>
  <c r="P5547" i="9"/>
  <c r="R5546" i="9"/>
  <c r="Q5546" i="9"/>
  <c r="P5546" i="9"/>
  <c r="R5545" i="9"/>
  <c r="Q5545" i="9"/>
  <c r="P5545" i="9"/>
  <c r="R5544" i="9"/>
  <c r="Q5544" i="9"/>
  <c r="P5544" i="9"/>
  <c r="R5543" i="9"/>
  <c r="Q5543" i="9"/>
  <c r="P5543" i="9"/>
  <c r="R5542" i="9"/>
  <c r="Q5542" i="9"/>
  <c r="P5542" i="9"/>
  <c r="R5541" i="9"/>
  <c r="Q5541" i="9"/>
  <c r="P5541" i="9"/>
  <c r="R5540" i="9"/>
  <c r="Q5540" i="9"/>
  <c r="P5540" i="9"/>
  <c r="R5539" i="9"/>
  <c r="Q5539" i="9"/>
  <c r="P5539" i="9"/>
  <c r="R5538" i="9"/>
  <c r="Q5538" i="9"/>
  <c r="P5538" i="9"/>
  <c r="R5537" i="9"/>
  <c r="Q5537" i="9"/>
  <c r="P5537" i="9"/>
  <c r="R5536" i="9"/>
  <c r="Q5536" i="9"/>
  <c r="P5536" i="9"/>
  <c r="R5535" i="9"/>
  <c r="Q5535" i="9"/>
  <c r="P5535" i="9"/>
  <c r="R5534" i="9"/>
  <c r="Q5534" i="9"/>
  <c r="P5534" i="9"/>
  <c r="R5533" i="9"/>
  <c r="Q5533" i="9"/>
  <c r="P5533" i="9"/>
  <c r="R5532" i="9"/>
  <c r="Q5532" i="9"/>
  <c r="P5532" i="9"/>
  <c r="R5531" i="9"/>
  <c r="Q5531" i="9"/>
  <c r="P5531" i="9"/>
  <c r="R5530" i="9"/>
  <c r="Q5530" i="9"/>
  <c r="P5530" i="9"/>
  <c r="R5529" i="9"/>
  <c r="Q5529" i="9"/>
  <c r="P5529" i="9"/>
  <c r="R5528" i="9"/>
  <c r="Q5528" i="9"/>
  <c r="P5528" i="9"/>
  <c r="R5527" i="9"/>
  <c r="Q5527" i="9"/>
  <c r="P5527" i="9"/>
  <c r="R5526" i="9"/>
  <c r="Q5526" i="9"/>
  <c r="P5526" i="9"/>
  <c r="R5525" i="9"/>
  <c r="Q5525" i="9"/>
  <c r="P5525" i="9"/>
  <c r="R5524" i="9"/>
  <c r="Q5524" i="9"/>
  <c r="P5524" i="9"/>
  <c r="R5523" i="9"/>
  <c r="Q5523" i="9"/>
  <c r="P5523" i="9"/>
  <c r="R5522" i="9"/>
  <c r="Q5522" i="9"/>
  <c r="P5522" i="9"/>
  <c r="R5521" i="9"/>
  <c r="Q5521" i="9"/>
  <c r="P5521" i="9"/>
  <c r="R5520" i="9"/>
  <c r="Q5520" i="9"/>
  <c r="P5520" i="9"/>
  <c r="R5519" i="9"/>
  <c r="Q5519" i="9"/>
  <c r="P5519" i="9"/>
  <c r="R5518" i="9"/>
  <c r="Q5518" i="9"/>
  <c r="P5518" i="9"/>
  <c r="R5517" i="9"/>
  <c r="Q5517" i="9"/>
  <c r="P5517" i="9"/>
  <c r="R5516" i="9"/>
  <c r="Q5516" i="9"/>
  <c r="P5516" i="9"/>
  <c r="R5515" i="9"/>
  <c r="Q5515" i="9"/>
  <c r="P5515" i="9"/>
  <c r="R5514" i="9"/>
  <c r="Q5514" i="9"/>
  <c r="P5514" i="9"/>
  <c r="R5513" i="9"/>
  <c r="Q5513" i="9"/>
  <c r="P5513" i="9"/>
  <c r="R5512" i="9"/>
  <c r="Q5512" i="9"/>
  <c r="P5512" i="9"/>
  <c r="R5511" i="9"/>
  <c r="Q5511" i="9"/>
  <c r="P5511" i="9"/>
  <c r="R5510" i="9"/>
  <c r="Q5510" i="9"/>
  <c r="P5510" i="9"/>
  <c r="R5509" i="9"/>
  <c r="Q5509" i="9"/>
  <c r="P5509" i="9"/>
  <c r="R5508" i="9"/>
  <c r="Q5508" i="9"/>
  <c r="P5508" i="9"/>
  <c r="R5507" i="9"/>
  <c r="Q5507" i="9"/>
  <c r="P5507" i="9"/>
  <c r="R5506" i="9"/>
  <c r="Q5506" i="9"/>
  <c r="P5506" i="9"/>
  <c r="R5505" i="9"/>
  <c r="Q5505" i="9"/>
  <c r="P5505" i="9"/>
  <c r="R5504" i="9"/>
  <c r="Q5504" i="9"/>
  <c r="P5504" i="9"/>
  <c r="R5503" i="9"/>
  <c r="Q5503" i="9"/>
  <c r="P5503" i="9"/>
  <c r="R5502" i="9"/>
  <c r="Q5502" i="9"/>
  <c r="P5502" i="9"/>
  <c r="R5501" i="9"/>
  <c r="Q5501" i="9"/>
  <c r="P5501" i="9"/>
  <c r="R5500" i="9"/>
  <c r="Q5500" i="9"/>
  <c r="P5500" i="9"/>
  <c r="R5499" i="9"/>
  <c r="Q5499" i="9"/>
  <c r="P5499" i="9"/>
  <c r="R5498" i="9"/>
  <c r="Q5498" i="9"/>
  <c r="P5498" i="9"/>
  <c r="R5497" i="9"/>
  <c r="Q5497" i="9"/>
  <c r="P5497" i="9"/>
  <c r="R5496" i="9"/>
  <c r="Q5496" i="9"/>
  <c r="P5496" i="9"/>
  <c r="R5495" i="9"/>
  <c r="Q5495" i="9"/>
  <c r="P5495" i="9"/>
  <c r="R5494" i="9"/>
  <c r="Q5494" i="9"/>
  <c r="P5494" i="9"/>
  <c r="R5493" i="9"/>
  <c r="Q5493" i="9"/>
  <c r="P5493" i="9"/>
  <c r="R5492" i="9"/>
  <c r="Q5492" i="9"/>
  <c r="P5492" i="9"/>
  <c r="R5491" i="9"/>
  <c r="Q5491" i="9"/>
  <c r="P5491" i="9"/>
  <c r="R5490" i="9"/>
  <c r="Q5490" i="9"/>
  <c r="P5490" i="9"/>
  <c r="R5489" i="9"/>
  <c r="Q5489" i="9"/>
  <c r="P5489" i="9"/>
  <c r="R5488" i="9"/>
  <c r="Q5488" i="9"/>
  <c r="P5488" i="9"/>
  <c r="R5487" i="9"/>
  <c r="Q5487" i="9"/>
  <c r="P5487" i="9"/>
  <c r="R5486" i="9"/>
  <c r="Q5486" i="9"/>
  <c r="P5486" i="9"/>
  <c r="R5485" i="9"/>
  <c r="Q5485" i="9"/>
  <c r="P5485" i="9"/>
  <c r="R5484" i="9"/>
  <c r="Q5484" i="9"/>
  <c r="P5484" i="9"/>
  <c r="R5483" i="9"/>
  <c r="Q5483" i="9"/>
  <c r="P5483" i="9"/>
  <c r="R5482" i="9"/>
  <c r="Q5482" i="9"/>
  <c r="P5482" i="9"/>
  <c r="R5481" i="9"/>
  <c r="Q5481" i="9"/>
  <c r="P5481" i="9"/>
  <c r="R5480" i="9"/>
  <c r="Q5480" i="9"/>
  <c r="P5480" i="9"/>
  <c r="R5479" i="9"/>
  <c r="Q5479" i="9"/>
  <c r="P5479" i="9"/>
  <c r="R5478" i="9"/>
  <c r="Q5478" i="9"/>
  <c r="P5478" i="9"/>
  <c r="R5477" i="9"/>
  <c r="Q5477" i="9"/>
  <c r="P5477" i="9"/>
  <c r="R5476" i="9"/>
  <c r="Q5476" i="9"/>
  <c r="P5476" i="9"/>
  <c r="R5475" i="9"/>
  <c r="Q5475" i="9"/>
  <c r="P5475" i="9"/>
  <c r="R5474" i="9"/>
  <c r="Q5474" i="9"/>
  <c r="P5474" i="9"/>
  <c r="R5473" i="9"/>
  <c r="Q5473" i="9"/>
  <c r="P5473" i="9"/>
  <c r="R5472" i="9"/>
  <c r="Q5472" i="9"/>
  <c r="P5472" i="9"/>
  <c r="R5471" i="9"/>
  <c r="Q5471" i="9"/>
  <c r="P5471" i="9"/>
  <c r="R5470" i="9"/>
  <c r="Q5470" i="9"/>
  <c r="P5470" i="9"/>
  <c r="R5469" i="9"/>
  <c r="Q5469" i="9"/>
  <c r="P5469" i="9"/>
  <c r="R5468" i="9"/>
  <c r="Q5468" i="9"/>
  <c r="P5468" i="9"/>
  <c r="R5467" i="9"/>
  <c r="Q5467" i="9"/>
  <c r="P5467" i="9"/>
  <c r="R5466" i="9"/>
  <c r="Q5466" i="9"/>
  <c r="P5466" i="9"/>
  <c r="R5465" i="9"/>
  <c r="Q5465" i="9"/>
  <c r="P5465" i="9"/>
  <c r="R5464" i="9"/>
  <c r="Q5464" i="9"/>
  <c r="P5464" i="9"/>
  <c r="R5463" i="9"/>
  <c r="Q5463" i="9"/>
  <c r="P5463" i="9"/>
  <c r="R5462" i="9"/>
  <c r="Q5462" i="9"/>
  <c r="P5462" i="9"/>
  <c r="R5461" i="9"/>
  <c r="Q5461" i="9"/>
  <c r="P5461" i="9"/>
  <c r="R5460" i="9"/>
  <c r="Q5460" i="9"/>
  <c r="P5460" i="9"/>
  <c r="R5459" i="9"/>
  <c r="Q5459" i="9"/>
  <c r="P5459" i="9"/>
  <c r="R5458" i="9"/>
  <c r="Q5458" i="9"/>
  <c r="P5458" i="9"/>
  <c r="R5457" i="9"/>
  <c r="Q5457" i="9"/>
  <c r="P5457" i="9"/>
  <c r="R5456" i="9"/>
  <c r="Q5456" i="9"/>
  <c r="P5456" i="9"/>
  <c r="R5455" i="9"/>
  <c r="Q5455" i="9"/>
  <c r="P5455" i="9"/>
  <c r="R5454" i="9"/>
  <c r="Q5454" i="9"/>
  <c r="P5454" i="9"/>
  <c r="R5453" i="9"/>
  <c r="Q5453" i="9"/>
  <c r="P5453" i="9"/>
  <c r="R5452" i="9"/>
  <c r="Q5452" i="9"/>
  <c r="P5452" i="9"/>
  <c r="R5451" i="9"/>
  <c r="Q5451" i="9"/>
  <c r="P5451" i="9"/>
  <c r="R5450" i="9"/>
  <c r="Q5450" i="9"/>
  <c r="P5450" i="9"/>
  <c r="R5449" i="9"/>
  <c r="Q5449" i="9"/>
  <c r="P5449" i="9"/>
  <c r="R5448" i="9"/>
  <c r="Q5448" i="9"/>
  <c r="P5448" i="9"/>
  <c r="R5447" i="9"/>
  <c r="Q5447" i="9"/>
  <c r="P5447" i="9"/>
  <c r="R5446" i="9"/>
  <c r="Q5446" i="9"/>
  <c r="P5446" i="9"/>
  <c r="R5445" i="9"/>
  <c r="Q5445" i="9"/>
  <c r="P5445" i="9"/>
  <c r="R5444" i="9"/>
  <c r="Q5444" i="9"/>
  <c r="P5444" i="9"/>
  <c r="R5443" i="9"/>
  <c r="Q5443" i="9"/>
  <c r="P5443" i="9"/>
  <c r="R5442" i="9"/>
  <c r="Q5442" i="9"/>
  <c r="P5442" i="9"/>
  <c r="R5441" i="9"/>
  <c r="Q5441" i="9"/>
  <c r="P5441" i="9"/>
  <c r="R5440" i="9"/>
  <c r="Q5440" i="9"/>
  <c r="P5440" i="9"/>
  <c r="R5439" i="9"/>
  <c r="Q5439" i="9"/>
  <c r="P5439" i="9"/>
  <c r="R5438" i="9"/>
  <c r="Q5438" i="9"/>
  <c r="P5438" i="9"/>
  <c r="R5437" i="9"/>
  <c r="Q5437" i="9"/>
  <c r="P5437" i="9"/>
  <c r="R5436" i="9"/>
  <c r="Q5436" i="9"/>
  <c r="P5436" i="9"/>
  <c r="R5435" i="9"/>
  <c r="Q5435" i="9"/>
  <c r="P5435" i="9"/>
  <c r="R5434" i="9"/>
  <c r="Q5434" i="9"/>
  <c r="P5434" i="9"/>
  <c r="R5433" i="9"/>
  <c r="Q5433" i="9"/>
  <c r="P5433" i="9"/>
  <c r="R5432" i="9"/>
  <c r="Q5432" i="9"/>
  <c r="P5432" i="9"/>
  <c r="R5431" i="9"/>
  <c r="Q5431" i="9"/>
  <c r="P5431" i="9"/>
  <c r="R5430" i="9"/>
  <c r="Q5430" i="9"/>
  <c r="P5430" i="9"/>
  <c r="R5429" i="9"/>
  <c r="Q5429" i="9"/>
  <c r="P5429" i="9"/>
  <c r="R5428" i="9"/>
  <c r="Q5428" i="9"/>
  <c r="P5428" i="9"/>
  <c r="R5427" i="9"/>
  <c r="Q5427" i="9"/>
  <c r="P5427" i="9"/>
  <c r="R5426" i="9"/>
  <c r="Q5426" i="9"/>
  <c r="P5426" i="9"/>
  <c r="R5425" i="9"/>
  <c r="Q5425" i="9"/>
  <c r="P5425" i="9"/>
  <c r="R5424" i="9"/>
  <c r="Q5424" i="9"/>
  <c r="P5424" i="9"/>
  <c r="R5423" i="9"/>
  <c r="Q5423" i="9"/>
  <c r="P5423" i="9"/>
  <c r="R5422" i="9"/>
  <c r="Q5422" i="9"/>
  <c r="P5422" i="9"/>
  <c r="R5421" i="9"/>
  <c r="Q5421" i="9"/>
  <c r="P5421" i="9"/>
  <c r="R5420" i="9"/>
  <c r="Q5420" i="9"/>
  <c r="P5420" i="9"/>
  <c r="R5419" i="9"/>
  <c r="Q5419" i="9"/>
  <c r="P5419" i="9"/>
  <c r="R5418" i="9"/>
  <c r="Q5418" i="9"/>
  <c r="P5418" i="9"/>
  <c r="R5417" i="9"/>
  <c r="Q5417" i="9"/>
  <c r="P5417" i="9"/>
  <c r="R5416" i="9"/>
  <c r="Q5416" i="9"/>
  <c r="P5416" i="9"/>
  <c r="R5415" i="9"/>
  <c r="Q5415" i="9"/>
  <c r="P5415" i="9"/>
  <c r="R5414" i="9"/>
  <c r="Q5414" i="9"/>
  <c r="P5414" i="9"/>
  <c r="R5413" i="9"/>
  <c r="Q5413" i="9"/>
  <c r="P5413" i="9"/>
  <c r="R5412" i="9"/>
  <c r="Q5412" i="9"/>
  <c r="P5412" i="9"/>
  <c r="R5411" i="9"/>
  <c r="Q5411" i="9"/>
  <c r="P5411" i="9"/>
  <c r="R5410" i="9"/>
  <c r="Q5410" i="9"/>
  <c r="P5410" i="9"/>
  <c r="R5409" i="9"/>
  <c r="Q5409" i="9"/>
  <c r="P5409" i="9"/>
  <c r="R5408" i="9"/>
  <c r="Q5408" i="9"/>
  <c r="P5408" i="9"/>
  <c r="R5407" i="9"/>
  <c r="Q5407" i="9"/>
  <c r="P5407" i="9"/>
  <c r="R5406" i="9"/>
  <c r="Q5406" i="9"/>
  <c r="P5406" i="9"/>
  <c r="R5405" i="9"/>
  <c r="Q5405" i="9"/>
  <c r="P5405" i="9"/>
  <c r="R5404" i="9"/>
  <c r="Q5404" i="9"/>
  <c r="P5404" i="9"/>
  <c r="R5403" i="9"/>
  <c r="Q5403" i="9"/>
  <c r="P5403" i="9"/>
  <c r="R5402" i="9"/>
  <c r="Q5402" i="9"/>
  <c r="P5402" i="9"/>
  <c r="R5401" i="9"/>
  <c r="Q5401" i="9"/>
  <c r="P5401" i="9"/>
  <c r="R5400" i="9"/>
  <c r="Q5400" i="9"/>
  <c r="P5400" i="9"/>
  <c r="R5399" i="9"/>
  <c r="Q5399" i="9"/>
  <c r="P5399" i="9"/>
  <c r="R5398" i="9"/>
  <c r="Q5398" i="9"/>
  <c r="P5398" i="9"/>
  <c r="R5397" i="9"/>
  <c r="Q5397" i="9"/>
  <c r="P5397" i="9"/>
  <c r="R5396" i="9"/>
  <c r="Q5396" i="9"/>
  <c r="P5396" i="9"/>
  <c r="R5395" i="9"/>
  <c r="Q5395" i="9"/>
  <c r="P5395" i="9"/>
  <c r="R5394" i="9"/>
  <c r="Q5394" i="9"/>
  <c r="P5394" i="9"/>
  <c r="R5393" i="9"/>
  <c r="Q5393" i="9"/>
  <c r="P5393" i="9"/>
  <c r="R5392" i="9"/>
  <c r="Q5392" i="9"/>
  <c r="P5392" i="9"/>
  <c r="R5391" i="9"/>
  <c r="Q5391" i="9"/>
  <c r="P5391" i="9"/>
  <c r="R5390" i="9"/>
  <c r="Q5390" i="9"/>
  <c r="P5390" i="9"/>
  <c r="R5389" i="9"/>
  <c r="Q5389" i="9"/>
  <c r="P5389" i="9"/>
  <c r="R5388" i="9"/>
  <c r="Q5388" i="9"/>
  <c r="P5388" i="9"/>
  <c r="R5387" i="9"/>
  <c r="Q5387" i="9"/>
  <c r="P5387" i="9"/>
  <c r="R5386" i="9"/>
  <c r="Q5386" i="9"/>
  <c r="P5386" i="9"/>
  <c r="R5385" i="9"/>
  <c r="Q5385" i="9"/>
  <c r="P5385" i="9"/>
  <c r="R5384" i="9"/>
  <c r="Q5384" i="9"/>
  <c r="P5384" i="9"/>
  <c r="R5383" i="9"/>
  <c r="Q5383" i="9"/>
  <c r="P5383" i="9"/>
  <c r="R5382" i="9"/>
  <c r="Q5382" i="9"/>
  <c r="P5382" i="9"/>
  <c r="R5381" i="9"/>
  <c r="Q5381" i="9"/>
  <c r="P5381" i="9"/>
  <c r="R5380" i="9"/>
  <c r="Q5380" i="9"/>
  <c r="P5380" i="9"/>
  <c r="R5379" i="9"/>
  <c r="Q5379" i="9"/>
  <c r="P5379" i="9"/>
  <c r="R5378" i="9"/>
  <c r="Q5378" i="9"/>
  <c r="P5378" i="9"/>
  <c r="R5377" i="9"/>
  <c r="Q5377" i="9"/>
  <c r="P5377" i="9"/>
  <c r="R5376" i="9"/>
  <c r="Q5376" i="9"/>
  <c r="P5376" i="9"/>
  <c r="R5375" i="9"/>
  <c r="Q5375" i="9"/>
  <c r="P5375" i="9"/>
  <c r="R5374" i="9"/>
  <c r="Q5374" i="9"/>
  <c r="P5374" i="9"/>
  <c r="R5373" i="9"/>
  <c r="Q5373" i="9"/>
  <c r="P5373" i="9"/>
  <c r="R5372" i="9"/>
  <c r="Q5372" i="9"/>
  <c r="P5372" i="9"/>
  <c r="R5371" i="9"/>
  <c r="Q5371" i="9"/>
  <c r="P5371" i="9"/>
  <c r="R5370" i="9"/>
  <c r="Q5370" i="9"/>
  <c r="P5370" i="9"/>
  <c r="R5369" i="9"/>
  <c r="Q5369" i="9"/>
  <c r="P5369" i="9"/>
  <c r="R5368" i="9"/>
  <c r="Q5368" i="9"/>
  <c r="P5368" i="9"/>
  <c r="R5367" i="9"/>
  <c r="Q5367" i="9"/>
  <c r="P5367" i="9"/>
  <c r="R5366" i="9"/>
  <c r="Q5366" i="9"/>
  <c r="P5366" i="9"/>
  <c r="R5365" i="9"/>
  <c r="Q5365" i="9"/>
  <c r="P5365" i="9"/>
  <c r="R5364" i="9"/>
  <c r="Q5364" i="9"/>
  <c r="P5364" i="9"/>
  <c r="R5363" i="9"/>
  <c r="Q5363" i="9"/>
  <c r="P5363" i="9"/>
  <c r="R5362" i="9"/>
  <c r="Q5362" i="9"/>
  <c r="P5362" i="9"/>
  <c r="R5361" i="9"/>
  <c r="Q5361" i="9"/>
  <c r="P5361" i="9"/>
  <c r="R5360" i="9"/>
  <c r="Q5360" i="9"/>
  <c r="P5360" i="9"/>
  <c r="R5359" i="9"/>
  <c r="Q5359" i="9"/>
  <c r="P5359" i="9"/>
  <c r="R5358" i="9"/>
  <c r="Q5358" i="9"/>
  <c r="P5358" i="9"/>
  <c r="R5357" i="9"/>
  <c r="Q5357" i="9"/>
  <c r="P5357" i="9"/>
  <c r="R5356" i="9"/>
  <c r="Q5356" i="9"/>
  <c r="P5356" i="9"/>
  <c r="R5355" i="9"/>
  <c r="Q5355" i="9"/>
  <c r="P5355" i="9"/>
  <c r="R5354" i="9"/>
  <c r="Q5354" i="9"/>
  <c r="P5354" i="9"/>
  <c r="R5353" i="9"/>
  <c r="Q5353" i="9"/>
  <c r="P5353" i="9"/>
  <c r="R5352" i="9"/>
  <c r="Q5352" i="9"/>
  <c r="P5352" i="9"/>
  <c r="R5351" i="9"/>
  <c r="Q5351" i="9"/>
  <c r="P5351" i="9"/>
  <c r="R5350" i="9"/>
  <c r="Q5350" i="9"/>
  <c r="P5350" i="9"/>
  <c r="R5349" i="9"/>
  <c r="Q5349" i="9"/>
  <c r="P5349" i="9"/>
  <c r="R5348" i="9"/>
  <c r="Q5348" i="9"/>
  <c r="P5348" i="9"/>
  <c r="R5347" i="9"/>
  <c r="Q5347" i="9"/>
  <c r="P5347" i="9"/>
  <c r="R5346" i="9"/>
  <c r="Q5346" i="9"/>
  <c r="P5346" i="9"/>
  <c r="R5345" i="9"/>
  <c r="Q5345" i="9"/>
  <c r="P5345" i="9"/>
  <c r="R5344" i="9"/>
  <c r="Q5344" i="9"/>
  <c r="P5344" i="9"/>
  <c r="R5343" i="9"/>
  <c r="Q5343" i="9"/>
  <c r="P5343" i="9"/>
  <c r="R5342" i="9"/>
  <c r="Q5342" i="9"/>
  <c r="P5342" i="9"/>
  <c r="R5341" i="9"/>
  <c r="Q5341" i="9"/>
  <c r="P5341" i="9"/>
  <c r="R5340" i="9"/>
  <c r="Q5340" i="9"/>
  <c r="P5340" i="9"/>
  <c r="R5339" i="9"/>
  <c r="Q5339" i="9"/>
  <c r="P5339" i="9"/>
  <c r="R5338" i="9"/>
  <c r="Q5338" i="9"/>
  <c r="P5338" i="9"/>
  <c r="R5337" i="9"/>
  <c r="Q5337" i="9"/>
  <c r="P5337" i="9"/>
  <c r="R5336" i="9"/>
  <c r="Q5336" i="9"/>
  <c r="P5336" i="9"/>
  <c r="R5335" i="9"/>
  <c r="Q5335" i="9"/>
  <c r="P5335" i="9"/>
  <c r="R5334" i="9"/>
  <c r="Q5334" i="9"/>
  <c r="P5334" i="9"/>
  <c r="R5333" i="9"/>
  <c r="Q5333" i="9"/>
  <c r="P5333" i="9"/>
  <c r="R5332" i="9"/>
  <c r="Q5332" i="9"/>
  <c r="P5332" i="9"/>
  <c r="R5331" i="9"/>
  <c r="Q5331" i="9"/>
  <c r="P5331" i="9"/>
  <c r="R5330" i="9"/>
  <c r="Q5330" i="9"/>
  <c r="P5330" i="9"/>
  <c r="R5329" i="9"/>
  <c r="Q5329" i="9"/>
  <c r="P5329" i="9"/>
  <c r="R5328" i="9"/>
  <c r="Q5328" i="9"/>
  <c r="P5328" i="9"/>
  <c r="R5327" i="9"/>
  <c r="Q5327" i="9"/>
  <c r="P5327" i="9"/>
  <c r="R5326" i="9"/>
  <c r="Q5326" i="9"/>
  <c r="P5326" i="9"/>
  <c r="R5325" i="9"/>
  <c r="Q5325" i="9"/>
  <c r="P5325" i="9"/>
  <c r="R5324" i="9"/>
  <c r="Q5324" i="9"/>
  <c r="P5324" i="9"/>
  <c r="R5323" i="9"/>
  <c r="Q5323" i="9"/>
  <c r="P5323" i="9"/>
  <c r="R5322" i="9"/>
  <c r="Q5322" i="9"/>
  <c r="P5322" i="9"/>
  <c r="R5321" i="9"/>
  <c r="Q5321" i="9"/>
  <c r="P5321" i="9"/>
  <c r="R5320" i="9"/>
  <c r="Q5320" i="9"/>
  <c r="P5320" i="9"/>
  <c r="R5319" i="9"/>
  <c r="Q5319" i="9"/>
  <c r="P5319" i="9"/>
  <c r="R5318" i="9"/>
  <c r="Q5318" i="9"/>
  <c r="P5318" i="9"/>
  <c r="R5317" i="9"/>
  <c r="Q5317" i="9"/>
  <c r="P5317" i="9"/>
  <c r="R5316" i="9"/>
  <c r="Q5316" i="9"/>
  <c r="P5316" i="9"/>
  <c r="R5315" i="9"/>
  <c r="Q5315" i="9"/>
  <c r="P5315" i="9"/>
  <c r="R5314" i="9"/>
  <c r="Q5314" i="9"/>
  <c r="P5314" i="9"/>
  <c r="R5313" i="9"/>
  <c r="Q5313" i="9"/>
  <c r="P5313" i="9"/>
  <c r="R5312" i="9"/>
  <c r="Q5312" i="9"/>
  <c r="P5312" i="9"/>
  <c r="R5311" i="9"/>
  <c r="Q5311" i="9"/>
  <c r="P5311" i="9"/>
  <c r="R5310" i="9"/>
  <c r="Q5310" i="9"/>
  <c r="P5310" i="9"/>
  <c r="R5309" i="9"/>
  <c r="Q5309" i="9"/>
  <c r="P5309" i="9"/>
  <c r="R5308" i="9"/>
  <c r="Q5308" i="9"/>
  <c r="P5308" i="9"/>
  <c r="R5307" i="9"/>
  <c r="Q5307" i="9"/>
  <c r="P5307" i="9"/>
  <c r="R5306" i="9"/>
  <c r="Q5306" i="9"/>
  <c r="P5306" i="9"/>
  <c r="R5305" i="9"/>
  <c r="Q5305" i="9"/>
  <c r="P5305" i="9"/>
  <c r="R5304" i="9"/>
  <c r="Q5304" i="9"/>
  <c r="P5304" i="9"/>
  <c r="R5303" i="9"/>
  <c r="Q5303" i="9"/>
  <c r="P5303" i="9"/>
  <c r="R5302" i="9"/>
  <c r="Q5302" i="9"/>
  <c r="P5302" i="9"/>
  <c r="R5301" i="9"/>
  <c r="Q5301" i="9"/>
  <c r="P5301" i="9"/>
  <c r="R5300" i="9"/>
  <c r="Q5300" i="9"/>
  <c r="P5300" i="9"/>
  <c r="R5299" i="9"/>
  <c r="Q5299" i="9"/>
  <c r="P5299" i="9"/>
  <c r="R5298" i="9"/>
  <c r="Q5298" i="9"/>
  <c r="P5298" i="9"/>
  <c r="R5297" i="9"/>
  <c r="Q5297" i="9"/>
  <c r="P5297" i="9"/>
  <c r="R5296" i="9"/>
  <c r="Q5296" i="9"/>
  <c r="P5296" i="9"/>
  <c r="R5295" i="9"/>
  <c r="Q5295" i="9"/>
  <c r="P5295" i="9"/>
  <c r="R5294" i="9"/>
  <c r="Q5294" i="9"/>
  <c r="P5294" i="9"/>
  <c r="R5293" i="9"/>
  <c r="Q5293" i="9"/>
  <c r="P5293" i="9"/>
  <c r="R5292" i="9"/>
  <c r="Q5292" i="9"/>
  <c r="P5292" i="9"/>
  <c r="R5291" i="9"/>
  <c r="Q5291" i="9"/>
  <c r="P5291" i="9"/>
  <c r="R5290" i="9"/>
  <c r="Q5290" i="9"/>
  <c r="P5290" i="9"/>
  <c r="R5289" i="9"/>
  <c r="Q5289" i="9"/>
  <c r="P5289" i="9"/>
  <c r="R5288" i="9"/>
  <c r="Q5288" i="9"/>
  <c r="P5288" i="9"/>
  <c r="R5287" i="9"/>
  <c r="Q5287" i="9"/>
  <c r="P5287" i="9"/>
  <c r="R5286" i="9"/>
  <c r="Q5286" i="9"/>
  <c r="P5286" i="9"/>
  <c r="R5285" i="9"/>
  <c r="Q5285" i="9"/>
  <c r="P5285" i="9"/>
  <c r="R5284" i="9"/>
  <c r="Q5284" i="9"/>
  <c r="P5284" i="9"/>
  <c r="R5283" i="9"/>
  <c r="Q5283" i="9"/>
  <c r="P5283" i="9"/>
  <c r="R5282" i="9"/>
  <c r="Q5282" i="9"/>
  <c r="P5282" i="9"/>
  <c r="R5281" i="9"/>
  <c r="Q5281" i="9"/>
  <c r="P5281" i="9"/>
  <c r="R5280" i="9"/>
  <c r="Q5280" i="9"/>
  <c r="P5280" i="9"/>
  <c r="R5279" i="9"/>
  <c r="Q5279" i="9"/>
  <c r="P5279" i="9"/>
  <c r="R5278" i="9"/>
  <c r="Q5278" i="9"/>
  <c r="P5278" i="9"/>
  <c r="R5277" i="9"/>
  <c r="Q5277" i="9"/>
  <c r="P5277" i="9"/>
  <c r="R5276" i="9"/>
  <c r="Q5276" i="9"/>
  <c r="P5276" i="9"/>
  <c r="R5275" i="9"/>
  <c r="Q5275" i="9"/>
  <c r="P5275" i="9"/>
  <c r="R5274" i="9"/>
  <c r="Q5274" i="9"/>
  <c r="P5274" i="9"/>
  <c r="R5273" i="9"/>
  <c r="Q5273" i="9"/>
  <c r="P5273" i="9"/>
  <c r="R5272" i="9"/>
  <c r="Q5272" i="9"/>
  <c r="P5272" i="9"/>
  <c r="R5271" i="9"/>
  <c r="Q5271" i="9"/>
  <c r="P5271" i="9"/>
  <c r="R5270" i="9"/>
  <c r="Q5270" i="9"/>
  <c r="P5270" i="9"/>
  <c r="R5269" i="9"/>
  <c r="Q5269" i="9"/>
  <c r="P5269" i="9"/>
  <c r="R5268" i="9"/>
  <c r="Q5268" i="9"/>
  <c r="P5268" i="9"/>
  <c r="R5267" i="9"/>
  <c r="Q5267" i="9"/>
  <c r="P5267" i="9"/>
  <c r="R5266" i="9"/>
  <c r="Q5266" i="9"/>
  <c r="P5266" i="9"/>
  <c r="R5265" i="9"/>
  <c r="Q5265" i="9"/>
  <c r="P5265" i="9"/>
  <c r="R5264" i="9"/>
  <c r="Q5264" i="9"/>
  <c r="P5264" i="9"/>
  <c r="R5263" i="9"/>
  <c r="Q5263" i="9"/>
  <c r="P5263" i="9"/>
  <c r="R5262" i="9"/>
  <c r="Q5262" i="9"/>
  <c r="P5262" i="9"/>
  <c r="R5261" i="9"/>
  <c r="Q5261" i="9"/>
  <c r="P5261" i="9"/>
  <c r="R5260" i="9"/>
  <c r="Q5260" i="9"/>
  <c r="P5260" i="9"/>
  <c r="R5259" i="9"/>
  <c r="Q5259" i="9"/>
  <c r="P5259" i="9"/>
  <c r="R5258" i="9"/>
  <c r="Q5258" i="9"/>
  <c r="P5258" i="9"/>
  <c r="R5257" i="9"/>
  <c r="Q5257" i="9"/>
  <c r="P5257" i="9"/>
  <c r="R5256" i="9"/>
  <c r="Q5256" i="9"/>
  <c r="P5256" i="9"/>
  <c r="R5255" i="9"/>
  <c r="Q5255" i="9"/>
  <c r="P5255" i="9"/>
  <c r="R5254" i="9"/>
  <c r="Q5254" i="9"/>
  <c r="P5254" i="9"/>
  <c r="R5253" i="9"/>
  <c r="Q5253" i="9"/>
  <c r="P5253" i="9"/>
  <c r="R5252" i="9"/>
  <c r="Q5252" i="9"/>
  <c r="P5252" i="9"/>
  <c r="R5251" i="9"/>
  <c r="Q5251" i="9"/>
  <c r="P5251" i="9"/>
  <c r="R5250" i="9"/>
  <c r="Q5250" i="9"/>
  <c r="P5250" i="9"/>
  <c r="R5249" i="9"/>
  <c r="Q5249" i="9"/>
  <c r="P5249" i="9"/>
  <c r="R5248" i="9"/>
  <c r="Q5248" i="9"/>
  <c r="P5248" i="9"/>
  <c r="R5247" i="9"/>
  <c r="Q5247" i="9"/>
  <c r="P5247" i="9"/>
  <c r="R5246" i="9"/>
  <c r="Q5246" i="9"/>
  <c r="P5246" i="9"/>
  <c r="R5245" i="9"/>
  <c r="Q5245" i="9"/>
  <c r="P5245" i="9"/>
  <c r="R5244" i="9"/>
  <c r="Q5244" i="9"/>
  <c r="P5244" i="9"/>
  <c r="R5243" i="9"/>
  <c r="Q5243" i="9"/>
  <c r="P5243" i="9"/>
  <c r="R5242" i="9"/>
  <c r="Q5242" i="9"/>
  <c r="P5242" i="9"/>
  <c r="R5241" i="9"/>
  <c r="Q5241" i="9"/>
  <c r="P5241" i="9"/>
  <c r="R5240" i="9"/>
  <c r="Q5240" i="9"/>
  <c r="P5240" i="9"/>
  <c r="R5239" i="9"/>
  <c r="Q5239" i="9"/>
  <c r="P5239" i="9"/>
  <c r="R5238" i="9"/>
  <c r="Q5238" i="9"/>
  <c r="P5238" i="9"/>
  <c r="R5237" i="9"/>
  <c r="Q5237" i="9"/>
  <c r="P5237" i="9"/>
  <c r="R5236" i="9"/>
  <c r="Q5236" i="9"/>
  <c r="P5236" i="9"/>
  <c r="R5235" i="9"/>
  <c r="Q5235" i="9"/>
  <c r="P5235" i="9"/>
  <c r="R5234" i="9"/>
  <c r="Q5234" i="9"/>
  <c r="P5234" i="9"/>
  <c r="R5233" i="9"/>
  <c r="Q5233" i="9"/>
  <c r="P5233" i="9"/>
  <c r="R5232" i="9"/>
  <c r="Q5232" i="9"/>
  <c r="P5232" i="9"/>
  <c r="R5231" i="9"/>
  <c r="Q5231" i="9"/>
  <c r="P5231" i="9"/>
  <c r="R5230" i="9"/>
  <c r="Q5230" i="9"/>
  <c r="P5230" i="9"/>
  <c r="R5229" i="9"/>
  <c r="Q5229" i="9"/>
  <c r="P5229" i="9"/>
  <c r="R5228" i="9"/>
  <c r="Q5228" i="9"/>
  <c r="P5228" i="9"/>
  <c r="R5227" i="9"/>
  <c r="Q5227" i="9"/>
  <c r="P5227" i="9"/>
  <c r="R5226" i="9"/>
  <c r="Q5226" i="9"/>
  <c r="P5226" i="9"/>
  <c r="R5225" i="9"/>
  <c r="Q5225" i="9"/>
  <c r="P5225" i="9"/>
  <c r="R5224" i="9"/>
  <c r="Q5224" i="9"/>
  <c r="P5224" i="9"/>
  <c r="R5223" i="9"/>
  <c r="Q5223" i="9"/>
  <c r="P5223" i="9"/>
  <c r="R5222" i="9"/>
  <c r="Q5222" i="9"/>
  <c r="P5222" i="9"/>
  <c r="R5221" i="9"/>
  <c r="Q5221" i="9"/>
  <c r="P5221" i="9"/>
  <c r="R5220" i="9"/>
  <c r="Q5220" i="9"/>
  <c r="P5220" i="9"/>
  <c r="R5219" i="9"/>
  <c r="Q5219" i="9"/>
  <c r="P5219" i="9"/>
  <c r="R5218" i="9"/>
  <c r="Q5218" i="9"/>
  <c r="P5218" i="9"/>
  <c r="R5217" i="9"/>
  <c r="Q5217" i="9"/>
  <c r="P5217" i="9"/>
  <c r="R5216" i="9"/>
  <c r="Q5216" i="9"/>
  <c r="P5216" i="9"/>
  <c r="R5215" i="9"/>
  <c r="Q5215" i="9"/>
  <c r="P5215" i="9"/>
  <c r="R5214" i="9"/>
  <c r="Q5214" i="9"/>
  <c r="P5214" i="9"/>
  <c r="R5213" i="9"/>
  <c r="Q5213" i="9"/>
  <c r="P5213" i="9"/>
  <c r="R5212" i="9"/>
  <c r="Q5212" i="9"/>
  <c r="P5212" i="9"/>
  <c r="R5211" i="9"/>
  <c r="Q5211" i="9"/>
  <c r="P5211" i="9"/>
  <c r="R5210" i="9"/>
  <c r="Q5210" i="9"/>
  <c r="P5210" i="9"/>
  <c r="R5209" i="9"/>
  <c r="Q5209" i="9"/>
  <c r="P5209" i="9"/>
  <c r="R5208" i="9"/>
  <c r="Q5208" i="9"/>
  <c r="P5208" i="9"/>
  <c r="R5207" i="9"/>
  <c r="Q5207" i="9"/>
  <c r="P5207" i="9"/>
  <c r="R5206" i="9"/>
  <c r="Q5206" i="9"/>
  <c r="P5206" i="9"/>
  <c r="R5205" i="9"/>
  <c r="Q5205" i="9"/>
  <c r="P5205" i="9"/>
  <c r="R5204" i="9"/>
  <c r="Q5204" i="9"/>
  <c r="P5204" i="9"/>
  <c r="R5203" i="9"/>
  <c r="Q5203" i="9"/>
  <c r="P5203" i="9"/>
  <c r="R5202" i="9"/>
  <c r="Q5202" i="9"/>
  <c r="P5202" i="9"/>
  <c r="R5201" i="9"/>
  <c r="Q5201" i="9"/>
  <c r="P5201" i="9"/>
  <c r="R5200" i="9"/>
  <c r="Q5200" i="9"/>
  <c r="P5200" i="9"/>
  <c r="R5199" i="9"/>
  <c r="Q5199" i="9"/>
  <c r="P5199" i="9"/>
  <c r="R5198" i="9"/>
  <c r="Q5198" i="9"/>
  <c r="P5198" i="9"/>
  <c r="R5197" i="9"/>
  <c r="Q5197" i="9"/>
  <c r="P5197" i="9"/>
  <c r="R5196" i="9"/>
  <c r="Q5196" i="9"/>
  <c r="P5196" i="9"/>
  <c r="R5195" i="9"/>
  <c r="Q5195" i="9"/>
  <c r="P5195" i="9"/>
  <c r="R5194" i="9"/>
  <c r="Q5194" i="9"/>
  <c r="P5194" i="9"/>
  <c r="R5193" i="9"/>
  <c r="Q5193" i="9"/>
  <c r="P5193" i="9"/>
  <c r="R5192" i="9"/>
  <c r="Q5192" i="9"/>
  <c r="P5192" i="9"/>
  <c r="R5191" i="9"/>
  <c r="Q5191" i="9"/>
  <c r="P5191" i="9"/>
  <c r="R5190" i="9"/>
  <c r="Q5190" i="9"/>
  <c r="P5190" i="9"/>
  <c r="R5189" i="9"/>
  <c r="Q5189" i="9"/>
  <c r="P5189" i="9"/>
  <c r="R5188" i="9"/>
  <c r="Q5188" i="9"/>
  <c r="P5188" i="9"/>
  <c r="R5187" i="9"/>
  <c r="Q5187" i="9"/>
  <c r="P5187" i="9"/>
  <c r="R5186" i="9"/>
  <c r="Q5186" i="9"/>
  <c r="P5186" i="9"/>
  <c r="R5185" i="9"/>
  <c r="Q5185" i="9"/>
  <c r="P5185" i="9"/>
  <c r="R5184" i="9"/>
  <c r="Q5184" i="9"/>
  <c r="P5184" i="9"/>
  <c r="R5183" i="9"/>
  <c r="Q5183" i="9"/>
  <c r="P5183" i="9"/>
  <c r="R5182" i="9"/>
  <c r="Q5182" i="9"/>
  <c r="P5182" i="9"/>
  <c r="R5181" i="9"/>
  <c r="Q5181" i="9"/>
  <c r="P5181" i="9"/>
  <c r="R5180" i="9"/>
  <c r="Q5180" i="9"/>
  <c r="P5180" i="9"/>
  <c r="R5179" i="9"/>
  <c r="Q5179" i="9"/>
  <c r="P5179" i="9"/>
  <c r="R5178" i="9"/>
  <c r="Q5178" i="9"/>
  <c r="P5178" i="9"/>
  <c r="R5177" i="9"/>
  <c r="Q5177" i="9"/>
  <c r="P5177" i="9"/>
  <c r="R5176" i="9"/>
  <c r="Q5176" i="9"/>
  <c r="P5176" i="9"/>
  <c r="R5175" i="9"/>
  <c r="Q5175" i="9"/>
  <c r="P5175" i="9"/>
  <c r="R5174" i="9"/>
  <c r="Q5174" i="9"/>
  <c r="P5174" i="9"/>
  <c r="R5173" i="9"/>
  <c r="Q5173" i="9"/>
  <c r="P5173" i="9"/>
  <c r="R5172" i="9"/>
  <c r="Q5172" i="9"/>
  <c r="P5172" i="9"/>
  <c r="R5171" i="9"/>
  <c r="Q5171" i="9"/>
  <c r="P5171" i="9"/>
  <c r="R5170" i="9"/>
  <c r="Q5170" i="9"/>
  <c r="P5170" i="9"/>
  <c r="R5169" i="9"/>
  <c r="Q5169" i="9"/>
  <c r="P5169" i="9"/>
  <c r="R5168" i="9"/>
  <c r="Q5168" i="9"/>
  <c r="P5168" i="9"/>
  <c r="R5167" i="9"/>
  <c r="Q5167" i="9"/>
  <c r="P5167" i="9"/>
  <c r="R5166" i="9"/>
  <c r="Q5166" i="9"/>
  <c r="P5166" i="9"/>
  <c r="R5165" i="9"/>
  <c r="Q5165" i="9"/>
  <c r="P5165" i="9"/>
  <c r="R5164" i="9"/>
  <c r="Q5164" i="9"/>
  <c r="P5164" i="9"/>
  <c r="R5163" i="9"/>
  <c r="Q5163" i="9"/>
  <c r="P5163" i="9"/>
  <c r="R5162" i="9"/>
  <c r="Q5162" i="9"/>
  <c r="P5162" i="9"/>
  <c r="R5161" i="9"/>
  <c r="Q5161" i="9"/>
  <c r="P5161" i="9"/>
  <c r="R5160" i="9"/>
  <c r="Q5160" i="9"/>
  <c r="P5160" i="9"/>
  <c r="R5159" i="9"/>
  <c r="Q5159" i="9"/>
  <c r="P5159" i="9"/>
  <c r="R5158" i="9"/>
  <c r="Q5158" i="9"/>
  <c r="P5158" i="9"/>
  <c r="R5157" i="9"/>
  <c r="Q5157" i="9"/>
  <c r="P5157" i="9"/>
  <c r="R5156" i="9"/>
  <c r="Q5156" i="9"/>
  <c r="P5156" i="9"/>
  <c r="R5155" i="9"/>
  <c r="Q5155" i="9"/>
  <c r="P5155" i="9"/>
  <c r="R5154" i="9"/>
  <c r="Q5154" i="9"/>
  <c r="P5154" i="9"/>
  <c r="R5153" i="9"/>
  <c r="Q5153" i="9"/>
  <c r="P5153" i="9"/>
  <c r="R5152" i="9"/>
  <c r="Q5152" i="9"/>
  <c r="P5152" i="9"/>
  <c r="R5151" i="9"/>
  <c r="Q5151" i="9"/>
  <c r="P5151" i="9"/>
  <c r="R5150" i="9"/>
  <c r="Q5150" i="9"/>
  <c r="P5150" i="9"/>
  <c r="R5149" i="9"/>
  <c r="Q5149" i="9"/>
  <c r="P5149" i="9"/>
  <c r="R5148" i="9"/>
  <c r="Q5148" i="9"/>
  <c r="P5148" i="9"/>
  <c r="R5147" i="9"/>
  <c r="Q5147" i="9"/>
  <c r="P5147" i="9"/>
  <c r="R5146" i="9"/>
  <c r="Q5146" i="9"/>
  <c r="P5146" i="9"/>
  <c r="R5145" i="9"/>
  <c r="Q5145" i="9"/>
  <c r="P5145" i="9"/>
  <c r="R5144" i="9"/>
  <c r="Q5144" i="9"/>
  <c r="P5144" i="9"/>
  <c r="R5143" i="9"/>
  <c r="Q5143" i="9"/>
  <c r="P5143" i="9"/>
  <c r="R5142" i="9"/>
  <c r="Q5142" i="9"/>
  <c r="P5142" i="9"/>
  <c r="R5141" i="9"/>
  <c r="Q5141" i="9"/>
  <c r="P5141" i="9"/>
  <c r="R5140" i="9"/>
  <c r="Q5140" i="9"/>
  <c r="P5140" i="9"/>
  <c r="R5139" i="9"/>
  <c r="Q5139" i="9"/>
  <c r="P5139" i="9"/>
  <c r="R5138" i="9"/>
  <c r="Q5138" i="9"/>
  <c r="P5138" i="9"/>
  <c r="R5137" i="9"/>
  <c r="Q5137" i="9"/>
  <c r="P5137" i="9"/>
  <c r="R5136" i="9"/>
  <c r="Q5136" i="9"/>
  <c r="P5136" i="9"/>
  <c r="R5135" i="9"/>
  <c r="Q5135" i="9"/>
  <c r="P5135" i="9"/>
  <c r="R5134" i="9"/>
  <c r="Q5134" i="9"/>
  <c r="P5134" i="9"/>
  <c r="R5133" i="9"/>
  <c r="Q5133" i="9"/>
  <c r="P5133" i="9"/>
  <c r="R5132" i="9"/>
  <c r="Q5132" i="9"/>
  <c r="P5132" i="9"/>
  <c r="R5131" i="9"/>
  <c r="Q5131" i="9"/>
  <c r="P5131" i="9"/>
  <c r="R5130" i="9"/>
  <c r="Q5130" i="9"/>
  <c r="P5130" i="9"/>
  <c r="R5129" i="9"/>
  <c r="Q5129" i="9"/>
  <c r="P5129" i="9"/>
  <c r="R5128" i="9"/>
  <c r="Q5128" i="9"/>
  <c r="P5128" i="9"/>
  <c r="R5127" i="9"/>
  <c r="Q5127" i="9"/>
  <c r="P5127" i="9"/>
  <c r="R5126" i="9"/>
  <c r="Q5126" i="9"/>
  <c r="P5126" i="9"/>
  <c r="R5125" i="9"/>
  <c r="Q5125" i="9"/>
  <c r="P5125" i="9"/>
  <c r="R5124" i="9"/>
  <c r="Q5124" i="9"/>
  <c r="P5124" i="9"/>
  <c r="R5123" i="9"/>
  <c r="Q5123" i="9"/>
  <c r="P5123" i="9"/>
  <c r="R5122" i="9"/>
  <c r="Q5122" i="9"/>
  <c r="P5122" i="9"/>
  <c r="R5121" i="9"/>
  <c r="Q5121" i="9"/>
  <c r="P5121" i="9"/>
  <c r="R5120" i="9"/>
  <c r="Q5120" i="9"/>
  <c r="P5120" i="9"/>
  <c r="R5119" i="9"/>
  <c r="Q5119" i="9"/>
  <c r="P5119" i="9"/>
  <c r="R5118" i="9"/>
  <c r="Q5118" i="9"/>
  <c r="P5118" i="9"/>
  <c r="R5117" i="9"/>
  <c r="Q5117" i="9"/>
  <c r="P5117" i="9"/>
  <c r="R5116" i="9"/>
  <c r="Q5116" i="9"/>
  <c r="P5116" i="9"/>
  <c r="R5115" i="9"/>
  <c r="Q5115" i="9"/>
  <c r="P5115" i="9"/>
  <c r="R5114" i="9"/>
  <c r="Q5114" i="9"/>
  <c r="P5114" i="9"/>
  <c r="R5113" i="9"/>
  <c r="Q5113" i="9"/>
  <c r="P5113" i="9"/>
  <c r="R5112" i="9"/>
  <c r="Q5112" i="9"/>
  <c r="P5112" i="9"/>
  <c r="R5111" i="9"/>
  <c r="Q5111" i="9"/>
  <c r="P5111" i="9"/>
  <c r="R5110" i="9"/>
  <c r="Q5110" i="9"/>
  <c r="P5110" i="9"/>
  <c r="R5109" i="9"/>
  <c r="Q5109" i="9"/>
  <c r="P5109" i="9"/>
  <c r="R5108" i="9"/>
  <c r="Q5108" i="9"/>
  <c r="P5108" i="9"/>
  <c r="R5107" i="9"/>
  <c r="Q5107" i="9"/>
  <c r="P5107" i="9"/>
  <c r="R5106" i="9"/>
  <c r="Q5106" i="9"/>
  <c r="P5106" i="9"/>
  <c r="R5105" i="9"/>
  <c r="Q5105" i="9"/>
  <c r="P5105" i="9"/>
  <c r="R5104" i="9"/>
  <c r="Q5104" i="9"/>
  <c r="P5104" i="9"/>
  <c r="R5103" i="9"/>
  <c r="Q5103" i="9"/>
  <c r="P5103" i="9"/>
  <c r="R5102" i="9"/>
  <c r="Q5102" i="9"/>
  <c r="P5102" i="9"/>
  <c r="R5101" i="9"/>
  <c r="Q5101" i="9"/>
  <c r="P5101" i="9"/>
  <c r="R5100" i="9"/>
  <c r="Q5100" i="9"/>
  <c r="P5100" i="9"/>
  <c r="R5099" i="9"/>
  <c r="Q5099" i="9"/>
  <c r="P5099" i="9"/>
  <c r="R5098" i="9"/>
  <c r="Q5098" i="9"/>
  <c r="P5098" i="9"/>
  <c r="R5097" i="9"/>
  <c r="Q5097" i="9"/>
  <c r="P5097" i="9"/>
  <c r="R5096" i="9"/>
  <c r="Q5096" i="9"/>
  <c r="P5096" i="9"/>
  <c r="R5095" i="9"/>
  <c r="Q5095" i="9"/>
  <c r="P5095" i="9"/>
  <c r="R5094" i="9"/>
  <c r="Q5094" i="9"/>
  <c r="P5094" i="9"/>
  <c r="R5093" i="9"/>
  <c r="Q5093" i="9"/>
  <c r="P5093" i="9"/>
  <c r="R5092" i="9"/>
  <c r="Q5092" i="9"/>
  <c r="P5092" i="9"/>
  <c r="R5091" i="9"/>
  <c r="Q5091" i="9"/>
  <c r="P5091" i="9"/>
  <c r="R5090" i="9"/>
  <c r="Q5090" i="9"/>
  <c r="P5090" i="9"/>
  <c r="R5089" i="9"/>
  <c r="Q5089" i="9"/>
  <c r="P5089" i="9"/>
  <c r="R5088" i="9"/>
  <c r="Q5088" i="9"/>
  <c r="P5088" i="9"/>
  <c r="R5087" i="9"/>
  <c r="Q5087" i="9"/>
  <c r="P5087" i="9"/>
  <c r="R5086" i="9"/>
  <c r="Q5086" i="9"/>
  <c r="P5086" i="9"/>
  <c r="R5085" i="9"/>
  <c r="Q5085" i="9"/>
  <c r="P5085" i="9"/>
  <c r="R5084" i="9"/>
  <c r="Q5084" i="9"/>
  <c r="P5084" i="9"/>
  <c r="R5083" i="9"/>
  <c r="Q5083" i="9"/>
  <c r="P5083" i="9"/>
  <c r="R5082" i="9"/>
  <c r="Q5082" i="9"/>
  <c r="P5082" i="9"/>
  <c r="R5081" i="9"/>
  <c r="Q5081" i="9"/>
  <c r="P5081" i="9"/>
  <c r="R5080" i="9"/>
  <c r="Q5080" i="9"/>
  <c r="P5080" i="9"/>
  <c r="R5079" i="9"/>
  <c r="Q5079" i="9"/>
  <c r="P5079" i="9"/>
  <c r="R5078" i="9"/>
  <c r="Q5078" i="9"/>
  <c r="P5078" i="9"/>
  <c r="R5077" i="9"/>
  <c r="Q5077" i="9"/>
  <c r="P5077" i="9"/>
  <c r="R5076" i="9"/>
  <c r="Q5076" i="9"/>
  <c r="P5076" i="9"/>
  <c r="R5075" i="9"/>
  <c r="Q5075" i="9"/>
  <c r="P5075" i="9"/>
  <c r="R5074" i="9"/>
  <c r="Q5074" i="9"/>
  <c r="P5074" i="9"/>
  <c r="R5073" i="9"/>
  <c r="Q5073" i="9"/>
  <c r="P5073" i="9"/>
  <c r="R5072" i="9"/>
  <c r="Q5072" i="9"/>
  <c r="P5072" i="9"/>
  <c r="R5071" i="9"/>
  <c r="Q5071" i="9"/>
  <c r="P5071" i="9"/>
  <c r="R5070" i="9"/>
  <c r="Q5070" i="9"/>
  <c r="P5070" i="9"/>
  <c r="R5069" i="9"/>
  <c r="Q5069" i="9"/>
  <c r="P5069" i="9"/>
  <c r="R5068" i="9"/>
  <c r="Q5068" i="9"/>
  <c r="P5068" i="9"/>
  <c r="R5067" i="9"/>
  <c r="Q5067" i="9"/>
  <c r="P5067" i="9"/>
  <c r="R5066" i="9"/>
  <c r="Q5066" i="9"/>
  <c r="P5066" i="9"/>
  <c r="R5065" i="9"/>
  <c r="Q5065" i="9"/>
  <c r="P5065" i="9"/>
  <c r="R5064" i="9"/>
  <c r="Q5064" i="9"/>
  <c r="P5064" i="9"/>
  <c r="R5063" i="9"/>
  <c r="Q5063" i="9"/>
  <c r="P5063" i="9"/>
  <c r="R5062" i="9"/>
  <c r="Q5062" i="9"/>
  <c r="P5062" i="9"/>
  <c r="R5061" i="9"/>
  <c r="Q5061" i="9"/>
  <c r="P5061" i="9"/>
  <c r="R5060" i="9"/>
  <c r="Q5060" i="9"/>
  <c r="P5060" i="9"/>
  <c r="R5059" i="9"/>
  <c r="Q5059" i="9"/>
  <c r="P5059" i="9"/>
  <c r="R5058" i="9"/>
  <c r="Q5058" i="9"/>
  <c r="P5058" i="9"/>
  <c r="R5057" i="9"/>
  <c r="Q5057" i="9"/>
  <c r="P5057" i="9"/>
  <c r="R5056" i="9"/>
  <c r="Q5056" i="9"/>
  <c r="P5056" i="9"/>
  <c r="R5055" i="9"/>
  <c r="Q5055" i="9"/>
  <c r="P5055" i="9"/>
  <c r="R5054" i="9"/>
  <c r="Q5054" i="9"/>
  <c r="P5054" i="9"/>
  <c r="R5053" i="9"/>
  <c r="Q5053" i="9"/>
  <c r="P5053" i="9"/>
  <c r="R5052" i="9"/>
  <c r="Q5052" i="9"/>
  <c r="P5052" i="9"/>
  <c r="R5051" i="9"/>
  <c r="Q5051" i="9"/>
  <c r="P5051" i="9"/>
  <c r="R5050" i="9"/>
  <c r="Q5050" i="9"/>
  <c r="P5050" i="9"/>
  <c r="R5049" i="9"/>
  <c r="Q5049" i="9"/>
  <c r="P5049" i="9"/>
  <c r="R5048" i="9"/>
  <c r="Q5048" i="9"/>
  <c r="P5048" i="9"/>
  <c r="R5047" i="9"/>
  <c r="Q5047" i="9"/>
  <c r="P5047" i="9"/>
  <c r="R5046" i="9"/>
  <c r="Q5046" i="9"/>
  <c r="P5046" i="9"/>
  <c r="R5045" i="9"/>
  <c r="Q5045" i="9"/>
  <c r="P5045" i="9"/>
  <c r="R5044" i="9"/>
  <c r="Q5044" i="9"/>
  <c r="P5044" i="9"/>
  <c r="R5043" i="9"/>
  <c r="Q5043" i="9"/>
  <c r="P5043" i="9"/>
  <c r="R5042" i="9"/>
  <c r="Q5042" i="9"/>
  <c r="P5042" i="9"/>
  <c r="R5041" i="9"/>
  <c r="Q5041" i="9"/>
  <c r="P5041" i="9"/>
  <c r="R5040" i="9"/>
  <c r="Q5040" i="9"/>
  <c r="P5040" i="9"/>
  <c r="R5039" i="9"/>
  <c r="Q5039" i="9"/>
  <c r="P5039" i="9"/>
  <c r="R5038" i="9"/>
  <c r="Q5038" i="9"/>
  <c r="P5038" i="9"/>
  <c r="R5037" i="9"/>
  <c r="Q5037" i="9"/>
  <c r="P5037" i="9"/>
  <c r="R5036" i="9"/>
  <c r="Q5036" i="9"/>
  <c r="P5036" i="9"/>
  <c r="R5035" i="9"/>
  <c r="Q5035" i="9"/>
  <c r="P5035" i="9"/>
  <c r="R5034" i="9"/>
  <c r="Q5034" i="9"/>
  <c r="P5034" i="9"/>
  <c r="R5033" i="9"/>
  <c r="Q5033" i="9"/>
  <c r="P5033" i="9"/>
  <c r="R5032" i="9"/>
  <c r="Q5032" i="9"/>
  <c r="P5032" i="9"/>
  <c r="R5031" i="9"/>
  <c r="Q5031" i="9"/>
  <c r="P5031" i="9"/>
  <c r="R5030" i="9"/>
  <c r="Q5030" i="9"/>
  <c r="P5030" i="9"/>
  <c r="R5029" i="9"/>
  <c r="Q5029" i="9"/>
  <c r="P5029" i="9"/>
  <c r="R5028" i="9"/>
  <c r="Q5028" i="9"/>
  <c r="P5028" i="9"/>
  <c r="R5027" i="9"/>
  <c r="Q5027" i="9"/>
  <c r="P5027" i="9"/>
  <c r="R5026" i="9"/>
  <c r="Q5026" i="9"/>
  <c r="P5026" i="9"/>
  <c r="R5025" i="9"/>
  <c r="Q5025" i="9"/>
  <c r="P5025" i="9"/>
  <c r="R5024" i="9"/>
  <c r="Q5024" i="9"/>
  <c r="P5024" i="9"/>
  <c r="R5023" i="9"/>
  <c r="Q5023" i="9"/>
  <c r="P5023" i="9"/>
  <c r="R5022" i="9"/>
  <c r="Q5022" i="9"/>
  <c r="P5022" i="9"/>
  <c r="R5021" i="9"/>
  <c r="Q5021" i="9"/>
  <c r="P5021" i="9"/>
  <c r="R5020" i="9"/>
  <c r="Q5020" i="9"/>
  <c r="P5020" i="9"/>
  <c r="R5019" i="9"/>
  <c r="Q5019" i="9"/>
  <c r="P5019" i="9"/>
  <c r="R5018" i="9"/>
  <c r="Q5018" i="9"/>
  <c r="P5018" i="9"/>
  <c r="R5017" i="9"/>
  <c r="Q5017" i="9"/>
  <c r="P5017" i="9"/>
  <c r="R5016" i="9"/>
  <c r="Q5016" i="9"/>
  <c r="P5016" i="9"/>
  <c r="R5015" i="9"/>
  <c r="Q5015" i="9"/>
  <c r="P5015" i="9"/>
  <c r="R5014" i="9"/>
  <c r="Q5014" i="9"/>
  <c r="P5014" i="9"/>
  <c r="R5013" i="9"/>
  <c r="Q5013" i="9"/>
  <c r="P5013" i="9"/>
  <c r="R5012" i="9"/>
  <c r="Q5012" i="9"/>
  <c r="P5012" i="9"/>
  <c r="R5011" i="9"/>
  <c r="Q5011" i="9"/>
  <c r="P5011" i="9"/>
  <c r="R5010" i="9"/>
  <c r="Q5010" i="9"/>
  <c r="P5010" i="9"/>
  <c r="R5009" i="9"/>
  <c r="Q5009" i="9"/>
  <c r="P5009" i="9"/>
  <c r="R5008" i="9"/>
  <c r="Q5008" i="9"/>
  <c r="P5008" i="9"/>
  <c r="R5007" i="9"/>
  <c r="Q5007" i="9"/>
  <c r="P5007" i="9"/>
  <c r="R5006" i="9"/>
  <c r="Q5006" i="9"/>
  <c r="P5006" i="9"/>
  <c r="R5005" i="9"/>
  <c r="Q5005" i="9"/>
  <c r="P5005" i="9"/>
  <c r="R5004" i="9"/>
  <c r="Q5004" i="9"/>
  <c r="P5004" i="9"/>
  <c r="R5003" i="9"/>
  <c r="Q5003" i="9"/>
  <c r="P5003" i="9"/>
  <c r="R5002" i="9"/>
  <c r="Q5002" i="9"/>
  <c r="P5002" i="9"/>
  <c r="R5001" i="9"/>
  <c r="Q5001" i="9"/>
  <c r="P5001" i="9"/>
  <c r="R5000" i="9"/>
  <c r="Q5000" i="9"/>
  <c r="P5000" i="9"/>
  <c r="R4999" i="9"/>
  <c r="Q4999" i="9"/>
  <c r="P4999" i="9"/>
  <c r="R4998" i="9"/>
  <c r="Q4998" i="9"/>
  <c r="P4998" i="9"/>
  <c r="R4997" i="9"/>
  <c r="Q4997" i="9"/>
  <c r="P4997" i="9"/>
  <c r="R4996" i="9"/>
  <c r="Q4996" i="9"/>
  <c r="P4996" i="9"/>
  <c r="R4995" i="9"/>
  <c r="Q4995" i="9"/>
  <c r="P4995" i="9"/>
  <c r="R4994" i="9"/>
  <c r="Q4994" i="9"/>
  <c r="P4994" i="9"/>
  <c r="R4993" i="9"/>
  <c r="Q4993" i="9"/>
  <c r="P4993" i="9"/>
  <c r="R4992" i="9"/>
  <c r="Q4992" i="9"/>
  <c r="P4992" i="9"/>
  <c r="R4991" i="9"/>
  <c r="Q4991" i="9"/>
  <c r="P4991" i="9"/>
  <c r="R4990" i="9"/>
  <c r="Q4990" i="9"/>
  <c r="P4990" i="9"/>
  <c r="R4989" i="9"/>
  <c r="Q4989" i="9"/>
  <c r="P4989" i="9"/>
  <c r="R4988" i="9"/>
  <c r="Q4988" i="9"/>
  <c r="P4988" i="9"/>
  <c r="R4987" i="9"/>
  <c r="Q4987" i="9"/>
  <c r="P4987" i="9"/>
  <c r="R4986" i="9"/>
  <c r="Q4986" i="9"/>
  <c r="P4986" i="9"/>
  <c r="R4985" i="9"/>
  <c r="Q4985" i="9"/>
  <c r="P4985" i="9"/>
  <c r="R4984" i="9"/>
  <c r="Q4984" i="9"/>
  <c r="P4984" i="9"/>
  <c r="R4983" i="9"/>
  <c r="Q4983" i="9"/>
  <c r="P4983" i="9"/>
  <c r="R4982" i="9"/>
  <c r="Q4982" i="9"/>
  <c r="P4982" i="9"/>
  <c r="R4981" i="9"/>
  <c r="Q4981" i="9"/>
  <c r="P4981" i="9"/>
  <c r="R4980" i="9"/>
  <c r="Q4980" i="9"/>
  <c r="P4980" i="9"/>
  <c r="R4979" i="9"/>
  <c r="Q4979" i="9"/>
  <c r="P4979" i="9"/>
  <c r="R4978" i="9"/>
  <c r="Q4978" i="9"/>
  <c r="P4978" i="9"/>
  <c r="R4977" i="9"/>
  <c r="Q4977" i="9"/>
  <c r="P4977" i="9"/>
  <c r="R4976" i="9"/>
  <c r="Q4976" i="9"/>
  <c r="P4976" i="9"/>
  <c r="R4975" i="9"/>
  <c r="Q4975" i="9"/>
  <c r="P4975" i="9"/>
  <c r="R4974" i="9"/>
  <c r="Q4974" i="9"/>
  <c r="P4974" i="9"/>
  <c r="R4973" i="9"/>
  <c r="Q4973" i="9"/>
  <c r="P4973" i="9"/>
  <c r="R4972" i="9"/>
  <c r="Q4972" i="9"/>
  <c r="P4972" i="9"/>
  <c r="R4971" i="9"/>
  <c r="Q4971" i="9"/>
  <c r="P4971" i="9"/>
  <c r="R4970" i="9"/>
  <c r="Q4970" i="9"/>
  <c r="P4970" i="9"/>
  <c r="R4969" i="9"/>
  <c r="Q4969" i="9"/>
  <c r="P4969" i="9"/>
  <c r="R4968" i="9"/>
  <c r="Q4968" i="9"/>
  <c r="P4968" i="9"/>
  <c r="R4967" i="9"/>
  <c r="Q4967" i="9"/>
  <c r="P4967" i="9"/>
  <c r="R4966" i="9"/>
  <c r="Q4966" i="9"/>
  <c r="P4966" i="9"/>
  <c r="R4965" i="9"/>
  <c r="Q4965" i="9"/>
  <c r="P4965" i="9"/>
  <c r="R4964" i="9"/>
  <c r="Q4964" i="9"/>
  <c r="P4964" i="9"/>
  <c r="R4963" i="9"/>
  <c r="Q4963" i="9"/>
  <c r="P4963" i="9"/>
  <c r="R4962" i="9"/>
  <c r="Q4962" i="9"/>
  <c r="P4962" i="9"/>
  <c r="R4961" i="9"/>
  <c r="Q4961" i="9"/>
  <c r="P4961" i="9"/>
  <c r="R4960" i="9"/>
  <c r="Q4960" i="9"/>
  <c r="P4960" i="9"/>
  <c r="R4959" i="9"/>
  <c r="Q4959" i="9"/>
  <c r="P4959" i="9"/>
  <c r="R4958" i="9"/>
  <c r="Q4958" i="9"/>
  <c r="P4958" i="9"/>
  <c r="R4957" i="9"/>
  <c r="Q4957" i="9"/>
  <c r="P4957" i="9"/>
  <c r="R4956" i="9"/>
  <c r="Q4956" i="9"/>
  <c r="P4956" i="9"/>
  <c r="R4955" i="9"/>
  <c r="Q4955" i="9"/>
  <c r="P4955" i="9"/>
  <c r="R4954" i="9"/>
  <c r="Q4954" i="9"/>
  <c r="P4954" i="9"/>
  <c r="R4953" i="9"/>
  <c r="Q4953" i="9"/>
  <c r="P4953" i="9"/>
  <c r="R4952" i="9"/>
  <c r="Q4952" i="9"/>
  <c r="P4952" i="9"/>
  <c r="R4951" i="9"/>
  <c r="Q4951" i="9"/>
  <c r="P4951" i="9"/>
  <c r="R4950" i="9"/>
  <c r="Q4950" i="9"/>
  <c r="P4950" i="9"/>
  <c r="R4949" i="9"/>
  <c r="Q4949" i="9"/>
  <c r="P4949" i="9"/>
  <c r="R4948" i="9"/>
  <c r="Q4948" i="9"/>
  <c r="P4948" i="9"/>
  <c r="R4947" i="9"/>
  <c r="Q4947" i="9"/>
  <c r="P4947" i="9"/>
  <c r="R4946" i="9"/>
  <c r="Q4946" i="9"/>
  <c r="P4946" i="9"/>
  <c r="R4945" i="9"/>
  <c r="Q4945" i="9"/>
  <c r="P4945" i="9"/>
  <c r="R4944" i="9"/>
  <c r="Q4944" i="9"/>
  <c r="P4944" i="9"/>
  <c r="R4943" i="9"/>
  <c r="Q4943" i="9"/>
  <c r="P4943" i="9"/>
  <c r="R4942" i="9"/>
  <c r="Q4942" i="9"/>
  <c r="P4942" i="9"/>
  <c r="R4941" i="9"/>
  <c r="Q4941" i="9"/>
  <c r="P4941" i="9"/>
  <c r="R4940" i="9"/>
  <c r="Q4940" i="9"/>
  <c r="P4940" i="9"/>
  <c r="R4939" i="9"/>
  <c r="Q4939" i="9"/>
  <c r="P4939" i="9"/>
  <c r="R4938" i="9"/>
  <c r="Q4938" i="9"/>
  <c r="P4938" i="9"/>
  <c r="R4937" i="9"/>
  <c r="Q4937" i="9"/>
  <c r="P4937" i="9"/>
  <c r="R4936" i="9"/>
  <c r="Q4936" i="9"/>
  <c r="P4936" i="9"/>
  <c r="R4935" i="9"/>
  <c r="Q4935" i="9"/>
  <c r="P4935" i="9"/>
  <c r="R4934" i="9"/>
  <c r="Q4934" i="9"/>
  <c r="P4934" i="9"/>
  <c r="R4933" i="9"/>
  <c r="Q4933" i="9"/>
  <c r="P4933" i="9"/>
  <c r="R4932" i="9"/>
  <c r="Q4932" i="9"/>
  <c r="P4932" i="9"/>
  <c r="R4931" i="9"/>
  <c r="Q4931" i="9"/>
  <c r="P4931" i="9"/>
  <c r="R4930" i="9"/>
  <c r="Q4930" i="9"/>
  <c r="P4930" i="9"/>
  <c r="R4929" i="9"/>
  <c r="Q4929" i="9"/>
  <c r="P4929" i="9"/>
  <c r="R4928" i="9"/>
  <c r="Q4928" i="9"/>
  <c r="P4928" i="9"/>
  <c r="R4927" i="9"/>
  <c r="Q4927" i="9"/>
  <c r="P4927" i="9"/>
  <c r="R4926" i="9"/>
  <c r="Q4926" i="9"/>
  <c r="P4926" i="9"/>
  <c r="R4925" i="9"/>
  <c r="Q4925" i="9"/>
  <c r="P4925" i="9"/>
  <c r="R4924" i="9"/>
  <c r="Q4924" i="9"/>
  <c r="P4924" i="9"/>
  <c r="R4923" i="9"/>
  <c r="Q4923" i="9"/>
  <c r="P4923" i="9"/>
  <c r="R4922" i="9"/>
  <c r="Q4922" i="9"/>
  <c r="P4922" i="9"/>
  <c r="R4921" i="9"/>
  <c r="Q4921" i="9"/>
  <c r="P4921" i="9"/>
  <c r="R4920" i="9"/>
  <c r="Q4920" i="9"/>
  <c r="P4920" i="9"/>
  <c r="R4919" i="9"/>
  <c r="Q4919" i="9"/>
  <c r="P4919" i="9"/>
  <c r="R4918" i="9"/>
  <c r="Q4918" i="9"/>
  <c r="P4918" i="9"/>
  <c r="R4917" i="9"/>
  <c r="Q4917" i="9"/>
  <c r="P4917" i="9"/>
  <c r="R4916" i="9"/>
  <c r="Q4916" i="9"/>
  <c r="P4916" i="9"/>
  <c r="R4915" i="9"/>
  <c r="Q4915" i="9"/>
  <c r="P4915" i="9"/>
  <c r="R4914" i="9"/>
  <c r="Q4914" i="9"/>
  <c r="P4914" i="9"/>
  <c r="R4913" i="9"/>
  <c r="Q4913" i="9"/>
  <c r="P4913" i="9"/>
  <c r="R4912" i="9"/>
  <c r="Q4912" i="9"/>
  <c r="P4912" i="9"/>
  <c r="R4911" i="9"/>
  <c r="Q4911" i="9"/>
  <c r="P4911" i="9"/>
  <c r="R4910" i="9"/>
  <c r="Q4910" i="9"/>
  <c r="P4910" i="9"/>
  <c r="R4909" i="9"/>
  <c r="Q4909" i="9"/>
  <c r="P4909" i="9"/>
  <c r="R4908" i="9"/>
  <c r="Q4908" i="9"/>
  <c r="P4908" i="9"/>
  <c r="R4907" i="9"/>
  <c r="Q4907" i="9"/>
  <c r="P4907" i="9"/>
  <c r="R4906" i="9"/>
  <c r="Q4906" i="9"/>
  <c r="P4906" i="9"/>
  <c r="R4905" i="9"/>
  <c r="Q4905" i="9"/>
  <c r="P4905" i="9"/>
  <c r="R4904" i="9"/>
  <c r="Q4904" i="9"/>
  <c r="P4904" i="9"/>
  <c r="R4903" i="9"/>
  <c r="Q4903" i="9"/>
  <c r="P4903" i="9"/>
  <c r="R4902" i="9"/>
  <c r="Q4902" i="9"/>
  <c r="P4902" i="9"/>
  <c r="R4901" i="9"/>
  <c r="Q4901" i="9"/>
  <c r="P4901" i="9"/>
  <c r="R4900" i="9"/>
  <c r="Q4900" i="9"/>
  <c r="P4900" i="9"/>
  <c r="R4899" i="9"/>
  <c r="Q4899" i="9"/>
  <c r="P4899" i="9"/>
  <c r="R4898" i="9"/>
  <c r="Q4898" i="9"/>
  <c r="P4898" i="9"/>
  <c r="R4897" i="9"/>
  <c r="Q4897" i="9"/>
  <c r="P4897" i="9"/>
  <c r="R4896" i="9"/>
  <c r="Q4896" i="9"/>
  <c r="P4896" i="9"/>
  <c r="R4895" i="9"/>
  <c r="Q4895" i="9"/>
  <c r="P4895" i="9"/>
  <c r="R4894" i="9"/>
  <c r="Q4894" i="9"/>
  <c r="P4894" i="9"/>
  <c r="R4893" i="9"/>
  <c r="Q4893" i="9"/>
  <c r="P4893" i="9"/>
  <c r="R4892" i="9"/>
  <c r="Q4892" i="9"/>
  <c r="P4892" i="9"/>
  <c r="R4891" i="9"/>
  <c r="Q4891" i="9"/>
  <c r="P4891" i="9"/>
  <c r="R4890" i="9"/>
  <c r="Q4890" i="9"/>
  <c r="P4890" i="9"/>
  <c r="R4889" i="9"/>
  <c r="Q4889" i="9"/>
  <c r="P4889" i="9"/>
  <c r="R4888" i="9"/>
  <c r="Q4888" i="9"/>
  <c r="P4888" i="9"/>
  <c r="R4887" i="9"/>
  <c r="Q4887" i="9"/>
  <c r="P4887" i="9"/>
  <c r="R4886" i="9"/>
  <c r="Q4886" i="9"/>
  <c r="P4886" i="9"/>
  <c r="R4885" i="9"/>
  <c r="Q4885" i="9"/>
  <c r="P4885" i="9"/>
  <c r="R4884" i="9"/>
  <c r="Q4884" i="9"/>
  <c r="P4884" i="9"/>
  <c r="R4883" i="9"/>
  <c r="Q4883" i="9"/>
  <c r="P4883" i="9"/>
  <c r="R4882" i="9"/>
  <c r="Q4882" i="9"/>
  <c r="P4882" i="9"/>
  <c r="R4881" i="9"/>
  <c r="Q4881" i="9"/>
  <c r="P4881" i="9"/>
  <c r="R4880" i="9"/>
  <c r="Q4880" i="9"/>
  <c r="P4880" i="9"/>
  <c r="R4879" i="9"/>
  <c r="Q4879" i="9"/>
  <c r="P4879" i="9"/>
  <c r="R4878" i="9"/>
  <c r="Q4878" i="9"/>
  <c r="P4878" i="9"/>
  <c r="R4877" i="9"/>
  <c r="Q4877" i="9"/>
  <c r="P4877" i="9"/>
  <c r="R4876" i="9"/>
  <c r="Q4876" i="9"/>
  <c r="P4876" i="9"/>
  <c r="R4875" i="9"/>
  <c r="Q4875" i="9"/>
  <c r="P4875" i="9"/>
  <c r="R4874" i="9"/>
  <c r="Q4874" i="9"/>
  <c r="P4874" i="9"/>
  <c r="R4873" i="9"/>
  <c r="Q4873" i="9"/>
  <c r="P4873" i="9"/>
  <c r="R4872" i="9"/>
  <c r="Q4872" i="9"/>
  <c r="P4872" i="9"/>
  <c r="R4871" i="9"/>
  <c r="Q4871" i="9"/>
  <c r="P4871" i="9"/>
  <c r="R4870" i="9"/>
  <c r="Q4870" i="9"/>
  <c r="P4870" i="9"/>
  <c r="R4869" i="9"/>
  <c r="Q4869" i="9"/>
  <c r="P4869" i="9"/>
  <c r="R4868" i="9"/>
  <c r="Q4868" i="9"/>
  <c r="P4868" i="9"/>
  <c r="R4867" i="9"/>
  <c r="Q4867" i="9"/>
  <c r="P4867" i="9"/>
  <c r="R4866" i="9"/>
  <c r="Q4866" i="9"/>
  <c r="P4866" i="9"/>
  <c r="R4865" i="9"/>
  <c r="Q4865" i="9"/>
  <c r="P4865" i="9"/>
  <c r="R4864" i="9"/>
  <c r="Q4864" i="9"/>
  <c r="P4864" i="9"/>
  <c r="R4863" i="9"/>
  <c r="Q4863" i="9"/>
  <c r="P4863" i="9"/>
  <c r="R4862" i="9"/>
  <c r="Q4862" i="9"/>
  <c r="P4862" i="9"/>
  <c r="R4861" i="9"/>
  <c r="Q4861" i="9"/>
  <c r="P4861" i="9"/>
  <c r="R4860" i="9"/>
  <c r="Q4860" i="9"/>
  <c r="P4860" i="9"/>
  <c r="R4859" i="9"/>
  <c r="Q4859" i="9"/>
  <c r="P4859" i="9"/>
  <c r="R4858" i="9"/>
  <c r="Q4858" i="9"/>
  <c r="P4858" i="9"/>
  <c r="R4857" i="9"/>
  <c r="Q4857" i="9"/>
  <c r="P4857" i="9"/>
  <c r="R4856" i="9"/>
  <c r="Q4856" i="9"/>
  <c r="P4856" i="9"/>
  <c r="R4855" i="9"/>
  <c r="Q4855" i="9"/>
  <c r="P4855" i="9"/>
  <c r="R4854" i="9"/>
  <c r="Q4854" i="9"/>
  <c r="P4854" i="9"/>
  <c r="R4853" i="9"/>
  <c r="Q4853" i="9"/>
  <c r="P4853" i="9"/>
  <c r="R4852" i="9"/>
  <c r="Q4852" i="9"/>
  <c r="P4852" i="9"/>
  <c r="R4851" i="9"/>
  <c r="Q4851" i="9"/>
  <c r="P4851" i="9"/>
  <c r="R4850" i="9"/>
  <c r="Q4850" i="9"/>
  <c r="P4850" i="9"/>
  <c r="R4849" i="9"/>
  <c r="Q4849" i="9"/>
  <c r="P4849" i="9"/>
  <c r="R4848" i="9"/>
  <c r="Q4848" i="9"/>
  <c r="P4848" i="9"/>
  <c r="R4847" i="9"/>
  <c r="Q4847" i="9"/>
  <c r="P4847" i="9"/>
  <c r="R4846" i="9"/>
  <c r="Q4846" i="9"/>
  <c r="P4846" i="9"/>
  <c r="R4845" i="9"/>
  <c r="Q4845" i="9"/>
  <c r="P4845" i="9"/>
  <c r="R4844" i="9"/>
  <c r="Q4844" i="9"/>
  <c r="P4844" i="9"/>
  <c r="R4843" i="9"/>
  <c r="Q4843" i="9"/>
  <c r="P4843" i="9"/>
  <c r="R4842" i="9"/>
  <c r="Q4842" i="9"/>
  <c r="P4842" i="9"/>
  <c r="R4841" i="9"/>
  <c r="Q4841" i="9"/>
  <c r="P4841" i="9"/>
  <c r="R4840" i="9"/>
  <c r="Q4840" i="9"/>
  <c r="P4840" i="9"/>
  <c r="R4839" i="9"/>
  <c r="Q4839" i="9"/>
  <c r="P4839" i="9"/>
  <c r="R4838" i="9"/>
  <c r="Q4838" i="9"/>
  <c r="P4838" i="9"/>
  <c r="R4837" i="9"/>
  <c r="Q4837" i="9"/>
  <c r="P4837" i="9"/>
  <c r="R4836" i="9"/>
  <c r="Q4836" i="9"/>
  <c r="P4836" i="9"/>
  <c r="R4835" i="9"/>
  <c r="Q4835" i="9"/>
  <c r="P4835" i="9"/>
  <c r="R4834" i="9"/>
  <c r="Q4834" i="9"/>
  <c r="P4834" i="9"/>
  <c r="R4833" i="9"/>
  <c r="Q4833" i="9"/>
  <c r="P4833" i="9"/>
  <c r="R4832" i="9"/>
  <c r="Q4832" i="9"/>
  <c r="P4832" i="9"/>
  <c r="R4831" i="9"/>
  <c r="Q4831" i="9"/>
  <c r="P4831" i="9"/>
  <c r="R4830" i="9"/>
  <c r="Q4830" i="9"/>
  <c r="P4830" i="9"/>
  <c r="R4829" i="9"/>
  <c r="Q4829" i="9"/>
  <c r="P4829" i="9"/>
  <c r="R4828" i="9"/>
  <c r="Q4828" i="9"/>
  <c r="P4828" i="9"/>
  <c r="R4827" i="9"/>
  <c r="Q4827" i="9"/>
  <c r="P4827" i="9"/>
  <c r="R4826" i="9"/>
  <c r="Q4826" i="9"/>
  <c r="P4826" i="9"/>
  <c r="R4825" i="9"/>
  <c r="Q4825" i="9"/>
  <c r="P4825" i="9"/>
  <c r="R4824" i="9"/>
  <c r="Q4824" i="9"/>
  <c r="P4824" i="9"/>
  <c r="R4823" i="9"/>
  <c r="Q4823" i="9"/>
  <c r="P4823" i="9"/>
  <c r="R4822" i="9"/>
  <c r="Q4822" i="9"/>
  <c r="P4822" i="9"/>
  <c r="R4821" i="9"/>
  <c r="Q4821" i="9"/>
  <c r="P4821" i="9"/>
  <c r="R4820" i="9"/>
  <c r="Q4820" i="9"/>
  <c r="P4820" i="9"/>
  <c r="R4819" i="9"/>
  <c r="Q4819" i="9"/>
  <c r="P4819" i="9"/>
  <c r="R4818" i="9"/>
  <c r="Q4818" i="9"/>
  <c r="P4818" i="9"/>
  <c r="R4817" i="9"/>
  <c r="Q4817" i="9"/>
  <c r="P4817" i="9"/>
  <c r="R4816" i="9"/>
  <c r="Q4816" i="9"/>
  <c r="P4816" i="9"/>
  <c r="R4815" i="9"/>
  <c r="Q4815" i="9"/>
  <c r="P4815" i="9"/>
  <c r="R4814" i="9"/>
  <c r="Q4814" i="9"/>
  <c r="P4814" i="9"/>
  <c r="R4813" i="9"/>
  <c r="Q4813" i="9"/>
  <c r="P4813" i="9"/>
  <c r="R4812" i="9"/>
  <c r="Q4812" i="9"/>
  <c r="P4812" i="9"/>
  <c r="R4811" i="9"/>
  <c r="Q4811" i="9"/>
  <c r="P4811" i="9"/>
  <c r="R4810" i="9"/>
  <c r="Q4810" i="9"/>
  <c r="P4810" i="9"/>
  <c r="R4809" i="9"/>
  <c r="Q4809" i="9"/>
  <c r="P4809" i="9"/>
  <c r="R4808" i="9"/>
  <c r="Q4808" i="9"/>
  <c r="P4808" i="9"/>
  <c r="R4807" i="9"/>
  <c r="Q4807" i="9"/>
  <c r="P4807" i="9"/>
  <c r="R4806" i="9"/>
  <c r="Q4806" i="9"/>
  <c r="P4806" i="9"/>
  <c r="R4805" i="9"/>
  <c r="Q4805" i="9"/>
  <c r="P4805" i="9"/>
  <c r="R4804" i="9"/>
  <c r="Q4804" i="9"/>
  <c r="P4804" i="9"/>
  <c r="R4803" i="9"/>
  <c r="Q4803" i="9"/>
  <c r="P4803" i="9"/>
  <c r="R4802" i="9"/>
  <c r="Q4802" i="9"/>
  <c r="P4802" i="9"/>
  <c r="R4801" i="9"/>
  <c r="Q4801" i="9"/>
  <c r="P4801" i="9"/>
  <c r="R4800" i="9"/>
  <c r="Q4800" i="9"/>
  <c r="P4800" i="9"/>
  <c r="R4799" i="9"/>
  <c r="Q4799" i="9"/>
  <c r="P4799" i="9"/>
  <c r="R4798" i="9"/>
  <c r="Q4798" i="9"/>
  <c r="P4798" i="9"/>
  <c r="R4797" i="9"/>
  <c r="Q4797" i="9"/>
  <c r="P4797" i="9"/>
  <c r="R4796" i="9"/>
  <c r="Q4796" i="9"/>
  <c r="P4796" i="9"/>
  <c r="R4795" i="9"/>
  <c r="Q4795" i="9"/>
  <c r="P4795" i="9"/>
  <c r="R4794" i="9"/>
  <c r="Q4794" i="9"/>
  <c r="P4794" i="9"/>
  <c r="R4793" i="9"/>
  <c r="Q4793" i="9"/>
  <c r="P4793" i="9"/>
  <c r="R4792" i="9"/>
  <c r="Q4792" i="9"/>
  <c r="P4792" i="9"/>
  <c r="R4791" i="9"/>
  <c r="Q4791" i="9"/>
  <c r="P4791" i="9"/>
  <c r="R4790" i="9"/>
  <c r="Q4790" i="9"/>
  <c r="P4790" i="9"/>
  <c r="R4789" i="9"/>
  <c r="Q4789" i="9"/>
  <c r="P4789" i="9"/>
  <c r="R4788" i="9"/>
  <c r="Q4788" i="9"/>
  <c r="P4788" i="9"/>
  <c r="R4787" i="9"/>
  <c r="Q4787" i="9"/>
  <c r="P4787" i="9"/>
  <c r="R4786" i="9"/>
  <c r="Q4786" i="9"/>
  <c r="P4786" i="9"/>
  <c r="R4785" i="9"/>
  <c r="Q4785" i="9"/>
  <c r="P4785" i="9"/>
  <c r="R4784" i="9"/>
  <c r="Q4784" i="9"/>
  <c r="P4784" i="9"/>
  <c r="R4783" i="9"/>
  <c r="Q4783" i="9"/>
  <c r="P4783" i="9"/>
  <c r="R4782" i="9"/>
  <c r="Q4782" i="9"/>
  <c r="P4782" i="9"/>
  <c r="R4781" i="9"/>
  <c r="Q4781" i="9"/>
  <c r="P4781" i="9"/>
  <c r="R4780" i="9"/>
  <c r="Q4780" i="9"/>
  <c r="P4780" i="9"/>
  <c r="R4779" i="9"/>
  <c r="Q4779" i="9"/>
  <c r="P4779" i="9"/>
  <c r="R4778" i="9"/>
  <c r="Q4778" i="9"/>
  <c r="P4778" i="9"/>
  <c r="R4777" i="9"/>
  <c r="Q4777" i="9"/>
  <c r="P4777" i="9"/>
  <c r="R4776" i="9"/>
  <c r="Q4776" i="9"/>
  <c r="P4776" i="9"/>
  <c r="R4775" i="9"/>
  <c r="Q4775" i="9"/>
  <c r="P4775" i="9"/>
  <c r="R4774" i="9"/>
  <c r="Q4774" i="9"/>
  <c r="P4774" i="9"/>
  <c r="R4773" i="9"/>
  <c r="Q4773" i="9"/>
  <c r="P4773" i="9"/>
  <c r="R4772" i="9"/>
  <c r="Q4772" i="9"/>
  <c r="P4772" i="9"/>
  <c r="R4771" i="9"/>
  <c r="Q4771" i="9"/>
  <c r="P4771" i="9"/>
  <c r="R4770" i="9"/>
  <c r="Q4770" i="9"/>
  <c r="P4770" i="9"/>
  <c r="R4769" i="9"/>
  <c r="Q4769" i="9"/>
  <c r="P4769" i="9"/>
  <c r="R4768" i="9"/>
  <c r="Q4768" i="9"/>
  <c r="P4768" i="9"/>
  <c r="R4767" i="9"/>
  <c r="Q4767" i="9"/>
  <c r="P4767" i="9"/>
  <c r="R4766" i="9"/>
  <c r="Q4766" i="9"/>
  <c r="P4766" i="9"/>
  <c r="R4765" i="9"/>
  <c r="Q4765" i="9"/>
  <c r="P4765" i="9"/>
  <c r="R4764" i="9"/>
  <c r="Q4764" i="9"/>
  <c r="P4764" i="9"/>
  <c r="R4763" i="9"/>
  <c r="Q4763" i="9"/>
  <c r="P4763" i="9"/>
  <c r="R4762" i="9"/>
  <c r="Q4762" i="9"/>
  <c r="P4762" i="9"/>
  <c r="R4761" i="9"/>
  <c r="Q4761" i="9"/>
  <c r="P4761" i="9"/>
  <c r="R4760" i="9"/>
  <c r="Q4760" i="9"/>
  <c r="P4760" i="9"/>
  <c r="R4759" i="9"/>
  <c r="Q4759" i="9"/>
  <c r="P4759" i="9"/>
  <c r="R4758" i="9"/>
  <c r="Q4758" i="9"/>
  <c r="P4758" i="9"/>
  <c r="R4757" i="9"/>
  <c r="Q4757" i="9"/>
  <c r="P4757" i="9"/>
  <c r="R4756" i="9"/>
  <c r="Q4756" i="9"/>
  <c r="P4756" i="9"/>
  <c r="R4755" i="9"/>
  <c r="Q4755" i="9"/>
  <c r="P4755" i="9"/>
  <c r="R4754" i="9"/>
  <c r="Q4754" i="9"/>
  <c r="P4754" i="9"/>
  <c r="R4753" i="9"/>
  <c r="Q4753" i="9"/>
  <c r="P4753" i="9"/>
  <c r="R4752" i="9"/>
  <c r="Q4752" i="9"/>
  <c r="P4752" i="9"/>
  <c r="R4751" i="9"/>
  <c r="Q4751" i="9"/>
  <c r="P4751" i="9"/>
  <c r="R4750" i="9"/>
  <c r="Q4750" i="9"/>
  <c r="P4750" i="9"/>
  <c r="R4749" i="9"/>
  <c r="Q4749" i="9"/>
  <c r="P4749" i="9"/>
  <c r="R4748" i="9"/>
  <c r="Q4748" i="9"/>
  <c r="P4748" i="9"/>
  <c r="R4747" i="9"/>
  <c r="Q4747" i="9"/>
  <c r="P4747" i="9"/>
  <c r="R4746" i="9"/>
  <c r="Q4746" i="9"/>
  <c r="P4746" i="9"/>
  <c r="R4745" i="9"/>
  <c r="Q4745" i="9"/>
  <c r="P4745" i="9"/>
  <c r="R4744" i="9"/>
  <c r="Q4744" i="9"/>
  <c r="P4744" i="9"/>
  <c r="R4743" i="9"/>
  <c r="Q4743" i="9"/>
  <c r="P4743" i="9"/>
  <c r="R4742" i="9"/>
  <c r="Q4742" i="9"/>
  <c r="P4742" i="9"/>
  <c r="R4741" i="9"/>
  <c r="Q4741" i="9"/>
  <c r="P4741" i="9"/>
  <c r="R4740" i="9"/>
  <c r="Q4740" i="9"/>
  <c r="P4740" i="9"/>
  <c r="R4739" i="9"/>
  <c r="Q4739" i="9"/>
  <c r="P4739" i="9"/>
  <c r="R4738" i="9"/>
  <c r="Q4738" i="9"/>
  <c r="P4738" i="9"/>
  <c r="R4737" i="9"/>
  <c r="Q4737" i="9"/>
  <c r="P4737" i="9"/>
  <c r="R4736" i="9"/>
  <c r="Q4736" i="9"/>
  <c r="P4736" i="9"/>
  <c r="R4735" i="9"/>
  <c r="Q4735" i="9"/>
  <c r="P4735" i="9"/>
  <c r="R4734" i="9"/>
  <c r="Q4734" i="9"/>
  <c r="P4734" i="9"/>
  <c r="R4733" i="9"/>
  <c r="Q4733" i="9"/>
  <c r="P4733" i="9"/>
  <c r="R4732" i="9"/>
  <c r="Q4732" i="9"/>
  <c r="P4732" i="9"/>
  <c r="R4731" i="9"/>
  <c r="Q4731" i="9"/>
  <c r="P4731" i="9"/>
  <c r="R4730" i="9"/>
  <c r="Q4730" i="9"/>
  <c r="P4730" i="9"/>
  <c r="R4729" i="9"/>
  <c r="Q4729" i="9"/>
  <c r="P4729" i="9"/>
  <c r="R4728" i="9"/>
  <c r="Q4728" i="9"/>
  <c r="P4728" i="9"/>
  <c r="R4727" i="9"/>
  <c r="Q4727" i="9"/>
  <c r="P4727" i="9"/>
  <c r="R4726" i="9"/>
  <c r="Q4726" i="9"/>
  <c r="P4726" i="9"/>
  <c r="R4725" i="9"/>
  <c r="Q4725" i="9"/>
  <c r="P4725" i="9"/>
  <c r="R4724" i="9"/>
  <c r="Q4724" i="9"/>
  <c r="P4724" i="9"/>
  <c r="R4723" i="9"/>
  <c r="Q4723" i="9"/>
  <c r="P4723" i="9"/>
  <c r="R4722" i="9"/>
  <c r="Q4722" i="9"/>
  <c r="P4722" i="9"/>
  <c r="R4721" i="9"/>
  <c r="Q4721" i="9"/>
  <c r="P4721" i="9"/>
  <c r="R4720" i="9"/>
  <c r="Q4720" i="9"/>
  <c r="P4720" i="9"/>
  <c r="R4719" i="9"/>
  <c r="Q4719" i="9"/>
  <c r="P4719" i="9"/>
  <c r="R4718" i="9"/>
  <c r="Q4718" i="9"/>
  <c r="P4718" i="9"/>
  <c r="R4717" i="9"/>
  <c r="Q4717" i="9"/>
  <c r="P4717" i="9"/>
  <c r="R4716" i="9"/>
  <c r="Q4716" i="9"/>
  <c r="P4716" i="9"/>
  <c r="R4715" i="9"/>
  <c r="Q4715" i="9"/>
  <c r="P4715" i="9"/>
  <c r="R4714" i="9"/>
  <c r="Q4714" i="9"/>
  <c r="P4714" i="9"/>
  <c r="R4713" i="9"/>
  <c r="Q4713" i="9"/>
  <c r="P4713" i="9"/>
  <c r="R4712" i="9"/>
  <c r="Q4712" i="9"/>
  <c r="P4712" i="9"/>
  <c r="R4711" i="9"/>
  <c r="Q4711" i="9"/>
  <c r="P4711" i="9"/>
  <c r="R4710" i="9"/>
  <c r="Q4710" i="9"/>
  <c r="P4710" i="9"/>
  <c r="R4709" i="9"/>
  <c r="Q4709" i="9"/>
  <c r="P4709" i="9"/>
  <c r="R4708" i="9"/>
  <c r="Q4708" i="9"/>
  <c r="P4708" i="9"/>
  <c r="R4707" i="9"/>
  <c r="Q4707" i="9"/>
  <c r="P4707" i="9"/>
  <c r="R4706" i="9"/>
  <c r="Q4706" i="9"/>
  <c r="P4706" i="9"/>
  <c r="R4705" i="9"/>
  <c r="Q4705" i="9"/>
  <c r="P4705" i="9"/>
  <c r="R4704" i="9"/>
  <c r="Q4704" i="9"/>
  <c r="P4704" i="9"/>
  <c r="R4703" i="9"/>
  <c r="Q4703" i="9"/>
  <c r="P4703" i="9"/>
  <c r="R4702" i="9"/>
  <c r="Q4702" i="9"/>
  <c r="P4702" i="9"/>
  <c r="R4701" i="9"/>
  <c r="Q4701" i="9"/>
  <c r="P4701" i="9"/>
  <c r="R4700" i="9"/>
  <c r="Q4700" i="9"/>
  <c r="P4700" i="9"/>
  <c r="R4699" i="9"/>
  <c r="Q4699" i="9"/>
  <c r="P4699" i="9"/>
  <c r="R4698" i="9"/>
  <c r="Q4698" i="9"/>
  <c r="P4698" i="9"/>
  <c r="R4697" i="9"/>
  <c r="Q4697" i="9"/>
  <c r="P4697" i="9"/>
  <c r="R4696" i="9"/>
  <c r="Q4696" i="9"/>
  <c r="P4696" i="9"/>
  <c r="R4695" i="9"/>
  <c r="Q4695" i="9"/>
  <c r="P4695" i="9"/>
  <c r="R4694" i="9"/>
  <c r="Q4694" i="9"/>
  <c r="P4694" i="9"/>
  <c r="R4693" i="9"/>
  <c r="Q4693" i="9"/>
  <c r="P4693" i="9"/>
  <c r="R4692" i="9"/>
  <c r="Q4692" i="9"/>
  <c r="P4692" i="9"/>
  <c r="R4691" i="9"/>
  <c r="Q4691" i="9"/>
  <c r="P4691" i="9"/>
  <c r="R4690" i="9"/>
  <c r="Q4690" i="9"/>
  <c r="P4690" i="9"/>
  <c r="R4689" i="9"/>
  <c r="Q4689" i="9"/>
  <c r="P4689" i="9"/>
  <c r="R4688" i="9"/>
  <c r="Q4688" i="9"/>
  <c r="P4688" i="9"/>
  <c r="R4687" i="9"/>
  <c r="Q4687" i="9"/>
  <c r="P4687" i="9"/>
  <c r="R4686" i="9"/>
  <c r="Q4686" i="9"/>
  <c r="P4686" i="9"/>
  <c r="R4685" i="9"/>
  <c r="Q4685" i="9"/>
  <c r="P4685" i="9"/>
  <c r="R4684" i="9"/>
  <c r="Q4684" i="9"/>
  <c r="P4684" i="9"/>
  <c r="R4683" i="9"/>
  <c r="Q4683" i="9"/>
  <c r="P4683" i="9"/>
  <c r="R4682" i="9"/>
  <c r="Q4682" i="9"/>
  <c r="P4682" i="9"/>
  <c r="R4681" i="9"/>
  <c r="Q4681" i="9"/>
  <c r="P4681" i="9"/>
  <c r="R4680" i="9"/>
  <c r="Q4680" i="9"/>
  <c r="P4680" i="9"/>
  <c r="R4679" i="9"/>
  <c r="Q4679" i="9"/>
  <c r="P4679" i="9"/>
  <c r="R4678" i="9"/>
  <c r="Q4678" i="9"/>
  <c r="P4678" i="9"/>
  <c r="R4677" i="9"/>
  <c r="Q4677" i="9"/>
  <c r="P4677" i="9"/>
  <c r="R4676" i="9"/>
  <c r="Q4676" i="9"/>
  <c r="P4676" i="9"/>
  <c r="R4675" i="9"/>
  <c r="Q4675" i="9"/>
  <c r="P4675" i="9"/>
  <c r="R4674" i="9"/>
  <c r="Q4674" i="9"/>
  <c r="P4674" i="9"/>
  <c r="R4673" i="9"/>
  <c r="Q4673" i="9"/>
  <c r="P4673" i="9"/>
  <c r="R4672" i="9"/>
  <c r="Q4672" i="9"/>
  <c r="P4672" i="9"/>
  <c r="R4671" i="9"/>
  <c r="Q4671" i="9"/>
  <c r="P4671" i="9"/>
  <c r="R4670" i="9"/>
  <c r="Q4670" i="9"/>
  <c r="P4670" i="9"/>
  <c r="R4669" i="9"/>
  <c r="Q4669" i="9"/>
  <c r="P4669" i="9"/>
  <c r="R4668" i="9"/>
  <c r="Q4668" i="9"/>
  <c r="P4668" i="9"/>
  <c r="R4667" i="9"/>
  <c r="Q4667" i="9"/>
  <c r="P4667" i="9"/>
  <c r="R4666" i="9"/>
  <c r="Q4666" i="9"/>
  <c r="P4666" i="9"/>
  <c r="R4665" i="9"/>
  <c r="Q4665" i="9"/>
  <c r="P4665" i="9"/>
  <c r="R4664" i="9"/>
  <c r="Q4664" i="9"/>
  <c r="P4664" i="9"/>
  <c r="R4663" i="9"/>
  <c r="Q4663" i="9"/>
  <c r="P4663" i="9"/>
  <c r="R4662" i="9"/>
  <c r="Q4662" i="9"/>
  <c r="P4662" i="9"/>
  <c r="R4661" i="9"/>
  <c r="Q4661" i="9"/>
  <c r="P4661" i="9"/>
  <c r="R4660" i="9"/>
  <c r="Q4660" i="9"/>
  <c r="P4660" i="9"/>
  <c r="R4659" i="9"/>
  <c r="Q4659" i="9"/>
  <c r="P4659" i="9"/>
  <c r="R4658" i="9"/>
  <c r="Q4658" i="9"/>
  <c r="P4658" i="9"/>
  <c r="R4657" i="9"/>
  <c r="Q4657" i="9"/>
  <c r="P4657" i="9"/>
  <c r="R4656" i="9"/>
  <c r="Q4656" i="9"/>
  <c r="P4656" i="9"/>
  <c r="R4655" i="9"/>
  <c r="Q4655" i="9"/>
  <c r="P4655" i="9"/>
  <c r="R4654" i="9"/>
  <c r="Q4654" i="9"/>
  <c r="P4654" i="9"/>
  <c r="R4653" i="9"/>
  <c r="Q4653" i="9"/>
  <c r="P4653" i="9"/>
  <c r="R4652" i="9"/>
  <c r="Q4652" i="9"/>
  <c r="P4652" i="9"/>
  <c r="R4651" i="9"/>
  <c r="Q4651" i="9"/>
  <c r="P4651" i="9"/>
  <c r="R4650" i="9"/>
  <c r="Q4650" i="9"/>
  <c r="P4650" i="9"/>
  <c r="R4649" i="9"/>
  <c r="Q4649" i="9"/>
  <c r="P4649" i="9"/>
  <c r="R4648" i="9"/>
  <c r="Q4648" i="9"/>
  <c r="P4648" i="9"/>
  <c r="R4647" i="9"/>
  <c r="Q4647" i="9"/>
  <c r="P4647" i="9"/>
  <c r="R4646" i="9"/>
  <c r="Q4646" i="9"/>
  <c r="P4646" i="9"/>
  <c r="R4645" i="9"/>
  <c r="Q4645" i="9"/>
  <c r="P4645" i="9"/>
  <c r="R4644" i="9"/>
  <c r="Q4644" i="9"/>
  <c r="P4644" i="9"/>
  <c r="R4643" i="9"/>
  <c r="Q4643" i="9"/>
  <c r="P4643" i="9"/>
  <c r="R4642" i="9"/>
  <c r="Q4642" i="9"/>
  <c r="P4642" i="9"/>
  <c r="R4641" i="9"/>
  <c r="Q4641" i="9"/>
  <c r="P4641" i="9"/>
  <c r="R4640" i="9"/>
  <c r="Q4640" i="9"/>
  <c r="P4640" i="9"/>
  <c r="R4639" i="9"/>
  <c r="Q4639" i="9"/>
  <c r="P4639" i="9"/>
  <c r="R4638" i="9"/>
  <c r="Q4638" i="9"/>
  <c r="P4638" i="9"/>
  <c r="R4637" i="9"/>
  <c r="Q4637" i="9"/>
  <c r="P4637" i="9"/>
  <c r="R4636" i="9"/>
  <c r="Q4636" i="9"/>
  <c r="P4636" i="9"/>
  <c r="R4635" i="9"/>
  <c r="Q4635" i="9"/>
  <c r="P4635" i="9"/>
  <c r="R4634" i="9"/>
  <c r="Q4634" i="9"/>
  <c r="P4634" i="9"/>
  <c r="R4633" i="9"/>
  <c r="Q4633" i="9"/>
  <c r="P4633" i="9"/>
  <c r="R4632" i="9"/>
  <c r="Q4632" i="9"/>
  <c r="P4632" i="9"/>
  <c r="R4631" i="9"/>
  <c r="Q4631" i="9"/>
  <c r="P4631" i="9"/>
  <c r="R4630" i="9"/>
  <c r="Q4630" i="9"/>
  <c r="P4630" i="9"/>
  <c r="R4629" i="9"/>
  <c r="Q4629" i="9"/>
  <c r="P4629" i="9"/>
  <c r="R4628" i="9"/>
  <c r="Q4628" i="9"/>
  <c r="P4628" i="9"/>
  <c r="R4627" i="9"/>
  <c r="Q4627" i="9"/>
  <c r="P4627" i="9"/>
  <c r="R4626" i="9"/>
  <c r="Q4626" i="9"/>
  <c r="P4626" i="9"/>
  <c r="R4625" i="9"/>
  <c r="Q4625" i="9"/>
  <c r="P4625" i="9"/>
  <c r="R4624" i="9"/>
  <c r="Q4624" i="9"/>
  <c r="P4624" i="9"/>
  <c r="R4623" i="9"/>
  <c r="Q4623" i="9"/>
  <c r="P4623" i="9"/>
  <c r="R4622" i="9"/>
  <c r="Q4622" i="9"/>
  <c r="P4622" i="9"/>
  <c r="R4621" i="9"/>
  <c r="Q4621" i="9"/>
  <c r="P4621" i="9"/>
  <c r="R4620" i="9"/>
  <c r="Q4620" i="9"/>
  <c r="P4620" i="9"/>
  <c r="R4619" i="9"/>
  <c r="Q4619" i="9"/>
  <c r="P4619" i="9"/>
  <c r="R4618" i="9"/>
  <c r="Q4618" i="9"/>
  <c r="P4618" i="9"/>
  <c r="R4617" i="9"/>
  <c r="Q4617" i="9"/>
  <c r="P4617" i="9"/>
  <c r="R4616" i="9"/>
  <c r="Q4616" i="9"/>
  <c r="P4616" i="9"/>
  <c r="R4615" i="9"/>
  <c r="Q4615" i="9"/>
  <c r="P4615" i="9"/>
  <c r="R4614" i="9"/>
  <c r="Q4614" i="9"/>
  <c r="P4614" i="9"/>
  <c r="R4613" i="9"/>
  <c r="Q4613" i="9"/>
  <c r="P4613" i="9"/>
  <c r="R4612" i="9"/>
  <c r="Q4612" i="9"/>
  <c r="P4612" i="9"/>
  <c r="R4611" i="9"/>
  <c r="Q4611" i="9"/>
  <c r="P4611" i="9"/>
  <c r="R4610" i="9"/>
  <c r="Q4610" i="9"/>
  <c r="P4610" i="9"/>
  <c r="R4609" i="9"/>
  <c r="Q4609" i="9"/>
  <c r="P4609" i="9"/>
  <c r="R4608" i="9"/>
  <c r="Q4608" i="9"/>
  <c r="P4608" i="9"/>
  <c r="R4607" i="9"/>
  <c r="Q4607" i="9"/>
  <c r="P4607" i="9"/>
  <c r="R4606" i="9"/>
  <c r="Q4606" i="9"/>
  <c r="P4606" i="9"/>
  <c r="R4605" i="9"/>
  <c r="Q4605" i="9"/>
  <c r="P4605" i="9"/>
  <c r="R4604" i="9"/>
  <c r="Q4604" i="9"/>
  <c r="P4604" i="9"/>
  <c r="R4603" i="9"/>
  <c r="Q4603" i="9"/>
  <c r="P4603" i="9"/>
  <c r="R4602" i="9"/>
  <c r="Q4602" i="9"/>
  <c r="P4602" i="9"/>
  <c r="R4601" i="9"/>
  <c r="Q4601" i="9"/>
  <c r="P4601" i="9"/>
  <c r="R4600" i="9"/>
  <c r="Q4600" i="9"/>
  <c r="P4600" i="9"/>
  <c r="R4599" i="9"/>
  <c r="Q4599" i="9"/>
  <c r="P4599" i="9"/>
  <c r="R4598" i="9"/>
  <c r="Q4598" i="9"/>
  <c r="P4598" i="9"/>
  <c r="R4597" i="9"/>
  <c r="Q4597" i="9"/>
  <c r="P4597" i="9"/>
  <c r="R4596" i="9"/>
  <c r="Q4596" i="9"/>
  <c r="P4596" i="9"/>
  <c r="R4595" i="9"/>
  <c r="Q4595" i="9"/>
  <c r="P4595" i="9"/>
  <c r="R4594" i="9"/>
  <c r="Q4594" i="9"/>
  <c r="P4594" i="9"/>
  <c r="R4593" i="9"/>
  <c r="Q4593" i="9"/>
  <c r="P4593" i="9"/>
  <c r="R4592" i="9"/>
  <c r="Q4592" i="9"/>
  <c r="P4592" i="9"/>
  <c r="R4591" i="9"/>
  <c r="Q4591" i="9"/>
  <c r="P4591" i="9"/>
  <c r="R4590" i="9"/>
  <c r="Q4590" i="9"/>
  <c r="P4590" i="9"/>
  <c r="R4589" i="9"/>
  <c r="Q4589" i="9"/>
  <c r="P4589" i="9"/>
  <c r="R4588" i="9"/>
  <c r="Q4588" i="9"/>
  <c r="P4588" i="9"/>
  <c r="R4587" i="9"/>
  <c r="Q4587" i="9"/>
  <c r="P4587" i="9"/>
  <c r="R4586" i="9"/>
  <c r="Q4586" i="9"/>
  <c r="P4586" i="9"/>
  <c r="R4585" i="9"/>
  <c r="Q4585" i="9"/>
  <c r="P4585" i="9"/>
  <c r="R4584" i="9"/>
  <c r="Q4584" i="9"/>
  <c r="P4584" i="9"/>
  <c r="R4583" i="9"/>
  <c r="Q4583" i="9"/>
  <c r="P4583" i="9"/>
  <c r="R4582" i="9"/>
  <c r="Q4582" i="9"/>
  <c r="P4582" i="9"/>
  <c r="R4581" i="9"/>
  <c r="Q4581" i="9"/>
  <c r="P4581" i="9"/>
  <c r="R4580" i="9"/>
  <c r="Q4580" i="9"/>
  <c r="P4580" i="9"/>
  <c r="R4579" i="9"/>
  <c r="Q4579" i="9"/>
  <c r="P4579" i="9"/>
  <c r="R4578" i="9"/>
  <c r="Q4578" i="9"/>
  <c r="P4578" i="9"/>
  <c r="R4577" i="9"/>
  <c r="Q4577" i="9"/>
  <c r="P4577" i="9"/>
  <c r="R4576" i="9"/>
  <c r="Q4576" i="9"/>
  <c r="P4576" i="9"/>
  <c r="R4575" i="9"/>
  <c r="Q4575" i="9"/>
  <c r="P4575" i="9"/>
  <c r="R4574" i="9"/>
  <c r="Q4574" i="9"/>
  <c r="P4574" i="9"/>
  <c r="R4573" i="9"/>
  <c r="Q4573" i="9"/>
  <c r="P4573" i="9"/>
  <c r="R4572" i="9"/>
  <c r="Q4572" i="9"/>
  <c r="P4572" i="9"/>
  <c r="R4571" i="9"/>
  <c r="Q4571" i="9"/>
  <c r="P4571" i="9"/>
  <c r="R4570" i="9"/>
  <c r="Q4570" i="9"/>
  <c r="P4570" i="9"/>
  <c r="R4569" i="9"/>
  <c r="Q4569" i="9"/>
  <c r="P4569" i="9"/>
  <c r="R4568" i="9"/>
  <c r="Q4568" i="9"/>
  <c r="P4568" i="9"/>
  <c r="R4567" i="9"/>
  <c r="Q4567" i="9"/>
  <c r="P4567" i="9"/>
  <c r="R4566" i="9"/>
  <c r="Q4566" i="9"/>
  <c r="P4566" i="9"/>
  <c r="R4565" i="9"/>
  <c r="Q4565" i="9"/>
  <c r="P4565" i="9"/>
  <c r="R4564" i="9"/>
  <c r="Q4564" i="9"/>
  <c r="P4564" i="9"/>
  <c r="R4563" i="9"/>
  <c r="Q4563" i="9"/>
  <c r="P4563" i="9"/>
  <c r="R4562" i="9"/>
  <c r="Q4562" i="9"/>
  <c r="P4562" i="9"/>
  <c r="R4561" i="9"/>
  <c r="Q4561" i="9"/>
  <c r="P4561" i="9"/>
  <c r="R4560" i="9"/>
  <c r="Q4560" i="9"/>
  <c r="P4560" i="9"/>
  <c r="R4559" i="9"/>
  <c r="Q4559" i="9"/>
  <c r="P4559" i="9"/>
  <c r="R4558" i="9"/>
  <c r="Q4558" i="9"/>
  <c r="P4558" i="9"/>
  <c r="R4557" i="9"/>
  <c r="Q4557" i="9"/>
  <c r="P4557" i="9"/>
  <c r="R4556" i="9"/>
  <c r="Q4556" i="9"/>
  <c r="P4556" i="9"/>
  <c r="R4555" i="9"/>
  <c r="Q4555" i="9"/>
  <c r="P4555" i="9"/>
  <c r="R4554" i="9"/>
  <c r="Q4554" i="9"/>
  <c r="P4554" i="9"/>
  <c r="R4553" i="9"/>
  <c r="Q4553" i="9"/>
  <c r="P4553" i="9"/>
  <c r="R4552" i="9"/>
  <c r="Q4552" i="9"/>
  <c r="P4552" i="9"/>
  <c r="R4551" i="9"/>
  <c r="Q4551" i="9"/>
  <c r="P4551" i="9"/>
  <c r="R4550" i="9"/>
  <c r="Q4550" i="9"/>
  <c r="P4550" i="9"/>
  <c r="R4549" i="9"/>
  <c r="Q4549" i="9"/>
  <c r="P4549" i="9"/>
  <c r="R4548" i="9"/>
  <c r="Q4548" i="9"/>
  <c r="P4548" i="9"/>
  <c r="R4547" i="9"/>
  <c r="Q4547" i="9"/>
  <c r="P4547" i="9"/>
  <c r="R4546" i="9"/>
  <c r="Q4546" i="9"/>
  <c r="P4546" i="9"/>
  <c r="R4545" i="9"/>
  <c r="Q4545" i="9"/>
  <c r="P4545" i="9"/>
  <c r="R4544" i="9"/>
  <c r="Q4544" i="9"/>
  <c r="P4544" i="9"/>
  <c r="R4543" i="9"/>
  <c r="Q4543" i="9"/>
  <c r="P4543" i="9"/>
  <c r="R4542" i="9"/>
  <c r="Q4542" i="9"/>
  <c r="P4542" i="9"/>
  <c r="R4541" i="9"/>
  <c r="Q4541" i="9"/>
  <c r="P4541" i="9"/>
  <c r="R4540" i="9"/>
  <c r="Q4540" i="9"/>
  <c r="P4540" i="9"/>
  <c r="R4539" i="9"/>
  <c r="Q4539" i="9"/>
  <c r="P4539" i="9"/>
  <c r="R4538" i="9"/>
  <c r="Q4538" i="9"/>
  <c r="P4538" i="9"/>
  <c r="R4537" i="9"/>
  <c r="Q4537" i="9"/>
  <c r="P4537" i="9"/>
  <c r="R4536" i="9"/>
  <c r="Q4536" i="9"/>
  <c r="P4536" i="9"/>
  <c r="R4535" i="9"/>
  <c r="Q4535" i="9"/>
  <c r="P4535" i="9"/>
  <c r="R4534" i="9"/>
  <c r="Q4534" i="9"/>
  <c r="P4534" i="9"/>
  <c r="R4533" i="9"/>
  <c r="Q4533" i="9"/>
  <c r="P4533" i="9"/>
  <c r="R4532" i="9"/>
  <c r="Q4532" i="9"/>
  <c r="P4532" i="9"/>
  <c r="R4531" i="9"/>
  <c r="Q4531" i="9"/>
  <c r="P4531" i="9"/>
  <c r="R4530" i="9"/>
  <c r="Q4530" i="9"/>
  <c r="P4530" i="9"/>
  <c r="R4529" i="9"/>
  <c r="Q4529" i="9"/>
  <c r="P4529" i="9"/>
  <c r="R4528" i="9"/>
  <c r="Q4528" i="9"/>
  <c r="P4528" i="9"/>
  <c r="R4527" i="9"/>
  <c r="Q4527" i="9"/>
  <c r="P4527" i="9"/>
  <c r="R4526" i="9"/>
  <c r="Q4526" i="9"/>
  <c r="P4526" i="9"/>
  <c r="R4525" i="9"/>
  <c r="Q4525" i="9"/>
  <c r="P4525" i="9"/>
  <c r="R4524" i="9"/>
  <c r="Q4524" i="9"/>
  <c r="P4524" i="9"/>
  <c r="R4523" i="9"/>
  <c r="Q4523" i="9"/>
  <c r="P4523" i="9"/>
  <c r="R4522" i="9"/>
  <c r="Q4522" i="9"/>
  <c r="P4522" i="9"/>
  <c r="R4521" i="9"/>
  <c r="Q4521" i="9"/>
  <c r="P4521" i="9"/>
  <c r="R4520" i="9"/>
  <c r="Q4520" i="9"/>
  <c r="P4520" i="9"/>
  <c r="R4519" i="9"/>
  <c r="Q4519" i="9"/>
  <c r="P4519" i="9"/>
  <c r="R4518" i="9"/>
  <c r="Q4518" i="9"/>
  <c r="P4518" i="9"/>
  <c r="R4517" i="9"/>
  <c r="Q4517" i="9"/>
  <c r="P4517" i="9"/>
  <c r="R4516" i="9"/>
  <c r="Q4516" i="9"/>
  <c r="P4516" i="9"/>
  <c r="R4515" i="9"/>
  <c r="Q4515" i="9"/>
  <c r="P4515" i="9"/>
  <c r="R4514" i="9"/>
  <c r="Q4514" i="9"/>
  <c r="P4514" i="9"/>
  <c r="R4513" i="9"/>
  <c r="Q4513" i="9"/>
  <c r="P4513" i="9"/>
  <c r="R4512" i="9"/>
  <c r="Q4512" i="9"/>
  <c r="P4512" i="9"/>
  <c r="R4511" i="9"/>
  <c r="Q4511" i="9"/>
  <c r="P4511" i="9"/>
  <c r="R4510" i="9"/>
  <c r="Q4510" i="9"/>
  <c r="P4510" i="9"/>
  <c r="R4509" i="9"/>
  <c r="Q4509" i="9"/>
  <c r="P4509" i="9"/>
  <c r="R4508" i="9"/>
  <c r="Q4508" i="9"/>
  <c r="P4508" i="9"/>
  <c r="R4507" i="9"/>
  <c r="Q4507" i="9"/>
  <c r="P4507" i="9"/>
  <c r="R4506" i="9"/>
  <c r="Q4506" i="9"/>
  <c r="P4506" i="9"/>
  <c r="R4505" i="9"/>
  <c r="Q4505" i="9"/>
  <c r="P4505" i="9"/>
  <c r="R4504" i="9"/>
  <c r="Q4504" i="9"/>
  <c r="P4504" i="9"/>
  <c r="R4503" i="9"/>
  <c r="Q4503" i="9"/>
  <c r="P4503" i="9"/>
  <c r="R4502" i="9"/>
  <c r="Q4502" i="9"/>
  <c r="P4502" i="9"/>
  <c r="R4501" i="9"/>
  <c r="Q4501" i="9"/>
  <c r="P4501" i="9"/>
  <c r="R4500" i="9"/>
  <c r="Q4500" i="9"/>
  <c r="P4500" i="9"/>
  <c r="R4499" i="9"/>
  <c r="Q4499" i="9"/>
  <c r="P4499" i="9"/>
  <c r="R4498" i="9"/>
  <c r="Q4498" i="9"/>
  <c r="P4498" i="9"/>
  <c r="R4497" i="9"/>
  <c r="Q4497" i="9"/>
  <c r="P4497" i="9"/>
  <c r="R4496" i="9"/>
  <c r="Q4496" i="9"/>
  <c r="P4496" i="9"/>
  <c r="R4495" i="9"/>
  <c r="Q4495" i="9"/>
  <c r="P4495" i="9"/>
  <c r="R4494" i="9"/>
  <c r="Q4494" i="9"/>
  <c r="P4494" i="9"/>
  <c r="R4493" i="9"/>
  <c r="Q4493" i="9"/>
  <c r="P4493" i="9"/>
  <c r="R4492" i="9"/>
  <c r="Q4492" i="9"/>
  <c r="P4492" i="9"/>
  <c r="R4491" i="9"/>
  <c r="Q4491" i="9"/>
  <c r="P4491" i="9"/>
  <c r="R4490" i="9"/>
  <c r="Q4490" i="9"/>
  <c r="P4490" i="9"/>
  <c r="R4489" i="9"/>
  <c r="Q4489" i="9"/>
  <c r="P4489" i="9"/>
  <c r="R4488" i="9"/>
  <c r="Q4488" i="9"/>
  <c r="P4488" i="9"/>
  <c r="R4487" i="9"/>
  <c r="Q4487" i="9"/>
  <c r="P4487" i="9"/>
  <c r="R4486" i="9"/>
  <c r="Q4486" i="9"/>
  <c r="P4486" i="9"/>
  <c r="R4485" i="9"/>
  <c r="Q4485" i="9"/>
  <c r="P4485" i="9"/>
  <c r="R4484" i="9"/>
  <c r="Q4484" i="9"/>
  <c r="P4484" i="9"/>
  <c r="R4483" i="9"/>
  <c r="Q4483" i="9"/>
  <c r="P4483" i="9"/>
  <c r="R4482" i="9"/>
  <c r="Q4482" i="9"/>
  <c r="P4482" i="9"/>
  <c r="R4481" i="9"/>
  <c r="Q4481" i="9"/>
  <c r="P4481" i="9"/>
  <c r="R4480" i="9"/>
  <c r="Q4480" i="9"/>
  <c r="P4480" i="9"/>
  <c r="R4479" i="9"/>
  <c r="Q4479" i="9"/>
  <c r="P4479" i="9"/>
  <c r="R4478" i="9"/>
  <c r="Q4478" i="9"/>
  <c r="P4478" i="9"/>
  <c r="R4477" i="9"/>
  <c r="Q4477" i="9"/>
  <c r="P4477" i="9"/>
  <c r="R4476" i="9"/>
  <c r="Q4476" i="9"/>
  <c r="P4476" i="9"/>
  <c r="R4475" i="9"/>
  <c r="Q4475" i="9"/>
  <c r="P4475" i="9"/>
  <c r="R4474" i="9"/>
  <c r="Q4474" i="9"/>
  <c r="P4474" i="9"/>
  <c r="R4473" i="9"/>
  <c r="Q4473" i="9"/>
  <c r="P4473" i="9"/>
  <c r="R4472" i="9"/>
  <c r="Q4472" i="9"/>
  <c r="P4472" i="9"/>
  <c r="R4471" i="9"/>
  <c r="Q4471" i="9"/>
  <c r="P4471" i="9"/>
  <c r="R4470" i="9"/>
  <c r="Q4470" i="9"/>
  <c r="P4470" i="9"/>
  <c r="R4469" i="9"/>
  <c r="Q4469" i="9"/>
  <c r="P4469" i="9"/>
  <c r="R4468" i="9"/>
  <c r="Q4468" i="9"/>
  <c r="P4468" i="9"/>
  <c r="R4467" i="9"/>
  <c r="Q4467" i="9"/>
  <c r="P4467" i="9"/>
  <c r="R4466" i="9"/>
  <c r="Q4466" i="9"/>
  <c r="P4466" i="9"/>
  <c r="R4465" i="9"/>
  <c r="Q4465" i="9"/>
  <c r="P4465" i="9"/>
  <c r="R4464" i="9"/>
  <c r="Q4464" i="9"/>
  <c r="P4464" i="9"/>
  <c r="R4463" i="9"/>
  <c r="Q4463" i="9"/>
  <c r="P4463" i="9"/>
  <c r="R4462" i="9"/>
  <c r="Q4462" i="9"/>
  <c r="P4462" i="9"/>
  <c r="R4461" i="9"/>
  <c r="Q4461" i="9"/>
  <c r="P4461" i="9"/>
  <c r="R4460" i="9"/>
  <c r="Q4460" i="9"/>
  <c r="P4460" i="9"/>
  <c r="R4459" i="9"/>
  <c r="Q4459" i="9"/>
  <c r="P4459" i="9"/>
  <c r="R4458" i="9"/>
  <c r="Q4458" i="9"/>
  <c r="P4458" i="9"/>
  <c r="R4457" i="9"/>
  <c r="Q4457" i="9"/>
  <c r="P4457" i="9"/>
  <c r="R4456" i="9"/>
  <c r="Q4456" i="9"/>
  <c r="P4456" i="9"/>
  <c r="R4455" i="9"/>
  <c r="Q4455" i="9"/>
  <c r="P4455" i="9"/>
  <c r="R4454" i="9"/>
  <c r="Q4454" i="9"/>
  <c r="P4454" i="9"/>
  <c r="R4453" i="9"/>
  <c r="Q4453" i="9"/>
  <c r="P4453" i="9"/>
  <c r="R4452" i="9"/>
  <c r="Q4452" i="9"/>
  <c r="P4452" i="9"/>
  <c r="R4451" i="9"/>
  <c r="Q4451" i="9"/>
  <c r="P4451" i="9"/>
  <c r="R4450" i="9"/>
  <c r="Q4450" i="9"/>
  <c r="P4450" i="9"/>
  <c r="R4449" i="9"/>
  <c r="Q4449" i="9"/>
  <c r="P4449" i="9"/>
  <c r="R4448" i="9"/>
  <c r="Q4448" i="9"/>
  <c r="P4448" i="9"/>
  <c r="R4447" i="9"/>
  <c r="Q4447" i="9"/>
  <c r="P4447" i="9"/>
  <c r="R4446" i="9"/>
  <c r="Q4446" i="9"/>
  <c r="P4446" i="9"/>
  <c r="R4445" i="9"/>
  <c r="Q4445" i="9"/>
  <c r="P4445" i="9"/>
  <c r="R4444" i="9"/>
  <c r="Q4444" i="9"/>
  <c r="P4444" i="9"/>
  <c r="R4443" i="9"/>
  <c r="Q4443" i="9"/>
  <c r="P4443" i="9"/>
  <c r="R4442" i="9"/>
  <c r="Q4442" i="9"/>
  <c r="P4442" i="9"/>
  <c r="R4441" i="9"/>
  <c r="Q4441" i="9"/>
  <c r="P4441" i="9"/>
  <c r="R4440" i="9"/>
  <c r="Q4440" i="9"/>
  <c r="P4440" i="9"/>
  <c r="R4439" i="9"/>
  <c r="Q4439" i="9"/>
  <c r="P4439" i="9"/>
  <c r="R4438" i="9"/>
  <c r="Q4438" i="9"/>
  <c r="P4438" i="9"/>
  <c r="R4437" i="9"/>
  <c r="Q4437" i="9"/>
  <c r="P4437" i="9"/>
  <c r="R4436" i="9"/>
  <c r="Q4436" i="9"/>
  <c r="P4436" i="9"/>
  <c r="R4435" i="9"/>
  <c r="Q4435" i="9"/>
  <c r="P4435" i="9"/>
  <c r="R4434" i="9"/>
  <c r="Q4434" i="9"/>
  <c r="P4434" i="9"/>
  <c r="R4433" i="9"/>
  <c r="Q4433" i="9"/>
  <c r="P4433" i="9"/>
  <c r="R4432" i="9"/>
  <c r="Q4432" i="9"/>
  <c r="P4432" i="9"/>
  <c r="R4431" i="9"/>
  <c r="Q4431" i="9"/>
  <c r="P4431" i="9"/>
  <c r="R4430" i="9"/>
  <c r="Q4430" i="9"/>
  <c r="P4430" i="9"/>
  <c r="R4429" i="9"/>
  <c r="Q4429" i="9"/>
  <c r="P4429" i="9"/>
  <c r="R4428" i="9"/>
  <c r="Q4428" i="9"/>
  <c r="P4428" i="9"/>
  <c r="R4427" i="9"/>
  <c r="Q4427" i="9"/>
  <c r="P4427" i="9"/>
  <c r="R4426" i="9"/>
  <c r="Q4426" i="9"/>
  <c r="P4426" i="9"/>
  <c r="R4425" i="9"/>
  <c r="Q4425" i="9"/>
  <c r="P4425" i="9"/>
  <c r="R4424" i="9"/>
  <c r="Q4424" i="9"/>
  <c r="P4424" i="9"/>
  <c r="R4423" i="9"/>
  <c r="Q4423" i="9"/>
  <c r="P4423" i="9"/>
  <c r="R4422" i="9"/>
  <c r="Q4422" i="9"/>
  <c r="P4422" i="9"/>
  <c r="R4421" i="9"/>
  <c r="Q4421" i="9"/>
  <c r="P4421" i="9"/>
  <c r="R4420" i="9"/>
  <c r="Q4420" i="9"/>
  <c r="P4420" i="9"/>
  <c r="R4419" i="9"/>
  <c r="Q4419" i="9"/>
  <c r="P4419" i="9"/>
  <c r="R4418" i="9"/>
  <c r="Q4418" i="9"/>
  <c r="P4418" i="9"/>
  <c r="R4417" i="9"/>
  <c r="Q4417" i="9"/>
  <c r="P4417" i="9"/>
  <c r="R4416" i="9"/>
  <c r="Q4416" i="9"/>
  <c r="P4416" i="9"/>
  <c r="R4415" i="9"/>
  <c r="Q4415" i="9"/>
  <c r="P4415" i="9"/>
  <c r="R4414" i="9"/>
  <c r="Q4414" i="9"/>
  <c r="P4414" i="9"/>
  <c r="R4413" i="9"/>
  <c r="Q4413" i="9"/>
  <c r="P4413" i="9"/>
  <c r="R4412" i="9"/>
  <c r="Q4412" i="9"/>
  <c r="P4412" i="9"/>
  <c r="R4411" i="9"/>
  <c r="Q4411" i="9"/>
  <c r="P4411" i="9"/>
  <c r="R4410" i="9"/>
  <c r="Q4410" i="9"/>
  <c r="P4410" i="9"/>
  <c r="R4409" i="9"/>
  <c r="Q4409" i="9"/>
  <c r="P4409" i="9"/>
  <c r="R4408" i="9"/>
  <c r="Q4408" i="9"/>
  <c r="P4408" i="9"/>
  <c r="R4407" i="9"/>
  <c r="Q4407" i="9"/>
  <c r="P4407" i="9"/>
  <c r="R4406" i="9"/>
  <c r="Q4406" i="9"/>
  <c r="P4406" i="9"/>
  <c r="R4405" i="9"/>
  <c r="Q4405" i="9"/>
  <c r="P4405" i="9"/>
  <c r="R4404" i="9"/>
  <c r="Q4404" i="9"/>
  <c r="P4404" i="9"/>
  <c r="R4403" i="9"/>
  <c r="Q4403" i="9"/>
  <c r="P4403" i="9"/>
  <c r="R4402" i="9"/>
  <c r="Q4402" i="9"/>
  <c r="P4402" i="9"/>
  <c r="R4401" i="9"/>
  <c r="Q4401" i="9"/>
  <c r="P4401" i="9"/>
  <c r="R4400" i="9"/>
  <c r="Q4400" i="9"/>
  <c r="P4400" i="9"/>
  <c r="R4399" i="9"/>
  <c r="Q4399" i="9"/>
  <c r="P4399" i="9"/>
  <c r="R4398" i="9"/>
  <c r="Q4398" i="9"/>
  <c r="P4398" i="9"/>
  <c r="R4397" i="9"/>
  <c r="Q4397" i="9"/>
  <c r="P4397" i="9"/>
  <c r="R4396" i="9"/>
  <c r="Q4396" i="9"/>
  <c r="P4396" i="9"/>
  <c r="R4395" i="9"/>
  <c r="Q4395" i="9"/>
  <c r="P4395" i="9"/>
  <c r="R4394" i="9"/>
  <c r="Q4394" i="9"/>
  <c r="P4394" i="9"/>
  <c r="R4393" i="9"/>
  <c r="Q4393" i="9"/>
  <c r="P4393" i="9"/>
  <c r="R4392" i="9"/>
  <c r="Q4392" i="9"/>
  <c r="P4392" i="9"/>
  <c r="R4391" i="9"/>
  <c r="Q4391" i="9"/>
  <c r="P4391" i="9"/>
  <c r="R4390" i="9"/>
  <c r="Q4390" i="9"/>
  <c r="P4390" i="9"/>
  <c r="R4389" i="9"/>
  <c r="Q4389" i="9"/>
  <c r="P4389" i="9"/>
  <c r="R4388" i="9"/>
  <c r="Q4388" i="9"/>
  <c r="P4388" i="9"/>
  <c r="R4387" i="9"/>
  <c r="Q4387" i="9"/>
  <c r="P4387" i="9"/>
  <c r="R4386" i="9"/>
  <c r="Q4386" i="9"/>
  <c r="P4386" i="9"/>
  <c r="R4385" i="9"/>
  <c r="Q4385" i="9"/>
  <c r="P4385" i="9"/>
  <c r="R4384" i="9"/>
  <c r="Q4384" i="9"/>
  <c r="P4384" i="9"/>
  <c r="R4383" i="9"/>
  <c r="Q4383" i="9"/>
  <c r="P4383" i="9"/>
  <c r="R4382" i="9"/>
  <c r="Q4382" i="9"/>
  <c r="P4382" i="9"/>
  <c r="R4381" i="9"/>
  <c r="Q4381" i="9"/>
  <c r="P4381" i="9"/>
  <c r="R4380" i="9"/>
  <c r="Q4380" i="9"/>
  <c r="P4380" i="9"/>
  <c r="R4379" i="9"/>
  <c r="Q4379" i="9"/>
  <c r="P4379" i="9"/>
  <c r="R4378" i="9"/>
  <c r="Q4378" i="9"/>
  <c r="P4378" i="9"/>
  <c r="R4377" i="9"/>
  <c r="Q4377" i="9"/>
  <c r="P4377" i="9"/>
  <c r="R4376" i="9"/>
  <c r="Q4376" i="9"/>
  <c r="P4376" i="9"/>
  <c r="R4375" i="9"/>
  <c r="Q4375" i="9"/>
  <c r="P4375" i="9"/>
  <c r="R4374" i="9"/>
  <c r="Q4374" i="9"/>
  <c r="P4374" i="9"/>
  <c r="R4373" i="9"/>
  <c r="Q4373" i="9"/>
  <c r="P4373" i="9"/>
  <c r="R4372" i="9"/>
  <c r="Q4372" i="9"/>
  <c r="P4372" i="9"/>
  <c r="R4371" i="9"/>
  <c r="Q4371" i="9"/>
  <c r="P4371" i="9"/>
  <c r="R4370" i="9"/>
  <c r="Q4370" i="9"/>
  <c r="P4370" i="9"/>
  <c r="R4369" i="9"/>
  <c r="Q4369" i="9"/>
  <c r="P4369" i="9"/>
  <c r="R4368" i="9"/>
  <c r="Q4368" i="9"/>
  <c r="P4368" i="9"/>
  <c r="R4367" i="9"/>
  <c r="Q4367" i="9"/>
  <c r="P4367" i="9"/>
  <c r="R4366" i="9"/>
  <c r="Q4366" i="9"/>
  <c r="P4366" i="9"/>
  <c r="R4365" i="9"/>
  <c r="Q4365" i="9"/>
  <c r="P4365" i="9"/>
  <c r="R4364" i="9"/>
  <c r="Q4364" i="9"/>
  <c r="P4364" i="9"/>
  <c r="R4363" i="9"/>
  <c r="Q4363" i="9"/>
  <c r="P4363" i="9"/>
  <c r="R4362" i="9"/>
  <c r="Q4362" i="9"/>
  <c r="P4362" i="9"/>
  <c r="R4361" i="9"/>
  <c r="Q4361" i="9"/>
  <c r="P4361" i="9"/>
  <c r="R4360" i="9"/>
  <c r="Q4360" i="9"/>
  <c r="P4360" i="9"/>
  <c r="R4359" i="9"/>
  <c r="Q4359" i="9"/>
  <c r="P4359" i="9"/>
  <c r="R4358" i="9"/>
  <c r="Q4358" i="9"/>
  <c r="P4358" i="9"/>
  <c r="R4357" i="9"/>
  <c r="Q4357" i="9"/>
  <c r="P4357" i="9"/>
  <c r="R4356" i="9"/>
  <c r="Q4356" i="9"/>
  <c r="P4356" i="9"/>
  <c r="R4355" i="9"/>
  <c r="Q4355" i="9"/>
  <c r="P4355" i="9"/>
  <c r="R4354" i="9"/>
  <c r="Q4354" i="9"/>
  <c r="P4354" i="9"/>
  <c r="R4353" i="9"/>
  <c r="Q4353" i="9"/>
  <c r="P4353" i="9"/>
  <c r="R4352" i="9"/>
  <c r="Q4352" i="9"/>
  <c r="P4352" i="9"/>
  <c r="R4351" i="9"/>
  <c r="Q4351" i="9"/>
  <c r="P4351" i="9"/>
  <c r="R4350" i="9"/>
  <c r="Q4350" i="9"/>
  <c r="P4350" i="9"/>
  <c r="R4349" i="9"/>
  <c r="Q4349" i="9"/>
  <c r="P4349" i="9"/>
  <c r="R4348" i="9"/>
  <c r="Q4348" i="9"/>
  <c r="P4348" i="9"/>
  <c r="R4347" i="9"/>
  <c r="Q4347" i="9"/>
  <c r="P4347" i="9"/>
  <c r="R4346" i="9"/>
  <c r="Q4346" i="9"/>
  <c r="P4346" i="9"/>
  <c r="R4345" i="9"/>
  <c r="Q4345" i="9"/>
  <c r="P4345" i="9"/>
  <c r="R4344" i="9"/>
  <c r="Q4344" i="9"/>
  <c r="P4344" i="9"/>
  <c r="R4343" i="9"/>
  <c r="Q4343" i="9"/>
  <c r="P4343" i="9"/>
  <c r="R4342" i="9"/>
  <c r="Q4342" i="9"/>
  <c r="P4342" i="9"/>
  <c r="R4341" i="9"/>
  <c r="Q4341" i="9"/>
  <c r="P4341" i="9"/>
  <c r="R4340" i="9"/>
  <c r="Q4340" i="9"/>
  <c r="P4340" i="9"/>
  <c r="R4339" i="9"/>
  <c r="Q4339" i="9"/>
  <c r="P4339" i="9"/>
  <c r="R4338" i="9"/>
  <c r="Q4338" i="9"/>
  <c r="P4338" i="9"/>
  <c r="R4337" i="9"/>
  <c r="Q4337" i="9"/>
  <c r="P4337" i="9"/>
  <c r="R4336" i="9"/>
  <c r="Q4336" i="9"/>
  <c r="P4336" i="9"/>
  <c r="R4335" i="9"/>
  <c r="Q4335" i="9"/>
  <c r="P4335" i="9"/>
  <c r="R4334" i="9"/>
  <c r="Q4334" i="9"/>
  <c r="P4334" i="9"/>
  <c r="R4333" i="9"/>
  <c r="Q4333" i="9"/>
  <c r="P4333" i="9"/>
  <c r="R4332" i="9"/>
  <c r="Q4332" i="9"/>
  <c r="P4332" i="9"/>
  <c r="R4331" i="9"/>
  <c r="Q4331" i="9"/>
  <c r="P4331" i="9"/>
  <c r="R4330" i="9"/>
  <c r="Q4330" i="9"/>
  <c r="P4330" i="9"/>
  <c r="R4329" i="9"/>
  <c r="Q4329" i="9"/>
  <c r="P4329" i="9"/>
  <c r="R4328" i="9"/>
  <c r="Q4328" i="9"/>
  <c r="P4328" i="9"/>
  <c r="R4327" i="9"/>
  <c r="Q4327" i="9"/>
  <c r="P4327" i="9"/>
  <c r="R4326" i="9"/>
  <c r="Q4326" i="9"/>
  <c r="P4326" i="9"/>
  <c r="R4325" i="9"/>
  <c r="Q4325" i="9"/>
  <c r="P4325" i="9"/>
  <c r="R4324" i="9"/>
  <c r="Q4324" i="9"/>
  <c r="P4324" i="9"/>
  <c r="R4323" i="9"/>
  <c r="Q4323" i="9"/>
  <c r="P4323" i="9"/>
  <c r="R4322" i="9"/>
  <c r="Q4322" i="9"/>
  <c r="P4322" i="9"/>
  <c r="R4321" i="9"/>
  <c r="Q4321" i="9"/>
  <c r="P4321" i="9"/>
  <c r="R4320" i="9"/>
  <c r="Q4320" i="9"/>
  <c r="P4320" i="9"/>
  <c r="R4319" i="9"/>
  <c r="Q4319" i="9"/>
  <c r="P4319" i="9"/>
  <c r="R4318" i="9"/>
  <c r="Q4318" i="9"/>
  <c r="P4318" i="9"/>
  <c r="R4317" i="9"/>
  <c r="Q4317" i="9"/>
  <c r="P4317" i="9"/>
  <c r="R4316" i="9"/>
  <c r="Q4316" i="9"/>
  <c r="P4316" i="9"/>
  <c r="R4315" i="9"/>
  <c r="Q4315" i="9"/>
  <c r="P4315" i="9"/>
  <c r="R4314" i="9"/>
  <c r="Q4314" i="9"/>
  <c r="P4314" i="9"/>
  <c r="R4313" i="9"/>
  <c r="Q4313" i="9"/>
  <c r="P4313" i="9"/>
  <c r="R4312" i="9"/>
  <c r="Q4312" i="9"/>
  <c r="P4312" i="9"/>
  <c r="R4311" i="9"/>
  <c r="Q4311" i="9"/>
  <c r="P4311" i="9"/>
  <c r="R4310" i="9"/>
  <c r="Q4310" i="9"/>
  <c r="P4310" i="9"/>
  <c r="R4309" i="9"/>
  <c r="Q4309" i="9"/>
  <c r="P4309" i="9"/>
  <c r="R4308" i="9"/>
  <c r="Q4308" i="9"/>
  <c r="P4308" i="9"/>
  <c r="R4307" i="9"/>
  <c r="Q4307" i="9"/>
  <c r="P4307" i="9"/>
  <c r="R4306" i="9"/>
  <c r="Q4306" i="9"/>
  <c r="P4306" i="9"/>
  <c r="R4305" i="9"/>
  <c r="Q4305" i="9"/>
  <c r="P4305" i="9"/>
  <c r="R4304" i="9"/>
  <c r="Q4304" i="9"/>
  <c r="P4304" i="9"/>
  <c r="R4303" i="9"/>
  <c r="Q4303" i="9"/>
  <c r="P4303" i="9"/>
  <c r="R4302" i="9"/>
  <c r="Q4302" i="9"/>
  <c r="P4302" i="9"/>
  <c r="R4301" i="9"/>
  <c r="Q4301" i="9"/>
  <c r="P4301" i="9"/>
  <c r="R4300" i="9"/>
  <c r="Q4300" i="9"/>
  <c r="P4300" i="9"/>
  <c r="R4299" i="9"/>
  <c r="Q4299" i="9"/>
  <c r="P4299" i="9"/>
  <c r="R4298" i="9"/>
  <c r="Q4298" i="9"/>
  <c r="P4298" i="9"/>
  <c r="R4297" i="9"/>
  <c r="Q4297" i="9"/>
  <c r="P4297" i="9"/>
  <c r="R4296" i="9"/>
  <c r="Q4296" i="9"/>
  <c r="P4296" i="9"/>
  <c r="R4295" i="9"/>
  <c r="Q4295" i="9"/>
  <c r="P4295" i="9"/>
  <c r="R4294" i="9"/>
  <c r="Q4294" i="9"/>
  <c r="P4294" i="9"/>
  <c r="R4293" i="9"/>
  <c r="Q4293" i="9"/>
  <c r="P4293" i="9"/>
  <c r="R4292" i="9"/>
  <c r="Q4292" i="9"/>
  <c r="P4292" i="9"/>
  <c r="R4291" i="9"/>
  <c r="Q4291" i="9"/>
  <c r="P4291" i="9"/>
  <c r="R4290" i="9"/>
  <c r="Q4290" i="9"/>
  <c r="P4290" i="9"/>
  <c r="R4289" i="9"/>
  <c r="Q4289" i="9"/>
  <c r="P4289" i="9"/>
  <c r="R4288" i="9"/>
  <c r="Q4288" i="9"/>
  <c r="P4288" i="9"/>
  <c r="R4287" i="9"/>
  <c r="Q4287" i="9"/>
  <c r="P4287" i="9"/>
  <c r="R4286" i="9"/>
  <c r="Q4286" i="9"/>
  <c r="P4286" i="9"/>
  <c r="R4285" i="9"/>
  <c r="Q4285" i="9"/>
  <c r="P4285" i="9"/>
  <c r="R4284" i="9"/>
  <c r="Q4284" i="9"/>
  <c r="P4284" i="9"/>
  <c r="R4283" i="9"/>
  <c r="Q4283" i="9"/>
  <c r="P4283" i="9"/>
  <c r="R4282" i="9"/>
  <c r="Q4282" i="9"/>
  <c r="P4282" i="9"/>
  <c r="R4281" i="9"/>
  <c r="Q4281" i="9"/>
  <c r="P4281" i="9"/>
  <c r="R4280" i="9"/>
  <c r="Q4280" i="9"/>
  <c r="P4280" i="9"/>
  <c r="R4279" i="9"/>
  <c r="Q4279" i="9"/>
  <c r="P4279" i="9"/>
  <c r="R4278" i="9"/>
  <c r="Q4278" i="9"/>
  <c r="P4278" i="9"/>
  <c r="R4277" i="9"/>
  <c r="Q4277" i="9"/>
  <c r="P4277" i="9"/>
  <c r="R4276" i="9"/>
  <c r="Q4276" i="9"/>
  <c r="P4276" i="9"/>
  <c r="R4275" i="9"/>
  <c r="Q4275" i="9"/>
  <c r="P4275" i="9"/>
  <c r="R4274" i="9"/>
  <c r="Q4274" i="9"/>
  <c r="P4274" i="9"/>
  <c r="R4273" i="9"/>
  <c r="Q4273" i="9"/>
  <c r="P4273" i="9"/>
  <c r="R4272" i="9"/>
  <c r="Q4272" i="9"/>
  <c r="P4272" i="9"/>
  <c r="R4271" i="9"/>
  <c r="Q4271" i="9"/>
  <c r="P4271" i="9"/>
  <c r="R4270" i="9"/>
  <c r="Q4270" i="9"/>
  <c r="P4270" i="9"/>
  <c r="R4269" i="9"/>
  <c r="Q4269" i="9"/>
  <c r="P4269" i="9"/>
  <c r="R4268" i="9"/>
  <c r="Q4268" i="9"/>
  <c r="P4268" i="9"/>
  <c r="R4267" i="9"/>
  <c r="Q4267" i="9"/>
  <c r="P4267" i="9"/>
  <c r="R4266" i="9"/>
  <c r="Q4266" i="9"/>
  <c r="P4266" i="9"/>
  <c r="R4265" i="9"/>
  <c r="Q4265" i="9"/>
  <c r="P4265" i="9"/>
  <c r="R4264" i="9"/>
  <c r="Q4264" i="9"/>
  <c r="P4264" i="9"/>
  <c r="R4263" i="9"/>
  <c r="Q4263" i="9"/>
  <c r="P4263" i="9"/>
  <c r="R4262" i="9"/>
  <c r="Q4262" i="9"/>
  <c r="P4262" i="9"/>
  <c r="R4261" i="9"/>
  <c r="Q4261" i="9"/>
  <c r="P4261" i="9"/>
  <c r="R4260" i="9"/>
  <c r="Q4260" i="9"/>
  <c r="P4260" i="9"/>
  <c r="R4259" i="9"/>
  <c r="Q4259" i="9"/>
  <c r="P4259" i="9"/>
  <c r="R4258" i="9"/>
  <c r="Q4258" i="9"/>
  <c r="P4258" i="9"/>
  <c r="R4257" i="9"/>
  <c r="Q4257" i="9"/>
  <c r="P4257" i="9"/>
  <c r="R4256" i="9"/>
  <c r="Q4256" i="9"/>
  <c r="P4256" i="9"/>
  <c r="R4255" i="9"/>
  <c r="Q4255" i="9"/>
  <c r="P4255" i="9"/>
  <c r="R4254" i="9"/>
  <c r="Q4254" i="9"/>
  <c r="P4254" i="9"/>
  <c r="R4253" i="9"/>
  <c r="Q4253" i="9"/>
  <c r="P4253" i="9"/>
  <c r="R4252" i="9"/>
  <c r="Q4252" i="9"/>
  <c r="P4252" i="9"/>
  <c r="R4251" i="9"/>
  <c r="Q4251" i="9"/>
  <c r="P4251" i="9"/>
  <c r="R4250" i="9"/>
  <c r="Q4250" i="9"/>
  <c r="P4250" i="9"/>
  <c r="R4249" i="9"/>
  <c r="Q4249" i="9"/>
  <c r="P4249" i="9"/>
  <c r="R4248" i="9"/>
  <c r="Q4248" i="9"/>
  <c r="P4248" i="9"/>
  <c r="R4247" i="9"/>
  <c r="Q4247" i="9"/>
  <c r="P4247" i="9"/>
  <c r="R4246" i="9"/>
  <c r="Q4246" i="9"/>
  <c r="P4246" i="9"/>
  <c r="R4245" i="9"/>
  <c r="Q4245" i="9"/>
  <c r="P4245" i="9"/>
  <c r="R4244" i="9"/>
  <c r="Q4244" i="9"/>
  <c r="P4244" i="9"/>
  <c r="R4243" i="9"/>
  <c r="Q4243" i="9"/>
  <c r="P4243" i="9"/>
  <c r="R4242" i="9"/>
  <c r="Q4242" i="9"/>
  <c r="P4242" i="9"/>
  <c r="R4241" i="9"/>
  <c r="Q4241" i="9"/>
  <c r="P4241" i="9"/>
  <c r="R4240" i="9"/>
  <c r="Q4240" i="9"/>
  <c r="P4240" i="9"/>
  <c r="R4239" i="9"/>
  <c r="Q4239" i="9"/>
  <c r="P4239" i="9"/>
  <c r="R4238" i="9"/>
  <c r="Q4238" i="9"/>
  <c r="P4238" i="9"/>
  <c r="R4237" i="9"/>
  <c r="Q4237" i="9"/>
  <c r="P4237" i="9"/>
  <c r="R4236" i="9"/>
  <c r="Q4236" i="9"/>
  <c r="P4236" i="9"/>
  <c r="R4235" i="9"/>
  <c r="Q4235" i="9"/>
  <c r="P4235" i="9"/>
  <c r="R4234" i="9"/>
  <c r="Q4234" i="9"/>
  <c r="P4234" i="9"/>
  <c r="R4233" i="9"/>
  <c r="Q4233" i="9"/>
  <c r="P4233" i="9"/>
  <c r="R4232" i="9"/>
  <c r="Q4232" i="9"/>
  <c r="P4232" i="9"/>
  <c r="R4231" i="9"/>
  <c r="Q4231" i="9"/>
  <c r="P4231" i="9"/>
  <c r="R4230" i="9"/>
  <c r="Q4230" i="9"/>
  <c r="P4230" i="9"/>
  <c r="R4229" i="9"/>
  <c r="Q4229" i="9"/>
  <c r="P4229" i="9"/>
  <c r="R4228" i="9"/>
  <c r="Q4228" i="9"/>
  <c r="P4228" i="9"/>
  <c r="R4227" i="9"/>
  <c r="Q4227" i="9"/>
  <c r="P4227" i="9"/>
  <c r="R4226" i="9"/>
  <c r="Q4226" i="9"/>
  <c r="P4226" i="9"/>
  <c r="R4225" i="9"/>
  <c r="Q4225" i="9"/>
  <c r="P4225" i="9"/>
  <c r="R4224" i="9"/>
  <c r="Q4224" i="9"/>
  <c r="P4224" i="9"/>
  <c r="R4223" i="9"/>
  <c r="Q4223" i="9"/>
  <c r="P4223" i="9"/>
  <c r="R4222" i="9"/>
  <c r="Q4222" i="9"/>
  <c r="P4222" i="9"/>
  <c r="R4221" i="9"/>
  <c r="Q4221" i="9"/>
  <c r="P4221" i="9"/>
  <c r="R4220" i="9"/>
  <c r="Q4220" i="9"/>
  <c r="P4220" i="9"/>
  <c r="R4219" i="9"/>
  <c r="Q4219" i="9"/>
  <c r="P4219" i="9"/>
  <c r="R4218" i="9"/>
  <c r="Q4218" i="9"/>
  <c r="P4218" i="9"/>
  <c r="R4217" i="9"/>
  <c r="Q4217" i="9"/>
  <c r="P4217" i="9"/>
  <c r="R4216" i="9"/>
  <c r="Q4216" i="9"/>
  <c r="P4216" i="9"/>
  <c r="R4215" i="9"/>
  <c r="Q4215" i="9"/>
  <c r="P4215" i="9"/>
  <c r="R4214" i="9"/>
  <c r="Q4214" i="9"/>
  <c r="P4214" i="9"/>
  <c r="R4213" i="9"/>
  <c r="Q4213" i="9"/>
  <c r="P4213" i="9"/>
  <c r="R4212" i="9"/>
  <c r="Q4212" i="9"/>
  <c r="P4212" i="9"/>
  <c r="R4211" i="9"/>
  <c r="Q4211" i="9"/>
  <c r="P4211" i="9"/>
  <c r="R4210" i="9"/>
  <c r="Q4210" i="9"/>
  <c r="P4210" i="9"/>
  <c r="R4209" i="9"/>
  <c r="Q4209" i="9"/>
  <c r="P4209" i="9"/>
  <c r="R4208" i="9"/>
  <c r="Q4208" i="9"/>
  <c r="P4208" i="9"/>
  <c r="R4207" i="9"/>
  <c r="Q4207" i="9"/>
  <c r="P4207" i="9"/>
  <c r="R4206" i="9"/>
  <c r="Q4206" i="9"/>
  <c r="P4206" i="9"/>
  <c r="R4205" i="9"/>
  <c r="Q4205" i="9"/>
  <c r="P4205" i="9"/>
  <c r="R4204" i="9"/>
  <c r="Q4204" i="9"/>
  <c r="P4204" i="9"/>
  <c r="R4203" i="9"/>
  <c r="Q4203" i="9"/>
  <c r="P4203" i="9"/>
  <c r="R4202" i="9"/>
  <c r="Q4202" i="9"/>
  <c r="P4202" i="9"/>
  <c r="R4201" i="9"/>
  <c r="Q4201" i="9"/>
  <c r="P4201" i="9"/>
  <c r="R4200" i="9"/>
  <c r="Q4200" i="9"/>
  <c r="P4200" i="9"/>
  <c r="R4199" i="9"/>
  <c r="Q4199" i="9"/>
  <c r="P4199" i="9"/>
  <c r="R4198" i="9"/>
  <c r="Q4198" i="9"/>
  <c r="P4198" i="9"/>
  <c r="R4197" i="9"/>
  <c r="Q4197" i="9"/>
  <c r="P4197" i="9"/>
  <c r="R4196" i="9"/>
  <c r="Q4196" i="9"/>
  <c r="P4196" i="9"/>
  <c r="R4195" i="9"/>
  <c r="Q4195" i="9"/>
  <c r="P4195" i="9"/>
  <c r="R4194" i="9"/>
  <c r="Q4194" i="9"/>
  <c r="P4194" i="9"/>
  <c r="R4193" i="9"/>
  <c r="Q4193" i="9"/>
  <c r="P4193" i="9"/>
  <c r="R4192" i="9"/>
  <c r="Q4192" i="9"/>
  <c r="P4192" i="9"/>
  <c r="R4191" i="9"/>
  <c r="Q4191" i="9"/>
  <c r="P4191" i="9"/>
  <c r="R4190" i="9"/>
  <c r="Q4190" i="9"/>
  <c r="P4190" i="9"/>
  <c r="R4189" i="9"/>
  <c r="Q4189" i="9"/>
  <c r="P4189" i="9"/>
  <c r="R4188" i="9"/>
  <c r="Q4188" i="9"/>
  <c r="P4188" i="9"/>
  <c r="R4187" i="9"/>
  <c r="Q4187" i="9"/>
  <c r="P4187" i="9"/>
  <c r="R4186" i="9"/>
  <c r="Q4186" i="9"/>
  <c r="P4186" i="9"/>
  <c r="R4185" i="9"/>
  <c r="Q4185" i="9"/>
  <c r="P4185" i="9"/>
  <c r="R4184" i="9"/>
  <c r="Q4184" i="9"/>
  <c r="P4184" i="9"/>
  <c r="R4183" i="9"/>
  <c r="Q4183" i="9"/>
  <c r="P4183" i="9"/>
  <c r="R4182" i="9"/>
  <c r="Q4182" i="9"/>
  <c r="P4182" i="9"/>
  <c r="R4181" i="9"/>
  <c r="Q4181" i="9"/>
  <c r="P4181" i="9"/>
  <c r="R4180" i="9"/>
  <c r="Q4180" i="9"/>
  <c r="P4180" i="9"/>
  <c r="R4179" i="9"/>
  <c r="Q4179" i="9"/>
  <c r="P4179" i="9"/>
  <c r="R4178" i="9"/>
  <c r="Q4178" i="9"/>
  <c r="P4178" i="9"/>
  <c r="R4177" i="9"/>
  <c r="Q4177" i="9"/>
  <c r="P4177" i="9"/>
  <c r="R4176" i="9"/>
  <c r="Q4176" i="9"/>
  <c r="P4176" i="9"/>
  <c r="R4175" i="9"/>
  <c r="Q4175" i="9"/>
  <c r="P4175" i="9"/>
  <c r="R4174" i="9"/>
  <c r="Q4174" i="9"/>
  <c r="P4174" i="9"/>
  <c r="R4173" i="9"/>
  <c r="Q4173" i="9"/>
  <c r="P4173" i="9"/>
  <c r="R4172" i="9"/>
  <c r="Q4172" i="9"/>
  <c r="P4172" i="9"/>
  <c r="R4171" i="9"/>
  <c r="Q4171" i="9"/>
  <c r="P4171" i="9"/>
  <c r="R4170" i="9"/>
  <c r="Q4170" i="9"/>
  <c r="P4170" i="9"/>
  <c r="R4169" i="9"/>
  <c r="Q4169" i="9"/>
  <c r="P4169" i="9"/>
  <c r="R4168" i="9"/>
  <c r="Q4168" i="9"/>
  <c r="P4168" i="9"/>
  <c r="R4167" i="9"/>
  <c r="Q4167" i="9"/>
  <c r="P4167" i="9"/>
  <c r="R4166" i="9"/>
  <c r="Q4166" i="9"/>
  <c r="P4166" i="9"/>
  <c r="R4165" i="9"/>
  <c r="Q4165" i="9"/>
  <c r="P4165" i="9"/>
  <c r="R4164" i="9"/>
  <c r="Q4164" i="9"/>
  <c r="P4164" i="9"/>
  <c r="R4163" i="9"/>
  <c r="Q4163" i="9"/>
  <c r="P4163" i="9"/>
  <c r="R4162" i="9"/>
  <c r="Q4162" i="9"/>
  <c r="P4162" i="9"/>
  <c r="R4161" i="9"/>
  <c r="Q4161" i="9"/>
  <c r="P4161" i="9"/>
  <c r="R4160" i="9"/>
  <c r="Q4160" i="9"/>
  <c r="P4160" i="9"/>
  <c r="R4159" i="9"/>
  <c r="Q4159" i="9"/>
  <c r="P4159" i="9"/>
  <c r="R4158" i="9"/>
  <c r="Q4158" i="9"/>
  <c r="P4158" i="9"/>
  <c r="R4157" i="9"/>
  <c r="Q4157" i="9"/>
  <c r="P4157" i="9"/>
  <c r="R4156" i="9"/>
  <c r="Q4156" i="9"/>
  <c r="P4156" i="9"/>
  <c r="R4155" i="9"/>
  <c r="Q4155" i="9"/>
  <c r="P4155" i="9"/>
  <c r="R4154" i="9"/>
  <c r="Q4154" i="9"/>
  <c r="P4154" i="9"/>
  <c r="R4153" i="9"/>
  <c r="Q4153" i="9"/>
  <c r="P4153" i="9"/>
  <c r="R4152" i="9"/>
  <c r="Q4152" i="9"/>
  <c r="P4152" i="9"/>
  <c r="R4151" i="9"/>
  <c r="Q4151" i="9"/>
  <c r="P4151" i="9"/>
  <c r="R4150" i="9"/>
  <c r="Q4150" i="9"/>
  <c r="P4150" i="9"/>
  <c r="R4149" i="9"/>
  <c r="Q4149" i="9"/>
  <c r="P4149" i="9"/>
  <c r="R4148" i="9"/>
  <c r="Q4148" i="9"/>
  <c r="P4148" i="9"/>
  <c r="R4147" i="9"/>
  <c r="Q4147" i="9"/>
  <c r="P4147" i="9"/>
  <c r="R4146" i="9"/>
  <c r="Q4146" i="9"/>
  <c r="P4146" i="9"/>
  <c r="R4145" i="9"/>
  <c r="Q4145" i="9"/>
  <c r="P4145" i="9"/>
  <c r="R4144" i="9"/>
  <c r="Q4144" i="9"/>
  <c r="P4144" i="9"/>
  <c r="R4143" i="9"/>
  <c r="Q4143" i="9"/>
  <c r="P4143" i="9"/>
  <c r="R4142" i="9"/>
  <c r="Q4142" i="9"/>
  <c r="P4142" i="9"/>
  <c r="R4141" i="9"/>
  <c r="Q4141" i="9"/>
  <c r="P4141" i="9"/>
  <c r="R4140" i="9"/>
  <c r="Q4140" i="9"/>
  <c r="P4140" i="9"/>
  <c r="R4139" i="9"/>
  <c r="Q4139" i="9"/>
  <c r="P4139" i="9"/>
  <c r="R4138" i="9"/>
  <c r="Q4138" i="9"/>
  <c r="P4138" i="9"/>
  <c r="R4137" i="9"/>
  <c r="Q4137" i="9"/>
  <c r="P4137" i="9"/>
  <c r="R4136" i="9"/>
  <c r="Q4136" i="9"/>
  <c r="P4136" i="9"/>
  <c r="R4135" i="9"/>
  <c r="Q4135" i="9"/>
  <c r="P4135" i="9"/>
  <c r="R4134" i="9"/>
  <c r="Q4134" i="9"/>
  <c r="P4134" i="9"/>
  <c r="R4133" i="9"/>
  <c r="Q4133" i="9"/>
  <c r="P4133" i="9"/>
  <c r="R4132" i="9"/>
  <c r="Q4132" i="9"/>
  <c r="P4132" i="9"/>
  <c r="R4131" i="9"/>
  <c r="Q4131" i="9"/>
  <c r="P4131" i="9"/>
  <c r="R4130" i="9"/>
  <c r="Q4130" i="9"/>
  <c r="P4130" i="9"/>
  <c r="R4129" i="9"/>
  <c r="Q4129" i="9"/>
  <c r="P4129" i="9"/>
  <c r="R4128" i="9"/>
  <c r="Q4128" i="9"/>
  <c r="P4128" i="9"/>
  <c r="R4127" i="9"/>
  <c r="Q4127" i="9"/>
  <c r="P4127" i="9"/>
  <c r="R4126" i="9"/>
  <c r="Q4126" i="9"/>
  <c r="P4126" i="9"/>
  <c r="R4125" i="9"/>
  <c r="Q4125" i="9"/>
  <c r="P4125" i="9"/>
  <c r="R4124" i="9"/>
  <c r="Q4124" i="9"/>
  <c r="P4124" i="9"/>
  <c r="R4123" i="9"/>
  <c r="Q4123" i="9"/>
  <c r="P4123" i="9"/>
  <c r="R4122" i="9"/>
  <c r="Q4122" i="9"/>
  <c r="P4122" i="9"/>
  <c r="R4121" i="9"/>
  <c r="Q4121" i="9"/>
  <c r="P4121" i="9"/>
  <c r="R4120" i="9"/>
  <c r="Q4120" i="9"/>
  <c r="P4120" i="9"/>
  <c r="R4119" i="9"/>
  <c r="Q4119" i="9"/>
  <c r="P4119" i="9"/>
  <c r="R4118" i="9"/>
  <c r="Q4118" i="9"/>
  <c r="P4118" i="9"/>
  <c r="R4117" i="9"/>
  <c r="Q4117" i="9"/>
  <c r="P4117" i="9"/>
  <c r="R4116" i="9"/>
  <c r="Q4116" i="9"/>
  <c r="P4116" i="9"/>
  <c r="R4115" i="9"/>
  <c r="Q4115" i="9"/>
  <c r="P4115" i="9"/>
  <c r="R4114" i="9"/>
  <c r="Q4114" i="9"/>
  <c r="P4114" i="9"/>
  <c r="R4113" i="9"/>
  <c r="Q4113" i="9"/>
  <c r="P4113" i="9"/>
  <c r="R4112" i="9"/>
  <c r="Q4112" i="9"/>
  <c r="P4112" i="9"/>
  <c r="R4111" i="9"/>
  <c r="Q4111" i="9"/>
  <c r="P4111" i="9"/>
  <c r="R4110" i="9"/>
  <c r="Q4110" i="9"/>
  <c r="P4110" i="9"/>
  <c r="R4109" i="9"/>
  <c r="Q4109" i="9"/>
  <c r="P4109" i="9"/>
  <c r="R4108" i="9"/>
  <c r="Q4108" i="9"/>
  <c r="P4108" i="9"/>
  <c r="R4107" i="9"/>
  <c r="Q4107" i="9"/>
  <c r="P4107" i="9"/>
  <c r="R4106" i="9"/>
  <c r="Q4106" i="9"/>
  <c r="P4106" i="9"/>
  <c r="R4105" i="9"/>
  <c r="Q4105" i="9"/>
  <c r="P4105" i="9"/>
  <c r="R4104" i="9"/>
  <c r="Q4104" i="9"/>
  <c r="P4104" i="9"/>
  <c r="R4103" i="9"/>
  <c r="Q4103" i="9"/>
  <c r="P4103" i="9"/>
  <c r="R4102" i="9"/>
  <c r="Q4102" i="9"/>
  <c r="P4102" i="9"/>
  <c r="R4101" i="9"/>
  <c r="Q4101" i="9"/>
  <c r="P4101" i="9"/>
  <c r="R4100" i="9"/>
  <c r="Q4100" i="9"/>
  <c r="P4100" i="9"/>
  <c r="R4099" i="9"/>
  <c r="Q4099" i="9"/>
  <c r="P4099" i="9"/>
  <c r="R4098" i="9"/>
  <c r="Q4098" i="9"/>
  <c r="P4098" i="9"/>
  <c r="R4097" i="9"/>
  <c r="Q4097" i="9"/>
  <c r="P4097" i="9"/>
  <c r="R4096" i="9"/>
  <c r="Q4096" i="9"/>
  <c r="P4096" i="9"/>
  <c r="R4095" i="9"/>
  <c r="Q4095" i="9"/>
  <c r="P4095" i="9"/>
  <c r="R4094" i="9"/>
  <c r="Q4094" i="9"/>
  <c r="P4094" i="9"/>
  <c r="R4093" i="9"/>
  <c r="Q4093" i="9"/>
  <c r="P4093" i="9"/>
  <c r="R4092" i="9"/>
  <c r="Q4092" i="9"/>
  <c r="P4092" i="9"/>
  <c r="R4091" i="9"/>
  <c r="Q4091" i="9"/>
  <c r="P4091" i="9"/>
  <c r="R4090" i="9"/>
  <c r="Q4090" i="9"/>
  <c r="P4090" i="9"/>
  <c r="R4089" i="9"/>
  <c r="Q4089" i="9"/>
  <c r="P4089" i="9"/>
  <c r="R4088" i="9"/>
  <c r="Q4088" i="9"/>
  <c r="P4088" i="9"/>
  <c r="R4087" i="9"/>
  <c r="Q4087" i="9"/>
  <c r="P4087" i="9"/>
  <c r="R4086" i="9"/>
  <c r="Q4086" i="9"/>
  <c r="P4086" i="9"/>
  <c r="R4085" i="9"/>
  <c r="Q4085" i="9"/>
  <c r="P4085" i="9"/>
  <c r="R4084" i="9"/>
  <c r="Q4084" i="9"/>
  <c r="P4084" i="9"/>
  <c r="R4083" i="9"/>
  <c r="Q4083" i="9"/>
  <c r="P4083" i="9"/>
  <c r="R4082" i="9"/>
  <c r="Q4082" i="9"/>
  <c r="P4082" i="9"/>
  <c r="R4081" i="9"/>
  <c r="Q4081" i="9"/>
  <c r="P4081" i="9"/>
  <c r="R4080" i="9"/>
  <c r="Q4080" i="9"/>
  <c r="P4080" i="9"/>
  <c r="R4079" i="9"/>
  <c r="Q4079" i="9"/>
  <c r="P4079" i="9"/>
  <c r="R4078" i="9"/>
  <c r="Q4078" i="9"/>
  <c r="P4078" i="9"/>
  <c r="R4077" i="9"/>
  <c r="Q4077" i="9"/>
  <c r="P4077" i="9"/>
  <c r="R4076" i="9"/>
  <c r="Q4076" i="9"/>
  <c r="P4076" i="9"/>
  <c r="R4075" i="9"/>
  <c r="Q4075" i="9"/>
  <c r="P4075" i="9"/>
  <c r="R4074" i="9"/>
  <c r="Q4074" i="9"/>
  <c r="P4074" i="9"/>
  <c r="R4073" i="9"/>
  <c r="Q4073" i="9"/>
  <c r="P4073" i="9"/>
  <c r="R4072" i="9"/>
  <c r="Q4072" i="9"/>
  <c r="P4072" i="9"/>
  <c r="R4071" i="9"/>
  <c r="Q4071" i="9"/>
  <c r="P4071" i="9"/>
  <c r="R4070" i="9"/>
  <c r="Q4070" i="9"/>
  <c r="P4070" i="9"/>
  <c r="R4069" i="9"/>
  <c r="Q4069" i="9"/>
  <c r="P4069" i="9"/>
  <c r="R4068" i="9"/>
  <c r="Q4068" i="9"/>
  <c r="P4068" i="9"/>
  <c r="R4067" i="9"/>
  <c r="Q4067" i="9"/>
  <c r="P4067" i="9"/>
  <c r="R4066" i="9"/>
  <c r="Q4066" i="9"/>
  <c r="P4066" i="9"/>
  <c r="R4065" i="9"/>
  <c r="Q4065" i="9"/>
  <c r="P4065" i="9"/>
  <c r="R4064" i="9"/>
  <c r="Q4064" i="9"/>
  <c r="P4064" i="9"/>
  <c r="R4063" i="9"/>
  <c r="Q4063" i="9"/>
  <c r="P4063" i="9"/>
  <c r="R4062" i="9"/>
  <c r="Q4062" i="9"/>
  <c r="P4062" i="9"/>
  <c r="R4061" i="9"/>
  <c r="Q4061" i="9"/>
  <c r="P4061" i="9"/>
  <c r="R4060" i="9"/>
  <c r="Q4060" i="9"/>
  <c r="P4060" i="9"/>
  <c r="R4059" i="9"/>
  <c r="Q4059" i="9"/>
  <c r="P4059" i="9"/>
  <c r="R4058" i="9"/>
  <c r="Q4058" i="9"/>
  <c r="P4058" i="9"/>
  <c r="R4057" i="9"/>
  <c r="Q4057" i="9"/>
  <c r="P4057" i="9"/>
  <c r="R4056" i="9"/>
  <c r="Q4056" i="9"/>
  <c r="P4056" i="9"/>
  <c r="R4055" i="9"/>
  <c r="Q4055" i="9"/>
  <c r="P4055" i="9"/>
  <c r="R4054" i="9"/>
  <c r="Q4054" i="9"/>
  <c r="P4054" i="9"/>
  <c r="R4053" i="9"/>
  <c r="Q4053" i="9"/>
  <c r="P4053" i="9"/>
  <c r="R4052" i="9"/>
  <c r="Q4052" i="9"/>
  <c r="P4052" i="9"/>
  <c r="R4051" i="9"/>
  <c r="Q4051" i="9"/>
  <c r="P4051" i="9"/>
  <c r="R4050" i="9"/>
  <c r="Q4050" i="9"/>
  <c r="P4050" i="9"/>
  <c r="R4049" i="9"/>
  <c r="Q4049" i="9"/>
  <c r="P4049" i="9"/>
  <c r="R4048" i="9"/>
  <c r="Q4048" i="9"/>
  <c r="P4048" i="9"/>
  <c r="R4047" i="9"/>
  <c r="Q4047" i="9"/>
  <c r="P4047" i="9"/>
  <c r="R4046" i="9"/>
  <c r="Q4046" i="9"/>
  <c r="P4046" i="9"/>
  <c r="R4045" i="9"/>
  <c r="Q4045" i="9"/>
  <c r="P4045" i="9"/>
  <c r="R4044" i="9"/>
  <c r="Q4044" i="9"/>
  <c r="P4044" i="9"/>
  <c r="R4043" i="9"/>
  <c r="Q4043" i="9"/>
  <c r="P4043" i="9"/>
  <c r="R4042" i="9"/>
  <c r="Q4042" i="9"/>
  <c r="P4042" i="9"/>
  <c r="R4041" i="9"/>
  <c r="Q4041" i="9"/>
  <c r="P4041" i="9"/>
  <c r="R4040" i="9"/>
  <c r="Q4040" i="9"/>
  <c r="P4040" i="9"/>
  <c r="R4039" i="9"/>
  <c r="Q4039" i="9"/>
  <c r="P4039" i="9"/>
  <c r="R4038" i="9"/>
  <c r="Q4038" i="9"/>
  <c r="P4038" i="9"/>
  <c r="R4037" i="9"/>
  <c r="Q4037" i="9"/>
  <c r="P4037" i="9"/>
  <c r="R4036" i="9"/>
  <c r="Q4036" i="9"/>
  <c r="P4036" i="9"/>
  <c r="R4035" i="9"/>
  <c r="Q4035" i="9"/>
  <c r="P4035" i="9"/>
  <c r="R4034" i="9"/>
  <c r="Q4034" i="9"/>
  <c r="P4034" i="9"/>
  <c r="R4033" i="9"/>
  <c r="Q4033" i="9"/>
  <c r="P4033" i="9"/>
  <c r="R4032" i="9"/>
  <c r="Q4032" i="9"/>
  <c r="P4032" i="9"/>
  <c r="R4031" i="9"/>
  <c r="Q4031" i="9"/>
  <c r="P4031" i="9"/>
  <c r="R4030" i="9"/>
  <c r="Q4030" i="9"/>
  <c r="P4030" i="9"/>
  <c r="R4029" i="9"/>
  <c r="Q4029" i="9"/>
  <c r="P4029" i="9"/>
  <c r="R4028" i="9"/>
  <c r="Q4028" i="9"/>
  <c r="P4028" i="9"/>
  <c r="R4027" i="9"/>
  <c r="Q4027" i="9"/>
  <c r="P4027" i="9"/>
  <c r="R4026" i="9"/>
  <c r="Q4026" i="9"/>
  <c r="P4026" i="9"/>
  <c r="R4025" i="9"/>
  <c r="Q4025" i="9"/>
  <c r="P4025" i="9"/>
  <c r="R4024" i="9"/>
  <c r="Q4024" i="9"/>
  <c r="P4024" i="9"/>
  <c r="R4023" i="9"/>
  <c r="Q4023" i="9"/>
  <c r="P4023" i="9"/>
  <c r="R4022" i="9"/>
  <c r="Q4022" i="9"/>
  <c r="P4022" i="9"/>
  <c r="R4021" i="9"/>
  <c r="Q4021" i="9"/>
  <c r="P4021" i="9"/>
  <c r="R4020" i="9"/>
  <c r="Q4020" i="9"/>
  <c r="P4020" i="9"/>
  <c r="R4019" i="9"/>
  <c r="Q4019" i="9"/>
  <c r="P4019" i="9"/>
  <c r="R4018" i="9"/>
  <c r="Q4018" i="9"/>
  <c r="P4018" i="9"/>
  <c r="R4017" i="9"/>
  <c r="Q4017" i="9"/>
  <c r="P4017" i="9"/>
  <c r="R4016" i="9"/>
  <c r="Q4016" i="9"/>
  <c r="P4016" i="9"/>
  <c r="R4015" i="9"/>
  <c r="Q4015" i="9"/>
  <c r="P4015" i="9"/>
  <c r="R4014" i="9"/>
  <c r="Q4014" i="9"/>
  <c r="P4014" i="9"/>
  <c r="R4013" i="9"/>
  <c r="Q4013" i="9"/>
  <c r="P4013" i="9"/>
  <c r="R4012" i="9"/>
  <c r="Q4012" i="9"/>
  <c r="P4012" i="9"/>
  <c r="R4011" i="9"/>
  <c r="Q4011" i="9"/>
  <c r="P4011" i="9"/>
  <c r="R4010" i="9"/>
  <c r="Q4010" i="9"/>
  <c r="P4010" i="9"/>
  <c r="R4009" i="9"/>
  <c r="Q4009" i="9"/>
  <c r="P4009" i="9"/>
  <c r="R4008" i="9"/>
  <c r="Q4008" i="9"/>
  <c r="P4008" i="9"/>
  <c r="R4007" i="9"/>
  <c r="Q4007" i="9"/>
  <c r="P4007" i="9"/>
  <c r="R4006" i="9"/>
  <c r="Q4006" i="9"/>
  <c r="P4006" i="9"/>
  <c r="R4005" i="9"/>
  <c r="Q4005" i="9"/>
  <c r="P4005" i="9"/>
  <c r="R4004" i="9"/>
  <c r="Q4004" i="9"/>
  <c r="P4004" i="9"/>
  <c r="R4003" i="9"/>
  <c r="Q4003" i="9"/>
  <c r="P4003" i="9"/>
  <c r="R4002" i="9"/>
  <c r="Q4002" i="9"/>
  <c r="P4002" i="9"/>
  <c r="R4001" i="9"/>
  <c r="Q4001" i="9"/>
  <c r="P4001" i="9"/>
  <c r="R4000" i="9"/>
  <c r="Q4000" i="9"/>
  <c r="P4000" i="9"/>
  <c r="R3999" i="9"/>
  <c r="Q3999" i="9"/>
  <c r="P3999" i="9"/>
  <c r="R3998" i="9"/>
  <c r="Q3998" i="9"/>
  <c r="P3998" i="9"/>
  <c r="R3997" i="9"/>
  <c r="Q3997" i="9"/>
  <c r="P3997" i="9"/>
  <c r="R3996" i="9"/>
  <c r="Q3996" i="9"/>
  <c r="P3996" i="9"/>
  <c r="R3995" i="9"/>
  <c r="Q3995" i="9"/>
  <c r="P3995" i="9"/>
  <c r="R3994" i="9"/>
  <c r="Q3994" i="9"/>
  <c r="P3994" i="9"/>
  <c r="R3993" i="9"/>
  <c r="Q3993" i="9"/>
  <c r="P3993" i="9"/>
  <c r="R3992" i="9"/>
  <c r="Q3992" i="9"/>
  <c r="P3992" i="9"/>
  <c r="R3991" i="9"/>
  <c r="Q3991" i="9"/>
  <c r="P3991" i="9"/>
  <c r="R3990" i="9"/>
  <c r="Q3990" i="9"/>
  <c r="P3990" i="9"/>
  <c r="R3989" i="9"/>
  <c r="Q3989" i="9"/>
  <c r="P3989" i="9"/>
  <c r="R3988" i="9"/>
  <c r="Q3988" i="9"/>
  <c r="P3988" i="9"/>
  <c r="R3987" i="9"/>
  <c r="Q3987" i="9"/>
  <c r="P3987" i="9"/>
  <c r="R3986" i="9"/>
  <c r="Q3986" i="9"/>
  <c r="P3986" i="9"/>
  <c r="R3985" i="9"/>
  <c r="Q3985" i="9"/>
  <c r="P3985" i="9"/>
  <c r="R3984" i="9"/>
  <c r="Q3984" i="9"/>
  <c r="P3984" i="9"/>
  <c r="R3983" i="9"/>
  <c r="Q3983" i="9"/>
  <c r="P3983" i="9"/>
  <c r="R3982" i="9"/>
  <c r="Q3982" i="9"/>
  <c r="P3982" i="9"/>
  <c r="R3981" i="9"/>
  <c r="Q3981" i="9"/>
  <c r="P3981" i="9"/>
  <c r="R3980" i="9"/>
  <c r="Q3980" i="9"/>
  <c r="P3980" i="9"/>
  <c r="R3979" i="9"/>
  <c r="Q3979" i="9"/>
  <c r="P3979" i="9"/>
  <c r="R3978" i="9"/>
  <c r="Q3978" i="9"/>
  <c r="P3978" i="9"/>
  <c r="R3977" i="9"/>
  <c r="Q3977" i="9"/>
  <c r="P3977" i="9"/>
  <c r="R3976" i="9"/>
  <c r="Q3976" i="9"/>
  <c r="P3976" i="9"/>
  <c r="R3975" i="9"/>
  <c r="Q3975" i="9"/>
  <c r="P3975" i="9"/>
  <c r="R3974" i="9"/>
  <c r="Q3974" i="9"/>
  <c r="P3974" i="9"/>
  <c r="R3973" i="9"/>
  <c r="Q3973" i="9"/>
  <c r="P3973" i="9"/>
  <c r="R3972" i="9"/>
  <c r="Q3972" i="9"/>
  <c r="P3972" i="9"/>
  <c r="R3971" i="9"/>
  <c r="Q3971" i="9"/>
  <c r="P3971" i="9"/>
  <c r="R3970" i="9"/>
  <c r="Q3970" i="9"/>
  <c r="P3970" i="9"/>
  <c r="R3969" i="9"/>
  <c r="Q3969" i="9"/>
  <c r="P3969" i="9"/>
  <c r="R3968" i="9"/>
  <c r="Q3968" i="9"/>
  <c r="P3968" i="9"/>
  <c r="R3967" i="9"/>
  <c r="Q3967" i="9"/>
  <c r="P3967" i="9"/>
  <c r="R3966" i="9"/>
  <c r="Q3966" i="9"/>
  <c r="P3966" i="9"/>
  <c r="R3965" i="9"/>
  <c r="Q3965" i="9"/>
  <c r="P3965" i="9"/>
  <c r="R3964" i="9"/>
  <c r="Q3964" i="9"/>
  <c r="P3964" i="9"/>
  <c r="R3963" i="9"/>
  <c r="Q3963" i="9"/>
  <c r="P3963" i="9"/>
  <c r="R3962" i="9"/>
  <c r="Q3962" i="9"/>
  <c r="P3962" i="9"/>
  <c r="R3961" i="9"/>
  <c r="Q3961" i="9"/>
  <c r="P3961" i="9"/>
  <c r="R3960" i="9"/>
  <c r="Q3960" i="9"/>
  <c r="P3960" i="9"/>
  <c r="R3959" i="9"/>
  <c r="Q3959" i="9"/>
  <c r="P3959" i="9"/>
  <c r="R3958" i="9"/>
  <c r="Q3958" i="9"/>
  <c r="P3958" i="9"/>
  <c r="R3957" i="9"/>
  <c r="Q3957" i="9"/>
  <c r="P3957" i="9"/>
  <c r="R3956" i="9"/>
  <c r="Q3956" i="9"/>
  <c r="P3956" i="9"/>
  <c r="R3955" i="9"/>
  <c r="Q3955" i="9"/>
  <c r="P3955" i="9"/>
  <c r="R3954" i="9"/>
  <c r="Q3954" i="9"/>
  <c r="P3954" i="9"/>
  <c r="R3953" i="9"/>
  <c r="Q3953" i="9"/>
  <c r="P3953" i="9"/>
  <c r="R3952" i="9"/>
  <c r="Q3952" i="9"/>
  <c r="P3952" i="9"/>
  <c r="R3951" i="9"/>
  <c r="Q3951" i="9"/>
  <c r="P3951" i="9"/>
  <c r="R3950" i="9"/>
  <c r="Q3950" i="9"/>
  <c r="P3950" i="9"/>
  <c r="R3949" i="9"/>
  <c r="Q3949" i="9"/>
  <c r="P3949" i="9"/>
  <c r="R3948" i="9"/>
  <c r="Q3948" i="9"/>
  <c r="P3948" i="9"/>
  <c r="R3947" i="9"/>
  <c r="Q3947" i="9"/>
  <c r="P3947" i="9"/>
  <c r="R3946" i="9"/>
  <c r="Q3946" i="9"/>
  <c r="P3946" i="9"/>
  <c r="R3945" i="9"/>
  <c r="Q3945" i="9"/>
  <c r="P3945" i="9"/>
  <c r="R3944" i="9"/>
  <c r="Q3944" i="9"/>
  <c r="P3944" i="9"/>
  <c r="R3943" i="9"/>
  <c r="Q3943" i="9"/>
  <c r="P3943" i="9"/>
  <c r="R3942" i="9"/>
  <c r="Q3942" i="9"/>
  <c r="P3942" i="9"/>
  <c r="R3941" i="9"/>
  <c r="Q3941" i="9"/>
  <c r="P3941" i="9"/>
  <c r="R3940" i="9"/>
  <c r="Q3940" i="9"/>
  <c r="P3940" i="9"/>
  <c r="R3939" i="9"/>
  <c r="Q3939" i="9"/>
  <c r="P3939" i="9"/>
  <c r="R3938" i="9"/>
  <c r="Q3938" i="9"/>
  <c r="P3938" i="9"/>
  <c r="R3937" i="9"/>
  <c r="Q3937" i="9"/>
  <c r="P3937" i="9"/>
  <c r="R3936" i="9"/>
  <c r="Q3936" i="9"/>
  <c r="P3936" i="9"/>
  <c r="R3935" i="9"/>
  <c r="Q3935" i="9"/>
  <c r="P3935" i="9"/>
  <c r="R3934" i="9"/>
  <c r="Q3934" i="9"/>
  <c r="P3934" i="9"/>
  <c r="R3933" i="9"/>
  <c r="Q3933" i="9"/>
  <c r="P3933" i="9"/>
  <c r="R3932" i="9"/>
  <c r="Q3932" i="9"/>
  <c r="P3932" i="9"/>
  <c r="R3931" i="9"/>
  <c r="Q3931" i="9"/>
  <c r="P3931" i="9"/>
  <c r="R3930" i="9"/>
  <c r="Q3930" i="9"/>
  <c r="P3930" i="9"/>
  <c r="R3929" i="9"/>
  <c r="Q3929" i="9"/>
  <c r="P3929" i="9"/>
  <c r="R3928" i="9"/>
  <c r="Q3928" i="9"/>
  <c r="P3928" i="9"/>
  <c r="R3927" i="9"/>
  <c r="Q3927" i="9"/>
  <c r="P3927" i="9"/>
  <c r="R3926" i="9"/>
  <c r="Q3926" i="9"/>
  <c r="P3926" i="9"/>
  <c r="R3925" i="9"/>
  <c r="Q3925" i="9"/>
  <c r="P3925" i="9"/>
  <c r="R3924" i="9"/>
  <c r="Q3924" i="9"/>
  <c r="P3924" i="9"/>
  <c r="R3923" i="9"/>
  <c r="Q3923" i="9"/>
  <c r="P3923" i="9"/>
  <c r="R3922" i="9"/>
  <c r="Q3922" i="9"/>
  <c r="P3922" i="9"/>
  <c r="R3921" i="9"/>
  <c r="Q3921" i="9"/>
  <c r="P3921" i="9"/>
  <c r="R3920" i="9"/>
  <c r="Q3920" i="9"/>
  <c r="P3920" i="9"/>
  <c r="R3919" i="9"/>
  <c r="Q3919" i="9"/>
  <c r="P3919" i="9"/>
  <c r="R3918" i="9"/>
  <c r="Q3918" i="9"/>
  <c r="P3918" i="9"/>
  <c r="R3917" i="9"/>
  <c r="Q3917" i="9"/>
  <c r="P3917" i="9"/>
  <c r="R3916" i="9"/>
  <c r="Q3916" i="9"/>
  <c r="P3916" i="9"/>
  <c r="R3915" i="9"/>
  <c r="Q3915" i="9"/>
  <c r="P3915" i="9"/>
  <c r="R3914" i="9"/>
  <c r="Q3914" i="9"/>
  <c r="P3914" i="9"/>
  <c r="R3913" i="9"/>
  <c r="Q3913" i="9"/>
  <c r="P3913" i="9"/>
  <c r="R3912" i="9"/>
  <c r="Q3912" i="9"/>
  <c r="P3912" i="9"/>
  <c r="R3911" i="9"/>
  <c r="Q3911" i="9"/>
  <c r="P3911" i="9"/>
  <c r="R3910" i="9"/>
  <c r="Q3910" i="9"/>
  <c r="P3910" i="9"/>
  <c r="R3909" i="9"/>
  <c r="Q3909" i="9"/>
  <c r="P3909" i="9"/>
  <c r="R3908" i="9"/>
  <c r="Q3908" i="9"/>
  <c r="P3908" i="9"/>
  <c r="R3907" i="9"/>
  <c r="Q3907" i="9"/>
  <c r="P3907" i="9"/>
  <c r="R3906" i="9"/>
  <c r="Q3906" i="9"/>
  <c r="P3906" i="9"/>
  <c r="R3905" i="9"/>
  <c r="Q3905" i="9"/>
  <c r="P3905" i="9"/>
  <c r="R3904" i="9"/>
  <c r="Q3904" i="9"/>
  <c r="P3904" i="9"/>
  <c r="R3903" i="9"/>
  <c r="Q3903" i="9"/>
  <c r="P3903" i="9"/>
  <c r="R3902" i="9"/>
  <c r="Q3902" i="9"/>
  <c r="P3902" i="9"/>
  <c r="R3901" i="9"/>
  <c r="Q3901" i="9"/>
  <c r="P3901" i="9"/>
  <c r="R3900" i="9"/>
  <c r="Q3900" i="9"/>
  <c r="P3900" i="9"/>
  <c r="R3899" i="9"/>
  <c r="Q3899" i="9"/>
  <c r="P3899" i="9"/>
  <c r="R3898" i="9"/>
  <c r="Q3898" i="9"/>
  <c r="P3898" i="9"/>
  <c r="R3897" i="9"/>
  <c r="Q3897" i="9"/>
  <c r="P3897" i="9"/>
  <c r="R3896" i="9"/>
  <c r="Q3896" i="9"/>
  <c r="P3896" i="9"/>
  <c r="R3895" i="9"/>
  <c r="Q3895" i="9"/>
  <c r="P3895" i="9"/>
  <c r="R3894" i="9"/>
  <c r="Q3894" i="9"/>
  <c r="P3894" i="9"/>
  <c r="R3893" i="9"/>
  <c r="Q3893" i="9"/>
  <c r="P3893" i="9"/>
  <c r="R3892" i="9"/>
  <c r="Q3892" i="9"/>
  <c r="P3892" i="9"/>
  <c r="R3891" i="9"/>
  <c r="Q3891" i="9"/>
  <c r="P3891" i="9"/>
  <c r="R3890" i="9"/>
  <c r="Q3890" i="9"/>
  <c r="P3890" i="9"/>
  <c r="R3889" i="9"/>
  <c r="Q3889" i="9"/>
  <c r="P3889" i="9"/>
  <c r="R3888" i="9"/>
  <c r="Q3888" i="9"/>
  <c r="P3888" i="9"/>
  <c r="R3887" i="9"/>
  <c r="Q3887" i="9"/>
  <c r="P3887" i="9"/>
  <c r="R3886" i="9"/>
  <c r="Q3886" i="9"/>
  <c r="P3886" i="9"/>
  <c r="R3885" i="9"/>
  <c r="Q3885" i="9"/>
  <c r="P3885" i="9"/>
  <c r="R3884" i="9"/>
  <c r="Q3884" i="9"/>
  <c r="P3884" i="9"/>
  <c r="R3883" i="9"/>
  <c r="Q3883" i="9"/>
  <c r="P3883" i="9"/>
  <c r="R3882" i="9"/>
  <c r="Q3882" i="9"/>
  <c r="P3882" i="9"/>
  <c r="R3881" i="9"/>
  <c r="Q3881" i="9"/>
  <c r="P3881" i="9"/>
  <c r="R3880" i="9"/>
  <c r="Q3880" i="9"/>
  <c r="P3880" i="9"/>
  <c r="R3879" i="9"/>
  <c r="Q3879" i="9"/>
  <c r="P3879" i="9"/>
  <c r="R3878" i="9"/>
  <c r="Q3878" i="9"/>
  <c r="P3878" i="9"/>
  <c r="R3877" i="9"/>
  <c r="Q3877" i="9"/>
  <c r="P3877" i="9"/>
  <c r="R3876" i="9"/>
  <c r="Q3876" i="9"/>
  <c r="P3876" i="9"/>
  <c r="R3875" i="9"/>
  <c r="Q3875" i="9"/>
  <c r="P3875" i="9"/>
  <c r="R3874" i="9"/>
  <c r="Q3874" i="9"/>
  <c r="P3874" i="9"/>
  <c r="R3873" i="9"/>
  <c r="Q3873" i="9"/>
  <c r="P3873" i="9"/>
  <c r="R3872" i="9"/>
  <c r="Q3872" i="9"/>
  <c r="P3872" i="9"/>
  <c r="R3871" i="9"/>
  <c r="Q3871" i="9"/>
  <c r="P3871" i="9"/>
  <c r="R3870" i="9"/>
  <c r="Q3870" i="9"/>
  <c r="P3870" i="9"/>
  <c r="R3869" i="9"/>
  <c r="Q3869" i="9"/>
  <c r="P3869" i="9"/>
  <c r="R3868" i="9"/>
  <c r="Q3868" i="9"/>
  <c r="P3868" i="9"/>
  <c r="R3867" i="9"/>
  <c r="Q3867" i="9"/>
  <c r="P3867" i="9"/>
  <c r="R3866" i="9"/>
  <c r="Q3866" i="9"/>
  <c r="P3866" i="9"/>
  <c r="R3865" i="9"/>
  <c r="Q3865" i="9"/>
  <c r="P3865" i="9"/>
  <c r="R3864" i="9"/>
  <c r="Q3864" i="9"/>
  <c r="P3864" i="9"/>
  <c r="R3863" i="9"/>
  <c r="Q3863" i="9"/>
  <c r="P3863" i="9"/>
  <c r="R3862" i="9"/>
  <c r="Q3862" i="9"/>
  <c r="P3862" i="9"/>
  <c r="R3861" i="9"/>
  <c r="Q3861" i="9"/>
  <c r="P3861" i="9"/>
  <c r="R3860" i="9"/>
  <c r="Q3860" i="9"/>
  <c r="P3860" i="9"/>
  <c r="R3859" i="9"/>
  <c r="Q3859" i="9"/>
  <c r="P3859" i="9"/>
  <c r="R3858" i="9"/>
  <c r="Q3858" i="9"/>
  <c r="P3858" i="9"/>
  <c r="R3857" i="9"/>
  <c r="Q3857" i="9"/>
  <c r="P3857" i="9"/>
  <c r="R3856" i="9"/>
  <c r="Q3856" i="9"/>
  <c r="P3856" i="9"/>
  <c r="R3855" i="9"/>
  <c r="Q3855" i="9"/>
  <c r="P3855" i="9"/>
  <c r="R3854" i="9"/>
  <c r="Q3854" i="9"/>
  <c r="P3854" i="9"/>
  <c r="R3853" i="9"/>
  <c r="Q3853" i="9"/>
  <c r="P3853" i="9"/>
  <c r="R3852" i="9"/>
  <c r="Q3852" i="9"/>
  <c r="P3852" i="9"/>
  <c r="R3851" i="9"/>
  <c r="Q3851" i="9"/>
  <c r="P3851" i="9"/>
  <c r="R3850" i="9"/>
  <c r="Q3850" i="9"/>
  <c r="P3850" i="9"/>
  <c r="R3849" i="9"/>
  <c r="Q3849" i="9"/>
  <c r="P3849" i="9"/>
  <c r="R3848" i="9"/>
  <c r="Q3848" i="9"/>
  <c r="P3848" i="9"/>
  <c r="R3847" i="9"/>
  <c r="Q3847" i="9"/>
  <c r="P3847" i="9"/>
  <c r="R3846" i="9"/>
  <c r="Q3846" i="9"/>
  <c r="P3846" i="9"/>
  <c r="R3845" i="9"/>
  <c r="Q3845" i="9"/>
  <c r="P3845" i="9"/>
  <c r="R3844" i="9"/>
  <c r="Q3844" i="9"/>
  <c r="P3844" i="9"/>
  <c r="R3843" i="9"/>
  <c r="Q3843" i="9"/>
  <c r="P3843" i="9"/>
  <c r="R3842" i="9"/>
  <c r="Q3842" i="9"/>
  <c r="P3842" i="9"/>
  <c r="R3841" i="9"/>
  <c r="Q3841" i="9"/>
  <c r="P3841" i="9"/>
  <c r="R3840" i="9"/>
  <c r="Q3840" i="9"/>
  <c r="P3840" i="9"/>
  <c r="R3839" i="9"/>
  <c r="Q3839" i="9"/>
  <c r="P3839" i="9"/>
  <c r="R3838" i="9"/>
  <c r="Q3838" i="9"/>
  <c r="P3838" i="9"/>
  <c r="R3837" i="9"/>
  <c r="Q3837" i="9"/>
  <c r="P3837" i="9"/>
  <c r="R3836" i="9"/>
  <c r="Q3836" i="9"/>
  <c r="P3836" i="9"/>
  <c r="R3835" i="9"/>
  <c r="Q3835" i="9"/>
  <c r="P3835" i="9"/>
  <c r="R3834" i="9"/>
  <c r="Q3834" i="9"/>
  <c r="P3834" i="9"/>
  <c r="R3833" i="9"/>
  <c r="Q3833" i="9"/>
  <c r="P3833" i="9"/>
  <c r="R3832" i="9"/>
  <c r="Q3832" i="9"/>
  <c r="P3832" i="9"/>
  <c r="R3831" i="9"/>
  <c r="Q3831" i="9"/>
  <c r="P3831" i="9"/>
  <c r="R3830" i="9"/>
  <c r="Q3830" i="9"/>
  <c r="P3830" i="9"/>
  <c r="R3829" i="9"/>
  <c r="Q3829" i="9"/>
  <c r="P3829" i="9"/>
  <c r="R3828" i="9"/>
  <c r="Q3828" i="9"/>
  <c r="P3828" i="9"/>
  <c r="R3827" i="9"/>
  <c r="Q3827" i="9"/>
  <c r="P3827" i="9"/>
  <c r="R3826" i="9"/>
  <c r="Q3826" i="9"/>
  <c r="P3826" i="9"/>
  <c r="R3825" i="9"/>
  <c r="Q3825" i="9"/>
  <c r="P3825" i="9"/>
  <c r="R3824" i="9"/>
  <c r="Q3824" i="9"/>
  <c r="P3824" i="9"/>
  <c r="R3823" i="9"/>
  <c r="Q3823" i="9"/>
  <c r="P3823" i="9"/>
  <c r="R3822" i="9"/>
  <c r="Q3822" i="9"/>
  <c r="P3822" i="9"/>
  <c r="R3821" i="9"/>
  <c r="Q3821" i="9"/>
  <c r="P3821" i="9"/>
  <c r="R3820" i="9"/>
  <c r="Q3820" i="9"/>
  <c r="P3820" i="9"/>
  <c r="R3819" i="9"/>
  <c r="Q3819" i="9"/>
  <c r="P3819" i="9"/>
  <c r="R3818" i="9"/>
  <c r="Q3818" i="9"/>
  <c r="P3818" i="9"/>
  <c r="R3817" i="9"/>
  <c r="Q3817" i="9"/>
  <c r="P3817" i="9"/>
  <c r="R3816" i="9"/>
  <c r="Q3816" i="9"/>
  <c r="P3816" i="9"/>
  <c r="R3815" i="9"/>
  <c r="Q3815" i="9"/>
  <c r="P3815" i="9"/>
  <c r="R3814" i="9"/>
  <c r="Q3814" i="9"/>
  <c r="P3814" i="9"/>
  <c r="R3813" i="9"/>
  <c r="Q3813" i="9"/>
  <c r="P3813" i="9"/>
  <c r="R3812" i="9"/>
  <c r="Q3812" i="9"/>
  <c r="P3812" i="9"/>
  <c r="R3811" i="9"/>
  <c r="Q3811" i="9"/>
  <c r="P3811" i="9"/>
  <c r="R3810" i="9"/>
  <c r="Q3810" i="9"/>
  <c r="P3810" i="9"/>
  <c r="R3809" i="9"/>
  <c r="Q3809" i="9"/>
  <c r="P3809" i="9"/>
  <c r="R3808" i="9"/>
  <c r="Q3808" i="9"/>
  <c r="P3808" i="9"/>
  <c r="R3807" i="9"/>
  <c r="Q3807" i="9"/>
  <c r="P3807" i="9"/>
  <c r="R3806" i="9"/>
  <c r="Q3806" i="9"/>
  <c r="P3806" i="9"/>
  <c r="R3805" i="9"/>
  <c r="Q3805" i="9"/>
  <c r="P3805" i="9"/>
  <c r="R3804" i="9"/>
  <c r="Q3804" i="9"/>
  <c r="P3804" i="9"/>
  <c r="R3803" i="9"/>
  <c r="Q3803" i="9"/>
  <c r="P3803" i="9"/>
  <c r="R3802" i="9"/>
  <c r="Q3802" i="9"/>
  <c r="P3802" i="9"/>
  <c r="R3801" i="9"/>
  <c r="Q3801" i="9"/>
  <c r="P3801" i="9"/>
  <c r="R3800" i="9"/>
  <c r="Q3800" i="9"/>
  <c r="P3800" i="9"/>
  <c r="R3799" i="9"/>
  <c r="Q3799" i="9"/>
  <c r="P3799" i="9"/>
  <c r="R3798" i="9"/>
  <c r="Q3798" i="9"/>
  <c r="P3798" i="9"/>
  <c r="R3797" i="9"/>
  <c r="Q3797" i="9"/>
  <c r="P3797" i="9"/>
  <c r="R3796" i="9"/>
  <c r="Q3796" i="9"/>
  <c r="P3796" i="9"/>
  <c r="R3795" i="9"/>
  <c r="Q3795" i="9"/>
  <c r="P3795" i="9"/>
  <c r="R3794" i="9"/>
  <c r="Q3794" i="9"/>
  <c r="P3794" i="9"/>
  <c r="R3793" i="9"/>
  <c r="Q3793" i="9"/>
  <c r="P3793" i="9"/>
  <c r="R3792" i="9"/>
  <c r="Q3792" i="9"/>
  <c r="P3792" i="9"/>
  <c r="R3791" i="9"/>
  <c r="Q3791" i="9"/>
  <c r="P3791" i="9"/>
  <c r="R3790" i="9"/>
  <c r="Q3790" i="9"/>
  <c r="P3790" i="9"/>
  <c r="R3789" i="9"/>
  <c r="Q3789" i="9"/>
  <c r="P3789" i="9"/>
  <c r="R3788" i="9"/>
  <c r="Q3788" i="9"/>
  <c r="P3788" i="9"/>
  <c r="R3787" i="9"/>
  <c r="Q3787" i="9"/>
  <c r="P3787" i="9"/>
  <c r="R3786" i="9"/>
  <c r="Q3786" i="9"/>
  <c r="P3786" i="9"/>
  <c r="R3785" i="9"/>
  <c r="Q3785" i="9"/>
  <c r="P3785" i="9"/>
  <c r="R3784" i="9"/>
  <c r="Q3784" i="9"/>
  <c r="P3784" i="9"/>
  <c r="R3783" i="9"/>
  <c r="Q3783" i="9"/>
  <c r="P3783" i="9"/>
  <c r="R3782" i="9"/>
  <c r="Q3782" i="9"/>
  <c r="P3782" i="9"/>
  <c r="R3781" i="9"/>
  <c r="Q3781" i="9"/>
  <c r="P3781" i="9"/>
  <c r="R3780" i="9"/>
  <c r="Q3780" i="9"/>
  <c r="P3780" i="9"/>
  <c r="R3779" i="9"/>
  <c r="Q3779" i="9"/>
  <c r="P3779" i="9"/>
  <c r="R3778" i="9"/>
  <c r="Q3778" i="9"/>
  <c r="P3778" i="9"/>
  <c r="R3777" i="9"/>
  <c r="Q3777" i="9"/>
  <c r="P3777" i="9"/>
  <c r="R3776" i="9"/>
  <c r="Q3776" i="9"/>
  <c r="P3776" i="9"/>
  <c r="R3775" i="9"/>
  <c r="Q3775" i="9"/>
  <c r="P3775" i="9"/>
  <c r="R3774" i="9"/>
  <c r="Q3774" i="9"/>
  <c r="P3774" i="9"/>
  <c r="R3773" i="9"/>
  <c r="Q3773" i="9"/>
  <c r="P3773" i="9"/>
  <c r="R3772" i="9"/>
  <c r="Q3772" i="9"/>
  <c r="P3772" i="9"/>
  <c r="R3771" i="9"/>
  <c r="Q3771" i="9"/>
  <c r="P3771" i="9"/>
  <c r="R3770" i="9"/>
  <c r="Q3770" i="9"/>
  <c r="P3770" i="9"/>
  <c r="R3769" i="9"/>
  <c r="Q3769" i="9"/>
  <c r="P3769" i="9"/>
  <c r="R3768" i="9"/>
  <c r="Q3768" i="9"/>
  <c r="P3768" i="9"/>
  <c r="R3767" i="9"/>
  <c r="Q3767" i="9"/>
  <c r="P3767" i="9"/>
  <c r="R3766" i="9"/>
  <c r="Q3766" i="9"/>
  <c r="P3766" i="9"/>
  <c r="R3765" i="9"/>
  <c r="Q3765" i="9"/>
  <c r="P3765" i="9"/>
  <c r="R3764" i="9"/>
  <c r="Q3764" i="9"/>
  <c r="P3764" i="9"/>
  <c r="R3763" i="9"/>
  <c r="Q3763" i="9"/>
  <c r="P3763" i="9"/>
  <c r="R3762" i="9"/>
  <c r="Q3762" i="9"/>
  <c r="P3762" i="9"/>
  <c r="R3761" i="9"/>
  <c r="Q3761" i="9"/>
  <c r="P3761" i="9"/>
  <c r="R3760" i="9"/>
  <c r="Q3760" i="9"/>
  <c r="P3760" i="9"/>
  <c r="R3759" i="9"/>
  <c r="Q3759" i="9"/>
  <c r="P3759" i="9"/>
  <c r="R3758" i="9"/>
  <c r="Q3758" i="9"/>
  <c r="P3758" i="9"/>
  <c r="R3757" i="9"/>
  <c r="Q3757" i="9"/>
  <c r="P3757" i="9"/>
  <c r="R3756" i="9"/>
  <c r="Q3756" i="9"/>
  <c r="P3756" i="9"/>
  <c r="R3755" i="9"/>
  <c r="Q3755" i="9"/>
  <c r="P3755" i="9"/>
  <c r="R3754" i="9"/>
  <c r="Q3754" i="9"/>
  <c r="P3754" i="9"/>
  <c r="R3753" i="9"/>
  <c r="Q3753" i="9"/>
  <c r="P3753" i="9"/>
  <c r="R3752" i="9"/>
  <c r="Q3752" i="9"/>
  <c r="P3752" i="9"/>
  <c r="R3751" i="9"/>
  <c r="Q3751" i="9"/>
  <c r="P3751" i="9"/>
  <c r="R3750" i="9"/>
  <c r="Q3750" i="9"/>
  <c r="P3750" i="9"/>
  <c r="R3749" i="9"/>
  <c r="Q3749" i="9"/>
  <c r="P3749" i="9"/>
  <c r="R3748" i="9"/>
  <c r="Q3748" i="9"/>
  <c r="P3748" i="9"/>
  <c r="R3747" i="9"/>
  <c r="Q3747" i="9"/>
  <c r="P3747" i="9"/>
  <c r="R3746" i="9"/>
  <c r="Q3746" i="9"/>
  <c r="P3746" i="9"/>
  <c r="R3745" i="9"/>
  <c r="Q3745" i="9"/>
  <c r="P3745" i="9"/>
  <c r="R3744" i="9"/>
  <c r="Q3744" i="9"/>
  <c r="P3744" i="9"/>
  <c r="R3743" i="9"/>
  <c r="Q3743" i="9"/>
  <c r="P3743" i="9"/>
  <c r="R3742" i="9"/>
  <c r="Q3742" i="9"/>
  <c r="P3742" i="9"/>
  <c r="R3741" i="9"/>
  <c r="Q3741" i="9"/>
  <c r="P3741" i="9"/>
  <c r="R3740" i="9"/>
  <c r="Q3740" i="9"/>
  <c r="P3740" i="9"/>
  <c r="R3739" i="9"/>
  <c r="Q3739" i="9"/>
  <c r="P3739" i="9"/>
  <c r="R3738" i="9"/>
  <c r="Q3738" i="9"/>
  <c r="P3738" i="9"/>
  <c r="R3737" i="9"/>
  <c r="Q3737" i="9"/>
  <c r="P3737" i="9"/>
  <c r="R3736" i="9"/>
  <c r="Q3736" i="9"/>
  <c r="P3736" i="9"/>
  <c r="R3735" i="9"/>
  <c r="Q3735" i="9"/>
  <c r="P3735" i="9"/>
  <c r="R3734" i="9"/>
  <c r="Q3734" i="9"/>
  <c r="P3734" i="9"/>
  <c r="R3733" i="9"/>
  <c r="Q3733" i="9"/>
  <c r="P3733" i="9"/>
  <c r="R3732" i="9"/>
  <c r="Q3732" i="9"/>
  <c r="P3732" i="9"/>
  <c r="R3731" i="9"/>
  <c r="Q3731" i="9"/>
  <c r="P3731" i="9"/>
  <c r="R3730" i="9"/>
  <c r="Q3730" i="9"/>
  <c r="P3730" i="9"/>
  <c r="R3729" i="9"/>
  <c r="Q3729" i="9"/>
  <c r="P3729" i="9"/>
  <c r="R3728" i="9"/>
  <c r="Q3728" i="9"/>
  <c r="P3728" i="9"/>
  <c r="R3727" i="9"/>
  <c r="Q3727" i="9"/>
  <c r="P3727" i="9"/>
  <c r="R3726" i="9"/>
  <c r="Q3726" i="9"/>
  <c r="P3726" i="9"/>
  <c r="R3725" i="9"/>
  <c r="Q3725" i="9"/>
  <c r="P3725" i="9"/>
  <c r="R3724" i="9"/>
  <c r="Q3724" i="9"/>
  <c r="P3724" i="9"/>
  <c r="R3723" i="9"/>
  <c r="Q3723" i="9"/>
  <c r="P3723" i="9"/>
  <c r="R3722" i="9"/>
  <c r="Q3722" i="9"/>
  <c r="P3722" i="9"/>
  <c r="R3721" i="9"/>
  <c r="Q3721" i="9"/>
  <c r="P3721" i="9"/>
  <c r="R3720" i="9"/>
  <c r="Q3720" i="9"/>
  <c r="P3720" i="9"/>
  <c r="R3719" i="9"/>
  <c r="Q3719" i="9"/>
  <c r="P3719" i="9"/>
  <c r="R3718" i="9"/>
  <c r="Q3718" i="9"/>
  <c r="P3718" i="9"/>
  <c r="R3717" i="9"/>
  <c r="Q3717" i="9"/>
  <c r="P3717" i="9"/>
  <c r="R3716" i="9"/>
  <c r="Q3716" i="9"/>
  <c r="P3716" i="9"/>
  <c r="R3715" i="9"/>
  <c r="Q3715" i="9"/>
  <c r="P3715" i="9"/>
  <c r="R3714" i="9"/>
  <c r="Q3714" i="9"/>
  <c r="P3714" i="9"/>
  <c r="R3713" i="9"/>
  <c r="Q3713" i="9"/>
  <c r="P3713" i="9"/>
  <c r="R3712" i="9"/>
  <c r="Q3712" i="9"/>
  <c r="P3712" i="9"/>
  <c r="R3711" i="9"/>
  <c r="Q3711" i="9"/>
  <c r="P3711" i="9"/>
  <c r="R3710" i="9"/>
  <c r="Q3710" i="9"/>
  <c r="P3710" i="9"/>
  <c r="R3709" i="9"/>
  <c r="Q3709" i="9"/>
  <c r="P3709" i="9"/>
  <c r="R3708" i="9"/>
  <c r="Q3708" i="9"/>
  <c r="P3708" i="9"/>
  <c r="R3707" i="9"/>
  <c r="Q3707" i="9"/>
  <c r="P3707" i="9"/>
  <c r="R3706" i="9"/>
  <c r="Q3706" i="9"/>
  <c r="P3706" i="9"/>
  <c r="R3705" i="9"/>
  <c r="Q3705" i="9"/>
  <c r="P3705" i="9"/>
  <c r="R3704" i="9"/>
  <c r="Q3704" i="9"/>
  <c r="P3704" i="9"/>
  <c r="R3703" i="9"/>
  <c r="Q3703" i="9"/>
  <c r="P3703" i="9"/>
  <c r="R3702" i="9"/>
  <c r="Q3702" i="9"/>
  <c r="P3702" i="9"/>
  <c r="R3701" i="9"/>
  <c r="Q3701" i="9"/>
  <c r="P3701" i="9"/>
  <c r="R3700" i="9"/>
  <c r="Q3700" i="9"/>
  <c r="P3700" i="9"/>
  <c r="R3699" i="9"/>
  <c r="Q3699" i="9"/>
  <c r="P3699" i="9"/>
  <c r="R3698" i="9"/>
  <c r="Q3698" i="9"/>
  <c r="P3698" i="9"/>
  <c r="R3697" i="9"/>
  <c r="Q3697" i="9"/>
  <c r="P3697" i="9"/>
  <c r="R3696" i="9"/>
  <c r="Q3696" i="9"/>
  <c r="P3696" i="9"/>
  <c r="R3695" i="9"/>
  <c r="Q3695" i="9"/>
  <c r="P3695" i="9"/>
  <c r="R3694" i="9"/>
  <c r="Q3694" i="9"/>
  <c r="P3694" i="9"/>
  <c r="R3693" i="9"/>
  <c r="Q3693" i="9"/>
  <c r="P3693" i="9"/>
  <c r="R3692" i="9"/>
  <c r="Q3692" i="9"/>
  <c r="P3692" i="9"/>
  <c r="R3691" i="9"/>
  <c r="Q3691" i="9"/>
  <c r="P3691" i="9"/>
  <c r="R3690" i="9"/>
  <c r="Q3690" i="9"/>
  <c r="P3690" i="9"/>
  <c r="R3689" i="9"/>
  <c r="Q3689" i="9"/>
  <c r="P3689" i="9"/>
  <c r="R3688" i="9"/>
  <c r="Q3688" i="9"/>
  <c r="P3688" i="9"/>
  <c r="R3687" i="9"/>
  <c r="Q3687" i="9"/>
  <c r="P3687" i="9"/>
  <c r="R3686" i="9"/>
  <c r="Q3686" i="9"/>
  <c r="P3686" i="9"/>
  <c r="R3685" i="9"/>
  <c r="Q3685" i="9"/>
  <c r="P3685" i="9"/>
  <c r="R3684" i="9"/>
  <c r="Q3684" i="9"/>
  <c r="P3684" i="9"/>
  <c r="R3683" i="9"/>
  <c r="Q3683" i="9"/>
  <c r="P3683" i="9"/>
  <c r="R3682" i="9"/>
  <c r="Q3682" i="9"/>
  <c r="P3682" i="9"/>
  <c r="R3681" i="9"/>
  <c r="Q3681" i="9"/>
  <c r="P3681" i="9"/>
  <c r="R3680" i="9"/>
  <c r="Q3680" i="9"/>
  <c r="P3680" i="9"/>
  <c r="R3679" i="9"/>
  <c r="Q3679" i="9"/>
  <c r="P3679" i="9"/>
  <c r="R3678" i="9"/>
  <c r="Q3678" i="9"/>
  <c r="P3678" i="9"/>
  <c r="R3677" i="9"/>
  <c r="Q3677" i="9"/>
  <c r="P3677" i="9"/>
  <c r="R3676" i="9"/>
  <c r="Q3676" i="9"/>
  <c r="P3676" i="9"/>
  <c r="R3675" i="9"/>
  <c r="Q3675" i="9"/>
  <c r="P3675" i="9"/>
  <c r="R3674" i="9"/>
  <c r="Q3674" i="9"/>
  <c r="P3674" i="9"/>
  <c r="R3673" i="9"/>
  <c r="Q3673" i="9"/>
  <c r="P3673" i="9"/>
  <c r="R3672" i="9"/>
  <c r="Q3672" i="9"/>
  <c r="P3672" i="9"/>
  <c r="R3671" i="9"/>
  <c r="Q3671" i="9"/>
  <c r="P3671" i="9"/>
  <c r="R3670" i="9"/>
  <c r="Q3670" i="9"/>
  <c r="P3670" i="9"/>
  <c r="R3669" i="9"/>
  <c r="Q3669" i="9"/>
  <c r="P3669" i="9"/>
  <c r="R3668" i="9"/>
  <c r="Q3668" i="9"/>
  <c r="P3668" i="9"/>
  <c r="R3667" i="9"/>
  <c r="Q3667" i="9"/>
  <c r="P3667" i="9"/>
  <c r="R3666" i="9"/>
  <c r="Q3666" i="9"/>
  <c r="P3666" i="9"/>
  <c r="R3665" i="9"/>
  <c r="Q3665" i="9"/>
  <c r="P3665" i="9"/>
  <c r="R3664" i="9"/>
  <c r="Q3664" i="9"/>
  <c r="P3664" i="9"/>
  <c r="R3663" i="9"/>
  <c r="Q3663" i="9"/>
  <c r="P3663" i="9"/>
  <c r="R3662" i="9"/>
  <c r="Q3662" i="9"/>
  <c r="P3662" i="9"/>
  <c r="R3661" i="9"/>
  <c r="Q3661" i="9"/>
  <c r="P3661" i="9"/>
  <c r="R3660" i="9"/>
  <c r="Q3660" i="9"/>
  <c r="P3660" i="9"/>
  <c r="R3659" i="9"/>
  <c r="Q3659" i="9"/>
  <c r="P3659" i="9"/>
  <c r="R3658" i="9"/>
  <c r="Q3658" i="9"/>
  <c r="P3658" i="9"/>
  <c r="R3657" i="9"/>
  <c r="Q3657" i="9"/>
  <c r="P3657" i="9"/>
  <c r="R3656" i="9"/>
  <c r="Q3656" i="9"/>
  <c r="P3656" i="9"/>
  <c r="R3655" i="9"/>
  <c r="Q3655" i="9"/>
  <c r="P3655" i="9"/>
  <c r="R3654" i="9"/>
  <c r="Q3654" i="9"/>
  <c r="P3654" i="9"/>
  <c r="R3653" i="9"/>
  <c r="Q3653" i="9"/>
  <c r="P3653" i="9"/>
  <c r="R3652" i="9"/>
  <c r="Q3652" i="9"/>
  <c r="P3652" i="9"/>
  <c r="R3651" i="9"/>
  <c r="Q3651" i="9"/>
  <c r="P3651" i="9"/>
  <c r="R3650" i="9"/>
  <c r="Q3650" i="9"/>
  <c r="P3650" i="9"/>
  <c r="R3649" i="9"/>
  <c r="Q3649" i="9"/>
  <c r="P3649" i="9"/>
  <c r="R3648" i="9"/>
  <c r="Q3648" i="9"/>
  <c r="P3648" i="9"/>
  <c r="R3647" i="9"/>
  <c r="Q3647" i="9"/>
  <c r="P3647" i="9"/>
  <c r="R3646" i="9"/>
  <c r="Q3646" i="9"/>
  <c r="P3646" i="9"/>
  <c r="R3645" i="9"/>
  <c r="Q3645" i="9"/>
  <c r="P3645" i="9"/>
  <c r="R3644" i="9"/>
  <c r="Q3644" i="9"/>
  <c r="P3644" i="9"/>
  <c r="R3643" i="9"/>
  <c r="Q3643" i="9"/>
  <c r="P3643" i="9"/>
  <c r="R3642" i="9"/>
  <c r="Q3642" i="9"/>
  <c r="P3642" i="9"/>
  <c r="R3641" i="9"/>
  <c r="Q3641" i="9"/>
  <c r="P3641" i="9"/>
  <c r="R3640" i="9"/>
  <c r="Q3640" i="9"/>
  <c r="P3640" i="9"/>
  <c r="R3639" i="9"/>
  <c r="Q3639" i="9"/>
  <c r="P3639" i="9"/>
  <c r="R3638" i="9"/>
  <c r="Q3638" i="9"/>
  <c r="P3638" i="9"/>
  <c r="R3637" i="9"/>
  <c r="Q3637" i="9"/>
  <c r="P3637" i="9"/>
  <c r="R3636" i="9"/>
  <c r="Q3636" i="9"/>
  <c r="P3636" i="9"/>
  <c r="R3635" i="9"/>
  <c r="Q3635" i="9"/>
  <c r="P3635" i="9"/>
  <c r="R3634" i="9"/>
  <c r="Q3634" i="9"/>
  <c r="P3634" i="9"/>
  <c r="R3633" i="9"/>
  <c r="Q3633" i="9"/>
  <c r="P3633" i="9"/>
  <c r="R3632" i="9"/>
  <c r="Q3632" i="9"/>
  <c r="P3632" i="9"/>
  <c r="R3631" i="9"/>
  <c r="Q3631" i="9"/>
  <c r="P3631" i="9"/>
  <c r="R3630" i="9"/>
  <c r="Q3630" i="9"/>
  <c r="P3630" i="9"/>
  <c r="R3629" i="9"/>
  <c r="Q3629" i="9"/>
  <c r="P3629" i="9"/>
  <c r="R3628" i="9"/>
  <c r="Q3628" i="9"/>
  <c r="P3628" i="9"/>
  <c r="R3627" i="9"/>
  <c r="Q3627" i="9"/>
  <c r="P3627" i="9"/>
  <c r="R3626" i="9"/>
  <c r="Q3626" i="9"/>
  <c r="P3626" i="9"/>
  <c r="R3625" i="9"/>
  <c r="Q3625" i="9"/>
  <c r="P3625" i="9"/>
  <c r="R3624" i="9"/>
  <c r="Q3624" i="9"/>
  <c r="P3624" i="9"/>
  <c r="R3623" i="9"/>
  <c r="Q3623" i="9"/>
  <c r="P3623" i="9"/>
  <c r="R3622" i="9"/>
  <c r="Q3622" i="9"/>
  <c r="P3622" i="9"/>
  <c r="R3621" i="9"/>
  <c r="Q3621" i="9"/>
  <c r="P3621" i="9"/>
  <c r="R3620" i="9"/>
  <c r="Q3620" i="9"/>
  <c r="P3620" i="9"/>
  <c r="R3619" i="9"/>
  <c r="Q3619" i="9"/>
  <c r="P3619" i="9"/>
  <c r="R3618" i="9"/>
  <c r="Q3618" i="9"/>
  <c r="P3618" i="9"/>
  <c r="R3617" i="9"/>
  <c r="Q3617" i="9"/>
  <c r="P3617" i="9"/>
  <c r="R3616" i="9"/>
  <c r="Q3616" i="9"/>
  <c r="P3616" i="9"/>
  <c r="R3615" i="9"/>
  <c r="Q3615" i="9"/>
  <c r="P3615" i="9"/>
  <c r="R3614" i="9"/>
  <c r="Q3614" i="9"/>
  <c r="P3614" i="9"/>
  <c r="R3613" i="9"/>
  <c r="Q3613" i="9"/>
  <c r="P3613" i="9"/>
  <c r="R3612" i="9"/>
  <c r="Q3612" i="9"/>
  <c r="P3612" i="9"/>
  <c r="R3611" i="9"/>
  <c r="Q3611" i="9"/>
  <c r="P3611" i="9"/>
  <c r="R3610" i="9"/>
  <c r="Q3610" i="9"/>
  <c r="P3610" i="9"/>
  <c r="R3609" i="9"/>
  <c r="Q3609" i="9"/>
  <c r="P3609" i="9"/>
  <c r="R3608" i="9"/>
  <c r="Q3608" i="9"/>
  <c r="P3608" i="9"/>
  <c r="R3607" i="9"/>
  <c r="Q3607" i="9"/>
  <c r="P3607" i="9"/>
  <c r="R3606" i="9"/>
  <c r="Q3606" i="9"/>
  <c r="P3606" i="9"/>
  <c r="R3605" i="9"/>
  <c r="Q3605" i="9"/>
  <c r="P3605" i="9"/>
  <c r="R3604" i="9"/>
  <c r="Q3604" i="9"/>
  <c r="P3604" i="9"/>
  <c r="R3603" i="9"/>
  <c r="Q3603" i="9"/>
  <c r="P3603" i="9"/>
  <c r="R3602" i="9"/>
  <c r="Q3602" i="9"/>
  <c r="P3602" i="9"/>
  <c r="R3601" i="9"/>
  <c r="Q3601" i="9"/>
  <c r="P3601" i="9"/>
  <c r="R3600" i="9"/>
  <c r="Q3600" i="9"/>
  <c r="P3600" i="9"/>
  <c r="R3599" i="9"/>
  <c r="Q3599" i="9"/>
  <c r="P3599" i="9"/>
  <c r="R3598" i="9"/>
  <c r="Q3598" i="9"/>
  <c r="P3598" i="9"/>
  <c r="R3597" i="9"/>
  <c r="Q3597" i="9"/>
  <c r="P3597" i="9"/>
  <c r="R3596" i="9"/>
  <c r="Q3596" i="9"/>
  <c r="P3596" i="9"/>
  <c r="R3595" i="9"/>
  <c r="Q3595" i="9"/>
  <c r="P3595" i="9"/>
  <c r="R3594" i="9"/>
  <c r="Q3594" i="9"/>
  <c r="P3594" i="9"/>
  <c r="R3593" i="9"/>
  <c r="Q3593" i="9"/>
  <c r="P3593" i="9"/>
  <c r="R3592" i="9"/>
  <c r="Q3592" i="9"/>
  <c r="P3592" i="9"/>
  <c r="R3591" i="9"/>
  <c r="Q3591" i="9"/>
  <c r="P3591" i="9"/>
  <c r="R3590" i="9"/>
  <c r="Q3590" i="9"/>
  <c r="P3590" i="9"/>
  <c r="R3589" i="9"/>
  <c r="Q3589" i="9"/>
  <c r="P3589" i="9"/>
  <c r="R3588" i="9"/>
  <c r="Q3588" i="9"/>
  <c r="P3588" i="9"/>
  <c r="R3587" i="9"/>
  <c r="Q3587" i="9"/>
  <c r="P3587" i="9"/>
  <c r="R3586" i="9"/>
  <c r="Q3586" i="9"/>
  <c r="P3586" i="9"/>
  <c r="R3585" i="9"/>
  <c r="Q3585" i="9"/>
  <c r="P3585" i="9"/>
  <c r="R3584" i="9"/>
  <c r="Q3584" i="9"/>
  <c r="P3584" i="9"/>
  <c r="R3583" i="9"/>
  <c r="Q3583" i="9"/>
  <c r="P3583" i="9"/>
  <c r="R3582" i="9"/>
  <c r="Q3582" i="9"/>
  <c r="P3582" i="9"/>
  <c r="R3581" i="9"/>
  <c r="Q3581" i="9"/>
  <c r="P3581" i="9"/>
  <c r="R3580" i="9"/>
  <c r="Q3580" i="9"/>
  <c r="P3580" i="9"/>
  <c r="R3579" i="9"/>
  <c r="Q3579" i="9"/>
  <c r="P3579" i="9"/>
  <c r="R3578" i="9"/>
  <c r="Q3578" i="9"/>
  <c r="P3578" i="9"/>
  <c r="R3577" i="9"/>
  <c r="Q3577" i="9"/>
  <c r="P3577" i="9"/>
  <c r="R3576" i="9"/>
  <c r="Q3576" i="9"/>
  <c r="P3576" i="9"/>
  <c r="R3575" i="9"/>
  <c r="Q3575" i="9"/>
  <c r="P3575" i="9"/>
  <c r="R3574" i="9"/>
  <c r="Q3574" i="9"/>
  <c r="P3574" i="9"/>
  <c r="R3573" i="9"/>
  <c r="Q3573" i="9"/>
  <c r="P3573" i="9"/>
  <c r="R3572" i="9"/>
  <c r="Q3572" i="9"/>
  <c r="P3572" i="9"/>
  <c r="R3571" i="9"/>
  <c r="Q3571" i="9"/>
  <c r="P3571" i="9"/>
  <c r="R3570" i="9"/>
  <c r="Q3570" i="9"/>
  <c r="P3570" i="9"/>
  <c r="R3569" i="9"/>
  <c r="Q3569" i="9"/>
  <c r="P3569" i="9"/>
  <c r="R3568" i="9"/>
  <c r="Q3568" i="9"/>
  <c r="P3568" i="9"/>
  <c r="R3567" i="9"/>
  <c r="Q3567" i="9"/>
  <c r="P3567" i="9"/>
  <c r="R3566" i="9"/>
  <c r="Q3566" i="9"/>
  <c r="P3566" i="9"/>
  <c r="R3565" i="9"/>
  <c r="Q3565" i="9"/>
  <c r="P3565" i="9"/>
  <c r="R3564" i="9"/>
  <c r="Q3564" i="9"/>
  <c r="P3564" i="9"/>
  <c r="R3563" i="9"/>
  <c r="Q3563" i="9"/>
  <c r="P3563" i="9"/>
  <c r="R3562" i="9"/>
  <c r="Q3562" i="9"/>
  <c r="P3562" i="9"/>
  <c r="R3561" i="9"/>
  <c r="Q3561" i="9"/>
  <c r="P3561" i="9"/>
  <c r="R3560" i="9"/>
  <c r="Q3560" i="9"/>
  <c r="P3560" i="9"/>
  <c r="R3559" i="9"/>
  <c r="Q3559" i="9"/>
  <c r="P3559" i="9"/>
  <c r="R3558" i="9"/>
  <c r="Q3558" i="9"/>
  <c r="P3558" i="9"/>
  <c r="R3557" i="9"/>
  <c r="Q3557" i="9"/>
  <c r="P3557" i="9"/>
  <c r="R3556" i="9"/>
  <c r="Q3556" i="9"/>
  <c r="P3556" i="9"/>
  <c r="R3555" i="9"/>
  <c r="Q3555" i="9"/>
  <c r="P3555" i="9"/>
  <c r="R3554" i="9"/>
  <c r="Q3554" i="9"/>
  <c r="P3554" i="9"/>
  <c r="R3553" i="9"/>
  <c r="Q3553" i="9"/>
  <c r="P3553" i="9"/>
  <c r="R3552" i="9"/>
  <c r="Q3552" i="9"/>
  <c r="P3552" i="9"/>
  <c r="R3551" i="9"/>
  <c r="Q3551" i="9"/>
  <c r="P3551" i="9"/>
  <c r="R3550" i="9"/>
  <c r="Q3550" i="9"/>
  <c r="P3550" i="9"/>
  <c r="R3549" i="9"/>
  <c r="Q3549" i="9"/>
  <c r="P3549" i="9"/>
  <c r="R3548" i="9"/>
  <c r="Q3548" i="9"/>
  <c r="P3548" i="9"/>
  <c r="R3547" i="9"/>
  <c r="Q3547" i="9"/>
  <c r="P3547" i="9"/>
  <c r="R3546" i="9"/>
  <c r="Q3546" i="9"/>
  <c r="P3546" i="9"/>
  <c r="R3545" i="9"/>
  <c r="Q3545" i="9"/>
  <c r="P3545" i="9"/>
  <c r="R3544" i="9"/>
  <c r="Q3544" i="9"/>
  <c r="P3544" i="9"/>
  <c r="R3543" i="9"/>
  <c r="Q3543" i="9"/>
  <c r="P3543" i="9"/>
  <c r="R3542" i="9"/>
  <c r="Q3542" i="9"/>
  <c r="P3542" i="9"/>
  <c r="R3541" i="9"/>
  <c r="Q3541" i="9"/>
  <c r="P3541" i="9"/>
  <c r="R3540" i="9"/>
  <c r="Q3540" i="9"/>
  <c r="P3540" i="9"/>
  <c r="R3539" i="9"/>
  <c r="Q3539" i="9"/>
  <c r="P3539" i="9"/>
  <c r="R3538" i="9"/>
  <c r="Q3538" i="9"/>
  <c r="P3538" i="9"/>
  <c r="R3537" i="9"/>
  <c r="Q3537" i="9"/>
  <c r="P3537" i="9"/>
  <c r="R3536" i="9"/>
  <c r="Q3536" i="9"/>
  <c r="P3536" i="9"/>
  <c r="R3535" i="9"/>
  <c r="Q3535" i="9"/>
  <c r="P3535" i="9"/>
  <c r="R3534" i="9"/>
  <c r="Q3534" i="9"/>
  <c r="P3534" i="9"/>
  <c r="R3533" i="9"/>
  <c r="Q3533" i="9"/>
  <c r="P3533" i="9"/>
  <c r="R3532" i="9"/>
  <c r="Q3532" i="9"/>
  <c r="P3532" i="9"/>
  <c r="R3531" i="9"/>
  <c r="Q3531" i="9"/>
  <c r="P3531" i="9"/>
  <c r="R3530" i="9"/>
  <c r="Q3530" i="9"/>
  <c r="P3530" i="9"/>
  <c r="R3529" i="9"/>
  <c r="Q3529" i="9"/>
  <c r="P3529" i="9"/>
  <c r="R3528" i="9"/>
  <c r="Q3528" i="9"/>
  <c r="P3528" i="9"/>
  <c r="R3527" i="9"/>
  <c r="Q3527" i="9"/>
  <c r="P3527" i="9"/>
  <c r="R3526" i="9"/>
  <c r="Q3526" i="9"/>
  <c r="P3526" i="9"/>
  <c r="R3525" i="9"/>
  <c r="Q3525" i="9"/>
  <c r="P3525" i="9"/>
  <c r="R3524" i="9"/>
  <c r="Q3524" i="9"/>
  <c r="P3524" i="9"/>
  <c r="R3523" i="9"/>
  <c r="Q3523" i="9"/>
  <c r="P3523" i="9"/>
  <c r="R3522" i="9"/>
  <c r="Q3522" i="9"/>
  <c r="P3522" i="9"/>
  <c r="R3521" i="9"/>
  <c r="Q3521" i="9"/>
  <c r="P3521" i="9"/>
  <c r="R3520" i="9"/>
  <c r="Q3520" i="9"/>
  <c r="P3520" i="9"/>
  <c r="R3519" i="9"/>
  <c r="Q3519" i="9"/>
  <c r="P3519" i="9"/>
  <c r="R3518" i="9"/>
  <c r="Q3518" i="9"/>
  <c r="P3518" i="9"/>
  <c r="R3517" i="9"/>
  <c r="Q3517" i="9"/>
  <c r="P3517" i="9"/>
  <c r="R3516" i="9"/>
  <c r="Q3516" i="9"/>
  <c r="P3516" i="9"/>
  <c r="R3515" i="9"/>
  <c r="Q3515" i="9"/>
  <c r="P3515" i="9"/>
  <c r="R3514" i="9"/>
  <c r="Q3514" i="9"/>
  <c r="P3514" i="9"/>
  <c r="R3513" i="9"/>
  <c r="Q3513" i="9"/>
  <c r="P3513" i="9"/>
  <c r="R3512" i="9"/>
  <c r="Q3512" i="9"/>
  <c r="P3512" i="9"/>
  <c r="R3511" i="9"/>
  <c r="Q3511" i="9"/>
  <c r="P3511" i="9"/>
  <c r="R3510" i="9"/>
  <c r="Q3510" i="9"/>
  <c r="P3510" i="9"/>
  <c r="R3509" i="9"/>
  <c r="Q3509" i="9"/>
  <c r="P3509" i="9"/>
  <c r="R3508" i="9"/>
  <c r="Q3508" i="9"/>
  <c r="P3508" i="9"/>
  <c r="R3507" i="9"/>
  <c r="Q3507" i="9"/>
  <c r="P3507" i="9"/>
  <c r="R3506" i="9"/>
  <c r="Q3506" i="9"/>
  <c r="P3506" i="9"/>
  <c r="R3505" i="9"/>
  <c r="Q3505" i="9"/>
  <c r="P3505" i="9"/>
  <c r="R3504" i="9"/>
  <c r="Q3504" i="9"/>
  <c r="P3504" i="9"/>
  <c r="R3503" i="9"/>
  <c r="Q3503" i="9"/>
  <c r="P3503" i="9"/>
  <c r="R3502" i="9"/>
  <c r="Q3502" i="9"/>
  <c r="P3502" i="9"/>
  <c r="R3501" i="9"/>
  <c r="Q3501" i="9"/>
  <c r="P3501" i="9"/>
  <c r="R3500" i="9"/>
  <c r="Q3500" i="9"/>
  <c r="P3500" i="9"/>
  <c r="R3499" i="9"/>
  <c r="Q3499" i="9"/>
  <c r="P3499" i="9"/>
  <c r="R3498" i="9"/>
  <c r="Q3498" i="9"/>
  <c r="P3498" i="9"/>
  <c r="R3497" i="9"/>
  <c r="Q3497" i="9"/>
  <c r="P3497" i="9"/>
  <c r="R3496" i="9"/>
  <c r="Q3496" i="9"/>
  <c r="P3496" i="9"/>
  <c r="R3495" i="9"/>
  <c r="Q3495" i="9"/>
  <c r="P3495" i="9"/>
  <c r="R3494" i="9"/>
  <c r="Q3494" i="9"/>
  <c r="P3494" i="9"/>
  <c r="R3493" i="9"/>
  <c r="Q3493" i="9"/>
  <c r="P3493" i="9"/>
  <c r="R3492" i="9"/>
  <c r="Q3492" i="9"/>
  <c r="P3492" i="9"/>
  <c r="R3491" i="9"/>
  <c r="Q3491" i="9"/>
  <c r="P3491" i="9"/>
  <c r="R3490" i="9"/>
  <c r="Q3490" i="9"/>
  <c r="P3490" i="9"/>
  <c r="R3489" i="9"/>
  <c r="Q3489" i="9"/>
  <c r="P3489" i="9"/>
  <c r="R3488" i="9"/>
  <c r="Q3488" i="9"/>
  <c r="P3488" i="9"/>
  <c r="R3487" i="9"/>
  <c r="Q3487" i="9"/>
  <c r="P3487" i="9"/>
  <c r="R3486" i="9"/>
  <c r="Q3486" i="9"/>
  <c r="P3486" i="9"/>
  <c r="R3485" i="9"/>
  <c r="Q3485" i="9"/>
  <c r="P3485" i="9"/>
  <c r="R3484" i="9"/>
  <c r="Q3484" i="9"/>
  <c r="P3484" i="9"/>
  <c r="R3483" i="9"/>
  <c r="Q3483" i="9"/>
  <c r="P3483" i="9"/>
  <c r="R3482" i="9"/>
  <c r="Q3482" i="9"/>
  <c r="P3482" i="9"/>
  <c r="R3481" i="9"/>
  <c r="Q3481" i="9"/>
  <c r="P3481" i="9"/>
  <c r="R3480" i="9"/>
  <c r="Q3480" i="9"/>
  <c r="P3480" i="9"/>
  <c r="R3479" i="9"/>
  <c r="Q3479" i="9"/>
  <c r="P3479" i="9"/>
  <c r="R3478" i="9"/>
  <c r="Q3478" i="9"/>
  <c r="P3478" i="9"/>
  <c r="R3477" i="9"/>
  <c r="Q3477" i="9"/>
  <c r="P3477" i="9"/>
  <c r="R3476" i="9"/>
  <c r="Q3476" i="9"/>
  <c r="P3476" i="9"/>
  <c r="R3475" i="9"/>
  <c r="Q3475" i="9"/>
  <c r="P3475" i="9"/>
  <c r="R3474" i="9"/>
  <c r="Q3474" i="9"/>
  <c r="P3474" i="9"/>
  <c r="R3473" i="9"/>
  <c r="Q3473" i="9"/>
  <c r="P3473" i="9"/>
  <c r="R3472" i="9"/>
  <c r="Q3472" i="9"/>
  <c r="P3472" i="9"/>
  <c r="R3471" i="9"/>
  <c r="Q3471" i="9"/>
  <c r="P3471" i="9"/>
  <c r="R3470" i="9"/>
  <c r="Q3470" i="9"/>
  <c r="P3470" i="9"/>
  <c r="R3469" i="9"/>
  <c r="Q3469" i="9"/>
  <c r="P3469" i="9"/>
  <c r="R3468" i="9"/>
  <c r="Q3468" i="9"/>
  <c r="P3468" i="9"/>
  <c r="R3467" i="9"/>
  <c r="Q3467" i="9"/>
  <c r="P3467" i="9"/>
  <c r="R3466" i="9"/>
  <c r="Q3466" i="9"/>
  <c r="P3466" i="9"/>
  <c r="R3465" i="9"/>
  <c r="Q3465" i="9"/>
  <c r="P3465" i="9"/>
  <c r="R3464" i="9"/>
  <c r="Q3464" i="9"/>
  <c r="P3464" i="9"/>
  <c r="R3463" i="9"/>
  <c r="Q3463" i="9"/>
  <c r="P3463" i="9"/>
  <c r="R3462" i="9"/>
  <c r="Q3462" i="9"/>
  <c r="P3462" i="9"/>
  <c r="R3461" i="9"/>
  <c r="Q3461" i="9"/>
  <c r="P3461" i="9"/>
  <c r="R3460" i="9"/>
  <c r="Q3460" i="9"/>
  <c r="P3460" i="9"/>
  <c r="R3459" i="9"/>
  <c r="Q3459" i="9"/>
  <c r="P3459" i="9"/>
  <c r="R3458" i="9"/>
  <c r="Q3458" i="9"/>
  <c r="P3458" i="9"/>
  <c r="R3457" i="9"/>
  <c r="Q3457" i="9"/>
  <c r="P3457" i="9"/>
  <c r="R3456" i="9"/>
  <c r="Q3456" i="9"/>
  <c r="P3456" i="9"/>
  <c r="R3455" i="9"/>
  <c r="Q3455" i="9"/>
  <c r="P3455" i="9"/>
  <c r="R3454" i="9"/>
  <c r="Q3454" i="9"/>
  <c r="P3454" i="9"/>
  <c r="R3453" i="9"/>
  <c r="Q3453" i="9"/>
  <c r="P3453" i="9"/>
  <c r="R3452" i="9"/>
  <c r="Q3452" i="9"/>
  <c r="P3452" i="9"/>
  <c r="R3451" i="9"/>
  <c r="Q3451" i="9"/>
  <c r="P3451" i="9"/>
  <c r="R3450" i="9"/>
  <c r="Q3450" i="9"/>
  <c r="P3450" i="9"/>
  <c r="R3449" i="9"/>
  <c r="Q3449" i="9"/>
  <c r="P3449" i="9"/>
  <c r="R3448" i="9"/>
  <c r="Q3448" i="9"/>
  <c r="P3448" i="9"/>
  <c r="R3447" i="9"/>
  <c r="Q3447" i="9"/>
  <c r="P3447" i="9"/>
  <c r="R3446" i="9"/>
  <c r="Q3446" i="9"/>
  <c r="P3446" i="9"/>
  <c r="R3445" i="9"/>
  <c r="Q3445" i="9"/>
  <c r="P3445" i="9"/>
  <c r="R3444" i="9"/>
  <c r="Q3444" i="9"/>
  <c r="P3444" i="9"/>
  <c r="R3443" i="9"/>
  <c r="Q3443" i="9"/>
  <c r="P3443" i="9"/>
  <c r="R3442" i="9"/>
  <c r="Q3442" i="9"/>
  <c r="P3442" i="9"/>
  <c r="R3441" i="9"/>
  <c r="Q3441" i="9"/>
  <c r="P3441" i="9"/>
  <c r="R3440" i="9"/>
  <c r="Q3440" i="9"/>
  <c r="P3440" i="9"/>
  <c r="R3439" i="9"/>
  <c r="Q3439" i="9"/>
  <c r="P3439" i="9"/>
  <c r="R3438" i="9"/>
  <c r="Q3438" i="9"/>
  <c r="P3438" i="9"/>
  <c r="R3437" i="9"/>
  <c r="Q3437" i="9"/>
  <c r="P3437" i="9"/>
  <c r="R3436" i="9"/>
  <c r="Q3436" i="9"/>
  <c r="P3436" i="9"/>
  <c r="R3435" i="9"/>
  <c r="Q3435" i="9"/>
  <c r="P3435" i="9"/>
  <c r="R3434" i="9"/>
  <c r="Q3434" i="9"/>
  <c r="P3434" i="9"/>
  <c r="R3433" i="9"/>
  <c r="Q3433" i="9"/>
  <c r="P3433" i="9"/>
  <c r="R3432" i="9"/>
  <c r="Q3432" i="9"/>
  <c r="P3432" i="9"/>
  <c r="R3431" i="9"/>
  <c r="Q3431" i="9"/>
  <c r="P3431" i="9"/>
  <c r="R3430" i="9"/>
  <c r="Q3430" i="9"/>
  <c r="P3430" i="9"/>
  <c r="R3429" i="9"/>
  <c r="Q3429" i="9"/>
  <c r="P3429" i="9"/>
  <c r="R3428" i="9"/>
  <c r="Q3428" i="9"/>
  <c r="P3428" i="9"/>
  <c r="R3427" i="9"/>
  <c r="Q3427" i="9"/>
  <c r="P3427" i="9"/>
  <c r="R3426" i="9"/>
  <c r="Q3426" i="9"/>
  <c r="P3426" i="9"/>
  <c r="R3425" i="9"/>
  <c r="Q3425" i="9"/>
  <c r="P3425" i="9"/>
  <c r="R3424" i="9"/>
  <c r="Q3424" i="9"/>
  <c r="P3424" i="9"/>
  <c r="R3423" i="9"/>
  <c r="Q3423" i="9"/>
  <c r="P3423" i="9"/>
  <c r="R3422" i="9"/>
  <c r="Q3422" i="9"/>
  <c r="P3422" i="9"/>
  <c r="R3421" i="9"/>
  <c r="Q3421" i="9"/>
  <c r="P3421" i="9"/>
  <c r="R3420" i="9"/>
  <c r="Q3420" i="9"/>
  <c r="P3420" i="9"/>
  <c r="R3419" i="9"/>
  <c r="Q3419" i="9"/>
  <c r="P3419" i="9"/>
  <c r="R3418" i="9"/>
  <c r="Q3418" i="9"/>
  <c r="P3418" i="9"/>
  <c r="R3417" i="9"/>
  <c r="Q3417" i="9"/>
  <c r="P3417" i="9"/>
  <c r="R3416" i="9"/>
  <c r="Q3416" i="9"/>
  <c r="P3416" i="9"/>
  <c r="R3415" i="9"/>
  <c r="Q3415" i="9"/>
  <c r="P3415" i="9"/>
  <c r="R3414" i="9"/>
  <c r="Q3414" i="9"/>
  <c r="P3414" i="9"/>
  <c r="R3413" i="9"/>
  <c r="Q3413" i="9"/>
  <c r="P3413" i="9"/>
  <c r="R3412" i="9"/>
  <c r="Q3412" i="9"/>
  <c r="P3412" i="9"/>
  <c r="R3411" i="9"/>
  <c r="Q3411" i="9"/>
  <c r="P3411" i="9"/>
  <c r="R3410" i="9"/>
  <c r="Q3410" i="9"/>
  <c r="P3410" i="9"/>
  <c r="R3409" i="9"/>
  <c r="Q3409" i="9"/>
  <c r="P3409" i="9"/>
  <c r="R3408" i="9"/>
  <c r="Q3408" i="9"/>
  <c r="P3408" i="9"/>
  <c r="R3407" i="9"/>
  <c r="Q3407" i="9"/>
  <c r="P3407" i="9"/>
  <c r="R3406" i="9"/>
  <c r="Q3406" i="9"/>
  <c r="P3406" i="9"/>
  <c r="R3405" i="9"/>
  <c r="Q3405" i="9"/>
  <c r="P3405" i="9"/>
  <c r="R3404" i="9"/>
  <c r="Q3404" i="9"/>
  <c r="P3404" i="9"/>
  <c r="R3403" i="9"/>
  <c r="Q3403" i="9"/>
  <c r="P3403" i="9"/>
  <c r="R3402" i="9"/>
  <c r="Q3402" i="9"/>
  <c r="P3402" i="9"/>
  <c r="R3401" i="9"/>
  <c r="Q3401" i="9"/>
  <c r="P3401" i="9"/>
  <c r="R3400" i="9"/>
  <c r="Q3400" i="9"/>
  <c r="P3400" i="9"/>
  <c r="R3399" i="9"/>
  <c r="Q3399" i="9"/>
  <c r="P3399" i="9"/>
  <c r="R3398" i="9"/>
  <c r="Q3398" i="9"/>
  <c r="P3398" i="9"/>
  <c r="R3397" i="9"/>
  <c r="Q3397" i="9"/>
  <c r="P3397" i="9"/>
  <c r="R3396" i="9"/>
  <c r="Q3396" i="9"/>
  <c r="P3396" i="9"/>
  <c r="R3395" i="9"/>
  <c r="Q3395" i="9"/>
  <c r="P3395" i="9"/>
  <c r="R3394" i="9"/>
  <c r="Q3394" i="9"/>
  <c r="P3394" i="9"/>
  <c r="R3393" i="9"/>
  <c r="Q3393" i="9"/>
  <c r="P3393" i="9"/>
  <c r="R3392" i="9"/>
  <c r="Q3392" i="9"/>
  <c r="P3392" i="9"/>
  <c r="R3391" i="9"/>
  <c r="Q3391" i="9"/>
  <c r="P3391" i="9"/>
  <c r="R3390" i="9"/>
  <c r="Q3390" i="9"/>
  <c r="P3390" i="9"/>
  <c r="R3389" i="9"/>
  <c r="Q3389" i="9"/>
  <c r="P3389" i="9"/>
  <c r="R3388" i="9"/>
  <c r="Q3388" i="9"/>
  <c r="P3388" i="9"/>
  <c r="R3387" i="9"/>
  <c r="Q3387" i="9"/>
  <c r="P3387" i="9"/>
  <c r="R3386" i="9"/>
  <c r="Q3386" i="9"/>
  <c r="P3386" i="9"/>
  <c r="R3385" i="9"/>
  <c r="Q3385" i="9"/>
  <c r="P3385" i="9"/>
  <c r="R3384" i="9"/>
  <c r="Q3384" i="9"/>
  <c r="P3384" i="9"/>
  <c r="R3383" i="9"/>
  <c r="Q3383" i="9"/>
  <c r="P3383" i="9"/>
  <c r="R3382" i="9"/>
  <c r="Q3382" i="9"/>
  <c r="P3382" i="9"/>
  <c r="R3381" i="9"/>
  <c r="Q3381" i="9"/>
  <c r="P3381" i="9"/>
  <c r="R3380" i="9"/>
  <c r="Q3380" i="9"/>
  <c r="P3380" i="9"/>
  <c r="R3379" i="9"/>
  <c r="Q3379" i="9"/>
  <c r="P3379" i="9"/>
  <c r="R3378" i="9"/>
  <c r="Q3378" i="9"/>
  <c r="P3378" i="9"/>
  <c r="R3377" i="9"/>
  <c r="Q3377" i="9"/>
  <c r="P3377" i="9"/>
  <c r="R3376" i="9"/>
  <c r="Q3376" i="9"/>
  <c r="P3376" i="9"/>
  <c r="R3375" i="9"/>
  <c r="Q3375" i="9"/>
  <c r="P3375" i="9"/>
  <c r="R3374" i="9"/>
  <c r="Q3374" i="9"/>
  <c r="P3374" i="9"/>
  <c r="R3373" i="9"/>
  <c r="Q3373" i="9"/>
  <c r="P3373" i="9"/>
  <c r="R3372" i="9"/>
  <c r="Q3372" i="9"/>
  <c r="P3372" i="9"/>
  <c r="R3371" i="9"/>
  <c r="Q3371" i="9"/>
  <c r="P3371" i="9"/>
  <c r="R3370" i="9"/>
  <c r="Q3370" i="9"/>
  <c r="P3370" i="9"/>
  <c r="R3369" i="9"/>
  <c r="Q3369" i="9"/>
  <c r="P3369" i="9"/>
  <c r="R3368" i="9"/>
  <c r="Q3368" i="9"/>
  <c r="P3368" i="9"/>
  <c r="R3367" i="9"/>
  <c r="Q3367" i="9"/>
  <c r="P3367" i="9"/>
  <c r="R3366" i="9"/>
  <c r="Q3366" i="9"/>
  <c r="P3366" i="9"/>
  <c r="R3365" i="9"/>
  <c r="Q3365" i="9"/>
  <c r="P3365" i="9"/>
  <c r="R3364" i="9"/>
  <c r="Q3364" i="9"/>
  <c r="P3364" i="9"/>
  <c r="R3363" i="9"/>
  <c r="Q3363" i="9"/>
  <c r="P3363" i="9"/>
  <c r="R3362" i="9"/>
  <c r="Q3362" i="9"/>
  <c r="P3362" i="9"/>
  <c r="R3361" i="9"/>
  <c r="Q3361" i="9"/>
  <c r="P3361" i="9"/>
  <c r="R3360" i="9"/>
  <c r="Q3360" i="9"/>
  <c r="P3360" i="9"/>
  <c r="R3359" i="9"/>
  <c r="Q3359" i="9"/>
  <c r="P3359" i="9"/>
  <c r="R3358" i="9"/>
  <c r="Q3358" i="9"/>
  <c r="P3358" i="9"/>
  <c r="R3357" i="9"/>
  <c r="Q3357" i="9"/>
  <c r="P3357" i="9"/>
  <c r="R3356" i="9"/>
  <c r="Q3356" i="9"/>
  <c r="P3356" i="9"/>
  <c r="R3355" i="9"/>
  <c r="Q3355" i="9"/>
  <c r="P3355" i="9"/>
  <c r="R3354" i="9"/>
  <c r="Q3354" i="9"/>
  <c r="P3354" i="9"/>
  <c r="R3353" i="9"/>
  <c r="Q3353" i="9"/>
  <c r="P3353" i="9"/>
  <c r="R3352" i="9"/>
  <c r="Q3352" i="9"/>
  <c r="P3352" i="9"/>
  <c r="R3351" i="9"/>
  <c r="Q3351" i="9"/>
  <c r="P3351" i="9"/>
  <c r="R3350" i="9"/>
  <c r="Q3350" i="9"/>
  <c r="P3350" i="9"/>
  <c r="R3349" i="9"/>
  <c r="Q3349" i="9"/>
  <c r="P3349" i="9"/>
  <c r="R3348" i="9"/>
  <c r="Q3348" i="9"/>
  <c r="P3348" i="9"/>
  <c r="R3347" i="9"/>
  <c r="Q3347" i="9"/>
  <c r="P3347" i="9"/>
  <c r="R3346" i="9"/>
  <c r="Q3346" i="9"/>
  <c r="P3346" i="9"/>
  <c r="R3345" i="9"/>
  <c r="Q3345" i="9"/>
  <c r="P3345" i="9"/>
  <c r="R3344" i="9"/>
  <c r="Q3344" i="9"/>
  <c r="P3344" i="9"/>
  <c r="R3343" i="9"/>
  <c r="Q3343" i="9"/>
  <c r="P3343" i="9"/>
  <c r="R3342" i="9"/>
  <c r="Q3342" i="9"/>
  <c r="P3342" i="9"/>
  <c r="R3341" i="9"/>
  <c r="Q3341" i="9"/>
  <c r="P3341" i="9"/>
  <c r="R3340" i="9"/>
  <c r="Q3340" i="9"/>
  <c r="P3340" i="9"/>
  <c r="R3339" i="9"/>
  <c r="Q3339" i="9"/>
  <c r="P3339" i="9"/>
  <c r="R3338" i="9"/>
  <c r="Q3338" i="9"/>
  <c r="P3338" i="9"/>
  <c r="R3337" i="9"/>
  <c r="Q3337" i="9"/>
  <c r="P3337" i="9"/>
  <c r="R3336" i="9"/>
  <c r="Q3336" i="9"/>
  <c r="P3336" i="9"/>
  <c r="R3335" i="9"/>
  <c r="Q3335" i="9"/>
  <c r="P3335" i="9"/>
  <c r="R3334" i="9"/>
  <c r="Q3334" i="9"/>
  <c r="P3334" i="9"/>
  <c r="R3333" i="9"/>
  <c r="Q3333" i="9"/>
  <c r="P3333" i="9"/>
  <c r="R3332" i="9"/>
  <c r="Q3332" i="9"/>
  <c r="P3332" i="9"/>
  <c r="R3331" i="9"/>
  <c r="Q3331" i="9"/>
  <c r="P3331" i="9"/>
  <c r="R3330" i="9"/>
  <c r="Q3330" i="9"/>
  <c r="P3330" i="9"/>
  <c r="R3329" i="9"/>
  <c r="Q3329" i="9"/>
  <c r="P3329" i="9"/>
  <c r="R3328" i="9"/>
  <c r="Q3328" i="9"/>
  <c r="P3328" i="9"/>
  <c r="R3327" i="9"/>
  <c r="Q3327" i="9"/>
  <c r="P3327" i="9"/>
  <c r="R3326" i="9"/>
  <c r="Q3326" i="9"/>
  <c r="P3326" i="9"/>
  <c r="R3325" i="9"/>
  <c r="Q3325" i="9"/>
  <c r="P3325" i="9"/>
  <c r="R3324" i="9"/>
  <c r="Q3324" i="9"/>
  <c r="P3324" i="9"/>
  <c r="R3323" i="9"/>
  <c r="Q3323" i="9"/>
  <c r="P3323" i="9"/>
  <c r="R3322" i="9"/>
  <c r="Q3322" i="9"/>
  <c r="P3322" i="9"/>
  <c r="R3321" i="9"/>
  <c r="Q3321" i="9"/>
  <c r="P3321" i="9"/>
  <c r="R3320" i="9"/>
  <c r="Q3320" i="9"/>
  <c r="P3320" i="9"/>
  <c r="R3319" i="9"/>
  <c r="Q3319" i="9"/>
  <c r="P3319" i="9"/>
  <c r="R3318" i="9"/>
  <c r="Q3318" i="9"/>
  <c r="P3318" i="9"/>
  <c r="R3317" i="9"/>
  <c r="Q3317" i="9"/>
  <c r="P3317" i="9"/>
  <c r="R3316" i="9"/>
  <c r="Q3316" i="9"/>
  <c r="P3316" i="9"/>
  <c r="R3315" i="9"/>
  <c r="Q3315" i="9"/>
  <c r="P3315" i="9"/>
  <c r="R3314" i="9"/>
  <c r="Q3314" i="9"/>
  <c r="P3314" i="9"/>
  <c r="R3313" i="9"/>
  <c r="Q3313" i="9"/>
  <c r="P3313" i="9"/>
  <c r="R3312" i="9"/>
  <c r="Q3312" i="9"/>
  <c r="P3312" i="9"/>
  <c r="R3311" i="9"/>
  <c r="Q3311" i="9"/>
  <c r="P3311" i="9"/>
  <c r="R3310" i="9"/>
  <c r="Q3310" i="9"/>
  <c r="P3310" i="9"/>
  <c r="R3309" i="9"/>
  <c r="Q3309" i="9"/>
  <c r="P3309" i="9"/>
  <c r="R3308" i="9"/>
  <c r="Q3308" i="9"/>
  <c r="P3308" i="9"/>
  <c r="R3307" i="9"/>
  <c r="Q3307" i="9"/>
  <c r="P3307" i="9"/>
  <c r="R3306" i="9"/>
  <c r="Q3306" i="9"/>
  <c r="P3306" i="9"/>
  <c r="R3305" i="9"/>
  <c r="Q3305" i="9"/>
  <c r="P3305" i="9"/>
  <c r="R3304" i="9"/>
  <c r="Q3304" i="9"/>
  <c r="P3304" i="9"/>
  <c r="R3303" i="9"/>
  <c r="Q3303" i="9"/>
  <c r="P3303" i="9"/>
  <c r="R3302" i="9"/>
  <c r="Q3302" i="9"/>
  <c r="P3302" i="9"/>
  <c r="R3301" i="9"/>
  <c r="Q3301" i="9"/>
  <c r="P3301" i="9"/>
  <c r="R3300" i="9"/>
  <c r="Q3300" i="9"/>
  <c r="P3300" i="9"/>
  <c r="R3299" i="9"/>
  <c r="Q3299" i="9"/>
  <c r="P3299" i="9"/>
  <c r="R3298" i="9"/>
  <c r="Q3298" i="9"/>
  <c r="P3298" i="9"/>
  <c r="R3297" i="9"/>
  <c r="Q3297" i="9"/>
  <c r="P3297" i="9"/>
  <c r="R3296" i="9"/>
  <c r="Q3296" i="9"/>
  <c r="P3296" i="9"/>
  <c r="R3295" i="9"/>
  <c r="Q3295" i="9"/>
  <c r="P3295" i="9"/>
  <c r="R3294" i="9"/>
  <c r="Q3294" i="9"/>
  <c r="P3294" i="9"/>
  <c r="R3293" i="9"/>
  <c r="Q3293" i="9"/>
  <c r="P3293" i="9"/>
  <c r="R3292" i="9"/>
  <c r="Q3292" i="9"/>
  <c r="P3292" i="9"/>
  <c r="R3291" i="9"/>
  <c r="Q3291" i="9"/>
  <c r="P3291" i="9"/>
  <c r="R3290" i="9"/>
  <c r="Q3290" i="9"/>
  <c r="P3290" i="9"/>
  <c r="R3289" i="9"/>
  <c r="Q3289" i="9"/>
  <c r="P3289" i="9"/>
  <c r="R3288" i="9"/>
  <c r="Q3288" i="9"/>
  <c r="P3288" i="9"/>
  <c r="R3287" i="9"/>
  <c r="Q3287" i="9"/>
  <c r="P3287" i="9"/>
  <c r="R3286" i="9"/>
  <c r="Q3286" i="9"/>
  <c r="P3286" i="9"/>
  <c r="R3285" i="9"/>
  <c r="Q3285" i="9"/>
  <c r="P3285" i="9"/>
  <c r="R3284" i="9"/>
  <c r="Q3284" i="9"/>
  <c r="P3284" i="9"/>
  <c r="R3283" i="9"/>
  <c r="Q3283" i="9"/>
  <c r="P3283" i="9"/>
  <c r="R3282" i="9"/>
  <c r="Q3282" i="9"/>
  <c r="P3282" i="9"/>
  <c r="R3281" i="9"/>
  <c r="Q3281" i="9"/>
  <c r="P3281" i="9"/>
  <c r="R3280" i="9"/>
  <c r="Q3280" i="9"/>
  <c r="P3280" i="9"/>
  <c r="R3279" i="9"/>
  <c r="Q3279" i="9"/>
  <c r="P3279" i="9"/>
  <c r="R3278" i="9"/>
  <c r="Q3278" i="9"/>
  <c r="P3278" i="9"/>
  <c r="R3277" i="9"/>
  <c r="Q3277" i="9"/>
  <c r="P3277" i="9"/>
  <c r="R3276" i="9"/>
  <c r="Q3276" i="9"/>
  <c r="P3276" i="9"/>
  <c r="R3275" i="9"/>
  <c r="Q3275" i="9"/>
  <c r="P3275" i="9"/>
  <c r="R3274" i="9"/>
  <c r="Q3274" i="9"/>
  <c r="P3274" i="9"/>
  <c r="R3273" i="9"/>
  <c r="Q3273" i="9"/>
  <c r="P3273" i="9"/>
  <c r="R3272" i="9"/>
  <c r="Q3272" i="9"/>
  <c r="P3272" i="9"/>
  <c r="R3271" i="9"/>
  <c r="Q3271" i="9"/>
  <c r="P3271" i="9"/>
  <c r="R3270" i="9"/>
  <c r="Q3270" i="9"/>
  <c r="P3270" i="9"/>
  <c r="R3269" i="9"/>
  <c r="Q3269" i="9"/>
  <c r="P3269" i="9"/>
  <c r="R3268" i="9"/>
  <c r="Q3268" i="9"/>
  <c r="P3268" i="9"/>
  <c r="R3267" i="9"/>
  <c r="Q3267" i="9"/>
  <c r="P3267" i="9"/>
  <c r="R3266" i="9"/>
  <c r="Q3266" i="9"/>
  <c r="P3266" i="9"/>
  <c r="R3265" i="9"/>
  <c r="Q3265" i="9"/>
  <c r="P3265" i="9"/>
  <c r="R3264" i="9"/>
  <c r="Q3264" i="9"/>
  <c r="P3264" i="9"/>
  <c r="R3263" i="9"/>
  <c r="Q3263" i="9"/>
  <c r="P3263" i="9"/>
  <c r="R3262" i="9"/>
  <c r="Q3262" i="9"/>
  <c r="P3262" i="9"/>
  <c r="R3261" i="9"/>
  <c r="Q3261" i="9"/>
  <c r="P3261" i="9"/>
  <c r="R3260" i="9"/>
  <c r="Q3260" i="9"/>
  <c r="P3260" i="9"/>
  <c r="R3259" i="9"/>
  <c r="Q3259" i="9"/>
  <c r="P3259" i="9"/>
  <c r="R3258" i="9"/>
  <c r="Q3258" i="9"/>
  <c r="P3258" i="9"/>
  <c r="R3257" i="9"/>
  <c r="Q3257" i="9"/>
  <c r="P3257" i="9"/>
  <c r="R3256" i="9"/>
  <c r="Q3256" i="9"/>
  <c r="P3256" i="9"/>
  <c r="R3255" i="9"/>
  <c r="Q3255" i="9"/>
  <c r="P3255" i="9"/>
  <c r="R3254" i="9"/>
  <c r="Q3254" i="9"/>
  <c r="P3254" i="9"/>
  <c r="R3253" i="9"/>
  <c r="Q3253" i="9"/>
  <c r="P3253" i="9"/>
  <c r="R3252" i="9"/>
  <c r="Q3252" i="9"/>
  <c r="P3252" i="9"/>
  <c r="R3251" i="9"/>
  <c r="Q3251" i="9"/>
  <c r="P3251" i="9"/>
  <c r="R3250" i="9"/>
  <c r="Q3250" i="9"/>
  <c r="P3250" i="9"/>
  <c r="R3249" i="9"/>
  <c r="Q3249" i="9"/>
  <c r="P3249" i="9"/>
  <c r="R3248" i="9"/>
  <c r="Q3248" i="9"/>
  <c r="P3248" i="9"/>
  <c r="R3247" i="9"/>
  <c r="Q3247" i="9"/>
  <c r="P3247" i="9"/>
  <c r="R3246" i="9"/>
  <c r="Q3246" i="9"/>
  <c r="P3246" i="9"/>
  <c r="R3245" i="9"/>
  <c r="Q3245" i="9"/>
  <c r="P3245" i="9"/>
  <c r="R3244" i="9"/>
  <c r="Q3244" i="9"/>
  <c r="P3244" i="9"/>
  <c r="R3243" i="9"/>
  <c r="Q3243" i="9"/>
  <c r="P3243" i="9"/>
  <c r="R3242" i="9"/>
  <c r="Q3242" i="9"/>
  <c r="P3242" i="9"/>
  <c r="R3241" i="9"/>
  <c r="Q3241" i="9"/>
  <c r="P3241" i="9"/>
  <c r="R3240" i="9"/>
  <c r="Q3240" i="9"/>
  <c r="P3240" i="9"/>
  <c r="R3239" i="9"/>
  <c r="Q3239" i="9"/>
  <c r="P3239" i="9"/>
  <c r="R3238" i="9"/>
  <c r="Q3238" i="9"/>
  <c r="P3238" i="9"/>
  <c r="R3237" i="9"/>
  <c r="Q3237" i="9"/>
  <c r="P3237" i="9"/>
  <c r="R3236" i="9"/>
  <c r="Q3236" i="9"/>
  <c r="P3236" i="9"/>
  <c r="R3235" i="9"/>
  <c r="Q3235" i="9"/>
  <c r="P3235" i="9"/>
  <c r="R3234" i="9"/>
  <c r="Q3234" i="9"/>
  <c r="P3234" i="9"/>
  <c r="R3233" i="9"/>
  <c r="Q3233" i="9"/>
  <c r="P3233" i="9"/>
  <c r="R3232" i="9"/>
  <c r="Q3232" i="9"/>
  <c r="P3232" i="9"/>
  <c r="R3231" i="9"/>
  <c r="Q3231" i="9"/>
  <c r="P3231" i="9"/>
  <c r="R3230" i="9"/>
  <c r="Q3230" i="9"/>
  <c r="P3230" i="9"/>
  <c r="R3229" i="9"/>
  <c r="Q3229" i="9"/>
  <c r="P3229" i="9"/>
  <c r="R3228" i="9"/>
  <c r="Q3228" i="9"/>
  <c r="P3228" i="9"/>
  <c r="R3227" i="9"/>
  <c r="Q3227" i="9"/>
  <c r="P3227" i="9"/>
  <c r="R3226" i="9"/>
  <c r="Q3226" i="9"/>
  <c r="P3226" i="9"/>
  <c r="R3225" i="9"/>
  <c r="Q3225" i="9"/>
  <c r="P3225" i="9"/>
  <c r="R3224" i="9"/>
  <c r="Q3224" i="9"/>
  <c r="P3224" i="9"/>
  <c r="R3223" i="9"/>
  <c r="Q3223" i="9"/>
  <c r="P3223" i="9"/>
  <c r="R3222" i="9"/>
  <c r="Q3222" i="9"/>
  <c r="P3222" i="9"/>
  <c r="R3221" i="9"/>
  <c r="Q3221" i="9"/>
  <c r="P3221" i="9"/>
  <c r="R3220" i="9"/>
  <c r="Q3220" i="9"/>
  <c r="P3220" i="9"/>
  <c r="R3219" i="9"/>
  <c r="Q3219" i="9"/>
  <c r="P3219" i="9"/>
  <c r="R3218" i="9"/>
  <c r="Q3218" i="9"/>
  <c r="P3218" i="9"/>
  <c r="R3217" i="9"/>
  <c r="Q3217" i="9"/>
  <c r="P3217" i="9"/>
  <c r="R3216" i="9"/>
  <c r="Q3216" i="9"/>
  <c r="P3216" i="9"/>
  <c r="R3215" i="9"/>
  <c r="Q3215" i="9"/>
  <c r="P3215" i="9"/>
  <c r="R3214" i="9"/>
  <c r="Q3214" i="9"/>
  <c r="P3214" i="9"/>
  <c r="R3213" i="9"/>
  <c r="Q3213" i="9"/>
  <c r="P3213" i="9"/>
  <c r="R3212" i="9"/>
  <c r="Q3212" i="9"/>
  <c r="P3212" i="9"/>
  <c r="R3211" i="9"/>
  <c r="Q3211" i="9"/>
  <c r="P3211" i="9"/>
  <c r="R3210" i="9"/>
  <c r="Q3210" i="9"/>
  <c r="P3210" i="9"/>
  <c r="R3209" i="9"/>
  <c r="Q3209" i="9"/>
  <c r="P3209" i="9"/>
  <c r="R3208" i="9"/>
  <c r="Q3208" i="9"/>
  <c r="P3208" i="9"/>
  <c r="R3207" i="9"/>
  <c r="Q3207" i="9"/>
  <c r="P3207" i="9"/>
  <c r="R3206" i="9"/>
  <c r="Q3206" i="9"/>
  <c r="P3206" i="9"/>
  <c r="R3205" i="9"/>
  <c r="Q3205" i="9"/>
  <c r="P3205" i="9"/>
  <c r="R3204" i="9"/>
  <c r="Q3204" i="9"/>
  <c r="P3204" i="9"/>
  <c r="R3203" i="9"/>
  <c r="Q3203" i="9"/>
  <c r="P3203" i="9"/>
  <c r="R3202" i="9"/>
  <c r="Q3202" i="9"/>
  <c r="P3202" i="9"/>
  <c r="R3201" i="9"/>
  <c r="Q3201" i="9"/>
  <c r="P3201" i="9"/>
  <c r="R3200" i="9"/>
  <c r="Q3200" i="9"/>
  <c r="P3200" i="9"/>
  <c r="R3199" i="9"/>
  <c r="Q3199" i="9"/>
  <c r="P3199" i="9"/>
  <c r="R3198" i="9"/>
  <c r="Q3198" i="9"/>
  <c r="P3198" i="9"/>
  <c r="R3197" i="9"/>
  <c r="Q3197" i="9"/>
  <c r="P3197" i="9"/>
  <c r="R3196" i="9"/>
  <c r="Q3196" i="9"/>
  <c r="P3196" i="9"/>
  <c r="R3195" i="9"/>
  <c r="Q3195" i="9"/>
  <c r="P3195" i="9"/>
  <c r="R3194" i="9"/>
  <c r="Q3194" i="9"/>
  <c r="P3194" i="9"/>
  <c r="R3193" i="9"/>
  <c r="Q3193" i="9"/>
  <c r="P3193" i="9"/>
  <c r="R3192" i="9"/>
  <c r="Q3192" i="9"/>
  <c r="P3192" i="9"/>
  <c r="R3191" i="9"/>
  <c r="Q3191" i="9"/>
  <c r="P3191" i="9"/>
  <c r="R3190" i="9"/>
  <c r="Q3190" i="9"/>
  <c r="P3190" i="9"/>
  <c r="R3189" i="9"/>
  <c r="Q3189" i="9"/>
  <c r="P3189" i="9"/>
  <c r="R3188" i="9"/>
  <c r="Q3188" i="9"/>
  <c r="P3188" i="9"/>
  <c r="R3187" i="9"/>
  <c r="Q3187" i="9"/>
  <c r="P3187" i="9"/>
  <c r="R3186" i="9"/>
  <c r="Q3186" i="9"/>
  <c r="P3186" i="9"/>
  <c r="R3185" i="9"/>
  <c r="Q3185" i="9"/>
  <c r="P3185" i="9"/>
  <c r="R3184" i="9"/>
  <c r="Q3184" i="9"/>
  <c r="P3184" i="9"/>
  <c r="R3183" i="9"/>
  <c r="Q3183" i="9"/>
  <c r="P3183" i="9"/>
  <c r="R3182" i="9"/>
  <c r="Q3182" i="9"/>
  <c r="P3182" i="9"/>
  <c r="R3181" i="9"/>
  <c r="Q3181" i="9"/>
  <c r="P3181" i="9"/>
  <c r="R3180" i="9"/>
  <c r="Q3180" i="9"/>
  <c r="P3180" i="9"/>
  <c r="R3179" i="9"/>
  <c r="Q3179" i="9"/>
  <c r="P3179" i="9"/>
  <c r="R3178" i="9"/>
  <c r="Q3178" i="9"/>
  <c r="P3178" i="9"/>
  <c r="R3177" i="9"/>
  <c r="Q3177" i="9"/>
  <c r="P3177" i="9"/>
  <c r="R3176" i="9"/>
  <c r="Q3176" i="9"/>
  <c r="P3176" i="9"/>
  <c r="R3175" i="9"/>
  <c r="Q3175" i="9"/>
  <c r="P3175" i="9"/>
  <c r="R3174" i="9"/>
  <c r="Q3174" i="9"/>
  <c r="P3174" i="9"/>
  <c r="R3173" i="9"/>
  <c r="Q3173" i="9"/>
  <c r="P3173" i="9"/>
  <c r="R3172" i="9"/>
  <c r="Q3172" i="9"/>
  <c r="P3172" i="9"/>
  <c r="R3171" i="9"/>
  <c r="Q3171" i="9"/>
  <c r="P3171" i="9"/>
  <c r="R3170" i="9"/>
  <c r="Q3170" i="9"/>
  <c r="P3170" i="9"/>
  <c r="R3169" i="9"/>
  <c r="Q3169" i="9"/>
  <c r="P3169" i="9"/>
  <c r="R3168" i="9"/>
  <c r="Q3168" i="9"/>
  <c r="P3168" i="9"/>
  <c r="R3167" i="9"/>
  <c r="Q3167" i="9"/>
  <c r="P3167" i="9"/>
  <c r="R3166" i="9"/>
  <c r="Q3166" i="9"/>
  <c r="P3166" i="9"/>
  <c r="R3165" i="9"/>
  <c r="Q3165" i="9"/>
  <c r="P3165" i="9"/>
  <c r="R3164" i="9"/>
  <c r="Q3164" i="9"/>
  <c r="P3164" i="9"/>
  <c r="R3163" i="9"/>
  <c r="Q3163" i="9"/>
  <c r="P3163" i="9"/>
  <c r="R3162" i="9"/>
  <c r="Q3162" i="9"/>
  <c r="P3162" i="9"/>
  <c r="R3161" i="9"/>
  <c r="Q3161" i="9"/>
  <c r="P3161" i="9"/>
  <c r="R3160" i="9"/>
  <c r="Q3160" i="9"/>
  <c r="P3160" i="9"/>
  <c r="R3159" i="9"/>
  <c r="Q3159" i="9"/>
  <c r="P3159" i="9"/>
  <c r="R3158" i="9"/>
  <c r="Q3158" i="9"/>
  <c r="P3158" i="9"/>
  <c r="R3157" i="9"/>
  <c r="Q3157" i="9"/>
  <c r="P3157" i="9"/>
  <c r="R3156" i="9"/>
  <c r="Q3156" i="9"/>
  <c r="P3156" i="9"/>
  <c r="R3155" i="9"/>
  <c r="Q3155" i="9"/>
  <c r="P3155" i="9"/>
  <c r="R3154" i="9"/>
  <c r="Q3154" i="9"/>
  <c r="P3154" i="9"/>
  <c r="R3153" i="9"/>
  <c r="Q3153" i="9"/>
  <c r="P3153" i="9"/>
  <c r="R3152" i="9"/>
  <c r="Q3152" i="9"/>
  <c r="P3152" i="9"/>
  <c r="R3151" i="9"/>
  <c r="Q3151" i="9"/>
  <c r="P3151" i="9"/>
  <c r="R3150" i="9"/>
  <c r="Q3150" i="9"/>
  <c r="P3150" i="9"/>
  <c r="R3149" i="9"/>
  <c r="Q3149" i="9"/>
  <c r="P3149" i="9"/>
  <c r="R3148" i="9"/>
  <c r="Q3148" i="9"/>
  <c r="P3148" i="9"/>
  <c r="R3147" i="9"/>
  <c r="Q3147" i="9"/>
  <c r="P3147" i="9"/>
  <c r="R3146" i="9"/>
  <c r="Q3146" i="9"/>
  <c r="P3146" i="9"/>
  <c r="R3145" i="9"/>
  <c r="Q3145" i="9"/>
  <c r="P3145" i="9"/>
  <c r="R3144" i="9"/>
  <c r="Q3144" i="9"/>
  <c r="P3144" i="9"/>
  <c r="R3143" i="9"/>
  <c r="Q3143" i="9"/>
  <c r="P3143" i="9"/>
  <c r="R3142" i="9"/>
  <c r="Q3142" i="9"/>
  <c r="P3142" i="9"/>
  <c r="R3141" i="9"/>
  <c r="Q3141" i="9"/>
  <c r="P3141" i="9"/>
  <c r="R3140" i="9"/>
  <c r="Q3140" i="9"/>
  <c r="P3140" i="9"/>
  <c r="R3139" i="9"/>
  <c r="Q3139" i="9"/>
  <c r="P3139" i="9"/>
  <c r="R3138" i="9"/>
  <c r="Q3138" i="9"/>
  <c r="P3138" i="9"/>
  <c r="R3137" i="9"/>
  <c r="Q3137" i="9"/>
  <c r="P3137" i="9"/>
  <c r="R3136" i="9"/>
  <c r="Q3136" i="9"/>
  <c r="P3136" i="9"/>
  <c r="R3135" i="9"/>
  <c r="Q3135" i="9"/>
  <c r="P3135" i="9"/>
  <c r="R3134" i="9"/>
  <c r="Q3134" i="9"/>
  <c r="P3134" i="9"/>
  <c r="R3133" i="9"/>
  <c r="Q3133" i="9"/>
  <c r="P3133" i="9"/>
  <c r="R3132" i="9"/>
  <c r="Q3132" i="9"/>
  <c r="P3132" i="9"/>
  <c r="R3131" i="9"/>
  <c r="Q3131" i="9"/>
  <c r="P3131" i="9"/>
  <c r="R3130" i="9"/>
  <c r="Q3130" i="9"/>
  <c r="P3130" i="9"/>
  <c r="R3129" i="9"/>
  <c r="Q3129" i="9"/>
  <c r="P3129" i="9"/>
  <c r="R3128" i="9"/>
  <c r="Q3128" i="9"/>
  <c r="P3128" i="9"/>
  <c r="R3127" i="9"/>
  <c r="Q3127" i="9"/>
  <c r="P3127" i="9"/>
  <c r="R3126" i="9"/>
  <c r="Q3126" i="9"/>
  <c r="P3126" i="9"/>
  <c r="R3125" i="9"/>
  <c r="Q3125" i="9"/>
  <c r="P3125" i="9"/>
  <c r="R3124" i="9"/>
  <c r="Q3124" i="9"/>
  <c r="P3124" i="9"/>
  <c r="R3123" i="9"/>
  <c r="Q3123" i="9"/>
  <c r="P3123" i="9"/>
  <c r="R3122" i="9"/>
  <c r="Q3122" i="9"/>
  <c r="P3122" i="9"/>
  <c r="R3121" i="9"/>
  <c r="Q3121" i="9"/>
  <c r="P3121" i="9"/>
  <c r="R3120" i="9"/>
  <c r="Q3120" i="9"/>
  <c r="P3120" i="9"/>
  <c r="R3119" i="9"/>
  <c r="Q3119" i="9"/>
  <c r="P3119" i="9"/>
  <c r="R3118" i="9"/>
  <c r="Q3118" i="9"/>
  <c r="P3118" i="9"/>
  <c r="R3117" i="9"/>
  <c r="Q3117" i="9"/>
  <c r="P3117" i="9"/>
  <c r="R3116" i="9"/>
  <c r="Q3116" i="9"/>
  <c r="P3116" i="9"/>
  <c r="R3115" i="9"/>
  <c r="Q3115" i="9"/>
  <c r="P3115" i="9"/>
  <c r="R3114" i="9"/>
  <c r="Q3114" i="9"/>
  <c r="P3114" i="9"/>
  <c r="R3113" i="9"/>
  <c r="Q3113" i="9"/>
  <c r="P3113" i="9"/>
  <c r="R3112" i="9"/>
  <c r="Q3112" i="9"/>
  <c r="P3112" i="9"/>
  <c r="R3111" i="9"/>
  <c r="Q3111" i="9"/>
  <c r="P3111" i="9"/>
  <c r="R3110" i="9"/>
  <c r="Q3110" i="9"/>
  <c r="P3110" i="9"/>
  <c r="R3109" i="9"/>
  <c r="Q3109" i="9"/>
  <c r="P3109" i="9"/>
  <c r="R3108" i="9"/>
  <c r="Q3108" i="9"/>
  <c r="P3108" i="9"/>
  <c r="R3107" i="9"/>
  <c r="Q3107" i="9"/>
  <c r="P3107" i="9"/>
  <c r="R3106" i="9"/>
  <c r="Q3106" i="9"/>
  <c r="P3106" i="9"/>
  <c r="R3105" i="9"/>
  <c r="Q3105" i="9"/>
  <c r="P3105" i="9"/>
  <c r="R3104" i="9"/>
  <c r="Q3104" i="9"/>
  <c r="P3104" i="9"/>
  <c r="R3103" i="9"/>
  <c r="Q3103" i="9"/>
  <c r="P3103" i="9"/>
  <c r="R3102" i="9"/>
  <c r="Q3102" i="9"/>
  <c r="P3102" i="9"/>
  <c r="R3101" i="9"/>
  <c r="Q3101" i="9"/>
  <c r="P3101" i="9"/>
  <c r="R3100" i="9"/>
  <c r="Q3100" i="9"/>
  <c r="P3100" i="9"/>
  <c r="R3099" i="9"/>
  <c r="Q3099" i="9"/>
  <c r="P3099" i="9"/>
  <c r="R3098" i="9"/>
  <c r="Q3098" i="9"/>
  <c r="P3098" i="9"/>
  <c r="R3097" i="9"/>
  <c r="Q3097" i="9"/>
  <c r="P3097" i="9"/>
  <c r="R3096" i="9"/>
  <c r="Q3096" i="9"/>
  <c r="P3096" i="9"/>
  <c r="R3095" i="9"/>
  <c r="Q3095" i="9"/>
  <c r="P3095" i="9"/>
  <c r="R3094" i="9"/>
  <c r="Q3094" i="9"/>
  <c r="P3094" i="9"/>
  <c r="R3093" i="9"/>
  <c r="Q3093" i="9"/>
  <c r="P3093" i="9"/>
  <c r="R3092" i="9"/>
  <c r="Q3092" i="9"/>
  <c r="P3092" i="9"/>
  <c r="R3091" i="9"/>
  <c r="Q3091" i="9"/>
  <c r="P3091" i="9"/>
  <c r="R3090" i="9"/>
  <c r="Q3090" i="9"/>
  <c r="P3090" i="9"/>
  <c r="R3089" i="9"/>
  <c r="Q3089" i="9"/>
  <c r="P3089" i="9"/>
  <c r="R3088" i="9"/>
  <c r="Q3088" i="9"/>
  <c r="P3088" i="9"/>
  <c r="R3087" i="9"/>
  <c r="Q3087" i="9"/>
  <c r="P3087" i="9"/>
  <c r="R3086" i="9"/>
  <c r="Q3086" i="9"/>
  <c r="P3086" i="9"/>
  <c r="R3085" i="9"/>
  <c r="Q3085" i="9"/>
  <c r="P3085" i="9"/>
  <c r="R3084" i="9"/>
  <c r="Q3084" i="9"/>
  <c r="P3084" i="9"/>
  <c r="R3083" i="9"/>
  <c r="Q3083" i="9"/>
  <c r="P3083" i="9"/>
  <c r="R3082" i="9"/>
  <c r="Q3082" i="9"/>
  <c r="P3082" i="9"/>
  <c r="R3081" i="9"/>
  <c r="Q3081" i="9"/>
  <c r="P3081" i="9"/>
  <c r="R3080" i="9"/>
  <c r="Q3080" i="9"/>
  <c r="P3080" i="9"/>
  <c r="R3079" i="9"/>
  <c r="Q3079" i="9"/>
  <c r="P3079" i="9"/>
  <c r="R3078" i="9"/>
  <c r="Q3078" i="9"/>
  <c r="P3078" i="9"/>
  <c r="R3077" i="9"/>
  <c r="Q3077" i="9"/>
  <c r="P3077" i="9"/>
  <c r="R3076" i="9"/>
  <c r="Q3076" i="9"/>
  <c r="P3076" i="9"/>
  <c r="R3075" i="9"/>
  <c r="Q3075" i="9"/>
  <c r="P3075" i="9"/>
  <c r="R3074" i="9"/>
  <c r="Q3074" i="9"/>
  <c r="P3074" i="9"/>
  <c r="R3073" i="9"/>
  <c r="Q3073" i="9"/>
  <c r="P3073" i="9"/>
  <c r="R3072" i="9"/>
  <c r="Q3072" i="9"/>
  <c r="P3072" i="9"/>
  <c r="R3071" i="9"/>
  <c r="Q3071" i="9"/>
  <c r="P3071" i="9"/>
  <c r="R3070" i="9"/>
  <c r="Q3070" i="9"/>
  <c r="P3070" i="9"/>
  <c r="R3069" i="9"/>
  <c r="Q3069" i="9"/>
  <c r="P3069" i="9"/>
  <c r="R3068" i="9"/>
  <c r="Q3068" i="9"/>
  <c r="P3068" i="9"/>
  <c r="R3067" i="9"/>
  <c r="Q3067" i="9"/>
  <c r="P3067" i="9"/>
  <c r="R3066" i="9"/>
  <c r="Q3066" i="9"/>
  <c r="P3066" i="9"/>
  <c r="R3065" i="9"/>
  <c r="Q3065" i="9"/>
  <c r="P3065" i="9"/>
  <c r="R3064" i="9"/>
  <c r="Q3064" i="9"/>
  <c r="P3064" i="9"/>
  <c r="R3063" i="9"/>
  <c r="Q3063" i="9"/>
  <c r="P3063" i="9"/>
  <c r="R3062" i="9"/>
  <c r="Q3062" i="9"/>
  <c r="P3062" i="9"/>
  <c r="R3061" i="9"/>
  <c r="Q3061" i="9"/>
  <c r="P3061" i="9"/>
  <c r="R3060" i="9"/>
  <c r="Q3060" i="9"/>
  <c r="P3060" i="9"/>
  <c r="R3059" i="9"/>
  <c r="Q3059" i="9"/>
  <c r="P3059" i="9"/>
  <c r="R3058" i="9"/>
  <c r="Q3058" i="9"/>
  <c r="P3058" i="9"/>
  <c r="R3057" i="9"/>
  <c r="Q3057" i="9"/>
  <c r="P3057" i="9"/>
  <c r="R3056" i="9"/>
  <c r="Q3056" i="9"/>
  <c r="P3056" i="9"/>
  <c r="R3055" i="9"/>
  <c r="Q3055" i="9"/>
  <c r="P3055" i="9"/>
  <c r="R3054" i="9"/>
  <c r="Q3054" i="9"/>
  <c r="P3054" i="9"/>
  <c r="R3053" i="9"/>
  <c r="Q3053" i="9"/>
  <c r="P3053" i="9"/>
  <c r="R3052" i="9"/>
  <c r="Q3052" i="9"/>
  <c r="P3052" i="9"/>
  <c r="R3051" i="9"/>
  <c r="Q3051" i="9"/>
  <c r="P3051" i="9"/>
  <c r="R3050" i="9"/>
  <c r="Q3050" i="9"/>
  <c r="P3050" i="9"/>
  <c r="R3049" i="9"/>
  <c r="Q3049" i="9"/>
  <c r="P3049" i="9"/>
  <c r="R3048" i="9"/>
  <c r="Q3048" i="9"/>
  <c r="P3048" i="9"/>
  <c r="R3047" i="9"/>
  <c r="Q3047" i="9"/>
  <c r="P3047" i="9"/>
  <c r="R3046" i="9"/>
  <c r="Q3046" i="9"/>
  <c r="P3046" i="9"/>
  <c r="R3045" i="9"/>
  <c r="Q3045" i="9"/>
  <c r="P3045" i="9"/>
  <c r="R3044" i="9"/>
  <c r="Q3044" i="9"/>
  <c r="P3044" i="9"/>
  <c r="R3043" i="9"/>
  <c r="Q3043" i="9"/>
  <c r="P3043" i="9"/>
  <c r="R3042" i="9"/>
  <c r="Q3042" i="9"/>
  <c r="P3042" i="9"/>
  <c r="R3041" i="9"/>
  <c r="Q3041" i="9"/>
  <c r="P3041" i="9"/>
  <c r="R3040" i="9"/>
  <c r="Q3040" i="9"/>
  <c r="P3040" i="9"/>
  <c r="R3039" i="9"/>
  <c r="Q3039" i="9"/>
  <c r="P3039" i="9"/>
  <c r="R3038" i="9"/>
  <c r="Q3038" i="9"/>
  <c r="P3038" i="9"/>
  <c r="R3037" i="9"/>
  <c r="Q3037" i="9"/>
  <c r="P3037" i="9"/>
  <c r="R3036" i="9"/>
  <c r="Q3036" i="9"/>
  <c r="P3036" i="9"/>
  <c r="R3035" i="9"/>
  <c r="Q3035" i="9"/>
  <c r="P3035" i="9"/>
  <c r="R3034" i="9"/>
  <c r="Q3034" i="9"/>
  <c r="P3034" i="9"/>
  <c r="R3033" i="9"/>
  <c r="Q3033" i="9"/>
  <c r="P3033" i="9"/>
  <c r="R3032" i="9"/>
  <c r="Q3032" i="9"/>
  <c r="P3032" i="9"/>
  <c r="R3031" i="9"/>
  <c r="Q3031" i="9"/>
  <c r="P3031" i="9"/>
  <c r="R3030" i="9"/>
  <c r="Q3030" i="9"/>
  <c r="P3030" i="9"/>
  <c r="R3029" i="9"/>
  <c r="Q3029" i="9"/>
  <c r="P3029" i="9"/>
  <c r="R3028" i="9"/>
  <c r="Q3028" i="9"/>
  <c r="P3028" i="9"/>
  <c r="R3027" i="9"/>
  <c r="Q3027" i="9"/>
  <c r="P3027" i="9"/>
  <c r="R3026" i="9"/>
  <c r="Q3026" i="9"/>
  <c r="P3026" i="9"/>
  <c r="R3025" i="9"/>
  <c r="Q3025" i="9"/>
  <c r="P3025" i="9"/>
  <c r="R3024" i="9"/>
  <c r="Q3024" i="9"/>
  <c r="P3024" i="9"/>
  <c r="R3023" i="9"/>
  <c r="Q3023" i="9"/>
  <c r="P3023" i="9"/>
  <c r="R3022" i="9"/>
  <c r="Q3022" i="9"/>
  <c r="P3022" i="9"/>
  <c r="R3021" i="9"/>
  <c r="Q3021" i="9"/>
  <c r="P3021" i="9"/>
  <c r="R3020" i="9"/>
  <c r="Q3020" i="9"/>
  <c r="P3020" i="9"/>
  <c r="R3019" i="9"/>
  <c r="Q3019" i="9"/>
  <c r="P3019" i="9"/>
  <c r="R3018" i="9"/>
  <c r="Q3018" i="9"/>
  <c r="P3018" i="9"/>
  <c r="R3017" i="9"/>
  <c r="Q3017" i="9"/>
  <c r="P3017" i="9"/>
  <c r="R3016" i="9"/>
  <c r="Q3016" i="9"/>
  <c r="P3016" i="9"/>
  <c r="R3015" i="9"/>
  <c r="Q3015" i="9"/>
  <c r="P3015" i="9"/>
  <c r="R3014" i="9"/>
  <c r="Q3014" i="9"/>
  <c r="P3014" i="9"/>
  <c r="R3013" i="9"/>
  <c r="Q3013" i="9"/>
  <c r="P3013" i="9"/>
  <c r="R3012" i="9"/>
  <c r="Q3012" i="9"/>
  <c r="P3012" i="9"/>
  <c r="R3011" i="9"/>
  <c r="Q3011" i="9"/>
  <c r="P3011" i="9"/>
  <c r="R3010" i="9"/>
  <c r="Q3010" i="9"/>
  <c r="P3010" i="9"/>
  <c r="R3009" i="9"/>
  <c r="Q3009" i="9"/>
  <c r="P3009" i="9"/>
  <c r="R3008" i="9"/>
  <c r="Q3008" i="9"/>
  <c r="P3008" i="9"/>
  <c r="R3007" i="9"/>
  <c r="Q3007" i="9"/>
  <c r="P3007" i="9"/>
  <c r="R3006" i="9"/>
  <c r="Q3006" i="9"/>
  <c r="P3006" i="9"/>
  <c r="R3005" i="9"/>
  <c r="Q3005" i="9"/>
  <c r="P3005" i="9"/>
  <c r="R3004" i="9"/>
  <c r="Q3004" i="9"/>
  <c r="P3004" i="9"/>
  <c r="R3003" i="9"/>
  <c r="Q3003" i="9"/>
  <c r="P3003" i="9"/>
  <c r="R3002" i="9"/>
  <c r="Q3002" i="9"/>
  <c r="P3002" i="9"/>
  <c r="R3001" i="9"/>
  <c r="Q3001" i="9"/>
  <c r="P3001" i="9"/>
  <c r="R3000" i="9"/>
  <c r="Q3000" i="9"/>
  <c r="P3000" i="9"/>
  <c r="R2999" i="9"/>
  <c r="Q2999" i="9"/>
  <c r="P2999" i="9"/>
  <c r="R2998" i="9"/>
  <c r="Q2998" i="9"/>
  <c r="P2998" i="9"/>
  <c r="R2997" i="9"/>
  <c r="Q2997" i="9"/>
  <c r="P2997" i="9"/>
  <c r="R2996" i="9"/>
  <c r="Q2996" i="9"/>
  <c r="P2996" i="9"/>
  <c r="R2995" i="9"/>
  <c r="Q2995" i="9"/>
  <c r="P2995" i="9"/>
  <c r="R2994" i="9"/>
  <c r="Q2994" i="9"/>
  <c r="P2994" i="9"/>
  <c r="R2993" i="9"/>
  <c r="Q2993" i="9"/>
  <c r="P2993" i="9"/>
  <c r="R2992" i="9"/>
  <c r="Q2992" i="9"/>
  <c r="P2992" i="9"/>
  <c r="R2991" i="9"/>
  <c r="Q2991" i="9"/>
  <c r="P2991" i="9"/>
  <c r="R2990" i="9"/>
  <c r="Q2990" i="9"/>
  <c r="P2990" i="9"/>
  <c r="R2989" i="9"/>
  <c r="Q2989" i="9"/>
  <c r="P2989" i="9"/>
  <c r="R2988" i="9"/>
  <c r="Q2988" i="9"/>
  <c r="P2988" i="9"/>
  <c r="R2987" i="9"/>
  <c r="Q2987" i="9"/>
  <c r="P2987" i="9"/>
  <c r="R2986" i="9"/>
  <c r="Q2986" i="9"/>
  <c r="P2986" i="9"/>
  <c r="R2985" i="9"/>
  <c r="Q2985" i="9"/>
  <c r="P2985" i="9"/>
  <c r="R2984" i="9"/>
  <c r="Q2984" i="9"/>
  <c r="P2984" i="9"/>
  <c r="R2983" i="9"/>
  <c r="Q2983" i="9"/>
  <c r="P2983" i="9"/>
  <c r="R2982" i="9"/>
  <c r="Q2982" i="9"/>
  <c r="P2982" i="9"/>
  <c r="R2981" i="9"/>
  <c r="Q2981" i="9"/>
  <c r="P2981" i="9"/>
  <c r="R2980" i="9"/>
  <c r="Q2980" i="9"/>
  <c r="P2980" i="9"/>
  <c r="R2979" i="9"/>
  <c r="Q2979" i="9"/>
  <c r="P2979" i="9"/>
  <c r="R2978" i="9"/>
  <c r="Q2978" i="9"/>
  <c r="P2978" i="9"/>
  <c r="R2977" i="9"/>
  <c r="Q2977" i="9"/>
  <c r="P2977" i="9"/>
  <c r="R2976" i="9"/>
  <c r="Q2976" i="9"/>
  <c r="P2976" i="9"/>
  <c r="R2975" i="9"/>
  <c r="Q2975" i="9"/>
  <c r="P2975" i="9"/>
  <c r="R2974" i="9"/>
  <c r="Q2974" i="9"/>
  <c r="P2974" i="9"/>
  <c r="R2973" i="9"/>
  <c r="Q2973" i="9"/>
  <c r="P2973" i="9"/>
  <c r="R2972" i="9"/>
  <c r="Q2972" i="9"/>
  <c r="P2972" i="9"/>
  <c r="R2971" i="9"/>
  <c r="Q2971" i="9"/>
  <c r="P2971" i="9"/>
  <c r="R2970" i="9"/>
  <c r="Q2970" i="9"/>
  <c r="P2970" i="9"/>
  <c r="R2969" i="9"/>
  <c r="Q2969" i="9"/>
  <c r="P2969" i="9"/>
  <c r="R2968" i="9"/>
  <c r="Q2968" i="9"/>
  <c r="P2968" i="9"/>
  <c r="R2967" i="9"/>
  <c r="Q2967" i="9"/>
  <c r="P2967" i="9"/>
  <c r="R2966" i="9"/>
  <c r="Q2966" i="9"/>
  <c r="P2966" i="9"/>
  <c r="R2965" i="9"/>
  <c r="Q2965" i="9"/>
  <c r="P2965" i="9"/>
  <c r="R2964" i="9"/>
  <c r="Q2964" i="9"/>
  <c r="P2964" i="9"/>
  <c r="R2963" i="9"/>
  <c r="Q2963" i="9"/>
  <c r="P2963" i="9"/>
  <c r="R2962" i="9"/>
  <c r="Q2962" i="9"/>
  <c r="P2962" i="9"/>
  <c r="R2961" i="9"/>
  <c r="Q2961" i="9"/>
  <c r="P2961" i="9"/>
  <c r="R2960" i="9"/>
  <c r="Q2960" i="9"/>
  <c r="P2960" i="9"/>
  <c r="R2959" i="9"/>
  <c r="Q2959" i="9"/>
  <c r="P2959" i="9"/>
  <c r="R2958" i="9"/>
  <c r="Q2958" i="9"/>
  <c r="P2958" i="9"/>
  <c r="R2957" i="9"/>
  <c r="Q2957" i="9"/>
  <c r="P2957" i="9"/>
  <c r="R2956" i="9"/>
  <c r="Q2956" i="9"/>
  <c r="P2956" i="9"/>
  <c r="R2955" i="9"/>
  <c r="Q2955" i="9"/>
  <c r="P2955" i="9"/>
  <c r="R2954" i="9"/>
  <c r="Q2954" i="9"/>
  <c r="P2954" i="9"/>
  <c r="R2953" i="9"/>
  <c r="Q2953" i="9"/>
  <c r="P2953" i="9"/>
  <c r="R2952" i="9"/>
  <c r="Q2952" i="9"/>
  <c r="P2952" i="9"/>
  <c r="R2951" i="9"/>
  <c r="Q2951" i="9"/>
  <c r="P2951" i="9"/>
  <c r="R2950" i="9"/>
  <c r="Q2950" i="9"/>
  <c r="P2950" i="9"/>
  <c r="R2949" i="9"/>
  <c r="Q2949" i="9"/>
  <c r="P2949" i="9"/>
  <c r="R2948" i="9"/>
  <c r="Q2948" i="9"/>
  <c r="P2948" i="9"/>
  <c r="R2947" i="9"/>
  <c r="Q2947" i="9"/>
  <c r="P2947" i="9"/>
  <c r="R2946" i="9"/>
  <c r="Q2946" i="9"/>
  <c r="P2946" i="9"/>
  <c r="R2945" i="9"/>
  <c r="Q2945" i="9"/>
  <c r="P2945" i="9"/>
  <c r="R2944" i="9"/>
  <c r="Q2944" i="9"/>
  <c r="P2944" i="9"/>
  <c r="R2943" i="9"/>
  <c r="Q2943" i="9"/>
  <c r="P2943" i="9"/>
  <c r="R2942" i="9"/>
  <c r="Q2942" i="9"/>
  <c r="P2942" i="9"/>
  <c r="R2941" i="9"/>
  <c r="Q2941" i="9"/>
  <c r="P2941" i="9"/>
  <c r="R2940" i="9"/>
  <c r="Q2940" i="9"/>
  <c r="P2940" i="9"/>
  <c r="R2939" i="9"/>
  <c r="Q2939" i="9"/>
  <c r="P2939" i="9"/>
  <c r="R2938" i="9"/>
  <c r="Q2938" i="9"/>
  <c r="P2938" i="9"/>
  <c r="R2937" i="9"/>
  <c r="Q2937" i="9"/>
  <c r="P2937" i="9"/>
  <c r="R2936" i="9"/>
  <c r="Q2936" i="9"/>
  <c r="P2936" i="9"/>
  <c r="R2935" i="9"/>
  <c r="Q2935" i="9"/>
  <c r="P2935" i="9"/>
  <c r="R2934" i="9"/>
  <c r="Q2934" i="9"/>
  <c r="P2934" i="9"/>
  <c r="R2933" i="9"/>
  <c r="Q2933" i="9"/>
  <c r="P2933" i="9"/>
  <c r="R2932" i="9"/>
  <c r="Q2932" i="9"/>
  <c r="P2932" i="9"/>
  <c r="R2931" i="9"/>
  <c r="Q2931" i="9"/>
  <c r="P2931" i="9"/>
  <c r="R2930" i="9"/>
  <c r="Q2930" i="9"/>
  <c r="P2930" i="9"/>
  <c r="R2929" i="9"/>
  <c r="Q2929" i="9"/>
  <c r="P2929" i="9"/>
  <c r="R2928" i="9"/>
  <c r="Q2928" i="9"/>
  <c r="P2928" i="9"/>
  <c r="R2927" i="9"/>
  <c r="Q2927" i="9"/>
  <c r="P2927" i="9"/>
  <c r="R2926" i="9"/>
  <c r="Q2926" i="9"/>
  <c r="P2926" i="9"/>
  <c r="R2925" i="9"/>
  <c r="Q2925" i="9"/>
  <c r="P2925" i="9"/>
  <c r="R2924" i="9"/>
  <c r="Q2924" i="9"/>
  <c r="P2924" i="9"/>
  <c r="R2923" i="9"/>
  <c r="Q2923" i="9"/>
  <c r="P2923" i="9"/>
  <c r="R2922" i="9"/>
  <c r="Q2922" i="9"/>
  <c r="P2922" i="9"/>
  <c r="R2921" i="9"/>
  <c r="Q2921" i="9"/>
  <c r="P2921" i="9"/>
  <c r="R2920" i="9"/>
  <c r="Q2920" i="9"/>
  <c r="P2920" i="9"/>
  <c r="R2919" i="9"/>
  <c r="Q2919" i="9"/>
  <c r="P2919" i="9"/>
  <c r="R2918" i="9"/>
  <c r="Q2918" i="9"/>
  <c r="P2918" i="9"/>
  <c r="R2917" i="9"/>
  <c r="Q2917" i="9"/>
  <c r="P2917" i="9"/>
  <c r="R2916" i="9"/>
  <c r="Q2916" i="9"/>
  <c r="P2916" i="9"/>
  <c r="R2915" i="9"/>
  <c r="Q2915" i="9"/>
  <c r="P2915" i="9"/>
  <c r="R2914" i="9"/>
  <c r="Q2914" i="9"/>
  <c r="P2914" i="9"/>
  <c r="R2913" i="9"/>
  <c r="Q2913" i="9"/>
  <c r="P2913" i="9"/>
  <c r="R2912" i="9"/>
  <c r="Q2912" i="9"/>
  <c r="P2912" i="9"/>
  <c r="R2911" i="9"/>
  <c r="Q2911" i="9"/>
  <c r="P2911" i="9"/>
  <c r="R2910" i="9"/>
  <c r="Q2910" i="9"/>
  <c r="P2910" i="9"/>
  <c r="R2909" i="9"/>
  <c r="Q2909" i="9"/>
  <c r="P2909" i="9"/>
  <c r="R2908" i="9"/>
  <c r="Q2908" i="9"/>
  <c r="P2908" i="9"/>
  <c r="R2907" i="9"/>
  <c r="Q2907" i="9"/>
  <c r="P2907" i="9"/>
  <c r="R2906" i="9"/>
  <c r="Q2906" i="9"/>
  <c r="P2906" i="9"/>
  <c r="R2905" i="9"/>
  <c r="Q2905" i="9"/>
  <c r="P2905" i="9"/>
  <c r="R2904" i="9"/>
  <c r="Q2904" i="9"/>
  <c r="P2904" i="9"/>
  <c r="R2903" i="9"/>
  <c r="Q2903" i="9"/>
  <c r="P2903" i="9"/>
  <c r="R2902" i="9"/>
  <c r="Q2902" i="9"/>
  <c r="P2902" i="9"/>
  <c r="R2901" i="9"/>
  <c r="Q2901" i="9"/>
  <c r="P2901" i="9"/>
  <c r="R2900" i="9"/>
  <c r="Q2900" i="9"/>
  <c r="P2900" i="9"/>
  <c r="R2899" i="9"/>
  <c r="Q2899" i="9"/>
  <c r="P2899" i="9"/>
  <c r="R2898" i="9"/>
  <c r="Q2898" i="9"/>
  <c r="P2898" i="9"/>
  <c r="R2897" i="9"/>
  <c r="Q2897" i="9"/>
  <c r="P2897" i="9"/>
  <c r="R2896" i="9"/>
  <c r="Q2896" i="9"/>
  <c r="P2896" i="9"/>
  <c r="R2895" i="9"/>
  <c r="Q2895" i="9"/>
  <c r="P2895" i="9"/>
  <c r="R2894" i="9"/>
  <c r="Q2894" i="9"/>
  <c r="P2894" i="9"/>
  <c r="R2893" i="9"/>
  <c r="Q2893" i="9"/>
  <c r="P2893" i="9"/>
  <c r="R2892" i="9"/>
  <c r="Q2892" i="9"/>
  <c r="P2892" i="9"/>
  <c r="R2891" i="9"/>
  <c r="Q2891" i="9"/>
  <c r="P2891" i="9"/>
  <c r="R2890" i="9"/>
  <c r="Q2890" i="9"/>
  <c r="P2890" i="9"/>
  <c r="R2889" i="9"/>
  <c r="Q2889" i="9"/>
  <c r="P2889" i="9"/>
  <c r="R2888" i="9"/>
  <c r="Q2888" i="9"/>
  <c r="P2888" i="9"/>
  <c r="R2887" i="9"/>
  <c r="Q2887" i="9"/>
  <c r="P2887" i="9"/>
  <c r="R2886" i="9"/>
  <c r="Q2886" i="9"/>
  <c r="P2886" i="9"/>
  <c r="R2885" i="9"/>
  <c r="Q2885" i="9"/>
  <c r="P2885" i="9"/>
  <c r="R2884" i="9"/>
  <c r="Q2884" i="9"/>
  <c r="P2884" i="9"/>
  <c r="R2883" i="9"/>
  <c r="Q2883" i="9"/>
  <c r="P2883" i="9"/>
  <c r="R2882" i="9"/>
  <c r="Q2882" i="9"/>
  <c r="P2882" i="9"/>
  <c r="R2881" i="9"/>
  <c r="Q2881" i="9"/>
  <c r="P2881" i="9"/>
  <c r="R2880" i="9"/>
  <c r="Q2880" i="9"/>
  <c r="P2880" i="9"/>
  <c r="R2879" i="9"/>
  <c r="Q2879" i="9"/>
  <c r="P2879" i="9"/>
  <c r="R2878" i="9"/>
  <c r="Q2878" i="9"/>
  <c r="P2878" i="9"/>
  <c r="R2877" i="9"/>
  <c r="Q2877" i="9"/>
  <c r="P2877" i="9"/>
  <c r="R2876" i="9"/>
  <c r="Q2876" i="9"/>
  <c r="P2876" i="9"/>
  <c r="R2875" i="9"/>
  <c r="Q2875" i="9"/>
  <c r="P2875" i="9"/>
  <c r="R2874" i="9"/>
  <c r="Q2874" i="9"/>
  <c r="P2874" i="9"/>
  <c r="R2873" i="9"/>
  <c r="Q2873" i="9"/>
  <c r="P2873" i="9"/>
  <c r="R2872" i="9"/>
  <c r="Q2872" i="9"/>
  <c r="P2872" i="9"/>
  <c r="R2871" i="9"/>
  <c r="Q2871" i="9"/>
  <c r="P2871" i="9"/>
  <c r="R2870" i="9"/>
  <c r="Q2870" i="9"/>
  <c r="P2870" i="9"/>
  <c r="R2869" i="9"/>
  <c r="Q2869" i="9"/>
  <c r="P2869" i="9"/>
  <c r="R2868" i="9"/>
  <c r="Q2868" i="9"/>
  <c r="P2868" i="9"/>
  <c r="R2867" i="9"/>
  <c r="Q2867" i="9"/>
  <c r="P2867" i="9"/>
  <c r="R2866" i="9"/>
  <c r="Q2866" i="9"/>
  <c r="P2866" i="9"/>
  <c r="R2865" i="9"/>
  <c r="Q2865" i="9"/>
  <c r="P2865" i="9"/>
  <c r="R2864" i="9"/>
  <c r="Q2864" i="9"/>
  <c r="P2864" i="9"/>
  <c r="R2863" i="9"/>
  <c r="Q2863" i="9"/>
  <c r="P2863" i="9"/>
  <c r="R2862" i="9"/>
  <c r="Q2862" i="9"/>
  <c r="P2862" i="9"/>
  <c r="R2861" i="9"/>
  <c r="Q2861" i="9"/>
  <c r="P2861" i="9"/>
  <c r="R2860" i="9"/>
  <c r="Q2860" i="9"/>
  <c r="P2860" i="9"/>
  <c r="R2859" i="9"/>
  <c r="Q2859" i="9"/>
  <c r="P2859" i="9"/>
  <c r="R2858" i="9"/>
  <c r="Q2858" i="9"/>
  <c r="P2858" i="9"/>
  <c r="R2857" i="9"/>
  <c r="Q2857" i="9"/>
  <c r="P2857" i="9"/>
  <c r="R2856" i="9"/>
  <c r="Q2856" i="9"/>
  <c r="P2856" i="9"/>
  <c r="R2855" i="9"/>
  <c r="Q2855" i="9"/>
  <c r="P2855" i="9"/>
  <c r="R2854" i="9"/>
  <c r="Q2854" i="9"/>
  <c r="P2854" i="9"/>
  <c r="R2853" i="9"/>
  <c r="Q2853" i="9"/>
  <c r="P2853" i="9"/>
  <c r="R2852" i="9"/>
  <c r="Q2852" i="9"/>
  <c r="P2852" i="9"/>
  <c r="R2851" i="9"/>
  <c r="Q2851" i="9"/>
  <c r="P2851" i="9"/>
  <c r="R2850" i="9"/>
  <c r="Q2850" i="9"/>
  <c r="P2850" i="9"/>
  <c r="R2849" i="9"/>
  <c r="Q2849" i="9"/>
  <c r="P2849" i="9"/>
  <c r="R2848" i="9"/>
  <c r="Q2848" i="9"/>
  <c r="P2848" i="9"/>
  <c r="R2847" i="9"/>
  <c r="Q2847" i="9"/>
  <c r="P2847" i="9"/>
  <c r="R2846" i="9"/>
  <c r="Q2846" i="9"/>
  <c r="P2846" i="9"/>
  <c r="R2845" i="9"/>
  <c r="Q2845" i="9"/>
  <c r="P2845" i="9"/>
  <c r="R2844" i="9"/>
  <c r="Q2844" i="9"/>
  <c r="P2844" i="9"/>
  <c r="R2843" i="9"/>
  <c r="Q2843" i="9"/>
  <c r="P2843" i="9"/>
  <c r="R2842" i="9"/>
  <c r="Q2842" i="9"/>
  <c r="P2842" i="9"/>
  <c r="R2841" i="9"/>
  <c r="Q2841" i="9"/>
  <c r="P2841" i="9"/>
  <c r="R2840" i="9"/>
  <c r="Q2840" i="9"/>
  <c r="P2840" i="9"/>
  <c r="R2839" i="9"/>
  <c r="Q2839" i="9"/>
  <c r="P2839" i="9"/>
  <c r="R2838" i="9"/>
  <c r="Q2838" i="9"/>
  <c r="P2838" i="9"/>
  <c r="R2837" i="9"/>
  <c r="Q2837" i="9"/>
  <c r="P2837" i="9"/>
  <c r="R2836" i="9"/>
  <c r="Q2836" i="9"/>
  <c r="P2836" i="9"/>
  <c r="R2835" i="9"/>
  <c r="Q2835" i="9"/>
  <c r="P2835" i="9"/>
  <c r="R2834" i="9"/>
  <c r="Q2834" i="9"/>
  <c r="P2834" i="9"/>
  <c r="R2833" i="9"/>
  <c r="Q2833" i="9"/>
  <c r="P2833" i="9"/>
  <c r="R2832" i="9"/>
  <c r="Q2832" i="9"/>
  <c r="P2832" i="9"/>
  <c r="R2831" i="9"/>
  <c r="Q2831" i="9"/>
  <c r="P2831" i="9"/>
  <c r="R2830" i="9"/>
  <c r="Q2830" i="9"/>
  <c r="P2830" i="9"/>
  <c r="R2829" i="9"/>
  <c r="Q2829" i="9"/>
  <c r="P2829" i="9"/>
  <c r="R2828" i="9"/>
  <c r="Q2828" i="9"/>
  <c r="P2828" i="9"/>
  <c r="R2827" i="9"/>
  <c r="Q2827" i="9"/>
  <c r="P2827" i="9"/>
  <c r="R2826" i="9"/>
  <c r="Q2826" i="9"/>
  <c r="P2826" i="9"/>
  <c r="R2825" i="9"/>
  <c r="Q2825" i="9"/>
  <c r="P2825" i="9"/>
  <c r="R2824" i="9"/>
  <c r="Q2824" i="9"/>
  <c r="P2824" i="9"/>
  <c r="R2823" i="9"/>
  <c r="Q2823" i="9"/>
  <c r="P2823" i="9"/>
  <c r="R2822" i="9"/>
  <c r="Q2822" i="9"/>
  <c r="P2822" i="9"/>
  <c r="R2821" i="9"/>
  <c r="Q2821" i="9"/>
  <c r="P2821" i="9"/>
  <c r="R2820" i="9"/>
  <c r="Q2820" i="9"/>
  <c r="P2820" i="9"/>
  <c r="R2819" i="9"/>
  <c r="Q2819" i="9"/>
  <c r="P2819" i="9"/>
  <c r="R2818" i="9"/>
  <c r="Q2818" i="9"/>
  <c r="P2818" i="9"/>
  <c r="R2817" i="9"/>
  <c r="Q2817" i="9"/>
  <c r="P2817" i="9"/>
  <c r="R2816" i="9"/>
  <c r="Q2816" i="9"/>
  <c r="P2816" i="9"/>
  <c r="R2815" i="9"/>
  <c r="Q2815" i="9"/>
  <c r="P2815" i="9"/>
  <c r="R2814" i="9"/>
  <c r="Q2814" i="9"/>
  <c r="P2814" i="9"/>
  <c r="R2813" i="9"/>
  <c r="Q2813" i="9"/>
  <c r="P2813" i="9"/>
  <c r="R2812" i="9"/>
  <c r="Q2812" i="9"/>
  <c r="P2812" i="9"/>
  <c r="R2811" i="9"/>
  <c r="Q2811" i="9"/>
  <c r="P2811" i="9"/>
  <c r="R2810" i="9"/>
  <c r="Q2810" i="9"/>
  <c r="P2810" i="9"/>
  <c r="R2809" i="9"/>
  <c r="Q2809" i="9"/>
  <c r="P2809" i="9"/>
  <c r="R2808" i="9"/>
  <c r="Q2808" i="9"/>
  <c r="P2808" i="9"/>
  <c r="R2807" i="9"/>
  <c r="Q2807" i="9"/>
  <c r="P2807" i="9"/>
  <c r="R2806" i="9"/>
  <c r="Q2806" i="9"/>
  <c r="P2806" i="9"/>
  <c r="R2805" i="9"/>
  <c r="Q2805" i="9"/>
  <c r="P2805" i="9"/>
  <c r="R2804" i="9"/>
  <c r="Q2804" i="9"/>
  <c r="P2804" i="9"/>
  <c r="R2803" i="9"/>
  <c r="Q2803" i="9"/>
  <c r="P2803" i="9"/>
  <c r="R2802" i="9"/>
  <c r="Q2802" i="9"/>
  <c r="P2802" i="9"/>
  <c r="R2801" i="9"/>
  <c r="Q2801" i="9"/>
  <c r="P2801" i="9"/>
  <c r="R2800" i="9"/>
  <c r="Q2800" i="9"/>
  <c r="P2800" i="9"/>
  <c r="R2799" i="9"/>
  <c r="Q2799" i="9"/>
  <c r="P2799" i="9"/>
  <c r="R2798" i="9"/>
  <c r="Q2798" i="9"/>
  <c r="P2798" i="9"/>
  <c r="R2797" i="9"/>
  <c r="Q2797" i="9"/>
  <c r="P2797" i="9"/>
  <c r="R2796" i="9"/>
  <c r="Q2796" i="9"/>
  <c r="P2796" i="9"/>
  <c r="R2795" i="9"/>
  <c r="Q2795" i="9"/>
  <c r="P2795" i="9"/>
  <c r="R2794" i="9"/>
  <c r="Q2794" i="9"/>
  <c r="P2794" i="9"/>
  <c r="R2793" i="9"/>
  <c r="Q2793" i="9"/>
  <c r="P2793" i="9"/>
  <c r="R2792" i="9"/>
  <c r="Q2792" i="9"/>
  <c r="P2792" i="9"/>
  <c r="R2791" i="9"/>
  <c r="Q2791" i="9"/>
  <c r="P2791" i="9"/>
  <c r="R2790" i="9"/>
  <c r="Q2790" i="9"/>
  <c r="P2790" i="9"/>
  <c r="R2789" i="9"/>
  <c r="Q2789" i="9"/>
  <c r="P2789" i="9"/>
  <c r="R2788" i="9"/>
  <c r="Q2788" i="9"/>
  <c r="P2788" i="9"/>
  <c r="R2787" i="9"/>
  <c r="Q2787" i="9"/>
  <c r="P2787" i="9"/>
  <c r="R2786" i="9"/>
  <c r="Q2786" i="9"/>
  <c r="P2786" i="9"/>
  <c r="R2785" i="9"/>
  <c r="Q2785" i="9"/>
  <c r="P2785" i="9"/>
  <c r="R2784" i="9"/>
  <c r="Q2784" i="9"/>
  <c r="P2784" i="9"/>
  <c r="R2783" i="9"/>
  <c r="Q2783" i="9"/>
  <c r="P2783" i="9"/>
  <c r="R2782" i="9"/>
  <c r="Q2782" i="9"/>
  <c r="P2782" i="9"/>
  <c r="R2781" i="9"/>
  <c r="Q2781" i="9"/>
  <c r="P2781" i="9"/>
  <c r="R2780" i="9"/>
  <c r="Q2780" i="9"/>
  <c r="P2780" i="9"/>
  <c r="R2779" i="9"/>
  <c r="Q2779" i="9"/>
  <c r="P2779" i="9"/>
  <c r="R2778" i="9"/>
  <c r="Q2778" i="9"/>
  <c r="P2778" i="9"/>
  <c r="R2777" i="9"/>
  <c r="Q2777" i="9"/>
  <c r="P2777" i="9"/>
  <c r="R2776" i="9"/>
  <c r="Q2776" i="9"/>
  <c r="P2776" i="9"/>
  <c r="R2775" i="9"/>
  <c r="Q2775" i="9"/>
  <c r="P2775" i="9"/>
  <c r="R2774" i="9"/>
  <c r="Q2774" i="9"/>
  <c r="P2774" i="9"/>
  <c r="R2773" i="9"/>
  <c r="Q2773" i="9"/>
  <c r="P2773" i="9"/>
  <c r="R2772" i="9"/>
  <c r="Q2772" i="9"/>
  <c r="P2772" i="9"/>
  <c r="R2771" i="9"/>
  <c r="Q2771" i="9"/>
  <c r="P2771" i="9"/>
  <c r="R2770" i="9"/>
  <c r="Q2770" i="9"/>
  <c r="P2770" i="9"/>
  <c r="R2769" i="9"/>
  <c r="Q2769" i="9"/>
  <c r="P2769" i="9"/>
  <c r="R2768" i="9"/>
  <c r="Q2768" i="9"/>
  <c r="P2768" i="9"/>
  <c r="R2767" i="9"/>
  <c r="Q2767" i="9"/>
  <c r="P2767" i="9"/>
  <c r="R2766" i="9"/>
  <c r="Q2766" i="9"/>
  <c r="P2766" i="9"/>
  <c r="R2765" i="9"/>
  <c r="Q2765" i="9"/>
  <c r="P2765" i="9"/>
  <c r="R2764" i="9"/>
  <c r="Q2764" i="9"/>
  <c r="P2764" i="9"/>
  <c r="R2763" i="9"/>
  <c r="Q2763" i="9"/>
  <c r="P2763" i="9"/>
  <c r="R2762" i="9"/>
  <c r="Q2762" i="9"/>
  <c r="P2762" i="9"/>
  <c r="R2761" i="9"/>
  <c r="Q2761" i="9"/>
  <c r="P2761" i="9"/>
  <c r="R2760" i="9"/>
  <c r="Q2760" i="9"/>
  <c r="P2760" i="9"/>
  <c r="R2759" i="9"/>
  <c r="Q2759" i="9"/>
  <c r="P2759" i="9"/>
  <c r="R2758" i="9"/>
  <c r="Q2758" i="9"/>
  <c r="P2758" i="9"/>
  <c r="R2757" i="9"/>
  <c r="Q2757" i="9"/>
  <c r="P2757" i="9"/>
  <c r="R2756" i="9"/>
  <c r="Q2756" i="9"/>
  <c r="P2756" i="9"/>
  <c r="R2755" i="9"/>
  <c r="Q2755" i="9"/>
  <c r="P2755" i="9"/>
  <c r="R2754" i="9"/>
  <c r="Q2754" i="9"/>
  <c r="P2754" i="9"/>
  <c r="R2753" i="9"/>
  <c r="Q2753" i="9"/>
  <c r="P2753" i="9"/>
  <c r="R2752" i="9"/>
  <c r="Q2752" i="9"/>
  <c r="P2752" i="9"/>
  <c r="R2751" i="9"/>
  <c r="Q2751" i="9"/>
  <c r="P2751" i="9"/>
  <c r="R2750" i="9"/>
  <c r="Q2750" i="9"/>
  <c r="P2750" i="9"/>
  <c r="R2749" i="9"/>
  <c r="Q2749" i="9"/>
  <c r="P2749" i="9"/>
  <c r="R2748" i="9"/>
  <c r="Q2748" i="9"/>
  <c r="P2748" i="9"/>
  <c r="R2747" i="9"/>
  <c r="Q2747" i="9"/>
  <c r="P2747" i="9"/>
  <c r="R2746" i="9"/>
  <c r="Q2746" i="9"/>
  <c r="P2746" i="9"/>
  <c r="R2745" i="9"/>
  <c r="Q2745" i="9"/>
  <c r="P2745" i="9"/>
  <c r="R2744" i="9"/>
  <c r="Q2744" i="9"/>
  <c r="P2744" i="9"/>
  <c r="R2743" i="9"/>
  <c r="Q2743" i="9"/>
  <c r="P2743" i="9"/>
  <c r="R2742" i="9"/>
  <c r="Q2742" i="9"/>
  <c r="P2742" i="9"/>
  <c r="R2741" i="9"/>
  <c r="Q2741" i="9"/>
  <c r="P2741" i="9"/>
  <c r="R2740" i="9"/>
  <c r="Q2740" i="9"/>
  <c r="P2740" i="9"/>
  <c r="R2739" i="9"/>
  <c r="Q2739" i="9"/>
  <c r="P2739" i="9"/>
  <c r="R2738" i="9"/>
  <c r="Q2738" i="9"/>
  <c r="P2738" i="9"/>
  <c r="R2737" i="9"/>
  <c r="Q2737" i="9"/>
  <c r="P2737" i="9"/>
  <c r="R2736" i="9"/>
  <c r="Q2736" i="9"/>
  <c r="P2736" i="9"/>
  <c r="R2735" i="9"/>
  <c r="Q2735" i="9"/>
  <c r="P2735" i="9"/>
  <c r="R2734" i="9"/>
  <c r="Q2734" i="9"/>
  <c r="P2734" i="9"/>
  <c r="R2733" i="9"/>
  <c r="Q2733" i="9"/>
  <c r="P2733" i="9"/>
  <c r="R2732" i="9"/>
  <c r="Q2732" i="9"/>
  <c r="P2732" i="9"/>
  <c r="R2731" i="9"/>
  <c r="Q2731" i="9"/>
  <c r="P2731" i="9"/>
  <c r="R2730" i="9"/>
  <c r="Q2730" i="9"/>
  <c r="P2730" i="9"/>
  <c r="R2729" i="9"/>
  <c r="Q2729" i="9"/>
  <c r="P2729" i="9"/>
  <c r="R2728" i="9"/>
  <c r="Q2728" i="9"/>
  <c r="P2728" i="9"/>
  <c r="R2727" i="9"/>
  <c r="Q2727" i="9"/>
  <c r="P2727" i="9"/>
  <c r="R2726" i="9"/>
  <c r="Q2726" i="9"/>
  <c r="P2726" i="9"/>
  <c r="R2725" i="9"/>
  <c r="Q2725" i="9"/>
  <c r="P2725" i="9"/>
  <c r="R2724" i="9"/>
  <c r="Q2724" i="9"/>
  <c r="P2724" i="9"/>
  <c r="R2723" i="9"/>
  <c r="Q2723" i="9"/>
  <c r="P2723" i="9"/>
  <c r="R2722" i="9"/>
  <c r="Q2722" i="9"/>
  <c r="P2722" i="9"/>
  <c r="R2721" i="9"/>
  <c r="Q2721" i="9"/>
  <c r="P2721" i="9"/>
  <c r="R2720" i="9"/>
  <c r="Q2720" i="9"/>
  <c r="P2720" i="9"/>
  <c r="R2719" i="9"/>
  <c r="Q2719" i="9"/>
  <c r="P2719" i="9"/>
  <c r="R2718" i="9"/>
  <c r="Q2718" i="9"/>
  <c r="P2718" i="9"/>
  <c r="R2717" i="9"/>
  <c r="Q2717" i="9"/>
  <c r="P2717" i="9"/>
  <c r="R2716" i="9"/>
  <c r="Q2716" i="9"/>
  <c r="P2716" i="9"/>
  <c r="R2715" i="9"/>
  <c r="Q2715" i="9"/>
  <c r="P2715" i="9"/>
  <c r="R2714" i="9"/>
  <c r="Q2714" i="9"/>
  <c r="P2714" i="9"/>
  <c r="R2713" i="9"/>
  <c r="Q2713" i="9"/>
  <c r="P2713" i="9"/>
  <c r="R2712" i="9"/>
  <c r="Q2712" i="9"/>
  <c r="P2712" i="9"/>
  <c r="R2711" i="9"/>
  <c r="Q2711" i="9"/>
  <c r="P2711" i="9"/>
  <c r="R2710" i="9"/>
  <c r="Q2710" i="9"/>
  <c r="P2710" i="9"/>
  <c r="R2709" i="9"/>
  <c r="Q2709" i="9"/>
  <c r="P2709" i="9"/>
  <c r="R2708" i="9"/>
  <c r="Q2708" i="9"/>
  <c r="P2708" i="9"/>
  <c r="R2707" i="9"/>
  <c r="Q2707" i="9"/>
  <c r="P2707" i="9"/>
  <c r="R2706" i="9"/>
  <c r="Q2706" i="9"/>
  <c r="P2706" i="9"/>
  <c r="R2705" i="9"/>
  <c r="Q2705" i="9"/>
  <c r="P2705" i="9"/>
  <c r="R2704" i="9"/>
  <c r="Q2704" i="9"/>
  <c r="P2704" i="9"/>
  <c r="R2703" i="9"/>
  <c r="Q2703" i="9"/>
  <c r="P2703" i="9"/>
  <c r="R2702" i="9"/>
  <c r="Q2702" i="9"/>
  <c r="P2702" i="9"/>
  <c r="R2701" i="9"/>
  <c r="Q2701" i="9"/>
  <c r="P2701" i="9"/>
  <c r="R2700" i="9"/>
  <c r="Q2700" i="9"/>
  <c r="P2700" i="9"/>
  <c r="R2699" i="9"/>
  <c r="Q2699" i="9"/>
  <c r="P2699" i="9"/>
  <c r="R2698" i="9"/>
  <c r="Q2698" i="9"/>
  <c r="P2698" i="9"/>
  <c r="R2697" i="9"/>
  <c r="Q2697" i="9"/>
  <c r="P2697" i="9"/>
  <c r="R2696" i="9"/>
  <c r="Q2696" i="9"/>
  <c r="P2696" i="9"/>
  <c r="R2695" i="9"/>
  <c r="Q2695" i="9"/>
  <c r="P2695" i="9"/>
  <c r="R2694" i="9"/>
  <c r="Q2694" i="9"/>
  <c r="P2694" i="9"/>
  <c r="R2693" i="9"/>
  <c r="Q2693" i="9"/>
  <c r="P2693" i="9"/>
  <c r="R2692" i="9"/>
  <c r="Q2692" i="9"/>
  <c r="P2692" i="9"/>
  <c r="R2691" i="9"/>
  <c r="Q2691" i="9"/>
  <c r="P2691" i="9"/>
  <c r="R2690" i="9"/>
  <c r="Q2690" i="9"/>
  <c r="P2690" i="9"/>
  <c r="R2689" i="9"/>
  <c r="Q2689" i="9"/>
  <c r="P2689" i="9"/>
  <c r="R2688" i="9"/>
  <c r="Q2688" i="9"/>
  <c r="P2688" i="9"/>
  <c r="R2687" i="9"/>
  <c r="Q2687" i="9"/>
  <c r="P2687" i="9"/>
  <c r="R2686" i="9"/>
  <c r="Q2686" i="9"/>
  <c r="P2686" i="9"/>
  <c r="R2685" i="9"/>
  <c r="Q2685" i="9"/>
  <c r="P2685" i="9"/>
  <c r="R2684" i="9"/>
  <c r="Q2684" i="9"/>
  <c r="P2684" i="9"/>
  <c r="R2683" i="9"/>
  <c r="Q2683" i="9"/>
  <c r="P2683" i="9"/>
  <c r="R2682" i="9"/>
  <c r="Q2682" i="9"/>
  <c r="P2682" i="9"/>
  <c r="R2681" i="9"/>
  <c r="Q2681" i="9"/>
  <c r="P2681" i="9"/>
  <c r="R2680" i="9"/>
  <c r="Q2680" i="9"/>
  <c r="P2680" i="9"/>
  <c r="R2679" i="9"/>
  <c r="Q2679" i="9"/>
  <c r="P2679" i="9"/>
  <c r="R2678" i="9"/>
  <c r="Q2678" i="9"/>
  <c r="P2678" i="9"/>
  <c r="R2677" i="9"/>
  <c r="Q2677" i="9"/>
  <c r="P2677" i="9"/>
  <c r="R2676" i="9"/>
  <c r="Q2676" i="9"/>
  <c r="P2676" i="9"/>
  <c r="R2675" i="9"/>
  <c r="Q2675" i="9"/>
  <c r="P2675" i="9"/>
  <c r="R2674" i="9"/>
  <c r="Q2674" i="9"/>
  <c r="P2674" i="9"/>
  <c r="R2673" i="9"/>
  <c r="Q2673" i="9"/>
  <c r="P2673" i="9"/>
  <c r="R2672" i="9"/>
  <c r="Q2672" i="9"/>
  <c r="P2672" i="9"/>
  <c r="R2671" i="9"/>
  <c r="Q2671" i="9"/>
  <c r="P2671" i="9"/>
  <c r="R2670" i="9"/>
  <c r="Q2670" i="9"/>
  <c r="P2670" i="9"/>
  <c r="R2669" i="9"/>
  <c r="Q2669" i="9"/>
  <c r="P2669" i="9"/>
  <c r="R2668" i="9"/>
  <c r="Q2668" i="9"/>
  <c r="P2668" i="9"/>
  <c r="R2667" i="9"/>
  <c r="Q2667" i="9"/>
  <c r="P2667" i="9"/>
  <c r="R2666" i="9"/>
  <c r="Q2666" i="9"/>
  <c r="P2666" i="9"/>
  <c r="R2665" i="9"/>
  <c r="Q2665" i="9"/>
  <c r="P2665" i="9"/>
  <c r="R2664" i="9"/>
  <c r="Q2664" i="9"/>
  <c r="P2664" i="9"/>
  <c r="R2663" i="9"/>
  <c r="Q2663" i="9"/>
  <c r="P2663" i="9"/>
  <c r="R2662" i="9"/>
  <c r="Q2662" i="9"/>
  <c r="P2662" i="9"/>
  <c r="R2661" i="9"/>
  <c r="Q2661" i="9"/>
  <c r="P2661" i="9"/>
  <c r="R2660" i="9"/>
  <c r="Q2660" i="9"/>
  <c r="P2660" i="9"/>
  <c r="R2659" i="9"/>
  <c r="Q2659" i="9"/>
  <c r="P2659" i="9"/>
  <c r="R2658" i="9"/>
  <c r="Q2658" i="9"/>
  <c r="P2658" i="9"/>
  <c r="R2657" i="9"/>
  <c r="Q2657" i="9"/>
  <c r="P2657" i="9"/>
  <c r="R2656" i="9"/>
  <c r="Q2656" i="9"/>
  <c r="P2656" i="9"/>
  <c r="R2655" i="9"/>
  <c r="Q2655" i="9"/>
  <c r="P2655" i="9"/>
  <c r="R2654" i="9"/>
  <c r="Q2654" i="9"/>
  <c r="P2654" i="9"/>
  <c r="R2653" i="9"/>
  <c r="Q2653" i="9"/>
  <c r="P2653" i="9"/>
  <c r="R2652" i="9"/>
  <c r="Q2652" i="9"/>
  <c r="P2652" i="9"/>
  <c r="R2651" i="9"/>
  <c r="Q2651" i="9"/>
  <c r="P2651" i="9"/>
  <c r="R2650" i="9"/>
  <c r="Q2650" i="9"/>
  <c r="P2650" i="9"/>
  <c r="R2649" i="9"/>
  <c r="Q2649" i="9"/>
  <c r="P2649" i="9"/>
  <c r="R2648" i="9"/>
  <c r="Q2648" i="9"/>
  <c r="P2648" i="9"/>
  <c r="R2647" i="9"/>
  <c r="Q2647" i="9"/>
  <c r="P2647" i="9"/>
  <c r="R2646" i="9"/>
  <c r="Q2646" i="9"/>
  <c r="P2646" i="9"/>
  <c r="R2645" i="9"/>
  <c r="Q2645" i="9"/>
  <c r="P2645" i="9"/>
  <c r="R2644" i="9"/>
  <c r="Q2644" i="9"/>
  <c r="P2644" i="9"/>
  <c r="R2643" i="9"/>
  <c r="Q2643" i="9"/>
  <c r="P2643" i="9"/>
  <c r="R2642" i="9"/>
  <c r="Q2642" i="9"/>
  <c r="P2642" i="9"/>
  <c r="R2641" i="9"/>
  <c r="Q2641" i="9"/>
  <c r="P2641" i="9"/>
  <c r="R2640" i="9"/>
  <c r="Q2640" i="9"/>
  <c r="P2640" i="9"/>
  <c r="R2639" i="9"/>
  <c r="Q2639" i="9"/>
  <c r="P2639" i="9"/>
  <c r="R2638" i="9"/>
  <c r="Q2638" i="9"/>
  <c r="P2638" i="9"/>
  <c r="R2637" i="9"/>
  <c r="Q2637" i="9"/>
  <c r="P2637" i="9"/>
  <c r="R2636" i="9"/>
  <c r="Q2636" i="9"/>
  <c r="P2636" i="9"/>
  <c r="R2635" i="9"/>
  <c r="Q2635" i="9"/>
  <c r="P2635" i="9"/>
  <c r="R2634" i="9"/>
  <c r="Q2634" i="9"/>
  <c r="P2634" i="9"/>
  <c r="R2633" i="9"/>
  <c r="Q2633" i="9"/>
  <c r="P2633" i="9"/>
  <c r="R2632" i="9"/>
  <c r="Q2632" i="9"/>
  <c r="P2632" i="9"/>
  <c r="R2631" i="9"/>
  <c r="Q2631" i="9"/>
  <c r="P2631" i="9"/>
  <c r="R2630" i="9"/>
  <c r="Q2630" i="9"/>
  <c r="P2630" i="9"/>
  <c r="R2629" i="9"/>
  <c r="Q2629" i="9"/>
  <c r="P2629" i="9"/>
  <c r="R2628" i="9"/>
  <c r="Q2628" i="9"/>
  <c r="P2628" i="9"/>
  <c r="R2627" i="9"/>
  <c r="Q2627" i="9"/>
  <c r="P2627" i="9"/>
  <c r="R2626" i="9"/>
  <c r="Q2626" i="9"/>
  <c r="P2626" i="9"/>
  <c r="R2625" i="9"/>
  <c r="Q2625" i="9"/>
  <c r="P2625" i="9"/>
  <c r="R2624" i="9"/>
  <c r="Q2624" i="9"/>
  <c r="P2624" i="9"/>
  <c r="R2623" i="9"/>
  <c r="Q2623" i="9"/>
  <c r="P2623" i="9"/>
  <c r="R2622" i="9"/>
  <c r="Q2622" i="9"/>
  <c r="P2622" i="9"/>
  <c r="R2621" i="9"/>
  <c r="Q2621" i="9"/>
  <c r="P2621" i="9"/>
  <c r="R2620" i="9"/>
  <c r="Q2620" i="9"/>
  <c r="P2620" i="9"/>
  <c r="R2619" i="9"/>
  <c r="Q2619" i="9"/>
  <c r="P2619" i="9"/>
  <c r="R2618" i="9"/>
  <c r="Q2618" i="9"/>
  <c r="P2618" i="9"/>
  <c r="R2617" i="9"/>
  <c r="Q2617" i="9"/>
  <c r="P2617" i="9"/>
  <c r="R2616" i="9"/>
  <c r="Q2616" i="9"/>
  <c r="P2616" i="9"/>
  <c r="R2615" i="9"/>
  <c r="Q2615" i="9"/>
  <c r="P2615" i="9"/>
  <c r="R2614" i="9"/>
  <c r="Q2614" i="9"/>
  <c r="P2614" i="9"/>
  <c r="R2613" i="9"/>
  <c r="Q2613" i="9"/>
  <c r="P2613" i="9"/>
  <c r="R2612" i="9"/>
  <c r="Q2612" i="9"/>
  <c r="P2612" i="9"/>
  <c r="R2611" i="9"/>
  <c r="Q2611" i="9"/>
  <c r="P2611" i="9"/>
  <c r="R2610" i="9"/>
  <c r="Q2610" i="9"/>
  <c r="P2610" i="9"/>
  <c r="R2609" i="9"/>
  <c r="Q2609" i="9"/>
  <c r="P2609" i="9"/>
  <c r="R2608" i="9"/>
  <c r="Q2608" i="9"/>
  <c r="P2608" i="9"/>
  <c r="R2607" i="9"/>
  <c r="Q2607" i="9"/>
  <c r="P2607" i="9"/>
  <c r="R2606" i="9"/>
  <c r="Q2606" i="9"/>
  <c r="P2606" i="9"/>
  <c r="R2605" i="9"/>
  <c r="Q2605" i="9"/>
  <c r="P2605" i="9"/>
  <c r="R2604" i="9"/>
  <c r="Q2604" i="9"/>
  <c r="P2604" i="9"/>
  <c r="R2603" i="9"/>
  <c r="Q2603" i="9"/>
  <c r="P2603" i="9"/>
  <c r="R2602" i="9"/>
  <c r="Q2602" i="9"/>
  <c r="P2602" i="9"/>
  <c r="R2601" i="9"/>
  <c r="Q2601" i="9"/>
  <c r="P2601" i="9"/>
  <c r="R2600" i="9"/>
  <c r="Q2600" i="9"/>
  <c r="P2600" i="9"/>
  <c r="R2599" i="9"/>
  <c r="Q2599" i="9"/>
  <c r="P2599" i="9"/>
  <c r="R2598" i="9"/>
  <c r="Q2598" i="9"/>
  <c r="P2598" i="9"/>
  <c r="R2597" i="9"/>
  <c r="Q2597" i="9"/>
  <c r="P2597" i="9"/>
  <c r="R2596" i="9"/>
  <c r="Q2596" i="9"/>
  <c r="P2596" i="9"/>
  <c r="R2595" i="9"/>
  <c r="Q2595" i="9"/>
  <c r="P2595" i="9"/>
  <c r="R2594" i="9"/>
  <c r="Q2594" i="9"/>
  <c r="P2594" i="9"/>
  <c r="R2593" i="9"/>
  <c r="Q2593" i="9"/>
  <c r="P2593" i="9"/>
  <c r="R2592" i="9"/>
  <c r="Q2592" i="9"/>
  <c r="P2592" i="9"/>
  <c r="R2591" i="9"/>
  <c r="Q2591" i="9"/>
  <c r="P2591" i="9"/>
  <c r="R2590" i="9"/>
  <c r="Q2590" i="9"/>
  <c r="P2590" i="9"/>
  <c r="R2589" i="9"/>
  <c r="Q2589" i="9"/>
  <c r="P2589" i="9"/>
  <c r="R2588" i="9"/>
  <c r="Q2588" i="9"/>
  <c r="P2588" i="9"/>
  <c r="R2587" i="9"/>
  <c r="Q2587" i="9"/>
  <c r="P2587" i="9"/>
  <c r="R2586" i="9"/>
  <c r="Q2586" i="9"/>
  <c r="P2586" i="9"/>
  <c r="R2585" i="9"/>
  <c r="Q2585" i="9"/>
  <c r="P2585" i="9"/>
  <c r="R2584" i="9"/>
  <c r="Q2584" i="9"/>
  <c r="P2584" i="9"/>
  <c r="R2583" i="9"/>
  <c r="Q2583" i="9"/>
  <c r="P2583" i="9"/>
  <c r="R2582" i="9"/>
  <c r="Q2582" i="9"/>
  <c r="P2582" i="9"/>
  <c r="R2581" i="9"/>
  <c r="Q2581" i="9"/>
  <c r="P2581" i="9"/>
  <c r="R2580" i="9"/>
  <c r="Q2580" i="9"/>
  <c r="P2580" i="9"/>
  <c r="R2579" i="9"/>
  <c r="Q2579" i="9"/>
  <c r="P2579" i="9"/>
  <c r="R2578" i="9"/>
  <c r="Q2578" i="9"/>
  <c r="P2578" i="9"/>
  <c r="R2577" i="9"/>
  <c r="Q2577" i="9"/>
  <c r="P2577" i="9"/>
  <c r="R2576" i="9"/>
  <c r="Q2576" i="9"/>
  <c r="P2576" i="9"/>
  <c r="R2575" i="9"/>
  <c r="Q2575" i="9"/>
  <c r="P2575" i="9"/>
  <c r="R2574" i="9"/>
  <c r="Q2574" i="9"/>
  <c r="P2574" i="9"/>
  <c r="R2573" i="9"/>
  <c r="Q2573" i="9"/>
  <c r="P2573" i="9"/>
  <c r="R2572" i="9"/>
  <c r="Q2572" i="9"/>
  <c r="P2572" i="9"/>
  <c r="R2571" i="9"/>
  <c r="Q2571" i="9"/>
  <c r="P2571" i="9"/>
  <c r="R2570" i="9"/>
  <c r="Q2570" i="9"/>
  <c r="P2570" i="9"/>
  <c r="R2569" i="9"/>
  <c r="Q2569" i="9"/>
  <c r="P2569" i="9"/>
  <c r="R2568" i="9"/>
  <c r="Q2568" i="9"/>
  <c r="P2568" i="9"/>
  <c r="R2567" i="9"/>
  <c r="Q2567" i="9"/>
  <c r="P2567" i="9"/>
  <c r="R2566" i="9"/>
  <c r="Q2566" i="9"/>
  <c r="P2566" i="9"/>
  <c r="R2565" i="9"/>
  <c r="Q2565" i="9"/>
  <c r="P2565" i="9"/>
  <c r="R2564" i="9"/>
  <c r="Q2564" i="9"/>
  <c r="P2564" i="9"/>
  <c r="R2563" i="9"/>
  <c r="Q2563" i="9"/>
  <c r="P2563" i="9"/>
  <c r="R2562" i="9"/>
  <c r="Q2562" i="9"/>
  <c r="P2562" i="9"/>
  <c r="R2561" i="9"/>
  <c r="Q2561" i="9"/>
  <c r="P2561" i="9"/>
  <c r="R2560" i="9"/>
  <c r="Q2560" i="9"/>
  <c r="P2560" i="9"/>
  <c r="R2559" i="9"/>
  <c r="Q2559" i="9"/>
  <c r="P2559" i="9"/>
  <c r="R2558" i="9"/>
  <c r="Q2558" i="9"/>
  <c r="P2558" i="9"/>
  <c r="R2557" i="9"/>
  <c r="Q2557" i="9"/>
  <c r="P2557" i="9"/>
  <c r="R2556" i="9"/>
  <c r="Q2556" i="9"/>
  <c r="P2556" i="9"/>
  <c r="R2555" i="9"/>
  <c r="Q2555" i="9"/>
  <c r="P2555" i="9"/>
  <c r="R2554" i="9"/>
  <c r="Q2554" i="9"/>
  <c r="P2554" i="9"/>
  <c r="R2553" i="9"/>
  <c r="Q2553" i="9"/>
  <c r="P2553" i="9"/>
  <c r="R2552" i="9"/>
  <c r="Q2552" i="9"/>
  <c r="P2552" i="9"/>
  <c r="R2551" i="9"/>
  <c r="Q2551" i="9"/>
  <c r="P2551" i="9"/>
  <c r="R2550" i="9"/>
  <c r="Q2550" i="9"/>
  <c r="P2550" i="9"/>
  <c r="R2549" i="9"/>
  <c r="Q2549" i="9"/>
  <c r="P2549" i="9"/>
  <c r="R2548" i="9"/>
  <c r="Q2548" i="9"/>
  <c r="P2548" i="9"/>
  <c r="R2547" i="9"/>
  <c r="Q2547" i="9"/>
  <c r="P2547" i="9"/>
  <c r="R2546" i="9"/>
  <c r="Q2546" i="9"/>
  <c r="P2546" i="9"/>
  <c r="R2545" i="9"/>
  <c r="Q2545" i="9"/>
  <c r="P2545" i="9"/>
  <c r="R2544" i="9"/>
  <c r="Q2544" i="9"/>
  <c r="P2544" i="9"/>
  <c r="R2543" i="9"/>
  <c r="Q2543" i="9"/>
  <c r="P2543" i="9"/>
  <c r="R2542" i="9"/>
  <c r="Q2542" i="9"/>
  <c r="P2542" i="9"/>
  <c r="R2541" i="9"/>
  <c r="Q2541" i="9"/>
  <c r="P2541" i="9"/>
  <c r="R2540" i="9"/>
  <c r="Q2540" i="9"/>
  <c r="P2540" i="9"/>
  <c r="R2539" i="9"/>
  <c r="Q2539" i="9"/>
  <c r="P2539" i="9"/>
  <c r="R2538" i="9"/>
  <c r="Q2538" i="9"/>
  <c r="P2538" i="9"/>
  <c r="R2537" i="9"/>
  <c r="Q2537" i="9"/>
  <c r="P2537" i="9"/>
  <c r="R2536" i="9"/>
  <c r="Q2536" i="9"/>
  <c r="P2536" i="9"/>
  <c r="R2535" i="9"/>
  <c r="Q2535" i="9"/>
  <c r="P2535" i="9"/>
  <c r="R2534" i="9"/>
  <c r="Q2534" i="9"/>
  <c r="P2534" i="9"/>
  <c r="R2533" i="9"/>
  <c r="Q2533" i="9"/>
  <c r="P2533" i="9"/>
  <c r="R2532" i="9"/>
  <c r="Q2532" i="9"/>
  <c r="P2532" i="9"/>
  <c r="R2531" i="9"/>
  <c r="Q2531" i="9"/>
  <c r="P2531" i="9"/>
  <c r="R2530" i="9"/>
  <c r="Q2530" i="9"/>
  <c r="P2530" i="9"/>
  <c r="R2529" i="9"/>
  <c r="Q2529" i="9"/>
  <c r="P2529" i="9"/>
  <c r="R2528" i="9"/>
  <c r="Q2528" i="9"/>
  <c r="P2528" i="9"/>
  <c r="R2527" i="9"/>
  <c r="Q2527" i="9"/>
  <c r="P2527" i="9"/>
  <c r="R2526" i="9"/>
  <c r="Q2526" i="9"/>
  <c r="P2526" i="9"/>
  <c r="R2525" i="9"/>
  <c r="Q2525" i="9"/>
  <c r="P2525" i="9"/>
  <c r="R2524" i="9"/>
  <c r="Q2524" i="9"/>
  <c r="P2524" i="9"/>
  <c r="R2523" i="9"/>
  <c r="Q2523" i="9"/>
  <c r="P2523" i="9"/>
  <c r="R2522" i="9"/>
  <c r="Q2522" i="9"/>
  <c r="P2522" i="9"/>
  <c r="R2521" i="9"/>
  <c r="Q2521" i="9"/>
  <c r="P2521" i="9"/>
  <c r="R2520" i="9"/>
  <c r="Q2520" i="9"/>
  <c r="P2520" i="9"/>
  <c r="R2519" i="9"/>
  <c r="Q2519" i="9"/>
  <c r="P2519" i="9"/>
  <c r="R2518" i="9"/>
  <c r="Q2518" i="9"/>
  <c r="P2518" i="9"/>
  <c r="R2517" i="9"/>
  <c r="Q2517" i="9"/>
  <c r="P2517" i="9"/>
  <c r="R2516" i="9"/>
  <c r="Q2516" i="9"/>
  <c r="P2516" i="9"/>
  <c r="R2515" i="9"/>
  <c r="Q2515" i="9"/>
  <c r="P2515" i="9"/>
  <c r="R2514" i="9"/>
  <c r="Q2514" i="9"/>
  <c r="P2514" i="9"/>
  <c r="R2513" i="9"/>
  <c r="Q2513" i="9"/>
  <c r="P2513" i="9"/>
  <c r="R2512" i="9"/>
  <c r="Q2512" i="9"/>
  <c r="P2512" i="9"/>
  <c r="R2511" i="9"/>
  <c r="Q2511" i="9"/>
  <c r="P2511" i="9"/>
  <c r="R2510" i="9"/>
  <c r="Q2510" i="9"/>
  <c r="P2510" i="9"/>
  <c r="R2509" i="9"/>
  <c r="Q2509" i="9"/>
  <c r="P2509" i="9"/>
  <c r="R2508" i="9"/>
  <c r="Q2508" i="9"/>
  <c r="P2508" i="9"/>
  <c r="R2507" i="9"/>
  <c r="Q2507" i="9"/>
  <c r="P2507" i="9"/>
  <c r="R2506" i="9"/>
  <c r="Q2506" i="9"/>
  <c r="P2506" i="9"/>
  <c r="R2505" i="9"/>
  <c r="Q2505" i="9"/>
  <c r="P2505" i="9"/>
  <c r="R2504" i="9"/>
  <c r="Q2504" i="9"/>
  <c r="P2504" i="9"/>
  <c r="R2503" i="9"/>
  <c r="Q2503" i="9"/>
  <c r="P2503" i="9"/>
  <c r="R2502" i="9"/>
  <c r="Q2502" i="9"/>
  <c r="P2502" i="9"/>
  <c r="R2501" i="9"/>
  <c r="Q2501" i="9"/>
  <c r="P2501" i="9"/>
  <c r="R2500" i="9"/>
  <c r="Q2500" i="9"/>
  <c r="P2500" i="9"/>
  <c r="R2499" i="9"/>
  <c r="Q2499" i="9"/>
  <c r="P2499" i="9"/>
  <c r="R2498" i="9"/>
  <c r="Q2498" i="9"/>
  <c r="P2498" i="9"/>
  <c r="R2497" i="9"/>
  <c r="Q2497" i="9"/>
  <c r="P2497" i="9"/>
  <c r="R2496" i="9"/>
  <c r="Q2496" i="9"/>
  <c r="P2496" i="9"/>
  <c r="R2495" i="9"/>
  <c r="Q2495" i="9"/>
  <c r="P2495" i="9"/>
  <c r="R2494" i="9"/>
  <c r="Q2494" i="9"/>
  <c r="P2494" i="9"/>
  <c r="R2493" i="9"/>
  <c r="Q2493" i="9"/>
  <c r="P2493" i="9"/>
  <c r="R2492" i="9"/>
  <c r="Q2492" i="9"/>
  <c r="P2492" i="9"/>
  <c r="R2491" i="9"/>
  <c r="Q2491" i="9"/>
  <c r="P2491" i="9"/>
  <c r="R2490" i="9"/>
  <c r="Q2490" i="9"/>
  <c r="P2490" i="9"/>
  <c r="R2489" i="9"/>
  <c r="Q2489" i="9"/>
  <c r="P2489" i="9"/>
  <c r="R2488" i="9"/>
  <c r="Q2488" i="9"/>
  <c r="P2488" i="9"/>
  <c r="R2487" i="9"/>
  <c r="Q2487" i="9"/>
  <c r="P2487" i="9"/>
  <c r="R2486" i="9"/>
  <c r="Q2486" i="9"/>
  <c r="P2486" i="9"/>
  <c r="R2485" i="9"/>
  <c r="Q2485" i="9"/>
  <c r="P2485" i="9"/>
  <c r="R2484" i="9"/>
  <c r="Q2484" i="9"/>
  <c r="P2484" i="9"/>
  <c r="R2483" i="9"/>
  <c r="Q2483" i="9"/>
  <c r="P2483" i="9"/>
  <c r="R2482" i="9"/>
  <c r="Q2482" i="9"/>
  <c r="P2482" i="9"/>
  <c r="R2481" i="9"/>
  <c r="Q2481" i="9"/>
  <c r="P2481" i="9"/>
  <c r="R2480" i="9"/>
  <c r="Q2480" i="9"/>
  <c r="P2480" i="9"/>
  <c r="R2479" i="9"/>
  <c r="Q2479" i="9"/>
  <c r="P2479" i="9"/>
  <c r="R2478" i="9"/>
  <c r="Q2478" i="9"/>
  <c r="P2478" i="9"/>
  <c r="R2477" i="9"/>
  <c r="Q2477" i="9"/>
  <c r="P2477" i="9"/>
  <c r="R2476" i="9"/>
  <c r="Q2476" i="9"/>
  <c r="P2476" i="9"/>
  <c r="R2475" i="9"/>
  <c r="Q2475" i="9"/>
  <c r="P2475" i="9"/>
  <c r="R2474" i="9"/>
  <c r="Q2474" i="9"/>
  <c r="P2474" i="9"/>
  <c r="R2473" i="9"/>
  <c r="Q2473" i="9"/>
  <c r="P2473" i="9"/>
  <c r="R2472" i="9"/>
  <c r="Q2472" i="9"/>
  <c r="P2472" i="9"/>
  <c r="R2471" i="9"/>
  <c r="Q2471" i="9"/>
  <c r="P2471" i="9"/>
  <c r="R2470" i="9"/>
  <c r="Q2470" i="9"/>
  <c r="P2470" i="9"/>
  <c r="R2469" i="9"/>
  <c r="Q2469" i="9"/>
  <c r="P2469" i="9"/>
  <c r="R2468" i="9"/>
  <c r="Q2468" i="9"/>
  <c r="P2468" i="9"/>
  <c r="R2467" i="9"/>
  <c r="Q2467" i="9"/>
  <c r="P2467" i="9"/>
  <c r="R2466" i="9"/>
  <c r="Q2466" i="9"/>
  <c r="P2466" i="9"/>
  <c r="R2465" i="9"/>
  <c r="Q2465" i="9"/>
  <c r="P2465" i="9"/>
  <c r="R2464" i="9"/>
  <c r="Q2464" i="9"/>
  <c r="P2464" i="9"/>
  <c r="R2463" i="9"/>
  <c r="Q2463" i="9"/>
  <c r="P2463" i="9"/>
  <c r="R2462" i="9"/>
  <c r="Q2462" i="9"/>
  <c r="P2462" i="9"/>
  <c r="R2461" i="9"/>
  <c r="Q2461" i="9"/>
  <c r="P2461" i="9"/>
  <c r="R2460" i="9"/>
  <c r="Q2460" i="9"/>
  <c r="P2460" i="9"/>
  <c r="R2459" i="9"/>
  <c r="Q2459" i="9"/>
  <c r="P2459" i="9"/>
  <c r="R2458" i="9"/>
  <c r="Q2458" i="9"/>
  <c r="P2458" i="9"/>
  <c r="R2457" i="9"/>
  <c r="Q2457" i="9"/>
  <c r="P2457" i="9"/>
  <c r="R2456" i="9"/>
  <c r="Q2456" i="9"/>
  <c r="P2456" i="9"/>
  <c r="R2455" i="9"/>
  <c r="Q2455" i="9"/>
  <c r="P2455" i="9"/>
  <c r="R2454" i="9"/>
  <c r="Q2454" i="9"/>
  <c r="P2454" i="9"/>
  <c r="R2453" i="9"/>
  <c r="Q2453" i="9"/>
  <c r="P2453" i="9"/>
  <c r="R2452" i="9"/>
  <c r="Q2452" i="9"/>
  <c r="P2452" i="9"/>
  <c r="R2451" i="9"/>
  <c r="Q2451" i="9"/>
  <c r="P2451" i="9"/>
  <c r="R2450" i="9"/>
  <c r="Q2450" i="9"/>
  <c r="P2450" i="9"/>
  <c r="R2449" i="9"/>
  <c r="Q2449" i="9"/>
  <c r="P2449" i="9"/>
  <c r="R2448" i="9"/>
  <c r="Q2448" i="9"/>
  <c r="P2448" i="9"/>
  <c r="R2447" i="9"/>
  <c r="Q2447" i="9"/>
  <c r="P2447" i="9"/>
  <c r="R2446" i="9"/>
  <c r="Q2446" i="9"/>
  <c r="P2446" i="9"/>
  <c r="R2445" i="9"/>
  <c r="Q2445" i="9"/>
  <c r="P2445" i="9"/>
  <c r="R2444" i="9"/>
  <c r="Q2444" i="9"/>
  <c r="P2444" i="9"/>
  <c r="R2443" i="9"/>
  <c r="Q2443" i="9"/>
  <c r="P2443" i="9"/>
  <c r="R2442" i="9"/>
  <c r="Q2442" i="9"/>
  <c r="P2442" i="9"/>
  <c r="R2441" i="9"/>
  <c r="Q2441" i="9"/>
  <c r="P2441" i="9"/>
  <c r="R2440" i="9"/>
  <c r="Q2440" i="9"/>
  <c r="P2440" i="9"/>
  <c r="R2439" i="9"/>
  <c r="Q2439" i="9"/>
  <c r="P2439" i="9"/>
  <c r="R2438" i="9"/>
  <c r="Q2438" i="9"/>
  <c r="P2438" i="9"/>
  <c r="R2437" i="9"/>
  <c r="Q2437" i="9"/>
  <c r="P2437" i="9"/>
  <c r="R2436" i="9"/>
  <c r="Q2436" i="9"/>
  <c r="P2436" i="9"/>
  <c r="R2435" i="9"/>
  <c r="Q2435" i="9"/>
  <c r="P2435" i="9"/>
  <c r="R2434" i="9"/>
  <c r="Q2434" i="9"/>
  <c r="P2434" i="9"/>
  <c r="R2433" i="9"/>
  <c r="Q2433" i="9"/>
  <c r="P2433" i="9"/>
  <c r="R2432" i="9"/>
  <c r="Q2432" i="9"/>
  <c r="P2432" i="9"/>
  <c r="R2431" i="9"/>
  <c r="Q2431" i="9"/>
  <c r="P2431" i="9"/>
  <c r="R2430" i="9"/>
  <c r="Q2430" i="9"/>
  <c r="P2430" i="9"/>
  <c r="R2429" i="9"/>
  <c r="Q2429" i="9"/>
  <c r="P2429" i="9"/>
  <c r="R2428" i="9"/>
  <c r="Q2428" i="9"/>
  <c r="P2428" i="9"/>
  <c r="R2427" i="9"/>
  <c r="Q2427" i="9"/>
  <c r="P2427" i="9"/>
  <c r="R2426" i="9"/>
  <c r="Q2426" i="9"/>
  <c r="P2426" i="9"/>
  <c r="R2425" i="9"/>
  <c r="Q2425" i="9"/>
  <c r="P2425" i="9"/>
  <c r="R2424" i="9"/>
  <c r="Q2424" i="9"/>
  <c r="P2424" i="9"/>
  <c r="R2423" i="9"/>
  <c r="Q2423" i="9"/>
  <c r="P2423" i="9"/>
  <c r="R2422" i="9"/>
  <c r="Q2422" i="9"/>
  <c r="P2422" i="9"/>
  <c r="R2421" i="9"/>
  <c r="Q2421" i="9"/>
  <c r="P2421" i="9"/>
  <c r="R2420" i="9"/>
  <c r="Q2420" i="9"/>
  <c r="P2420" i="9"/>
  <c r="R2419" i="9"/>
  <c r="Q2419" i="9"/>
  <c r="P2419" i="9"/>
  <c r="R2418" i="9"/>
  <c r="Q2418" i="9"/>
  <c r="P2418" i="9"/>
  <c r="R2417" i="9"/>
  <c r="Q2417" i="9"/>
  <c r="P2417" i="9"/>
  <c r="R2416" i="9"/>
  <c r="Q2416" i="9"/>
  <c r="P2416" i="9"/>
  <c r="R2415" i="9"/>
  <c r="Q2415" i="9"/>
  <c r="P2415" i="9"/>
  <c r="R2414" i="9"/>
  <c r="Q2414" i="9"/>
  <c r="P2414" i="9"/>
  <c r="R2413" i="9"/>
  <c r="Q2413" i="9"/>
  <c r="P2413" i="9"/>
  <c r="R2412" i="9"/>
  <c r="Q2412" i="9"/>
  <c r="P2412" i="9"/>
  <c r="R2411" i="9"/>
  <c r="Q2411" i="9"/>
  <c r="P2411" i="9"/>
  <c r="R2410" i="9"/>
  <c r="Q2410" i="9"/>
  <c r="P2410" i="9"/>
  <c r="R2409" i="9"/>
  <c r="Q2409" i="9"/>
  <c r="P2409" i="9"/>
  <c r="R2408" i="9"/>
  <c r="Q2408" i="9"/>
  <c r="P2408" i="9"/>
  <c r="R2407" i="9"/>
  <c r="Q2407" i="9"/>
  <c r="P2407" i="9"/>
  <c r="R2406" i="9"/>
  <c r="Q2406" i="9"/>
  <c r="P2406" i="9"/>
  <c r="R2405" i="9"/>
  <c r="Q2405" i="9"/>
  <c r="P2405" i="9"/>
  <c r="R2404" i="9"/>
  <c r="Q2404" i="9"/>
  <c r="P2404" i="9"/>
  <c r="R2403" i="9"/>
  <c r="Q2403" i="9"/>
  <c r="P2403" i="9"/>
  <c r="R2402" i="9"/>
  <c r="Q2402" i="9"/>
  <c r="P2402" i="9"/>
  <c r="R2401" i="9"/>
  <c r="Q2401" i="9"/>
  <c r="P2401" i="9"/>
  <c r="R2400" i="9"/>
  <c r="Q2400" i="9"/>
  <c r="P2400" i="9"/>
  <c r="R2399" i="9"/>
  <c r="Q2399" i="9"/>
  <c r="P2399" i="9"/>
  <c r="R2398" i="9"/>
  <c r="Q2398" i="9"/>
  <c r="P2398" i="9"/>
  <c r="R2397" i="9"/>
  <c r="Q2397" i="9"/>
  <c r="P2397" i="9"/>
  <c r="R2396" i="9"/>
  <c r="Q2396" i="9"/>
  <c r="P2396" i="9"/>
  <c r="R2395" i="9"/>
  <c r="Q2395" i="9"/>
  <c r="P2395" i="9"/>
  <c r="R2394" i="9"/>
  <c r="Q2394" i="9"/>
  <c r="P2394" i="9"/>
  <c r="R2393" i="9"/>
  <c r="Q2393" i="9"/>
  <c r="P2393" i="9"/>
  <c r="R2392" i="9"/>
  <c r="Q2392" i="9"/>
  <c r="P2392" i="9"/>
  <c r="R2391" i="9"/>
  <c r="Q2391" i="9"/>
  <c r="P2391" i="9"/>
  <c r="R2390" i="9"/>
  <c r="Q2390" i="9"/>
  <c r="P2390" i="9"/>
  <c r="R2389" i="9"/>
  <c r="Q2389" i="9"/>
  <c r="P2389" i="9"/>
  <c r="R2388" i="9"/>
  <c r="Q2388" i="9"/>
  <c r="P2388" i="9"/>
  <c r="R2387" i="9"/>
  <c r="Q2387" i="9"/>
  <c r="P2387" i="9"/>
  <c r="R2386" i="9"/>
  <c r="Q2386" i="9"/>
  <c r="P2386" i="9"/>
  <c r="R2385" i="9"/>
  <c r="Q2385" i="9"/>
  <c r="P2385" i="9"/>
  <c r="R2384" i="9"/>
  <c r="Q2384" i="9"/>
  <c r="P2384" i="9"/>
  <c r="R2383" i="9"/>
  <c r="Q2383" i="9"/>
  <c r="P2383" i="9"/>
  <c r="R2382" i="9"/>
  <c r="Q2382" i="9"/>
  <c r="P2382" i="9"/>
  <c r="R2381" i="9"/>
  <c r="Q2381" i="9"/>
  <c r="P2381" i="9"/>
  <c r="R2380" i="9"/>
  <c r="Q2380" i="9"/>
  <c r="P2380" i="9"/>
  <c r="R2379" i="9"/>
  <c r="Q2379" i="9"/>
  <c r="P2379" i="9"/>
  <c r="R2378" i="9"/>
  <c r="Q2378" i="9"/>
  <c r="P2378" i="9"/>
  <c r="R2377" i="9"/>
  <c r="Q2377" i="9"/>
  <c r="P2377" i="9"/>
  <c r="R2376" i="9"/>
  <c r="Q2376" i="9"/>
  <c r="P2376" i="9"/>
  <c r="R2375" i="9"/>
  <c r="Q2375" i="9"/>
  <c r="P2375" i="9"/>
  <c r="R2374" i="9"/>
  <c r="Q2374" i="9"/>
  <c r="P2374" i="9"/>
  <c r="R2373" i="9"/>
  <c r="Q2373" i="9"/>
  <c r="P2373" i="9"/>
  <c r="R2372" i="9"/>
  <c r="Q2372" i="9"/>
  <c r="P2372" i="9"/>
  <c r="R2371" i="9"/>
  <c r="Q2371" i="9"/>
  <c r="P2371" i="9"/>
  <c r="R2370" i="9"/>
  <c r="Q2370" i="9"/>
  <c r="P2370" i="9"/>
  <c r="R2369" i="9"/>
  <c r="Q2369" i="9"/>
  <c r="P2369" i="9"/>
  <c r="R2368" i="9"/>
  <c r="Q2368" i="9"/>
  <c r="P2368" i="9"/>
  <c r="R2367" i="9"/>
  <c r="Q2367" i="9"/>
  <c r="P2367" i="9"/>
  <c r="R2366" i="9"/>
  <c r="Q2366" i="9"/>
  <c r="P2366" i="9"/>
  <c r="R2365" i="9"/>
  <c r="Q2365" i="9"/>
  <c r="P2365" i="9"/>
  <c r="R2364" i="9"/>
  <c r="Q2364" i="9"/>
  <c r="P2364" i="9"/>
  <c r="R2363" i="9"/>
  <c r="Q2363" i="9"/>
  <c r="P2363" i="9"/>
  <c r="R2362" i="9"/>
  <c r="Q2362" i="9"/>
  <c r="P2362" i="9"/>
  <c r="R2361" i="9"/>
  <c r="Q2361" i="9"/>
  <c r="P2361" i="9"/>
  <c r="R2360" i="9"/>
  <c r="Q2360" i="9"/>
  <c r="P2360" i="9"/>
  <c r="R2359" i="9"/>
  <c r="Q2359" i="9"/>
  <c r="P2359" i="9"/>
  <c r="R2358" i="9"/>
  <c r="Q2358" i="9"/>
  <c r="P2358" i="9"/>
  <c r="R2357" i="9"/>
  <c r="Q2357" i="9"/>
  <c r="P2357" i="9"/>
  <c r="R2356" i="9"/>
  <c r="Q2356" i="9"/>
  <c r="P2356" i="9"/>
  <c r="R2355" i="9"/>
  <c r="Q2355" i="9"/>
  <c r="P2355" i="9"/>
  <c r="R2354" i="9"/>
  <c r="Q2354" i="9"/>
  <c r="P2354" i="9"/>
  <c r="R2353" i="9"/>
  <c r="Q2353" i="9"/>
  <c r="P2353" i="9"/>
  <c r="R2352" i="9"/>
  <c r="Q2352" i="9"/>
  <c r="P2352" i="9"/>
  <c r="R2351" i="9"/>
  <c r="Q2351" i="9"/>
  <c r="P2351" i="9"/>
  <c r="R2350" i="9"/>
  <c r="Q2350" i="9"/>
  <c r="P2350" i="9"/>
  <c r="R2349" i="9"/>
  <c r="Q2349" i="9"/>
  <c r="P2349" i="9"/>
  <c r="R2348" i="9"/>
  <c r="Q2348" i="9"/>
  <c r="P2348" i="9"/>
  <c r="R2347" i="9"/>
  <c r="Q2347" i="9"/>
  <c r="P2347" i="9"/>
  <c r="R2346" i="9"/>
  <c r="Q2346" i="9"/>
  <c r="P2346" i="9"/>
  <c r="R2345" i="9"/>
  <c r="Q2345" i="9"/>
  <c r="P2345" i="9"/>
  <c r="R2344" i="9"/>
  <c r="Q2344" i="9"/>
  <c r="P2344" i="9"/>
  <c r="R2343" i="9"/>
  <c r="Q2343" i="9"/>
  <c r="P2343" i="9"/>
  <c r="R2342" i="9"/>
  <c r="Q2342" i="9"/>
  <c r="P2342" i="9"/>
  <c r="R2341" i="9"/>
  <c r="Q2341" i="9"/>
  <c r="P2341" i="9"/>
  <c r="R2340" i="9"/>
  <c r="Q2340" i="9"/>
  <c r="P2340" i="9"/>
  <c r="R2339" i="9"/>
  <c r="Q2339" i="9"/>
  <c r="P2339" i="9"/>
  <c r="R2338" i="9"/>
  <c r="Q2338" i="9"/>
  <c r="P2338" i="9"/>
  <c r="R2337" i="9"/>
  <c r="Q2337" i="9"/>
  <c r="P2337" i="9"/>
  <c r="R2336" i="9"/>
  <c r="Q2336" i="9"/>
  <c r="P2336" i="9"/>
  <c r="R2335" i="9"/>
  <c r="Q2335" i="9"/>
  <c r="P2335" i="9"/>
  <c r="R2334" i="9"/>
  <c r="Q2334" i="9"/>
  <c r="P2334" i="9"/>
  <c r="R2333" i="9"/>
  <c r="Q2333" i="9"/>
  <c r="P2333" i="9"/>
  <c r="R2332" i="9"/>
  <c r="Q2332" i="9"/>
  <c r="P2332" i="9"/>
  <c r="R2331" i="9"/>
  <c r="Q2331" i="9"/>
  <c r="P2331" i="9"/>
  <c r="R2330" i="9"/>
  <c r="Q2330" i="9"/>
  <c r="P2330" i="9"/>
  <c r="R2329" i="9"/>
  <c r="Q2329" i="9"/>
  <c r="P2329" i="9"/>
  <c r="R2328" i="9"/>
  <c r="Q2328" i="9"/>
  <c r="P2328" i="9"/>
  <c r="R2327" i="9"/>
  <c r="Q2327" i="9"/>
  <c r="P2327" i="9"/>
  <c r="R2326" i="9"/>
  <c r="Q2326" i="9"/>
  <c r="P2326" i="9"/>
  <c r="R2325" i="9"/>
  <c r="Q2325" i="9"/>
  <c r="P2325" i="9"/>
  <c r="R2324" i="9"/>
  <c r="Q2324" i="9"/>
  <c r="P2324" i="9"/>
  <c r="R2323" i="9"/>
  <c r="Q2323" i="9"/>
  <c r="P2323" i="9"/>
  <c r="R2322" i="9"/>
  <c r="Q2322" i="9"/>
  <c r="P2322" i="9"/>
  <c r="R2321" i="9"/>
  <c r="Q2321" i="9"/>
  <c r="P2321" i="9"/>
  <c r="R2320" i="9"/>
  <c r="Q2320" i="9"/>
  <c r="P2320" i="9"/>
  <c r="R2319" i="9"/>
  <c r="Q2319" i="9"/>
  <c r="P2319" i="9"/>
  <c r="R2318" i="9"/>
  <c r="Q2318" i="9"/>
  <c r="P2318" i="9"/>
  <c r="R2317" i="9"/>
  <c r="Q2317" i="9"/>
  <c r="P2317" i="9"/>
  <c r="R2316" i="9"/>
  <c r="Q2316" i="9"/>
  <c r="P2316" i="9"/>
  <c r="R2315" i="9"/>
  <c r="Q2315" i="9"/>
  <c r="P2315" i="9"/>
  <c r="R2314" i="9"/>
  <c r="Q2314" i="9"/>
  <c r="P2314" i="9"/>
  <c r="R2313" i="9"/>
  <c r="Q2313" i="9"/>
  <c r="P2313" i="9"/>
  <c r="R2312" i="9"/>
  <c r="Q2312" i="9"/>
  <c r="P2312" i="9"/>
  <c r="R2311" i="9"/>
  <c r="Q2311" i="9"/>
  <c r="P2311" i="9"/>
  <c r="R2310" i="9"/>
  <c r="Q2310" i="9"/>
  <c r="P2310" i="9"/>
  <c r="R2309" i="9"/>
  <c r="Q2309" i="9"/>
  <c r="P2309" i="9"/>
  <c r="R2308" i="9"/>
  <c r="Q2308" i="9"/>
  <c r="P2308" i="9"/>
  <c r="R2307" i="9"/>
  <c r="Q2307" i="9"/>
  <c r="P2307" i="9"/>
  <c r="R2306" i="9"/>
  <c r="Q2306" i="9"/>
  <c r="P2306" i="9"/>
  <c r="R2305" i="9"/>
  <c r="Q2305" i="9"/>
  <c r="P2305" i="9"/>
  <c r="R2304" i="9"/>
  <c r="Q2304" i="9"/>
  <c r="P2304" i="9"/>
  <c r="R2303" i="9"/>
  <c r="Q2303" i="9"/>
  <c r="P2303" i="9"/>
  <c r="R2302" i="9"/>
  <c r="Q2302" i="9"/>
  <c r="P2302" i="9"/>
  <c r="R2301" i="9"/>
  <c r="Q2301" i="9"/>
  <c r="P2301" i="9"/>
  <c r="R2300" i="9"/>
  <c r="Q2300" i="9"/>
  <c r="P2300" i="9"/>
  <c r="R2299" i="9"/>
  <c r="Q2299" i="9"/>
  <c r="P2299" i="9"/>
  <c r="R2298" i="9"/>
  <c r="Q2298" i="9"/>
  <c r="P2298" i="9"/>
  <c r="R2297" i="9"/>
  <c r="Q2297" i="9"/>
  <c r="P2297" i="9"/>
  <c r="R2296" i="9"/>
  <c r="Q2296" i="9"/>
  <c r="P2296" i="9"/>
  <c r="R2295" i="9"/>
  <c r="Q2295" i="9"/>
  <c r="P2295" i="9"/>
  <c r="R2294" i="9"/>
  <c r="Q2294" i="9"/>
  <c r="P2294" i="9"/>
  <c r="R2293" i="9"/>
  <c r="Q2293" i="9"/>
  <c r="P2293" i="9"/>
  <c r="R2292" i="9"/>
  <c r="Q2292" i="9"/>
  <c r="P2292" i="9"/>
  <c r="R2291" i="9"/>
  <c r="Q2291" i="9"/>
  <c r="P2291" i="9"/>
  <c r="R2290" i="9"/>
  <c r="Q2290" i="9"/>
  <c r="P2290" i="9"/>
  <c r="R2289" i="9"/>
  <c r="Q2289" i="9"/>
  <c r="P2289" i="9"/>
  <c r="R2288" i="9"/>
  <c r="Q2288" i="9"/>
  <c r="P2288" i="9"/>
  <c r="R2287" i="9"/>
  <c r="Q2287" i="9"/>
  <c r="P2287" i="9"/>
  <c r="R2286" i="9"/>
  <c r="Q2286" i="9"/>
  <c r="P2286" i="9"/>
  <c r="R2285" i="9"/>
  <c r="Q2285" i="9"/>
  <c r="P2285" i="9"/>
  <c r="R2284" i="9"/>
  <c r="Q2284" i="9"/>
  <c r="P2284" i="9"/>
  <c r="R2283" i="9"/>
  <c r="Q2283" i="9"/>
  <c r="P2283" i="9"/>
  <c r="R2282" i="9"/>
  <c r="Q2282" i="9"/>
  <c r="P2282" i="9"/>
  <c r="R2281" i="9"/>
  <c r="Q2281" i="9"/>
  <c r="P2281" i="9"/>
  <c r="R2280" i="9"/>
  <c r="Q2280" i="9"/>
  <c r="P2280" i="9"/>
  <c r="R2279" i="9"/>
  <c r="Q2279" i="9"/>
  <c r="P2279" i="9"/>
  <c r="R2278" i="9"/>
  <c r="Q2278" i="9"/>
  <c r="P2278" i="9"/>
  <c r="R2277" i="9"/>
  <c r="Q2277" i="9"/>
  <c r="P2277" i="9"/>
  <c r="R2276" i="9"/>
  <c r="Q2276" i="9"/>
  <c r="P2276" i="9"/>
  <c r="R2275" i="9"/>
  <c r="Q2275" i="9"/>
  <c r="P2275" i="9"/>
  <c r="R2274" i="9"/>
  <c r="Q2274" i="9"/>
  <c r="P2274" i="9"/>
  <c r="R2273" i="9"/>
  <c r="Q2273" i="9"/>
  <c r="P2273" i="9"/>
  <c r="R2272" i="9"/>
  <c r="Q2272" i="9"/>
  <c r="P2272" i="9"/>
  <c r="R2271" i="9"/>
  <c r="Q2271" i="9"/>
  <c r="P2271" i="9"/>
  <c r="R2270" i="9"/>
  <c r="Q2270" i="9"/>
  <c r="P2270" i="9"/>
  <c r="R2269" i="9"/>
  <c r="Q2269" i="9"/>
  <c r="P2269" i="9"/>
  <c r="R2268" i="9"/>
  <c r="Q2268" i="9"/>
  <c r="P2268" i="9"/>
  <c r="R2267" i="9"/>
  <c r="Q2267" i="9"/>
  <c r="P2267" i="9"/>
  <c r="R2266" i="9"/>
  <c r="Q2266" i="9"/>
  <c r="P2266" i="9"/>
  <c r="R2265" i="9"/>
  <c r="Q2265" i="9"/>
  <c r="P2265" i="9"/>
  <c r="R2264" i="9"/>
  <c r="Q2264" i="9"/>
  <c r="P2264" i="9"/>
  <c r="R2263" i="9"/>
  <c r="Q2263" i="9"/>
  <c r="P2263" i="9"/>
  <c r="R2262" i="9"/>
  <c r="Q2262" i="9"/>
  <c r="P2262" i="9"/>
  <c r="R2261" i="9"/>
  <c r="Q2261" i="9"/>
  <c r="P2261" i="9"/>
  <c r="R2260" i="9"/>
  <c r="Q2260" i="9"/>
  <c r="P2260" i="9"/>
  <c r="R2259" i="9"/>
  <c r="Q2259" i="9"/>
  <c r="P2259" i="9"/>
  <c r="R2258" i="9"/>
  <c r="Q2258" i="9"/>
  <c r="P2258" i="9"/>
  <c r="R2257" i="9"/>
  <c r="Q2257" i="9"/>
  <c r="P2257" i="9"/>
  <c r="R2256" i="9"/>
  <c r="Q2256" i="9"/>
  <c r="P2256" i="9"/>
  <c r="R2255" i="9"/>
  <c r="Q2255" i="9"/>
  <c r="P2255" i="9"/>
  <c r="R2254" i="9"/>
  <c r="Q2254" i="9"/>
  <c r="P2254" i="9"/>
  <c r="R2253" i="9"/>
  <c r="Q2253" i="9"/>
  <c r="P2253" i="9"/>
  <c r="R2252" i="9"/>
  <c r="Q2252" i="9"/>
  <c r="P2252" i="9"/>
  <c r="R2251" i="9"/>
  <c r="Q2251" i="9"/>
  <c r="P2251" i="9"/>
  <c r="R2250" i="9"/>
  <c r="Q2250" i="9"/>
  <c r="P2250" i="9"/>
  <c r="R2249" i="9"/>
  <c r="Q2249" i="9"/>
  <c r="P2249" i="9"/>
  <c r="R2248" i="9"/>
  <c r="Q2248" i="9"/>
  <c r="P2248" i="9"/>
  <c r="R2247" i="9"/>
  <c r="Q2247" i="9"/>
  <c r="P2247" i="9"/>
  <c r="R2246" i="9"/>
  <c r="Q2246" i="9"/>
  <c r="P2246" i="9"/>
  <c r="R2245" i="9"/>
  <c r="Q2245" i="9"/>
  <c r="P2245" i="9"/>
  <c r="R2244" i="9"/>
  <c r="Q2244" i="9"/>
  <c r="P2244" i="9"/>
  <c r="R2243" i="9"/>
  <c r="Q2243" i="9"/>
  <c r="P2243" i="9"/>
  <c r="R2242" i="9"/>
  <c r="Q2242" i="9"/>
  <c r="P2242" i="9"/>
  <c r="R2241" i="9"/>
  <c r="Q2241" i="9"/>
  <c r="P2241" i="9"/>
  <c r="R2240" i="9"/>
  <c r="Q2240" i="9"/>
  <c r="P2240" i="9"/>
  <c r="R2239" i="9"/>
  <c r="Q2239" i="9"/>
  <c r="P2239" i="9"/>
  <c r="R2238" i="9"/>
  <c r="Q2238" i="9"/>
  <c r="P2238" i="9"/>
  <c r="R2237" i="9"/>
  <c r="Q2237" i="9"/>
  <c r="P2237" i="9"/>
  <c r="R2236" i="9"/>
  <c r="Q2236" i="9"/>
  <c r="P2236" i="9"/>
  <c r="R2235" i="9"/>
  <c r="Q2235" i="9"/>
  <c r="P2235" i="9"/>
  <c r="R2234" i="9"/>
  <c r="Q2234" i="9"/>
  <c r="P2234" i="9"/>
  <c r="R2233" i="9"/>
  <c r="Q2233" i="9"/>
  <c r="P2233" i="9"/>
  <c r="R2232" i="9"/>
  <c r="Q2232" i="9"/>
  <c r="P2232" i="9"/>
  <c r="R2231" i="9"/>
  <c r="Q2231" i="9"/>
  <c r="P2231" i="9"/>
  <c r="R2230" i="9"/>
  <c r="Q2230" i="9"/>
  <c r="P2230" i="9"/>
  <c r="R2229" i="9"/>
  <c r="Q2229" i="9"/>
  <c r="P2229" i="9"/>
  <c r="R2228" i="9"/>
  <c r="Q2228" i="9"/>
  <c r="P2228" i="9"/>
  <c r="R2227" i="9"/>
  <c r="Q2227" i="9"/>
  <c r="P2227" i="9"/>
  <c r="R2226" i="9"/>
  <c r="Q2226" i="9"/>
  <c r="P2226" i="9"/>
  <c r="R2225" i="9"/>
  <c r="Q2225" i="9"/>
  <c r="P2225" i="9"/>
  <c r="R2224" i="9"/>
  <c r="Q2224" i="9"/>
  <c r="P2224" i="9"/>
  <c r="R2223" i="9"/>
  <c r="Q2223" i="9"/>
  <c r="P2223" i="9"/>
  <c r="R2222" i="9"/>
  <c r="Q2222" i="9"/>
  <c r="P2222" i="9"/>
  <c r="R2221" i="9"/>
  <c r="Q2221" i="9"/>
  <c r="P2221" i="9"/>
  <c r="R2220" i="9"/>
  <c r="Q2220" i="9"/>
  <c r="P2220" i="9"/>
  <c r="R2219" i="9"/>
  <c r="Q2219" i="9"/>
  <c r="P2219" i="9"/>
  <c r="R2218" i="9"/>
  <c r="Q2218" i="9"/>
  <c r="P2218" i="9"/>
  <c r="R2217" i="9"/>
  <c r="Q2217" i="9"/>
  <c r="P2217" i="9"/>
  <c r="V2216" i="9"/>
  <c r="U2216" i="9"/>
  <c r="S2216" i="9"/>
  <c r="R2216" i="9"/>
  <c r="Q2216" i="9"/>
  <c r="P2216" i="9"/>
  <c r="V2215" i="9"/>
  <c r="U2215" i="9"/>
  <c r="S2215" i="9"/>
  <c r="R2215" i="9"/>
  <c r="Q2215" i="9"/>
  <c r="P2215" i="9"/>
  <c r="V2214" i="9"/>
  <c r="U2214" i="9"/>
  <c r="S2214" i="9"/>
  <c r="R2214" i="9"/>
  <c r="Q2214" i="9"/>
  <c r="P2214" i="9"/>
  <c r="V2213" i="9"/>
  <c r="U2213" i="9"/>
  <c r="S2213" i="9"/>
  <c r="R2213" i="9"/>
  <c r="Q2213" i="9"/>
  <c r="P2213" i="9"/>
  <c r="V2212" i="9"/>
  <c r="U2212" i="9"/>
  <c r="S2212" i="9"/>
  <c r="R2212" i="9"/>
  <c r="Q2212" i="9"/>
  <c r="P2212" i="9"/>
  <c r="V2211" i="9"/>
  <c r="U2211" i="9"/>
  <c r="S2211" i="9"/>
  <c r="R2211" i="9"/>
  <c r="Q2211" i="9"/>
  <c r="P2211" i="9"/>
  <c r="V2210" i="9"/>
  <c r="U2210" i="9"/>
  <c r="S2210" i="9"/>
  <c r="R2210" i="9"/>
  <c r="Q2210" i="9"/>
  <c r="P2210" i="9"/>
  <c r="V2209" i="9"/>
  <c r="U2209" i="9"/>
  <c r="S2209" i="9"/>
  <c r="R2209" i="9"/>
  <c r="Q2209" i="9"/>
  <c r="P2209" i="9"/>
  <c r="V2208" i="9"/>
  <c r="U2208" i="9"/>
  <c r="S2208" i="9"/>
  <c r="R2208" i="9"/>
  <c r="Q2208" i="9"/>
  <c r="P2208" i="9"/>
  <c r="V2207" i="9"/>
  <c r="U2207" i="9"/>
  <c r="S2207" i="9"/>
  <c r="R2207" i="9"/>
  <c r="Q2207" i="9"/>
  <c r="P2207" i="9"/>
  <c r="V2206" i="9"/>
  <c r="U2206" i="9"/>
  <c r="S2206" i="9"/>
  <c r="R2206" i="9"/>
  <c r="Q2206" i="9"/>
  <c r="P2206" i="9"/>
  <c r="V2205" i="9"/>
  <c r="U2205" i="9"/>
  <c r="S2205" i="9"/>
  <c r="R2205" i="9"/>
  <c r="Q2205" i="9"/>
  <c r="P2205" i="9"/>
  <c r="V2204" i="9"/>
  <c r="U2204" i="9"/>
  <c r="S2204" i="9"/>
  <c r="R2204" i="9"/>
  <c r="Q2204" i="9"/>
  <c r="P2204" i="9"/>
  <c r="V2203" i="9"/>
  <c r="U2203" i="9"/>
  <c r="S2203" i="9"/>
  <c r="R2203" i="9"/>
  <c r="Q2203" i="9"/>
  <c r="P2203" i="9"/>
  <c r="V2202" i="9"/>
  <c r="U2202" i="9"/>
  <c r="S2202" i="9"/>
  <c r="R2202" i="9"/>
  <c r="Q2202" i="9"/>
  <c r="P2202" i="9"/>
  <c r="V2201" i="9"/>
  <c r="U2201" i="9"/>
  <c r="S2201" i="9"/>
  <c r="R2201" i="9"/>
  <c r="Q2201" i="9"/>
  <c r="P2201" i="9"/>
  <c r="V2200" i="9"/>
  <c r="U2200" i="9"/>
  <c r="S2200" i="9"/>
  <c r="R2200" i="9"/>
  <c r="Q2200" i="9"/>
  <c r="P2200" i="9"/>
  <c r="V2199" i="9"/>
  <c r="U2199" i="9"/>
  <c r="S2199" i="9"/>
  <c r="R2199" i="9"/>
  <c r="Q2199" i="9"/>
  <c r="P2199" i="9"/>
  <c r="V2198" i="9"/>
  <c r="U2198" i="9"/>
  <c r="S2198" i="9"/>
  <c r="R2198" i="9"/>
  <c r="Q2198" i="9"/>
  <c r="P2198" i="9"/>
  <c r="V2197" i="9"/>
  <c r="U2197" i="9"/>
  <c r="S2197" i="9"/>
  <c r="R2197" i="9"/>
  <c r="Q2197" i="9"/>
  <c r="P2197" i="9"/>
  <c r="V2196" i="9"/>
  <c r="U2196" i="9"/>
  <c r="S2196" i="9"/>
  <c r="R2196" i="9"/>
  <c r="Q2196" i="9"/>
  <c r="P2196" i="9"/>
  <c r="V2195" i="9"/>
  <c r="U2195" i="9"/>
  <c r="S2195" i="9"/>
  <c r="R2195" i="9"/>
  <c r="Q2195" i="9"/>
  <c r="P2195" i="9"/>
  <c r="V2194" i="9"/>
  <c r="U2194" i="9"/>
  <c r="S2194" i="9"/>
  <c r="R2194" i="9"/>
  <c r="Q2194" i="9"/>
  <c r="P2194" i="9"/>
  <c r="V2193" i="9"/>
  <c r="U2193" i="9"/>
  <c r="S2193" i="9"/>
  <c r="R2193" i="9"/>
  <c r="Q2193" i="9"/>
  <c r="P2193" i="9"/>
  <c r="V2192" i="9"/>
  <c r="U2192" i="9"/>
  <c r="S2192" i="9"/>
  <c r="R2192" i="9"/>
  <c r="Q2192" i="9"/>
  <c r="P2192" i="9"/>
  <c r="V2191" i="9"/>
  <c r="U2191" i="9"/>
  <c r="S2191" i="9"/>
  <c r="R2191" i="9"/>
  <c r="Q2191" i="9"/>
  <c r="P2191" i="9"/>
  <c r="V2190" i="9"/>
  <c r="U2190" i="9"/>
  <c r="S2190" i="9"/>
  <c r="R2190" i="9"/>
  <c r="Q2190" i="9"/>
  <c r="P2190" i="9"/>
  <c r="V2189" i="9"/>
  <c r="U2189" i="9"/>
  <c r="S2189" i="9"/>
  <c r="R2189" i="9"/>
  <c r="Q2189" i="9"/>
  <c r="P2189" i="9"/>
  <c r="V2188" i="9"/>
  <c r="U2188" i="9"/>
  <c r="S2188" i="9"/>
  <c r="R2188" i="9"/>
  <c r="Q2188" i="9"/>
  <c r="P2188" i="9"/>
  <c r="V2187" i="9"/>
  <c r="U2187" i="9"/>
  <c r="S2187" i="9"/>
  <c r="R2187" i="9"/>
  <c r="Q2187" i="9"/>
  <c r="P2187" i="9"/>
  <c r="V2186" i="9"/>
  <c r="U2186" i="9"/>
  <c r="S2186" i="9"/>
  <c r="R2186" i="9"/>
  <c r="Q2186" i="9"/>
  <c r="P2186" i="9"/>
  <c r="V2185" i="9"/>
  <c r="U2185" i="9"/>
  <c r="S2185" i="9"/>
  <c r="R2185" i="9"/>
  <c r="Q2185" i="9"/>
  <c r="P2185" i="9"/>
  <c r="V2184" i="9"/>
  <c r="U2184" i="9"/>
  <c r="S2184" i="9"/>
  <c r="R2184" i="9"/>
  <c r="Q2184" i="9"/>
  <c r="P2184" i="9"/>
  <c r="V2183" i="9"/>
  <c r="U2183" i="9"/>
  <c r="S2183" i="9"/>
  <c r="R2183" i="9"/>
  <c r="Q2183" i="9"/>
  <c r="P2183" i="9"/>
  <c r="V2182" i="9"/>
  <c r="U2182" i="9"/>
  <c r="S2182" i="9"/>
  <c r="R2182" i="9"/>
  <c r="Q2182" i="9"/>
  <c r="P2182" i="9"/>
  <c r="V2181" i="9"/>
  <c r="U2181" i="9"/>
  <c r="S2181" i="9"/>
  <c r="R2181" i="9"/>
  <c r="Q2181" i="9"/>
  <c r="P2181" i="9"/>
  <c r="V2180" i="9"/>
  <c r="U2180" i="9"/>
  <c r="S2180" i="9"/>
  <c r="R2180" i="9"/>
  <c r="Q2180" i="9"/>
  <c r="P2180" i="9"/>
  <c r="V2179" i="9"/>
  <c r="U2179" i="9"/>
  <c r="S2179" i="9"/>
  <c r="R2179" i="9"/>
  <c r="Q2179" i="9"/>
  <c r="P2179" i="9"/>
  <c r="V2178" i="9"/>
  <c r="U2178" i="9"/>
  <c r="S2178" i="9"/>
  <c r="R2178" i="9"/>
  <c r="Q2178" i="9"/>
  <c r="P2178" i="9"/>
  <c r="V2177" i="9"/>
  <c r="U2177" i="9"/>
  <c r="S2177" i="9"/>
  <c r="R2177" i="9"/>
  <c r="Q2177" i="9"/>
  <c r="P2177" i="9"/>
  <c r="V2176" i="9"/>
  <c r="U2176" i="9"/>
  <c r="S2176" i="9"/>
  <c r="R2176" i="9"/>
  <c r="Q2176" i="9"/>
  <c r="P2176" i="9"/>
  <c r="V2175" i="9"/>
  <c r="U2175" i="9"/>
  <c r="S2175" i="9"/>
  <c r="R2175" i="9"/>
  <c r="Q2175" i="9"/>
  <c r="P2175" i="9"/>
  <c r="V2174" i="9"/>
  <c r="U2174" i="9"/>
  <c r="S2174" i="9"/>
  <c r="R2174" i="9"/>
  <c r="Q2174" i="9"/>
  <c r="P2174" i="9"/>
  <c r="V2173" i="9"/>
  <c r="U2173" i="9"/>
  <c r="S2173" i="9"/>
  <c r="R2173" i="9"/>
  <c r="Q2173" i="9"/>
  <c r="P2173" i="9"/>
  <c r="V2172" i="9"/>
  <c r="U2172" i="9"/>
  <c r="S2172" i="9"/>
  <c r="R2172" i="9"/>
  <c r="Q2172" i="9"/>
  <c r="P2172" i="9"/>
  <c r="V2171" i="9"/>
  <c r="U2171" i="9"/>
  <c r="S2171" i="9"/>
  <c r="R2171" i="9"/>
  <c r="Q2171" i="9"/>
  <c r="P2171" i="9"/>
  <c r="V2170" i="9"/>
  <c r="U2170" i="9"/>
  <c r="S2170" i="9"/>
  <c r="R2170" i="9"/>
  <c r="Q2170" i="9"/>
  <c r="P2170" i="9"/>
  <c r="V2169" i="9"/>
  <c r="U2169" i="9"/>
  <c r="S2169" i="9"/>
  <c r="R2169" i="9"/>
  <c r="Q2169" i="9"/>
  <c r="P2169" i="9"/>
  <c r="V2168" i="9"/>
  <c r="U2168" i="9"/>
  <c r="S2168" i="9"/>
  <c r="R2168" i="9"/>
  <c r="Q2168" i="9"/>
  <c r="P2168" i="9"/>
  <c r="V2167" i="9"/>
  <c r="U2167" i="9"/>
  <c r="S2167" i="9"/>
  <c r="R2167" i="9"/>
  <c r="Q2167" i="9"/>
  <c r="P2167" i="9"/>
  <c r="V2166" i="9"/>
  <c r="U2166" i="9"/>
  <c r="S2166" i="9"/>
  <c r="R2166" i="9"/>
  <c r="Q2166" i="9"/>
  <c r="P2166" i="9"/>
  <c r="V2165" i="9"/>
  <c r="U2165" i="9"/>
  <c r="S2165" i="9"/>
  <c r="R2165" i="9"/>
  <c r="Q2165" i="9"/>
  <c r="P2165" i="9"/>
  <c r="V2164" i="9"/>
  <c r="U2164" i="9"/>
  <c r="S2164" i="9"/>
  <c r="R2164" i="9"/>
  <c r="Q2164" i="9"/>
  <c r="P2164" i="9"/>
  <c r="V2163" i="9"/>
  <c r="U2163" i="9"/>
  <c r="S2163" i="9"/>
  <c r="R2163" i="9"/>
  <c r="Q2163" i="9"/>
  <c r="P2163" i="9"/>
  <c r="V2162" i="9"/>
  <c r="U2162" i="9"/>
  <c r="S2162" i="9"/>
  <c r="R2162" i="9"/>
  <c r="Q2162" i="9"/>
  <c r="P2162" i="9"/>
  <c r="V2161" i="9"/>
  <c r="U2161" i="9"/>
  <c r="S2161" i="9"/>
  <c r="R2161" i="9"/>
  <c r="Q2161" i="9"/>
  <c r="P2161" i="9"/>
  <c r="V2160" i="9"/>
  <c r="U2160" i="9"/>
  <c r="S2160" i="9"/>
  <c r="R2160" i="9"/>
  <c r="Q2160" i="9"/>
  <c r="P2160" i="9"/>
  <c r="V2159" i="9"/>
  <c r="U2159" i="9"/>
  <c r="S2159" i="9"/>
  <c r="R2159" i="9"/>
  <c r="Q2159" i="9"/>
  <c r="P2159" i="9"/>
  <c r="V2158" i="9"/>
  <c r="U2158" i="9"/>
  <c r="S2158" i="9"/>
  <c r="R2158" i="9"/>
  <c r="Q2158" i="9"/>
  <c r="P2158" i="9"/>
  <c r="V2157" i="9"/>
  <c r="U2157" i="9"/>
  <c r="S2157" i="9"/>
  <c r="R2157" i="9"/>
  <c r="Q2157" i="9"/>
  <c r="P2157" i="9"/>
  <c r="V2156" i="9"/>
  <c r="U2156" i="9"/>
  <c r="S2156" i="9"/>
  <c r="R2156" i="9"/>
  <c r="Q2156" i="9"/>
  <c r="P2156" i="9"/>
  <c r="V2155" i="9"/>
  <c r="U2155" i="9"/>
  <c r="S2155" i="9"/>
  <c r="R2155" i="9"/>
  <c r="Q2155" i="9"/>
  <c r="P2155" i="9"/>
  <c r="V2154" i="9"/>
  <c r="U2154" i="9"/>
  <c r="S2154" i="9"/>
  <c r="R2154" i="9"/>
  <c r="Q2154" i="9"/>
  <c r="P2154" i="9"/>
  <c r="V2153" i="9"/>
  <c r="U2153" i="9"/>
  <c r="S2153" i="9"/>
  <c r="R2153" i="9"/>
  <c r="Q2153" i="9"/>
  <c r="P2153" i="9"/>
  <c r="V2152" i="9"/>
  <c r="U2152" i="9"/>
  <c r="S2152" i="9"/>
  <c r="R2152" i="9"/>
  <c r="Q2152" i="9"/>
  <c r="P2152" i="9"/>
  <c r="V2151" i="9"/>
  <c r="U2151" i="9"/>
  <c r="S2151" i="9"/>
  <c r="R2151" i="9"/>
  <c r="Q2151" i="9"/>
  <c r="P2151" i="9"/>
  <c r="V2150" i="9"/>
  <c r="U2150" i="9"/>
  <c r="S2150" i="9"/>
  <c r="R2150" i="9"/>
  <c r="Q2150" i="9"/>
  <c r="P2150" i="9"/>
  <c r="V2149" i="9"/>
  <c r="U2149" i="9"/>
  <c r="S2149" i="9"/>
  <c r="R2149" i="9"/>
  <c r="Q2149" i="9"/>
  <c r="P2149" i="9"/>
  <c r="V2148" i="9"/>
  <c r="U2148" i="9"/>
  <c r="S2148" i="9"/>
  <c r="R2148" i="9"/>
  <c r="Q2148" i="9"/>
  <c r="P2148" i="9"/>
  <c r="V2147" i="9"/>
  <c r="U2147" i="9"/>
  <c r="S2147" i="9"/>
  <c r="R2147" i="9"/>
  <c r="Q2147" i="9"/>
  <c r="P2147" i="9"/>
  <c r="V2146" i="9"/>
  <c r="U2146" i="9"/>
  <c r="S2146" i="9"/>
  <c r="R2146" i="9"/>
  <c r="Q2146" i="9"/>
  <c r="P2146" i="9"/>
  <c r="V2145" i="9"/>
  <c r="U2145" i="9"/>
  <c r="S2145" i="9"/>
  <c r="R2145" i="9"/>
  <c r="Q2145" i="9"/>
  <c r="P2145" i="9"/>
  <c r="V2144" i="9"/>
  <c r="U2144" i="9"/>
  <c r="S2144" i="9"/>
  <c r="R2144" i="9"/>
  <c r="Q2144" i="9"/>
  <c r="P2144" i="9"/>
  <c r="V2143" i="9"/>
  <c r="U2143" i="9"/>
  <c r="S2143" i="9"/>
  <c r="R2143" i="9"/>
  <c r="Q2143" i="9"/>
  <c r="P2143" i="9"/>
  <c r="V2142" i="9"/>
  <c r="U2142" i="9"/>
  <c r="S2142" i="9"/>
  <c r="R2142" i="9"/>
  <c r="Q2142" i="9"/>
  <c r="P2142" i="9"/>
  <c r="V2141" i="9"/>
  <c r="U2141" i="9"/>
  <c r="S2141" i="9"/>
  <c r="R2141" i="9"/>
  <c r="Q2141" i="9"/>
  <c r="P2141" i="9"/>
  <c r="V2140" i="9"/>
  <c r="U2140" i="9"/>
  <c r="S2140" i="9"/>
  <c r="R2140" i="9"/>
  <c r="Q2140" i="9"/>
  <c r="P2140" i="9"/>
  <c r="V2139" i="9"/>
  <c r="U2139" i="9"/>
  <c r="S2139" i="9"/>
  <c r="R2139" i="9"/>
  <c r="Q2139" i="9"/>
  <c r="P2139" i="9"/>
  <c r="V2138" i="9"/>
  <c r="U2138" i="9"/>
  <c r="S2138" i="9"/>
  <c r="R2138" i="9"/>
  <c r="Q2138" i="9"/>
  <c r="P2138" i="9"/>
  <c r="V2137" i="9"/>
  <c r="U2137" i="9"/>
  <c r="S2137" i="9"/>
  <c r="R2137" i="9"/>
  <c r="Q2137" i="9"/>
  <c r="P2137" i="9"/>
  <c r="V2136" i="9"/>
  <c r="U2136" i="9"/>
  <c r="S2136" i="9"/>
  <c r="R2136" i="9"/>
  <c r="Q2136" i="9"/>
  <c r="P2136" i="9"/>
  <c r="V2135" i="9"/>
  <c r="U2135" i="9"/>
  <c r="S2135" i="9"/>
  <c r="R2135" i="9"/>
  <c r="Q2135" i="9"/>
  <c r="P2135" i="9"/>
  <c r="V2134" i="9"/>
  <c r="U2134" i="9"/>
  <c r="S2134" i="9"/>
  <c r="R2134" i="9"/>
  <c r="Q2134" i="9"/>
  <c r="P2134" i="9"/>
  <c r="V2133" i="9"/>
  <c r="U2133" i="9"/>
  <c r="S2133" i="9"/>
  <c r="R2133" i="9"/>
  <c r="Q2133" i="9"/>
  <c r="P2133" i="9"/>
  <c r="V2132" i="9"/>
  <c r="U2132" i="9"/>
  <c r="S2132" i="9"/>
  <c r="R2132" i="9"/>
  <c r="Q2132" i="9"/>
  <c r="P2132" i="9"/>
  <c r="V2131" i="9"/>
  <c r="U2131" i="9"/>
  <c r="S2131" i="9"/>
  <c r="R2131" i="9"/>
  <c r="Q2131" i="9"/>
  <c r="P2131" i="9"/>
  <c r="V2130" i="9"/>
  <c r="U2130" i="9"/>
  <c r="S2130" i="9"/>
  <c r="R2130" i="9"/>
  <c r="Q2130" i="9"/>
  <c r="P2130" i="9"/>
  <c r="V2129" i="9"/>
  <c r="U2129" i="9"/>
  <c r="S2129" i="9"/>
  <c r="R2129" i="9"/>
  <c r="Q2129" i="9"/>
  <c r="P2129" i="9"/>
  <c r="V2128" i="9"/>
  <c r="U2128" i="9"/>
  <c r="S2128" i="9"/>
  <c r="R2128" i="9"/>
  <c r="Q2128" i="9"/>
  <c r="P2128" i="9"/>
  <c r="V2127" i="9"/>
  <c r="U2127" i="9"/>
  <c r="S2127" i="9"/>
  <c r="R2127" i="9"/>
  <c r="Q2127" i="9"/>
  <c r="P2127" i="9"/>
  <c r="V2126" i="9"/>
  <c r="U2126" i="9"/>
  <c r="S2126" i="9"/>
  <c r="R2126" i="9"/>
  <c r="Q2126" i="9"/>
  <c r="P2126" i="9"/>
  <c r="V2125" i="9"/>
  <c r="U2125" i="9"/>
  <c r="S2125" i="9"/>
  <c r="R2125" i="9"/>
  <c r="Q2125" i="9"/>
  <c r="P2125" i="9"/>
  <c r="V2124" i="9"/>
  <c r="U2124" i="9"/>
  <c r="S2124" i="9"/>
  <c r="R2124" i="9"/>
  <c r="Q2124" i="9"/>
  <c r="P2124" i="9"/>
  <c r="V2123" i="9"/>
  <c r="U2123" i="9"/>
  <c r="S2123" i="9"/>
  <c r="R2123" i="9"/>
  <c r="Q2123" i="9"/>
  <c r="P2123" i="9"/>
  <c r="V2122" i="9"/>
  <c r="U2122" i="9"/>
  <c r="S2122" i="9"/>
  <c r="R2122" i="9"/>
  <c r="Q2122" i="9"/>
  <c r="P2122" i="9"/>
  <c r="V2121" i="9"/>
  <c r="U2121" i="9"/>
  <c r="S2121" i="9"/>
  <c r="R2121" i="9"/>
  <c r="Q2121" i="9"/>
  <c r="P2121" i="9"/>
  <c r="V2120" i="9"/>
  <c r="U2120" i="9"/>
  <c r="S2120" i="9"/>
  <c r="R2120" i="9"/>
  <c r="Q2120" i="9"/>
  <c r="P2120" i="9"/>
  <c r="V2119" i="9"/>
  <c r="U2119" i="9"/>
  <c r="S2119" i="9"/>
  <c r="R2119" i="9"/>
  <c r="Q2119" i="9"/>
  <c r="P2119" i="9"/>
  <c r="V2118" i="9"/>
  <c r="U2118" i="9"/>
  <c r="S2118" i="9"/>
  <c r="R2118" i="9"/>
  <c r="Q2118" i="9"/>
  <c r="P2118" i="9"/>
  <c r="V2117" i="9"/>
  <c r="U2117" i="9"/>
  <c r="S2117" i="9"/>
  <c r="R2117" i="9"/>
  <c r="Q2117" i="9"/>
  <c r="P2117" i="9"/>
  <c r="V2116" i="9"/>
  <c r="U2116" i="9"/>
  <c r="S2116" i="9"/>
  <c r="R2116" i="9"/>
  <c r="Q2116" i="9"/>
  <c r="P2116" i="9"/>
  <c r="V2115" i="9"/>
  <c r="U2115" i="9"/>
  <c r="S2115" i="9"/>
  <c r="R2115" i="9"/>
  <c r="Q2115" i="9"/>
  <c r="P2115" i="9"/>
  <c r="V2114" i="9"/>
  <c r="U2114" i="9"/>
  <c r="S2114" i="9"/>
  <c r="R2114" i="9"/>
  <c r="Q2114" i="9"/>
  <c r="P2114" i="9"/>
  <c r="V2113" i="9"/>
  <c r="U2113" i="9"/>
  <c r="S2113" i="9"/>
  <c r="R2113" i="9"/>
  <c r="Q2113" i="9"/>
  <c r="P2113" i="9"/>
  <c r="V2112" i="9"/>
  <c r="U2112" i="9"/>
  <c r="S2112" i="9"/>
  <c r="R2112" i="9"/>
  <c r="Q2112" i="9"/>
  <c r="P2112" i="9"/>
  <c r="V2111" i="9"/>
  <c r="U2111" i="9"/>
  <c r="S2111" i="9"/>
  <c r="R2111" i="9"/>
  <c r="Q2111" i="9"/>
  <c r="P2111" i="9"/>
  <c r="V2110" i="9"/>
  <c r="U2110" i="9"/>
  <c r="S2110" i="9"/>
  <c r="R2110" i="9"/>
  <c r="Q2110" i="9"/>
  <c r="P2110" i="9"/>
  <c r="V2109" i="9"/>
  <c r="U2109" i="9"/>
  <c r="S2109" i="9"/>
  <c r="R2109" i="9"/>
  <c r="Q2109" i="9"/>
  <c r="P2109" i="9"/>
  <c r="V2108" i="9"/>
  <c r="U2108" i="9"/>
  <c r="S2108" i="9"/>
  <c r="R2108" i="9"/>
  <c r="Q2108" i="9"/>
  <c r="P2108" i="9"/>
  <c r="V2107" i="9"/>
  <c r="U2107" i="9"/>
  <c r="S2107" i="9"/>
  <c r="R2107" i="9"/>
  <c r="Q2107" i="9"/>
  <c r="P2107" i="9"/>
  <c r="V2106" i="9"/>
  <c r="U2106" i="9"/>
  <c r="S2106" i="9"/>
  <c r="R2106" i="9"/>
  <c r="Q2106" i="9"/>
  <c r="P2106" i="9"/>
  <c r="V2105" i="9"/>
  <c r="U2105" i="9"/>
  <c r="S2105" i="9"/>
  <c r="R2105" i="9"/>
  <c r="Q2105" i="9"/>
  <c r="P2105" i="9"/>
  <c r="V2104" i="9"/>
  <c r="U2104" i="9"/>
  <c r="S2104" i="9"/>
  <c r="R2104" i="9"/>
  <c r="Q2104" i="9"/>
  <c r="P2104" i="9"/>
  <c r="V2103" i="9"/>
  <c r="U2103" i="9"/>
  <c r="S2103" i="9"/>
  <c r="R2103" i="9"/>
  <c r="Q2103" i="9"/>
  <c r="P2103" i="9"/>
  <c r="V2102" i="9"/>
  <c r="U2102" i="9"/>
  <c r="S2102" i="9"/>
  <c r="R2102" i="9"/>
  <c r="Q2102" i="9"/>
  <c r="P2102" i="9"/>
  <c r="V2101" i="9"/>
  <c r="U2101" i="9"/>
  <c r="S2101" i="9"/>
  <c r="R2101" i="9"/>
  <c r="Q2101" i="9"/>
  <c r="P2101" i="9"/>
  <c r="V2100" i="9"/>
  <c r="U2100" i="9"/>
  <c r="S2100" i="9"/>
  <c r="R2100" i="9"/>
  <c r="Q2100" i="9"/>
  <c r="P2100" i="9"/>
  <c r="V2099" i="9"/>
  <c r="U2099" i="9"/>
  <c r="S2099" i="9"/>
  <c r="R2099" i="9"/>
  <c r="Q2099" i="9"/>
  <c r="P2099" i="9"/>
  <c r="V2098" i="9"/>
  <c r="U2098" i="9"/>
  <c r="S2098" i="9"/>
  <c r="R2098" i="9"/>
  <c r="Q2098" i="9"/>
  <c r="P2098" i="9"/>
  <c r="V2097" i="9"/>
  <c r="U2097" i="9"/>
  <c r="S2097" i="9"/>
  <c r="R2097" i="9"/>
  <c r="Q2097" i="9"/>
  <c r="P2097" i="9"/>
  <c r="V2096" i="9"/>
  <c r="U2096" i="9"/>
  <c r="S2096" i="9"/>
  <c r="R2096" i="9"/>
  <c r="Q2096" i="9"/>
  <c r="P2096" i="9"/>
  <c r="V2095" i="9"/>
  <c r="U2095" i="9"/>
  <c r="S2095" i="9"/>
  <c r="R2095" i="9"/>
  <c r="Q2095" i="9"/>
  <c r="P2095" i="9"/>
  <c r="V2094" i="9"/>
  <c r="U2094" i="9"/>
  <c r="S2094" i="9"/>
  <c r="R2094" i="9"/>
  <c r="Q2094" i="9"/>
  <c r="P2094" i="9"/>
  <c r="V2093" i="9"/>
  <c r="U2093" i="9"/>
  <c r="S2093" i="9"/>
  <c r="R2093" i="9"/>
  <c r="Q2093" i="9"/>
  <c r="P2093" i="9"/>
  <c r="V2092" i="9"/>
  <c r="U2092" i="9"/>
  <c r="S2092" i="9"/>
  <c r="R2092" i="9"/>
  <c r="Q2092" i="9"/>
  <c r="P2092" i="9"/>
  <c r="V2091" i="9"/>
  <c r="U2091" i="9"/>
  <c r="S2091" i="9"/>
  <c r="R2091" i="9"/>
  <c r="Q2091" i="9"/>
  <c r="P2091" i="9"/>
  <c r="V2090" i="9"/>
  <c r="U2090" i="9"/>
  <c r="S2090" i="9"/>
  <c r="R2090" i="9"/>
  <c r="Q2090" i="9"/>
  <c r="P2090" i="9"/>
  <c r="V2089" i="9"/>
  <c r="U2089" i="9"/>
  <c r="S2089" i="9"/>
  <c r="R2089" i="9"/>
  <c r="Q2089" i="9"/>
  <c r="P2089" i="9"/>
  <c r="V2088" i="9"/>
  <c r="U2088" i="9"/>
  <c r="S2088" i="9"/>
  <c r="R2088" i="9"/>
  <c r="Q2088" i="9"/>
  <c r="P2088" i="9"/>
  <c r="V2087" i="9"/>
  <c r="U2087" i="9"/>
  <c r="S2087" i="9"/>
  <c r="R2087" i="9"/>
  <c r="Q2087" i="9"/>
  <c r="P2087" i="9"/>
  <c r="V2086" i="9"/>
  <c r="U2086" i="9"/>
  <c r="S2086" i="9"/>
  <c r="R2086" i="9"/>
  <c r="Q2086" i="9"/>
  <c r="P2086" i="9"/>
  <c r="V2085" i="9"/>
  <c r="U2085" i="9"/>
  <c r="S2085" i="9"/>
  <c r="R2085" i="9"/>
  <c r="Q2085" i="9"/>
  <c r="P2085" i="9"/>
  <c r="V2084" i="9"/>
  <c r="U2084" i="9"/>
  <c r="S2084" i="9"/>
  <c r="R2084" i="9"/>
  <c r="Q2084" i="9"/>
  <c r="P2084" i="9"/>
  <c r="V2083" i="9"/>
  <c r="U2083" i="9"/>
  <c r="S2083" i="9"/>
  <c r="R2083" i="9"/>
  <c r="Q2083" i="9"/>
  <c r="P2083" i="9"/>
  <c r="V2082" i="9"/>
  <c r="U2082" i="9"/>
  <c r="S2082" i="9"/>
  <c r="R2082" i="9"/>
  <c r="Q2082" i="9"/>
  <c r="P2082" i="9"/>
  <c r="V2081" i="9"/>
  <c r="U2081" i="9"/>
  <c r="S2081" i="9"/>
  <c r="R2081" i="9"/>
  <c r="Q2081" i="9"/>
  <c r="P2081" i="9"/>
  <c r="V2080" i="9"/>
  <c r="U2080" i="9"/>
  <c r="S2080" i="9"/>
  <c r="R2080" i="9"/>
  <c r="Q2080" i="9"/>
  <c r="P2080" i="9"/>
  <c r="V2079" i="9"/>
  <c r="U2079" i="9"/>
  <c r="S2079" i="9"/>
  <c r="R2079" i="9"/>
  <c r="Q2079" i="9"/>
  <c r="P2079" i="9"/>
  <c r="V2078" i="9"/>
  <c r="U2078" i="9"/>
  <c r="S2078" i="9"/>
  <c r="R2078" i="9"/>
  <c r="Q2078" i="9"/>
  <c r="P2078" i="9"/>
  <c r="V2077" i="9"/>
  <c r="U2077" i="9"/>
  <c r="S2077" i="9"/>
  <c r="R2077" i="9"/>
  <c r="Q2077" i="9"/>
  <c r="P2077" i="9"/>
  <c r="V2076" i="9"/>
  <c r="U2076" i="9"/>
  <c r="S2076" i="9"/>
  <c r="R2076" i="9"/>
  <c r="Q2076" i="9"/>
  <c r="P2076" i="9"/>
  <c r="V2075" i="9"/>
  <c r="U2075" i="9"/>
  <c r="S2075" i="9"/>
  <c r="R2075" i="9"/>
  <c r="Q2075" i="9"/>
  <c r="P2075" i="9"/>
  <c r="V2074" i="9"/>
  <c r="U2074" i="9"/>
  <c r="S2074" i="9"/>
  <c r="R2074" i="9"/>
  <c r="Q2074" i="9"/>
  <c r="P2074" i="9"/>
  <c r="V2073" i="9"/>
  <c r="U2073" i="9"/>
  <c r="S2073" i="9"/>
  <c r="R2073" i="9"/>
  <c r="Q2073" i="9"/>
  <c r="P2073" i="9"/>
  <c r="V2072" i="9"/>
  <c r="U2072" i="9"/>
  <c r="S2072" i="9"/>
  <c r="R2072" i="9"/>
  <c r="Q2072" i="9"/>
  <c r="P2072" i="9"/>
  <c r="V2071" i="9"/>
  <c r="U2071" i="9"/>
  <c r="S2071" i="9"/>
  <c r="R2071" i="9"/>
  <c r="Q2071" i="9"/>
  <c r="P2071" i="9"/>
  <c r="V2070" i="9"/>
  <c r="U2070" i="9"/>
  <c r="S2070" i="9"/>
  <c r="R2070" i="9"/>
  <c r="Q2070" i="9"/>
  <c r="P2070" i="9"/>
  <c r="V2069" i="9"/>
  <c r="U2069" i="9"/>
  <c r="S2069" i="9"/>
  <c r="R2069" i="9"/>
  <c r="Q2069" i="9"/>
  <c r="P2069" i="9"/>
  <c r="V2068" i="9"/>
  <c r="U2068" i="9"/>
  <c r="S2068" i="9"/>
  <c r="R2068" i="9"/>
  <c r="Q2068" i="9"/>
  <c r="P2068" i="9"/>
  <c r="V2067" i="9"/>
  <c r="U2067" i="9"/>
  <c r="S2067" i="9"/>
  <c r="R2067" i="9"/>
  <c r="Q2067" i="9"/>
  <c r="P2067" i="9"/>
  <c r="V2066" i="9"/>
  <c r="U2066" i="9"/>
  <c r="S2066" i="9"/>
  <c r="R2066" i="9"/>
  <c r="Q2066" i="9"/>
  <c r="P2066" i="9"/>
  <c r="V2065" i="9"/>
  <c r="U2065" i="9"/>
  <c r="S2065" i="9"/>
  <c r="R2065" i="9"/>
  <c r="Q2065" i="9"/>
  <c r="P2065" i="9"/>
  <c r="V2064" i="9"/>
  <c r="U2064" i="9"/>
  <c r="S2064" i="9"/>
  <c r="R2064" i="9"/>
  <c r="Q2064" i="9"/>
  <c r="P2064" i="9"/>
  <c r="V2063" i="9"/>
  <c r="U2063" i="9"/>
  <c r="S2063" i="9"/>
  <c r="R2063" i="9"/>
  <c r="Q2063" i="9"/>
  <c r="P2063" i="9"/>
  <c r="V2062" i="9"/>
  <c r="U2062" i="9"/>
  <c r="S2062" i="9"/>
  <c r="R2062" i="9"/>
  <c r="Q2062" i="9"/>
  <c r="P2062" i="9"/>
  <c r="V2061" i="9"/>
  <c r="U2061" i="9"/>
  <c r="S2061" i="9"/>
  <c r="R2061" i="9"/>
  <c r="Q2061" i="9"/>
  <c r="P2061" i="9"/>
  <c r="V2060" i="9"/>
  <c r="U2060" i="9"/>
  <c r="S2060" i="9"/>
  <c r="R2060" i="9"/>
  <c r="Q2060" i="9"/>
  <c r="P2060" i="9"/>
  <c r="V2059" i="9"/>
  <c r="U2059" i="9"/>
  <c r="S2059" i="9"/>
  <c r="R2059" i="9"/>
  <c r="Q2059" i="9"/>
  <c r="P2059" i="9"/>
  <c r="V2058" i="9"/>
  <c r="U2058" i="9"/>
  <c r="S2058" i="9"/>
  <c r="R2058" i="9"/>
  <c r="Q2058" i="9"/>
  <c r="P2058" i="9"/>
  <c r="V2057" i="9"/>
  <c r="U2057" i="9"/>
  <c r="S2057" i="9"/>
  <c r="R2057" i="9"/>
  <c r="Q2057" i="9"/>
  <c r="P2057" i="9"/>
  <c r="V2056" i="9"/>
  <c r="U2056" i="9"/>
  <c r="S2056" i="9"/>
  <c r="R2056" i="9"/>
  <c r="Q2056" i="9"/>
  <c r="P2056" i="9"/>
  <c r="V2055" i="9"/>
  <c r="U2055" i="9"/>
  <c r="S2055" i="9"/>
  <c r="R2055" i="9"/>
  <c r="Q2055" i="9"/>
  <c r="P2055" i="9"/>
  <c r="V2054" i="9"/>
  <c r="U2054" i="9"/>
  <c r="S2054" i="9"/>
  <c r="R2054" i="9"/>
  <c r="Q2054" i="9"/>
  <c r="P2054" i="9"/>
  <c r="V2053" i="9"/>
  <c r="U2053" i="9"/>
  <c r="S2053" i="9"/>
  <c r="R2053" i="9"/>
  <c r="Q2053" i="9"/>
  <c r="P2053" i="9"/>
  <c r="V2052" i="9"/>
  <c r="U2052" i="9"/>
  <c r="S2052" i="9"/>
  <c r="R2052" i="9"/>
  <c r="Q2052" i="9"/>
  <c r="P2052" i="9"/>
  <c r="V2051" i="9"/>
  <c r="U2051" i="9"/>
  <c r="S2051" i="9"/>
  <c r="R2051" i="9"/>
  <c r="Q2051" i="9"/>
  <c r="P2051" i="9"/>
  <c r="V2050" i="9"/>
  <c r="U2050" i="9"/>
  <c r="S2050" i="9"/>
  <c r="R2050" i="9"/>
  <c r="Q2050" i="9"/>
  <c r="P2050" i="9"/>
  <c r="V2049" i="9"/>
  <c r="U2049" i="9"/>
  <c r="S2049" i="9"/>
  <c r="R2049" i="9"/>
  <c r="Q2049" i="9"/>
  <c r="P2049" i="9"/>
  <c r="V2048" i="9"/>
  <c r="U2048" i="9"/>
  <c r="S2048" i="9"/>
  <c r="R2048" i="9"/>
  <c r="Q2048" i="9"/>
  <c r="P2048" i="9"/>
  <c r="V2047" i="9"/>
  <c r="U2047" i="9"/>
  <c r="S2047" i="9"/>
  <c r="R2047" i="9"/>
  <c r="Q2047" i="9"/>
  <c r="P2047" i="9"/>
  <c r="V2046" i="9"/>
  <c r="U2046" i="9"/>
  <c r="S2046" i="9"/>
  <c r="R2046" i="9"/>
  <c r="Q2046" i="9"/>
  <c r="P2046" i="9"/>
  <c r="V2045" i="9"/>
  <c r="U2045" i="9"/>
  <c r="S2045" i="9"/>
  <c r="R2045" i="9"/>
  <c r="Q2045" i="9"/>
  <c r="P2045" i="9"/>
  <c r="V2044" i="9"/>
  <c r="U2044" i="9"/>
  <c r="S2044" i="9"/>
  <c r="R2044" i="9"/>
  <c r="Q2044" i="9"/>
  <c r="P2044" i="9"/>
  <c r="V2043" i="9"/>
  <c r="U2043" i="9"/>
  <c r="S2043" i="9"/>
  <c r="R2043" i="9"/>
  <c r="Q2043" i="9"/>
  <c r="P2043" i="9"/>
  <c r="V2042" i="9"/>
  <c r="U2042" i="9"/>
  <c r="S2042" i="9"/>
  <c r="R2042" i="9"/>
  <c r="Q2042" i="9"/>
  <c r="P2042" i="9"/>
  <c r="V2041" i="9"/>
  <c r="U2041" i="9"/>
  <c r="S2041" i="9"/>
  <c r="R2041" i="9"/>
  <c r="Q2041" i="9"/>
  <c r="P2041" i="9"/>
  <c r="V2040" i="9"/>
  <c r="U2040" i="9"/>
  <c r="S2040" i="9"/>
  <c r="R2040" i="9"/>
  <c r="Q2040" i="9"/>
  <c r="P2040" i="9"/>
  <c r="V2039" i="9"/>
  <c r="U2039" i="9"/>
  <c r="S2039" i="9"/>
  <c r="R2039" i="9"/>
  <c r="Q2039" i="9"/>
  <c r="P2039" i="9"/>
  <c r="V2038" i="9"/>
  <c r="U2038" i="9"/>
  <c r="S2038" i="9"/>
  <c r="R2038" i="9"/>
  <c r="Q2038" i="9"/>
  <c r="P2038" i="9"/>
  <c r="V2037" i="9"/>
  <c r="U2037" i="9"/>
  <c r="S2037" i="9"/>
  <c r="R2037" i="9"/>
  <c r="Q2037" i="9"/>
  <c r="P2037" i="9"/>
  <c r="V2036" i="9"/>
  <c r="U2036" i="9"/>
  <c r="S2036" i="9"/>
  <c r="R2036" i="9"/>
  <c r="Q2036" i="9"/>
  <c r="P2036" i="9"/>
  <c r="V2035" i="9"/>
  <c r="U2035" i="9"/>
  <c r="S2035" i="9"/>
  <c r="R2035" i="9"/>
  <c r="Q2035" i="9"/>
  <c r="P2035" i="9"/>
  <c r="V2034" i="9"/>
  <c r="U2034" i="9"/>
  <c r="S2034" i="9"/>
  <c r="R2034" i="9"/>
  <c r="Q2034" i="9"/>
  <c r="P2034" i="9"/>
  <c r="V2033" i="9"/>
  <c r="U2033" i="9"/>
  <c r="S2033" i="9"/>
  <c r="R2033" i="9"/>
  <c r="Q2033" i="9"/>
  <c r="P2033" i="9"/>
  <c r="V2032" i="9"/>
  <c r="U2032" i="9"/>
  <c r="S2032" i="9"/>
  <c r="R2032" i="9"/>
  <c r="Q2032" i="9"/>
  <c r="P2032" i="9"/>
  <c r="V2031" i="9"/>
  <c r="U2031" i="9"/>
  <c r="S2031" i="9"/>
  <c r="R2031" i="9"/>
  <c r="Q2031" i="9"/>
  <c r="P2031" i="9"/>
  <c r="V2030" i="9"/>
  <c r="U2030" i="9"/>
  <c r="S2030" i="9"/>
  <c r="R2030" i="9"/>
  <c r="Q2030" i="9"/>
  <c r="P2030" i="9"/>
  <c r="V2029" i="9"/>
  <c r="U2029" i="9"/>
  <c r="S2029" i="9"/>
  <c r="R2029" i="9"/>
  <c r="Q2029" i="9"/>
  <c r="P2029" i="9"/>
  <c r="V2028" i="9"/>
  <c r="U2028" i="9"/>
  <c r="S2028" i="9"/>
  <c r="R2028" i="9"/>
  <c r="Q2028" i="9"/>
  <c r="P2028" i="9"/>
  <c r="V2027" i="9"/>
  <c r="U2027" i="9"/>
  <c r="S2027" i="9"/>
  <c r="R2027" i="9"/>
  <c r="Q2027" i="9"/>
  <c r="P2027" i="9"/>
  <c r="V2026" i="9"/>
  <c r="U2026" i="9"/>
  <c r="S2026" i="9"/>
  <c r="R2026" i="9"/>
  <c r="Q2026" i="9"/>
  <c r="P2026" i="9"/>
  <c r="V2025" i="9"/>
  <c r="U2025" i="9"/>
  <c r="S2025" i="9"/>
  <c r="R2025" i="9"/>
  <c r="Q2025" i="9"/>
  <c r="P2025" i="9"/>
  <c r="V2024" i="9"/>
  <c r="U2024" i="9"/>
  <c r="S2024" i="9"/>
  <c r="R2024" i="9"/>
  <c r="Q2024" i="9"/>
  <c r="P2024" i="9"/>
  <c r="V2023" i="9"/>
  <c r="U2023" i="9"/>
  <c r="S2023" i="9"/>
  <c r="R2023" i="9"/>
  <c r="Q2023" i="9"/>
  <c r="P2023" i="9"/>
  <c r="V2022" i="9"/>
  <c r="U2022" i="9"/>
  <c r="S2022" i="9"/>
  <c r="R2022" i="9"/>
  <c r="Q2022" i="9"/>
  <c r="P2022" i="9"/>
  <c r="V2021" i="9"/>
  <c r="U2021" i="9"/>
  <c r="S2021" i="9"/>
  <c r="R2021" i="9"/>
  <c r="Q2021" i="9"/>
  <c r="P2021" i="9"/>
  <c r="V2020" i="9"/>
  <c r="U2020" i="9"/>
  <c r="S2020" i="9"/>
  <c r="R2020" i="9"/>
  <c r="Q2020" i="9"/>
  <c r="P2020" i="9"/>
  <c r="V2019" i="9"/>
  <c r="U2019" i="9"/>
  <c r="S2019" i="9"/>
  <c r="R2019" i="9"/>
  <c r="Q2019" i="9"/>
  <c r="P2019" i="9"/>
  <c r="V2018" i="9"/>
  <c r="U2018" i="9"/>
  <c r="S2018" i="9"/>
  <c r="R2018" i="9"/>
  <c r="Q2018" i="9"/>
  <c r="P2018" i="9"/>
  <c r="V2017" i="9"/>
  <c r="U2017" i="9"/>
  <c r="S2017" i="9"/>
  <c r="R2017" i="9"/>
  <c r="Q2017" i="9"/>
  <c r="P2017" i="9"/>
  <c r="V2016" i="9"/>
  <c r="U2016" i="9"/>
  <c r="S2016" i="9"/>
  <c r="R2016" i="9"/>
  <c r="Q2016" i="9"/>
  <c r="P2016" i="9"/>
  <c r="V2015" i="9"/>
  <c r="U2015" i="9"/>
  <c r="S2015" i="9"/>
  <c r="R2015" i="9"/>
  <c r="Q2015" i="9"/>
  <c r="P2015" i="9"/>
  <c r="V2014" i="9"/>
  <c r="U2014" i="9"/>
  <c r="S2014" i="9"/>
  <c r="R2014" i="9"/>
  <c r="Q2014" i="9"/>
  <c r="P2014" i="9"/>
  <c r="V2013" i="9"/>
  <c r="U2013" i="9"/>
  <c r="S2013" i="9"/>
  <c r="R2013" i="9"/>
  <c r="Q2013" i="9"/>
  <c r="P2013" i="9"/>
  <c r="V2012" i="9"/>
  <c r="U2012" i="9"/>
  <c r="S2012" i="9"/>
  <c r="R2012" i="9"/>
  <c r="Q2012" i="9"/>
  <c r="P2012" i="9"/>
  <c r="V2011" i="9"/>
  <c r="U2011" i="9"/>
  <c r="S2011" i="9"/>
  <c r="R2011" i="9"/>
  <c r="Q2011" i="9"/>
  <c r="P2011" i="9"/>
  <c r="V2010" i="9"/>
  <c r="U2010" i="9"/>
  <c r="S2010" i="9"/>
  <c r="R2010" i="9"/>
  <c r="Q2010" i="9"/>
  <c r="P2010" i="9"/>
  <c r="V2009" i="9"/>
  <c r="U2009" i="9"/>
  <c r="S2009" i="9"/>
  <c r="R2009" i="9"/>
  <c r="Q2009" i="9"/>
  <c r="P2009" i="9"/>
  <c r="V2008" i="9"/>
  <c r="U2008" i="9"/>
  <c r="S2008" i="9"/>
  <c r="R2008" i="9"/>
  <c r="Q2008" i="9"/>
  <c r="P2008" i="9"/>
  <c r="V2007" i="9"/>
  <c r="U2007" i="9"/>
  <c r="S2007" i="9"/>
  <c r="R2007" i="9"/>
  <c r="Q2007" i="9"/>
  <c r="P2007" i="9"/>
  <c r="V2006" i="9"/>
  <c r="U2006" i="9"/>
  <c r="S2006" i="9"/>
  <c r="R2006" i="9"/>
  <c r="Q2006" i="9"/>
  <c r="P2006" i="9"/>
  <c r="V2005" i="9"/>
  <c r="U2005" i="9"/>
  <c r="S2005" i="9"/>
  <c r="R2005" i="9"/>
  <c r="Q2005" i="9"/>
  <c r="P2005" i="9"/>
  <c r="V2004" i="9"/>
  <c r="U2004" i="9"/>
  <c r="S2004" i="9"/>
  <c r="R2004" i="9"/>
  <c r="Q2004" i="9"/>
  <c r="P2004" i="9"/>
  <c r="V2003" i="9"/>
  <c r="U2003" i="9"/>
  <c r="S2003" i="9"/>
  <c r="R2003" i="9"/>
  <c r="Q2003" i="9"/>
  <c r="P2003" i="9"/>
  <c r="V2002" i="9"/>
  <c r="U2002" i="9"/>
  <c r="S2002" i="9"/>
  <c r="R2002" i="9"/>
  <c r="Q2002" i="9"/>
  <c r="P2002" i="9"/>
  <c r="V2001" i="9"/>
  <c r="U2001" i="9"/>
  <c r="S2001" i="9"/>
  <c r="R2001" i="9"/>
  <c r="Q2001" i="9"/>
  <c r="P2001" i="9"/>
  <c r="V2000" i="9"/>
  <c r="U2000" i="9"/>
  <c r="S2000" i="9"/>
  <c r="R2000" i="9"/>
  <c r="Q2000" i="9"/>
  <c r="P2000" i="9"/>
  <c r="V1999" i="9"/>
  <c r="U1999" i="9"/>
  <c r="S1999" i="9"/>
  <c r="R1999" i="9"/>
  <c r="Q1999" i="9"/>
  <c r="P1999" i="9"/>
  <c r="V1998" i="9"/>
  <c r="U1998" i="9"/>
  <c r="S1998" i="9"/>
  <c r="R1998" i="9"/>
  <c r="Q1998" i="9"/>
  <c r="P1998" i="9"/>
  <c r="V1997" i="9"/>
  <c r="U1997" i="9"/>
  <c r="S1997" i="9"/>
  <c r="R1997" i="9"/>
  <c r="Q1997" i="9"/>
  <c r="P1997" i="9"/>
  <c r="V1996" i="9"/>
  <c r="U1996" i="9"/>
  <c r="S1996" i="9"/>
  <c r="R1996" i="9"/>
  <c r="Q1996" i="9"/>
  <c r="P1996" i="9"/>
  <c r="V1995" i="9"/>
  <c r="U1995" i="9"/>
  <c r="S1995" i="9"/>
  <c r="R1995" i="9"/>
  <c r="Q1995" i="9"/>
  <c r="P1995" i="9"/>
  <c r="V1994" i="9"/>
  <c r="U1994" i="9"/>
  <c r="S1994" i="9"/>
  <c r="R1994" i="9"/>
  <c r="Q1994" i="9"/>
  <c r="P1994" i="9"/>
  <c r="V1993" i="9"/>
  <c r="U1993" i="9"/>
  <c r="S1993" i="9"/>
  <c r="R1993" i="9"/>
  <c r="Q1993" i="9"/>
  <c r="P1993" i="9"/>
  <c r="V1992" i="9"/>
  <c r="U1992" i="9"/>
  <c r="S1992" i="9"/>
  <c r="R1992" i="9"/>
  <c r="Q1992" i="9"/>
  <c r="P1992" i="9"/>
  <c r="V1991" i="9"/>
  <c r="U1991" i="9"/>
  <c r="S1991" i="9"/>
  <c r="R1991" i="9"/>
  <c r="Q1991" i="9"/>
  <c r="P1991" i="9"/>
  <c r="V1990" i="9"/>
  <c r="U1990" i="9"/>
  <c r="S1990" i="9"/>
  <c r="R1990" i="9"/>
  <c r="Q1990" i="9"/>
  <c r="P1990" i="9"/>
  <c r="V1989" i="9"/>
  <c r="U1989" i="9"/>
  <c r="S1989" i="9"/>
  <c r="R1989" i="9"/>
  <c r="Q1989" i="9"/>
  <c r="P1989" i="9"/>
  <c r="V1988" i="9"/>
  <c r="U1988" i="9"/>
  <c r="S1988" i="9"/>
  <c r="R1988" i="9"/>
  <c r="Q1988" i="9"/>
  <c r="P1988" i="9"/>
  <c r="V1987" i="9"/>
  <c r="U1987" i="9"/>
  <c r="S1987" i="9"/>
  <c r="R1987" i="9"/>
  <c r="Q1987" i="9"/>
  <c r="P1987" i="9"/>
  <c r="V1986" i="9"/>
  <c r="U1986" i="9"/>
  <c r="S1986" i="9"/>
  <c r="R1986" i="9"/>
  <c r="Q1986" i="9"/>
  <c r="P1986" i="9"/>
  <c r="V1985" i="9"/>
  <c r="U1985" i="9"/>
  <c r="S1985" i="9"/>
  <c r="R1985" i="9"/>
  <c r="Q1985" i="9"/>
  <c r="P1985" i="9"/>
  <c r="V1984" i="9"/>
  <c r="U1984" i="9"/>
  <c r="S1984" i="9"/>
  <c r="R1984" i="9"/>
  <c r="Q1984" i="9"/>
  <c r="P1984" i="9"/>
  <c r="V1983" i="9"/>
  <c r="U1983" i="9"/>
  <c r="S1983" i="9"/>
  <c r="R1983" i="9"/>
  <c r="Q1983" i="9"/>
  <c r="P1983" i="9"/>
  <c r="V1982" i="9"/>
  <c r="U1982" i="9"/>
  <c r="S1982" i="9"/>
  <c r="R1982" i="9"/>
  <c r="Q1982" i="9"/>
  <c r="P1982" i="9"/>
  <c r="V1981" i="9"/>
  <c r="U1981" i="9"/>
  <c r="S1981" i="9"/>
  <c r="R1981" i="9"/>
  <c r="Q1981" i="9"/>
  <c r="P1981" i="9"/>
  <c r="V1980" i="9"/>
  <c r="U1980" i="9"/>
  <c r="S1980" i="9"/>
  <c r="R1980" i="9"/>
  <c r="Q1980" i="9"/>
  <c r="P1980" i="9"/>
  <c r="V1979" i="9"/>
  <c r="U1979" i="9"/>
  <c r="S1979" i="9"/>
  <c r="R1979" i="9"/>
  <c r="Q1979" i="9"/>
  <c r="P1979" i="9"/>
  <c r="V1978" i="9"/>
  <c r="U1978" i="9"/>
  <c r="S1978" i="9"/>
  <c r="R1978" i="9"/>
  <c r="Q1978" i="9"/>
  <c r="P1978" i="9"/>
  <c r="V1977" i="9"/>
  <c r="U1977" i="9"/>
  <c r="S1977" i="9"/>
  <c r="R1977" i="9"/>
  <c r="Q1977" i="9"/>
  <c r="P1977" i="9"/>
  <c r="V1976" i="9"/>
  <c r="U1976" i="9"/>
  <c r="S1976" i="9"/>
  <c r="R1976" i="9"/>
  <c r="Q1976" i="9"/>
  <c r="P1976" i="9"/>
  <c r="V1975" i="9"/>
  <c r="U1975" i="9"/>
  <c r="S1975" i="9"/>
  <c r="R1975" i="9"/>
  <c r="Q1975" i="9"/>
  <c r="P1975" i="9"/>
  <c r="V1974" i="9"/>
  <c r="U1974" i="9"/>
  <c r="S1974" i="9"/>
  <c r="R1974" i="9"/>
  <c r="Q1974" i="9"/>
  <c r="P1974" i="9"/>
  <c r="V1973" i="9"/>
  <c r="U1973" i="9"/>
  <c r="S1973" i="9"/>
  <c r="R1973" i="9"/>
  <c r="Q1973" i="9"/>
  <c r="P1973" i="9"/>
  <c r="V1972" i="9"/>
  <c r="U1972" i="9"/>
  <c r="S1972" i="9"/>
  <c r="R1972" i="9"/>
  <c r="Q1972" i="9"/>
  <c r="P1972" i="9"/>
  <c r="V1971" i="9"/>
  <c r="U1971" i="9"/>
  <c r="S1971" i="9"/>
  <c r="R1971" i="9"/>
  <c r="Q1971" i="9"/>
  <c r="P1971" i="9"/>
  <c r="V1970" i="9"/>
  <c r="U1970" i="9"/>
  <c r="S1970" i="9"/>
  <c r="R1970" i="9"/>
  <c r="Q1970" i="9"/>
  <c r="P1970" i="9"/>
  <c r="V1969" i="9"/>
  <c r="U1969" i="9"/>
  <c r="S1969" i="9"/>
  <c r="R1969" i="9"/>
  <c r="Q1969" i="9"/>
  <c r="P1969" i="9"/>
  <c r="V1968" i="9"/>
  <c r="U1968" i="9"/>
  <c r="S1968" i="9"/>
  <c r="R1968" i="9"/>
  <c r="Q1968" i="9"/>
  <c r="P1968" i="9"/>
  <c r="V1967" i="9"/>
  <c r="U1967" i="9"/>
  <c r="S1967" i="9"/>
  <c r="R1967" i="9"/>
  <c r="Q1967" i="9"/>
  <c r="P1967" i="9"/>
  <c r="V1966" i="9"/>
  <c r="U1966" i="9"/>
  <c r="S1966" i="9"/>
  <c r="R1966" i="9"/>
  <c r="Q1966" i="9"/>
  <c r="P1966" i="9"/>
  <c r="V1965" i="9"/>
  <c r="U1965" i="9"/>
  <c r="S1965" i="9"/>
  <c r="R1965" i="9"/>
  <c r="Q1965" i="9"/>
  <c r="P1965" i="9"/>
  <c r="V1964" i="9"/>
  <c r="U1964" i="9"/>
  <c r="S1964" i="9"/>
  <c r="R1964" i="9"/>
  <c r="Q1964" i="9"/>
  <c r="P1964" i="9"/>
  <c r="V1963" i="9"/>
  <c r="U1963" i="9"/>
  <c r="S1963" i="9"/>
  <c r="R1963" i="9"/>
  <c r="Q1963" i="9"/>
  <c r="P1963" i="9"/>
  <c r="V1962" i="9"/>
  <c r="U1962" i="9"/>
  <c r="S1962" i="9"/>
  <c r="R1962" i="9"/>
  <c r="Q1962" i="9"/>
  <c r="P1962" i="9"/>
  <c r="V1961" i="9"/>
  <c r="U1961" i="9"/>
  <c r="S1961" i="9"/>
  <c r="R1961" i="9"/>
  <c r="Q1961" i="9"/>
  <c r="P1961" i="9"/>
  <c r="V1960" i="9"/>
  <c r="U1960" i="9"/>
  <c r="S1960" i="9"/>
  <c r="R1960" i="9"/>
  <c r="Q1960" i="9"/>
  <c r="P1960" i="9"/>
  <c r="V1959" i="9"/>
  <c r="U1959" i="9"/>
  <c r="S1959" i="9"/>
  <c r="R1959" i="9"/>
  <c r="Q1959" i="9"/>
  <c r="P1959" i="9"/>
  <c r="V1958" i="9"/>
  <c r="U1958" i="9"/>
  <c r="S1958" i="9"/>
  <c r="R1958" i="9"/>
  <c r="Q1958" i="9"/>
  <c r="P1958" i="9"/>
  <c r="V1957" i="9"/>
  <c r="U1957" i="9"/>
  <c r="S1957" i="9"/>
  <c r="R1957" i="9"/>
  <c r="Q1957" i="9"/>
  <c r="P1957" i="9"/>
  <c r="V1956" i="9"/>
  <c r="U1956" i="9"/>
  <c r="S1956" i="9"/>
  <c r="R1956" i="9"/>
  <c r="Q1956" i="9"/>
  <c r="P1956" i="9"/>
  <c r="V1955" i="9"/>
  <c r="U1955" i="9"/>
  <c r="S1955" i="9"/>
  <c r="R1955" i="9"/>
  <c r="Q1955" i="9"/>
  <c r="P1955" i="9"/>
  <c r="V1954" i="9"/>
  <c r="U1954" i="9"/>
  <c r="S1954" i="9"/>
  <c r="R1954" i="9"/>
  <c r="Q1954" i="9"/>
  <c r="P1954" i="9"/>
  <c r="V1953" i="9"/>
  <c r="U1953" i="9"/>
  <c r="S1953" i="9"/>
  <c r="R1953" i="9"/>
  <c r="Q1953" i="9"/>
  <c r="P1953" i="9"/>
  <c r="V1952" i="9"/>
  <c r="U1952" i="9"/>
  <c r="S1952" i="9"/>
  <c r="R1952" i="9"/>
  <c r="Q1952" i="9"/>
  <c r="P1952" i="9"/>
  <c r="V1951" i="9"/>
  <c r="U1951" i="9"/>
  <c r="S1951" i="9"/>
  <c r="R1951" i="9"/>
  <c r="Q1951" i="9"/>
  <c r="P1951" i="9"/>
  <c r="V1950" i="9"/>
  <c r="U1950" i="9"/>
  <c r="S1950" i="9"/>
  <c r="R1950" i="9"/>
  <c r="Q1950" i="9"/>
  <c r="P1950" i="9"/>
  <c r="V1949" i="9"/>
  <c r="U1949" i="9"/>
  <c r="S1949" i="9"/>
  <c r="R1949" i="9"/>
  <c r="Q1949" i="9"/>
  <c r="P1949" i="9"/>
  <c r="V1948" i="9"/>
  <c r="U1948" i="9"/>
  <c r="S1948" i="9"/>
  <c r="R1948" i="9"/>
  <c r="Q1948" i="9"/>
  <c r="P1948" i="9"/>
  <c r="V1947" i="9"/>
  <c r="U1947" i="9"/>
  <c r="S1947" i="9"/>
  <c r="R1947" i="9"/>
  <c r="Q1947" i="9"/>
  <c r="P1947" i="9"/>
  <c r="V1946" i="9"/>
  <c r="U1946" i="9"/>
  <c r="S1946" i="9"/>
  <c r="R1946" i="9"/>
  <c r="Q1946" i="9"/>
  <c r="P1946" i="9"/>
  <c r="V1945" i="9"/>
  <c r="U1945" i="9"/>
  <c r="S1945" i="9"/>
  <c r="R1945" i="9"/>
  <c r="Q1945" i="9"/>
  <c r="P1945" i="9"/>
  <c r="V1944" i="9"/>
  <c r="U1944" i="9"/>
  <c r="S1944" i="9"/>
  <c r="R1944" i="9"/>
  <c r="Q1944" i="9"/>
  <c r="P1944" i="9"/>
  <c r="V1943" i="9"/>
  <c r="U1943" i="9"/>
  <c r="S1943" i="9"/>
  <c r="R1943" i="9"/>
  <c r="Q1943" i="9"/>
  <c r="P1943" i="9"/>
  <c r="V1942" i="9"/>
  <c r="U1942" i="9"/>
  <c r="S1942" i="9"/>
  <c r="R1942" i="9"/>
  <c r="Q1942" i="9"/>
  <c r="P1942" i="9"/>
  <c r="V1941" i="9"/>
  <c r="U1941" i="9"/>
  <c r="S1941" i="9"/>
  <c r="R1941" i="9"/>
  <c r="Q1941" i="9"/>
  <c r="P1941" i="9"/>
  <c r="V1940" i="9"/>
  <c r="U1940" i="9"/>
  <c r="S1940" i="9"/>
  <c r="R1940" i="9"/>
  <c r="Q1940" i="9"/>
  <c r="P1940" i="9"/>
  <c r="V1939" i="9"/>
  <c r="U1939" i="9"/>
  <c r="S1939" i="9"/>
  <c r="R1939" i="9"/>
  <c r="Q1939" i="9"/>
  <c r="P1939" i="9"/>
  <c r="V1938" i="9"/>
  <c r="U1938" i="9"/>
  <c r="S1938" i="9"/>
  <c r="R1938" i="9"/>
  <c r="Q1938" i="9"/>
  <c r="P1938" i="9"/>
  <c r="V1937" i="9"/>
  <c r="U1937" i="9"/>
  <c r="S1937" i="9"/>
  <c r="R1937" i="9"/>
  <c r="Q1937" i="9"/>
  <c r="P1937" i="9"/>
  <c r="V1936" i="9"/>
  <c r="U1936" i="9"/>
  <c r="S1936" i="9"/>
  <c r="R1936" i="9"/>
  <c r="Q1936" i="9"/>
  <c r="P1936" i="9"/>
  <c r="V1935" i="9"/>
  <c r="U1935" i="9"/>
  <c r="S1935" i="9"/>
  <c r="R1935" i="9"/>
  <c r="Q1935" i="9"/>
  <c r="P1935" i="9"/>
  <c r="V1934" i="9"/>
  <c r="U1934" i="9"/>
  <c r="S1934" i="9"/>
  <c r="R1934" i="9"/>
  <c r="Q1934" i="9"/>
  <c r="P1934" i="9"/>
  <c r="V1933" i="9"/>
  <c r="U1933" i="9"/>
  <c r="S1933" i="9"/>
  <c r="R1933" i="9"/>
  <c r="Q1933" i="9"/>
  <c r="P1933" i="9"/>
  <c r="V1932" i="9"/>
  <c r="U1932" i="9"/>
  <c r="S1932" i="9"/>
  <c r="R1932" i="9"/>
  <c r="Q1932" i="9"/>
  <c r="P1932" i="9"/>
  <c r="V1931" i="9"/>
  <c r="U1931" i="9"/>
  <c r="S1931" i="9"/>
  <c r="R1931" i="9"/>
  <c r="Q1931" i="9"/>
  <c r="P1931" i="9"/>
  <c r="V1930" i="9"/>
  <c r="U1930" i="9"/>
  <c r="S1930" i="9"/>
  <c r="R1930" i="9"/>
  <c r="Q1930" i="9"/>
  <c r="P1930" i="9"/>
  <c r="V1929" i="9"/>
  <c r="U1929" i="9"/>
  <c r="S1929" i="9"/>
  <c r="R1929" i="9"/>
  <c r="Q1929" i="9"/>
  <c r="P1929" i="9"/>
  <c r="V1928" i="9"/>
  <c r="U1928" i="9"/>
  <c r="S1928" i="9"/>
  <c r="R1928" i="9"/>
  <c r="Q1928" i="9"/>
  <c r="P1928" i="9"/>
  <c r="V1927" i="9"/>
  <c r="U1927" i="9"/>
  <c r="S1927" i="9"/>
  <c r="R1927" i="9"/>
  <c r="Q1927" i="9"/>
  <c r="P1927" i="9"/>
  <c r="V1926" i="9"/>
  <c r="U1926" i="9"/>
  <c r="S1926" i="9"/>
  <c r="R1926" i="9"/>
  <c r="Q1926" i="9"/>
  <c r="P1926" i="9"/>
  <c r="V1925" i="9"/>
  <c r="U1925" i="9"/>
  <c r="S1925" i="9"/>
  <c r="R1925" i="9"/>
  <c r="Q1925" i="9"/>
  <c r="P1925" i="9"/>
  <c r="V1924" i="9"/>
  <c r="U1924" i="9"/>
  <c r="S1924" i="9"/>
  <c r="R1924" i="9"/>
  <c r="Q1924" i="9"/>
  <c r="P1924" i="9"/>
  <c r="V1923" i="9"/>
  <c r="U1923" i="9"/>
  <c r="S1923" i="9"/>
  <c r="R1923" i="9"/>
  <c r="Q1923" i="9"/>
  <c r="P1923" i="9"/>
  <c r="V1922" i="9"/>
  <c r="U1922" i="9"/>
  <c r="S1922" i="9"/>
  <c r="R1922" i="9"/>
  <c r="Q1922" i="9"/>
  <c r="P1922" i="9"/>
  <c r="V1921" i="9"/>
  <c r="U1921" i="9"/>
  <c r="S1921" i="9"/>
  <c r="R1921" i="9"/>
  <c r="Q1921" i="9"/>
  <c r="P1921" i="9"/>
  <c r="V1920" i="9"/>
  <c r="U1920" i="9"/>
  <c r="S1920" i="9"/>
  <c r="R1920" i="9"/>
  <c r="Q1920" i="9"/>
  <c r="P1920" i="9"/>
  <c r="V1919" i="9"/>
  <c r="U1919" i="9"/>
  <c r="S1919" i="9"/>
  <c r="R1919" i="9"/>
  <c r="Q1919" i="9"/>
  <c r="P1919" i="9"/>
  <c r="V1918" i="9"/>
  <c r="U1918" i="9"/>
  <c r="S1918" i="9"/>
  <c r="R1918" i="9"/>
  <c r="Q1918" i="9"/>
  <c r="P1918" i="9"/>
  <c r="V1917" i="9"/>
  <c r="U1917" i="9"/>
  <c r="S1917" i="9"/>
  <c r="R1917" i="9"/>
  <c r="Q1917" i="9"/>
  <c r="P1917" i="9"/>
  <c r="V1916" i="9"/>
  <c r="U1916" i="9"/>
  <c r="S1916" i="9"/>
  <c r="R1916" i="9"/>
  <c r="Q1916" i="9"/>
  <c r="P1916" i="9"/>
  <c r="V1915" i="9"/>
  <c r="U1915" i="9"/>
  <c r="S1915" i="9"/>
  <c r="R1915" i="9"/>
  <c r="Q1915" i="9"/>
  <c r="P1915" i="9"/>
  <c r="V1914" i="9"/>
  <c r="U1914" i="9"/>
  <c r="S1914" i="9"/>
  <c r="R1914" i="9"/>
  <c r="Q1914" i="9"/>
  <c r="P1914" i="9"/>
  <c r="V1913" i="9"/>
  <c r="U1913" i="9"/>
  <c r="S1913" i="9"/>
  <c r="R1913" i="9"/>
  <c r="Q1913" i="9"/>
  <c r="P1913" i="9"/>
  <c r="V1912" i="9"/>
  <c r="U1912" i="9"/>
  <c r="S1912" i="9"/>
  <c r="R1912" i="9"/>
  <c r="Q1912" i="9"/>
  <c r="P1912" i="9"/>
  <c r="V1911" i="9"/>
  <c r="U1911" i="9"/>
  <c r="S1911" i="9"/>
  <c r="R1911" i="9"/>
  <c r="Q1911" i="9"/>
  <c r="P1911" i="9"/>
  <c r="V1910" i="9"/>
  <c r="U1910" i="9"/>
  <c r="S1910" i="9"/>
  <c r="R1910" i="9"/>
  <c r="Q1910" i="9"/>
  <c r="P1910" i="9"/>
  <c r="V1909" i="9"/>
  <c r="U1909" i="9"/>
  <c r="S1909" i="9"/>
  <c r="R1909" i="9"/>
  <c r="Q1909" i="9"/>
  <c r="P1909" i="9"/>
  <c r="V1908" i="9"/>
  <c r="U1908" i="9"/>
  <c r="S1908" i="9"/>
  <c r="R1908" i="9"/>
  <c r="Q1908" i="9"/>
  <c r="P1908" i="9"/>
  <c r="V1907" i="9"/>
  <c r="U1907" i="9"/>
  <c r="S1907" i="9"/>
  <c r="R1907" i="9"/>
  <c r="Q1907" i="9"/>
  <c r="P1907" i="9"/>
  <c r="V1906" i="9"/>
  <c r="U1906" i="9"/>
  <c r="S1906" i="9"/>
  <c r="R1906" i="9"/>
  <c r="Q1906" i="9"/>
  <c r="P1906" i="9"/>
  <c r="V1905" i="9"/>
  <c r="U1905" i="9"/>
  <c r="S1905" i="9"/>
  <c r="R1905" i="9"/>
  <c r="Q1905" i="9"/>
  <c r="P1905" i="9"/>
  <c r="V1904" i="9"/>
  <c r="U1904" i="9"/>
  <c r="S1904" i="9"/>
  <c r="R1904" i="9"/>
  <c r="Q1904" i="9"/>
  <c r="P1904" i="9"/>
  <c r="V1903" i="9"/>
  <c r="U1903" i="9"/>
  <c r="S1903" i="9"/>
  <c r="R1903" i="9"/>
  <c r="Q1903" i="9"/>
  <c r="P1903" i="9"/>
  <c r="V1902" i="9"/>
  <c r="U1902" i="9"/>
  <c r="S1902" i="9"/>
  <c r="R1902" i="9"/>
  <c r="Q1902" i="9"/>
  <c r="P1902" i="9"/>
  <c r="V1901" i="9"/>
  <c r="U1901" i="9"/>
  <c r="S1901" i="9"/>
  <c r="R1901" i="9"/>
  <c r="Q1901" i="9"/>
  <c r="P1901" i="9"/>
  <c r="V1900" i="9"/>
  <c r="U1900" i="9"/>
  <c r="S1900" i="9"/>
  <c r="R1900" i="9"/>
  <c r="Q1900" i="9"/>
  <c r="P1900" i="9"/>
  <c r="V1899" i="9"/>
  <c r="U1899" i="9"/>
  <c r="S1899" i="9"/>
  <c r="R1899" i="9"/>
  <c r="Q1899" i="9"/>
  <c r="P1899" i="9"/>
  <c r="V1898" i="9"/>
  <c r="U1898" i="9"/>
  <c r="S1898" i="9"/>
  <c r="R1898" i="9"/>
  <c r="Q1898" i="9"/>
  <c r="P1898" i="9"/>
  <c r="V1897" i="9"/>
  <c r="U1897" i="9"/>
  <c r="S1897" i="9"/>
  <c r="R1897" i="9"/>
  <c r="Q1897" i="9"/>
  <c r="P1897" i="9"/>
  <c r="V1896" i="9"/>
  <c r="U1896" i="9"/>
  <c r="S1896" i="9"/>
  <c r="R1896" i="9"/>
  <c r="Q1896" i="9"/>
  <c r="P1896" i="9"/>
  <c r="V1895" i="9"/>
  <c r="U1895" i="9"/>
  <c r="S1895" i="9"/>
  <c r="R1895" i="9"/>
  <c r="Q1895" i="9"/>
  <c r="P1895" i="9"/>
  <c r="V1894" i="9"/>
  <c r="U1894" i="9"/>
  <c r="S1894" i="9"/>
  <c r="R1894" i="9"/>
  <c r="Q1894" i="9"/>
  <c r="P1894" i="9"/>
  <c r="V1893" i="9"/>
  <c r="U1893" i="9"/>
  <c r="S1893" i="9"/>
  <c r="R1893" i="9"/>
  <c r="Q1893" i="9"/>
  <c r="P1893" i="9"/>
  <c r="V1892" i="9"/>
  <c r="U1892" i="9"/>
  <c r="S1892" i="9"/>
  <c r="R1892" i="9"/>
  <c r="Q1892" i="9"/>
  <c r="P1892" i="9"/>
  <c r="V1891" i="9"/>
  <c r="U1891" i="9"/>
  <c r="S1891" i="9"/>
  <c r="R1891" i="9"/>
  <c r="Q1891" i="9"/>
  <c r="P1891" i="9"/>
  <c r="V1890" i="9"/>
  <c r="U1890" i="9"/>
  <c r="S1890" i="9"/>
  <c r="R1890" i="9"/>
  <c r="Q1890" i="9"/>
  <c r="P1890" i="9"/>
  <c r="V1889" i="9"/>
  <c r="U1889" i="9"/>
  <c r="S1889" i="9"/>
  <c r="R1889" i="9"/>
  <c r="Q1889" i="9"/>
  <c r="P1889" i="9"/>
  <c r="V1888" i="9"/>
  <c r="U1888" i="9"/>
  <c r="S1888" i="9"/>
  <c r="R1888" i="9"/>
  <c r="Q1888" i="9"/>
  <c r="P1888" i="9"/>
  <c r="V1887" i="9"/>
  <c r="U1887" i="9"/>
  <c r="S1887" i="9"/>
  <c r="R1887" i="9"/>
  <c r="Q1887" i="9"/>
  <c r="P1887" i="9"/>
  <c r="V1886" i="9"/>
  <c r="U1886" i="9"/>
  <c r="S1886" i="9"/>
  <c r="R1886" i="9"/>
  <c r="Q1886" i="9"/>
  <c r="P1886" i="9"/>
  <c r="V1885" i="9"/>
  <c r="U1885" i="9"/>
  <c r="S1885" i="9"/>
  <c r="R1885" i="9"/>
  <c r="Q1885" i="9"/>
  <c r="P1885" i="9"/>
  <c r="V1884" i="9"/>
  <c r="U1884" i="9"/>
  <c r="S1884" i="9"/>
  <c r="R1884" i="9"/>
  <c r="Q1884" i="9"/>
  <c r="P1884" i="9"/>
  <c r="V1883" i="9"/>
  <c r="U1883" i="9"/>
  <c r="S1883" i="9"/>
  <c r="R1883" i="9"/>
  <c r="Q1883" i="9"/>
  <c r="P1883" i="9"/>
  <c r="V1882" i="9"/>
  <c r="U1882" i="9"/>
  <c r="S1882" i="9"/>
  <c r="R1882" i="9"/>
  <c r="Q1882" i="9"/>
  <c r="P1882" i="9"/>
  <c r="V1881" i="9"/>
  <c r="U1881" i="9"/>
  <c r="S1881" i="9"/>
  <c r="R1881" i="9"/>
  <c r="Q1881" i="9"/>
  <c r="P1881" i="9"/>
  <c r="V1880" i="9"/>
  <c r="U1880" i="9"/>
  <c r="S1880" i="9"/>
  <c r="R1880" i="9"/>
  <c r="Q1880" i="9"/>
  <c r="P1880" i="9"/>
  <c r="V1879" i="9"/>
  <c r="U1879" i="9"/>
  <c r="S1879" i="9"/>
  <c r="R1879" i="9"/>
  <c r="Q1879" i="9"/>
  <c r="P1879" i="9"/>
  <c r="V1878" i="9"/>
  <c r="U1878" i="9"/>
  <c r="S1878" i="9"/>
  <c r="R1878" i="9"/>
  <c r="Q1878" i="9"/>
  <c r="P1878" i="9"/>
  <c r="V1877" i="9"/>
  <c r="U1877" i="9"/>
  <c r="S1877" i="9"/>
  <c r="R1877" i="9"/>
  <c r="Q1877" i="9"/>
  <c r="P1877" i="9"/>
  <c r="V1876" i="9"/>
  <c r="U1876" i="9"/>
  <c r="S1876" i="9"/>
  <c r="R1876" i="9"/>
  <c r="Q1876" i="9"/>
  <c r="P1876" i="9"/>
  <c r="V1875" i="9"/>
  <c r="U1875" i="9"/>
  <c r="S1875" i="9"/>
  <c r="R1875" i="9"/>
  <c r="Q1875" i="9"/>
  <c r="P1875" i="9"/>
  <c r="V1874" i="9"/>
  <c r="U1874" i="9"/>
  <c r="S1874" i="9"/>
  <c r="R1874" i="9"/>
  <c r="Q1874" i="9"/>
  <c r="P1874" i="9"/>
  <c r="V1873" i="9"/>
  <c r="U1873" i="9"/>
  <c r="S1873" i="9"/>
  <c r="R1873" i="9"/>
  <c r="Q1873" i="9"/>
  <c r="P1873" i="9"/>
  <c r="V1872" i="9"/>
  <c r="U1872" i="9"/>
  <c r="S1872" i="9"/>
  <c r="R1872" i="9"/>
  <c r="Q1872" i="9"/>
  <c r="P1872" i="9"/>
  <c r="V1871" i="9"/>
  <c r="U1871" i="9"/>
  <c r="S1871" i="9"/>
  <c r="R1871" i="9"/>
  <c r="Q1871" i="9"/>
  <c r="P1871" i="9"/>
  <c r="V1870" i="9"/>
  <c r="U1870" i="9"/>
  <c r="S1870" i="9"/>
  <c r="R1870" i="9"/>
  <c r="Q1870" i="9"/>
  <c r="P1870" i="9"/>
  <c r="V1869" i="9"/>
  <c r="U1869" i="9"/>
  <c r="S1869" i="9"/>
  <c r="R1869" i="9"/>
  <c r="Q1869" i="9"/>
  <c r="P1869" i="9"/>
  <c r="V1868" i="9"/>
  <c r="U1868" i="9"/>
  <c r="S1868" i="9"/>
  <c r="R1868" i="9"/>
  <c r="Q1868" i="9"/>
  <c r="P1868" i="9"/>
  <c r="V1867" i="9"/>
  <c r="U1867" i="9"/>
  <c r="S1867" i="9"/>
  <c r="R1867" i="9"/>
  <c r="Q1867" i="9"/>
  <c r="P1867" i="9"/>
  <c r="V1866" i="9"/>
  <c r="U1866" i="9"/>
  <c r="S1866" i="9"/>
  <c r="R1866" i="9"/>
  <c r="Q1866" i="9"/>
  <c r="P1866" i="9"/>
  <c r="V1865" i="9"/>
  <c r="U1865" i="9"/>
  <c r="S1865" i="9"/>
  <c r="R1865" i="9"/>
  <c r="Q1865" i="9"/>
  <c r="P1865" i="9"/>
  <c r="V1864" i="9"/>
  <c r="U1864" i="9"/>
  <c r="S1864" i="9"/>
  <c r="R1864" i="9"/>
  <c r="Q1864" i="9"/>
  <c r="P1864" i="9"/>
  <c r="V1863" i="9"/>
  <c r="U1863" i="9"/>
  <c r="S1863" i="9"/>
  <c r="R1863" i="9"/>
  <c r="Q1863" i="9"/>
  <c r="P1863" i="9"/>
  <c r="V1862" i="9"/>
  <c r="U1862" i="9"/>
  <c r="S1862" i="9"/>
  <c r="R1862" i="9"/>
  <c r="Q1862" i="9"/>
  <c r="P1862" i="9"/>
  <c r="V1861" i="9"/>
  <c r="U1861" i="9"/>
  <c r="S1861" i="9"/>
  <c r="R1861" i="9"/>
  <c r="Q1861" i="9"/>
  <c r="P1861" i="9"/>
  <c r="V1860" i="9"/>
  <c r="U1860" i="9"/>
  <c r="S1860" i="9"/>
  <c r="R1860" i="9"/>
  <c r="Q1860" i="9"/>
  <c r="P1860" i="9"/>
  <c r="V1859" i="9"/>
  <c r="U1859" i="9"/>
  <c r="S1859" i="9"/>
  <c r="R1859" i="9"/>
  <c r="Q1859" i="9"/>
  <c r="P1859" i="9"/>
  <c r="V1858" i="9"/>
  <c r="U1858" i="9"/>
  <c r="S1858" i="9"/>
  <c r="R1858" i="9"/>
  <c r="Q1858" i="9"/>
  <c r="P1858" i="9"/>
  <c r="V1857" i="9"/>
  <c r="U1857" i="9"/>
  <c r="S1857" i="9"/>
  <c r="R1857" i="9"/>
  <c r="Q1857" i="9"/>
  <c r="P1857" i="9"/>
  <c r="V1856" i="9"/>
  <c r="U1856" i="9"/>
  <c r="S1856" i="9"/>
  <c r="R1856" i="9"/>
  <c r="Q1856" i="9"/>
  <c r="P1856" i="9"/>
  <c r="V1855" i="9"/>
  <c r="U1855" i="9"/>
  <c r="S1855" i="9"/>
  <c r="R1855" i="9"/>
  <c r="Q1855" i="9"/>
  <c r="P1855" i="9"/>
  <c r="V1854" i="9"/>
  <c r="U1854" i="9"/>
  <c r="S1854" i="9"/>
  <c r="R1854" i="9"/>
  <c r="Q1854" i="9"/>
  <c r="P1854" i="9"/>
  <c r="V1853" i="9"/>
  <c r="U1853" i="9"/>
  <c r="S1853" i="9"/>
  <c r="R1853" i="9"/>
  <c r="Q1853" i="9"/>
  <c r="P1853" i="9"/>
  <c r="V1852" i="9"/>
  <c r="U1852" i="9"/>
  <c r="S1852" i="9"/>
  <c r="R1852" i="9"/>
  <c r="Q1852" i="9"/>
  <c r="P1852" i="9"/>
  <c r="V1851" i="9"/>
  <c r="U1851" i="9"/>
  <c r="S1851" i="9"/>
  <c r="R1851" i="9"/>
  <c r="Q1851" i="9"/>
  <c r="P1851" i="9"/>
  <c r="V1850" i="9"/>
  <c r="U1850" i="9"/>
  <c r="S1850" i="9"/>
  <c r="R1850" i="9"/>
  <c r="Q1850" i="9"/>
  <c r="P1850" i="9"/>
  <c r="V1849" i="9"/>
  <c r="U1849" i="9"/>
  <c r="S1849" i="9"/>
  <c r="R1849" i="9"/>
  <c r="Q1849" i="9"/>
  <c r="P1849" i="9"/>
  <c r="V1848" i="9"/>
  <c r="U1848" i="9"/>
  <c r="S1848" i="9"/>
  <c r="R1848" i="9"/>
  <c r="Q1848" i="9"/>
  <c r="P1848" i="9"/>
  <c r="V1847" i="9"/>
  <c r="U1847" i="9"/>
  <c r="S1847" i="9"/>
  <c r="R1847" i="9"/>
  <c r="Q1847" i="9"/>
  <c r="P1847" i="9"/>
  <c r="V1846" i="9"/>
  <c r="U1846" i="9"/>
  <c r="S1846" i="9"/>
  <c r="R1846" i="9"/>
  <c r="Q1846" i="9"/>
  <c r="P1846" i="9"/>
  <c r="V1845" i="9"/>
  <c r="U1845" i="9"/>
  <c r="S1845" i="9"/>
  <c r="R1845" i="9"/>
  <c r="Q1845" i="9"/>
  <c r="P1845" i="9"/>
  <c r="V1844" i="9"/>
  <c r="U1844" i="9"/>
  <c r="S1844" i="9"/>
  <c r="R1844" i="9"/>
  <c r="Q1844" i="9"/>
  <c r="P1844" i="9"/>
  <c r="V1843" i="9"/>
  <c r="U1843" i="9"/>
  <c r="S1843" i="9"/>
  <c r="R1843" i="9"/>
  <c r="Q1843" i="9"/>
  <c r="P1843" i="9"/>
  <c r="V1842" i="9"/>
  <c r="U1842" i="9"/>
  <c r="S1842" i="9"/>
  <c r="R1842" i="9"/>
  <c r="Q1842" i="9"/>
  <c r="P1842" i="9"/>
  <c r="V1841" i="9"/>
  <c r="U1841" i="9"/>
  <c r="S1841" i="9"/>
  <c r="R1841" i="9"/>
  <c r="Q1841" i="9"/>
  <c r="P1841" i="9"/>
  <c r="V1840" i="9"/>
  <c r="U1840" i="9"/>
  <c r="S1840" i="9"/>
  <c r="R1840" i="9"/>
  <c r="Q1840" i="9"/>
  <c r="P1840" i="9"/>
  <c r="V1839" i="9"/>
  <c r="U1839" i="9"/>
  <c r="S1839" i="9"/>
  <c r="R1839" i="9"/>
  <c r="Q1839" i="9"/>
  <c r="P1839" i="9"/>
  <c r="V1838" i="9"/>
  <c r="U1838" i="9"/>
  <c r="S1838" i="9"/>
  <c r="R1838" i="9"/>
  <c r="Q1838" i="9"/>
  <c r="P1838" i="9"/>
  <c r="V1837" i="9"/>
  <c r="U1837" i="9"/>
  <c r="S1837" i="9"/>
  <c r="R1837" i="9"/>
  <c r="Q1837" i="9"/>
  <c r="P1837" i="9"/>
  <c r="V1836" i="9"/>
  <c r="U1836" i="9"/>
  <c r="S1836" i="9"/>
  <c r="R1836" i="9"/>
  <c r="Q1836" i="9"/>
  <c r="P1836" i="9"/>
  <c r="V1835" i="9"/>
  <c r="U1835" i="9"/>
  <c r="S1835" i="9"/>
  <c r="R1835" i="9"/>
  <c r="Q1835" i="9"/>
  <c r="P1835" i="9"/>
  <c r="V1834" i="9"/>
  <c r="U1834" i="9"/>
  <c r="S1834" i="9"/>
  <c r="R1834" i="9"/>
  <c r="Q1834" i="9"/>
  <c r="P1834" i="9"/>
  <c r="V1833" i="9"/>
  <c r="U1833" i="9"/>
  <c r="S1833" i="9"/>
  <c r="R1833" i="9"/>
  <c r="Q1833" i="9"/>
  <c r="P1833" i="9"/>
  <c r="V1832" i="9"/>
  <c r="U1832" i="9"/>
  <c r="S1832" i="9"/>
  <c r="R1832" i="9"/>
  <c r="Q1832" i="9"/>
  <c r="P1832" i="9"/>
  <c r="V1831" i="9"/>
  <c r="U1831" i="9"/>
  <c r="S1831" i="9"/>
  <c r="R1831" i="9"/>
  <c r="Q1831" i="9"/>
  <c r="P1831" i="9"/>
  <c r="V1830" i="9"/>
  <c r="U1830" i="9"/>
  <c r="S1830" i="9"/>
  <c r="R1830" i="9"/>
  <c r="Q1830" i="9"/>
  <c r="P1830" i="9"/>
  <c r="V1829" i="9"/>
  <c r="U1829" i="9"/>
  <c r="S1829" i="9"/>
  <c r="R1829" i="9"/>
  <c r="Q1829" i="9"/>
  <c r="P1829" i="9"/>
  <c r="V1828" i="9"/>
  <c r="U1828" i="9"/>
  <c r="S1828" i="9"/>
  <c r="R1828" i="9"/>
  <c r="Q1828" i="9"/>
  <c r="P1828" i="9"/>
  <c r="V1827" i="9"/>
  <c r="U1827" i="9"/>
  <c r="S1827" i="9"/>
  <c r="R1827" i="9"/>
  <c r="Q1827" i="9"/>
  <c r="P1827" i="9"/>
  <c r="V1826" i="9"/>
  <c r="U1826" i="9"/>
  <c r="S1826" i="9"/>
  <c r="R1826" i="9"/>
  <c r="Q1826" i="9"/>
  <c r="P1826" i="9"/>
  <c r="V1825" i="9"/>
  <c r="U1825" i="9"/>
  <c r="S1825" i="9"/>
  <c r="R1825" i="9"/>
  <c r="Q1825" i="9"/>
  <c r="P1825" i="9"/>
  <c r="V1824" i="9"/>
  <c r="U1824" i="9"/>
  <c r="S1824" i="9"/>
  <c r="R1824" i="9"/>
  <c r="Q1824" i="9"/>
  <c r="P1824" i="9"/>
  <c r="V1823" i="9"/>
  <c r="U1823" i="9"/>
  <c r="S1823" i="9"/>
  <c r="R1823" i="9"/>
  <c r="Q1823" i="9"/>
  <c r="P1823" i="9"/>
  <c r="V1822" i="9"/>
  <c r="U1822" i="9"/>
  <c r="S1822" i="9"/>
  <c r="R1822" i="9"/>
  <c r="Q1822" i="9"/>
  <c r="P1822" i="9"/>
  <c r="V1821" i="9"/>
  <c r="U1821" i="9"/>
  <c r="S1821" i="9"/>
  <c r="R1821" i="9"/>
  <c r="Q1821" i="9"/>
  <c r="P1821" i="9"/>
  <c r="V1820" i="9"/>
  <c r="U1820" i="9"/>
  <c r="S1820" i="9"/>
  <c r="R1820" i="9"/>
  <c r="Q1820" i="9"/>
  <c r="P1820" i="9"/>
  <c r="V1819" i="9"/>
  <c r="U1819" i="9"/>
  <c r="S1819" i="9"/>
  <c r="R1819" i="9"/>
  <c r="Q1819" i="9"/>
  <c r="P1819" i="9"/>
  <c r="V1818" i="9"/>
  <c r="U1818" i="9"/>
  <c r="S1818" i="9"/>
  <c r="R1818" i="9"/>
  <c r="Q1818" i="9"/>
  <c r="P1818" i="9"/>
  <c r="V1817" i="9"/>
  <c r="U1817" i="9"/>
  <c r="S1817" i="9"/>
  <c r="R1817" i="9"/>
  <c r="Q1817" i="9"/>
  <c r="P1817" i="9"/>
  <c r="V1816" i="9"/>
  <c r="U1816" i="9"/>
  <c r="S1816" i="9"/>
  <c r="R1816" i="9"/>
  <c r="Q1816" i="9"/>
  <c r="P1816" i="9"/>
  <c r="V1815" i="9"/>
  <c r="U1815" i="9"/>
  <c r="S1815" i="9"/>
  <c r="R1815" i="9"/>
  <c r="Q1815" i="9"/>
  <c r="P1815" i="9"/>
  <c r="V1814" i="9"/>
  <c r="U1814" i="9"/>
  <c r="S1814" i="9"/>
  <c r="R1814" i="9"/>
  <c r="Q1814" i="9"/>
  <c r="P1814" i="9"/>
  <c r="V1813" i="9"/>
  <c r="U1813" i="9"/>
  <c r="S1813" i="9"/>
  <c r="R1813" i="9"/>
  <c r="Q1813" i="9"/>
  <c r="P1813" i="9"/>
  <c r="V1812" i="9"/>
  <c r="U1812" i="9"/>
  <c r="S1812" i="9"/>
  <c r="R1812" i="9"/>
  <c r="Q1812" i="9"/>
  <c r="P1812" i="9"/>
  <c r="V1811" i="9"/>
  <c r="U1811" i="9"/>
  <c r="S1811" i="9"/>
  <c r="R1811" i="9"/>
  <c r="Q1811" i="9"/>
  <c r="P1811" i="9"/>
  <c r="V1810" i="9"/>
  <c r="U1810" i="9"/>
  <c r="S1810" i="9"/>
  <c r="R1810" i="9"/>
  <c r="Q1810" i="9"/>
  <c r="P1810" i="9"/>
  <c r="V1809" i="9"/>
  <c r="U1809" i="9"/>
  <c r="S1809" i="9"/>
  <c r="R1809" i="9"/>
  <c r="Q1809" i="9"/>
  <c r="P1809" i="9"/>
  <c r="V1808" i="9"/>
  <c r="U1808" i="9"/>
  <c r="S1808" i="9"/>
  <c r="R1808" i="9"/>
  <c r="Q1808" i="9"/>
  <c r="P1808" i="9"/>
  <c r="V1807" i="9"/>
  <c r="U1807" i="9"/>
  <c r="S1807" i="9"/>
  <c r="R1807" i="9"/>
  <c r="Q1807" i="9"/>
  <c r="P1807" i="9"/>
  <c r="V1806" i="9"/>
  <c r="U1806" i="9"/>
  <c r="S1806" i="9"/>
  <c r="R1806" i="9"/>
  <c r="Q1806" i="9"/>
  <c r="P1806" i="9"/>
  <c r="V1805" i="9"/>
  <c r="U1805" i="9"/>
  <c r="S1805" i="9"/>
  <c r="R1805" i="9"/>
  <c r="Q1805" i="9"/>
  <c r="P1805" i="9"/>
  <c r="V1804" i="9"/>
  <c r="U1804" i="9"/>
  <c r="S1804" i="9"/>
  <c r="R1804" i="9"/>
  <c r="Q1804" i="9"/>
  <c r="P1804" i="9"/>
  <c r="V1803" i="9"/>
  <c r="U1803" i="9"/>
  <c r="S1803" i="9"/>
  <c r="R1803" i="9"/>
  <c r="Q1803" i="9"/>
  <c r="P1803" i="9"/>
  <c r="V1802" i="9"/>
  <c r="U1802" i="9"/>
  <c r="S1802" i="9"/>
  <c r="R1802" i="9"/>
  <c r="Q1802" i="9"/>
  <c r="P1802" i="9"/>
  <c r="V1801" i="9"/>
  <c r="U1801" i="9"/>
  <c r="S1801" i="9"/>
  <c r="R1801" i="9"/>
  <c r="Q1801" i="9"/>
  <c r="P1801" i="9"/>
  <c r="V1800" i="9"/>
  <c r="U1800" i="9"/>
  <c r="S1800" i="9"/>
  <c r="R1800" i="9"/>
  <c r="Q1800" i="9"/>
  <c r="P1800" i="9"/>
  <c r="V1799" i="9"/>
  <c r="U1799" i="9"/>
  <c r="S1799" i="9"/>
  <c r="R1799" i="9"/>
  <c r="Q1799" i="9"/>
  <c r="P1799" i="9"/>
  <c r="V1798" i="9"/>
  <c r="U1798" i="9"/>
  <c r="S1798" i="9"/>
  <c r="R1798" i="9"/>
  <c r="Q1798" i="9"/>
  <c r="P1798" i="9"/>
  <c r="V1797" i="9"/>
  <c r="U1797" i="9"/>
  <c r="S1797" i="9"/>
  <c r="R1797" i="9"/>
  <c r="Q1797" i="9"/>
  <c r="P1797" i="9"/>
  <c r="V1796" i="9"/>
  <c r="U1796" i="9"/>
  <c r="S1796" i="9"/>
  <c r="R1796" i="9"/>
  <c r="Q1796" i="9"/>
  <c r="P1796" i="9"/>
  <c r="V1795" i="9"/>
  <c r="U1795" i="9"/>
  <c r="S1795" i="9"/>
  <c r="R1795" i="9"/>
  <c r="Q1795" i="9"/>
  <c r="P1795" i="9"/>
  <c r="V1794" i="9"/>
  <c r="U1794" i="9"/>
  <c r="S1794" i="9"/>
  <c r="R1794" i="9"/>
  <c r="Q1794" i="9"/>
  <c r="P1794" i="9"/>
  <c r="V1793" i="9"/>
  <c r="U1793" i="9"/>
  <c r="S1793" i="9"/>
  <c r="R1793" i="9"/>
  <c r="Q1793" i="9"/>
  <c r="P1793" i="9"/>
  <c r="V1792" i="9"/>
  <c r="U1792" i="9"/>
  <c r="S1792" i="9"/>
  <c r="R1792" i="9"/>
  <c r="Q1792" i="9"/>
  <c r="P1792" i="9"/>
  <c r="V1791" i="9"/>
  <c r="U1791" i="9"/>
  <c r="S1791" i="9"/>
  <c r="R1791" i="9"/>
  <c r="Q1791" i="9"/>
  <c r="P1791" i="9"/>
  <c r="V1790" i="9"/>
  <c r="U1790" i="9"/>
  <c r="S1790" i="9"/>
  <c r="R1790" i="9"/>
  <c r="Q1790" i="9"/>
  <c r="P1790" i="9"/>
  <c r="V1789" i="9"/>
  <c r="U1789" i="9"/>
  <c r="S1789" i="9"/>
  <c r="R1789" i="9"/>
  <c r="Q1789" i="9"/>
  <c r="P1789" i="9"/>
  <c r="V1788" i="9"/>
  <c r="U1788" i="9"/>
  <c r="S1788" i="9"/>
  <c r="R1788" i="9"/>
  <c r="Q1788" i="9"/>
  <c r="P1788" i="9"/>
  <c r="V1787" i="9"/>
  <c r="U1787" i="9"/>
  <c r="S1787" i="9"/>
  <c r="R1787" i="9"/>
  <c r="Q1787" i="9"/>
  <c r="P1787" i="9"/>
  <c r="V1786" i="9"/>
  <c r="U1786" i="9"/>
  <c r="S1786" i="9"/>
  <c r="R1786" i="9"/>
  <c r="Q1786" i="9"/>
  <c r="P1786" i="9"/>
  <c r="V1785" i="9"/>
  <c r="U1785" i="9"/>
  <c r="S1785" i="9"/>
  <c r="R1785" i="9"/>
  <c r="Q1785" i="9"/>
  <c r="P1785" i="9"/>
  <c r="V1784" i="9"/>
  <c r="U1784" i="9"/>
  <c r="S1784" i="9"/>
  <c r="R1784" i="9"/>
  <c r="Q1784" i="9"/>
  <c r="P1784" i="9"/>
  <c r="V1783" i="9"/>
  <c r="U1783" i="9"/>
  <c r="S1783" i="9"/>
  <c r="R1783" i="9"/>
  <c r="Q1783" i="9"/>
  <c r="P1783" i="9"/>
  <c r="V1782" i="9"/>
  <c r="U1782" i="9"/>
  <c r="S1782" i="9"/>
  <c r="R1782" i="9"/>
  <c r="Q1782" i="9"/>
  <c r="P1782" i="9"/>
  <c r="V1781" i="9"/>
  <c r="U1781" i="9"/>
  <c r="S1781" i="9"/>
  <c r="R1781" i="9"/>
  <c r="Q1781" i="9"/>
  <c r="P1781" i="9"/>
  <c r="V1780" i="9"/>
  <c r="U1780" i="9"/>
  <c r="S1780" i="9"/>
  <c r="R1780" i="9"/>
  <c r="Q1780" i="9"/>
  <c r="P1780" i="9"/>
  <c r="V1779" i="9"/>
  <c r="U1779" i="9"/>
  <c r="S1779" i="9"/>
  <c r="R1779" i="9"/>
  <c r="Q1779" i="9"/>
  <c r="P1779" i="9"/>
  <c r="V1778" i="9"/>
  <c r="U1778" i="9"/>
  <c r="S1778" i="9"/>
  <c r="R1778" i="9"/>
  <c r="Q1778" i="9"/>
  <c r="P1778" i="9"/>
  <c r="V1777" i="9"/>
  <c r="U1777" i="9"/>
  <c r="S1777" i="9"/>
  <c r="R1777" i="9"/>
  <c r="Q1777" i="9"/>
  <c r="P1777" i="9"/>
  <c r="V1776" i="9"/>
  <c r="U1776" i="9"/>
  <c r="S1776" i="9"/>
  <c r="R1776" i="9"/>
  <c r="Q1776" i="9"/>
  <c r="P1776" i="9"/>
  <c r="V1775" i="9"/>
  <c r="U1775" i="9"/>
  <c r="S1775" i="9"/>
  <c r="R1775" i="9"/>
  <c r="Q1775" i="9"/>
  <c r="P1775" i="9"/>
  <c r="V1774" i="9"/>
  <c r="U1774" i="9"/>
  <c r="S1774" i="9"/>
  <c r="R1774" i="9"/>
  <c r="Q1774" i="9"/>
  <c r="P1774" i="9"/>
  <c r="V1773" i="9"/>
  <c r="U1773" i="9"/>
  <c r="S1773" i="9"/>
  <c r="R1773" i="9"/>
  <c r="Q1773" i="9"/>
  <c r="P1773" i="9"/>
  <c r="V1772" i="9"/>
  <c r="U1772" i="9"/>
  <c r="S1772" i="9"/>
  <c r="R1772" i="9"/>
  <c r="Q1772" i="9"/>
  <c r="P1772" i="9"/>
  <c r="V1771" i="9"/>
  <c r="U1771" i="9"/>
  <c r="S1771" i="9"/>
  <c r="R1771" i="9"/>
  <c r="Q1771" i="9"/>
  <c r="P1771" i="9"/>
  <c r="V1770" i="9"/>
  <c r="U1770" i="9"/>
  <c r="S1770" i="9"/>
  <c r="R1770" i="9"/>
  <c r="Q1770" i="9"/>
  <c r="P1770" i="9"/>
  <c r="V1769" i="9"/>
  <c r="U1769" i="9"/>
  <c r="S1769" i="9"/>
  <c r="R1769" i="9"/>
  <c r="Q1769" i="9"/>
  <c r="P1769" i="9"/>
  <c r="V1768" i="9"/>
  <c r="U1768" i="9"/>
  <c r="S1768" i="9"/>
  <c r="R1768" i="9"/>
  <c r="Q1768" i="9"/>
  <c r="P1768" i="9"/>
  <c r="V1767" i="9"/>
  <c r="U1767" i="9"/>
  <c r="S1767" i="9"/>
  <c r="R1767" i="9"/>
  <c r="Q1767" i="9"/>
  <c r="P1767" i="9"/>
  <c r="V1766" i="9"/>
  <c r="U1766" i="9"/>
  <c r="S1766" i="9"/>
  <c r="R1766" i="9"/>
  <c r="Q1766" i="9"/>
  <c r="P1766" i="9"/>
  <c r="V1765" i="9"/>
  <c r="U1765" i="9"/>
  <c r="S1765" i="9"/>
  <c r="R1765" i="9"/>
  <c r="Q1765" i="9"/>
  <c r="P1765" i="9"/>
  <c r="V1764" i="9"/>
  <c r="U1764" i="9"/>
  <c r="S1764" i="9"/>
  <c r="R1764" i="9"/>
  <c r="Q1764" i="9"/>
  <c r="P1764" i="9"/>
  <c r="V1763" i="9"/>
  <c r="U1763" i="9"/>
  <c r="S1763" i="9"/>
  <c r="R1763" i="9"/>
  <c r="Q1763" i="9"/>
  <c r="P1763" i="9"/>
  <c r="V1762" i="9"/>
  <c r="U1762" i="9"/>
  <c r="S1762" i="9"/>
  <c r="R1762" i="9"/>
  <c r="Q1762" i="9"/>
  <c r="P1762" i="9"/>
  <c r="V1761" i="9"/>
  <c r="U1761" i="9"/>
  <c r="S1761" i="9"/>
  <c r="R1761" i="9"/>
  <c r="Q1761" i="9"/>
  <c r="P1761" i="9"/>
  <c r="V1760" i="9"/>
  <c r="U1760" i="9"/>
  <c r="S1760" i="9"/>
  <c r="R1760" i="9"/>
  <c r="Q1760" i="9"/>
  <c r="P1760" i="9"/>
  <c r="V1759" i="9"/>
  <c r="U1759" i="9"/>
  <c r="S1759" i="9"/>
  <c r="R1759" i="9"/>
  <c r="Q1759" i="9"/>
  <c r="P1759" i="9"/>
  <c r="V1758" i="9"/>
  <c r="U1758" i="9"/>
  <c r="S1758" i="9"/>
  <c r="R1758" i="9"/>
  <c r="Q1758" i="9"/>
  <c r="P1758" i="9"/>
  <c r="V1757" i="9"/>
  <c r="U1757" i="9"/>
  <c r="S1757" i="9"/>
  <c r="R1757" i="9"/>
  <c r="Q1757" i="9"/>
  <c r="P1757" i="9"/>
  <c r="V1756" i="9"/>
  <c r="U1756" i="9"/>
  <c r="S1756" i="9"/>
  <c r="R1756" i="9"/>
  <c r="Q1756" i="9"/>
  <c r="P1756" i="9"/>
  <c r="V1755" i="9"/>
  <c r="U1755" i="9"/>
  <c r="S1755" i="9"/>
  <c r="R1755" i="9"/>
  <c r="Q1755" i="9"/>
  <c r="P1755" i="9"/>
  <c r="V1754" i="9"/>
  <c r="U1754" i="9"/>
  <c r="S1754" i="9"/>
  <c r="R1754" i="9"/>
  <c r="Q1754" i="9"/>
  <c r="P1754" i="9"/>
  <c r="V1753" i="9"/>
  <c r="U1753" i="9"/>
  <c r="S1753" i="9"/>
  <c r="R1753" i="9"/>
  <c r="Q1753" i="9"/>
  <c r="P1753" i="9"/>
  <c r="V1752" i="9"/>
  <c r="U1752" i="9"/>
  <c r="S1752" i="9"/>
  <c r="R1752" i="9"/>
  <c r="Q1752" i="9"/>
  <c r="P1752" i="9"/>
  <c r="V1751" i="9"/>
  <c r="U1751" i="9"/>
  <c r="S1751" i="9"/>
  <c r="R1751" i="9"/>
  <c r="Q1751" i="9"/>
  <c r="P1751" i="9"/>
  <c r="V1750" i="9"/>
  <c r="U1750" i="9"/>
  <c r="S1750" i="9"/>
  <c r="R1750" i="9"/>
  <c r="Q1750" i="9"/>
  <c r="P1750" i="9"/>
  <c r="V1749" i="9"/>
  <c r="U1749" i="9"/>
  <c r="S1749" i="9"/>
  <c r="R1749" i="9"/>
  <c r="Q1749" i="9"/>
  <c r="P1749" i="9"/>
  <c r="V1748" i="9"/>
  <c r="U1748" i="9"/>
  <c r="S1748" i="9"/>
  <c r="R1748" i="9"/>
  <c r="Q1748" i="9"/>
  <c r="P1748" i="9"/>
  <c r="V1747" i="9"/>
  <c r="U1747" i="9"/>
  <c r="S1747" i="9"/>
  <c r="R1747" i="9"/>
  <c r="Q1747" i="9"/>
  <c r="P1747" i="9"/>
  <c r="V1746" i="9"/>
  <c r="U1746" i="9"/>
  <c r="S1746" i="9"/>
  <c r="R1746" i="9"/>
  <c r="Q1746" i="9"/>
  <c r="P1746" i="9"/>
  <c r="V1745" i="9"/>
  <c r="U1745" i="9"/>
  <c r="S1745" i="9"/>
  <c r="R1745" i="9"/>
  <c r="Q1745" i="9"/>
  <c r="P1745" i="9"/>
  <c r="V1744" i="9"/>
  <c r="U1744" i="9"/>
  <c r="S1744" i="9"/>
  <c r="R1744" i="9"/>
  <c r="Q1744" i="9"/>
  <c r="P1744" i="9"/>
  <c r="V1743" i="9"/>
  <c r="U1743" i="9"/>
  <c r="S1743" i="9"/>
  <c r="R1743" i="9"/>
  <c r="Q1743" i="9"/>
  <c r="P1743" i="9"/>
  <c r="V1742" i="9"/>
  <c r="U1742" i="9"/>
  <c r="S1742" i="9"/>
  <c r="R1742" i="9"/>
  <c r="Q1742" i="9"/>
  <c r="P1742" i="9"/>
  <c r="V1741" i="9"/>
  <c r="U1741" i="9"/>
  <c r="S1741" i="9"/>
  <c r="R1741" i="9"/>
  <c r="Q1741" i="9"/>
  <c r="P1741" i="9"/>
  <c r="V1740" i="9"/>
  <c r="U1740" i="9"/>
  <c r="S1740" i="9"/>
  <c r="R1740" i="9"/>
  <c r="Q1740" i="9"/>
  <c r="P1740" i="9"/>
  <c r="V1739" i="9"/>
  <c r="U1739" i="9"/>
  <c r="S1739" i="9"/>
  <c r="R1739" i="9"/>
  <c r="Q1739" i="9"/>
  <c r="P1739" i="9"/>
  <c r="V1738" i="9"/>
  <c r="U1738" i="9"/>
  <c r="S1738" i="9"/>
  <c r="R1738" i="9"/>
  <c r="Q1738" i="9"/>
  <c r="P1738" i="9"/>
  <c r="V1737" i="9"/>
  <c r="U1737" i="9"/>
  <c r="S1737" i="9"/>
  <c r="R1737" i="9"/>
  <c r="Q1737" i="9"/>
  <c r="P1737" i="9"/>
  <c r="V1736" i="9"/>
  <c r="U1736" i="9"/>
  <c r="S1736" i="9"/>
  <c r="R1736" i="9"/>
  <c r="Q1736" i="9"/>
  <c r="P1736" i="9"/>
  <c r="V1735" i="9"/>
  <c r="U1735" i="9"/>
  <c r="S1735" i="9"/>
  <c r="R1735" i="9"/>
  <c r="Q1735" i="9"/>
  <c r="P1735" i="9"/>
  <c r="V1734" i="9"/>
  <c r="U1734" i="9"/>
  <c r="S1734" i="9"/>
  <c r="R1734" i="9"/>
  <c r="Q1734" i="9"/>
  <c r="P1734" i="9"/>
  <c r="V1733" i="9"/>
  <c r="U1733" i="9"/>
  <c r="S1733" i="9"/>
  <c r="R1733" i="9"/>
  <c r="Q1733" i="9"/>
  <c r="P1733" i="9"/>
  <c r="V1732" i="9"/>
  <c r="U1732" i="9"/>
  <c r="S1732" i="9"/>
  <c r="R1732" i="9"/>
  <c r="Q1732" i="9"/>
  <c r="P1732" i="9"/>
  <c r="V1731" i="9"/>
  <c r="U1731" i="9"/>
  <c r="S1731" i="9"/>
  <c r="R1731" i="9"/>
  <c r="Q1731" i="9"/>
  <c r="P1731" i="9"/>
  <c r="V1730" i="9"/>
  <c r="U1730" i="9"/>
  <c r="S1730" i="9"/>
  <c r="R1730" i="9"/>
  <c r="Q1730" i="9"/>
  <c r="P1730" i="9"/>
  <c r="V1729" i="9"/>
  <c r="U1729" i="9"/>
  <c r="S1729" i="9"/>
  <c r="R1729" i="9"/>
  <c r="Q1729" i="9"/>
  <c r="P1729" i="9"/>
  <c r="V1728" i="9"/>
  <c r="U1728" i="9"/>
  <c r="S1728" i="9"/>
  <c r="R1728" i="9"/>
  <c r="Q1728" i="9"/>
  <c r="P1728" i="9"/>
  <c r="V1727" i="9"/>
  <c r="U1727" i="9"/>
  <c r="S1727" i="9"/>
  <c r="R1727" i="9"/>
  <c r="Q1727" i="9"/>
  <c r="P1727" i="9"/>
  <c r="V1726" i="9"/>
  <c r="U1726" i="9"/>
  <c r="S1726" i="9"/>
  <c r="R1726" i="9"/>
  <c r="Q1726" i="9"/>
  <c r="P1726" i="9"/>
  <c r="V1725" i="9"/>
  <c r="U1725" i="9"/>
  <c r="S1725" i="9"/>
  <c r="R1725" i="9"/>
  <c r="Q1725" i="9"/>
  <c r="P1725" i="9"/>
  <c r="V1724" i="9"/>
  <c r="U1724" i="9"/>
  <c r="S1724" i="9"/>
  <c r="R1724" i="9"/>
  <c r="Q1724" i="9"/>
  <c r="P1724" i="9"/>
  <c r="V1723" i="9"/>
  <c r="U1723" i="9"/>
  <c r="S1723" i="9"/>
  <c r="R1723" i="9"/>
  <c r="Q1723" i="9"/>
  <c r="P1723" i="9"/>
  <c r="V1722" i="9"/>
  <c r="U1722" i="9"/>
  <c r="S1722" i="9"/>
  <c r="R1722" i="9"/>
  <c r="Q1722" i="9"/>
  <c r="P1722" i="9"/>
  <c r="V1721" i="9"/>
  <c r="U1721" i="9"/>
  <c r="S1721" i="9"/>
  <c r="R1721" i="9"/>
  <c r="Q1721" i="9"/>
  <c r="P1721" i="9"/>
  <c r="V1720" i="9"/>
  <c r="U1720" i="9"/>
  <c r="S1720" i="9"/>
  <c r="R1720" i="9"/>
  <c r="Q1720" i="9"/>
  <c r="P1720" i="9"/>
  <c r="V1719" i="9"/>
  <c r="U1719" i="9"/>
  <c r="S1719" i="9"/>
  <c r="R1719" i="9"/>
  <c r="Q1719" i="9"/>
  <c r="P1719" i="9"/>
  <c r="V1718" i="9"/>
  <c r="U1718" i="9"/>
  <c r="S1718" i="9"/>
  <c r="R1718" i="9"/>
  <c r="Q1718" i="9"/>
  <c r="P1718" i="9"/>
  <c r="V1717" i="9"/>
  <c r="U1717" i="9"/>
  <c r="S1717" i="9"/>
  <c r="R1717" i="9"/>
  <c r="Q1717" i="9"/>
  <c r="P1717" i="9"/>
  <c r="V1716" i="9"/>
  <c r="U1716" i="9"/>
  <c r="S1716" i="9"/>
  <c r="R1716" i="9"/>
  <c r="Q1716" i="9"/>
  <c r="P1716" i="9"/>
  <c r="V1715" i="9"/>
  <c r="U1715" i="9"/>
  <c r="S1715" i="9"/>
  <c r="R1715" i="9"/>
  <c r="Q1715" i="9"/>
  <c r="P1715" i="9"/>
  <c r="V1714" i="9"/>
  <c r="U1714" i="9"/>
  <c r="S1714" i="9"/>
  <c r="R1714" i="9"/>
  <c r="Q1714" i="9"/>
  <c r="P1714" i="9"/>
  <c r="V1713" i="9"/>
  <c r="U1713" i="9"/>
  <c r="S1713" i="9"/>
  <c r="R1713" i="9"/>
  <c r="Q1713" i="9"/>
  <c r="P1713" i="9"/>
  <c r="V1712" i="9"/>
  <c r="U1712" i="9"/>
  <c r="S1712" i="9"/>
  <c r="R1712" i="9"/>
  <c r="Q1712" i="9"/>
  <c r="P1712" i="9"/>
  <c r="V1711" i="9"/>
  <c r="U1711" i="9"/>
  <c r="S1711" i="9"/>
  <c r="R1711" i="9"/>
  <c r="Q1711" i="9"/>
  <c r="P1711" i="9"/>
  <c r="V1710" i="9"/>
  <c r="U1710" i="9"/>
  <c r="S1710" i="9"/>
  <c r="R1710" i="9"/>
  <c r="Q1710" i="9"/>
  <c r="P1710" i="9"/>
  <c r="V1709" i="9"/>
  <c r="U1709" i="9"/>
  <c r="S1709" i="9"/>
  <c r="R1709" i="9"/>
  <c r="Q1709" i="9"/>
  <c r="P1709" i="9"/>
  <c r="V1708" i="9"/>
  <c r="U1708" i="9"/>
  <c r="S1708" i="9"/>
  <c r="R1708" i="9"/>
  <c r="Q1708" i="9"/>
  <c r="P1708" i="9"/>
  <c r="V1707" i="9"/>
  <c r="U1707" i="9"/>
  <c r="S1707" i="9"/>
  <c r="R1707" i="9"/>
  <c r="Q1707" i="9"/>
  <c r="P1707" i="9"/>
  <c r="V1706" i="9"/>
  <c r="U1706" i="9"/>
  <c r="S1706" i="9"/>
  <c r="R1706" i="9"/>
  <c r="Q1706" i="9"/>
  <c r="P1706" i="9"/>
  <c r="V1705" i="9"/>
  <c r="U1705" i="9"/>
  <c r="S1705" i="9"/>
  <c r="R1705" i="9"/>
  <c r="Q1705" i="9"/>
  <c r="P1705" i="9"/>
  <c r="V1704" i="9"/>
  <c r="U1704" i="9"/>
  <c r="S1704" i="9"/>
  <c r="R1704" i="9"/>
  <c r="Q1704" i="9"/>
  <c r="P1704" i="9"/>
  <c r="V1703" i="9"/>
  <c r="U1703" i="9"/>
  <c r="S1703" i="9"/>
  <c r="R1703" i="9"/>
  <c r="Q1703" i="9"/>
  <c r="P1703" i="9"/>
  <c r="V1702" i="9"/>
  <c r="U1702" i="9"/>
  <c r="S1702" i="9"/>
  <c r="R1702" i="9"/>
  <c r="Q1702" i="9"/>
  <c r="P1702" i="9"/>
  <c r="V1701" i="9"/>
  <c r="U1701" i="9"/>
  <c r="S1701" i="9"/>
  <c r="R1701" i="9"/>
  <c r="Q1701" i="9"/>
  <c r="P1701" i="9"/>
  <c r="V1700" i="9"/>
  <c r="U1700" i="9"/>
  <c r="S1700" i="9"/>
  <c r="R1700" i="9"/>
  <c r="Q1700" i="9"/>
  <c r="P1700" i="9"/>
  <c r="V1699" i="9"/>
  <c r="U1699" i="9"/>
  <c r="S1699" i="9"/>
  <c r="R1699" i="9"/>
  <c r="Q1699" i="9"/>
  <c r="P1699" i="9"/>
  <c r="V1698" i="9"/>
  <c r="U1698" i="9"/>
  <c r="S1698" i="9"/>
  <c r="R1698" i="9"/>
  <c r="Q1698" i="9"/>
  <c r="P1698" i="9"/>
  <c r="V1697" i="9"/>
  <c r="U1697" i="9"/>
  <c r="S1697" i="9"/>
  <c r="R1697" i="9"/>
  <c r="Q1697" i="9"/>
  <c r="P1697" i="9"/>
  <c r="V1696" i="9"/>
  <c r="U1696" i="9"/>
  <c r="S1696" i="9"/>
  <c r="R1696" i="9"/>
  <c r="Q1696" i="9"/>
  <c r="P1696" i="9"/>
  <c r="V1695" i="9"/>
  <c r="U1695" i="9"/>
  <c r="S1695" i="9"/>
  <c r="R1695" i="9"/>
  <c r="Q1695" i="9"/>
  <c r="P1695" i="9"/>
  <c r="V1694" i="9"/>
  <c r="U1694" i="9"/>
  <c r="S1694" i="9"/>
  <c r="R1694" i="9"/>
  <c r="Q1694" i="9"/>
  <c r="P1694" i="9"/>
  <c r="V1693" i="9"/>
  <c r="U1693" i="9"/>
  <c r="S1693" i="9"/>
  <c r="R1693" i="9"/>
  <c r="Q1693" i="9"/>
  <c r="P1693" i="9"/>
  <c r="V1692" i="9"/>
  <c r="U1692" i="9"/>
  <c r="S1692" i="9"/>
  <c r="R1692" i="9"/>
  <c r="Q1692" i="9"/>
  <c r="P1692" i="9"/>
  <c r="V1691" i="9"/>
  <c r="U1691" i="9"/>
  <c r="S1691" i="9"/>
  <c r="R1691" i="9"/>
  <c r="Q1691" i="9"/>
  <c r="P1691" i="9"/>
  <c r="V1690" i="9"/>
  <c r="U1690" i="9"/>
  <c r="S1690" i="9"/>
  <c r="R1690" i="9"/>
  <c r="Q1690" i="9"/>
  <c r="P1690" i="9"/>
  <c r="V1689" i="9"/>
  <c r="U1689" i="9"/>
  <c r="S1689" i="9"/>
  <c r="R1689" i="9"/>
  <c r="Q1689" i="9"/>
  <c r="P1689" i="9"/>
  <c r="V1688" i="9"/>
  <c r="U1688" i="9"/>
  <c r="S1688" i="9"/>
  <c r="R1688" i="9"/>
  <c r="Q1688" i="9"/>
  <c r="P1688" i="9"/>
  <c r="V1687" i="9"/>
  <c r="U1687" i="9"/>
  <c r="S1687" i="9"/>
  <c r="R1687" i="9"/>
  <c r="Q1687" i="9"/>
  <c r="P1687" i="9"/>
  <c r="V1686" i="9"/>
  <c r="U1686" i="9"/>
  <c r="S1686" i="9"/>
  <c r="R1686" i="9"/>
  <c r="Q1686" i="9"/>
  <c r="P1686" i="9"/>
  <c r="V1685" i="9"/>
  <c r="U1685" i="9"/>
  <c r="S1685" i="9"/>
  <c r="R1685" i="9"/>
  <c r="Q1685" i="9"/>
  <c r="P1685" i="9"/>
  <c r="V1684" i="9"/>
  <c r="U1684" i="9"/>
  <c r="S1684" i="9"/>
  <c r="R1684" i="9"/>
  <c r="Q1684" i="9"/>
  <c r="P1684" i="9"/>
  <c r="V1683" i="9"/>
  <c r="U1683" i="9"/>
  <c r="S1683" i="9"/>
  <c r="R1683" i="9"/>
  <c r="Q1683" i="9"/>
  <c r="P1683" i="9"/>
  <c r="V1682" i="9"/>
  <c r="U1682" i="9"/>
  <c r="S1682" i="9"/>
  <c r="R1682" i="9"/>
  <c r="Q1682" i="9"/>
  <c r="P1682" i="9"/>
  <c r="V1681" i="9"/>
  <c r="U1681" i="9"/>
  <c r="S1681" i="9"/>
  <c r="R1681" i="9"/>
  <c r="Q1681" i="9"/>
  <c r="P1681" i="9"/>
  <c r="V1680" i="9"/>
  <c r="U1680" i="9"/>
  <c r="S1680" i="9"/>
  <c r="R1680" i="9"/>
  <c r="Q1680" i="9"/>
  <c r="P1680" i="9"/>
  <c r="V1679" i="9"/>
  <c r="U1679" i="9"/>
  <c r="S1679" i="9"/>
  <c r="R1679" i="9"/>
  <c r="Q1679" i="9"/>
  <c r="P1679" i="9"/>
  <c r="V1678" i="9"/>
  <c r="U1678" i="9"/>
  <c r="S1678" i="9"/>
  <c r="R1678" i="9"/>
  <c r="Q1678" i="9"/>
  <c r="P1678" i="9"/>
  <c r="V1677" i="9"/>
  <c r="U1677" i="9"/>
  <c r="S1677" i="9"/>
  <c r="R1677" i="9"/>
  <c r="Q1677" i="9"/>
  <c r="P1677" i="9"/>
  <c r="V1676" i="9"/>
  <c r="U1676" i="9"/>
  <c r="S1676" i="9"/>
  <c r="R1676" i="9"/>
  <c r="Q1676" i="9"/>
  <c r="P1676" i="9"/>
  <c r="V1675" i="9"/>
  <c r="U1675" i="9"/>
  <c r="S1675" i="9"/>
  <c r="R1675" i="9"/>
  <c r="Q1675" i="9"/>
  <c r="P1675" i="9"/>
  <c r="V1674" i="9"/>
  <c r="U1674" i="9"/>
  <c r="S1674" i="9"/>
  <c r="R1674" i="9"/>
  <c r="Q1674" i="9"/>
  <c r="P1674" i="9"/>
  <c r="V1673" i="9"/>
  <c r="U1673" i="9"/>
  <c r="S1673" i="9"/>
  <c r="R1673" i="9"/>
  <c r="Q1673" i="9"/>
  <c r="P1673" i="9"/>
  <c r="V1672" i="9"/>
  <c r="U1672" i="9"/>
  <c r="S1672" i="9"/>
  <c r="R1672" i="9"/>
  <c r="Q1672" i="9"/>
  <c r="P1672" i="9"/>
  <c r="V1671" i="9"/>
  <c r="U1671" i="9"/>
  <c r="S1671" i="9"/>
  <c r="R1671" i="9"/>
  <c r="Q1671" i="9"/>
  <c r="P1671" i="9"/>
  <c r="V1670" i="9"/>
  <c r="U1670" i="9"/>
  <c r="S1670" i="9"/>
  <c r="R1670" i="9"/>
  <c r="Q1670" i="9"/>
  <c r="P1670" i="9"/>
  <c r="V1669" i="9"/>
  <c r="U1669" i="9"/>
  <c r="S1669" i="9"/>
  <c r="R1669" i="9"/>
  <c r="Q1669" i="9"/>
  <c r="P1669" i="9"/>
  <c r="V1668" i="9"/>
  <c r="U1668" i="9"/>
  <c r="S1668" i="9"/>
  <c r="R1668" i="9"/>
  <c r="Q1668" i="9"/>
  <c r="P1668" i="9"/>
  <c r="V1667" i="9"/>
  <c r="U1667" i="9"/>
  <c r="S1667" i="9"/>
  <c r="R1667" i="9"/>
  <c r="Q1667" i="9"/>
  <c r="P1667" i="9"/>
  <c r="V1666" i="9"/>
  <c r="U1666" i="9"/>
  <c r="S1666" i="9"/>
  <c r="R1666" i="9"/>
  <c r="Q1666" i="9"/>
  <c r="P1666" i="9"/>
  <c r="V1665" i="9"/>
  <c r="U1665" i="9"/>
  <c r="S1665" i="9"/>
  <c r="R1665" i="9"/>
  <c r="Q1665" i="9"/>
  <c r="P1665" i="9"/>
  <c r="V1664" i="9"/>
  <c r="U1664" i="9"/>
  <c r="S1664" i="9"/>
  <c r="R1664" i="9"/>
  <c r="Q1664" i="9"/>
  <c r="P1664" i="9"/>
  <c r="V1663" i="9"/>
  <c r="U1663" i="9"/>
  <c r="S1663" i="9"/>
  <c r="R1663" i="9"/>
  <c r="Q1663" i="9"/>
  <c r="P1663" i="9"/>
  <c r="V1662" i="9"/>
  <c r="U1662" i="9"/>
  <c r="S1662" i="9"/>
  <c r="R1662" i="9"/>
  <c r="Q1662" i="9"/>
  <c r="P1662" i="9"/>
  <c r="V1661" i="9"/>
  <c r="U1661" i="9"/>
  <c r="S1661" i="9"/>
  <c r="R1661" i="9"/>
  <c r="Q1661" i="9"/>
  <c r="P1661" i="9"/>
  <c r="V1660" i="9"/>
  <c r="U1660" i="9"/>
  <c r="S1660" i="9"/>
  <c r="R1660" i="9"/>
  <c r="Q1660" i="9"/>
  <c r="P1660" i="9"/>
  <c r="V1659" i="9"/>
  <c r="U1659" i="9"/>
  <c r="S1659" i="9"/>
  <c r="R1659" i="9"/>
  <c r="Q1659" i="9"/>
  <c r="P1659" i="9"/>
  <c r="V1658" i="9"/>
  <c r="U1658" i="9"/>
  <c r="S1658" i="9"/>
  <c r="R1658" i="9"/>
  <c r="Q1658" i="9"/>
  <c r="P1658" i="9"/>
  <c r="V1657" i="9"/>
  <c r="U1657" i="9"/>
  <c r="S1657" i="9"/>
  <c r="R1657" i="9"/>
  <c r="Q1657" i="9"/>
  <c r="P1657" i="9"/>
  <c r="V1656" i="9"/>
  <c r="U1656" i="9"/>
  <c r="S1656" i="9"/>
  <c r="R1656" i="9"/>
  <c r="Q1656" i="9"/>
  <c r="P1656" i="9"/>
  <c r="V1655" i="9"/>
  <c r="U1655" i="9"/>
  <c r="S1655" i="9"/>
  <c r="R1655" i="9"/>
  <c r="Q1655" i="9"/>
  <c r="P1655" i="9"/>
  <c r="V1654" i="9"/>
  <c r="U1654" i="9"/>
  <c r="S1654" i="9"/>
  <c r="R1654" i="9"/>
  <c r="Q1654" i="9"/>
  <c r="P1654" i="9"/>
  <c r="V1653" i="9"/>
  <c r="U1653" i="9"/>
  <c r="S1653" i="9"/>
  <c r="R1653" i="9"/>
  <c r="Q1653" i="9"/>
  <c r="P1653" i="9"/>
  <c r="V1652" i="9"/>
  <c r="U1652" i="9"/>
  <c r="S1652" i="9"/>
  <c r="R1652" i="9"/>
  <c r="Q1652" i="9"/>
  <c r="P1652" i="9"/>
  <c r="V1651" i="9"/>
  <c r="U1651" i="9"/>
  <c r="S1651" i="9"/>
  <c r="R1651" i="9"/>
  <c r="Q1651" i="9"/>
  <c r="P1651" i="9"/>
  <c r="V1650" i="9"/>
  <c r="U1650" i="9"/>
  <c r="S1650" i="9"/>
  <c r="R1650" i="9"/>
  <c r="Q1650" i="9"/>
  <c r="P1650" i="9"/>
  <c r="V1649" i="9"/>
  <c r="U1649" i="9"/>
  <c r="S1649" i="9"/>
  <c r="R1649" i="9"/>
  <c r="Q1649" i="9"/>
  <c r="P1649" i="9"/>
  <c r="V1648" i="9"/>
  <c r="U1648" i="9"/>
  <c r="S1648" i="9"/>
  <c r="R1648" i="9"/>
  <c r="Q1648" i="9"/>
  <c r="P1648" i="9"/>
  <c r="V1647" i="9"/>
  <c r="U1647" i="9"/>
  <c r="S1647" i="9"/>
  <c r="R1647" i="9"/>
  <c r="Q1647" i="9"/>
  <c r="P1647" i="9"/>
  <c r="V1646" i="9"/>
  <c r="U1646" i="9"/>
  <c r="S1646" i="9"/>
  <c r="R1646" i="9"/>
  <c r="Q1646" i="9"/>
  <c r="P1646" i="9"/>
  <c r="V1645" i="9"/>
  <c r="U1645" i="9"/>
  <c r="S1645" i="9"/>
  <c r="R1645" i="9"/>
  <c r="Q1645" i="9"/>
  <c r="P1645" i="9"/>
  <c r="V1644" i="9"/>
  <c r="U1644" i="9"/>
  <c r="S1644" i="9"/>
  <c r="R1644" i="9"/>
  <c r="Q1644" i="9"/>
  <c r="P1644" i="9"/>
  <c r="V1643" i="9"/>
  <c r="U1643" i="9"/>
  <c r="S1643" i="9"/>
  <c r="R1643" i="9"/>
  <c r="Q1643" i="9"/>
  <c r="P1643" i="9"/>
  <c r="V1642" i="9"/>
  <c r="U1642" i="9"/>
  <c r="S1642" i="9"/>
  <c r="R1642" i="9"/>
  <c r="Q1642" i="9"/>
  <c r="P1642" i="9"/>
  <c r="V1641" i="9"/>
  <c r="U1641" i="9"/>
  <c r="S1641" i="9"/>
  <c r="R1641" i="9"/>
  <c r="Q1641" i="9"/>
  <c r="P1641" i="9"/>
  <c r="V1640" i="9"/>
  <c r="U1640" i="9"/>
  <c r="S1640" i="9"/>
  <c r="R1640" i="9"/>
  <c r="Q1640" i="9"/>
  <c r="P1640" i="9"/>
  <c r="V1639" i="9"/>
  <c r="U1639" i="9"/>
  <c r="S1639" i="9"/>
  <c r="R1639" i="9"/>
  <c r="Q1639" i="9"/>
  <c r="P1639" i="9"/>
  <c r="V1638" i="9"/>
  <c r="U1638" i="9"/>
  <c r="S1638" i="9"/>
  <c r="R1638" i="9"/>
  <c r="Q1638" i="9"/>
  <c r="P1638" i="9"/>
  <c r="V1637" i="9"/>
  <c r="U1637" i="9"/>
  <c r="S1637" i="9"/>
  <c r="R1637" i="9"/>
  <c r="Q1637" i="9"/>
  <c r="P1637" i="9"/>
  <c r="V1636" i="9"/>
  <c r="U1636" i="9"/>
  <c r="S1636" i="9"/>
  <c r="R1636" i="9"/>
  <c r="Q1636" i="9"/>
  <c r="P1636" i="9"/>
  <c r="V1635" i="9"/>
  <c r="U1635" i="9"/>
  <c r="S1635" i="9"/>
  <c r="R1635" i="9"/>
  <c r="Q1635" i="9"/>
  <c r="P1635" i="9"/>
  <c r="V1634" i="9"/>
  <c r="U1634" i="9"/>
  <c r="S1634" i="9"/>
  <c r="R1634" i="9"/>
  <c r="Q1634" i="9"/>
  <c r="P1634" i="9"/>
  <c r="V1633" i="9"/>
  <c r="U1633" i="9"/>
  <c r="S1633" i="9"/>
  <c r="R1633" i="9"/>
  <c r="Q1633" i="9"/>
  <c r="P1633" i="9"/>
  <c r="V1632" i="9"/>
  <c r="U1632" i="9"/>
  <c r="S1632" i="9"/>
  <c r="R1632" i="9"/>
  <c r="Q1632" i="9"/>
  <c r="P1632" i="9"/>
  <c r="V1631" i="9"/>
  <c r="U1631" i="9"/>
  <c r="S1631" i="9"/>
  <c r="R1631" i="9"/>
  <c r="Q1631" i="9"/>
  <c r="P1631" i="9"/>
  <c r="V1630" i="9"/>
  <c r="U1630" i="9"/>
  <c r="S1630" i="9"/>
  <c r="R1630" i="9"/>
  <c r="Q1630" i="9"/>
  <c r="P1630" i="9"/>
  <c r="V1629" i="9"/>
  <c r="U1629" i="9"/>
  <c r="S1629" i="9"/>
  <c r="R1629" i="9"/>
  <c r="Q1629" i="9"/>
  <c r="P1629" i="9"/>
  <c r="V1628" i="9"/>
  <c r="U1628" i="9"/>
  <c r="S1628" i="9"/>
  <c r="R1628" i="9"/>
  <c r="Q1628" i="9"/>
  <c r="P1628" i="9"/>
  <c r="V1627" i="9"/>
  <c r="U1627" i="9"/>
  <c r="S1627" i="9"/>
  <c r="R1627" i="9"/>
  <c r="Q1627" i="9"/>
  <c r="P1627" i="9"/>
  <c r="V1626" i="9"/>
  <c r="U1626" i="9"/>
  <c r="S1626" i="9"/>
  <c r="R1626" i="9"/>
  <c r="Q1626" i="9"/>
  <c r="P1626" i="9"/>
  <c r="V1625" i="9"/>
  <c r="U1625" i="9"/>
  <c r="S1625" i="9"/>
  <c r="R1625" i="9"/>
  <c r="Q1625" i="9"/>
  <c r="P1625" i="9"/>
  <c r="V1624" i="9"/>
  <c r="U1624" i="9"/>
  <c r="S1624" i="9"/>
  <c r="R1624" i="9"/>
  <c r="Q1624" i="9"/>
  <c r="P1624" i="9"/>
  <c r="V1623" i="9"/>
  <c r="U1623" i="9"/>
  <c r="S1623" i="9"/>
  <c r="R1623" i="9"/>
  <c r="Q1623" i="9"/>
  <c r="P1623" i="9"/>
  <c r="V1622" i="9"/>
  <c r="U1622" i="9"/>
  <c r="S1622" i="9"/>
  <c r="R1622" i="9"/>
  <c r="Q1622" i="9"/>
  <c r="P1622" i="9"/>
  <c r="V1621" i="9"/>
  <c r="U1621" i="9"/>
  <c r="S1621" i="9"/>
  <c r="R1621" i="9"/>
  <c r="Q1621" i="9"/>
  <c r="P1621" i="9"/>
  <c r="V1620" i="9"/>
  <c r="U1620" i="9"/>
  <c r="S1620" i="9"/>
  <c r="R1620" i="9"/>
  <c r="Q1620" i="9"/>
  <c r="P1620" i="9"/>
  <c r="V1619" i="9"/>
  <c r="U1619" i="9"/>
  <c r="S1619" i="9"/>
  <c r="R1619" i="9"/>
  <c r="Q1619" i="9"/>
  <c r="P1619" i="9"/>
  <c r="V1618" i="9"/>
  <c r="U1618" i="9"/>
  <c r="S1618" i="9"/>
  <c r="R1618" i="9"/>
  <c r="Q1618" i="9"/>
  <c r="P1618" i="9"/>
  <c r="V1617" i="9"/>
  <c r="U1617" i="9"/>
  <c r="S1617" i="9"/>
  <c r="R1617" i="9"/>
  <c r="Q1617" i="9"/>
  <c r="P1617" i="9"/>
  <c r="V1616" i="9"/>
  <c r="U1616" i="9"/>
  <c r="S1616" i="9"/>
  <c r="R1616" i="9"/>
  <c r="Q1616" i="9"/>
  <c r="P1616" i="9"/>
  <c r="V1615" i="9"/>
  <c r="U1615" i="9"/>
  <c r="S1615" i="9"/>
  <c r="R1615" i="9"/>
  <c r="Q1615" i="9"/>
  <c r="P1615" i="9"/>
  <c r="V1614" i="9"/>
  <c r="U1614" i="9"/>
  <c r="S1614" i="9"/>
  <c r="R1614" i="9"/>
  <c r="Q1614" i="9"/>
  <c r="P1614" i="9"/>
  <c r="V1613" i="9"/>
  <c r="U1613" i="9"/>
  <c r="S1613" i="9"/>
  <c r="R1613" i="9"/>
  <c r="Q1613" i="9"/>
  <c r="P1613" i="9"/>
  <c r="V1612" i="9"/>
  <c r="U1612" i="9"/>
  <c r="S1612" i="9"/>
  <c r="R1612" i="9"/>
  <c r="Q1612" i="9"/>
  <c r="P1612" i="9"/>
  <c r="V1611" i="9"/>
  <c r="U1611" i="9"/>
  <c r="S1611" i="9"/>
  <c r="R1611" i="9"/>
  <c r="Q1611" i="9"/>
  <c r="P1611" i="9"/>
  <c r="V1610" i="9"/>
  <c r="U1610" i="9"/>
  <c r="S1610" i="9"/>
  <c r="R1610" i="9"/>
  <c r="Q1610" i="9"/>
  <c r="P1610" i="9"/>
  <c r="V1609" i="9"/>
  <c r="U1609" i="9"/>
  <c r="S1609" i="9"/>
  <c r="R1609" i="9"/>
  <c r="Q1609" i="9"/>
  <c r="P1609" i="9"/>
  <c r="V1608" i="9"/>
  <c r="U1608" i="9"/>
  <c r="S1608" i="9"/>
  <c r="R1608" i="9"/>
  <c r="Q1608" i="9"/>
  <c r="P1608" i="9"/>
  <c r="V1607" i="9"/>
  <c r="U1607" i="9"/>
  <c r="S1607" i="9"/>
  <c r="R1607" i="9"/>
  <c r="Q1607" i="9"/>
  <c r="P1607" i="9"/>
  <c r="V1606" i="9"/>
  <c r="U1606" i="9"/>
  <c r="S1606" i="9"/>
  <c r="R1606" i="9"/>
  <c r="Q1606" i="9"/>
  <c r="P1606" i="9"/>
  <c r="V1605" i="9"/>
  <c r="U1605" i="9"/>
  <c r="S1605" i="9"/>
  <c r="R1605" i="9"/>
  <c r="Q1605" i="9"/>
  <c r="P1605" i="9"/>
  <c r="V1604" i="9"/>
  <c r="U1604" i="9"/>
  <c r="S1604" i="9"/>
  <c r="R1604" i="9"/>
  <c r="Q1604" i="9"/>
  <c r="P1604" i="9"/>
  <c r="V1603" i="9"/>
  <c r="U1603" i="9"/>
  <c r="S1603" i="9"/>
  <c r="R1603" i="9"/>
  <c r="Q1603" i="9"/>
  <c r="P1603" i="9"/>
  <c r="V1602" i="9"/>
  <c r="U1602" i="9"/>
  <c r="S1602" i="9"/>
  <c r="R1602" i="9"/>
  <c r="Q1602" i="9"/>
  <c r="P1602" i="9"/>
  <c r="V1601" i="9"/>
  <c r="U1601" i="9"/>
  <c r="S1601" i="9"/>
  <c r="R1601" i="9"/>
  <c r="Q1601" i="9"/>
  <c r="P1601" i="9"/>
  <c r="V1600" i="9"/>
  <c r="U1600" i="9"/>
  <c r="S1600" i="9"/>
  <c r="R1600" i="9"/>
  <c r="Q1600" i="9"/>
  <c r="P1600" i="9"/>
  <c r="V1599" i="9"/>
  <c r="U1599" i="9"/>
  <c r="S1599" i="9"/>
  <c r="R1599" i="9"/>
  <c r="Q1599" i="9"/>
  <c r="P1599" i="9"/>
  <c r="V1598" i="9"/>
  <c r="U1598" i="9"/>
  <c r="S1598" i="9"/>
  <c r="R1598" i="9"/>
  <c r="Q1598" i="9"/>
  <c r="P1598" i="9"/>
  <c r="V1597" i="9"/>
  <c r="U1597" i="9"/>
  <c r="S1597" i="9"/>
  <c r="R1597" i="9"/>
  <c r="Q1597" i="9"/>
  <c r="P1597" i="9"/>
  <c r="V1596" i="9"/>
  <c r="U1596" i="9"/>
  <c r="S1596" i="9"/>
  <c r="R1596" i="9"/>
  <c r="Q1596" i="9"/>
  <c r="P1596" i="9"/>
  <c r="V1595" i="9"/>
  <c r="U1595" i="9"/>
  <c r="S1595" i="9"/>
  <c r="R1595" i="9"/>
  <c r="Q1595" i="9"/>
  <c r="P1595" i="9"/>
  <c r="V1594" i="9"/>
  <c r="U1594" i="9"/>
  <c r="S1594" i="9"/>
  <c r="R1594" i="9"/>
  <c r="Q1594" i="9"/>
  <c r="P1594" i="9"/>
  <c r="V1593" i="9"/>
  <c r="U1593" i="9"/>
  <c r="S1593" i="9"/>
  <c r="R1593" i="9"/>
  <c r="Q1593" i="9"/>
  <c r="P1593" i="9"/>
  <c r="V1592" i="9"/>
  <c r="U1592" i="9"/>
  <c r="S1592" i="9"/>
  <c r="R1592" i="9"/>
  <c r="Q1592" i="9"/>
  <c r="P1592" i="9"/>
  <c r="V1591" i="9"/>
  <c r="U1591" i="9"/>
  <c r="S1591" i="9"/>
  <c r="R1591" i="9"/>
  <c r="Q1591" i="9"/>
  <c r="P1591" i="9"/>
  <c r="V1590" i="9"/>
  <c r="U1590" i="9"/>
  <c r="S1590" i="9"/>
  <c r="R1590" i="9"/>
  <c r="Q1590" i="9"/>
  <c r="P1590" i="9"/>
  <c r="V1589" i="9"/>
  <c r="U1589" i="9"/>
  <c r="S1589" i="9"/>
  <c r="R1589" i="9"/>
  <c r="Q1589" i="9"/>
  <c r="P1589" i="9"/>
  <c r="V1588" i="9"/>
  <c r="U1588" i="9"/>
  <c r="S1588" i="9"/>
  <c r="R1588" i="9"/>
  <c r="Q1588" i="9"/>
  <c r="P1588" i="9"/>
  <c r="V1587" i="9"/>
  <c r="U1587" i="9"/>
  <c r="S1587" i="9"/>
  <c r="R1587" i="9"/>
  <c r="Q1587" i="9"/>
  <c r="P1587" i="9"/>
  <c r="V1586" i="9"/>
  <c r="U1586" i="9"/>
  <c r="S1586" i="9"/>
  <c r="R1586" i="9"/>
  <c r="Q1586" i="9"/>
  <c r="P1586" i="9"/>
  <c r="V1585" i="9"/>
  <c r="U1585" i="9"/>
  <c r="S1585" i="9"/>
  <c r="R1585" i="9"/>
  <c r="Q1585" i="9"/>
  <c r="P1585" i="9"/>
  <c r="V1584" i="9"/>
  <c r="U1584" i="9"/>
  <c r="S1584" i="9"/>
  <c r="R1584" i="9"/>
  <c r="Q1584" i="9"/>
  <c r="P1584" i="9"/>
  <c r="V1583" i="9"/>
  <c r="U1583" i="9"/>
  <c r="S1583" i="9"/>
  <c r="R1583" i="9"/>
  <c r="Q1583" i="9"/>
  <c r="P1583" i="9"/>
  <c r="V1582" i="9"/>
  <c r="U1582" i="9"/>
  <c r="S1582" i="9"/>
  <c r="R1582" i="9"/>
  <c r="Q1582" i="9"/>
  <c r="P1582" i="9"/>
  <c r="V1581" i="9"/>
  <c r="U1581" i="9"/>
  <c r="S1581" i="9"/>
  <c r="R1581" i="9"/>
  <c r="Q1581" i="9"/>
  <c r="P1581" i="9"/>
  <c r="V1580" i="9"/>
  <c r="U1580" i="9"/>
  <c r="S1580" i="9"/>
  <c r="R1580" i="9"/>
  <c r="Q1580" i="9"/>
  <c r="P1580" i="9"/>
  <c r="V1579" i="9"/>
  <c r="U1579" i="9"/>
  <c r="S1579" i="9"/>
  <c r="R1579" i="9"/>
  <c r="Q1579" i="9"/>
  <c r="P1579" i="9"/>
  <c r="V1578" i="9"/>
  <c r="U1578" i="9"/>
  <c r="S1578" i="9"/>
  <c r="R1578" i="9"/>
  <c r="Q1578" i="9"/>
  <c r="P1578" i="9"/>
  <c r="V1577" i="9"/>
  <c r="U1577" i="9"/>
  <c r="S1577" i="9"/>
  <c r="R1577" i="9"/>
  <c r="Q1577" i="9"/>
  <c r="P1577" i="9"/>
  <c r="V1576" i="9"/>
  <c r="U1576" i="9"/>
  <c r="S1576" i="9"/>
  <c r="R1576" i="9"/>
  <c r="Q1576" i="9"/>
  <c r="P1576" i="9"/>
  <c r="V1575" i="9"/>
  <c r="U1575" i="9"/>
  <c r="S1575" i="9"/>
  <c r="R1575" i="9"/>
  <c r="Q1575" i="9"/>
  <c r="P1575" i="9"/>
  <c r="V1574" i="9"/>
  <c r="U1574" i="9"/>
  <c r="S1574" i="9"/>
  <c r="R1574" i="9"/>
  <c r="Q1574" i="9"/>
  <c r="P1574" i="9"/>
  <c r="V1573" i="9"/>
  <c r="U1573" i="9"/>
  <c r="S1573" i="9"/>
  <c r="R1573" i="9"/>
  <c r="Q1573" i="9"/>
  <c r="P1573" i="9"/>
  <c r="V1572" i="9"/>
  <c r="U1572" i="9"/>
  <c r="S1572" i="9"/>
  <c r="R1572" i="9"/>
  <c r="Q1572" i="9"/>
  <c r="P1572" i="9"/>
  <c r="V1571" i="9"/>
  <c r="U1571" i="9"/>
  <c r="S1571" i="9"/>
  <c r="R1571" i="9"/>
  <c r="Q1571" i="9"/>
  <c r="P1571" i="9"/>
  <c r="V1570" i="9"/>
  <c r="U1570" i="9"/>
  <c r="S1570" i="9"/>
  <c r="R1570" i="9"/>
  <c r="Q1570" i="9"/>
  <c r="P1570" i="9"/>
  <c r="V1569" i="9"/>
  <c r="U1569" i="9"/>
  <c r="S1569" i="9"/>
  <c r="R1569" i="9"/>
  <c r="Q1569" i="9"/>
  <c r="P1569" i="9"/>
  <c r="V1568" i="9"/>
  <c r="U1568" i="9"/>
  <c r="S1568" i="9"/>
  <c r="R1568" i="9"/>
  <c r="Q1568" i="9"/>
  <c r="P1568" i="9"/>
  <c r="V1567" i="9"/>
  <c r="U1567" i="9"/>
  <c r="S1567" i="9"/>
  <c r="R1567" i="9"/>
  <c r="Q1567" i="9"/>
  <c r="P1567" i="9"/>
  <c r="V1566" i="9"/>
  <c r="U1566" i="9"/>
  <c r="S1566" i="9"/>
  <c r="R1566" i="9"/>
  <c r="Q1566" i="9"/>
  <c r="P1566" i="9"/>
  <c r="V1565" i="9"/>
  <c r="U1565" i="9"/>
  <c r="S1565" i="9"/>
  <c r="R1565" i="9"/>
  <c r="Q1565" i="9"/>
  <c r="P1565" i="9"/>
  <c r="V1564" i="9"/>
  <c r="U1564" i="9"/>
  <c r="S1564" i="9"/>
  <c r="R1564" i="9"/>
  <c r="Q1564" i="9"/>
  <c r="P1564" i="9"/>
  <c r="V1563" i="9"/>
  <c r="U1563" i="9"/>
  <c r="S1563" i="9"/>
  <c r="R1563" i="9"/>
  <c r="Q1563" i="9"/>
  <c r="P1563" i="9"/>
  <c r="V1562" i="9"/>
  <c r="U1562" i="9"/>
  <c r="S1562" i="9"/>
  <c r="R1562" i="9"/>
  <c r="Q1562" i="9"/>
  <c r="P1562" i="9"/>
  <c r="V1561" i="9"/>
  <c r="U1561" i="9"/>
  <c r="S1561" i="9"/>
  <c r="R1561" i="9"/>
  <c r="Q1561" i="9"/>
  <c r="P1561" i="9"/>
  <c r="V1560" i="9"/>
  <c r="U1560" i="9"/>
  <c r="S1560" i="9"/>
  <c r="R1560" i="9"/>
  <c r="Q1560" i="9"/>
  <c r="P1560" i="9"/>
  <c r="V1559" i="9"/>
  <c r="U1559" i="9"/>
  <c r="S1559" i="9"/>
  <c r="R1559" i="9"/>
  <c r="Q1559" i="9"/>
  <c r="P1559" i="9"/>
  <c r="V1558" i="9"/>
  <c r="U1558" i="9"/>
  <c r="S1558" i="9"/>
  <c r="R1558" i="9"/>
  <c r="Q1558" i="9"/>
  <c r="P1558" i="9"/>
  <c r="V1557" i="9"/>
  <c r="U1557" i="9"/>
  <c r="S1557" i="9"/>
  <c r="R1557" i="9"/>
  <c r="Q1557" i="9"/>
  <c r="P1557" i="9"/>
  <c r="V1556" i="9"/>
  <c r="U1556" i="9"/>
  <c r="S1556" i="9"/>
  <c r="R1556" i="9"/>
  <c r="Q1556" i="9"/>
  <c r="P1556" i="9"/>
  <c r="V1555" i="9"/>
  <c r="U1555" i="9"/>
  <c r="S1555" i="9"/>
  <c r="R1555" i="9"/>
  <c r="Q1555" i="9"/>
  <c r="P1555" i="9"/>
  <c r="V1554" i="9"/>
  <c r="U1554" i="9"/>
  <c r="S1554" i="9"/>
  <c r="R1554" i="9"/>
  <c r="Q1554" i="9"/>
  <c r="P1554" i="9"/>
  <c r="V1553" i="9"/>
  <c r="U1553" i="9"/>
  <c r="S1553" i="9"/>
  <c r="R1553" i="9"/>
  <c r="Q1553" i="9"/>
  <c r="P1553" i="9"/>
  <c r="V1552" i="9"/>
  <c r="U1552" i="9"/>
  <c r="S1552" i="9"/>
  <c r="R1552" i="9"/>
  <c r="Q1552" i="9"/>
  <c r="P1552" i="9"/>
  <c r="V1551" i="9"/>
  <c r="U1551" i="9"/>
  <c r="S1551" i="9"/>
  <c r="R1551" i="9"/>
  <c r="Q1551" i="9"/>
  <c r="P1551" i="9"/>
  <c r="V1550" i="9"/>
  <c r="U1550" i="9"/>
  <c r="S1550" i="9"/>
  <c r="R1550" i="9"/>
  <c r="Q1550" i="9"/>
  <c r="P1550" i="9"/>
  <c r="V1549" i="9"/>
  <c r="U1549" i="9"/>
  <c r="S1549" i="9"/>
  <c r="R1549" i="9"/>
  <c r="Q1549" i="9"/>
  <c r="P1549" i="9"/>
  <c r="V1548" i="9"/>
  <c r="U1548" i="9"/>
  <c r="S1548" i="9"/>
  <c r="R1548" i="9"/>
  <c r="Q1548" i="9"/>
  <c r="P1548" i="9"/>
  <c r="V1547" i="9"/>
  <c r="U1547" i="9"/>
  <c r="S1547" i="9"/>
  <c r="R1547" i="9"/>
  <c r="Q1547" i="9"/>
  <c r="P1547" i="9"/>
  <c r="V1546" i="9"/>
  <c r="U1546" i="9"/>
  <c r="S1546" i="9"/>
  <c r="R1546" i="9"/>
  <c r="Q1546" i="9"/>
  <c r="P1546" i="9"/>
  <c r="V1545" i="9"/>
  <c r="U1545" i="9"/>
  <c r="S1545" i="9"/>
  <c r="R1545" i="9"/>
  <c r="Q1545" i="9"/>
  <c r="P1545" i="9"/>
  <c r="V1544" i="9"/>
  <c r="U1544" i="9"/>
  <c r="S1544" i="9"/>
  <c r="R1544" i="9"/>
  <c r="Q1544" i="9"/>
  <c r="P1544" i="9"/>
  <c r="V1543" i="9"/>
  <c r="U1543" i="9"/>
  <c r="S1543" i="9"/>
  <c r="R1543" i="9"/>
  <c r="Q1543" i="9"/>
  <c r="P1543" i="9"/>
  <c r="V1542" i="9"/>
  <c r="U1542" i="9"/>
  <c r="S1542" i="9"/>
  <c r="R1542" i="9"/>
  <c r="Q1542" i="9"/>
  <c r="P1542" i="9"/>
  <c r="V1541" i="9"/>
  <c r="U1541" i="9"/>
  <c r="S1541" i="9"/>
  <c r="R1541" i="9"/>
  <c r="Q1541" i="9"/>
  <c r="P1541" i="9"/>
  <c r="V1540" i="9"/>
  <c r="U1540" i="9"/>
  <c r="S1540" i="9"/>
  <c r="R1540" i="9"/>
  <c r="Q1540" i="9"/>
  <c r="P1540" i="9"/>
  <c r="V1539" i="9"/>
  <c r="U1539" i="9"/>
  <c r="S1539" i="9"/>
  <c r="R1539" i="9"/>
  <c r="Q1539" i="9"/>
  <c r="P1539" i="9"/>
  <c r="V1538" i="9"/>
  <c r="U1538" i="9"/>
  <c r="S1538" i="9"/>
  <c r="R1538" i="9"/>
  <c r="Q1538" i="9"/>
  <c r="P1538" i="9"/>
  <c r="V1537" i="9"/>
  <c r="U1537" i="9"/>
  <c r="S1537" i="9"/>
  <c r="R1537" i="9"/>
  <c r="Q1537" i="9"/>
  <c r="P1537" i="9"/>
  <c r="V1536" i="9"/>
  <c r="U1536" i="9"/>
  <c r="S1536" i="9"/>
  <c r="R1536" i="9"/>
  <c r="Q1536" i="9"/>
  <c r="P1536" i="9"/>
  <c r="V1535" i="9"/>
  <c r="U1535" i="9"/>
  <c r="S1535" i="9"/>
  <c r="R1535" i="9"/>
  <c r="Q1535" i="9"/>
  <c r="P1535" i="9"/>
  <c r="V1534" i="9"/>
  <c r="U1534" i="9"/>
  <c r="S1534" i="9"/>
  <c r="R1534" i="9"/>
  <c r="Q1534" i="9"/>
  <c r="P1534" i="9"/>
  <c r="V1533" i="9"/>
  <c r="U1533" i="9"/>
  <c r="S1533" i="9"/>
  <c r="R1533" i="9"/>
  <c r="Q1533" i="9"/>
  <c r="P1533" i="9"/>
  <c r="V1532" i="9"/>
  <c r="U1532" i="9"/>
  <c r="S1532" i="9"/>
  <c r="R1532" i="9"/>
  <c r="Q1532" i="9"/>
  <c r="P1532" i="9"/>
  <c r="V1531" i="9"/>
  <c r="U1531" i="9"/>
  <c r="S1531" i="9"/>
  <c r="R1531" i="9"/>
  <c r="Q1531" i="9"/>
  <c r="P1531" i="9"/>
  <c r="V1530" i="9"/>
  <c r="U1530" i="9"/>
  <c r="S1530" i="9"/>
  <c r="R1530" i="9"/>
  <c r="Q1530" i="9"/>
  <c r="P1530" i="9"/>
  <c r="V1529" i="9"/>
  <c r="U1529" i="9"/>
  <c r="S1529" i="9"/>
  <c r="R1529" i="9"/>
  <c r="Q1529" i="9"/>
  <c r="P1529" i="9"/>
  <c r="V1528" i="9"/>
  <c r="U1528" i="9"/>
  <c r="S1528" i="9"/>
  <c r="R1528" i="9"/>
  <c r="Q1528" i="9"/>
  <c r="P1528" i="9"/>
  <c r="V1527" i="9"/>
  <c r="U1527" i="9"/>
  <c r="S1527" i="9"/>
  <c r="R1527" i="9"/>
  <c r="Q1527" i="9"/>
  <c r="P1527" i="9"/>
  <c r="V1526" i="9"/>
  <c r="U1526" i="9"/>
  <c r="S1526" i="9"/>
  <c r="R1526" i="9"/>
  <c r="Q1526" i="9"/>
  <c r="P1526" i="9"/>
  <c r="V1525" i="9"/>
  <c r="U1525" i="9"/>
  <c r="S1525" i="9"/>
  <c r="R1525" i="9"/>
  <c r="Q1525" i="9"/>
  <c r="P1525" i="9"/>
  <c r="V1524" i="9"/>
  <c r="U1524" i="9"/>
  <c r="S1524" i="9"/>
  <c r="R1524" i="9"/>
  <c r="Q1524" i="9"/>
  <c r="P1524" i="9"/>
  <c r="V1523" i="9"/>
  <c r="U1523" i="9"/>
  <c r="S1523" i="9"/>
  <c r="R1523" i="9"/>
  <c r="Q1523" i="9"/>
  <c r="P1523" i="9"/>
  <c r="V1522" i="9"/>
  <c r="U1522" i="9"/>
  <c r="S1522" i="9"/>
  <c r="R1522" i="9"/>
  <c r="Q1522" i="9"/>
  <c r="P1522" i="9"/>
  <c r="V1521" i="9"/>
  <c r="U1521" i="9"/>
  <c r="S1521" i="9"/>
  <c r="R1521" i="9"/>
  <c r="Q1521" i="9"/>
  <c r="P1521" i="9"/>
  <c r="V1520" i="9"/>
  <c r="U1520" i="9"/>
  <c r="S1520" i="9"/>
  <c r="R1520" i="9"/>
  <c r="Q1520" i="9"/>
  <c r="P1520" i="9"/>
  <c r="V1519" i="9"/>
  <c r="U1519" i="9"/>
  <c r="S1519" i="9"/>
  <c r="R1519" i="9"/>
  <c r="Q1519" i="9"/>
  <c r="P1519" i="9"/>
  <c r="V1518" i="9"/>
  <c r="U1518" i="9"/>
  <c r="S1518" i="9"/>
  <c r="R1518" i="9"/>
  <c r="Q1518" i="9"/>
  <c r="P1518" i="9"/>
  <c r="V1517" i="9"/>
  <c r="U1517" i="9"/>
  <c r="S1517" i="9"/>
  <c r="R1517" i="9"/>
  <c r="Q1517" i="9"/>
  <c r="P1517" i="9"/>
  <c r="V1516" i="9"/>
  <c r="U1516" i="9"/>
  <c r="S1516" i="9"/>
  <c r="R1516" i="9"/>
  <c r="Q1516" i="9"/>
  <c r="P1516" i="9"/>
  <c r="V1515" i="9"/>
  <c r="U1515" i="9"/>
  <c r="S1515" i="9"/>
  <c r="R1515" i="9"/>
  <c r="Q1515" i="9"/>
  <c r="P1515" i="9"/>
  <c r="V1514" i="9"/>
  <c r="U1514" i="9"/>
  <c r="S1514" i="9"/>
  <c r="R1514" i="9"/>
  <c r="Q1514" i="9"/>
  <c r="P1514" i="9"/>
  <c r="V1513" i="9"/>
  <c r="U1513" i="9"/>
  <c r="S1513" i="9"/>
  <c r="R1513" i="9"/>
  <c r="Q1513" i="9"/>
  <c r="P1513" i="9"/>
  <c r="V1512" i="9"/>
  <c r="U1512" i="9"/>
  <c r="S1512" i="9"/>
  <c r="R1512" i="9"/>
  <c r="Q1512" i="9"/>
  <c r="P1512" i="9"/>
  <c r="V1511" i="9"/>
  <c r="U1511" i="9"/>
  <c r="S1511" i="9"/>
  <c r="R1511" i="9"/>
  <c r="Q1511" i="9"/>
  <c r="P1511" i="9"/>
  <c r="V1510" i="9"/>
  <c r="U1510" i="9"/>
  <c r="S1510" i="9"/>
  <c r="R1510" i="9"/>
  <c r="Q1510" i="9"/>
  <c r="P1510" i="9"/>
  <c r="V1509" i="9"/>
  <c r="U1509" i="9"/>
  <c r="S1509" i="9"/>
  <c r="R1509" i="9"/>
  <c r="Q1509" i="9"/>
  <c r="P1509" i="9"/>
  <c r="V1508" i="9"/>
  <c r="U1508" i="9"/>
  <c r="S1508" i="9"/>
  <c r="R1508" i="9"/>
  <c r="Q1508" i="9"/>
  <c r="P1508" i="9"/>
  <c r="V1507" i="9"/>
  <c r="U1507" i="9"/>
  <c r="S1507" i="9"/>
  <c r="R1507" i="9"/>
  <c r="Q1507" i="9"/>
  <c r="P1507" i="9"/>
  <c r="V1506" i="9"/>
  <c r="U1506" i="9"/>
  <c r="S1506" i="9"/>
  <c r="R1506" i="9"/>
  <c r="Q1506" i="9"/>
  <c r="P1506" i="9"/>
  <c r="V1505" i="9"/>
  <c r="U1505" i="9"/>
  <c r="S1505" i="9"/>
  <c r="R1505" i="9"/>
  <c r="Q1505" i="9"/>
  <c r="P1505" i="9"/>
  <c r="V1504" i="9"/>
  <c r="U1504" i="9"/>
  <c r="S1504" i="9"/>
  <c r="R1504" i="9"/>
  <c r="Q1504" i="9"/>
  <c r="P1504" i="9"/>
  <c r="V1503" i="9"/>
  <c r="U1503" i="9"/>
  <c r="S1503" i="9"/>
  <c r="R1503" i="9"/>
  <c r="Q1503" i="9"/>
  <c r="P1503" i="9"/>
  <c r="V1502" i="9"/>
  <c r="U1502" i="9"/>
  <c r="S1502" i="9"/>
  <c r="R1502" i="9"/>
  <c r="Q1502" i="9"/>
  <c r="P1502" i="9"/>
  <c r="V1501" i="9"/>
  <c r="U1501" i="9"/>
  <c r="S1501" i="9"/>
  <c r="R1501" i="9"/>
  <c r="Q1501" i="9"/>
  <c r="P1501" i="9"/>
  <c r="V1500" i="9"/>
  <c r="U1500" i="9"/>
  <c r="S1500" i="9"/>
  <c r="R1500" i="9"/>
  <c r="Q1500" i="9"/>
  <c r="P1500" i="9"/>
  <c r="V1499" i="9"/>
  <c r="U1499" i="9"/>
  <c r="S1499" i="9"/>
  <c r="R1499" i="9"/>
  <c r="Q1499" i="9"/>
  <c r="P1499" i="9"/>
  <c r="V1498" i="9"/>
  <c r="U1498" i="9"/>
  <c r="S1498" i="9"/>
  <c r="R1498" i="9"/>
  <c r="Q1498" i="9"/>
  <c r="P1498" i="9"/>
  <c r="V1497" i="9"/>
  <c r="U1497" i="9"/>
  <c r="S1497" i="9"/>
  <c r="R1497" i="9"/>
  <c r="Q1497" i="9"/>
  <c r="P1497" i="9"/>
  <c r="V1496" i="9"/>
  <c r="U1496" i="9"/>
  <c r="S1496" i="9"/>
  <c r="R1496" i="9"/>
  <c r="Q1496" i="9"/>
  <c r="P1496" i="9"/>
  <c r="V1495" i="9"/>
  <c r="U1495" i="9"/>
  <c r="S1495" i="9"/>
  <c r="R1495" i="9"/>
  <c r="Q1495" i="9"/>
  <c r="P1495" i="9"/>
  <c r="V1494" i="9"/>
  <c r="U1494" i="9"/>
  <c r="S1494" i="9"/>
  <c r="R1494" i="9"/>
  <c r="Q1494" i="9"/>
  <c r="P1494" i="9"/>
  <c r="V1493" i="9"/>
  <c r="U1493" i="9"/>
  <c r="S1493" i="9"/>
  <c r="R1493" i="9"/>
  <c r="Q1493" i="9"/>
  <c r="P1493" i="9"/>
  <c r="V1492" i="9"/>
  <c r="U1492" i="9"/>
  <c r="S1492" i="9"/>
  <c r="R1492" i="9"/>
  <c r="Q1492" i="9"/>
  <c r="P1492" i="9"/>
  <c r="V1491" i="9"/>
  <c r="U1491" i="9"/>
  <c r="S1491" i="9"/>
  <c r="R1491" i="9"/>
  <c r="Q1491" i="9"/>
  <c r="P1491" i="9"/>
  <c r="V1490" i="9"/>
  <c r="U1490" i="9"/>
  <c r="S1490" i="9"/>
  <c r="R1490" i="9"/>
  <c r="Q1490" i="9"/>
  <c r="P1490" i="9"/>
  <c r="V1489" i="9"/>
  <c r="U1489" i="9"/>
  <c r="S1489" i="9"/>
  <c r="R1489" i="9"/>
  <c r="Q1489" i="9"/>
  <c r="P1489" i="9"/>
  <c r="V1488" i="9"/>
  <c r="U1488" i="9"/>
  <c r="S1488" i="9"/>
  <c r="R1488" i="9"/>
  <c r="Q1488" i="9"/>
  <c r="P1488" i="9"/>
  <c r="V1487" i="9"/>
  <c r="U1487" i="9"/>
  <c r="S1487" i="9"/>
  <c r="R1487" i="9"/>
  <c r="Q1487" i="9"/>
  <c r="P1487" i="9"/>
  <c r="V1486" i="9"/>
  <c r="U1486" i="9"/>
  <c r="S1486" i="9"/>
  <c r="R1486" i="9"/>
  <c r="Q1486" i="9"/>
  <c r="P1486" i="9"/>
  <c r="V1485" i="9"/>
  <c r="U1485" i="9"/>
  <c r="S1485" i="9"/>
  <c r="R1485" i="9"/>
  <c r="Q1485" i="9"/>
  <c r="P1485" i="9"/>
  <c r="V1484" i="9"/>
  <c r="U1484" i="9"/>
  <c r="S1484" i="9"/>
  <c r="R1484" i="9"/>
  <c r="Q1484" i="9"/>
  <c r="P1484" i="9"/>
  <c r="V1483" i="9"/>
  <c r="U1483" i="9"/>
  <c r="S1483" i="9"/>
  <c r="R1483" i="9"/>
  <c r="Q1483" i="9"/>
  <c r="P1483" i="9"/>
  <c r="V1482" i="9"/>
  <c r="U1482" i="9"/>
  <c r="S1482" i="9"/>
  <c r="R1482" i="9"/>
  <c r="Q1482" i="9"/>
  <c r="P1482" i="9"/>
  <c r="V1481" i="9"/>
  <c r="U1481" i="9"/>
  <c r="S1481" i="9"/>
  <c r="R1481" i="9"/>
  <c r="Q1481" i="9"/>
  <c r="P1481" i="9"/>
  <c r="V1480" i="9"/>
  <c r="U1480" i="9"/>
  <c r="S1480" i="9"/>
  <c r="R1480" i="9"/>
  <c r="Q1480" i="9"/>
  <c r="P1480" i="9"/>
  <c r="V1479" i="9"/>
  <c r="U1479" i="9"/>
  <c r="S1479" i="9"/>
  <c r="R1479" i="9"/>
  <c r="Q1479" i="9"/>
  <c r="P1479" i="9"/>
  <c r="V1478" i="9"/>
  <c r="U1478" i="9"/>
  <c r="S1478" i="9"/>
  <c r="R1478" i="9"/>
  <c r="Q1478" i="9"/>
  <c r="P1478" i="9"/>
  <c r="V1477" i="9"/>
  <c r="U1477" i="9"/>
  <c r="S1477" i="9"/>
  <c r="R1477" i="9"/>
  <c r="Q1477" i="9"/>
  <c r="P1477" i="9"/>
  <c r="V1476" i="9"/>
  <c r="U1476" i="9"/>
  <c r="S1476" i="9"/>
  <c r="R1476" i="9"/>
  <c r="Q1476" i="9"/>
  <c r="P1476" i="9"/>
  <c r="V1475" i="9"/>
  <c r="U1475" i="9"/>
  <c r="S1475" i="9"/>
  <c r="R1475" i="9"/>
  <c r="Q1475" i="9"/>
  <c r="P1475" i="9"/>
  <c r="V1474" i="9"/>
  <c r="U1474" i="9"/>
  <c r="S1474" i="9"/>
  <c r="R1474" i="9"/>
  <c r="Q1474" i="9"/>
  <c r="P1474" i="9"/>
  <c r="V1473" i="9"/>
  <c r="U1473" i="9"/>
  <c r="S1473" i="9"/>
  <c r="R1473" i="9"/>
  <c r="Q1473" i="9"/>
  <c r="P1473" i="9"/>
  <c r="V1472" i="9"/>
  <c r="U1472" i="9"/>
  <c r="S1472" i="9"/>
  <c r="R1472" i="9"/>
  <c r="Q1472" i="9"/>
  <c r="P1472" i="9"/>
  <c r="V1471" i="9"/>
  <c r="U1471" i="9"/>
  <c r="S1471" i="9"/>
  <c r="R1471" i="9"/>
  <c r="Q1471" i="9"/>
  <c r="P1471" i="9"/>
  <c r="V1470" i="9"/>
  <c r="U1470" i="9"/>
  <c r="S1470" i="9"/>
  <c r="R1470" i="9"/>
  <c r="Q1470" i="9"/>
  <c r="P1470" i="9"/>
  <c r="V1469" i="9"/>
  <c r="U1469" i="9"/>
  <c r="S1469" i="9"/>
  <c r="R1469" i="9"/>
  <c r="Q1469" i="9"/>
  <c r="P1469" i="9"/>
  <c r="V1468" i="9"/>
  <c r="U1468" i="9"/>
  <c r="S1468" i="9"/>
  <c r="R1468" i="9"/>
  <c r="Q1468" i="9"/>
  <c r="P1468" i="9"/>
  <c r="V1467" i="9"/>
  <c r="U1467" i="9"/>
  <c r="S1467" i="9"/>
  <c r="R1467" i="9"/>
  <c r="Q1467" i="9"/>
  <c r="P1467" i="9"/>
  <c r="V1466" i="9"/>
  <c r="U1466" i="9"/>
  <c r="S1466" i="9"/>
  <c r="R1466" i="9"/>
  <c r="Q1466" i="9"/>
  <c r="P1466" i="9"/>
  <c r="V1465" i="9"/>
  <c r="U1465" i="9"/>
  <c r="S1465" i="9"/>
  <c r="R1465" i="9"/>
  <c r="Q1465" i="9"/>
  <c r="P1465" i="9"/>
  <c r="V1464" i="9"/>
  <c r="U1464" i="9"/>
  <c r="S1464" i="9"/>
  <c r="R1464" i="9"/>
  <c r="Q1464" i="9"/>
  <c r="P1464" i="9"/>
  <c r="V1463" i="9"/>
  <c r="U1463" i="9"/>
  <c r="S1463" i="9"/>
  <c r="R1463" i="9"/>
  <c r="Q1463" i="9"/>
  <c r="P1463" i="9"/>
  <c r="V1462" i="9"/>
  <c r="U1462" i="9"/>
  <c r="S1462" i="9"/>
  <c r="R1462" i="9"/>
  <c r="Q1462" i="9"/>
  <c r="P1462" i="9"/>
  <c r="V1461" i="9"/>
  <c r="U1461" i="9"/>
  <c r="S1461" i="9"/>
  <c r="R1461" i="9"/>
  <c r="Q1461" i="9"/>
  <c r="P1461" i="9"/>
  <c r="V1460" i="9"/>
  <c r="U1460" i="9"/>
  <c r="S1460" i="9"/>
  <c r="R1460" i="9"/>
  <c r="Q1460" i="9"/>
  <c r="P1460" i="9"/>
  <c r="V1459" i="9"/>
  <c r="U1459" i="9"/>
  <c r="S1459" i="9"/>
  <c r="R1459" i="9"/>
  <c r="Q1459" i="9"/>
  <c r="P1459" i="9"/>
  <c r="V1458" i="9"/>
  <c r="U1458" i="9"/>
  <c r="S1458" i="9"/>
  <c r="R1458" i="9"/>
  <c r="Q1458" i="9"/>
  <c r="P1458" i="9"/>
  <c r="V1457" i="9"/>
  <c r="U1457" i="9"/>
  <c r="S1457" i="9"/>
  <c r="R1457" i="9"/>
  <c r="Q1457" i="9"/>
  <c r="P1457" i="9"/>
  <c r="V1456" i="9"/>
  <c r="U1456" i="9"/>
  <c r="S1456" i="9"/>
  <c r="R1456" i="9"/>
  <c r="Q1456" i="9"/>
  <c r="P1456" i="9"/>
  <c r="V1455" i="9"/>
  <c r="U1455" i="9"/>
  <c r="S1455" i="9"/>
  <c r="R1455" i="9"/>
  <c r="Q1455" i="9"/>
  <c r="P1455" i="9"/>
  <c r="V1454" i="9"/>
  <c r="U1454" i="9"/>
  <c r="S1454" i="9"/>
  <c r="R1454" i="9"/>
  <c r="Q1454" i="9"/>
  <c r="P1454" i="9"/>
  <c r="V1453" i="9"/>
  <c r="U1453" i="9"/>
  <c r="S1453" i="9"/>
  <c r="R1453" i="9"/>
  <c r="Q1453" i="9"/>
  <c r="P1453" i="9"/>
  <c r="V1452" i="9"/>
  <c r="U1452" i="9"/>
  <c r="S1452" i="9"/>
  <c r="R1452" i="9"/>
  <c r="Q1452" i="9"/>
  <c r="P1452" i="9"/>
  <c r="V1451" i="9"/>
  <c r="U1451" i="9"/>
  <c r="S1451" i="9"/>
  <c r="R1451" i="9"/>
  <c r="Q1451" i="9"/>
  <c r="P1451" i="9"/>
  <c r="V1450" i="9"/>
  <c r="U1450" i="9"/>
  <c r="S1450" i="9"/>
  <c r="R1450" i="9"/>
  <c r="Q1450" i="9"/>
  <c r="P1450" i="9"/>
  <c r="V1449" i="9"/>
  <c r="U1449" i="9"/>
  <c r="S1449" i="9"/>
  <c r="R1449" i="9"/>
  <c r="Q1449" i="9"/>
  <c r="P1449" i="9"/>
  <c r="V1448" i="9"/>
  <c r="U1448" i="9"/>
  <c r="S1448" i="9"/>
  <c r="R1448" i="9"/>
  <c r="Q1448" i="9"/>
  <c r="P1448" i="9"/>
  <c r="V1447" i="9"/>
  <c r="U1447" i="9"/>
  <c r="S1447" i="9"/>
  <c r="R1447" i="9"/>
  <c r="Q1447" i="9"/>
  <c r="P1447" i="9"/>
  <c r="V1446" i="9"/>
  <c r="U1446" i="9"/>
  <c r="S1446" i="9"/>
  <c r="R1446" i="9"/>
  <c r="Q1446" i="9"/>
  <c r="P1446" i="9"/>
  <c r="V1445" i="9"/>
  <c r="U1445" i="9"/>
  <c r="S1445" i="9"/>
  <c r="R1445" i="9"/>
  <c r="Q1445" i="9"/>
  <c r="P1445" i="9"/>
  <c r="V1444" i="9"/>
  <c r="U1444" i="9"/>
  <c r="S1444" i="9"/>
  <c r="R1444" i="9"/>
  <c r="Q1444" i="9"/>
  <c r="P1444" i="9"/>
  <c r="V1443" i="9"/>
  <c r="U1443" i="9"/>
  <c r="S1443" i="9"/>
  <c r="R1443" i="9"/>
  <c r="Q1443" i="9"/>
  <c r="P1443" i="9"/>
  <c r="V1442" i="9"/>
  <c r="U1442" i="9"/>
  <c r="S1442" i="9"/>
  <c r="R1442" i="9"/>
  <c r="Q1442" i="9"/>
  <c r="P1442" i="9"/>
  <c r="V1441" i="9"/>
  <c r="U1441" i="9"/>
  <c r="S1441" i="9"/>
  <c r="R1441" i="9"/>
  <c r="Q1441" i="9"/>
  <c r="P1441" i="9"/>
  <c r="V1440" i="9"/>
  <c r="U1440" i="9"/>
  <c r="S1440" i="9"/>
  <c r="R1440" i="9"/>
  <c r="Q1440" i="9"/>
  <c r="P1440" i="9"/>
  <c r="V1439" i="9"/>
  <c r="U1439" i="9"/>
  <c r="S1439" i="9"/>
  <c r="R1439" i="9"/>
  <c r="Q1439" i="9"/>
  <c r="P1439" i="9"/>
  <c r="V1438" i="9"/>
  <c r="U1438" i="9"/>
  <c r="S1438" i="9"/>
  <c r="R1438" i="9"/>
  <c r="Q1438" i="9"/>
  <c r="P1438" i="9"/>
  <c r="V1437" i="9"/>
  <c r="U1437" i="9"/>
  <c r="S1437" i="9"/>
  <c r="R1437" i="9"/>
  <c r="Q1437" i="9"/>
  <c r="P1437" i="9"/>
  <c r="V1436" i="9"/>
  <c r="U1436" i="9"/>
  <c r="S1436" i="9"/>
  <c r="R1436" i="9"/>
  <c r="Q1436" i="9"/>
  <c r="P1436" i="9"/>
  <c r="V1435" i="9"/>
  <c r="U1435" i="9"/>
  <c r="S1435" i="9"/>
  <c r="R1435" i="9"/>
  <c r="Q1435" i="9"/>
  <c r="P1435" i="9"/>
  <c r="V1434" i="9"/>
  <c r="U1434" i="9"/>
  <c r="S1434" i="9"/>
  <c r="R1434" i="9"/>
  <c r="Q1434" i="9"/>
  <c r="P1434" i="9"/>
  <c r="V1433" i="9"/>
  <c r="U1433" i="9"/>
  <c r="S1433" i="9"/>
  <c r="R1433" i="9"/>
  <c r="Q1433" i="9"/>
  <c r="P1433" i="9"/>
  <c r="V1432" i="9"/>
  <c r="U1432" i="9"/>
  <c r="S1432" i="9"/>
  <c r="R1432" i="9"/>
  <c r="Q1432" i="9"/>
  <c r="P1432" i="9"/>
  <c r="V1431" i="9"/>
  <c r="U1431" i="9"/>
  <c r="S1431" i="9"/>
  <c r="R1431" i="9"/>
  <c r="Q1431" i="9"/>
  <c r="P1431" i="9"/>
  <c r="V1430" i="9"/>
  <c r="U1430" i="9"/>
  <c r="S1430" i="9"/>
  <c r="R1430" i="9"/>
  <c r="Q1430" i="9"/>
  <c r="P1430" i="9"/>
  <c r="V1429" i="9"/>
  <c r="U1429" i="9"/>
  <c r="S1429" i="9"/>
  <c r="R1429" i="9"/>
  <c r="Q1429" i="9"/>
  <c r="P1429" i="9"/>
  <c r="V1428" i="9"/>
  <c r="U1428" i="9"/>
  <c r="S1428" i="9"/>
  <c r="R1428" i="9"/>
  <c r="Q1428" i="9"/>
  <c r="P1428" i="9"/>
  <c r="V1427" i="9"/>
  <c r="U1427" i="9"/>
  <c r="S1427" i="9"/>
  <c r="R1427" i="9"/>
  <c r="Q1427" i="9"/>
  <c r="P1427" i="9"/>
  <c r="V1426" i="9"/>
  <c r="U1426" i="9"/>
  <c r="S1426" i="9"/>
  <c r="R1426" i="9"/>
  <c r="Q1426" i="9"/>
  <c r="P1426" i="9"/>
  <c r="V1425" i="9"/>
  <c r="U1425" i="9"/>
  <c r="S1425" i="9"/>
  <c r="R1425" i="9"/>
  <c r="Q1425" i="9"/>
  <c r="P1425" i="9"/>
  <c r="V1424" i="9"/>
  <c r="U1424" i="9"/>
  <c r="S1424" i="9"/>
  <c r="R1424" i="9"/>
  <c r="Q1424" i="9"/>
  <c r="P1424" i="9"/>
  <c r="V1423" i="9"/>
  <c r="U1423" i="9"/>
  <c r="S1423" i="9"/>
  <c r="R1423" i="9"/>
  <c r="Q1423" i="9"/>
  <c r="P1423" i="9"/>
  <c r="V1422" i="9"/>
  <c r="U1422" i="9"/>
  <c r="S1422" i="9"/>
  <c r="R1422" i="9"/>
  <c r="Q1422" i="9"/>
  <c r="P1422" i="9"/>
  <c r="V1421" i="9"/>
  <c r="U1421" i="9"/>
  <c r="S1421" i="9"/>
  <c r="R1421" i="9"/>
  <c r="Q1421" i="9"/>
  <c r="P1421" i="9"/>
  <c r="V1420" i="9"/>
  <c r="U1420" i="9"/>
  <c r="S1420" i="9"/>
  <c r="R1420" i="9"/>
  <c r="Q1420" i="9"/>
  <c r="P1420" i="9"/>
  <c r="V1419" i="9"/>
  <c r="U1419" i="9"/>
  <c r="S1419" i="9"/>
  <c r="R1419" i="9"/>
  <c r="Q1419" i="9"/>
  <c r="P1419" i="9"/>
  <c r="V1418" i="9"/>
  <c r="U1418" i="9"/>
  <c r="S1418" i="9"/>
  <c r="R1418" i="9"/>
  <c r="Q1418" i="9"/>
  <c r="P1418" i="9"/>
  <c r="V1417" i="9"/>
  <c r="U1417" i="9"/>
  <c r="S1417" i="9"/>
  <c r="R1417" i="9"/>
  <c r="Q1417" i="9"/>
  <c r="P1417" i="9"/>
  <c r="V1416" i="9"/>
  <c r="U1416" i="9"/>
  <c r="S1416" i="9"/>
  <c r="R1416" i="9"/>
  <c r="Q1416" i="9"/>
  <c r="P1416" i="9"/>
  <c r="V1415" i="9"/>
  <c r="U1415" i="9"/>
  <c r="S1415" i="9"/>
  <c r="R1415" i="9"/>
  <c r="Q1415" i="9"/>
  <c r="P1415" i="9"/>
  <c r="V1414" i="9"/>
  <c r="U1414" i="9"/>
  <c r="S1414" i="9"/>
  <c r="R1414" i="9"/>
  <c r="Q1414" i="9"/>
  <c r="P1414" i="9"/>
  <c r="V1413" i="9"/>
  <c r="U1413" i="9"/>
  <c r="S1413" i="9"/>
  <c r="R1413" i="9"/>
  <c r="Q1413" i="9"/>
  <c r="P1413" i="9"/>
  <c r="V1412" i="9"/>
  <c r="U1412" i="9"/>
  <c r="S1412" i="9"/>
  <c r="R1412" i="9"/>
  <c r="Q1412" i="9"/>
  <c r="P1412" i="9"/>
  <c r="V1411" i="9"/>
  <c r="U1411" i="9"/>
  <c r="S1411" i="9"/>
  <c r="R1411" i="9"/>
  <c r="Q1411" i="9"/>
  <c r="P1411" i="9"/>
  <c r="V1410" i="9"/>
  <c r="U1410" i="9"/>
  <c r="S1410" i="9"/>
  <c r="R1410" i="9"/>
  <c r="Q1410" i="9"/>
  <c r="P1410" i="9"/>
  <c r="V1409" i="9"/>
  <c r="U1409" i="9"/>
  <c r="S1409" i="9"/>
  <c r="R1409" i="9"/>
  <c r="Q1409" i="9"/>
  <c r="P1409" i="9"/>
  <c r="V1408" i="9"/>
  <c r="U1408" i="9"/>
  <c r="S1408" i="9"/>
  <c r="R1408" i="9"/>
  <c r="Q1408" i="9"/>
  <c r="P1408" i="9"/>
  <c r="V1407" i="9"/>
  <c r="U1407" i="9"/>
  <c r="S1407" i="9"/>
  <c r="R1407" i="9"/>
  <c r="Q1407" i="9"/>
  <c r="P1407" i="9"/>
  <c r="V1406" i="9"/>
  <c r="U1406" i="9"/>
  <c r="S1406" i="9"/>
  <c r="R1406" i="9"/>
  <c r="Q1406" i="9"/>
  <c r="P1406" i="9"/>
  <c r="V1405" i="9"/>
  <c r="U1405" i="9"/>
  <c r="S1405" i="9"/>
  <c r="R1405" i="9"/>
  <c r="Q1405" i="9"/>
  <c r="P1405" i="9"/>
  <c r="V1404" i="9"/>
  <c r="U1404" i="9"/>
  <c r="S1404" i="9"/>
  <c r="R1404" i="9"/>
  <c r="Q1404" i="9"/>
  <c r="P1404" i="9"/>
  <c r="V1403" i="9"/>
  <c r="U1403" i="9"/>
  <c r="S1403" i="9"/>
  <c r="R1403" i="9"/>
  <c r="Q1403" i="9"/>
  <c r="P1403" i="9"/>
  <c r="V1402" i="9"/>
  <c r="U1402" i="9"/>
  <c r="S1402" i="9"/>
  <c r="R1402" i="9"/>
  <c r="Q1402" i="9"/>
  <c r="P1402" i="9"/>
  <c r="V1401" i="9"/>
  <c r="U1401" i="9"/>
  <c r="S1401" i="9"/>
  <c r="R1401" i="9"/>
  <c r="Q1401" i="9"/>
  <c r="P1401" i="9"/>
  <c r="V1400" i="9"/>
  <c r="U1400" i="9"/>
  <c r="S1400" i="9"/>
  <c r="R1400" i="9"/>
  <c r="Q1400" i="9"/>
  <c r="P1400" i="9"/>
  <c r="V1399" i="9"/>
  <c r="U1399" i="9"/>
  <c r="S1399" i="9"/>
  <c r="R1399" i="9"/>
  <c r="Q1399" i="9"/>
  <c r="P1399" i="9"/>
  <c r="V1398" i="9"/>
  <c r="U1398" i="9"/>
  <c r="S1398" i="9"/>
  <c r="R1398" i="9"/>
  <c r="Q1398" i="9"/>
  <c r="P1398" i="9"/>
  <c r="V1397" i="9"/>
  <c r="U1397" i="9"/>
  <c r="S1397" i="9"/>
  <c r="R1397" i="9"/>
  <c r="Q1397" i="9"/>
  <c r="P1397" i="9"/>
  <c r="V1396" i="9"/>
  <c r="U1396" i="9"/>
  <c r="S1396" i="9"/>
  <c r="R1396" i="9"/>
  <c r="Q1396" i="9"/>
  <c r="P1396" i="9"/>
  <c r="V1395" i="9"/>
  <c r="U1395" i="9"/>
  <c r="S1395" i="9"/>
  <c r="R1395" i="9"/>
  <c r="Q1395" i="9"/>
  <c r="P1395" i="9"/>
  <c r="V1394" i="9"/>
  <c r="U1394" i="9"/>
  <c r="S1394" i="9"/>
  <c r="R1394" i="9"/>
  <c r="Q1394" i="9"/>
  <c r="P1394" i="9"/>
  <c r="V1393" i="9"/>
  <c r="U1393" i="9"/>
  <c r="S1393" i="9"/>
  <c r="R1393" i="9"/>
  <c r="Q1393" i="9"/>
  <c r="P1393" i="9"/>
  <c r="V1392" i="9"/>
  <c r="U1392" i="9"/>
  <c r="S1392" i="9"/>
  <c r="R1392" i="9"/>
  <c r="Q1392" i="9"/>
  <c r="P1392" i="9"/>
  <c r="V1391" i="9"/>
  <c r="U1391" i="9"/>
  <c r="S1391" i="9"/>
  <c r="R1391" i="9"/>
  <c r="Q1391" i="9"/>
  <c r="P1391" i="9"/>
  <c r="V1390" i="9"/>
  <c r="U1390" i="9"/>
  <c r="S1390" i="9"/>
  <c r="R1390" i="9"/>
  <c r="Q1390" i="9"/>
  <c r="P1390" i="9"/>
  <c r="V1389" i="9"/>
  <c r="U1389" i="9"/>
  <c r="S1389" i="9"/>
  <c r="R1389" i="9"/>
  <c r="Q1389" i="9"/>
  <c r="P1389" i="9"/>
  <c r="V1388" i="9"/>
  <c r="U1388" i="9"/>
  <c r="S1388" i="9"/>
  <c r="R1388" i="9"/>
  <c r="Q1388" i="9"/>
  <c r="P1388" i="9"/>
  <c r="V1387" i="9"/>
  <c r="U1387" i="9"/>
  <c r="S1387" i="9"/>
  <c r="R1387" i="9"/>
  <c r="Q1387" i="9"/>
  <c r="P1387" i="9"/>
  <c r="V1386" i="9"/>
  <c r="U1386" i="9"/>
  <c r="S1386" i="9"/>
  <c r="R1386" i="9"/>
  <c r="Q1386" i="9"/>
  <c r="P1386" i="9"/>
  <c r="V1385" i="9"/>
  <c r="U1385" i="9"/>
  <c r="S1385" i="9"/>
  <c r="R1385" i="9"/>
  <c r="Q1385" i="9"/>
  <c r="P1385" i="9"/>
  <c r="V1384" i="9"/>
  <c r="U1384" i="9"/>
  <c r="S1384" i="9"/>
  <c r="R1384" i="9"/>
  <c r="Q1384" i="9"/>
  <c r="P1384" i="9"/>
  <c r="V1383" i="9"/>
  <c r="U1383" i="9"/>
  <c r="S1383" i="9"/>
  <c r="R1383" i="9"/>
  <c r="Q1383" i="9"/>
  <c r="P1383" i="9"/>
  <c r="V1382" i="9"/>
  <c r="U1382" i="9"/>
  <c r="S1382" i="9"/>
  <c r="R1382" i="9"/>
  <c r="Q1382" i="9"/>
  <c r="P1382" i="9"/>
  <c r="V1381" i="9"/>
  <c r="U1381" i="9"/>
  <c r="S1381" i="9"/>
  <c r="R1381" i="9"/>
  <c r="Q1381" i="9"/>
  <c r="P1381" i="9"/>
  <c r="V1380" i="9"/>
  <c r="U1380" i="9"/>
  <c r="S1380" i="9"/>
  <c r="R1380" i="9"/>
  <c r="Q1380" i="9"/>
  <c r="P1380" i="9"/>
  <c r="V1379" i="9"/>
  <c r="U1379" i="9"/>
  <c r="S1379" i="9"/>
  <c r="R1379" i="9"/>
  <c r="Q1379" i="9"/>
  <c r="P1379" i="9"/>
  <c r="V1378" i="9"/>
  <c r="U1378" i="9"/>
  <c r="S1378" i="9"/>
  <c r="R1378" i="9"/>
  <c r="Q1378" i="9"/>
  <c r="P1378" i="9"/>
  <c r="V1377" i="9"/>
  <c r="U1377" i="9"/>
  <c r="S1377" i="9"/>
  <c r="R1377" i="9"/>
  <c r="Q1377" i="9"/>
  <c r="P1377" i="9"/>
  <c r="V1376" i="9"/>
  <c r="U1376" i="9"/>
  <c r="S1376" i="9"/>
  <c r="R1376" i="9"/>
  <c r="Q1376" i="9"/>
  <c r="P1376" i="9"/>
  <c r="V1375" i="9"/>
  <c r="U1375" i="9"/>
  <c r="S1375" i="9"/>
  <c r="R1375" i="9"/>
  <c r="Q1375" i="9"/>
  <c r="P1375" i="9"/>
  <c r="V1374" i="9"/>
  <c r="U1374" i="9"/>
  <c r="S1374" i="9"/>
  <c r="R1374" i="9"/>
  <c r="Q1374" i="9"/>
  <c r="P1374" i="9"/>
  <c r="V1373" i="9"/>
  <c r="U1373" i="9"/>
  <c r="S1373" i="9"/>
  <c r="R1373" i="9"/>
  <c r="Q1373" i="9"/>
  <c r="P1373" i="9"/>
  <c r="V1372" i="9"/>
  <c r="U1372" i="9"/>
  <c r="S1372" i="9"/>
  <c r="R1372" i="9"/>
  <c r="Q1372" i="9"/>
  <c r="P1372" i="9"/>
  <c r="V1371" i="9"/>
  <c r="U1371" i="9"/>
  <c r="S1371" i="9"/>
  <c r="R1371" i="9"/>
  <c r="Q1371" i="9"/>
  <c r="P1371" i="9"/>
  <c r="V1370" i="9"/>
  <c r="U1370" i="9"/>
  <c r="S1370" i="9"/>
  <c r="R1370" i="9"/>
  <c r="Q1370" i="9"/>
  <c r="P1370" i="9"/>
  <c r="V1369" i="9"/>
  <c r="U1369" i="9"/>
  <c r="S1369" i="9"/>
  <c r="R1369" i="9"/>
  <c r="Q1369" i="9"/>
  <c r="P1369" i="9"/>
  <c r="V1368" i="9"/>
  <c r="U1368" i="9"/>
  <c r="S1368" i="9"/>
  <c r="R1368" i="9"/>
  <c r="Q1368" i="9"/>
  <c r="P1368" i="9"/>
  <c r="V1367" i="9"/>
  <c r="U1367" i="9"/>
  <c r="S1367" i="9"/>
  <c r="R1367" i="9"/>
  <c r="Q1367" i="9"/>
  <c r="P1367" i="9"/>
  <c r="V1366" i="9"/>
  <c r="U1366" i="9"/>
  <c r="S1366" i="9"/>
  <c r="R1366" i="9"/>
  <c r="Q1366" i="9"/>
  <c r="P1366" i="9"/>
  <c r="V1365" i="9"/>
  <c r="U1365" i="9"/>
  <c r="S1365" i="9"/>
  <c r="R1365" i="9"/>
  <c r="Q1365" i="9"/>
  <c r="P1365" i="9"/>
  <c r="V1364" i="9"/>
  <c r="U1364" i="9"/>
  <c r="S1364" i="9"/>
  <c r="R1364" i="9"/>
  <c r="Q1364" i="9"/>
  <c r="P1364" i="9"/>
  <c r="V1363" i="9"/>
  <c r="U1363" i="9"/>
  <c r="S1363" i="9"/>
  <c r="R1363" i="9"/>
  <c r="Q1363" i="9"/>
  <c r="P1363" i="9"/>
  <c r="V1362" i="9"/>
  <c r="U1362" i="9"/>
  <c r="S1362" i="9"/>
  <c r="R1362" i="9"/>
  <c r="Q1362" i="9"/>
  <c r="P1362" i="9"/>
  <c r="V1361" i="9"/>
  <c r="U1361" i="9"/>
  <c r="S1361" i="9"/>
  <c r="R1361" i="9"/>
  <c r="Q1361" i="9"/>
  <c r="P1361" i="9"/>
  <c r="V1360" i="9"/>
  <c r="U1360" i="9"/>
  <c r="S1360" i="9"/>
  <c r="R1360" i="9"/>
  <c r="Q1360" i="9"/>
  <c r="P1360" i="9"/>
  <c r="V1359" i="9"/>
  <c r="U1359" i="9"/>
  <c r="S1359" i="9"/>
  <c r="R1359" i="9"/>
  <c r="Q1359" i="9"/>
  <c r="P1359" i="9"/>
  <c r="V1358" i="9"/>
  <c r="U1358" i="9"/>
  <c r="S1358" i="9"/>
  <c r="R1358" i="9"/>
  <c r="Q1358" i="9"/>
  <c r="P1358" i="9"/>
  <c r="V1357" i="9"/>
  <c r="U1357" i="9"/>
  <c r="S1357" i="9"/>
  <c r="R1357" i="9"/>
  <c r="Q1357" i="9"/>
  <c r="P1357" i="9"/>
  <c r="V1356" i="9"/>
  <c r="U1356" i="9"/>
  <c r="S1356" i="9"/>
  <c r="R1356" i="9"/>
  <c r="Q1356" i="9"/>
  <c r="P1356" i="9"/>
  <c r="V1355" i="9"/>
  <c r="U1355" i="9"/>
  <c r="S1355" i="9"/>
  <c r="R1355" i="9"/>
  <c r="Q1355" i="9"/>
  <c r="P1355" i="9"/>
  <c r="V1354" i="9"/>
  <c r="U1354" i="9"/>
  <c r="S1354" i="9"/>
  <c r="R1354" i="9"/>
  <c r="Q1354" i="9"/>
  <c r="P1354" i="9"/>
  <c r="V1353" i="9"/>
  <c r="U1353" i="9"/>
  <c r="S1353" i="9"/>
  <c r="R1353" i="9"/>
  <c r="Q1353" i="9"/>
  <c r="P1353" i="9"/>
  <c r="V1352" i="9"/>
  <c r="U1352" i="9"/>
  <c r="S1352" i="9"/>
  <c r="R1352" i="9"/>
  <c r="Q1352" i="9"/>
  <c r="P1352" i="9"/>
  <c r="V1351" i="9"/>
  <c r="U1351" i="9"/>
  <c r="S1351" i="9"/>
  <c r="R1351" i="9"/>
  <c r="Q1351" i="9"/>
  <c r="P1351" i="9"/>
  <c r="V1350" i="9"/>
  <c r="U1350" i="9"/>
  <c r="S1350" i="9"/>
  <c r="R1350" i="9"/>
  <c r="Q1350" i="9"/>
  <c r="P1350" i="9"/>
  <c r="V1349" i="9"/>
  <c r="U1349" i="9"/>
  <c r="S1349" i="9"/>
  <c r="R1349" i="9"/>
  <c r="Q1349" i="9"/>
  <c r="P1349" i="9"/>
  <c r="V1348" i="9"/>
  <c r="U1348" i="9"/>
  <c r="S1348" i="9"/>
  <c r="R1348" i="9"/>
  <c r="Q1348" i="9"/>
  <c r="P1348" i="9"/>
  <c r="V1347" i="9"/>
  <c r="U1347" i="9"/>
  <c r="S1347" i="9"/>
  <c r="R1347" i="9"/>
  <c r="Q1347" i="9"/>
  <c r="P1347" i="9"/>
  <c r="V1346" i="9"/>
  <c r="U1346" i="9"/>
  <c r="S1346" i="9"/>
  <c r="R1346" i="9"/>
  <c r="Q1346" i="9"/>
  <c r="P1346" i="9"/>
  <c r="V1345" i="9"/>
  <c r="U1345" i="9"/>
  <c r="S1345" i="9"/>
  <c r="R1345" i="9"/>
  <c r="Q1345" i="9"/>
  <c r="P1345" i="9"/>
  <c r="V1344" i="9"/>
  <c r="U1344" i="9"/>
  <c r="S1344" i="9"/>
  <c r="R1344" i="9"/>
  <c r="Q1344" i="9"/>
  <c r="P1344" i="9"/>
  <c r="V1343" i="9"/>
  <c r="U1343" i="9"/>
  <c r="S1343" i="9"/>
  <c r="R1343" i="9"/>
  <c r="Q1343" i="9"/>
  <c r="P1343" i="9"/>
  <c r="V1342" i="9"/>
  <c r="U1342" i="9"/>
  <c r="S1342" i="9"/>
  <c r="R1342" i="9"/>
  <c r="Q1342" i="9"/>
  <c r="P1342" i="9"/>
  <c r="V1341" i="9"/>
  <c r="U1341" i="9"/>
  <c r="S1341" i="9"/>
  <c r="R1341" i="9"/>
  <c r="Q1341" i="9"/>
  <c r="P1341" i="9"/>
  <c r="V1340" i="9"/>
  <c r="U1340" i="9"/>
  <c r="S1340" i="9"/>
  <c r="R1340" i="9"/>
  <c r="Q1340" i="9"/>
  <c r="P1340" i="9"/>
  <c r="V1339" i="9"/>
  <c r="U1339" i="9"/>
  <c r="S1339" i="9"/>
  <c r="R1339" i="9"/>
  <c r="Q1339" i="9"/>
  <c r="P1339" i="9"/>
  <c r="V1338" i="9"/>
  <c r="U1338" i="9"/>
  <c r="S1338" i="9"/>
  <c r="R1338" i="9"/>
  <c r="Q1338" i="9"/>
  <c r="P1338" i="9"/>
  <c r="V1337" i="9"/>
  <c r="U1337" i="9"/>
  <c r="S1337" i="9"/>
  <c r="R1337" i="9"/>
  <c r="Q1337" i="9"/>
  <c r="P1337" i="9"/>
  <c r="V1336" i="9"/>
  <c r="U1336" i="9"/>
  <c r="S1336" i="9"/>
  <c r="R1336" i="9"/>
  <c r="Q1336" i="9"/>
  <c r="P1336" i="9"/>
  <c r="V1335" i="9"/>
  <c r="U1335" i="9"/>
  <c r="S1335" i="9"/>
  <c r="R1335" i="9"/>
  <c r="Q1335" i="9"/>
  <c r="P1335" i="9"/>
  <c r="V1334" i="9"/>
  <c r="U1334" i="9"/>
  <c r="S1334" i="9"/>
  <c r="R1334" i="9"/>
  <c r="Q1334" i="9"/>
  <c r="P1334" i="9"/>
  <c r="V1333" i="9"/>
  <c r="U1333" i="9"/>
  <c r="S1333" i="9"/>
  <c r="R1333" i="9"/>
  <c r="Q1333" i="9"/>
  <c r="P1333" i="9"/>
  <c r="V1332" i="9"/>
  <c r="U1332" i="9"/>
  <c r="S1332" i="9"/>
  <c r="R1332" i="9"/>
  <c r="Q1332" i="9"/>
  <c r="P1332" i="9"/>
  <c r="V1331" i="9"/>
  <c r="U1331" i="9"/>
  <c r="S1331" i="9"/>
  <c r="R1331" i="9"/>
  <c r="Q1331" i="9"/>
  <c r="P1331" i="9"/>
  <c r="V1330" i="9"/>
  <c r="U1330" i="9"/>
  <c r="S1330" i="9"/>
  <c r="R1330" i="9"/>
  <c r="Q1330" i="9"/>
  <c r="P1330" i="9"/>
  <c r="V1329" i="9"/>
  <c r="U1329" i="9"/>
  <c r="S1329" i="9"/>
  <c r="R1329" i="9"/>
  <c r="Q1329" i="9"/>
  <c r="P1329" i="9"/>
  <c r="V1328" i="9"/>
  <c r="U1328" i="9"/>
  <c r="S1328" i="9"/>
  <c r="R1328" i="9"/>
  <c r="Q1328" i="9"/>
  <c r="P1328" i="9"/>
  <c r="V1327" i="9"/>
  <c r="U1327" i="9"/>
  <c r="S1327" i="9"/>
  <c r="R1327" i="9"/>
  <c r="Q1327" i="9"/>
  <c r="P1327" i="9"/>
  <c r="V1326" i="9"/>
  <c r="U1326" i="9"/>
  <c r="S1326" i="9"/>
  <c r="R1326" i="9"/>
  <c r="Q1326" i="9"/>
  <c r="P1326" i="9"/>
  <c r="V1325" i="9"/>
  <c r="U1325" i="9"/>
  <c r="S1325" i="9"/>
  <c r="R1325" i="9"/>
  <c r="Q1325" i="9"/>
  <c r="P1325" i="9"/>
  <c r="V1324" i="9"/>
  <c r="U1324" i="9"/>
  <c r="S1324" i="9"/>
  <c r="R1324" i="9"/>
  <c r="Q1324" i="9"/>
  <c r="P1324" i="9"/>
  <c r="V1323" i="9"/>
  <c r="U1323" i="9"/>
  <c r="S1323" i="9"/>
  <c r="R1323" i="9"/>
  <c r="Q1323" i="9"/>
  <c r="P1323" i="9"/>
  <c r="V1322" i="9"/>
  <c r="U1322" i="9"/>
  <c r="S1322" i="9"/>
  <c r="R1322" i="9"/>
  <c r="Q1322" i="9"/>
  <c r="P1322" i="9"/>
  <c r="V1321" i="9"/>
  <c r="U1321" i="9"/>
  <c r="S1321" i="9"/>
  <c r="R1321" i="9"/>
  <c r="Q1321" i="9"/>
  <c r="P1321" i="9"/>
  <c r="V1320" i="9"/>
  <c r="U1320" i="9"/>
  <c r="S1320" i="9"/>
  <c r="R1320" i="9"/>
  <c r="Q1320" i="9"/>
  <c r="P1320" i="9"/>
  <c r="V1319" i="9"/>
  <c r="U1319" i="9"/>
  <c r="S1319" i="9"/>
  <c r="R1319" i="9"/>
  <c r="Q1319" i="9"/>
  <c r="P1319" i="9"/>
  <c r="V1318" i="9"/>
  <c r="U1318" i="9"/>
  <c r="S1318" i="9"/>
  <c r="R1318" i="9"/>
  <c r="Q1318" i="9"/>
  <c r="P1318" i="9"/>
  <c r="V1317" i="9"/>
  <c r="U1317" i="9"/>
  <c r="S1317" i="9"/>
  <c r="R1317" i="9"/>
  <c r="Q1317" i="9"/>
  <c r="P1317" i="9"/>
  <c r="V1316" i="9"/>
  <c r="U1316" i="9"/>
  <c r="S1316" i="9"/>
  <c r="R1316" i="9"/>
  <c r="Q1316" i="9"/>
  <c r="P1316" i="9"/>
  <c r="V1315" i="9"/>
  <c r="U1315" i="9"/>
  <c r="S1315" i="9"/>
  <c r="R1315" i="9"/>
  <c r="Q1315" i="9"/>
  <c r="P1315" i="9"/>
  <c r="V1314" i="9"/>
  <c r="U1314" i="9"/>
  <c r="S1314" i="9"/>
  <c r="R1314" i="9"/>
  <c r="Q1314" i="9"/>
  <c r="P1314" i="9"/>
  <c r="V1313" i="9"/>
  <c r="U1313" i="9"/>
  <c r="S1313" i="9"/>
  <c r="R1313" i="9"/>
  <c r="Q1313" i="9"/>
  <c r="P1313" i="9"/>
  <c r="V1312" i="9"/>
  <c r="U1312" i="9"/>
  <c r="S1312" i="9"/>
  <c r="R1312" i="9"/>
  <c r="Q1312" i="9"/>
  <c r="P1312" i="9"/>
  <c r="V1311" i="9"/>
  <c r="U1311" i="9"/>
  <c r="S1311" i="9"/>
  <c r="R1311" i="9"/>
  <c r="Q1311" i="9"/>
  <c r="P1311" i="9"/>
  <c r="V1310" i="9"/>
  <c r="U1310" i="9"/>
  <c r="S1310" i="9"/>
  <c r="R1310" i="9"/>
  <c r="Q1310" i="9"/>
  <c r="P1310" i="9"/>
  <c r="V1309" i="9"/>
  <c r="U1309" i="9"/>
  <c r="S1309" i="9"/>
  <c r="R1309" i="9"/>
  <c r="Q1309" i="9"/>
  <c r="P1309" i="9"/>
  <c r="V1308" i="9"/>
  <c r="U1308" i="9"/>
  <c r="S1308" i="9"/>
  <c r="R1308" i="9"/>
  <c r="Q1308" i="9"/>
  <c r="P1308" i="9"/>
  <c r="V1307" i="9"/>
  <c r="U1307" i="9"/>
  <c r="S1307" i="9"/>
  <c r="R1307" i="9"/>
  <c r="Q1307" i="9"/>
  <c r="P1307" i="9"/>
  <c r="V1306" i="9"/>
  <c r="U1306" i="9"/>
  <c r="S1306" i="9"/>
  <c r="R1306" i="9"/>
  <c r="Q1306" i="9"/>
  <c r="P1306" i="9"/>
  <c r="V1305" i="9"/>
  <c r="U1305" i="9"/>
  <c r="S1305" i="9"/>
  <c r="R1305" i="9"/>
  <c r="Q1305" i="9"/>
  <c r="P1305" i="9"/>
  <c r="V1304" i="9"/>
  <c r="U1304" i="9"/>
  <c r="S1304" i="9"/>
  <c r="R1304" i="9"/>
  <c r="Q1304" i="9"/>
  <c r="P1304" i="9"/>
  <c r="V1303" i="9"/>
  <c r="U1303" i="9"/>
  <c r="S1303" i="9"/>
  <c r="R1303" i="9"/>
  <c r="Q1303" i="9"/>
  <c r="P1303" i="9"/>
  <c r="V1302" i="9"/>
  <c r="U1302" i="9"/>
  <c r="S1302" i="9"/>
  <c r="R1302" i="9"/>
  <c r="Q1302" i="9"/>
  <c r="P1302" i="9"/>
  <c r="V1301" i="9"/>
  <c r="U1301" i="9"/>
  <c r="S1301" i="9"/>
  <c r="R1301" i="9"/>
  <c r="Q1301" i="9"/>
  <c r="P1301" i="9"/>
  <c r="V1300" i="9"/>
  <c r="U1300" i="9"/>
  <c r="S1300" i="9"/>
  <c r="R1300" i="9"/>
  <c r="Q1300" i="9"/>
  <c r="P1300" i="9"/>
  <c r="V1299" i="9"/>
  <c r="U1299" i="9"/>
  <c r="S1299" i="9"/>
  <c r="R1299" i="9"/>
  <c r="Q1299" i="9"/>
  <c r="P1299" i="9"/>
  <c r="V1298" i="9"/>
  <c r="U1298" i="9"/>
  <c r="S1298" i="9"/>
  <c r="R1298" i="9"/>
  <c r="Q1298" i="9"/>
  <c r="P1298" i="9"/>
  <c r="V1297" i="9"/>
  <c r="U1297" i="9"/>
  <c r="S1297" i="9"/>
  <c r="R1297" i="9"/>
  <c r="Q1297" i="9"/>
  <c r="P1297" i="9"/>
  <c r="V1296" i="9"/>
  <c r="U1296" i="9"/>
  <c r="S1296" i="9"/>
  <c r="R1296" i="9"/>
  <c r="Q1296" i="9"/>
  <c r="P1296" i="9"/>
  <c r="V1295" i="9"/>
  <c r="U1295" i="9"/>
  <c r="S1295" i="9"/>
  <c r="R1295" i="9"/>
  <c r="Q1295" i="9"/>
  <c r="P1295" i="9"/>
  <c r="V1294" i="9"/>
  <c r="U1294" i="9"/>
  <c r="S1294" i="9"/>
  <c r="R1294" i="9"/>
  <c r="Q1294" i="9"/>
  <c r="P1294" i="9"/>
  <c r="V1293" i="9"/>
  <c r="U1293" i="9"/>
  <c r="S1293" i="9"/>
  <c r="R1293" i="9"/>
  <c r="Q1293" i="9"/>
  <c r="P1293" i="9"/>
  <c r="V1292" i="9"/>
  <c r="U1292" i="9"/>
  <c r="S1292" i="9"/>
  <c r="R1292" i="9"/>
  <c r="Q1292" i="9"/>
  <c r="P1292" i="9"/>
  <c r="V1291" i="9"/>
  <c r="U1291" i="9"/>
  <c r="S1291" i="9"/>
  <c r="R1291" i="9"/>
  <c r="Q1291" i="9"/>
  <c r="P1291" i="9"/>
  <c r="V1290" i="9"/>
  <c r="U1290" i="9"/>
  <c r="S1290" i="9"/>
  <c r="R1290" i="9"/>
  <c r="Q1290" i="9"/>
  <c r="P1290" i="9"/>
  <c r="V1289" i="9"/>
  <c r="U1289" i="9"/>
  <c r="S1289" i="9"/>
  <c r="R1289" i="9"/>
  <c r="Q1289" i="9"/>
  <c r="P1289" i="9"/>
  <c r="V1288" i="9"/>
  <c r="U1288" i="9"/>
  <c r="S1288" i="9"/>
  <c r="R1288" i="9"/>
  <c r="Q1288" i="9"/>
  <c r="P1288" i="9"/>
  <c r="V1287" i="9"/>
  <c r="U1287" i="9"/>
  <c r="S1287" i="9"/>
  <c r="R1287" i="9"/>
  <c r="Q1287" i="9"/>
  <c r="P1287" i="9"/>
  <c r="V1286" i="9"/>
  <c r="U1286" i="9"/>
  <c r="S1286" i="9"/>
  <c r="R1286" i="9"/>
  <c r="Q1286" i="9"/>
  <c r="P1286" i="9"/>
  <c r="V1285" i="9"/>
  <c r="U1285" i="9"/>
  <c r="S1285" i="9"/>
  <c r="R1285" i="9"/>
  <c r="Q1285" i="9"/>
  <c r="P1285" i="9"/>
  <c r="V1284" i="9"/>
  <c r="U1284" i="9"/>
  <c r="S1284" i="9"/>
  <c r="R1284" i="9"/>
  <c r="Q1284" i="9"/>
  <c r="P1284" i="9"/>
  <c r="V1283" i="9"/>
  <c r="U1283" i="9"/>
  <c r="S1283" i="9"/>
  <c r="R1283" i="9"/>
  <c r="Q1283" i="9"/>
  <c r="P1283" i="9"/>
  <c r="V1282" i="9"/>
  <c r="U1282" i="9"/>
  <c r="S1282" i="9"/>
  <c r="R1282" i="9"/>
  <c r="Q1282" i="9"/>
  <c r="P1282" i="9"/>
  <c r="V1281" i="9"/>
  <c r="U1281" i="9"/>
  <c r="S1281" i="9"/>
  <c r="R1281" i="9"/>
  <c r="Q1281" i="9"/>
  <c r="P1281" i="9"/>
  <c r="V1280" i="9"/>
  <c r="U1280" i="9"/>
  <c r="S1280" i="9"/>
  <c r="R1280" i="9"/>
  <c r="Q1280" i="9"/>
  <c r="P1280" i="9"/>
  <c r="V1279" i="9"/>
  <c r="U1279" i="9"/>
  <c r="S1279" i="9"/>
  <c r="R1279" i="9"/>
  <c r="Q1279" i="9"/>
  <c r="P1279" i="9"/>
  <c r="V1278" i="9"/>
  <c r="U1278" i="9"/>
  <c r="S1278" i="9"/>
  <c r="R1278" i="9"/>
  <c r="Q1278" i="9"/>
  <c r="P1278" i="9"/>
  <c r="V1277" i="9"/>
  <c r="U1277" i="9"/>
  <c r="S1277" i="9"/>
  <c r="R1277" i="9"/>
  <c r="Q1277" i="9"/>
  <c r="P1277" i="9"/>
  <c r="V1276" i="9"/>
  <c r="U1276" i="9"/>
  <c r="S1276" i="9"/>
  <c r="R1276" i="9"/>
  <c r="Q1276" i="9"/>
  <c r="P1276" i="9"/>
  <c r="V1275" i="9"/>
  <c r="U1275" i="9"/>
  <c r="S1275" i="9"/>
  <c r="R1275" i="9"/>
  <c r="Q1275" i="9"/>
  <c r="P1275" i="9"/>
  <c r="V1274" i="9"/>
  <c r="U1274" i="9"/>
  <c r="S1274" i="9"/>
  <c r="R1274" i="9"/>
  <c r="Q1274" i="9"/>
  <c r="P1274" i="9"/>
  <c r="V1273" i="9"/>
  <c r="U1273" i="9"/>
  <c r="S1273" i="9"/>
  <c r="R1273" i="9"/>
  <c r="Q1273" i="9"/>
  <c r="P1273" i="9"/>
  <c r="V1272" i="9"/>
  <c r="U1272" i="9"/>
  <c r="S1272" i="9"/>
  <c r="R1272" i="9"/>
  <c r="Q1272" i="9"/>
  <c r="P1272" i="9"/>
  <c r="V1271" i="9"/>
  <c r="U1271" i="9"/>
  <c r="S1271" i="9"/>
  <c r="R1271" i="9"/>
  <c r="Q1271" i="9"/>
  <c r="P1271" i="9"/>
  <c r="V1270" i="9"/>
  <c r="U1270" i="9"/>
  <c r="S1270" i="9"/>
  <c r="R1270" i="9"/>
  <c r="Q1270" i="9"/>
  <c r="P1270" i="9"/>
  <c r="V1269" i="9"/>
  <c r="U1269" i="9"/>
  <c r="S1269" i="9"/>
  <c r="R1269" i="9"/>
  <c r="Q1269" i="9"/>
  <c r="P1269" i="9"/>
  <c r="V1268" i="9"/>
  <c r="U1268" i="9"/>
  <c r="S1268" i="9"/>
  <c r="R1268" i="9"/>
  <c r="Q1268" i="9"/>
  <c r="P1268" i="9"/>
  <c r="V1267" i="9"/>
  <c r="U1267" i="9"/>
  <c r="S1267" i="9"/>
  <c r="R1267" i="9"/>
  <c r="Q1267" i="9"/>
  <c r="P1267" i="9"/>
  <c r="V1266" i="9"/>
  <c r="U1266" i="9"/>
  <c r="S1266" i="9"/>
  <c r="R1266" i="9"/>
  <c r="Q1266" i="9"/>
  <c r="P1266" i="9"/>
  <c r="V1265" i="9"/>
  <c r="U1265" i="9"/>
  <c r="S1265" i="9"/>
  <c r="R1265" i="9"/>
  <c r="Q1265" i="9"/>
  <c r="P1265" i="9"/>
  <c r="V1264" i="9"/>
  <c r="U1264" i="9"/>
  <c r="S1264" i="9"/>
  <c r="R1264" i="9"/>
  <c r="Q1264" i="9"/>
  <c r="P1264" i="9"/>
  <c r="V1263" i="9"/>
  <c r="U1263" i="9"/>
  <c r="S1263" i="9"/>
  <c r="R1263" i="9"/>
  <c r="Q1263" i="9"/>
  <c r="P1263" i="9"/>
  <c r="V1262" i="9"/>
  <c r="U1262" i="9"/>
  <c r="S1262" i="9"/>
  <c r="R1262" i="9"/>
  <c r="Q1262" i="9"/>
  <c r="P1262" i="9"/>
  <c r="V1261" i="9"/>
  <c r="U1261" i="9"/>
  <c r="S1261" i="9"/>
  <c r="R1261" i="9"/>
  <c r="Q1261" i="9"/>
  <c r="P1261" i="9"/>
  <c r="V1260" i="9"/>
  <c r="U1260" i="9"/>
  <c r="S1260" i="9"/>
  <c r="R1260" i="9"/>
  <c r="Q1260" i="9"/>
  <c r="P1260" i="9"/>
  <c r="V1259" i="9"/>
  <c r="U1259" i="9"/>
  <c r="S1259" i="9"/>
  <c r="R1259" i="9"/>
  <c r="Q1259" i="9"/>
  <c r="P1259" i="9"/>
  <c r="V1258" i="9"/>
  <c r="U1258" i="9"/>
  <c r="S1258" i="9"/>
  <c r="R1258" i="9"/>
  <c r="Q1258" i="9"/>
  <c r="P1258" i="9"/>
  <c r="V1257" i="9"/>
  <c r="U1257" i="9"/>
  <c r="S1257" i="9"/>
  <c r="R1257" i="9"/>
  <c r="Q1257" i="9"/>
  <c r="P1257" i="9"/>
  <c r="V1256" i="9"/>
  <c r="U1256" i="9"/>
  <c r="S1256" i="9"/>
  <c r="R1256" i="9"/>
  <c r="Q1256" i="9"/>
  <c r="P1256" i="9"/>
  <c r="V1255" i="9"/>
  <c r="U1255" i="9"/>
  <c r="S1255" i="9"/>
  <c r="R1255" i="9"/>
  <c r="Q1255" i="9"/>
  <c r="P1255" i="9"/>
  <c r="V1254" i="9"/>
  <c r="U1254" i="9"/>
  <c r="S1254" i="9"/>
  <c r="R1254" i="9"/>
  <c r="Q1254" i="9"/>
  <c r="P1254" i="9"/>
  <c r="V1253" i="9"/>
  <c r="U1253" i="9"/>
  <c r="S1253" i="9"/>
  <c r="R1253" i="9"/>
  <c r="Q1253" i="9"/>
  <c r="P1253" i="9"/>
  <c r="V1252" i="9"/>
  <c r="U1252" i="9"/>
  <c r="S1252" i="9"/>
  <c r="R1252" i="9"/>
  <c r="Q1252" i="9"/>
  <c r="P1252" i="9"/>
  <c r="V1251" i="9"/>
  <c r="U1251" i="9"/>
  <c r="S1251" i="9"/>
  <c r="R1251" i="9"/>
  <c r="Q1251" i="9"/>
  <c r="P1251" i="9"/>
  <c r="V1250" i="9"/>
  <c r="U1250" i="9"/>
  <c r="S1250" i="9"/>
  <c r="R1250" i="9"/>
  <c r="Q1250" i="9"/>
  <c r="P1250" i="9"/>
  <c r="V1249" i="9"/>
  <c r="U1249" i="9"/>
  <c r="S1249" i="9"/>
  <c r="R1249" i="9"/>
  <c r="Q1249" i="9"/>
  <c r="P1249" i="9"/>
  <c r="V1248" i="9"/>
  <c r="U1248" i="9"/>
  <c r="S1248" i="9"/>
  <c r="R1248" i="9"/>
  <c r="Q1248" i="9"/>
  <c r="P1248" i="9"/>
  <c r="V1247" i="9"/>
  <c r="U1247" i="9"/>
  <c r="S1247" i="9"/>
  <c r="R1247" i="9"/>
  <c r="Q1247" i="9"/>
  <c r="P1247" i="9"/>
  <c r="V1246" i="9"/>
  <c r="U1246" i="9"/>
  <c r="S1246" i="9"/>
  <c r="R1246" i="9"/>
  <c r="Q1246" i="9"/>
  <c r="P1246" i="9"/>
  <c r="V1245" i="9"/>
  <c r="U1245" i="9"/>
  <c r="S1245" i="9"/>
  <c r="R1245" i="9"/>
  <c r="Q1245" i="9"/>
  <c r="P1245" i="9"/>
  <c r="V1244" i="9"/>
  <c r="U1244" i="9"/>
  <c r="S1244" i="9"/>
  <c r="R1244" i="9"/>
  <c r="Q1244" i="9"/>
  <c r="P1244" i="9"/>
  <c r="V1243" i="9"/>
  <c r="U1243" i="9"/>
  <c r="S1243" i="9"/>
  <c r="R1243" i="9"/>
  <c r="Q1243" i="9"/>
  <c r="P1243" i="9"/>
  <c r="V1242" i="9"/>
  <c r="U1242" i="9"/>
  <c r="S1242" i="9"/>
  <c r="R1242" i="9"/>
  <c r="Q1242" i="9"/>
  <c r="P1242" i="9"/>
  <c r="V1241" i="9"/>
  <c r="U1241" i="9"/>
  <c r="S1241" i="9"/>
  <c r="R1241" i="9"/>
  <c r="Q1241" i="9"/>
  <c r="P1241" i="9"/>
  <c r="V1240" i="9"/>
  <c r="U1240" i="9"/>
  <c r="S1240" i="9"/>
  <c r="R1240" i="9"/>
  <c r="Q1240" i="9"/>
  <c r="P1240" i="9"/>
  <c r="V1239" i="9"/>
  <c r="U1239" i="9"/>
  <c r="S1239" i="9"/>
  <c r="R1239" i="9"/>
  <c r="Q1239" i="9"/>
  <c r="P1239" i="9"/>
  <c r="V1238" i="9"/>
  <c r="U1238" i="9"/>
  <c r="S1238" i="9"/>
  <c r="R1238" i="9"/>
  <c r="Q1238" i="9"/>
  <c r="P1238" i="9"/>
  <c r="V1237" i="9"/>
  <c r="U1237" i="9"/>
  <c r="S1237" i="9"/>
  <c r="R1237" i="9"/>
  <c r="Q1237" i="9"/>
  <c r="P1237" i="9"/>
  <c r="V1236" i="9"/>
  <c r="U1236" i="9"/>
  <c r="S1236" i="9"/>
  <c r="R1236" i="9"/>
  <c r="Q1236" i="9"/>
  <c r="P1236" i="9"/>
  <c r="V1235" i="9"/>
  <c r="U1235" i="9"/>
  <c r="S1235" i="9"/>
  <c r="R1235" i="9"/>
  <c r="Q1235" i="9"/>
  <c r="P1235" i="9"/>
  <c r="V1234" i="9"/>
  <c r="U1234" i="9"/>
  <c r="S1234" i="9"/>
  <c r="R1234" i="9"/>
  <c r="Q1234" i="9"/>
  <c r="P1234" i="9"/>
  <c r="V1233" i="9"/>
  <c r="U1233" i="9"/>
  <c r="S1233" i="9"/>
  <c r="R1233" i="9"/>
  <c r="Q1233" i="9"/>
  <c r="P1233" i="9"/>
  <c r="V1232" i="9"/>
  <c r="U1232" i="9"/>
  <c r="S1232" i="9"/>
  <c r="R1232" i="9"/>
  <c r="Q1232" i="9"/>
  <c r="P1232" i="9"/>
  <c r="V1231" i="9"/>
  <c r="U1231" i="9"/>
  <c r="S1231" i="9"/>
  <c r="R1231" i="9"/>
  <c r="Q1231" i="9"/>
  <c r="P1231" i="9"/>
  <c r="V1230" i="9"/>
  <c r="U1230" i="9"/>
  <c r="S1230" i="9"/>
  <c r="R1230" i="9"/>
  <c r="Q1230" i="9"/>
  <c r="P1230" i="9"/>
  <c r="V1229" i="9"/>
  <c r="U1229" i="9"/>
  <c r="S1229" i="9"/>
  <c r="R1229" i="9"/>
  <c r="Q1229" i="9"/>
  <c r="P1229" i="9"/>
  <c r="V1228" i="9"/>
  <c r="U1228" i="9"/>
  <c r="S1228" i="9"/>
  <c r="R1228" i="9"/>
  <c r="Q1228" i="9"/>
  <c r="P1228" i="9"/>
  <c r="V1227" i="9"/>
  <c r="U1227" i="9"/>
  <c r="S1227" i="9"/>
  <c r="R1227" i="9"/>
  <c r="Q1227" i="9"/>
  <c r="P1227" i="9"/>
  <c r="V1226" i="9"/>
  <c r="U1226" i="9"/>
  <c r="S1226" i="9"/>
  <c r="R1226" i="9"/>
  <c r="Q1226" i="9"/>
  <c r="P1226" i="9"/>
  <c r="V1225" i="9"/>
  <c r="U1225" i="9"/>
  <c r="S1225" i="9"/>
  <c r="R1225" i="9"/>
  <c r="Q1225" i="9"/>
  <c r="P1225" i="9"/>
  <c r="V1224" i="9"/>
  <c r="U1224" i="9"/>
  <c r="S1224" i="9"/>
  <c r="R1224" i="9"/>
  <c r="Q1224" i="9"/>
  <c r="P1224" i="9"/>
  <c r="V1223" i="9"/>
  <c r="U1223" i="9"/>
  <c r="S1223" i="9"/>
  <c r="R1223" i="9"/>
  <c r="Q1223" i="9"/>
  <c r="P1223" i="9"/>
  <c r="V1222" i="9"/>
  <c r="U1222" i="9"/>
  <c r="S1222" i="9"/>
  <c r="R1222" i="9"/>
  <c r="Q1222" i="9"/>
  <c r="P1222" i="9"/>
  <c r="V1221" i="9"/>
  <c r="U1221" i="9"/>
  <c r="S1221" i="9"/>
  <c r="R1221" i="9"/>
  <c r="Q1221" i="9"/>
  <c r="P1221" i="9"/>
  <c r="V1220" i="9"/>
  <c r="U1220" i="9"/>
  <c r="S1220" i="9"/>
  <c r="R1220" i="9"/>
  <c r="Q1220" i="9"/>
  <c r="P1220" i="9"/>
  <c r="V1219" i="9"/>
  <c r="U1219" i="9"/>
  <c r="S1219" i="9"/>
  <c r="R1219" i="9"/>
  <c r="Q1219" i="9"/>
  <c r="P1219" i="9"/>
  <c r="V1218" i="9"/>
  <c r="U1218" i="9"/>
  <c r="S1218" i="9"/>
  <c r="R1218" i="9"/>
  <c r="Q1218" i="9"/>
  <c r="P1218" i="9"/>
  <c r="V1217" i="9"/>
  <c r="U1217" i="9"/>
  <c r="S1217" i="9"/>
  <c r="R1217" i="9"/>
  <c r="Q1217" i="9"/>
  <c r="P1217" i="9"/>
  <c r="V1216" i="9"/>
  <c r="U1216" i="9"/>
  <c r="S1216" i="9"/>
  <c r="R1216" i="9"/>
  <c r="Q1216" i="9"/>
  <c r="P1216" i="9"/>
  <c r="V1215" i="9"/>
  <c r="U1215" i="9"/>
  <c r="S1215" i="9"/>
  <c r="R1215" i="9"/>
  <c r="Q1215" i="9"/>
  <c r="P1215" i="9"/>
  <c r="V1214" i="9"/>
  <c r="U1214" i="9"/>
  <c r="S1214" i="9"/>
  <c r="R1214" i="9"/>
  <c r="Q1214" i="9"/>
  <c r="P1214" i="9"/>
  <c r="V1213" i="9"/>
  <c r="U1213" i="9"/>
  <c r="S1213" i="9"/>
  <c r="R1213" i="9"/>
  <c r="Q1213" i="9"/>
  <c r="P1213" i="9"/>
  <c r="V1212" i="9"/>
  <c r="U1212" i="9"/>
  <c r="S1212" i="9"/>
  <c r="R1212" i="9"/>
  <c r="Q1212" i="9"/>
  <c r="P1212" i="9"/>
  <c r="V1211" i="9"/>
  <c r="U1211" i="9"/>
  <c r="S1211" i="9"/>
  <c r="R1211" i="9"/>
  <c r="Q1211" i="9"/>
  <c r="P1211" i="9"/>
  <c r="V1210" i="9"/>
  <c r="U1210" i="9"/>
  <c r="S1210" i="9"/>
  <c r="R1210" i="9"/>
  <c r="Q1210" i="9"/>
  <c r="P1210" i="9"/>
  <c r="V1209" i="9"/>
  <c r="U1209" i="9"/>
  <c r="S1209" i="9"/>
  <c r="R1209" i="9"/>
  <c r="Q1209" i="9"/>
  <c r="P1209" i="9"/>
  <c r="V1208" i="9"/>
  <c r="U1208" i="9"/>
  <c r="S1208" i="9"/>
  <c r="R1208" i="9"/>
  <c r="Q1208" i="9"/>
  <c r="P1208" i="9"/>
  <c r="V1207" i="9"/>
  <c r="U1207" i="9"/>
  <c r="S1207" i="9"/>
  <c r="R1207" i="9"/>
  <c r="Q1207" i="9"/>
  <c r="P1207" i="9"/>
  <c r="V1206" i="9"/>
  <c r="U1206" i="9"/>
  <c r="S1206" i="9"/>
  <c r="R1206" i="9"/>
  <c r="Q1206" i="9"/>
  <c r="P1206" i="9"/>
  <c r="V1205" i="9"/>
  <c r="U1205" i="9"/>
  <c r="S1205" i="9"/>
  <c r="R1205" i="9"/>
  <c r="Q1205" i="9"/>
  <c r="P1205" i="9"/>
  <c r="V1204" i="9"/>
  <c r="U1204" i="9"/>
  <c r="S1204" i="9"/>
  <c r="R1204" i="9"/>
  <c r="Q1204" i="9"/>
  <c r="P1204" i="9"/>
  <c r="V1203" i="9"/>
  <c r="U1203" i="9"/>
  <c r="S1203" i="9"/>
  <c r="R1203" i="9"/>
  <c r="Q1203" i="9"/>
  <c r="P1203" i="9"/>
  <c r="V1202" i="9"/>
  <c r="U1202" i="9"/>
  <c r="S1202" i="9"/>
  <c r="R1202" i="9"/>
  <c r="Q1202" i="9"/>
  <c r="P1202" i="9"/>
  <c r="V1201" i="9"/>
  <c r="U1201" i="9"/>
  <c r="S1201" i="9"/>
  <c r="R1201" i="9"/>
  <c r="Q1201" i="9"/>
  <c r="P1201" i="9"/>
  <c r="V1200" i="9"/>
  <c r="U1200" i="9"/>
  <c r="S1200" i="9"/>
  <c r="R1200" i="9"/>
  <c r="Q1200" i="9"/>
  <c r="P1200" i="9"/>
  <c r="V1199" i="9"/>
  <c r="U1199" i="9"/>
  <c r="S1199" i="9"/>
  <c r="R1199" i="9"/>
  <c r="Q1199" i="9"/>
  <c r="P1199" i="9"/>
  <c r="V1198" i="9"/>
  <c r="U1198" i="9"/>
  <c r="S1198" i="9"/>
  <c r="R1198" i="9"/>
  <c r="Q1198" i="9"/>
  <c r="P1198" i="9"/>
  <c r="V1197" i="9"/>
  <c r="U1197" i="9"/>
  <c r="S1197" i="9"/>
  <c r="R1197" i="9"/>
  <c r="Q1197" i="9"/>
  <c r="P1197" i="9"/>
  <c r="V1196" i="9"/>
  <c r="U1196" i="9"/>
  <c r="S1196" i="9"/>
  <c r="R1196" i="9"/>
  <c r="Q1196" i="9"/>
  <c r="P1196" i="9"/>
  <c r="V1195" i="9"/>
  <c r="U1195" i="9"/>
  <c r="S1195" i="9"/>
  <c r="R1195" i="9"/>
  <c r="Q1195" i="9"/>
  <c r="P1195" i="9"/>
  <c r="V1194" i="9"/>
  <c r="U1194" i="9"/>
  <c r="S1194" i="9"/>
  <c r="R1194" i="9"/>
  <c r="Q1194" i="9"/>
  <c r="P1194" i="9"/>
  <c r="V1193" i="9"/>
  <c r="U1193" i="9"/>
  <c r="S1193" i="9"/>
  <c r="R1193" i="9"/>
  <c r="Q1193" i="9"/>
  <c r="P1193" i="9"/>
  <c r="V1192" i="9"/>
  <c r="U1192" i="9"/>
  <c r="S1192" i="9"/>
  <c r="R1192" i="9"/>
  <c r="Q1192" i="9"/>
  <c r="P1192" i="9"/>
  <c r="V1191" i="9"/>
  <c r="U1191" i="9"/>
  <c r="S1191" i="9"/>
  <c r="R1191" i="9"/>
  <c r="Q1191" i="9"/>
  <c r="P1191" i="9"/>
  <c r="V1190" i="9"/>
  <c r="U1190" i="9"/>
  <c r="S1190" i="9"/>
  <c r="R1190" i="9"/>
  <c r="Q1190" i="9"/>
  <c r="P1190" i="9"/>
  <c r="V1189" i="9"/>
  <c r="U1189" i="9"/>
  <c r="S1189" i="9"/>
  <c r="R1189" i="9"/>
  <c r="Q1189" i="9"/>
  <c r="P1189" i="9"/>
  <c r="V1188" i="9"/>
  <c r="U1188" i="9"/>
  <c r="S1188" i="9"/>
  <c r="R1188" i="9"/>
  <c r="Q1188" i="9"/>
  <c r="P1188" i="9"/>
  <c r="V1187" i="9"/>
  <c r="U1187" i="9"/>
  <c r="S1187" i="9"/>
  <c r="R1187" i="9"/>
  <c r="Q1187" i="9"/>
  <c r="P1187" i="9"/>
  <c r="V1186" i="9"/>
  <c r="U1186" i="9"/>
  <c r="S1186" i="9"/>
  <c r="R1186" i="9"/>
  <c r="Q1186" i="9"/>
  <c r="P1186" i="9"/>
  <c r="V1185" i="9"/>
  <c r="U1185" i="9"/>
  <c r="S1185" i="9"/>
  <c r="R1185" i="9"/>
  <c r="Q1185" i="9"/>
  <c r="P1185" i="9"/>
  <c r="V1184" i="9"/>
  <c r="U1184" i="9"/>
  <c r="S1184" i="9"/>
  <c r="R1184" i="9"/>
  <c r="Q1184" i="9"/>
  <c r="P1184" i="9"/>
  <c r="V1183" i="9"/>
  <c r="U1183" i="9"/>
  <c r="S1183" i="9"/>
  <c r="R1183" i="9"/>
  <c r="Q1183" i="9"/>
  <c r="P1183" i="9"/>
  <c r="V1182" i="9"/>
  <c r="U1182" i="9"/>
  <c r="S1182" i="9"/>
  <c r="R1182" i="9"/>
  <c r="Q1182" i="9"/>
  <c r="P1182" i="9"/>
  <c r="V1181" i="9"/>
  <c r="U1181" i="9"/>
  <c r="S1181" i="9"/>
  <c r="R1181" i="9"/>
  <c r="Q1181" i="9"/>
  <c r="P1181" i="9"/>
  <c r="V1180" i="9"/>
  <c r="U1180" i="9"/>
  <c r="S1180" i="9"/>
  <c r="R1180" i="9"/>
  <c r="Q1180" i="9"/>
  <c r="P1180" i="9"/>
  <c r="V1179" i="9"/>
  <c r="U1179" i="9"/>
  <c r="S1179" i="9"/>
  <c r="R1179" i="9"/>
  <c r="Q1179" i="9"/>
  <c r="P1179" i="9"/>
  <c r="V1178" i="9"/>
  <c r="U1178" i="9"/>
  <c r="S1178" i="9"/>
  <c r="R1178" i="9"/>
  <c r="Q1178" i="9"/>
  <c r="P1178" i="9"/>
  <c r="V1177" i="9"/>
  <c r="U1177" i="9"/>
  <c r="S1177" i="9"/>
  <c r="R1177" i="9"/>
  <c r="Q1177" i="9"/>
  <c r="P1177" i="9"/>
  <c r="V1176" i="9"/>
  <c r="U1176" i="9"/>
  <c r="S1176" i="9"/>
  <c r="R1176" i="9"/>
  <c r="Q1176" i="9"/>
  <c r="P1176" i="9"/>
  <c r="V1175" i="9"/>
  <c r="U1175" i="9"/>
  <c r="S1175" i="9"/>
  <c r="R1175" i="9"/>
  <c r="Q1175" i="9"/>
  <c r="P1175" i="9"/>
  <c r="V1174" i="9"/>
  <c r="U1174" i="9"/>
  <c r="S1174" i="9"/>
  <c r="R1174" i="9"/>
  <c r="Q1174" i="9"/>
  <c r="P1174" i="9"/>
  <c r="V1173" i="9"/>
  <c r="U1173" i="9"/>
  <c r="S1173" i="9"/>
  <c r="R1173" i="9"/>
  <c r="Q1173" i="9"/>
  <c r="P1173" i="9"/>
  <c r="V1172" i="9"/>
  <c r="U1172" i="9"/>
  <c r="S1172" i="9"/>
  <c r="R1172" i="9"/>
  <c r="Q1172" i="9"/>
  <c r="P1172" i="9"/>
  <c r="V1171" i="9"/>
  <c r="U1171" i="9"/>
  <c r="S1171" i="9"/>
  <c r="R1171" i="9"/>
  <c r="Q1171" i="9"/>
  <c r="P1171" i="9"/>
  <c r="V1170" i="9"/>
  <c r="U1170" i="9"/>
  <c r="S1170" i="9"/>
  <c r="R1170" i="9"/>
  <c r="Q1170" i="9"/>
  <c r="P1170" i="9"/>
  <c r="V1169" i="9"/>
  <c r="U1169" i="9"/>
  <c r="S1169" i="9"/>
  <c r="R1169" i="9"/>
  <c r="Q1169" i="9"/>
  <c r="P1169" i="9"/>
  <c r="V1168" i="9"/>
  <c r="U1168" i="9"/>
  <c r="S1168" i="9"/>
  <c r="R1168" i="9"/>
  <c r="Q1168" i="9"/>
  <c r="P1168" i="9"/>
  <c r="V1167" i="9"/>
  <c r="U1167" i="9"/>
  <c r="S1167" i="9"/>
  <c r="R1167" i="9"/>
  <c r="Q1167" i="9"/>
  <c r="P1167" i="9"/>
  <c r="V1166" i="9"/>
  <c r="U1166" i="9"/>
  <c r="S1166" i="9"/>
  <c r="R1166" i="9"/>
  <c r="Q1166" i="9"/>
  <c r="P1166" i="9"/>
  <c r="V1165" i="9"/>
  <c r="U1165" i="9"/>
  <c r="S1165" i="9"/>
  <c r="R1165" i="9"/>
  <c r="Q1165" i="9"/>
  <c r="P1165" i="9"/>
  <c r="V1164" i="9"/>
  <c r="U1164" i="9"/>
  <c r="S1164" i="9"/>
  <c r="R1164" i="9"/>
  <c r="Q1164" i="9"/>
  <c r="P1164" i="9"/>
  <c r="V1163" i="9"/>
  <c r="U1163" i="9"/>
  <c r="S1163" i="9"/>
  <c r="R1163" i="9"/>
  <c r="Q1163" i="9"/>
  <c r="P1163" i="9"/>
  <c r="V1162" i="9"/>
  <c r="U1162" i="9"/>
  <c r="S1162" i="9"/>
  <c r="R1162" i="9"/>
  <c r="Q1162" i="9"/>
  <c r="P1162" i="9"/>
  <c r="V1161" i="9"/>
  <c r="U1161" i="9"/>
  <c r="S1161" i="9"/>
  <c r="R1161" i="9"/>
  <c r="Q1161" i="9"/>
  <c r="P1161" i="9"/>
  <c r="V1160" i="9"/>
  <c r="U1160" i="9"/>
  <c r="S1160" i="9"/>
  <c r="R1160" i="9"/>
  <c r="Q1160" i="9"/>
  <c r="P1160" i="9"/>
  <c r="V1159" i="9"/>
  <c r="U1159" i="9"/>
  <c r="S1159" i="9"/>
  <c r="R1159" i="9"/>
  <c r="Q1159" i="9"/>
  <c r="P1159" i="9"/>
  <c r="V1158" i="9"/>
  <c r="U1158" i="9"/>
  <c r="S1158" i="9"/>
  <c r="R1158" i="9"/>
  <c r="Q1158" i="9"/>
  <c r="P1158" i="9"/>
  <c r="V1157" i="9"/>
  <c r="U1157" i="9"/>
  <c r="S1157" i="9"/>
  <c r="R1157" i="9"/>
  <c r="Q1157" i="9"/>
  <c r="P1157" i="9"/>
  <c r="V1156" i="9"/>
  <c r="U1156" i="9"/>
  <c r="S1156" i="9"/>
  <c r="R1156" i="9"/>
  <c r="Q1156" i="9"/>
  <c r="P1156" i="9"/>
  <c r="V1155" i="9"/>
  <c r="U1155" i="9"/>
  <c r="S1155" i="9"/>
  <c r="R1155" i="9"/>
  <c r="Q1155" i="9"/>
  <c r="P1155" i="9"/>
  <c r="V1154" i="9"/>
  <c r="U1154" i="9"/>
  <c r="S1154" i="9"/>
  <c r="R1154" i="9"/>
  <c r="Q1154" i="9"/>
  <c r="P1154" i="9"/>
  <c r="V1153" i="9"/>
  <c r="U1153" i="9"/>
  <c r="S1153" i="9"/>
  <c r="R1153" i="9"/>
  <c r="Q1153" i="9"/>
  <c r="P1153" i="9"/>
  <c r="V1152" i="9"/>
  <c r="U1152" i="9"/>
  <c r="S1152" i="9"/>
  <c r="R1152" i="9"/>
  <c r="Q1152" i="9"/>
  <c r="P1152" i="9"/>
  <c r="V1151" i="9"/>
  <c r="U1151" i="9"/>
  <c r="S1151" i="9"/>
  <c r="R1151" i="9"/>
  <c r="Q1151" i="9"/>
  <c r="P1151" i="9"/>
  <c r="V1150" i="9"/>
  <c r="U1150" i="9"/>
  <c r="S1150" i="9"/>
  <c r="R1150" i="9"/>
  <c r="Q1150" i="9"/>
  <c r="P1150" i="9"/>
  <c r="V1149" i="9"/>
  <c r="U1149" i="9"/>
  <c r="S1149" i="9"/>
  <c r="R1149" i="9"/>
  <c r="Q1149" i="9"/>
  <c r="P1149" i="9"/>
  <c r="V1148" i="9"/>
  <c r="U1148" i="9"/>
  <c r="S1148" i="9"/>
  <c r="R1148" i="9"/>
  <c r="Q1148" i="9"/>
  <c r="P1148" i="9"/>
  <c r="V1147" i="9"/>
  <c r="U1147" i="9"/>
  <c r="S1147" i="9"/>
  <c r="R1147" i="9"/>
  <c r="Q1147" i="9"/>
  <c r="P1147" i="9"/>
  <c r="V1146" i="9"/>
  <c r="U1146" i="9"/>
  <c r="S1146" i="9"/>
  <c r="R1146" i="9"/>
  <c r="Q1146" i="9"/>
  <c r="P1146" i="9"/>
  <c r="V1145" i="9"/>
  <c r="U1145" i="9"/>
  <c r="S1145" i="9"/>
  <c r="R1145" i="9"/>
  <c r="Q1145" i="9"/>
  <c r="P1145" i="9"/>
  <c r="V1144" i="9"/>
  <c r="U1144" i="9"/>
  <c r="S1144" i="9"/>
  <c r="R1144" i="9"/>
  <c r="Q1144" i="9"/>
  <c r="P1144" i="9"/>
  <c r="V1143" i="9"/>
  <c r="U1143" i="9"/>
  <c r="S1143" i="9"/>
  <c r="R1143" i="9"/>
  <c r="Q1143" i="9"/>
  <c r="P1143" i="9"/>
  <c r="V1142" i="9"/>
  <c r="U1142" i="9"/>
  <c r="S1142" i="9"/>
  <c r="R1142" i="9"/>
  <c r="Q1142" i="9"/>
  <c r="P1142" i="9"/>
  <c r="V1141" i="9"/>
  <c r="U1141" i="9"/>
  <c r="S1141" i="9"/>
  <c r="R1141" i="9"/>
  <c r="Q1141" i="9"/>
  <c r="P1141" i="9"/>
  <c r="V1140" i="9"/>
  <c r="U1140" i="9"/>
  <c r="S1140" i="9"/>
  <c r="R1140" i="9"/>
  <c r="Q1140" i="9"/>
  <c r="P1140" i="9"/>
  <c r="V1139" i="9"/>
  <c r="U1139" i="9"/>
  <c r="S1139" i="9"/>
  <c r="R1139" i="9"/>
  <c r="Q1139" i="9"/>
  <c r="P1139" i="9"/>
  <c r="V1138" i="9"/>
  <c r="U1138" i="9"/>
  <c r="S1138" i="9"/>
  <c r="R1138" i="9"/>
  <c r="Q1138" i="9"/>
  <c r="P1138" i="9"/>
  <c r="V1137" i="9"/>
  <c r="U1137" i="9"/>
  <c r="S1137" i="9"/>
  <c r="R1137" i="9"/>
  <c r="Q1137" i="9"/>
  <c r="P1137" i="9"/>
  <c r="V1136" i="9"/>
  <c r="U1136" i="9"/>
  <c r="S1136" i="9"/>
  <c r="R1136" i="9"/>
  <c r="Q1136" i="9"/>
  <c r="P1136" i="9"/>
  <c r="V1135" i="9"/>
  <c r="U1135" i="9"/>
  <c r="S1135" i="9"/>
  <c r="R1135" i="9"/>
  <c r="Q1135" i="9"/>
  <c r="P1135" i="9"/>
  <c r="V1134" i="9"/>
  <c r="U1134" i="9"/>
  <c r="S1134" i="9"/>
  <c r="R1134" i="9"/>
  <c r="Q1134" i="9"/>
  <c r="P1134" i="9"/>
  <c r="V1133" i="9"/>
  <c r="U1133" i="9"/>
  <c r="S1133" i="9"/>
  <c r="R1133" i="9"/>
  <c r="Q1133" i="9"/>
  <c r="P1133" i="9"/>
  <c r="V1132" i="9"/>
  <c r="U1132" i="9"/>
  <c r="S1132" i="9"/>
  <c r="R1132" i="9"/>
  <c r="Q1132" i="9"/>
  <c r="P1132" i="9"/>
  <c r="V1131" i="9"/>
  <c r="U1131" i="9"/>
  <c r="S1131" i="9"/>
  <c r="R1131" i="9"/>
  <c r="Q1131" i="9"/>
  <c r="P1131" i="9"/>
  <c r="V1130" i="9"/>
  <c r="U1130" i="9"/>
  <c r="S1130" i="9"/>
  <c r="R1130" i="9"/>
  <c r="Q1130" i="9"/>
  <c r="P1130" i="9"/>
  <c r="V1129" i="9"/>
  <c r="U1129" i="9"/>
  <c r="S1129" i="9"/>
  <c r="R1129" i="9"/>
  <c r="Q1129" i="9"/>
  <c r="P1129" i="9"/>
  <c r="V1128" i="9"/>
  <c r="U1128" i="9"/>
  <c r="S1128" i="9"/>
  <c r="R1128" i="9"/>
  <c r="Q1128" i="9"/>
  <c r="P1128" i="9"/>
  <c r="V1127" i="9"/>
  <c r="U1127" i="9"/>
  <c r="S1127" i="9"/>
  <c r="R1127" i="9"/>
  <c r="Q1127" i="9"/>
  <c r="P1127" i="9"/>
  <c r="V1126" i="9"/>
  <c r="U1126" i="9"/>
  <c r="S1126" i="9"/>
  <c r="R1126" i="9"/>
  <c r="Q1126" i="9"/>
  <c r="P1126" i="9"/>
  <c r="V1125" i="9"/>
  <c r="U1125" i="9"/>
  <c r="S1125" i="9"/>
  <c r="R1125" i="9"/>
  <c r="Q1125" i="9"/>
  <c r="P1125" i="9"/>
  <c r="V1124" i="9"/>
  <c r="U1124" i="9"/>
  <c r="S1124" i="9"/>
  <c r="R1124" i="9"/>
  <c r="Q1124" i="9"/>
  <c r="P1124" i="9"/>
  <c r="V1123" i="9"/>
  <c r="U1123" i="9"/>
  <c r="S1123" i="9"/>
  <c r="R1123" i="9"/>
  <c r="Q1123" i="9"/>
  <c r="P1123" i="9"/>
  <c r="V1122" i="9"/>
  <c r="U1122" i="9"/>
  <c r="S1122" i="9"/>
  <c r="R1122" i="9"/>
  <c r="Q1122" i="9"/>
  <c r="P1122" i="9"/>
  <c r="V1121" i="9"/>
  <c r="U1121" i="9"/>
  <c r="S1121" i="9"/>
  <c r="R1121" i="9"/>
  <c r="Q1121" i="9"/>
  <c r="P1121" i="9"/>
  <c r="V1120" i="9"/>
  <c r="U1120" i="9"/>
  <c r="S1120" i="9"/>
  <c r="R1120" i="9"/>
  <c r="Q1120" i="9"/>
  <c r="P1120" i="9"/>
  <c r="V1119" i="9"/>
  <c r="U1119" i="9"/>
  <c r="S1119" i="9"/>
  <c r="R1119" i="9"/>
  <c r="Q1119" i="9"/>
  <c r="P1119" i="9"/>
  <c r="V1118" i="9"/>
  <c r="U1118" i="9"/>
  <c r="S1118" i="9"/>
  <c r="R1118" i="9"/>
  <c r="Q1118" i="9"/>
  <c r="P1118" i="9"/>
  <c r="V1117" i="9"/>
  <c r="U1117" i="9"/>
  <c r="S1117" i="9"/>
  <c r="R1117" i="9"/>
  <c r="Q1117" i="9"/>
  <c r="P1117" i="9"/>
  <c r="V1116" i="9"/>
  <c r="U1116" i="9"/>
  <c r="S1116" i="9"/>
  <c r="R1116" i="9"/>
  <c r="Q1116" i="9"/>
  <c r="P1116" i="9"/>
  <c r="V1115" i="9"/>
  <c r="U1115" i="9"/>
  <c r="S1115" i="9"/>
  <c r="R1115" i="9"/>
  <c r="Q1115" i="9"/>
  <c r="P1115" i="9"/>
  <c r="V1114" i="9"/>
  <c r="U1114" i="9"/>
  <c r="S1114" i="9"/>
  <c r="R1114" i="9"/>
  <c r="Q1114" i="9"/>
  <c r="P1114" i="9"/>
  <c r="V1113" i="9"/>
  <c r="U1113" i="9"/>
  <c r="S1113" i="9"/>
  <c r="R1113" i="9"/>
  <c r="Q1113" i="9"/>
  <c r="P1113" i="9"/>
  <c r="V1112" i="9"/>
  <c r="U1112" i="9"/>
  <c r="S1112" i="9"/>
  <c r="R1112" i="9"/>
  <c r="Q1112" i="9"/>
  <c r="P1112" i="9"/>
  <c r="V1111" i="9"/>
  <c r="U1111" i="9"/>
  <c r="S1111" i="9"/>
  <c r="R1111" i="9"/>
  <c r="Q1111" i="9"/>
  <c r="P1111" i="9"/>
  <c r="V1110" i="9"/>
  <c r="U1110" i="9"/>
  <c r="S1110" i="9"/>
  <c r="R1110" i="9"/>
  <c r="Q1110" i="9"/>
  <c r="P1110" i="9"/>
  <c r="V1109" i="9"/>
  <c r="U1109" i="9"/>
  <c r="S1109" i="9"/>
  <c r="R1109" i="9"/>
  <c r="Q1109" i="9"/>
  <c r="P1109" i="9"/>
  <c r="V1108" i="9"/>
  <c r="U1108" i="9"/>
  <c r="S1108" i="9"/>
  <c r="R1108" i="9"/>
  <c r="Q1108" i="9"/>
  <c r="P1108" i="9"/>
  <c r="V1107" i="9"/>
  <c r="U1107" i="9"/>
  <c r="S1107" i="9"/>
  <c r="R1107" i="9"/>
  <c r="Q1107" i="9"/>
  <c r="P1107" i="9"/>
  <c r="V1106" i="9"/>
  <c r="U1106" i="9"/>
  <c r="S1106" i="9"/>
  <c r="R1106" i="9"/>
  <c r="Q1106" i="9"/>
  <c r="P1106" i="9"/>
  <c r="V1105" i="9"/>
  <c r="U1105" i="9"/>
  <c r="S1105" i="9"/>
  <c r="R1105" i="9"/>
  <c r="Q1105" i="9"/>
  <c r="P1105" i="9"/>
  <c r="V1104" i="9"/>
  <c r="U1104" i="9"/>
  <c r="S1104" i="9"/>
  <c r="R1104" i="9"/>
  <c r="Q1104" i="9"/>
  <c r="P1104" i="9"/>
  <c r="V1103" i="9"/>
  <c r="U1103" i="9"/>
  <c r="S1103" i="9"/>
  <c r="R1103" i="9"/>
  <c r="Q1103" i="9"/>
  <c r="P1103" i="9"/>
  <c r="V1102" i="9"/>
  <c r="U1102" i="9"/>
  <c r="S1102" i="9"/>
  <c r="R1102" i="9"/>
  <c r="Q1102" i="9"/>
  <c r="P1102" i="9"/>
  <c r="V1101" i="9"/>
  <c r="U1101" i="9"/>
  <c r="S1101" i="9"/>
  <c r="R1101" i="9"/>
  <c r="Q1101" i="9"/>
  <c r="P1101" i="9"/>
  <c r="V1100" i="9"/>
  <c r="U1100" i="9"/>
  <c r="S1100" i="9"/>
  <c r="R1100" i="9"/>
  <c r="Q1100" i="9"/>
  <c r="P1100" i="9"/>
  <c r="V1099" i="9"/>
  <c r="U1099" i="9"/>
  <c r="S1099" i="9"/>
  <c r="R1099" i="9"/>
  <c r="Q1099" i="9"/>
  <c r="P1099" i="9"/>
  <c r="V1098" i="9"/>
  <c r="U1098" i="9"/>
  <c r="S1098" i="9"/>
  <c r="R1098" i="9"/>
  <c r="Q1098" i="9"/>
  <c r="P1098" i="9"/>
  <c r="V1097" i="9"/>
  <c r="U1097" i="9"/>
  <c r="S1097" i="9"/>
  <c r="R1097" i="9"/>
  <c r="Q1097" i="9"/>
  <c r="P1097" i="9"/>
  <c r="V1096" i="9"/>
  <c r="U1096" i="9"/>
  <c r="S1096" i="9"/>
  <c r="R1096" i="9"/>
  <c r="Q1096" i="9"/>
  <c r="P1096" i="9"/>
  <c r="V1095" i="9"/>
  <c r="U1095" i="9"/>
  <c r="S1095" i="9"/>
  <c r="R1095" i="9"/>
  <c r="Q1095" i="9"/>
  <c r="P1095" i="9"/>
  <c r="V1094" i="9"/>
  <c r="U1094" i="9"/>
  <c r="S1094" i="9"/>
  <c r="R1094" i="9"/>
  <c r="Q1094" i="9"/>
  <c r="P1094" i="9"/>
  <c r="V1093" i="9"/>
  <c r="U1093" i="9"/>
  <c r="S1093" i="9"/>
  <c r="R1093" i="9"/>
  <c r="Q1093" i="9"/>
  <c r="P1093" i="9"/>
  <c r="V1092" i="9"/>
  <c r="U1092" i="9"/>
  <c r="S1092" i="9"/>
  <c r="R1092" i="9"/>
  <c r="Q1092" i="9"/>
  <c r="P1092" i="9"/>
  <c r="V1091" i="9"/>
  <c r="U1091" i="9"/>
  <c r="S1091" i="9"/>
  <c r="R1091" i="9"/>
  <c r="Q1091" i="9"/>
  <c r="P1091" i="9"/>
  <c r="V1090" i="9"/>
  <c r="U1090" i="9"/>
  <c r="S1090" i="9"/>
  <c r="R1090" i="9"/>
  <c r="Q1090" i="9"/>
  <c r="P1090" i="9"/>
  <c r="V1089" i="9"/>
  <c r="U1089" i="9"/>
  <c r="S1089" i="9"/>
  <c r="R1089" i="9"/>
  <c r="Q1089" i="9"/>
  <c r="P1089" i="9"/>
  <c r="V1088" i="9"/>
  <c r="U1088" i="9"/>
  <c r="S1088" i="9"/>
  <c r="R1088" i="9"/>
  <c r="Q1088" i="9"/>
  <c r="P1088" i="9"/>
  <c r="V1087" i="9"/>
  <c r="U1087" i="9"/>
  <c r="S1087" i="9"/>
  <c r="R1087" i="9"/>
  <c r="Q1087" i="9"/>
  <c r="P1087" i="9"/>
  <c r="V1086" i="9"/>
  <c r="U1086" i="9"/>
  <c r="S1086" i="9"/>
  <c r="R1086" i="9"/>
  <c r="Q1086" i="9"/>
  <c r="P1086" i="9"/>
  <c r="V1085" i="9"/>
  <c r="U1085" i="9"/>
  <c r="S1085" i="9"/>
  <c r="R1085" i="9"/>
  <c r="Q1085" i="9"/>
  <c r="P1085" i="9"/>
  <c r="V1084" i="9"/>
  <c r="U1084" i="9"/>
  <c r="S1084" i="9"/>
  <c r="R1084" i="9"/>
  <c r="Q1084" i="9"/>
  <c r="P1084" i="9"/>
  <c r="V1083" i="9"/>
  <c r="U1083" i="9"/>
  <c r="S1083" i="9"/>
  <c r="R1083" i="9"/>
  <c r="Q1083" i="9"/>
  <c r="P1083" i="9"/>
  <c r="V1082" i="9"/>
  <c r="U1082" i="9"/>
  <c r="S1082" i="9"/>
  <c r="R1082" i="9"/>
  <c r="Q1082" i="9"/>
  <c r="P1082" i="9"/>
  <c r="V1081" i="9"/>
  <c r="U1081" i="9"/>
  <c r="S1081" i="9"/>
  <c r="R1081" i="9"/>
  <c r="Q1081" i="9"/>
  <c r="P1081" i="9"/>
  <c r="V1080" i="9"/>
  <c r="U1080" i="9"/>
  <c r="S1080" i="9"/>
  <c r="R1080" i="9"/>
  <c r="Q1080" i="9"/>
  <c r="P1080" i="9"/>
  <c r="V1079" i="9"/>
  <c r="U1079" i="9"/>
  <c r="S1079" i="9"/>
  <c r="R1079" i="9"/>
  <c r="Q1079" i="9"/>
  <c r="P1079" i="9"/>
  <c r="V1078" i="9"/>
  <c r="U1078" i="9"/>
  <c r="S1078" i="9"/>
  <c r="R1078" i="9"/>
  <c r="Q1078" i="9"/>
  <c r="P1078" i="9"/>
  <c r="V1077" i="9"/>
  <c r="U1077" i="9"/>
  <c r="S1077" i="9"/>
  <c r="R1077" i="9"/>
  <c r="Q1077" i="9"/>
  <c r="P1077" i="9"/>
  <c r="V1076" i="9"/>
  <c r="U1076" i="9"/>
  <c r="S1076" i="9"/>
  <c r="R1076" i="9"/>
  <c r="Q1076" i="9"/>
  <c r="P1076" i="9"/>
  <c r="V1075" i="9"/>
  <c r="U1075" i="9"/>
  <c r="S1075" i="9"/>
  <c r="R1075" i="9"/>
  <c r="Q1075" i="9"/>
  <c r="P1075" i="9"/>
  <c r="V1074" i="9"/>
  <c r="U1074" i="9"/>
  <c r="S1074" i="9"/>
  <c r="R1074" i="9"/>
  <c r="Q1074" i="9"/>
  <c r="P1074" i="9"/>
  <c r="V1073" i="9"/>
  <c r="U1073" i="9"/>
  <c r="S1073" i="9"/>
  <c r="R1073" i="9"/>
  <c r="Q1073" i="9"/>
  <c r="P1073" i="9"/>
  <c r="V1072" i="9"/>
  <c r="U1072" i="9"/>
  <c r="S1072" i="9"/>
  <c r="R1072" i="9"/>
  <c r="Q1072" i="9"/>
  <c r="P1072" i="9"/>
  <c r="V1071" i="9"/>
  <c r="U1071" i="9"/>
  <c r="S1071" i="9"/>
  <c r="R1071" i="9"/>
  <c r="Q1071" i="9"/>
  <c r="P1071" i="9"/>
  <c r="V1070" i="9"/>
  <c r="U1070" i="9"/>
  <c r="S1070" i="9"/>
  <c r="R1070" i="9"/>
  <c r="Q1070" i="9"/>
  <c r="P1070" i="9"/>
  <c r="V1069" i="9"/>
  <c r="U1069" i="9"/>
  <c r="S1069" i="9"/>
  <c r="R1069" i="9"/>
  <c r="Q1069" i="9"/>
  <c r="P1069" i="9"/>
  <c r="V1068" i="9"/>
  <c r="U1068" i="9"/>
  <c r="S1068" i="9"/>
  <c r="R1068" i="9"/>
  <c r="Q1068" i="9"/>
  <c r="P1068" i="9"/>
  <c r="V1067" i="9"/>
  <c r="U1067" i="9"/>
  <c r="S1067" i="9"/>
  <c r="R1067" i="9"/>
  <c r="Q1067" i="9"/>
  <c r="P1067" i="9"/>
  <c r="V1066" i="9"/>
  <c r="U1066" i="9"/>
  <c r="S1066" i="9"/>
  <c r="R1066" i="9"/>
  <c r="Q1066" i="9"/>
  <c r="P1066" i="9"/>
  <c r="V1065" i="9"/>
  <c r="U1065" i="9"/>
  <c r="S1065" i="9"/>
  <c r="R1065" i="9"/>
  <c r="Q1065" i="9"/>
  <c r="P1065" i="9"/>
  <c r="V1064" i="9"/>
  <c r="U1064" i="9"/>
  <c r="S1064" i="9"/>
  <c r="R1064" i="9"/>
  <c r="Q1064" i="9"/>
  <c r="P1064" i="9"/>
  <c r="V1063" i="9"/>
  <c r="U1063" i="9"/>
  <c r="S1063" i="9"/>
  <c r="R1063" i="9"/>
  <c r="Q1063" i="9"/>
  <c r="P1063" i="9"/>
  <c r="V1062" i="9"/>
  <c r="U1062" i="9"/>
  <c r="S1062" i="9"/>
  <c r="R1062" i="9"/>
  <c r="Q1062" i="9"/>
  <c r="P1062" i="9"/>
  <c r="V1061" i="9"/>
  <c r="U1061" i="9"/>
  <c r="S1061" i="9"/>
  <c r="R1061" i="9"/>
  <c r="Q1061" i="9"/>
  <c r="P1061" i="9"/>
  <c r="V1060" i="9"/>
  <c r="U1060" i="9"/>
  <c r="S1060" i="9"/>
  <c r="R1060" i="9"/>
  <c r="Q1060" i="9"/>
  <c r="P1060" i="9"/>
  <c r="V1059" i="9"/>
  <c r="U1059" i="9"/>
  <c r="S1059" i="9"/>
  <c r="R1059" i="9"/>
  <c r="Q1059" i="9"/>
  <c r="P1059" i="9"/>
  <c r="V1058" i="9"/>
  <c r="U1058" i="9"/>
  <c r="S1058" i="9"/>
  <c r="R1058" i="9"/>
  <c r="Q1058" i="9"/>
  <c r="P1058" i="9"/>
  <c r="V1057" i="9"/>
  <c r="U1057" i="9"/>
  <c r="S1057" i="9"/>
  <c r="R1057" i="9"/>
  <c r="Q1057" i="9"/>
  <c r="P1057" i="9"/>
  <c r="V1056" i="9"/>
  <c r="U1056" i="9"/>
  <c r="S1056" i="9"/>
  <c r="R1056" i="9"/>
  <c r="Q1056" i="9"/>
  <c r="P1056" i="9"/>
  <c r="V1055" i="9"/>
  <c r="U1055" i="9"/>
  <c r="S1055" i="9"/>
  <c r="R1055" i="9"/>
  <c r="Q1055" i="9"/>
  <c r="P1055" i="9"/>
  <c r="V1054" i="9"/>
  <c r="U1054" i="9"/>
  <c r="S1054" i="9"/>
  <c r="R1054" i="9"/>
  <c r="Q1054" i="9"/>
  <c r="P1054" i="9"/>
  <c r="V1053" i="9"/>
  <c r="U1053" i="9"/>
  <c r="S1053" i="9"/>
  <c r="R1053" i="9"/>
  <c r="Q1053" i="9"/>
  <c r="P1053" i="9"/>
  <c r="V1052" i="9"/>
  <c r="U1052" i="9"/>
  <c r="S1052" i="9"/>
  <c r="R1052" i="9"/>
  <c r="Q1052" i="9"/>
  <c r="P1052" i="9"/>
  <c r="V1051" i="9"/>
  <c r="U1051" i="9"/>
  <c r="S1051" i="9"/>
  <c r="R1051" i="9"/>
  <c r="Q1051" i="9"/>
  <c r="P1051" i="9"/>
  <c r="V1050" i="9"/>
  <c r="U1050" i="9"/>
  <c r="S1050" i="9"/>
  <c r="R1050" i="9"/>
  <c r="Q1050" i="9"/>
  <c r="P1050" i="9"/>
  <c r="V1049" i="9"/>
  <c r="U1049" i="9"/>
  <c r="S1049" i="9"/>
  <c r="R1049" i="9"/>
  <c r="Q1049" i="9"/>
  <c r="P1049" i="9"/>
  <c r="V1048" i="9"/>
  <c r="U1048" i="9"/>
  <c r="S1048" i="9"/>
  <c r="R1048" i="9"/>
  <c r="Q1048" i="9"/>
  <c r="P1048" i="9"/>
  <c r="V1047" i="9"/>
  <c r="U1047" i="9"/>
  <c r="S1047" i="9"/>
  <c r="R1047" i="9"/>
  <c r="Q1047" i="9"/>
  <c r="P1047" i="9"/>
  <c r="V1046" i="9"/>
  <c r="U1046" i="9"/>
  <c r="S1046" i="9"/>
  <c r="R1046" i="9"/>
  <c r="Q1046" i="9"/>
  <c r="P1046" i="9"/>
  <c r="V1045" i="9"/>
  <c r="U1045" i="9"/>
  <c r="S1045" i="9"/>
  <c r="R1045" i="9"/>
  <c r="Q1045" i="9"/>
  <c r="P1045" i="9"/>
  <c r="V1044" i="9"/>
  <c r="U1044" i="9"/>
  <c r="S1044" i="9"/>
  <c r="R1044" i="9"/>
  <c r="Q1044" i="9"/>
  <c r="P1044" i="9"/>
  <c r="V1043" i="9"/>
  <c r="U1043" i="9"/>
  <c r="S1043" i="9"/>
  <c r="R1043" i="9"/>
  <c r="Q1043" i="9"/>
  <c r="P1043" i="9"/>
  <c r="V1042" i="9"/>
  <c r="U1042" i="9"/>
  <c r="S1042" i="9"/>
  <c r="R1042" i="9"/>
  <c r="Q1042" i="9"/>
  <c r="P1042" i="9"/>
  <c r="V1041" i="9"/>
  <c r="U1041" i="9"/>
  <c r="S1041" i="9"/>
  <c r="R1041" i="9"/>
  <c r="Q1041" i="9"/>
  <c r="P1041" i="9"/>
  <c r="V1040" i="9"/>
  <c r="U1040" i="9"/>
  <c r="S1040" i="9"/>
  <c r="R1040" i="9"/>
  <c r="Q1040" i="9"/>
  <c r="P1040" i="9"/>
  <c r="V1039" i="9"/>
  <c r="U1039" i="9"/>
  <c r="S1039" i="9"/>
  <c r="R1039" i="9"/>
  <c r="Q1039" i="9"/>
  <c r="P1039" i="9"/>
  <c r="V1038" i="9"/>
  <c r="U1038" i="9"/>
  <c r="S1038" i="9"/>
  <c r="R1038" i="9"/>
  <c r="Q1038" i="9"/>
  <c r="P1038" i="9"/>
  <c r="V1037" i="9"/>
  <c r="U1037" i="9"/>
  <c r="S1037" i="9"/>
  <c r="R1037" i="9"/>
  <c r="Q1037" i="9"/>
  <c r="P1037" i="9"/>
  <c r="V1036" i="9"/>
  <c r="U1036" i="9"/>
  <c r="S1036" i="9"/>
  <c r="R1036" i="9"/>
  <c r="Q1036" i="9"/>
  <c r="P1036" i="9"/>
  <c r="V1035" i="9"/>
  <c r="U1035" i="9"/>
  <c r="S1035" i="9"/>
  <c r="R1035" i="9"/>
  <c r="Q1035" i="9"/>
  <c r="P1035" i="9"/>
  <c r="V1034" i="9"/>
  <c r="U1034" i="9"/>
  <c r="S1034" i="9"/>
  <c r="R1034" i="9"/>
  <c r="Q1034" i="9"/>
  <c r="P1034" i="9"/>
  <c r="V1033" i="9"/>
  <c r="U1033" i="9"/>
  <c r="S1033" i="9"/>
  <c r="R1033" i="9"/>
  <c r="Q1033" i="9"/>
  <c r="P1033" i="9"/>
  <c r="V1032" i="9"/>
  <c r="U1032" i="9"/>
  <c r="S1032" i="9"/>
  <c r="R1032" i="9"/>
  <c r="Q1032" i="9"/>
  <c r="P1032" i="9"/>
  <c r="V1031" i="9"/>
  <c r="U1031" i="9"/>
  <c r="S1031" i="9"/>
  <c r="R1031" i="9"/>
  <c r="Q1031" i="9"/>
  <c r="P1031" i="9"/>
  <c r="V1030" i="9"/>
  <c r="U1030" i="9"/>
  <c r="S1030" i="9"/>
  <c r="R1030" i="9"/>
  <c r="Q1030" i="9"/>
  <c r="P1030" i="9"/>
  <c r="V1029" i="9"/>
  <c r="U1029" i="9"/>
  <c r="S1029" i="9"/>
  <c r="R1029" i="9"/>
  <c r="Q1029" i="9"/>
  <c r="P1029" i="9"/>
  <c r="V1028" i="9"/>
  <c r="U1028" i="9"/>
  <c r="S1028" i="9"/>
  <c r="R1028" i="9"/>
  <c r="Q1028" i="9"/>
  <c r="P1028" i="9"/>
  <c r="V1027" i="9"/>
  <c r="U1027" i="9"/>
  <c r="S1027" i="9"/>
  <c r="R1027" i="9"/>
  <c r="Q1027" i="9"/>
  <c r="P1027" i="9"/>
  <c r="V1026" i="9"/>
  <c r="U1026" i="9"/>
  <c r="S1026" i="9"/>
  <c r="R1026" i="9"/>
  <c r="Q1026" i="9"/>
  <c r="P1026" i="9"/>
  <c r="V1025" i="9"/>
  <c r="U1025" i="9"/>
  <c r="S1025" i="9"/>
  <c r="R1025" i="9"/>
  <c r="Q1025" i="9"/>
  <c r="P1025" i="9"/>
  <c r="V1024" i="9"/>
  <c r="U1024" i="9"/>
  <c r="S1024" i="9"/>
  <c r="R1024" i="9"/>
  <c r="Q1024" i="9"/>
  <c r="P1024" i="9"/>
  <c r="V1023" i="9"/>
  <c r="U1023" i="9"/>
  <c r="S1023" i="9"/>
  <c r="R1023" i="9"/>
  <c r="Q1023" i="9"/>
  <c r="P1023" i="9"/>
  <c r="V1022" i="9"/>
  <c r="U1022" i="9"/>
  <c r="S1022" i="9"/>
  <c r="R1022" i="9"/>
  <c r="Q1022" i="9"/>
  <c r="P1022" i="9"/>
  <c r="V1021" i="9"/>
  <c r="U1021" i="9"/>
  <c r="S1021" i="9"/>
  <c r="R1021" i="9"/>
  <c r="Q1021" i="9"/>
  <c r="P1021" i="9"/>
  <c r="V1020" i="9"/>
  <c r="U1020" i="9"/>
  <c r="S1020" i="9"/>
  <c r="R1020" i="9"/>
  <c r="Q1020" i="9"/>
  <c r="P1020" i="9"/>
  <c r="V1019" i="9"/>
  <c r="U1019" i="9"/>
  <c r="S1019" i="9"/>
  <c r="R1019" i="9"/>
  <c r="Q1019" i="9"/>
  <c r="P1019" i="9"/>
  <c r="V1018" i="9"/>
  <c r="U1018" i="9"/>
  <c r="S1018" i="9"/>
  <c r="R1018" i="9"/>
  <c r="Q1018" i="9"/>
  <c r="P1018" i="9"/>
  <c r="V1017" i="9"/>
  <c r="U1017" i="9"/>
  <c r="S1017" i="9"/>
  <c r="R1017" i="9"/>
  <c r="Q1017" i="9"/>
  <c r="P1017" i="9"/>
  <c r="V1016" i="9"/>
  <c r="U1016" i="9"/>
  <c r="S1016" i="9"/>
  <c r="R1016" i="9"/>
  <c r="Q1016" i="9"/>
  <c r="P1016" i="9"/>
  <c r="V1015" i="9"/>
  <c r="U1015" i="9"/>
  <c r="S1015" i="9"/>
  <c r="R1015" i="9"/>
  <c r="Q1015" i="9"/>
  <c r="P1015" i="9"/>
  <c r="V1014" i="9"/>
  <c r="U1014" i="9"/>
  <c r="S1014" i="9"/>
  <c r="R1014" i="9"/>
  <c r="Q1014" i="9"/>
  <c r="P1014" i="9"/>
  <c r="V1013" i="9"/>
  <c r="U1013" i="9"/>
  <c r="S1013" i="9"/>
  <c r="R1013" i="9"/>
  <c r="Q1013" i="9"/>
  <c r="P1013" i="9"/>
  <c r="V1012" i="9"/>
  <c r="U1012" i="9"/>
  <c r="S1012" i="9"/>
  <c r="R1012" i="9"/>
  <c r="Q1012" i="9"/>
  <c r="P1012" i="9"/>
  <c r="V1011" i="9"/>
  <c r="U1011" i="9"/>
  <c r="S1011" i="9"/>
  <c r="R1011" i="9"/>
  <c r="Q1011" i="9"/>
  <c r="P1011" i="9"/>
  <c r="V1010" i="9"/>
  <c r="U1010" i="9"/>
  <c r="S1010" i="9"/>
  <c r="R1010" i="9"/>
  <c r="Q1010" i="9"/>
  <c r="P1010" i="9"/>
  <c r="V1009" i="9"/>
  <c r="U1009" i="9"/>
  <c r="S1009" i="9"/>
  <c r="R1009" i="9"/>
  <c r="Q1009" i="9"/>
  <c r="P1009" i="9"/>
  <c r="V1008" i="9"/>
  <c r="U1008" i="9"/>
  <c r="S1008" i="9"/>
  <c r="R1008" i="9"/>
  <c r="Q1008" i="9"/>
  <c r="P1008" i="9"/>
  <c r="V1007" i="9"/>
  <c r="U1007" i="9"/>
  <c r="S1007" i="9"/>
  <c r="R1007" i="9"/>
  <c r="Q1007" i="9"/>
  <c r="P1007" i="9"/>
  <c r="V1006" i="9"/>
  <c r="U1006" i="9"/>
  <c r="S1006" i="9"/>
  <c r="R1006" i="9"/>
  <c r="Q1006" i="9"/>
  <c r="P1006" i="9"/>
  <c r="V1005" i="9"/>
  <c r="U1005" i="9"/>
  <c r="S1005" i="9"/>
  <c r="R1005" i="9"/>
  <c r="Q1005" i="9"/>
  <c r="P1005" i="9"/>
  <c r="V1004" i="9"/>
  <c r="U1004" i="9"/>
  <c r="S1004" i="9"/>
  <c r="R1004" i="9"/>
  <c r="Q1004" i="9"/>
  <c r="P1004" i="9"/>
  <c r="V1003" i="9"/>
  <c r="U1003" i="9"/>
  <c r="S1003" i="9"/>
  <c r="R1003" i="9"/>
  <c r="Q1003" i="9"/>
  <c r="P1003" i="9"/>
  <c r="V1002" i="9"/>
  <c r="U1002" i="9"/>
  <c r="S1002" i="9"/>
  <c r="R1002" i="9"/>
  <c r="Q1002" i="9"/>
  <c r="P1002" i="9"/>
  <c r="V1001" i="9"/>
  <c r="U1001" i="9"/>
  <c r="S1001" i="9"/>
  <c r="R1001" i="9"/>
  <c r="Q1001" i="9"/>
  <c r="P1001" i="9"/>
  <c r="V1000" i="9"/>
  <c r="U1000" i="9"/>
  <c r="S1000" i="9"/>
  <c r="R1000" i="9"/>
  <c r="Q1000" i="9"/>
  <c r="P1000" i="9"/>
  <c r="V999" i="9"/>
  <c r="U999" i="9"/>
  <c r="S999" i="9"/>
  <c r="R999" i="9"/>
  <c r="Q999" i="9"/>
  <c r="P999" i="9"/>
  <c r="V998" i="9"/>
  <c r="U998" i="9"/>
  <c r="S998" i="9"/>
  <c r="R998" i="9"/>
  <c r="Q998" i="9"/>
  <c r="P998" i="9"/>
  <c r="V997" i="9"/>
  <c r="U997" i="9"/>
  <c r="S997" i="9"/>
  <c r="R997" i="9"/>
  <c r="Q997" i="9"/>
  <c r="P997" i="9"/>
  <c r="V996" i="9"/>
  <c r="U996" i="9"/>
  <c r="S996" i="9"/>
  <c r="R996" i="9"/>
  <c r="Q996" i="9"/>
  <c r="P996" i="9"/>
  <c r="V995" i="9"/>
  <c r="U995" i="9"/>
  <c r="S995" i="9"/>
  <c r="R995" i="9"/>
  <c r="Q995" i="9"/>
  <c r="P995" i="9"/>
  <c r="V994" i="9"/>
  <c r="U994" i="9"/>
  <c r="S994" i="9"/>
  <c r="R994" i="9"/>
  <c r="Q994" i="9"/>
  <c r="P994" i="9"/>
  <c r="V993" i="9"/>
  <c r="U993" i="9"/>
  <c r="S993" i="9"/>
  <c r="R993" i="9"/>
  <c r="Q993" i="9"/>
  <c r="P993" i="9"/>
  <c r="V992" i="9"/>
  <c r="U992" i="9"/>
  <c r="S992" i="9"/>
  <c r="R992" i="9"/>
  <c r="Q992" i="9"/>
  <c r="P992" i="9"/>
  <c r="V991" i="9"/>
  <c r="U991" i="9"/>
  <c r="S991" i="9"/>
  <c r="R991" i="9"/>
  <c r="Q991" i="9"/>
  <c r="P991" i="9"/>
  <c r="V990" i="9"/>
  <c r="U990" i="9"/>
  <c r="S990" i="9"/>
  <c r="R990" i="9"/>
  <c r="Q990" i="9"/>
  <c r="P990" i="9"/>
  <c r="V989" i="9"/>
  <c r="U989" i="9"/>
  <c r="S989" i="9"/>
  <c r="R989" i="9"/>
  <c r="Q989" i="9"/>
  <c r="P989" i="9"/>
  <c r="V988" i="9"/>
  <c r="U988" i="9"/>
  <c r="S988" i="9"/>
  <c r="R988" i="9"/>
  <c r="Q988" i="9"/>
  <c r="P988" i="9"/>
  <c r="V987" i="9"/>
  <c r="U987" i="9"/>
  <c r="S987" i="9"/>
  <c r="R987" i="9"/>
  <c r="Q987" i="9"/>
  <c r="P987" i="9"/>
  <c r="V986" i="9"/>
  <c r="U986" i="9"/>
  <c r="S986" i="9"/>
  <c r="R986" i="9"/>
  <c r="Q986" i="9"/>
  <c r="P986" i="9"/>
  <c r="V985" i="9"/>
  <c r="U985" i="9"/>
  <c r="S985" i="9"/>
  <c r="R985" i="9"/>
  <c r="Q985" i="9"/>
  <c r="P985" i="9"/>
  <c r="V984" i="9"/>
  <c r="U984" i="9"/>
  <c r="S984" i="9"/>
  <c r="R984" i="9"/>
  <c r="Q984" i="9"/>
  <c r="P984" i="9"/>
  <c r="V983" i="9"/>
  <c r="U983" i="9"/>
  <c r="S983" i="9"/>
  <c r="R983" i="9"/>
  <c r="Q983" i="9"/>
  <c r="P983" i="9"/>
  <c r="V982" i="9"/>
  <c r="U982" i="9"/>
  <c r="S982" i="9"/>
  <c r="R982" i="9"/>
  <c r="Q982" i="9"/>
  <c r="P982" i="9"/>
  <c r="V981" i="9"/>
  <c r="U981" i="9"/>
  <c r="S981" i="9"/>
  <c r="R981" i="9"/>
  <c r="Q981" i="9"/>
  <c r="P981" i="9"/>
  <c r="V980" i="9"/>
  <c r="U980" i="9"/>
  <c r="S980" i="9"/>
  <c r="R980" i="9"/>
  <c r="Q980" i="9"/>
  <c r="P980" i="9"/>
  <c r="V979" i="9"/>
  <c r="U979" i="9"/>
  <c r="S979" i="9"/>
  <c r="R979" i="9"/>
  <c r="Q979" i="9"/>
  <c r="P979" i="9"/>
  <c r="V978" i="9"/>
  <c r="U978" i="9"/>
  <c r="S978" i="9"/>
  <c r="R978" i="9"/>
  <c r="Q978" i="9"/>
  <c r="P978" i="9"/>
  <c r="V977" i="9"/>
  <c r="U977" i="9"/>
  <c r="S977" i="9"/>
  <c r="R977" i="9"/>
  <c r="Q977" i="9"/>
  <c r="P977" i="9"/>
  <c r="V976" i="9"/>
  <c r="U976" i="9"/>
  <c r="S976" i="9"/>
  <c r="R976" i="9"/>
  <c r="Q976" i="9"/>
  <c r="P976" i="9"/>
  <c r="V975" i="9"/>
  <c r="U975" i="9"/>
  <c r="S975" i="9"/>
  <c r="R975" i="9"/>
  <c r="Q975" i="9"/>
  <c r="P975" i="9"/>
  <c r="V974" i="9"/>
  <c r="U974" i="9"/>
  <c r="S974" i="9"/>
  <c r="R974" i="9"/>
  <c r="Q974" i="9"/>
  <c r="P974" i="9"/>
  <c r="V973" i="9"/>
  <c r="U973" i="9"/>
  <c r="S973" i="9"/>
  <c r="R973" i="9"/>
  <c r="Q973" i="9"/>
  <c r="P973" i="9"/>
  <c r="V972" i="9"/>
  <c r="U972" i="9"/>
  <c r="S972" i="9"/>
  <c r="R972" i="9"/>
  <c r="Q972" i="9"/>
  <c r="P972" i="9"/>
  <c r="V971" i="9"/>
  <c r="U971" i="9"/>
  <c r="S971" i="9"/>
  <c r="R971" i="9"/>
  <c r="Q971" i="9"/>
  <c r="P971" i="9"/>
  <c r="V970" i="9"/>
  <c r="U970" i="9"/>
  <c r="S970" i="9"/>
  <c r="R970" i="9"/>
  <c r="Q970" i="9"/>
  <c r="P970" i="9"/>
  <c r="V969" i="9"/>
  <c r="U969" i="9"/>
  <c r="S969" i="9"/>
  <c r="R969" i="9"/>
  <c r="Q969" i="9"/>
  <c r="P969" i="9"/>
  <c r="V968" i="9"/>
  <c r="U968" i="9"/>
  <c r="S968" i="9"/>
  <c r="R968" i="9"/>
  <c r="Q968" i="9"/>
  <c r="P968" i="9"/>
  <c r="V967" i="9"/>
  <c r="U967" i="9"/>
  <c r="S967" i="9"/>
  <c r="R967" i="9"/>
  <c r="Q967" i="9"/>
  <c r="P967" i="9"/>
  <c r="V966" i="9"/>
  <c r="U966" i="9"/>
  <c r="S966" i="9"/>
  <c r="R966" i="9"/>
  <c r="Q966" i="9"/>
  <c r="P966" i="9"/>
  <c r="V965" i="9"/>
  <c r="U965" i="9"/>
  <c r="S965" i="9"/>
  <c r="R965" i="9"/>
  <c r="Q965" i="9"/>
  <c r="P965" i="9"/>
  <c r="V964" i="9"/>
  <c r="U964" i="9"/>
  <c r="S964" i="9"/>
  <c r="R964" i="9"/>
  <c r="Q964" i="9"/>
  <c r="P964" i="9"/>
  <c r="V963" i="9"/>
  <c r="U963" i="9"/>
  <c r="S963" i="9"/>
  <c r="R963" i="9"/>
  <c r="Q963" i="9"/>
  <c r="P963" i="9"/>
  <c r="V962" i="9"/>
  <c r="U962" i="9"/>
  <c r="S962" i="9"/>
  <c r="R962" i="9"/>
  <c r="Q962" i="9"/>
  <c r="P962" i="9"/>
  <c r="V961" i="9"/>
  <c r="U961" i="9"/>
  <c r="S961" i="9"/>
  <c r="R961" i="9"/>
  <c r="Q961" i="9"/>
  <c r="P961" i="9"/>
  <c r="V960" i="9"/>
  <c r="U960" i="9"/>
  <c r="S960" i="9"/>
  <c r="R960" i="9"/>
  <c r="Q960" i="9"/>
  <c r="P960" i="9"/>
  <c r="V959" i="9"/>
  <c r="U959" i="9"/>
  <c r="S959" i="9"/>
  <c r="R959" i="9"/>
  <c r="Q959" i="9"/>
  <c r="P959" i="9"/>
  <c r="V958" i="9"/>
  <c r="U958" i="9"/>
  <c r="S958" i="9"/>
  <c r="R958" i="9"/>
  <c r="Q958" i="9"/>
  <c r="P958" i="9"/>
  <c r="V957" i="9"/>
  <c r="U957" i="9"/>
  <c r="S957" i="9"/>
  <c r="R957" i="9"/>
  <c r="Q957" i="9"/>
  <c r="P957" i="9"/>
  <c r="V956" i="9"/>
  <c r="U956" i="9"/>
  <c r="S956" i="9"/>
  <c r="R956" i="9"/>
  <c r="Q956" i="9"/>
  <c r="P956" i="9"/>
  <c r="V955" i="9"/>
  <c r="U955" i="9"/>
  <c r="S955" i="9"/>
  <c r="R955" i="9"/>
  <c r="Q955" i="9"/>
  <c r="P955" i="9"/>
  <c r="V954" i="9"/>
  <c r="U954" i="9"/>
  <c r="S954" i="9"/>
  <c r="R954" i="9"/>
  <c r="Q954" i="9"/>
  <c r="P954" i="9"/>
  <c r="V953" i="9"/>
  <c r="U953" i="9"/>
  <c r="S953" i="9"/>
  <c r="R953" i="9"/>
  <c r="Q953" i="9"/>
  <c r="P953" i="9"/>
  <c r="V952" i="9"/>
  <c r="U952" i="9"/>
  <c r="S952" i="9"/>
  <c r="R952" i="9"/>
  <c r="Q952" i="9"/>
  <c r="P952" i="9"/>
  <c r="V951" i="9"/>
  <c r="U951" i="9"/>
  <c r="S951" i="9"/>
  <c r="R951" i="9"/>
  <c r="Q951" i="9"/>
  <c r="P951" i="9"/>
  <c r="V950" i="9"/>
  <c r="U950" i="9"/>
  <c r="S950" i="9"/>
  <c r="R950" i="9"/>
  <c r="Q950" i="9"/>
  <c r="P950" i="9"/>
  <c r="V949" i="9"/>
  <c r="U949" i="9"/>
  <c r="S949" i="9"/>
  <c r="R949" i="9"/>
  <c r="Q949" i="9"/>
  <c r="P949" i="9"/>
  <c r="V948" i="9"/>
  <c r="U948" i="9"/>
  <c r="S948" i="9"/>
  <c r="R948" i="9"/>
  <c r="Q948" i="9"/>
  <c r="P948" i="9"/>
  <c r="V947" i="9"/>
  <c r="U947" i="9"/>
  <c r="S947" i="9"/>
  <c r="R947" i="9"/>
  <c r="Q947" i="9"/>
  <c r="P947" i="9"/>
  <c r="V946" i="9"/>
  <c r="U946" i="9"/>
  <c r="S946" i="9"/>
  <c r="R946" i="9"/>
  <c r="Q946" i="9"/>
  <c r="P946" i="9"/>
  <c r="V945" i="9"/>
  <c r="U945" i="9"/>
  <c r="S945" i="9"/>
  <c r="R945" i="9"/>
  <c r="Q945" i="9"/>
  <c r="P945" i="9"/>
  <c r="V944" i="9"/>
  <c r="U944" i="9"/>
  <c r="S944" i="9"/>
  <c r="R944" i="9"/>
  <c r="Q944" i="9"/>
  <c r="P944" i="9"/>
  <c r="V943" i="9"/>
  <c r="U943" i="9"/>
  <c r="S943" i="9"/>
  <c r="R943" i="9"/>
  <c r="Q943" i="9"/>
  <c r="P943" i="9"/>
  <c r="V942" i="9"/>
  <c r="U942" i="9"/>
  <c r="S942" i="9"/>
  <c r="R942" i="9"/>
  <c r="Q942" i="9"/>
  <c r="P942" i="9"/>
  <c r="V941" i="9"/>
  <c r="U941" i="9"/>
  <c r="S941" i="9"/>
  <c r="R941" i="9"/>
  <c r="Q941" i="9"/>
  <c r="P941" i="9"/>
  <c r="V940" i="9"/>
  <c r="U940" i="9"/>
  <c r="S940" i="9"/>
  <c r="R940" i="9"/>
  <c r="Q940" i="9"/>
  <c r="P940" i="9"/>
  <c r="V939" i="9"/>
  <c r="U939" i="9"/>
  <c r="S939" i="9"/>
  <c r="R939" i="9"/>
  <c r="Q939" i="9"/>
  <c r="P939" i="9"/>
  <c r="V938" i="9"/>
  <c r="U938" i="9"/>
  <c r="S938" i="9"/>
  <c r="R938" i="9"/>
  <c r="Q938" i="9"/>
  <c r="P938" i="9"/>
  <c r="V937" i="9"/>
  <c r="U937" i="9"/>
  <c r="S937" i="9"/>
  <c r="R937" i="9"/>
  <c r="Q937" i="9"/>
  <c r="P937" i="9"/>
  <c r="V936" i="9"/>
  <c r="U936" i="9"/>
  <c r="S936" i="9"/>
  <c r="R936" i="9"/>
  <c r="Q936" i="9"/>
  <c r="P936" i="9"/>
  <c r="V935" i="9"/>
  <c r="U935" i="9"/>
  <c r="S935" i="9"/>
  <c r="R935" i="9"/>
  <c r="Q935" i="9"/>
  <c r="P935" i="9"/>
  <c r="V934" i="9"/>
  <c r="U934" i="9"/>
  <c r="S934" i="9"/>
  <c r="R934" i="9"/>
  <c r="Q934" i="9"/>
  <c r="P934" i="9"/>
  <c r="V933" i="9"/>
  <c r="U933" i="9"/>
  <c r="S933" i="9"/>
  <c r="R933" i="9"/>
  <c r="Q933" i="9"/>
  <c r="P933" i="9"/>
  <c r="V932" i="9"/>
  <c r="U932" i="9"/>
  <c r="S932" i="9"/>
  <c r="R932" i="9"/>
  <c r="Q932" i="9"/>
  <c r="P932" i="9"/>
  <c r="V931" i="9"/>
  <c r="U931" i="9"/>
  <c r="S931" i="9"/>
  <c r="R931" i="9"/>
  <c r="Q931" i="9"/>
  <c r="P931" i="9"/>
  <c r="V930" i="9"/>
  <c r="U930" i="9"/>
  <c r="S930" i="9"/>
  <c r="R930" i="9"/>
  <c r="Q930" i="9"/>
  <c r="P930" i="9"/>
  <c r="V929" i="9"/>
  <c r="U929" i="9"/>
  <c r="S929" i="9"/>
  <c r="R929" i="9"/>
  <c r="Q929" i="9"/>
  <c r="P929" i="9"/>
  <c r="V928" i="9"/>
  <c r="U928" i="9"/>
  <c r="S928" i="9"/>
  <c r="R928" i="9"/>
  <c r="Q928" i="9"/>
  <c r="P928" i="9"/>
  <c r="V927" i="9"/>
  <c r="U927" i="9"/>
  <c r="S927" i="9"/>
  <c r="R927" i="9"/>
  <c r="Q927" i="9"/>
  <c r="P927" i="9"/>
  <c r="V926" i="9"/>
  <c r="U926" i="9"/>
  <c r="S926" i="9"/>
  <c r="R926" i="9"/>
  <c r="Q926" i="9"/>
  <c r="P926" i="9"/>
  <c r="V925" i="9"/>
  <c r="U925" i="9"/>
  <c r="S925" i="9"/>
  <c r="R925" i="9"/>
  <c r="Q925" i="9"/>
  <c r="P925" i="9"/>
  <c r="V924" i="9"/>
  <c r="U924" i="9"/>
  <c r="S924" i="9"/>
  <c r="R924" i="9"/>
  <c r="Q924" i="9"/>
  <c r="P924" i="9"/>
  <c r="V923" i="9"/>
  <c r="U923" i="9"/>
  <c r="S923" i="9"/>
  <c r="R923" i="9"/>
  <c r="Q923" i="9"/>
  <c r="P923" i="9"/>
  <c r="V922" i="9"/>
  <c r="U922" i="9"/>
  <c r="S922" i="9"/>
  <c r="R922" i="9"/>
  <c r="Q922" i="9"/>
  <c r="P922" i="9"/>
  <c r="V921" i="9"/>
  <c r="U921" i="9"/>
  <c r="S921" i="9"/>
  <c r="R921" i="9"/>
  <c r="Q921" i="9"/>
  <c r="P921" i="9"/>
  <c r="V920" i="9"/>
  <c r="U920" i="9"/>
  <c r="S920" i="9"/>
  <c r="R920" i="9"/>
  <c r="Q920" i="9"/>
  <c r="P920" i="9"/>
  <c r="V919" i="9"/>
  <c r="U919" i="9"/>
  <c r="S919" i="9"/>
  <c r="R919" i="9"/>
  <c r="Q919" i="9"/>
  <c r="P919" i="9"/>
  <c r="V918" i="9"/>
  <c r="U918" i="9"/>
  <c r="S918" i="9"/>
  <c r="R918" i="9"/>
  <c r="Q918" i="9"/>
  <c r="P918" i="9"/>
  <c r="V917" i="9"/>
  <c r="U917" i="9"/>
  <c r="S917" i="9"/>
  <c r="R917" i="9"/>
  <c r="Q917" i="9"/>
  <c r="P917" i="9"/>
  <c r="V916" i="9"/>
  <c r="U916" i="9"/>
  <c r="S916" i="9"/>
  <c r="R916" i="9"/>
  <c r="Q916" i="9"/>
  <c r="P916" i="9"/>
  <c r="V915" i="9"/>
  <c r="U915" i="9"/>
  <c r="S915" i="9"/>
  <c r="R915" i="9"/>
  <c r="Q915" i="9"/>
  <c r="P915" i="9"/>
  <c r="V914" i="9"/>
  <c r="U914" i="9"/>
  <c r="S914" i="9"/>
  <c r="R914" i="9"/>
  <c r="Q914" i="9"/>
  <c r="P914" i="9"/>
  <c r="V913" i="9"/>
  <c r="U913" i="9"/>
  <c r="S913" i="9"/>
  <c r="R913" i="9"/>
  <c r="Q913" i="9"/>
  <c r="P913" i="9"/>
  <c r="V912" i="9"/>
  <c r="U912" i="9"/>
  <c r="S912" i="9"/>
  <c r="R912" i="9"/>
  <c r="Q912" i="9"/>
  <c r="P912" i="9"/>
  <c r="V911" i="9"/>
  <c r="U911" i="9"/>
  <c r="S911" i="9"/>
  <c r="R911" i="9"/>
  <c r="Q911" i="9"/>
  <c r="P911" i="9"/>
  <c r="V910" i="9"/>
  <c r="U910" i="9"/>
  <c r="S910" i="9"/>
  <c r="R910" i="9"/>
  <c r="Q910" i="9"/>
  <c r="P910" i="9"/>
  <c r="V909" i="9"/>
  <c r="U909" i="9"/>
  <c r="S909" i="9"/>
  <c r="R909" i="9"/>
  <c r="Q909" i="9"/>
  <c r="P909" i="9"/>
  <c r="V908" i="9"/>
  <c r="U908" i="9"/>
  <c r="S908" i="9"/>
  <c r="R908" i="9"/>
  <c r="Q908" i="9"/>
  <c r="P908" i="9"/>
  <c r="V907" i="9"/>
  <c r="U907" i="9"/>
  <c r="S907" i="9"/>
  <c r="R907" i="9"/>
  <c r="Q907" i="9"/>
  <c r="P907" i="9"/>
  <c r="V906" i="9"/>
  <c r="U906" i="9"/>
  <c r="S906" i="9"/>
  <c r="R906" i="9"/>
  <c r="Q906" i="9"/>
  <c r="P906" i="9"/>
  <c r="V905" i="9"/>
  <c r="U905" i="9"/>
  <c r="S905" i="9"/>
  <c r="R905" i="9"/>
  <c r="Q905" i="9"/>
  <c r="P905" i="9"/>
  <c r="V904" i="9"/>
  <c r="U904" i="9"/>
  <c r="S904" i="9"/>
  <c r="R904" i="9"/>
  <c r="Q904" i="9"/>
  <c r="P904" i="9"/>
  <c r="V903" i="9"/>
  <c r="U903" i="9"/>
  <c r="S903" i="9"/>
  <c r="R903" i="9"/>
  <c r="Q903" i="9"/>
  <c r="P903" i="9"/>
  <c r="V902" i="9"/>
  <c r="U902" i="9"/>
  <c r="S902" i="9"/>
  <c r="R902" i="9"/>
  <c r="Q902" i="9"/>
  <c r="P902" i="9"/>
  <c r="V901" i="9"/>
  <c r="U901" i="9"/>
  <c r="S901" i="9"/>
  <c r="R901" i="9"/>
  <c r="Q901" i="9"/>
  <c r="P901" i="9"/>
  <c r="V900" i="9"/>
  <c r="U900" i="9"/>
  <c r="S900" i="9"/>
  <c r="R900" i="9"/>
  <c r="Q900" i="9"/>
  <c r="P900" i="9"/>
  <c r="V899" i="9"/>
  <c r="U899" i="9"/>
  <c r="S899" i="9"/>
  <c r="R899" i="9"/>
  <c r="Q899" i="9"/>
  <c r="P899" i="9"/>
  <c r="V898" i="9"/>
  <c r="U898" i="9"/>
  <c r="S898" i="9"/>
  <c r="R898" i="9"/>
  <c r="Q898" i="9"/>
  <c r="P898" i="9"/>
  <c r="V897" i="9"/>
  <c r="U897" i="9"/>
  <c r="S897" i="9"/>
  <c r="R897" i="9"/>
  <c r="Q897" i="9"/>
  <c r="P897" i="9"/>
  <c r="V896" i="9"/>
  <c r="U896" i="9"/>
  <c r="S896" i="9"/>
  <c r="R896" i="9"/>
  <c r="Q896" i="9"/>
  <c r="P896" i="9"/>
  <c r="V895" i="9"/>
  <c r="U895" i="9"/>
  <c r="S895" i="9"/>
  <c r="R895" i="9"/>
  <c r="Q895" i="9"/>
  <c r="P895" i="9"/>
  <c r="V894" i="9"/>
  <c r="U894" i="9"/>
  <c r="S894" i="9"/>
  <c r="R894" i="9"/>
  <c r="Q894" i="9"/>
  <c r="P894" i="9"/>
  <c r="V893" i="9"/>
  <c r="U893" i="9"/>
  <c r="S893" i="9"/>
  <c r="R893" i="9"/>
  <c r="Q893" i="9"/>
  <c r="P893" i="9"/>
  <c r="V892" i="9"/>
  <c r="U892" i="9"/>
  <c r="S892" i="9"/>
  <c r="R892" i="9"/>
  <c r="Q892" i="9"/>
  <c r="P892" i="9"/>
  <c r="V891" i="9"/>
  <c r="U891" i="9"/>
  <c r="S891" i="9"/>
  <c r="R891" i="9"/>
  <c r="Q891" i="9"/>
  <c r="P891" i="9"/>
  <c r="V890" i="9"/>
  <c r="U890" i="9"/>
  <c r="S890" i="9"/>
  <c r="R890" i="9"/>
  <c r="Q890" i="9"/>
  <c r="P890" i="9"/>
  <c r="V889" i="9"/>
  <c r="U889" i="9"/>
  <c r="S889" i="9"/>
  <c r="R889" i="9"/>
  <c r="Q889" i="9"/>
  <c r="P889" i="9"/>
  <c r="V888" i="9"/>
  <c r="U888" i="9"/>
  <c r="S888" i="9"/>
  <c r="R888" i="9"/>
  <c r="Q888" i="9"/>
  <c r="P888" i="9"/>
  <c r="V887" i="9"/>
  <c r="U887" i="9"/>
  <c r="S887" i="9"/>
  <c r="R887" i="9"/>
  <c r="Q887" i="9"/>
  <c r="P887" i="9"/>
  <c r="V886" i="9"/>
  <c r="U886" i="9"/>
  <c r="S886" i="9"/>
  <c r="R886" i="9"/>
  <c r="Q886" i="9"/>
  <c r="P886" i="9"/>
  <c r="V885" i="9"/>
  <c r="U885" i="9"/>
  <c r="S885" i="9"/>
  <c r="R885" i="9"/>
  <c r="Q885" i="9"/>
  <c r="P885" i="9"/>
  <c r="V884" i="9"/>
  <c r="U884" i="9"/>
  <c r="S884" i="9"/>
  <c r="R884" i="9"/>
  <c r="Q884" i="9"/>
  <c r="P884" i="9"/>
  <c r="V883" i="9"/>
  <c r="U883" i="9"/>
  <c r="S883" i="9"/>
  <c r="R883" i="9"/>
  <c r="Q883" i="9"/>
  <c r="P883" i="9"/>
  <c r="V882" i="9"/>
  <c r="U882" i="9"/>
  <c r="S882" i="9"/>
  <c r="R882" i="9"/>
  <c r="Q882" i="9"/>
  <c r="P882" i="9"/>
  <c r="V881" i="9"/>
  <c r="U881" i="9"/>
  <c r="S881" i="9"/>
  <c r="R881" i="9"/>
  <c r="Q881" i="9"/>
  <c r="P881" i="9"/>
  <c r="V880" i="9"/>
  <c r="U880" i="9"/>
  <c r="S880" i="9"/>
  <c r="R880" i="9"/>
  <c r="Q880" i="9"/>
  <c r="P880" i="9"/>
  <c r="V879" i="9"/>
  <c r="U879" i="9"/>
  <c r="S879" i="9"/>
  <c r="R879" i="9"/>
  <c r="Q879" i="9"/>
  <c r="P879" i="9"/>
  <c r="V878" i="9"/>
  <c r="U878" i="9"/>
  <c r="S878" i="9"/>
  <c r="R878" i="9"/>
  <c r="Q878" i="9"/>
  <c r="P878" i="9"/>
  <c r="V877" i="9"/>
  <c r="U877" i="9"/>
  <c r="S877" i="9"/>
  <c r="R877" i="9"/>
  <c r="Q877" i="9"/>
  <c r="P877" i="9"/>
  <c r="V876" i="9"/>
  <c r="U876" i="9"/>
  <c r="S876" i="9"/>
  <c r="R876" i="9"/>
  <c r="Q876" i="9"/>
  <c r="P876" i="9"/>
  <c r="V875" i="9"/>
  <c r="U875" i="9"/>
  <c r="S875" i="9"/>
  <c r="R875" i="9"/>
  <c r="Q875" i="9"/>
  <c r="P875" i="9"/>
  <c r="V874" i="9"/>
  <c r="U874" i="9"/>
  <c r="S874" i="9"/>
  <c r="R874" i="9"/>
  <c r="Q874" i="9"/>
  <c r="P874" i="9"/>
  <c r="V873" i="9"/>
  <c r="U873" i="9"/>
  <c r="S873" i="9"/>
  <c r="R873" i="9"/>
  <c r="Q873" i="9"/>
  <c r="P873" i="9"/>
  <c r="V872" i="9"/>
  <c r="U872" i="9"/>
  <c r="S872" i="9"/>
  <c r="R872" i="9"/>
  <c r="Q872" i="9"/>
  <c r="P872" i="9"/>
  <c r="V871" i="9"/>
  <c r="U871" i="9"/>
  <c r="S871" i="9"/>
  <c r="R871" i="9"/>
  <c r="Q871" i="9"/>
  <c r="P871" i="9"/>
  <c r="V870" i="9"/>
  <c r="U870" i="9"/>
  <c r="S870" i="9"/>
  <c r="R870" i="9"/>
  <c r="Q870" i="9"/>
  <c r="P870" i="9"/>
  <c r="V869" i="9"/>
  <c r="U869" i="9"/>
  <c r="S869" i="9"/>
  <c r="R869" i="9"/>
  <c r="Q869" i="9"/>
  <c r="P869" i="9"/>
  <c r="V868" i="9"/>
  <c r="U868" i="9"/>
  <c r="S868" i="9"/>
  <c r="R868" i="9"/>
  <c r="Q868" i="9"/>
  <c r="P868" i="9"/>
  <c r="V867" i="9"/>
  <c r="U867" i="9"/>
  <c r="S867" i="9"/>
  <c r="R867" i="9"/>
  <c r="Q867" i="9"/>
  <c r="P867" i="9"/>
  <c r="V866" i="9"/>
  <c r="U866" i="9"/>
  <c r="S866" i="9"/>
  <c r="R866" i="9"/>
  <c r="Q866" i="9"/>
  <c r="P866" i="9"/>
  <c r="V865" i="9"/>
  <c r="U865" i="9"/>
  <c r="S865" i="9"/>
  <c r="R865" i="9"/>
  <c r="Q865" i="9"/>
  <c r="P865" i="9"/>
  <c r="V864" i="9"/>
  <c r="U864" i="9"/>
  <c r="S864" i="9"/>
  <c r="R864" i="9"/>
  <c r="Q864" i="9"/>
  <c r="P864" i="9"/>
  <c r="V863" i="9"/>
  <c r="U863" i="9"/>
  <c r="S863" i="9"/>
  <c r="R863" i="9"/>
  <c r="Q863" i="9"/>
  <c r="P863" i="9"/>
  <c r="V862" i="9"/>
  <c r="U862" i="9"/>
  <c r="S862" i="9"/>
  <c r="R862" i="9"/>
  <c r="Q862" i="9"/>
  <c r="P862" i="9"/>
  <c r="V861" i="9"/>
  <c r="U861" i="9"/>
  <c r="S861" i="9"/>
  <c r="R861" i="9"/>
  <c r="Q861" i="9"/>
  <c r="P861" i="9"/>
  <c r="V860" i="9"/>
  <c r="U860" i="9"/>
  <c r="S860" i="9"/>
  <c r="R860" i="9"/>
  <c r="Q860" i="9"/>
  <c r="P860" i="9"/>
  <c r="V859" i="9"/>
  <c r="U859" i="9"/>
  <c r="S859" i="9"/>
  <c r="R859" i="9"/>
  <c r="Q859" i="9"/>
  <c r="P859" i="9"/>
  <c r="V858" i="9"/>
  <c r="U858" i="9"/>
  <c r="S858" i="9"/>
  <c r="R858" i="9"/>
  <c r="Q858" i="9"/>
  <c r="P858" i="9"/>
  <c r="V857" i="9"/>
  <c r="U857" i="9"/>
  <c r="S857" i="9"/>
  <c r="R857" i="9"/>
  <c r="Q857" i="9"/>
  <c r="P857" i="9"/>
  <c r="V856" i="9"/>
  <c r="U856" i="9"/>
  <c r="S856" i="9"/>
  <c r="R856" i="9"/>
  <c r="Q856" i="9"/>
  <c r="P856" i="9"/>
  <c r="V855" i="9"/>
  <c r="U855" i="9"/>
  <c r="S855" i="9"/>
  <c r="R855" i="9"/>
  <c r="Q855" i="9"/>
  <c r="P855" i="9"/>
  <c r="V854" i="9"/>
  <c r="U854" i="9"/>
  <c r="S854" i="9"/>
  <c r="R854" i="9"/>
  <c r="Q854" i="9"/>
  <c r="P854" i="9"/>
  <c r="V853" i="9"/>
  <c r="U853" i="9"/>
  <c r="S853" i="9"/>
  <c r="R853" i="9"/>
  <c r="Q853" i="9"/>
  <c r="P853" i="9"/>
  <c r="V852" i="9"/>
  <c r="U852" i="9"/>
  <c r="S852" i="9"/>
  <c r="R852" i="9"/>
  <c r="Q852" i="9"/>
  <c r="P852" i="9"/>
  <c r="V851" i="9"/>
  <c r="U851" i="9"/>
  <c r="S851" i="9"/>
  <c r="R851" i="9"/>
  <c r="Q851" i="9"/>
  <c r="P851" i="9"/>
  <c r="V850" i="9"/>
  <c r="U850" i="9"/>
  <c r="S850" i="9"/>
  <c r="R850" i="9"/>
  <c r="Q850" i="9"/>
  <c r="P850" i="9"/>
  <c r="V849" i="9"/>
  <c r="U849" i="9"/>
  <c r="S849" i="9"/>
  <c r="R849" i="9"/>
  <c r="Q849" i="9"/>
  <c r="P849" i="9"/>
  <c r="V848" i="9"/>
  <c r="U848" i="9"/>
  <c r="S848" i="9"/>
  <c r="R848" i="9"/>
  <c r="Q848" i="9"/>
  <c r="P848" i="9"/>
  <c r="V847" i="9"/>
  <c r="U847" i="9"/>
  <c r="S847" i="9"/>
  <c r="R847" i="9"/>
  <c r="Q847" i="9"/>
  <c r="P847" i="9"/>
  <c r="V846" i="9"/>
  <c r="U846" i="9"/>
  <c r="S846" i="9"/>
  <c r="R846" i="9"/>
  <c r="Q846" i="9"/>
  <c r="P846" i="9"/>
  <c r="V845" i="9"/>
  <c r="U845" i="9"/>
  <c r="S845" i="9"/>
  <c r="R845" i="9"/>
  <c r="Q845" i="9"/>
  <c r="P845" i="9"/>
  <c r="V844" i="9"/>
  <c r="U844" i="9"/>
  <c r="S844" i="9"/>
  <c r="R844" i="9"/>
  <c r="Q844" i="9"/>
  <c r="P844" i="9"/>
  <c r="V843" i="9"/>
  <c r="U843" i="9"/>
  <c r="S843" i="9"/>
  <c r="R843" i="9"/>
  <c r="Q843" i="9"/>
  <c r="P843" i="9"/>
  <c r="V842" i="9"/>
  <c r="U842" i="9"/>
  <c r="S842" i="9"/>
  <c r="R842" i="9"/>
  <c r="Q842" i="9"/>
  <c r="P842" i="9"/>
  <c r="V841" i="9"/>
  <c r="U841" i="9"/>
  <c r="S841" i="9"/>
  <c r="R841" i="9"/>
  <c r="Q841" i="9"/>
  <c r="P841" i="9"/>
  <c r="V840" i="9"/>
  <c r="U840" i="9"/>
  <c r="S840" i="9"/>
  <c r="R840" i="9"/>
  <c r="Q840" i="9"/>
  <c r="P840" i="9"/>
  <c r="V839" i="9"/>
  <c r="U839" i="9"/>
  <c r="S839" i="9"/>
  <c r="R839" i="9"/>
  <c r="Q839" i="9"/>
  <c r="P839" i="9"/>
  <c r="V838" i="9"/>
  <c r="U838" i="9"/>
  <c r="S838" i="9"/>
  <c r="R838" i="9"/>
  <c r="Q838" i="9"/>
  <c r="P838" i="9"/>
  <c r="V837" i="9"/>
  <c r="U837" i="9"/>
  <c r="S837" i="9"/>
  <c r="R837" i="9"/>
  <c r="Q837" i="9"/>
  <c r="P837" i="9"/>
  <c r="V836" i="9"/>
  <c r="U836" i="9"/>
  <c r="S836" i="9"/>
  <c r="R836" i="9"/>
  <c r="Q836" i="9"/>
  <c r="P836" i="9"/>
  <c r="V835" i="9"/>
  <c r="U835" i="9"/>
  <c r="S835" i="9"/>
  <c r="R835" i="9"/>
  <c r="Q835" i="9"/>
  <c r="P835" i="9"/>
  <c r="V834" i="9"/>
  <c r="U834" i="9"/>
  <c r="S834" i="9"/>
  <c r="R834" i="9"/>
  <c r="Q834" i="9"/>
  <c r="P834" i="9"/>
  <c r="V833" i="9"/>
  <c r="U833" i="9"/>
  <c r="S833" i="9"/>
  <c r="R833" i="9"/>
  <c r="Q833" i="9"/>
  <c r="P833" i="9"/>
  <c r="V832" i="9"/>
  <c r="U832" i="9"/>
  <c r="S832" i="9"/>
  <c r="R832" i="9"/>
  <c r="Q832" i="9"/>
  <c r="P832" i="9"/>
  <c r="V831" i="9"/>
  <c r="U831" i="9"/>
  <c r="S831" i="9"/>
  <c r="R831" i="9"/>
  <c r="Q831" i="9"/>
  <c r="P831" i="9"/>
  <c r="V830" i="9"/>
  <c r="U830" i="9"/>
  <c r="S830" i="9"/>
  <c r="R830" i="9"/>
  <c r="Q830" i="9"/>
  <c r="P830" i="9"/>
  <c r="V829" i="9"/>
  <c r="U829" i="9"/>
  <c r="S829" i="9"/>
  <c r="R829" i="9"/>
  <c r="Q829" i="9"/>
  <c r="P829" i="9"/>
  <c r="V828" i="9"/>
  <c r="U828" i="9"/>
  <c r="S828" i="9"/>
  <c r="R828" i="9"/>
  <c r="Q828" i="9"/>
  <c r="P828" i="9"/>
  <c r="V827" i="9"/>
  <c r="U827" i="9"/>
  <c r="S827" i="9"/>
  <c r="R827" i="9"/>
  <c r="Q827" i="9"/>
  <c r="P827" i="9"/>
  <c r="V826" i="9"/>
  <c r="U826" i="9"/>
  <c r="S826" i="9"/>
  <c r="R826" i="9"/>
  <c r="Q826" i="9"/>
  <c r="P826" i="9"/>
  <c r="V825" i="9"/>
  <c r="U825" i="9"/>
  <c r="S825" i="9"/>
  <c r="R825" i="9"/>
  <c r="Q825" i="9"/>
  <c r="P825" i="9"/>
  <c r="V824" i="9"/>
  <c r="U824" i="9"/>
  <c r="S824" i="9"/>
  <c r="R824" i="9"/>
  <c r="Q824" i="9"/>
  <c r="P824" i="9"/>
  <c r="V823" i="9"/>
  <c r="U823" i="9"/>
  <c r="S823" i="9"/>
  <c r="R823" i="9"/>
  <c r="Q823" i="9"/>
  <c r="P823" i="9"/>
  <c r="V822" i="9"/>
  <c r="U822" i="9"/>
  <c r="S822" i="9"/>
  <c r="R822" i="9"/>
  <c r="Q822" i="9"/>
  <c r="P822" i="9"/>
  <c r="V821" i="9"/>
  <c r="U821" i="9"/>
  <c r="S821" i="9"/>
  <c r="R821" i="9"/>
  <c r="Q821" i="9"/>
  <c r="P821" i="9"/>
  <c r="V820" i="9"/>
  <c r="U820" i="9"/>
  <c r="S820" i="9"/>
  <c r="R820" i="9"/>
  <c r="Q820" i="9"/>
  <c r="P820" i="9"/>
  <c r="V819" i="9"/>
  <c r="U819" i="9"/>
  <c r="S819" i="9"/>
  <c r="R819" i="9"/>
  <c r="Q819" i="9"/>
  <c r="P819" i="9"/>
  <c r="V818" i="9"/>
  <c r="U818" i="9"/>
  <c r="S818" i="9"/>
  <c r="R818" i="9"/>
  <c r="Q818" i="9"/>
  <c r="P818" i="9"/>
  <c r="V817" i="9"/>
  <c r="U817" i="9"/>
  <c r="S817" i="9"/>
  <c r="R817" i="9"/>
  <c r="Q817" i="9"/>
  <c r="P817" i="9"/>
  <c r="V816" i="9"/>
  <c r="U816" i="9"/>
  <c r="S816" i="9"/>
  <c r="R816" i="9"/>
  <c r="Q816" i="9"/>
  <c r="P816" i="9"/>
  <c r="V815" i="9"/>
  <c r="U815" i="9"/>
  <c r="S815" i="9"/>
  <c r="R815" i="9"/>
  <c r="Q815" i="9"/>
  <c r="P815" i="9"/>
  <c r="V814" i="9"/>
  <c r="U814" i="9"/>
  <c r="S814" i="9"/>
  <c r="R814" i="9"/>
  <c r="Q814" i="9"/>
  <c r="P814" i="9"/>
  <c r="V813" i="9"/>
  <c r="U813" i="9"/>
  <c r="S813" i="9"/>
  <c r="R813" i="9"/>
  <c r="Q813" i="9"/>
  <c r="P813" i="9"/>
  <c r="V812" i="9"/>
  <c r="U812" i="9"/>
  <c r="S812" i="9"/>
  <c r="R812" i="9"/>
  <c r="Q812" i="9"/>
  <c r="P812" i="9"/>
  <c r="V811" i="9"/>
  <c r="U811" i="9"/>
  <c r="S811" i="9"/>
  <c r="R811" i="9"/>
  <c r="Q811" i="9"/>
  <c r="P811" i="9"/>
  <c r="V810" i="9"/>
  <c r="U810" i="9"/>
  <c r="S810" i="9"/>
  <c r="R810" i="9"/>
  <c r="Q810" i="9"/>
  <c r="P810" i="9"/>
  <c r="V809" i="9"/>
  <c r="U809" i="9"/>
  <c r="S809" i="9"/>
  <c r="R809" i="9"/>
  <c r="Q809" i="9"/>
  <c r="P809" i="9"/>
  <c r="V808" i="9"/>
  <c r="U808" i="9"/>
  <c r="S808" i="9"/>
  <c r="R808" i="9"/>
  <c r="Q808" i="9"/>
  <c r="P808" i="9"/>
  <c r="V807" i="9"/>
  <c r="U807" i="9"/>
  <c r="S807" i="9"/>
  <c r="R807" i="9"/>
  <c r="Q807" i="9"/>
  <c r="P807" i="9"/>
  <c r="V806" i="9"/>
  <c r="U806" i="9"/>
  <c r="S806" i="9"/>
  <c r="R806" i="9"/>
  <c r="Q806" i="9"/>
  <c r="P806" i="9"/>
  <c r="V805" i="9"/>
  <c r="U805" i="9"/>
  <c r="S805" i="9"/>
  <c r="R805" i="9"/>
  <c r="Q805" i="9"/>
  <c r="P805" i="9"/>
  <c r="V804" i="9"/>
  <c r="U804" i="9"/>
  <c r="S804" i="9"/>
  <c r="R804" i="9"/>
  <c r="Q804" i="9"/>
  <c r="P804" i="9"/>
  <c r="V803" i="9"/>
  <c r="U803" i="9"/>
  <c r="S803" i="9"/>
  <c r="R803" i="9"/>
  <c r="Q803" i="9"/>
  <c r="P803" i="9"/>
  <c r="V802" i="9"/>
  <c r="U802" i="9"/>
  <c r="S802" i="9"/>
  <c r="R802" i="9"/>
  <c r="Q802" i="9"/>
  <c r="P802" i="9"/>
  <c r="V801" i="9"/>
  <c r="U801" i="9"/>
  <c r="S801" i="9"/>
  <c r="R801" i="9"/>
  <c r="Q801" i="9"/>
  <c r="P801" i="9"/>
  <c r="V800" i="9"/>
  <c r="U800" i="9"/>
  <c r="S800" i="9"/>
  <c r="R800" i="9"/>
  <c r="Q800" i="9"/>
  <c r="P800" i="9"/>
  <c r="V799" i="9"/>
  <c r="U799" i="9"/>
  <c r="S799" i="9"/>
  <c r="R799" i="9"/>
  <c r="Q799" i="9"/>
  <c r="P799" i="9"/>
  <c r="V798" i="9"/>
  <c r="U798" i="9"/>
  <c r="S798" i="9"/>
  <c r="R798" i="9"/>
  <c r="Q798" i="9"/>
  <c r="P798" i="9"/>
  <c r="V797" i="9"/>
  <c r="U797" i="9"/>
  <c r="S797" i="9"/>
  <c r="R797" i="9"/>
  <c r="Q797" i="9"/>
  <c r="P797" i="9"/>
  <c r="V796" i="9"/>
  <c r="U796" i="9"/>
  <c r="S796" i="9"/>
  <c r="R796" i="9"/>
  <c r="Q796" i="9"/>
  <c r="P796" i="9"/>
  <c r="V795" i="9"/>
  <c r="U795" i="9"/>
  <c r="S795" i="9"/>
  <c r="R795" i="9"/>
  <c r="Q795" i="9"/>
  <c r="P795" i="9"/>
  <c r="V794" i="9"/>
  <c r="U794" i="9"/>
  <c r="S794" i="9"/>
  <c r="R794" i="9"/>
  <c r="Q794" i="9"/>
  <c r="P794" i="9"/>
  <c r="V793" i="9"/>
  <c r="U793" i="9"/>
  <c r="S793" i="9"/>
  <c r="R793" i="9"/>
  <c r="Q793" i="9"/>
  <c r="P793" i="9"/>
  <c r="V792" i="9"/>
  <c r="U792" i="9"/>
  <c r="S792" i="9"/>
  <c r="R792" i="9"/>
  <c r="Q792" i="9"/>
  <c r="P792" i="9"/>
  <c r="V791" i="9"/>
  <c r="U791" i="9"/>
  <c r="S791" i="9"/>
  <c r="R791" i="9"/>
  <c r="Q791" i="9"/>
  <c r="P791" i="9"/>
  <c r="V790" i="9"/>
  <c r="U790" i="9"/>
  <c r="S790" i="9"/>
  <c r="R790" i="9"/>
  <c r="Q790" i="9"/>
  <c r="P790" i="9"/>
  <c r="V789" i="9"/>
  <c r="U789" i="9"/>
  <c r="S789" i="9"/>
  <c r="R789" i="9"/>
  <c r="Q789" i="9"/>
  <c r="P789" i="9"/>
  <c r="V788" i="9"/>
  <c r="U788" i="9"/>
  <c r="S788" i="9"/>
  <c r="R788" i="9"/>
  <c r="Q788" i="9"/>
  <c r="P788" i="9"/>
  <c r="V787" i="9"/>
  <c r="U787" i="9"/>
  <c r="S787" i="9"/>
  <c r="R787" i="9"/>
  <c r="Q787" i="9"/>
  <c r="P787" i="9"/>
  <c r="V786" i="9"/>
  <c r="U786" i="9"/>
  <c r="S786" i="9"/>
  <c r="R786" i="9"/>
  <c r="Q786" i="9"/>
  <c r="P786" i="9"/>
  <c r="V785" i="9"/>
  <c r="U785" i="9"/>
  <c r="S785" i="9"/>
  <c r="R785" i="9"/>
  <c r="Q785" i="9"/>
  <c r="P785" i="9"/>
  <c r="V784" i="9"/>
  <c r="U784" i="9"/>
  <c r="S784" i="9"/>
  <c r="R784" i="9"/>
  <c r="Q784" i="9"/>
  <c r="P784" i="9"/>
  <c r="V783" i="9"/>
  <c r="U783" i="9"/>
  <c r="S783" i="9"/>
  <c r="R783" i="9"/>
  <c r="Q783" i="9"/>
  <c r="P783" i="9"/>
  <c r="V782" i="9"/>
  <c r="U782" i="9"/>
  <c r="S782" i="9"/>
  <c r="R782" i="9"/>
  <c r="Q782" i="9"/>
  <c r="P782" i="9"/>
  <c r="V781" i="9"/>
  <c r="U781" i="9"/>
  <c r="S781" i="9"/>
  <c r="R781" i="9"/>
  <c r="Q781" i="9"/>
  <c r="P781" i="9"/>
  <c r="V780" i="9"/>
  <c r="U780" i="9"/>
  <c r="S780" i="9"/>
  <c r="R780" i="9"/>
  <c r="Q780" i="9"/>
  <c r="P780" i="9"/>
  <c r="V779" i="9"/>
  <c r="U779" i="9"/>
  <c r="S779" i="9"/>
  <c r="R779" i="9"/>
  <c r="Q779" i="9"/>
  <c r="P779" i="9"/>
  <c r="V778" i="9"/>
  <c r="U778" i="9"/>
  <c r="S778" i="9"/>
  <c r="R778" i="9"/>
  <c r="Q778" i="9"/>
  <c r="P778" i="9"/>
  <c r="V777" i="9"/>
  <c r="U777" i="9"/>
  <c r="S777" i="9"/>
  <c r="R777" i="9"/>
  <c r="Q777" i="9"/>
  <c r="P777" i="9"/>
  <c r="V776" i="9"/>
  <c r="U776" i="9"/>
  <c r="S776" i="9"/>
  <c r="R776" i="9"/>
  <c r="Q776" i="9"/>
  <c r="P776" i="9"/>
  <c r="V775" i="9"/>
  <c r="U775" i="9"/>
  <c r="S775" i="9"/>
  <c r="R775" i="9"/>
  <c r="Q775" i="9"/>
  <c r="P775" i="9"/>
  <c r="V774" i="9"/>
  <c r="U774" i="9"/>
  <c r="S774" i="9"/>
  <c r="R774" i="9"/>
  <c r="Q774" i="9"/>
  <c r="P774" i="9"/>
  <c r="V773" i="9"/>
  <c r="U773" i="9"/>
  <c r="S773" i="9"/>
  <c r="R773" i="9"/>
  <c r="Q773" i="9"/>
  <c r="P773" i="9"/>
  <c r="V772" i="9"/>
  <c r="U772" i="9"/>
  <c r="S772" i="9"/>
  <c r="R772" i="9"/>
  <c r="Q772" i="9"/>
  <c r="P772" i="9"/>
  <c r="V771" i="9"/>
  <c r="U771" i="9"/>
  <c r="S771" i="9"/>
  <c r="R771" i="9"/>
  <c r="Q771" i="9"/>
  <c r="P771" i="9"/>
  <c r="V770" i="9"/>
  <c r="U770" i="9"/>
  <c r="S770" i="9"/>
  <c r="R770" i="9"/>
  <c r="Q770" i="9"/>
  <c r="P770" i="9"/>
  <c r="V769" i="9"/>
  <c r="U769" i="9"/>
  <c r="S769" i="9"/>
  <c r="R769" i="9"/>
  <c r="Q769" i="9"/>
  <c r="P769" i="9"/>
  <c r="V768" i="9"/>
  <c r="U768" i="9"/>
  <c r="S768" i="9"/>
  <c r="R768" i="9"/>
  <c r="Q768" i="9"/>
  <c r="P768" i="9"/>
  <c r="V767" i="9"/>
  <c r="U767" i="9"/>
  <c r="S767" i="9"/>
  <c r="R767" i="9"/>
  <c r="Q767" i="9"/>
  <c r="P767" i="9"/>
  <c r="V766" i="9"/>
  <c r="U766" i="9"/>
  <c r="S766" i="9"/>
  <c r="R766" i="9"/>
  <c r="Q766" i="9"/>
  <c r="P766" i="9"/>
  <c r="V765" i="9"/>
  <c r="U765" i="9"/>
  <c r="S765" i="9"/>
  <c r="R765" i="9"/>
  <c r="Q765" i="9"/>
  <c r="P765" i="9"/>
  <c r="V764" i="9"/>
  <c r="U764" i="9"/>
  <c r="S764" i="9"/>
  <c r="R764" i="9"/>
  <c r="Q764" i="9"/>
  <c r="P764" i="9"/>
  <c r="V763" i="9"/>
  <c r="U763" i="9"/>
  <c r="S763" i="9"/>
  <c r="R763" i="9"/>
  <c r="Q763" i="9"/>
  <c r="P763" i="9"/>
  <c r="V762" i="9"/>
  <c r="U762" i="9"/>
  <c r="S762" i="9"/>
  <c r="R762" i="9"/>
  <c r="Q762" i="9"/>
  <c r="P762" i="9"/>
  <c r="V761" i="9"/>
  <c r="U761" i="9"/>
  <c r="S761" i="9"/>
  <c r="R761" i="9"/>
  <c r="Q761" i="9"/>
  <c r="P761" i="9"/>
  <c r="V760" i="9"/>
  <c r="U760" i="9"/>
  <c r="S760" i="9"/>
  <c r="R760" i="9"/>
  <c r="Q760" i="9"/>
  <c r="P760" i="9"/>
  <c r="V759" i="9"/>
  <c r="U759" i="9"/>
  <c r="S759" i="9"/>
  <c r="R759" i="9"/>
  <c r="Q759" i="9"/>
  <c r="P759" i="9"/>
  <c r="V758" i="9"/>
  <c r="U758" i="9"/>
  <c r="S758" i="9"/>
  <c r="R758" i="9"/>
  <c r="Q758" i="9"/>
  <c r="P758" i="9"/>
  <c r="V757" i="9"/>
  <c r="U757" i="9"/>
  <c r="S757" i="9"/>
  <c r="R757" i="9"/>
  <c r="Q757" i="9"/>
  <c r="P757" i="9"/>
  <c r="V756" i="9"/>
  <c r="U756" i="9"/>
  <c r="S756" i="9"/>
  <c r="R756" i="9"/>
  <c r="Q756" i="9"/>
  <c r="P756" i="9"/>
  <c r="V755" i="9"/>
  <c r="U755" i="9"/>
  <c r="S755" i="9"/>
  <c r="R755" i="9"/>
  <c r="Q755" i="9"/>
  <c r="P755" i="9"/>
  <c r="V754" i="9"/>
  <c r="U754" i="9"/>
  <c r="S754" i="9"/>
  <c r="R754" i="9"/>
  <c r="Q754" i="9"/>
  <c r="P754" i="9"/>
  <c r="V753" i="9"/>
  <c r="U753" i="9"/>
  <c r="S753" i="9"/>
  <c r="R753" i="9"/>
  <c r="Q753" i="9"/>
  <c r="P753" i="9"/>
  <c r="V752" i="9"/>
  <c r="U752" i="9"/>
  <c r="S752" i="9"/>
  <c r="R752" i="9"/>
  <c r="Q752" i="9"/>
  <c r="P752" i="9"/>
  <c r="V751" i="9"/>
  <c r="U751" i="9"/>
  <c r="S751" i="9"/>
  <c r="R751" i="9"/>
  <c r="Q751" i="9"/>
  <c r="P751" i="9"/>
  <c r="V750" i="9"/>
  <c r="U750" i="9"/>
  <c r="S750" i="9"/>
  <c r="R750" i="9"/>
  <c r="Q750" i="9"/>
  <c r="P750" i="9"/>
  <c r="V749" i="9"/>
  <c r="U749" i="9"/>
  <c r="S749" i="9"/>
  <c r="R749" i="9"/>
  <c r="Q749" i="9"/>
  <c r="P749" i="9"/>
  <c r="V748" i="9"/>
  <c r="U748" i="9"/>
  <c r="S748" i="9"/>
  <c r="R748" i="9"/>
  <c r="Q748" i="9"/>
  <c r="P748" i="9"/>
  <c r="V747" i="9"/>
  <c r="U747" i="9"/>
  <c r="S747" i="9"/>
  <c r="R747" i="9"/>
  <c r="Q747" i="9"/>
  <c r="P747" i="9"/>
  <c r="V746" i="9"/>
  <c r="U746" i="9"/>
  <c r="S746" i="9"/>
  <c r="R746" i="9"/>
  <c r="Q746" i="9"/>
  <c r="P746" i="9"/>
  <c r="V745" i="9"/>
  <c r="U745" i="9"/>
  <c r="S745" i="9"/>
  <c r="R745" i="9"/>
  <c r="Q745" i="9"/>
  <c r="P745" i="9"/>
  <c r="V744" i="9"/>
  <c r="U744" i="9"/>
  <c r="S744" i="9"/>
  <c r="R744" i="9"/>
  <c r="Q744" i="9"/>
  <c r="P744" i="9"/>
  <c r="V743" i="9"/>
  <c r="U743" i="9"/>
  <c r="S743" i="9"/>
  <c r="R743" i="9"/>
  <c r="Q743" i="9"/>
  <c r="P743" i="9"/>
  <c r="V742" i="9"/>
  <c r="U742" i="9"/>
  <c r="S742" i="9"/>
  <c r="R742" i="9"/>
  <c r="Q742" i="9"/>
  <c r="P742" i="9"/>
  <c r="V741" i="9"/>
  <c r="U741" i="9"/>
  <c r="S741" i="9"/>
  <c r="R741" i="9"/>
  <c r="Q741" i="9"/>
  <c r="P741" i="9"/>
  <c r="V740" i="9"/>
  <c r="U740" i="9"/>
  <c r="S740" i="9"/>
  <c r="R740" i="9"/>
  <c r="Q740" i="9"/>
  <c r="P740" i="9"/>
  <c r="V739" i="9"/>
  <c r="U739" i="9"/>
  <c r="S739" i="9"/>
  <c r="R739" i="9"/>
  <c r="Q739" i="9"/>
  <c r="P739" i="9"/>
  <c r="V738" i="9"/>
  <c r="U738" i="9"/>
  <c r="S738" i="9"/>
  <c r="R738" i="9"/>
  <c r="Q738" i="9"/>
  <c r="P738" i="9"/>
  <c r="V737" i="9"/>
  <c r="U737" i="9"/>
  <c r="S737" i="9"/>
  <c r="R737" i="9"/>
  <c r="Q737" i="9"/>
  <c r="P737" i="9"/>
  <c r="V736" i="9"/>
  <c r="U736" i="9"/>
  <c r="S736" i="9"/>
  <c r="R736" i="9"/>
  <c r="Q736" i="9"/>
  <c r="P736" i="9"/>
  <c r="V735" i="9"/>
  <c r="U735" i="9"/>
  <c r="S735" i="9"/>
  <c r="R735" i="9"/>
  <c r="Q735" i="9"/>
  <c r="P735" i="9"/>
  <c r="V734" i="9"/>
  <c r="U734" i="9"/>
  <c r="S734" i="9"/>
  <c r="R734" i="9"/>
  <c r="Q734" i="9"/>
  <c r="P734" i="9"/>
  <c r="V733" i="9"/>
  <c r="U733" i="9"/>
  <c r="S733" i="9"/>
  <c r="R733" i="9"/>
  <c r="Q733" i="9"/>
  <c r="P733" i="9"/>
  <c r="V732" i="9"/>
  <c r="U732" i="9"/>
  <c r="S732" i="9"/>
  <c r="R732" i="9"/>
  <c r="Q732" i="9"/>
  <c r="P732" i="9"/>
  <c r="V731" i="9"/>
  <c r="U731" i="9"/>
  <c r="S731" i="9"/>
  <c r="R731" i="9"/>
  <c r="Q731" i="9"/>
  <c r="P731" i="9"/>
  <c r="V730" i="9"/>
  <c r="U730" i="9"/>
  <c r="S730" i="9"/>
  <c r="R730" i="9"/>
  <c r="Q730" i="9"/>
  <c r="P730" i="9"/>
  <c r="V729" i="9"/>
  <c r="U729" i="9"/>
  <c r="S729" i="9"/>
  <c r="R729" i="9"/>
  <c r="Q729" i="9"/>
  <c r="P729" i="9"/>
  <c r="V728" i="9"/>
  <c r="U728" i="9"/>
  <c r="S728" i="9"/>
  <c r="R728" i="9"/>
  <c r="Q728" i="9"/>
  <c r="P728" i="9"/>
  <c r="V727" i="9"/>
  <c r="U727" i="9"/>
  <c r="S727" i="9"/>
  <c r="R727" i="9"/>
  <c r="Q727" i="9"/>
  <c r="P727" i="9"/>
  <c r="V726" i="9"/>
  <c r="U726" i="9"/>
  <c r="S726" i="9"/>
  <c r="R726" i="9"/>
  <c r="Q726" i="9"/>
  <c r="P726" i="9"/>
  <c r="V725" i="9"/>
  <c r="U725" i="9"/>
  <c r="S725" i="9"/>
  <c r="R725" i="9"/>
  <c r="Q725" i="9"/>
  <c r="P725" i="9"/>
  <c r="V724" i="9"/>
  <c r="U724" i="9"/>
  <c r="S724" i="9"/>
  <c r="R724" i="9"/>
  <c r="Q724" i="9"/>
  <c r="P724" i="9"/>
  <c r="V723" i="9"/>
  <c r="U723" i="9"/>
  <c r="S723" i="9"/>
  <c r="R723" i="9"/>
  <c r="Q723" i="9"/>
  <c r="P723" i="9"/>
  <c r="V722" i="9"/>
  <c r="U722" i="9"/>
  <c r="S722" i="9"/>
  <c r="R722" i="9"/>
  <c r="Q722" i="9"/>
  <c r="P722" i="9"/>
  <c r="V721" i="9"/>
  <c r="U721" i="9"/>
  <c r="S721" i="9"/>
  <c r="R721" i="9"/>
  <c r="Q721" i="9"/>
  <c r="P721" i="9"/>
  <c r="V720" i="9"/>
  <c r="U720" i="9"/>
  <c r="S720" i="9"/>
  <c r="R720" i="9"/>
  <c r="Q720" i="9"/>
  <c r="P720" i="9"/>
  <c r="V719" i="9"/>
  <c r="U719" i="9"/>
  <c r="S719" i="9"/>
  <c r="R719" i="9"/>
  <c r="Q719" i="9"/>
  <c r="P719" i="9"/>
  <c r="V718" i="9"/>
  <c r="U718" i="9"/>
  <c r="S718" i="9"/>
  <c r="R718" i="9"/>
  <c r="Q718" i="9"/>
  <c r="P718" i="9"/>
  <c r="V717" i="9"/>
  <c r="U717" i="9"/>
  <c r="S717" i="9"/>
  <c r="R717" i="9"/>
  <c r="Q717" i="9"/>
  <c r="P717" i="9"/>
  <c r="V716" i="9"/>
  <c r="U716" i="9"/>
  <c r="S716" i="9"/>
  <c r="R716" i="9"/>
  <c r="Q716" i="9"/>
  <c r="P716" i="9"/>
  <c r="V715" i="9"/>
  <c r="U715" i="9"/>
  <c r="S715" i="9"/>
  <c r="R715" i="9"/>
  <c r="Q715" i="9"/>
  <c r="P715" i="9"/>
  <c r="V714" i="9"/>
  <c r="U714" i="9"/>
  <c r="S714" i="9"/>
  <c r="R714" i="9"/>
  <c r="Q714" i="9"/>
  <c r="P714" i="9"/>
  <c r="V713" i="9"/>
  <c r="U713" i="9"/>
  <c r="S713" i="9"/>
  <c r="R713" i="9"/>
  <c r="Q713" i="9"/>
  <c r="P713" i="9"/>
  <c r="V712" i="9"/>
  <c r="U712" i="9"/>
  <c r="S712" i="9"/>
  <c r="R712" i="9"/>
  <c r="Q712" i="9"/>
  <c r="P712" i="9"/>
  <c r="V711" i="9"/>
  <c r="U711" i="9"/>
  <c r="S711" i="9"/>
  <c r="R711" i="9"/>
  <c r="Q711" i="9"/>
  <c r="P711" i="9"/>
  <c r="V710" i="9"/>
  <c r="U710" i="9"/>
  <c r="S710" i="9"/>
  <c r="R710" i="9"/>
  <c r="Q710" i="9"/>
  <c r="P710" i="9"/>
  <c r="V709" i="9"/>
  <c r="U709" i="9"/>
  <c r="S709" i="9"/>
  <c r="R709" i="9"/>
  <c r="Q709" i="9"/>
  <c r="P709" i="9"/>
  <c r="V708" i="9"/>
  <c r="U708" i="9"/>
  <c r="S708" i="9"/>
  <c r="R708" i="9"/>
  <c r="Q708" i="9"/>
  <c r="P708" i="9"/>
  <c r="V707" i="9"/>
  <c r="U707" i="9"/>
  <c r="S707" i="9"/>
  <c r="R707" i="9"/>
  <c r="Q707" i="9"/>
  <c r="P707" i="9"/>
  <c r="V706" i="9"/>
  <c r="U706" i="9"/>
  <c r="S706" i="9"/>
  <c r="R706" i="9"/>
  <c r="Q706" i="9"/>
  <c r="P706" i="9"/>
  <c r="V705" i="9"/>
  <c r="U705" i="9"/>
  <c r="S705" i="9"/>
  <c r="R705" i="9"/>
  <c r="Q705" i="9"/>
  <c r="P705" i="9"/>
  <c r="V704" i="9"/>
  <c r="U704" i="9"/>
  <c r="S704" i="9"/>
  <c r="R704" i="9"/>
  <c r="Q704" i="9"/>
  <c r="P704" i="9"/>
  <c r="V703" i="9"/>
  <c r="U703" i="9"/>
  <c r="S703" i="9"/>
  <c r="R703" i="9"/>
  <c r="Q703" i="9"/>
  <c r="P703" i="9"/>
  <c r="V702" i="9"/>
  <c r="U702" i="9"/>
  <c r="S702" i="9"/>
  <c r="R702" i="9"/>
  <c r="Q702" i="9"/>
  <c r="P702" i="9"/>
  <c r="V701" i="9"/>
  <c r="U701" i="9"/>
  <c r="S701" i="9"/>
  <c r="R701" i="9"/>
  <c r="Q701" i="9"/>
  <c r="P701" i="9"/>
  <c r="V700" i="9"/>
  <c r="U700" i="9"/>
  <c r="S700" i="9"/>
  <c r="R700" i="9"/>
  <c r="Q700" i="9"/>
  <c r="P700" i="9"/>
  <c r="V699" i="9"/>
  <c r="U699" i="9"/>
  <c r="S699" i="9"/>
  <c r="R699" i="9"/>
  <c r="Q699" i="9"/>
  <c r="P699" i="9"/>
  <c r="V698" i="9"/>
  <c r="U698" i="9"/>
  <c r="S698" i="9"/>
  <c r="R698" i="9"/>
  <c r="Q698" i="9"/>
  <c r="P698" i="9"/>
  <c r="V697" i="9"/>
  <c r="U697" i="9"/>
  <c r="S697" i="9"/>
  <c r="R697" i="9"/>
  <c r="Q697" i="9"/>
  <c r="P697" i="9"/>
  <c r="V696" i="9"/>
  <c r="U696" i="9"/>
  <c r="S696" i="9"/>
  <c r="R696" i="9"/>
  <c r="Q696" i="9"/>
  <c r="P696" i="9"/>
  <c r="V695" i="9"/>
  <c r="U695" i="9"/>
  <c r="S695" i="9"/>
  <c r="R695" i="9"/>
  <c r="Q695" i="9"/>
  <c r="P695" i="9"/>
  <c r="V694" i="9"/>
  <c r="U694" i="9"/>
  <c r="S694" i="9"/>
  <c r="R694" i="9"/>
  <c r="Q694" i="9"/>
  <c r="P694" i="9"/>
  <c r="V693" i="9"/>
  <c r="U693" i="9"/>
  <c r="S693" i="9"/>
  <c r="R693" i="9"/>
  <c r="Q693" i="9"/>
  <c r="P693" i="9"/>
  <c r="V692" i="9"/>
  <c r="U692" i="9"/>
  <c r="S692" i="9"/>
  <c r="R692" i="9"/>
  <c r="Q692" i="9"/>
  <c r="P692" i="9"/>
  <c r="V691" i="9"/>
  <c r="U691" i="9"/>
  <c r="S691" i="9"/>
  <c r="R691" i="9"/>
  <c r="Q691" i="9"/>
  <c r="P691" i="9"/>
  <c r="V690" i="9"/>
  <c r="U690" i="9"/>
  <c r="S690" i="9"/>
  <c r="R690" i="9"/>
  <c r="Q690" i="9"/>
  <c r="P690" i="9"/>
  <c r="V689" i="9"/>
  <c r="U689" i="9"/>
  <c r="S689" i="9"/>
  <c r="R689" i="9"/>
  <c r="Q689" i="9"/>
  <c r="P689" i="9"/>
  <c r="V688" i="9"/>
  <c r="U688" i="9"/>
  <c r="S688" i="9"/>
  <c r="R688" i="9"/>
  <c r="Q688" i="9"/>
  <c r="P688" i="9"/>
  <c r="V687" i="9"/>
  <c r="U687" i="9"/>
  <c r="S687" i="9"/>
  <c r="R687" i="9"/>
  <c r="Q687" i="9"/>
  <c r="P687" i="9"/>
  <c r="V686" i="9"/>
  <c r="U686" i="9"/>
  <c r="S686" i="9"/>
  <c r="R686" i="9"/>
  <c r="Q686" i="9"/>
  <c r="P686" i="9"/>
  <c r="V685" i="9"/>
  <c r="U685" i="9"/>
  <c r="S685" i="9"/>
  <c r="R685" i="9"/>
  <c r="Q685" i="9"/>
  <c r="P685" i="9"/>
  <c r="V684" i="9"/>
  <c r="U684" i="9"/>
  <c r="S684" i="9"/>
  <c r="R684" i="9"/>
  <c r="Q684" i="9"/>
  <c r="P684" i="9"/>
  <c r="V683" i="9"/>
  <c r="U683" i="9"/>
  <c r="S683" i="9"/>
  <c r="R683" i="9"/>
  <c r="Q683" i="9"/>
  <c r="P683" i="9"/>
  <c r="V682" i="9"/>
  <c r="U682" i="9"/>
  <c r="S682" i="9"/>
  <c r="R682" i="9"/>
  <c r="Q682" i="9"/>
  <c r="P682" i="9"/>
  <c r="V681" i="9"/>
  <c r="U681" i="9"/>
  <c r="S681" i="9"/>
  <c r="R681" i="9"/>
  <c r="Q681" i="9"/>
  <c r="P681" i="9"/>
  <c r="V680" i="9"/>
  <c r="U680" i="9"/>
  <c r="S680" i="9"/>
  <c r="R680" i="9"/>
  <c r="Q680" i="9"/>
  <c r="P680" i="9"/>
  <c r="V679" i="9"/>
  <c r="U679" i="9"/>
  <c r="S679" i="9"/>
  <c r="R679" i="9"/>
  <c r="Q679" i="9"/>
  <c r="P679" i="9"/>
  <c r="V678" i="9"/>
  <c r="U678" i="9"/>
  <c r="S678" i="9"/>
  <c r="R678" i="9"/>
  <c r="Q678" i="9"/>
  <c r="P678" i="9"/>
  <c r="V677" i="9"/>
  <c r="U677" i="9"/>
  <c r="S677" i="9"/>
  <c r="R677" i="9"/>
  <c r="Q677" i="9"/>
  <c r="P677" i="9"/>
  <c r="V676" i="9"/>
  <c r="U676" i="9"/>
  <c r="S676" i="9"/>
  <c r="R676" i="9"/>
  <c r="Q676" i="9"/>
  <c r="P676" i="9"/>
  <c r="V675" i="9"/>
  <c r="U675" i="9"/>
  <c r="S675" i="9"/>
  <c r="R675" i="9"/>
  <c r="Q675" i="9"/>
  <c r="P675" i="9"/>
  <c r="V674" i="9"/>
  <c r="U674" i="9"/>
  <c r="S674" i="9"/>
  <c r="R674" i="9"/>
  <c r="Q674" i="9"/>
  <c r="P674" i="9"/>
  <c r="V673" i="9"/>
  <c r="U673" i="9"/>
  <c r="S673" i="9"/>
  <c r="R673" i="9"/>
  <c r="Q673" i="9"/>
  <c r="P673" i="9"/>
  <c r="V672" i="9"/>
  <c r="U672" i="9"/>
  <c r="S672" i="9"/>
  <c r="R672" i="9"/>
  <c r="Q672" i="9"/>
  <c r="P672" i="9"/>
  <c r="V671" i="9"/>
  <c r="U671" i="9"/>
  <c r="S671" i="9"/>
  <c r="R671" i="9"/>
  <c r="Q671" i="9"/>
  <c r="P671" i="9"/>
  <c r="V670" i="9"/>
  <c r="U670" i="9"/>
  <c r="S670" i="9"/>
  <c r="R670" i="9"/>
  <c r="Q670" i="9"/>
  <c r="P670" i="9"/>
  <c r="V669" i="9"/>
  <c r="U669" i="9"/>
  <c r="S669" i="9"/>
  <c r="R669" i="9"/>
  <c r="Q669" i="9"/>
  <c r="P669" i="9"/>
  <c r="V668" i="9"/>
  <c r="U668" i="9"/>
  <c r="S668" i="9"/>
  <c r="R668" i="9"/>
  <c r="Q668" i="9"/>
  <c r="P668" i="9"/>
  <c r="V667" i="9"/>
  <c r="U667" i="9"/>
  <c r="S667" i="9"/>
  <c r="R667" i="9"/>
  <c r="Q667" i="9"/>
  <c r="P667" i="9"/>
  <c r="V666" i="9"/>
  <c r="U666" i="9"/>
  <c r="S666" i="9"/>
  <c r="R666" i="9"/>
  <c r="Q666" i="9"/>
  <c r="P666" i="9"/>
  <c r="V665" i="9"/>
  <c r="U665" i="9"/>
  <c r="S665" i="9"/>
  <c r="R665" i="9"/>
  <c r="Q665" i="9"/>
  <c r="P665" i="9"/>
  <c r="V664" i="9"/>
  <c r="U664" i="9"/>
  <c r="S664" i="9"/>
  <c r="R664" i="9"/>
  <c r="Q664" i="9"/>
  <c r="P664" i="9"/>
  <c r="V663" i="9"/>
  <c r="U663" i="9"/>
  <c r="S663" i="9"/>
  <c r="R663" i="9"/>
  <c r="Q663" i="9"/>
  <c r="P663" i="9"/>
  <c r="V662" i="9"/>
  <c r="U662" i="9"/>
  <c r="S662" i="9"/>
  <c r="R662" i="9"/>
  <c r="Q662" i="9"/>
  <c r="P662" i="9"/>
  <c r="V661" i="9"/>
  <c r="U661" i="9"/>
  <c r="S661" i="9"/>
  <c r="R661" i="9"/>
  <c r="Q661" i="9"/>
  <c r="P661" i="9"/>
  <c r="V660" i="9"/>
  <c r="U660" i="9"/>
  <c r="S660" i="9"/>
  <c r="R660" i="9"/>
  <c r="Q660" i="9"/>
  <c r="P660" i="9"/>
  <c r="V659" i="9"/>
  <c r="U659" i="9"/>
  <c r="S659" i="9"/>
  <c r="R659" i="9"/>
  <c r="Q659" i="9"/>
  <c r="P659" i="9"/>
  <c r="V658" i="9"/>
  <c r="U658" i="9"/>
  <c r="S658" i="9"/>
  <c r="R658" i="9"/>
  <c r="Q658" i="9"/>
  <c r="P658" i="9"/>
  <c r="V657" i="9"/>
  <c r="U657" i="9"/>
  <c r="S657" i="9"/>
  <c r="R657" i="9"/>
  <c r="Q657" i="9"/>
  <c r="P657" i="9"/>
  <c r="V656" i="9"/>
  <c r="U656" i="9"/>
  <c r="S656" i="9"/>
  <c r="R656" i="9"/>
  <c r="Q656" i="9"/>
  <c r="P656" i="9"/>
  <c r="V655" i="9"/>
  <c r="U655" i="9"/>
  <c r="S655" i="9"/>
  <c r="R655" i="9"/>
  <c r="Q655" i="9"/>
  <c r="P655" i="9"/>
  <c r="V654" i="9"/>
  <c r="U654" i="9"/>
  <c r="S654" i="9"/>
  <c r="R654" i="9"/>
  <c r="Q654" i="9"/>
  <c r="P654" i="9"/>
  <c r="V653" i="9"/>
  <c r="U653" i="9"/>
  <c r="S653" i="9"/>
  <c r="R653" i="9"/>
  <c r="Q653" i="9"/>
  <c r="P653" i="9"/>
  <c r="V652" i="9"/>
  <c r="U652" i="9"/>
  <c r="S652" i="9"/>
  <c r="R652" i="9"/>
  <c r="Q652" i="9"/>
  <c r="P652" i="9"/>
  <c r="V651" i="9"/>
  <c r="U651" i="9"/>
  <c r="S651" i="9"/>
  <c r="R651" i="9"/>
  <c r="Q651" i="9"/>
  <c r="P651" i="9"/>
  <c r="V650" i="9"/>
  <c r="U650" i="9"/>
  <c r="S650" i="9"/>
  <c r="R650" i="9"/>
  <c r="Q650" i="9"/>
  <c r="P650" i="9"/>
  <c r="V649" i="9"/>
  <c r="U649" i="9"/>
  <c r="S649" i="9"/>
  <c r="R649" i="9"/>
  <c r="Q649" i="9"/>
  <c r="P649" i="9"/>
  <c r="V648" i="9"/>
  <c r="U648" i="9"/>
  <c r="S648" i="9"/>
  <c r="R648" i="9"/>
  <c r="Q648" i="9"/>
  <c r="P648" i="9"/>
  <c r="V647" i="9"/>
  <c r="U647" i="9"/>
  <c r="S647" i="9"/>
  <c r="R647" i="9"/>
  <c r="Q647" i="9"/>
  <c r="P647" i="9"/>
  <c r="V646" i="9"/>
  <c r="U646" i="9"/>
  <c r="S646" i="9"/>
  <c r="R646" i="9"/>
  <c r="Q646" i="9"/>
  <c r="P646" i="9"/>
  <c r="V645" i="9"/>
  <c r="U645" i="9"/>
  <c r="S645" i="9"/>
  <c r="R645" i="9"/>
  <c r="Q645" i="9"/>
  <c r="P645" i="9"/>
  <c r="V644" i="9"/>
  <c r="U644" i="9"/>
  <c r="S644" i="9"/>
  <c r="R644" i="9"/>
  <c r="Q644" i="9"/>
  <c r="P644" i="9"/>
  <c r="V643" i="9"/>
  <c r="U643" i="9"/>
  <c r="S643" i="9"/>
  <c r="R643" i="9"/>
  <c r="Q643" i="9"/>
  <c r="P643" i="9"/>
  <c r="V642" i="9"/>
  <c r="U642" i="9"/>
  <c r="S642" i="9"/>
  <c r="R642" i="9"/>
  <c r="Q642" i="9"/>
  <c r="P642" i="9"/>
  <c r="V641" i="9"/>
  <c r="U641" i="9"/>
  <c r="S641" i="9"/>
  <c r="R641" i="9"/>
  <c r="Q641" i="9"/>
  <c r="P641" i="9"/>
  <c r="V640" i="9"/>
  <c r="U640" i="9"/>
  <c r="S640" i="9"/>
  <c r="R640" i="9"/>
  <c r="Q640" i="9"/>
  <c r="P640" i="9"/>
  <c r="V639" i="9"/>
  <c r="U639" i="9"/>
  <c r="S639" i="9"/>
  <c r="R639" i="9"/>
  <c r="Q639" i="9"/>
  <c r="P639" i="9"/>
  <c r="V638" i="9"/>
  <c r="U638" i="9"/>
  <c r="S638" i="9"/>
  <c r="R638" i="9"/>
  <c r="Q638" i="9"/>
  <c r="P638" i="9"/>
  <c r="V637" i="9"/>
  <c r="U637" i="9"/>
  <c r="S637" i="9"/>
  <c r="R637" i="9"/>
  <c r="Q637" i="9"/>
  <c r="P637" i="9"/>
  <c r="V636" i="9"/>
  <c r="U636" i="9"/>
  <c r="S636" i="9"/>
  <c r="R636" i="9"/>
  <c r="Q636" i="9"/>
  <c r="P636" i="9"/>
  <c r="V635" i="9"/>
  <c r="U635" i="9"/>
  <c r="S635" i="9"/>
  <c r="R635" i="9"/>
  <c r="Q635" i="9"/>
  <c r="P635" i="9"/>
  <c r="V634" i="9"/>
  <c r="U634" i="9"/>
  <c r="S634" i="9"/>
  <c r="R634" i="9"/>
  <c r="Q634" i="9"/>
  <c r="P634" i="9"/>
  <c r="V633" i="9"/>
  <c r="U633" i="9"/>
  <c r="S633" i="9"/>
  <c r="R633" i="9"/>
  <c r="Q633" i="9"/>
  <c r="P633" i="9"/>
  <c r="V632" i="9"/>
  <c r="U632" i="9"/>
  <c r="S632" i="9"/>
  <c r="R632" i="9"/>
  <c r="Q632" i="9"/>
  <c r="P632" i="9"/>
  <c r="V631" i="9"/>
  <c r="U631" i="9"/>
  <c r="S631" i="9"/>
  <c r="R631" i="9"/>
  <c r="Q631" i="9"/>
  <c r="P631" i="9"/>
  <c r="V630" i="9"/>
  <c r="U630" i="9"/>
  <c r="S630" i="9"/>
  <c r="R630" i="9"/>
  <c r="Q630" i="9"/>
  <c r="P630" i="9"/>
  <c r="V629" i="9"/>
  <c r="U629" i="9"/>
  <c r="S629" i="9"/>
  <c r="R629" i="9"/>
  <c r="Q629" i="9"/>
  <c r="P629" i="9"/>
  <c r="V628" i="9"/>
  <c r="U628" i="9"/>
  <c r="S628" i="9"/>
  <c r="R628" i="9"/>
  <c r="Q628" i="9"/>
  <c r="P628" i="9"/>
  <c r="V627" i="9"/>
  <c r="U627" i="9"/>
  <c r="S627" i="9"/>
  <c r="R627" i="9"/>
  <c r="Q627" i="9"/>
  <c r="P627" i="9"/>
  <c r="V626" i="9"/>
  <c r="U626" i="9"/>
  <c r="S626" i="9"/>
  <c r="R626" i="9"/>
  <c r="Q626" i="9"/>
  <c r="P626" i="9"/>
  <c r="V625" i="9"/>
  <c r="U625" i="9"/>
  <c r="S625" i="9"/>
  <c r="R625" i="9"/>
  <c r="Q625" i="9"/>
  <c r="P625" i="9"/>
  <c r="V624" i="9"/>
  <c r="U624" i="9"/>
  <c r="S624" i="9"/>
  <c r="R624" i="9"/>
  <c r="Q624" i="9"/>
  <c r="P624" i="9"/>
  <c r="V623" i="9"/>
  <c r="U623" i="9"/>
  <c r="S623" i="9"/>
  <c r="R623" i="9"/>
  <c r="Q623" i="9"/>
  <c r="P623" i="9"/>
  <c r="V622" i="9"/>
  <c r="U622" i="9"/>
  <c r="S622" i="9"/>
  <c r="R622" i="9"/>
  <c r="Q622" i="9"/>
  <c r="P622" i="9"/>
  <c r="V621" i="9"/>
  <c r="U621" i="9"/>
  <c r="S621" i="9"/>
  <c r="R621" i="9"/>
  <c r="Q621" i="9"/>
  <c r="P621" i="9"/>
  <c r="V620" i="9"/>
  <c r="U620" i="9"/>
  <c r="S620" i="9"/>
  <c r="R620" i="9"/>
  <c r="Q620" i="9"/>
  <c r="P620" i="9"/>
  <c r="V619" i="9"/>
  <c r="U619" i="9"/>
  <c r="S619" i="9"/>
  <c r="R619" i="9"/>
  <c r="Q619" i="9"/>
  <c r="P619" i="9"/>
  <c r="V618" i="9"/>
  <c r="U618" i="9"/>
  <c r="S618" i="9"/>
  <c r="R618" i="9"/>
  <c r="Q618" i="9"/>
  <c r="P618" i="9"/>
  <c r="V617" i="9"/>
  <c r="U617" i="9"/>
  <c r="S617" i="9"/>
  <c r="R617" i="9"/>
  <c r="Q617" i="9"/>
  <c r="P617" i="9"/>
  <c r="V616" i="9"/>
  <c r="U616" i="9"/>
  <c r="S616" i="9"/>
  <c r="R616" i="9"/>
  <c r="Q616" i="9"/>
  <c r="P616" i="9"/>
  <c r="V615" i="9"/>
  <c r="U615" i="9"/>
  <c r="S615" i="9"/>
  <c r="R615" i="9"/>
  <c r="Q615" i="9"/>
  <c r="P615" i="9"/>
  <c r="V614" i="9"/>
  <c r="U614" i="9"/>
  <c r="S614" i="9"/>
  <c r="R614" i="9"/>
  <c r="Q614" i="9"/>
  <c r="P614" i="9"/>
  <c r="V613" i="9"/>
  <c r="U613" i="9"/>
  <c r="S613" i="9"/>
  <c r="R613" i="9"/>
  <c r="Q613" i="9"/>
  <c r="P613" i="9"/>
  <c r="V612" i="9"/>
  <c r="U612" i="9"/>
  <c r="S612" i="9"/>
  <c r="R612" i="9"/>
  <c r="Q612" i="9"/>
  <c r="P612" i="9"/>
  <c r="V611" i="9"/>
  <c r="U611" i="9"/>
  <c r="S611" i="9"/>
  <c r="R611" i="9"/>
  <c r="Q611" i="9"/>
  <c r="P611" i="9"/>
  <c r="V610" i="9"/>
  <c r="U610" i="9"/>
  <c r="S610" i="9"/>
  <c r="R610" i="9"/>
  <c r="Q610" i="9"/>
  <c r="P610" i="9"/>
  <c r="V609" i="9"/>
  <c r="U609" i="9"/>
  <c r="S609" i="9"/>
  <c r="R609" i="9"/>
  <c r="Q609" i="9"/>
  <c r="P609" i="9"/>
  <c r="V608" i="9"/>
  <c r="U608" i="9"/>
  <c r="S608" i="9"/>
  <c r="R608" i="9"/>
  <c r="Q608" i="9"/>
  <c r="P608" i="9"/>
  <c r="V607" i="9"/>
  <c r="U607" i="9"/>
  <c r="S607" i="9"/>
  <c r="R607" i="9"/>
  <c r="Q607" i="9"/>
  <c r="P607" i="9"/>
  <c r="V606" i="9"/>
  <c r="U606" i="9"/>
  <c r="S606" i="9"/>
  <c r="R606" i="9"/>
  <c r="Q606" i="9"/>
  <c r="P606" i="9"/>
  <c r="V605" i="9"/>
  <c r="U605" i="9"/>
  <c r="S605" i="9"/>
  <c r="R605" i="9"/>
  <c r="Q605" i="9"/>
  <c r="P605" i="9"/>
  <c r="V604" i="9"/>
  <c r="U604" i="9"/>
  <c r="S604" i="9"/>
  <c r="R604" i="9"/>
  <c r="Q604" i="9"/>
  <c r="P604" i="9"/>
  <c r="V603" i="9"/>
  <c r="U603" i="9"/>
  <c r="S603" i="9"/>
  <c r="R603" i="9"/>
  <c r="Q603" i="9"/>
  <c r="P603" i="9"/>
  <c r="V602" i="9"/>
  <c r="U602" i="9"/>
  <c r="S602" i="9"/>
  <c r="R602" i="9"/>
  <c r="Q602" i="9"/>
  <c r="P602" i="9"/>
  <c r="V601" i="9"/>
  <c r="U601" i="9"/>
  <c r="S601" i="9"/>
  <c r="R601" i="9"/>
  <c r="Q601" i="9"/>
  <c r="P601" i="9"/>
  <c r="V600" i="9"/>
  <c r="U600" i="9"/>
  <c r="S600" i="9"/>
  <c r="R600" i="9"/>
  <c r="Q600" i="9"/>
  <c r="P600" i="9"/>
  <c r="V599" i="9"/>
  <c r="U599" i="9"/>
  <c r="S599" i="9"/>
  <c r="R599" i="9"/>
  <c r="Q599" i="9"/>
  <c r="P599" i="9"/>
  <c r="V598" i="9"/>
  <c r="U598" i="9"/>
  <c r="S598" i="9"/>
  <c r="R598" i="9"/>
  <c r="Q598" i="9"/>
  <c r="P598" i="9"/>
  <c r="V597" i="9"/>
  <c r="U597" i="9"/>
  <c r="S597" i="9"/>
  <c r="R597" i="9"/>
  <c r="Q597" i="9"/>
  <c r="P597" i="9"/>
  <c r="V596" i="9"/>
  <c r="U596" i="9"/>
  <c r="S596" i="9"/>
  <c r="R596" i="9"/>
  <c r="Q596" i="9"/>
  <c r="P596" i="9"/>
  <c r="V595" i="9"/>
  <c r="U595" i="9"/>
  <c r="S595" i="9"/>
  <c r="R595" i="9"/>
  <c r="Q595" i="9"/>
  <c r="P595" i="9"/>
  <c r="V594" i="9"/>
  <c r="U594" i="9"/>
  <c r="S594" i="9"/>
  <c r="R594" i="9"/>
  <c r="Q594" i="9"/>
  <c r="P594" i="9"/>
  <c r="V593" i="9"/>
  <c r="U593" i="9"/>
  <c r="S593" i="9"/>
  <c r="R593" i="9"/>
  <c r="Q593" i="9"/>
  <c r="P593" i="9"/>
  <c r="V592" i="9"/>
  <c r="U592" i="9"/>
  <c r="S592" i="9"/>
  <c r="R592" i="9"/>
  <c r="Q592" i="9"/>
  <c r="P592" i="9"/>
  <c r="V591" i="9"/>
  <c r="U591" i="9"/>
  <c r="S591" i="9"/>
  <c r="R591" i="9"/>
  <c r="Q591" i="9"/>
  <c r="P591" i="9"/>
  <c r="V590" i="9"/>
  <c r="U590" i="9"/>
  <c r="S590" i="9"/>
  <c r="R590" i="9"/>
  <c r="Q590" i="9"/>
  <c r="P590" i="9"/>
  <c r="V589" i="9"/>
  <c r="U589" i="9"/>
  <c r="S589" i="9"/>
  <c r="R589" i="9"/>
  <c r="Q589" i="9"/>
  <c r="P589" i="9"/>
  <c r="V588" i="9"/>
  <c r="U588" i="9"/>
  <c r="S588" i="9"/>
  <c r="R588" i="9"/>
  <c r="Q588" i="9"/>
  <c r="P588" i="9"/>
  <c r="V587" i="9"/>
  <c r="U587" i="9"/>
  <c r="S587" i="9"/>
  <c r="R587" i="9"/>
  <c r="Q587" i="9"/>
  <c r="P587" i="9"/>
  <c r="V586" i="9"/>
  <c r="U586" i="9"/>
  <c r="S586" i="9"/>
  <c r="R586" i="9"/>
  <c r="Q586" i="9"/>
  <c r="P586" i="9"/>
  <c r="V585" i="9"/>
  <c r="U585" i="9"/>
  <c r="S585" i="9"/>
  <c r="R585" i="9"/>
  <c r="Q585" i="9"/>
  <c r="P585" i="9"/>
  <c r="V584" i="9"/>
  <c r="U584" i="9"/>
  <c r="S584" i="9"/>
  <c r="R584" i="9"/>
  <c r="Q584" i="9"/>
  <c r="P584" i="9"/>
  <c r="V583" i="9"/>
  <c r="U583" i="9"/>
  <c r="S583" i="9"/>
  <c r="R583" i="9"/>
  <c r="Q583" i="9"/>
  <c r="P583" i="9"/>
  <c r="V582" i="9"/>
  <c r="U582" i="9"/>
  <c r="S582" i="9"/>
  <c r="R582" i="9"/>
  <c r="Q582" i="9"/>
  <c r="P582" i="9"/>
  <c r="V581" i="9"/>
  <c r="U581" i="9"/>
  <c r="S581" i="9"/>
  <c r="R581" i="9"/>
  <c r="Q581" i="9"/>
  <c r="P581" i="9"/>
  <c r="V580" i="9"/>
  <c r="U580" i="9"/>
  <c r="S580" i="9"/>
  <c r="R580" i="9"/>
  <c r="Q580" i="9"/>
  <c r="P580" i="9"/>
  <c r="V579" i="9"/>
  <c r="U579" i="9"/>
  <c r="S579" i="9"/>
  <c r="R579" i="9"/>
  <c r="Q579" i="9"/>
  <c r="P579" i="9"/>
  <c r="V578" i="9"/>
  <c r="U578" i="9"/>
  <c r="S578" i="9"/>
  <c r="R578" i="9"/>
  <c r="Q578" i="9"/>
  <c r="P578" i="9"/>
  <c r="V577" i="9"/>
  <c r="U577" i="9"/>
  <c r="S577" i="9"/>
  <c r="R577" i="9"/>
  <c r="Q577" i="9"/>
  <c r="P577" i="9"/>
  <c r="V576" i="9"/>
  <c r="U576" i="9"/>
  <c r="S576" i="9"/>
  <c r="R576" i="9"/>
  <c r="Q576" i="9"/>
  <c r="P576" i="9"/>
  <c r="V575" i="9"/>
  <c r="U575" i="9"/>
  <c r="S575" i="9"/>
  <c r="R575" i="9"/>
  <c r="Q575" i="9"/>
  <c r="P575" i="9"/>
  <c r="V574" i="9"/>
  <c r="U574" i="9"/>
  <c r="S574" i="9"/>
  <c r="R574" i="9"/>
  <c r="Q574" i="9"/>
  <c r="P574" i="9"/>
  <c r="V573" i="9"/>
  <c r="U573" i="9"/>
  <c r="S573" i="9"/>
  <c r="R573" i="9"/>
  <c r="Q573" i="9"/>
  <c r="P573" i="9"/>
  <c r="V572" i="9"/>
  <c r="U572" i="9"/>
  <c r="S572" i="9"/>
  <c r="R572" i="9"/>
  <c r="Q572" i="9"/>
  <c r="P572" i="9"/>
  <c r="V571" i="9"/>
  <c r="U571" i="9"/>
  <c r="S571" i="9"/>
  <c r="R571" i="9"/>
  <c r="Q571" i="9"/>
  <c r="P571" i="9"/>
  <c r="V570" i="9"/>
  <c r="U570" i="9"/>
  <c r="S570" i="9"/>
  <c r="R570" i="9"/>
  <c r="Q570" i="9"/>
  <c r="P570" i="9"/>
  <c r="V569" i="9"/>
  <c r="U569" i="9"/>
  <c r="S569" i="9"/>
  <c r="R569" i="9"/>
  <c r="Q569" i="9"/>
  <c r="P569" i="9"/>
  <c r="V568" i="9"/>
  <c r="U568" i="9"/>
  <c r="S568" i="9"/>
  <c r="R568" i="9"/>
  <c r="Q568" i="9"/>
  <c r="P568" i="9"/>
  <c r="V567" i="9"/>
  <c r="U567" i="9"/>
  <c r="S567" i="9"/>
  <c r="R567" i="9"/>
  <c r="Q567" i="9"/>
  <c r="P567" i="9"/>
  <c r="V566" i="9"/>
  <c r="U566" i="9"/>
  <c r="S566" i="9"/>
  <c r="R566" i="9"/>
  <c r="Q566" i="9"/>
  <c r="P566" i="9"/>
  <c r="V565" i="9"/>
  <c r="U565" i="9"/>
  <c r="S565" i="9"/>
  <c r="R565" i="9"/>
  <c r="Q565" i="9"/>
  <c r="P565" i="9"/>
  <c r="V564" i="9"/>
  <c r="U564" i="9"/>
  <c r="S564" i="9"/>
  <c r="R564" i="9"/>
  <c r="Q564" i="9"/>
  <c r="P564" i="9"/>
  <c r="V563" i="9"/>
  <c r="U563" i="9"/>
  <c r="S563" i="9"/>
  <c r="R563" i="9"/>
  <c r="Q563" i="9"/>
  <c r="P563" i="9"/>
  <c r="V562" i="9"/>
  <c r="U562" i="9"/>
  <c r="S562" i="9"/>
  <c r="R562" i="9"/>
  <c r="Q562" i="9"/>
  <c r="P562" i="9"/>
  <c r="V561" i="9"/>
  <c r="U561" i="9"/>
  <c r="S561" i="9"/>
  <c r="R561" i="9"/>
  <c r="Q561" i="9"/>
  <c r="P561" i="9"/>
  <c r="V560" i="9"/>
  <c r="U560" i="9"/>
  <c r="S560" i="9"/>
  <c r="R560" i="9"/>
  <c r="Q560" i="9"/>
  <c r="P560" i="9"/>
  <c r="V559" i="9"/>
  <c r="U559" i="9"/>
  <c r="S559" i="9"/>
  <c r="R559" i="9"/>
  <c r="Q559" i="9"/>
  <c r="P559" i="9"/>
  <c r="V558" i="9"/>
  <c r="U558" i="9"/>
  <c r="S558" i="9"/>
  <c r="R558" i="9"/>
  <c r="Q558" i="9"/>
  <c r="P558" i="9"/>
  <c r="V557" i="9"/>
  <c r="U557" i="9"/>
  <c r="S557" i="9"/>
  <c r="R557" i="9"/>
  <c r="Q557" i="9"/>
  <c r="P557" i="9"/>
  <c r="V556" i="9"/>
  <c r="U556" i="9"/>
  <c r="S556" i="9"/>
  <c r="R556" i="9"/>
  <c r="Q556" i="9"/>
  <c r="P556" i="9"/>
  <c r="V555" i="9"/>
  <c r="U555" i="9"/>
  <c r="S555" i="9"/>
  <c r="R555" i="9"/>
  <c r="Q555" i="9"/>
  <c r="P555" i="9"/>
  <c r="V554" i="9"/>
  <c r="U554" i="9"/>
  <c r="S554" i="9"/>
  <c r="R554" i="9"/>
  <c r="Q554" i="9"/>
  <c r="P554" i="9"/>
  <c r="V553" i="9"/>
  <c r="U553" i="9"/>
  <c r="S553" i="9"/>
  <c r="R553" i="9"/>
  <c r="Q553" i="9"/>
  <c r="P553" i="9"/>
  <c r="V552" i="9"/>
  <c r="U552" i="9"/>
  <c r="S552" i="9"/>
  <c r="R552" i="9"/>
  <c r="Q552" i="9"/>
  <c r="P552" i="9"/>
  <c r="V551" i="9"/>
  <c r="U551" i="9"/>
  <c r="S551" i="9"/>
  <c r="R551" i="9"/>
  <c r="Q551" i="9"/>
  <c r="P551" i="9"/>
  <c r="V550" i="9"/>
  <c r="U550" i="9"/>
  <c r="S550" i="9"/>
  <c r="R550" i="9"/>
  <c r="Q550" i="9"/>
  <c r="P550" i="9"/>
  <c r="V549" i="9"/>
  <c r="U549" i="9"/>
  <c r="S549" i="9"/>
  <c r="R549" i="9"/>
  <c r="Q549" i="9"/>
  <c r="P549" i="9"/>
  <c r="V548" i="9"/>
  <c r="U548" i="9"/>
  <c r="S548" i="9"/>
  <c r="R548" i="9"/>
  <c r="Q548" i="9"/>
  <c r="P548" i="9"/>
  <c r="V547" i="9"/>
  <c r="U547" i="9"/>
  <c r="S547" i="9"/>
  <c r="R547" i="9"/>
  <c r="Q547" i="9"/>
  <c r="P547" i="9"/>
  <c r="V546" i="9"/>
  <c r="U546" i="9"/>
  <c r="S546" i="9"/>
  <c r="R546" i="9"/>
  <c r="Q546" i="9"/>
  <c r="P546" i="9"/>
  <c r="V545" i="9"/>
  <c r="U545" i="9"/>
  <c r="S545" i="9"/>
  <c r="R545" i="9"/>
  <c r="Q545" i="9"/>
  <c r="P545" i="9"/>
  <c r="V544" i="9"/>
  <c r="U544" i="9"/>
  <c r="S544" i="9"/>
  <c r="R544" i="9"/>
  <c r="Q544" i="9"/>
  <c r="P544" i="9"/>
  <c r="V543" i="9"/>
  <c r="U543" i="9"/>
  <c r="S543" i="9"/>
  <c r="R543" i="9"/>
  <c r="Q543" i="9"/>
  <c r="P543" i="9"/>
  <c r="V542" i="9"/>
  <c r="U542" i="9"/>
  <c r="S542" i="9"/>
  <c r="R542" i="9"/>
  <c r="Q542" i="9"/>
  <c r="P542" i="9"/>
  <c r="V541" i="9"/>
  <c r="U541" i="9"/>
  <c r="S541" i="9"/>
  <c r="R541" i="9"/>
  <c r="Q541" i="9"/>
  <c r="P541" i="9"/>
  <c r="V540" i="9"/>
  <c r="U540" i="9"/>
  <c r="S540" i="9"/>
  <c r="R540" i="9"/>
  <c r="Q540" i="9"/>
  <c r="P540" i="9"/>
  <c r="V539" i="9"/>
  <c r="U539" i="9"/>
  <c r="S539" i="9"/>
  <c r="R539" i="9"/>
  <c r="Q539" i="9"/>
  <c r="P539" i="9"/>
  <c r="V538" i="9"/>
  <c r="U538" i="9"/>
  <c r="S538" i="9"/>
  <c r="R538" i="9"/>
  <c r="Q538" i="9"/>
  <c r="P538" i="9"/>
  <c r="V537" i="9"/>
  <c r="U537" i="9"/>
  <c r="S537" i="9"/>
  <c r="R537" i="9"/>
  <c r="Q537" i="9"/>
  <c r="P537" i="9"/>
  <c r="V536" i="9"/>
  <c r="U536" i="9"/>
  <c r="S536" i="9"/>
  <c r="R536" i="9"/>
  <c r="Q536" i="9"/>
  <c r="P536" i="9"/>
  <c r="V535" i="9"/>
  <c r="U535" i="9"/>
  <c r="S535" i="9"/>
  <c r="R535" i="9"/>
  <c r="Q535" i="9"/>
  <c r="P535" i="9"/>
  <c r="V534" i="9"/>
  <c r="U534" i="9"/>
  <c r="S534" i="9"/>
  <c r="R534" i="9"/>
  <c r="Q534" i="9"/>
  <c r="P534" i="9"/>
  <c r="V533" i="9"/>
  <c r="U533" i="9"/>
  <c r="S533" i="9"/>
  <c r="R533" i="9"/>
  <c r="Q533" i="9"/>
  <c r="P533" i="9"/>
  <c r="V532" i="9"/>
  <c r="U532" i="9"/>
  <c r="S532" i="9"/>
  <c r="R532" i="9"/>
  <c r="Q532" i="9"/>
  <c r="P532" i="9"/>
  <c r="V531" i="9"/>
  <c r="U531" i="9"/>
  <c r="S531" i="9"/>
  <c r="R531" i="9"/>
  <c r="Q531" i="9"/>
  <c r="P531" i="9"/>
  <c r="V530" i="9"/>
  <c r="U530" i="9"/>
  <c r="S530" i="9"/>
  <c r="R530" i="9"/>
  <c r="Q530" i="9"/>
  <c r="P530" i="9"/>
  <c r="V529" i="9"/>
  <c r="U529" i="9"/>
  <c r="S529" i="9"/>
  <c r="R529" i="9"/>
  <c r="Q529" i="9"/>
  <c r="P529" i="9"/>
  <c r="V528" i="9"/>
  <c r="U528" i="9"/>
  <c r="S528" i="9"/>
  <c r="R528" i="9"/>
  <c r="Q528" i="9"/>
  <c r="P528" i="9"/>
  <c r="V527" i="9"/>
  <c r="U527" i="9"/>
  <c r="S527" i="9"/>
  <c r="R527" i="9"/>
  <c r="Q527" i="9"/>
  <c r="P527" i="9"/>
  <c r="V526" i="9"/>
  <c r="U526" i="9"/>
  <c r="S526" i="9"/>
  <c r="R526" i="9"/>
  <c r="Q526" i="9"/>
  <c r="P526" i="9"/>
  <c r="V525" i="9"/>
  <c r="U525" i="9"/>
  <c r="S525" i="9"/>
  <c r="R525" i="9"/>
  <c r="Q525" i="9"/>
  <c r="P525" i="9"/>
  <c r="V524" i="9"/>
  <c r="U524" i="9"/>
  <c r="S524" i="9"/>
  <c r="R524" i="9"/>
  <c r="Q524" i="9"/>
  <c r="P524" i="9"/>
  <c r="V523" i="9"/>
  <c r="U523" i="9"/>
  <c r="S523" i="9"/>
  <c r="R523" i="9"/>
  <c r="Q523" i="9"/>
  <c r="P523" i="9"/>
  <c r="V522" i="9"/>
  <c r="U522" i="9"/>
  <c r="S522" i="9"/>
  <c r="R522" i="9"/>
  <c r="Q522" i="9"/>
  <c r="P522" i="9"/>
  <c r="V521" i="9"/>
  <c r="U521" i="9"/>
  <c r="S521" i="9"/>
  <c r="R521" i="9"/>
  <c r="Q521" i="9"/>
  <c r="P521" i="9"/>
  <c r="V520" i="9"/>
  <c r="U520" i="9"/>
  <c r="S520" i="9"/>
  <c r="R520" i="9"/>
  <c r="Q520" i="9"/>
  <c r="P520" i="9"/>
  <c r="V519" i="9"/>
  <c r="U519" i="9"/>
  <c r="S519" i="9"/>
  <c r="R519" i="9"/>
  <c r="Q519" i="9"/>
  <c r="P519" i="9"/>
  <c r="V518" i="9"/>
  <c r="U518" i="9"/>
  <c r="S518" i="9"/>
  <c r="R518" i="9"/>
  <c r="Q518" i="9"/>
  <c r="P518" i="9"/>
  <c r="V517" i="9"/>
  <c r="U517" i="9"/>
  <c r="S517" i="9"/>
  <c r="R517" i="9"/>
  <c r="Q517" i="9"/>
  <c r="P517" i="9"/>
  <c r="V516" i="9"/>
  <c r="U516" i="9"/>
  <c r="S516" i="9"/>
  <c r="R516" i="9"/>
  <c r="Q516" i="9"/>
  <c r="P516" i="9"/>
  <c r="V515" i="9"/>
  <c r="U515" i="9"/>
  <c r="S515" i="9"/>
  <c r="R515" i="9"/>
  <c r="Q515" i="9"/>
  <c r="P515" i="9"/>
  <c r="V514" i="9"/>
  <c r="U514" i="9"/>
  <c r="S514" i="9"/>
  <c r="R514" i="9"/>
  <c r="Q514" i="9"/>
  <c r="P514" i="9"/>
  <c r="V513" i="9"/>
  <c r="U513" i="9"/>
  <c r="S513" i="9"/>
  <c r="R513" i="9"/>
  <c r="Q513" i="9"/>
  <c r="P513" i="9"/>
  <c r="V512" i="9"/>
  <c r="U512" i="9"/>
  <c r="S512" i="9"/>
  <c r="R512" i="9"/>
  <c r="Q512" i="9"/>
  <c r="P512" i="9"/>
  <c r="V511" i="9"/>
  <c r="U511" i="9"/>
  <c r="S511" i="9"/>
  <c r="R511" i="9"/>
  <c r="Q511" i="9"/>
  <c r="P511" i="9"/>
  <c r="V510" i="9"/>
  <c r="U510" i="9"/>
  <c r="S510" i="9"/>
  <c r="R510" i="9"/>
  <c r="Q510" i="9"/>
  <c r="P510" i="9"/>
  <c r="V509" i="9"/>
  <c r="U509" i="9"/>
  <c r="S509" i="9"/>
  <c r="R509" i="9"/>
  <c r="Q509" i="9"/>
  <c r="P509" i="9"/>
  <c r="V508" i="9"/>
  <c r="U508" i="9"/>
  <c r="S508" i="9"/>
  <c r="R508" i="9"/>
  <c r="Q508" i="9"/>
  <c r="P508" i="9"/>
  <c r="V507" i="9"/>
  <c r="U507" i="9"/>
  <c r="S507" i="9"/>
  <c r="R507" i="9"/>
  <c r="Q507" i="9"/>
  <c r="P507" i="9"/>
  <c r="V506" i="9"/>
  <c r="U506" i="9"/>
  <c r="S506" i="9"/>
  <c r="R506" i="9"/>
  <c r="Q506" i="9"/>
  <c r="P506" i="9"/>
  <c r="V505" i="9"/>
  <c r="U505" i="9"/>
  <c r="S505" i="9"/>
  <c r="R505" i="9"/>
  <c r="Q505" i="9"/>
  <c r="P505" i="9"/>
  <c r="V504" i="9"/>
  <c r="U504" i="9"/>
  <c r="S504" i="9"/>
  <c r="R504" i="9"/>
  <c r="Q504" i="9"/>
  <c r="P504" i="9"/>
  <c r="V503" i="9"/>
  <c r="U503" i="9"/>
  <c r="S503" i="9"/>
  <c r="R503" i="9"/>
  <c r="Q503" i="9"/>
  <c r="P503" i="9"/>
  <c r="V502" i="9"/>
  <c r="U502" i="9"/>
  <c r="S502" i="9"/>
  <c r="R502" i="9"/>
  <c r="Q502" i="9"/>
  <c r="P502" i="9"/>
  <c r="V501" i="9"/>
  <c r="U501" i="9"/>
  <c r="S501" i="9"/>
  <c r="R501" i="9"/>
  <c r="Q501" i="9"/>
  <c r="P501" i="9"/>
  <c r="V500" i="9"/>
  <c r="U500" i="9"/>
  <c r="S500" i="9"/>
  <c r="R500" i="9"/>
  <c r="Q500" i="9"/>
  <c r="P500" i="9"/>
  <c r="V499" i="9"/>
  <c r="U499" i="9"/>
  <c r="S499" i="9"/>
  <c r="R499" i="9"/>
  <c r="Q499" i="9"/>
  <c r="P499" i="9"/>
  <c r="V498" i="9"/>
  <c r="U498" i="9"/>
  <c r="S498" i="9"/>
  <c r="R498" i="9"/>
  <c r="Q498" i="9"/>
  <c r="P498" i="9"/>
  <c r="V497" i="9"/>
  <c r="U497" i="9"/>
  <c r="S497" i="9"/>
  <c r="R497" i="9"/>
  <c r="Q497" i="9"/>
  <c r="P497" i="9"/>
  <c r="V496" i="9"/>
  <c r="U496" i="9"/>
  <c r="S496" i="9"/>
  <c r="R496" i="9"/>
  <c r="Q496" i="9"/>
  <c r="P496" i="9"/>
  <c r="V495" i="9"/>
  <c r="U495" i="9"/>
  <c r="S495" i="9"/>
  <c r="R495" i="9"/>
  <c r="Q495" i="9"/>
  <c r="P495" i="9"/>
  <c r="V494" i="9"/>
  <c r="U494" i="9"/>
  <c r="S494" i="9"/>
  <c r="R494" i="9"/>
  <c r="Q494" i="9"/>
  <c r="P494" i="9"/>
  <c r="V493" i="9"/>
  <c r="U493" i="9"/>
  <c r="S493" i="9"/>
  <c r="R493" i="9"/>
  <c r="Q493" i="9"/>
  <c r="P493" i="9"/>
  <c r="V492" i="9"/>
  <c r="U492" i="9"/>
  <c r="S492" i="9"/>
  <c r="R492" i="9"/>
  <c r="Q492" i="9"/>
  <c r="P492" i="9"/>
  <c r="V491" i="9"/>
  <c r="U491" i="9"/>
  <c r="S491" i="9"/>
  <c r="R491" i="9"/>
  <c r="Q491" i="9"/>
  <c r="P491" i="9"/>
  <c r="V490" i="9"/>
  <c r="U490" i="9"/>
  <c r="S490" i="9"/>
  <c r="R490" i="9"/>
  <c r="Q490" i="9"/>
  <c r="P490" i="9"/>
  <c r="V489" i="9"/>
  <c r="U489" i="9"/>
  <c r="S489" i="9"/>
  <c r="R489" i="9"/>
  <c r="Q489" i="9"/>
  <c r="P489" i="9"/>
  <c r="V488" i="9"/>
  <c r="U488" i="9"/>
  <c r="S488" i="9"/>
  <c r="R488" i="9"/>
  <c r="Q488" i="9"/>
  <c r="P488" i="9"/>
  <c r="V487" i="9"/>
  <c r="U487" i="9"/>
  <c r="S487" i="9"/>
  <c r="R487" i="9"/>
  <c r="Q487" i="9"/>
  <c r="P487" i="9"/>
  <c r="V486" i="9"/>
  <c r="U486" i="9"/>
  <c r="S486" i="9"/>
  <c r="R486" i="9"/>
  <c r="Q486" i="9"/>
  <c r="P486" i="9"/>
  <c r="V485" i="9"/>
  <c r="U485" i="9"/>
  <c r="S485" i="9"/>
  <c r="R485" i="9"/>
  <c r="Q485" i="9"/>
  <c r="P485" i="9"/>
  <c r="V484" i="9"/>
  <c r="U484" i="9"/>
  <c r="S484" i="9"/>
  <c r="R484" i="9"/>
  <c r="Q484" i="9"/>
  <c r="P484" i="9"/>
  <c r="V483" i="9"/>
  <c r="U483" i="9"/>
  <c r="S483" i="9"/>
  <c r="R483" i="9"/>
  <c r="Q483" i="9"/>
  <c r="P483" i="9"/>
  <c r="V482" i="9"/>
  <c r="U482" i="9"/>
  <c r="S482" i="9"/>
  <c r="R482" i="9"/>
  <c r="Q482" i="9"/>
  <c r="P482" i="9"/>
  <c r="V481" i="9"/>
  <c r="U481" i="9"/>
  <c r="S481" i="9"/>
  <c r="R481" i="9"/>
  <c r="Q481" i="9"/>
  <c r="P481" i="9"/>
  <c r="V480" i="9"/>
  <c r="U480" i="9"/>
  <c r="S480" i="9"/>
  <c r="R480" i="9"/>
  <c r="Q480" i="9"/>
  <c r="P480" i="9"/>
  <c r="V479" i="9"/>
  <c r="U479" i="9"/>
  <c r="S479" i="9"/>
  <c r="R479" i="9"/>
  <c r="Q479" i="9"/>
  <c r="P479" i="9"/>
  <c r="V478" i="9"/>
  <c r="U478" i="9"/>
  <c r="S478" i="9"/>
  <c r="R478" i="9"/>
  <c r="Q478" i="9"/>
  <c r="P478" i="9"/>
  <c r="V477" i="9"/>
  <c r="U477" i="9"/>
  <c r="S477" i="9"/>
  <c r="R477" i="9"/>
  <c r="Q477" i="9"/>
  <c r="P477" i="9"/>
  <c r="V476" i="9"/>
  <c r="U476" i="9"/>
  <c r="S476" i="9"/>
  <c r="R476" i="9"/>
  <c r="Q476" i="9"/>
  <c r="P476" i="9"/>
  <c r="V475" i="9"/>
  <c r="U475" i="9"/>
  <c r="S475" i="9"/>
  <c r="R475" i="9"/>
  <c r="Q475" i="9"/>
  <c r="P475" i="9"/>
  <c r="V474" i="9"/>
  <c r="U474" i="9"/>
  <c r="S474" i="9"/>
  <c r="R474" i="9"/>
  <c r="Q474" i="9"/>
  <c r="P474" i="9"/>
  <c r="V473" i="9"/>
  <c r="U473" i="9"/>
  <c r="S473" i="9"/>
  <c r="R473" i="9"/>
  <c r="Q473" i="9"/>
  <c r="P473" i="9"/>
  <c r="V472" i="9"/>
  <c r="U472" i="9"/>
  <c r="S472" i="9"/>
  <c r="R472" i="9"/>
  <c r="Q472" i="9"/>
  <c r="P472" i="9"/>
  <c r="V471" i="9"/>
  <c r="U471" i="9"/>
  <c r="S471" i="9"/>
  <c r="R471" i="9"/>
  <c r="Q471" i="9"/>
  <c r="P471" i="9"/>
  <c r="V470" i="9"/>
  <c r="U470" i="9"/>
  <c r="S470" i="9"/>
  <c r="R470" i="9"/>
  <c r="Q470" i="9"/>
  <c r="P470" i="9"/>
  <c r="V469" i="9"/>
  <c r="U469" i="9"/>
  <c r="S469" i="9"/>
  <c r="R469" i="9"/>
  <c r="Q469" i="9"/>
  <c r="P469" i="9"/>
  <c r="V468" i="9"/>
  <c r="U468" i="9"/>
  <c r="S468" i="9"/>
  <c r="R468" i="9"/>
  <c r="Q468" i="9"/>
  <c r="P468" i="9"/>
  <c r="V467" i="9"/>
  <c r="U467" i="9"/>
  <c r="S467" i="9"/>
  <c r="R467" i="9"/>
  <c r="Q467" i="9"/>
  <c r="P467" i="9"/>
  <c r="V466" i="9"/>
  <c r="U466" i="9"/>
  <c r="S466" i="9"/>
  <c r="R466" i="9"/>
  <c r="Q466" i="9"/>
  <c r="P466" i="9"/>
  <c r="V465" i="9"/>
  <c r="U465" i="9"/>
  <c r="S465" i="9"/>
  <c r="R465" i="9"/>
  <c r="Q465" i="9"/>
  <c r="P465" i="9"/>
  <c r="V464" i="9"/>
  <c r="U464" i="9"/>
  <c r="S464" i="9"/>
  <c r="R464" i="9"/>
  <c r="Q464" i="9"/>
  <c r="P464" i="9"/>
  <c r="V463" i="9"/>
  <c r="U463" i="9"/>
  <c r="S463" i="9"/>
  <c r="R463" i="9"/>
  <c r="Q463" i="9"/>
  <c r="P463" i="9"/>
  <c r="V462" i="9"/>
  <c r="U462" i="9"/>
  <c r="S462" i="9"/>
  <c r="R462" i="9"/>
  <c r="Q462" i="9"/>
  <c r="P462" i="9"/>
  <c r="V461" i="9"/>
  <c r="U461" i="9"/>
  <c r="S461" i="9"/>
  <c r="R461" i="9"/>
  <c r="Q461" i="9"/>
  <c r="P461" i="9"/>
  <c r="V460" i="9"/>
  <c r="U460" i="9"/>
  <c r="S460" i="9"/>
  <c r="R460" i="9"/>
  <c r="Q460" i="9"/>
  <c r="P460" i="9"/>
  <c r="V459" i="9"/>
  <c r="U459" i="9"/>
  <c r="S459" i="9"/>
  <c r="R459" i="9"/>
  <c r="Q459" i="9"/>
  <c r="P459" i="9"/>
  <c r="V458" i="9"/>
  <c r="U458" i="9"/>
  <c r="S458" i="9"/>
  <c r="R458" i="9"/>
  <c r="Q458" i="9"/>
  <c r="P458" i="9"/>
  <c r="V457" i="9"/>
  <c r="U457" i="9"/>
  <c r="S457" i="9"/>
  <c r="R457" i="9"/>
  <c r="Q457" i="9"/>
  <c r="P457" i="9"/>
  <c r="V456" i="9"/>
  <c r="U456" i="9"/>
  <c r="S456" i="9"/>
  <c r="R456" i="9"/>
  <c r="Q456" i="9"/>
  <c r="P456" i="9"/>
  <c r="V455" i="9"/>
  <c r="U455" i="9"/>
  <c r="S455" i="9"/>
  <c r="R455" i="9"/>
  <c r="Q455" i="9"/>
  <c r="P455" i="9"/>
  <c r="V454" i="9"/>
  <c r="U454" i="9"/>
  <c r="S454" i="9"/>
  <c r="R454" i="9"/>
  <c r="Q454" i="9"/>
  <c r="P454" i="9"/>
  <c r="V453" i="9"/>
  <c r="U453" i="9"/>
  <c r="S453" i="9"/>
  <c r="R453" i="9"/>
  <c r="Q453" i="9"/>
  <c r="P453" i="9"/>
  <c r="V452" i="9"/>
  <c r="U452" i="9"/>
  <c r="S452" i="9"/>
  <c r="R452" i="9"/>
  <c r="Q452" i="9"/>
  <c r="P452" i="9"/>
  <c r="V451" i="9"/>
  <c r="U451" i="9"/>
  <c r="S451" i="9"/>
  <c r="R451" i="9"/>
  <c r="Q451" i="9"/>
  <c r="P451" i="9"/>
  <c r="V450" i="9"/>
  <c r="U450" i="9"/>
  <c r="S450" i="9"/>
  <c r="R450" i="9"/>
  <c r="Q450" i="9"/>
  <c r="P450" i="9"/>
  <c r="V449" i="9"/>
  <c r="U449" i="9"/>
  <c r="S449" i="9"/>
  <c r="R449" i="9"/>
  <c r="Q449" i="9"/>
  <c r="P449" i="9"/>
  <c r="V448" i="9"/>
  <c r="U448" i="9"/>
  <c r="S448" i="9"/>
  <c r="R448" i="9"/>
  <c r="Q448" i="9"/>
  <c r="P448" i="9"/>
  <c r="V447" i="9"/>
  <c r="U447" i="9"/>
  <c r="S447" i="9"/>
  <c r="R447" i="9"/>
  <c r="Q447" i="9"/>
  <c r="P447" i="9"/>
  <c r="V446" i="9"/>
  <c r="U446" i="9"/>
  <c r="S446" i="9"/>
  <c r="R446" i="9"/>
  <c r="Q446" i="9"/>
  <c r="P446" i="9"/>
  <c r="V445" i="9"/>
  <c r="U445" i="9"/>
  <c r="S445" i="9"/>
  <c r="R445" i="9"/>
  <c r="Q445" i="9"/>
  <c r="P445" i="9"/>
  <c r="V444" i="9"/>
  <c r="U444" i="9"/>
  <c r="S444" i="9"/>
  <c r="R444" i="9"/>
  <c r="Q444" i="9"/>
  <c r="P444" i="9"/>
  <c r="V443" i="9"/>
  <c r="U443" i="9"/>
  <c r="S443" i="9"/>
  <c r="R443" i="9"/>
  <c r="Q443" i="9"/>
  <c r="P443" i="9"/>
  <c r="V442" i="9"/>
  <c r="U442" i="9"/>
  <c r="S442" i="9"/>
  <c r="R442" i="9"/>
  <c r="Q442" i="9"/>
  <c r="P442" i="9"/>
  <c r="V441" i="9"/>
  <c r="U441" i="9"/>
  <c r="S441" i="9"/>
  <c r="R441" i="9"/>
  <c r="Q441" i="9"/>
  <c r="P441" i="9"/>
  <c r="V440" i="9"/>
  <c r="U440" i="9"/>
  <c r="S440" i="9"/>
  <c r="R440" i="9"/>
  <c r="Q440" i="9"/>
  <c r="P440" i="9"/>
  <c r="V439" i="9"/>
  <c r="U439" i="9"/>
  <c r="S439" i="9"/>
  <c r="R439" i="9"/>
  <c r="Q439" i="9"/>
  <c r="P439" i="9"/>
  <c r="V438" i="9"/>
  <c r="U438" i="9"/>
  <c r="S438" i="9"/>
  <c r="R438" i="9"/>
  <c r="Q438" i="9"/>
  <c r="P438" i="9"/>
  <c r="V437" i="9"/>
  <c r="U437" i="9"/>
  <c r="S437" i="9"/>
  <c r="R437" i="9"/>
  <c r="Q437" i="9"/>
  <c r="P437" i="9"/>
  <c r="V436" i="9"/>
  <c r="U436" i="9"/>
  <c r="S436" i="9"/>
  <c r="R436" i="9"/>
  <c r="Q436" i="9"/>
  <c r="P436" i="9"/>
  <c r="V435" i="9"/>
  <c r="U435" i="9"/>
  <c r="S435" i="9"/>
  <c r="R435" i="9"/>
  <c r="Q435" i="9"/>
  <c r="P435" i="9"/>
  <c r="V434" i="9"/>
  <c r="U434" i="9"/>
  <c r="S434" i="9"/>
  <c r="R434" i="9"/>
  <c r="Q434" i="9"/>
  <c r="P434" i="9"/>
  <c r="V433" i="9"/>
  <c r="U433" i="9"/>
  <c r="S433" i="9"/>
  <c r="R433" i="9"/>
  <c r="Q433" i="9"/>
  <c r="P433" i="9"/>
  <c r="V432" i="9"/>
  <c r="U432" i="9"/>
  <c r="S432" i="9"/>
  <c r="R432" i="9"/>
  <c r="Q432" i="9"/>
  <c r="P432" i="9"/>
  <c r="V431" i="9"/>
  <c r="U431" i="9"/>
  <c r="S431" i="9"/>
  <c r="R431" i="9"/>
  <c r="Q431" i="9"/>
  <c r="P431" i="9"/>
  <c r="V430" i="9"/>
  <c r="U430" i="9"/>
  <c r="S430" i="9"/>
  <c r="R430" i="9"/>
  <c r="Q430" i="9"/>
  <c r="P430" i="9"/>
  <c r="V429" i="9"/>
  <c r="U429" i="9"/>
  <c r="S429" i="9"/>
  <c r="R429" i="9"/>
  <c r="Q429" i="9"/>
  <c r="P429" i="9"/>
  <c r="V428" i="9"/>
  <c r="U428" i="9"/>
  <c r="S428" i="9"/>
  <c r="R428" i="9"/>
  <c r="Q428" i="9"/>
  <c r="P428" i="9"/>
  <c r="V427" i="9"/>
  <c r="U427" i="9"/>
  <c r="S427" i="9"/>
  <c r="R427" i="9"/>
  <c r="Q427" i="9"/>
  <c r="P427" i="9"/>
  <c r="V426" i="9"/>
  <c r="U426" i="9"/>
  <c r="S426" i="9"/>
  <c r="R426" i="9"/>
  <c r="Q426" i="9"/>
  <c r="P426" i="9"/>
  <c r="V425" i="9"/>
  <c r="U425" i="9"/>
  <c r="S425" i="9"/>
  <c r="R425" i="9"/>
  <c r="Q425" i="9"/>
  <c r="P425" i="9"/>
  <c r="V424" i="9"/>
  <c r="U424" i="9"/>
  <c r="S424" i="9"/>
  <c r="R424" i="9"/>
  <c r="Q424" i="9"/>
  <c r="P424" i="9"/>
  <c r="V423" i="9"/>
  <c r="U423" i="9"/>
  <c r="S423" i="9"/>
  <c r="R423" i="9"/>
  <c r="Q423" i="9"/>
  <c r="P423" i="9"/>
  <c r="V422" i="9"/>
  <c r="U422" i="9"/>
  <c r="S422" i="9"/>
  <c r="R422" i="9"/>
  <c r="Q422" i="9"/>
  <c r="P422" i="9"/>
  <c r="V421" i="9"/>
  <c r="U421" i="9"/>
  <c r="S421" i="9"/>
  <c r="R421" i="9"/>
  <c r="Q421" i="9"/>
  <c r="P421" i="9"/>
  <c r="V420" i="9"/>
  <c r="U420" i="9"/>
  <c r="S420" i="9"/>
  <c r="R420" i="9"/>
  <c r="Q420" i="9"/>
  <c r="P420" i="9"/>
  <c r="V419" i="9"/>
  <c r="U419" i="9"/>
  <c r="S419" i="9"/>
  <c r="R419" i="9"/>
  <c r="Q419" i="9"/>
  <c r="P419" i="9"/>
  <c r="V418" i="9"/>
  <c r="U418" i="9"/>
  <c r="S418" i="9"/>
  <c r="R418" i="9"/>
  <c r="Q418" i="9"/>
  <c r="P418" i="9"/>
  <c r="V417" i="9"/>
  <c r="U417" i="9"/>
  <c r="S417" i="9"/>
  <c r="R417" i="9"/>
  <c r="Q417" i="9"/>
  <c r="P417" i="9"/>
  <c r="V416" i="9"/>
  <c r="U416" i="9"/>
  <c r="S416" i="9"/>
  <c r="R416" i="9"/>
  <c r="Q416" i="9"/>
  <c r="P416" i="9"/>
  <c r="V415" i="9"/>
  <c r="U415" i="9"/>
  <c r="S415" i="9"/>
  <c r="R415" i="9"/>
  <c r="Q415" i="9"/>
  <c r="P415" i="9"/>
  <c r="V414" i="9"/>
  <c r="U414" i="9"/>
  <c r="S414" i="9"/>
  <c r="R414" i="9"/>
  <c r="Q414" i="9"/>
  <c r="P414" i="9"/>
  <c r="V413" i="9"/>
  <c r="U413" i="9"/>
  <c r="S413" i="9"/>
  <c r="R413" i="9"/>
  <c r="Q413" i="9"/>
  <c r="P413" i="9"/>
  <c r="V412" i="9"/>
  <c r="U412" i="9"/>
  <c r="S412" i="9"/>
  <c r="R412" i="9"/>
  <c r="Q412" i="9"/>
  <c r="P412" i="9"/>
  <c r="V411" i="9"/>
  <c r="U411" i="9"/>
  <c r="S411" i="9"/>
  <c r="R411" i="9"/>
  <c r="Q411" i="9"/>
  <c r="P411" i="9"/>
  <c r="V410" i="9"/>
  <c r="U410" i="9"/>
  <c r="S410" i="9"/>
  <c r="R410" i="9"/>
  <c r="Q410" i="9"/>
  <c r="P410" i="9"/>
  <c r="V409" i="9"/>
  <c r="U409" i="9"/>
  <c r="S409" i="9"/>
  <c r="R409" i="9"/>
  <c r="Q409" i="9"/>
  <c r="P409" i="9"/>
  <c r="V408" i="9"/>
  <c r="U408" i="9"/>
  <c r="S408" i="9"/>
  <c r="R408" i="9"/>
  <c r="Q408" i="9"/>
  <c r="P408" i="9"/>
  <c r="V407" i="9"/>
  <c r="U407" i="9"/>
  <c r="S407" i="9"/>
  <c r="R407" i="9"/>
  <c r="Q407" i="9"/>
  <c r="P407" i="9"/>
  <c r="V406" i="9"/>
  <c r="U406" i="9"/>
  <c r="S406" i="9"/>
  <c r="R406" i="9"/>
  <c r="Q406" i="9"/>
  <c r="P406" i="9"/>
  <c r="V405" i="9"/>
  <c r="U405" i="9"/>
  <c r="S405" i="9"/>
  <c r="R405" i="9"/>
  <c r="Q405" i="9"/>
  <c r="P405" i="9"/>
  <c r="V404" i="9"/>
  <c r="U404" i="9"/>
  <c r="S404" i="9"/>
  <c r="R404" i="9"/>
  <c r="Q404" i="9"/>
  <c r="P404" i="9"/>
  <c r="V403" i="9"/>
  <c r="U403" i="9"/>
  <c r="S403" i="9"/>
  <c r="R403" i="9"/>
  <c r="Q403" i="9"/>
  <c r="P403" i="9"/>
  <c r="V402" i="9"/>
  <c r="U402" i="9"/>
  <c r="S402" i="9"/>
  <c r="R402" i="9"/>
  <c r="Q402" i="9"/>
  <c r="P402" i="9"/>
  <c r="V401" i="9"/>
  <c r="U401" i="9"/>
  <c r="S401" i="9"/>
  <c r="R401" i="9"/>
  <c r="Q401" i="9"/>
  <c r="P401" i="9"/>
  <c r="V400" i="9"/>
  <c r="U400" i="9"/>
  <c r="S400" i="9"/>
  <c r="R400" i="9"/>
  <c r="Q400" i="9"/>
  <c r="P400" i="9"/>
  <c r="V399" i="9"/>
  <c r="U399" i="9"/>
  <c r="S399" i="9"/>
  <c r="R399" i="9"/>
  <c r="Q399" i="9"/>
  <c r="P399" i="9"/>
  <c r="V398" i="9"/>
  <c r="U398" i="9"/>
  <c r="S398" i="9"/>
  <c r="R398" i="9"/>
  <c r="Q398" i="9"/>
  <c r="P398" i="9"/>
  <c r="V397" i="9"/>
  <c r="U397" i="9"/>
  <c r="S397" i="9"/>
  <c r="R397" i="9"/>
  <c r="Q397" i="9"/>
  <c r="P397" i="9"/>
  <c r="V396" i="9"/>
  <c r="U396" i="9"/>
  <c r="S396" i="9"/>
  <c r="R396" i="9"/>
  <c r="Q396" i="9"/>
  <c r="P396" i="9"/>
  <c r="V395" i="9"/>
  <c r="U395" i="9"/>
  <c r="S395" i="9"/>
  <c r="R395" i="9"/>
  <c r="Q395" i="9"/>
  <c r="P395" i="9"/>
  <c r="V394" i="9"/>
  <c r="U394" i="9"/>
  <c r="S394" i="9"/>
  <c r="R394" i="9"/>
  <c r="Q394" i="9"/>
  <c r="P394" i="9"/>
  <c r="V393" i="9"/>
  <c r="U393" i="9"/>
  <c r="S393" i="9"/>
  <c r="R393" i="9"/>
  <c r="Q393" i="9"/>
  <c r="P393" i="9"/>
  <c r="V392" i="9"/>
  <c r="U392" i="9"/>
  <c r="S392" i="9"/>
  <c r="R392" i="9"/>
  <c r="Q392" i="9"/>
  <c r="P392" i="9"/>
  <c r="V391" i="9"/>
  <c r="U391" i="9"/>
  <c r="S391" i="9"/>
  <c r="R391" i="9"/>
  <c r="Q391" i="9"/>
  <c r="P391" i="9"/>
  <c r="V390" i="9"/>
  <c r="U390" i="9"/>
  <c r="S390" i="9"/>
  <c r="R390" i="9"/>
  <c r="Q390" i="9"/>
  <c r="P390" i="9"/>
  <c r="V389" i="9"/>
  <c r="U389" i="9"/>
  <c r="S389" i="9"/>
  <c r="R389" i="9"/>
  <c r="Q389" i="9"/>
  <c r="P389" i="9"/>
  <c r="V388" i="9"/>
  <c r="U388" i="9"/>
  <c r="S388" i="9"/>
  <c r="R388" i="9"/>
  <c r="Q388" i="9"/>
  <c r="P388" i="9"/>
  <c r="V387" i="9"/>
  <c r="U387" i="9"/>
  <c r="S387" i="9"/>
  <c r="R387" i="9"/>
  <c r="Q387" i="9"/>
  <c r="P387" i="9"/>
  <c r="V386" i="9"/>
  <c r="U386" i="9"/>
  <c r="S386" i="9"/>
  <c r="R386" i="9"/>
  <c r="Q386" i="9"/>
  <c r="P386" i="9"/>
  <c r="V385" i="9"/>
  <c r="U385" i="9"/>
  <c r="S385" i="9"/>
  <c r="R385" i="9"/>
  <c r="Q385" i="9"/>
  <c r="P385" i="9"/>
  <c r="V384" i="9"/>
  <c r="U384" i="9"/>
  <c r="S384" i="9"/>
  <c r="R384" i="9"/>
  <c r="Q384" i="9"/>
  <c r="P384" i="9"/>
  <c r="V383" i="9"/>
  <c r="U383" i="9"/>
  <c r="S383" i="9"/>
  <c r="R383" i="9"/>
  <c r="Q383" i="9"/>
  <c r="P383" i="9"/>
  <c r="V382" i="9"/>
  <c r="U382" i="9"/>
  <c r="S382" i="9"/>
  <c r="R382" i="9"/>
  <c r="Q382" i="9"/>
  <c r="P382" i="9"/>
  <c r="V381" i="9"/>
  <c r="U381" i="9"/>
  <c r="S381" i="9"/>
  <c r="R381" i="9"/>
  <c r="Q381" i="9"/>
  <c r="P381" i="9"/>
  <c r="V380" i="9"/>
  <c r="U380" i="9"/>
  <c r="S380" i="9"/>
  <c r="R380" i="9"/>
  <c r="Q380" i="9"/>
  <c r="P380" i="9"/>
  <c r="V379" i="9"/>
  <c r="U379" i="9"/>
  <c r="S379" i="9"/>
  <c r="R379" i="9"/>
  <c r="Q379" i="9"/>
  <c r="P379" i="9"/>
  <c r="V378" i="9"/>
  <c r="U378" i="9"/>
  <c r="S378" i="9"/>
  <c r="R378" i="9"/>
  <c r="Q378" i="9"/>
  <c r="P378" i="9"/>
  <c r="V377" i="9"/>
  <c r="U377" i="9"/>
  <c r="S377" i="9"/>
  <c r="R377" i="9"/>
  <c r="Q377" i="9"/>
  <c r="P377" i="9"/>
  <c r="V376" i="9"/>
  <c r="U376" i="9"/>
  <c r="S376" i="9"/>
  <c r="R376" i="9"/>
  <c r="Q376" i="9"/>
  <c r="P376" i="9"/>
  <c r="V375" i="9"/>
  <c r="U375" i="9"/>
  <c r="S375" i="9"/>
  <c r="R375" i="9"/>
  <c r="Q375" i="9"/>
  <c r="P375" i="9"/>
  <c r="V374" i="9"/>
  <c r="U374" i="9"/>
  <c r="S374" i="9"/>
  <c r="R374" i="9"/>
  <c r="Q374" i="9"/>
  <c r="P374" i="9"/>
  <c r="V373" i="9"/>
  <c r="U373" i="9"/>
  <c r="S373" i="9"/>
  <c r="R373" i="9"/>
  <c r="Q373" i="9"/>
  <c r="P373" i="9"/>
  <c r="V372" i="9"/>
  <c r="U372" i="9"/>
  <c r="S372" i="9"/>
  <c r="R372" i="9"/>
  <c r="Q372" i="9"/>
  <c r="P372" i="9"/>
  <c r="V371" i="9"/>
  <c r="U371" i="9"/>
  <c r="S371" i="9"/>
  <c r="R371" i="9"/>
  <c r="Q371" i="9"/>
  <c r="P371" i="9"/>
  <c r="V370" i="9"/>
  <c r="U370" i="9"/>
  <c r="S370" i="9"/>
  <c r="R370" i="9"/>
  <c r="Q370" i="9"/>
  <c r="P370" i="9"/>
  <c r="V369" i="9"/>
  <c r="U369" i="9"/>
  <c r="S369" i="9"/>
  <c r="R369" i="9"/>
  <c r="Q369" i="9"/>
  <c r="P369" i="9"/>
  <c r="V368" i="9"/>
  <c r="U368" i="9"/>
  <c r="S368" i="9"/>
  <c r="R368" i="9"/>
  <c r="Q368" i="9"/>
  <c r="P368" i="9"/>
  <c r="V367" i="9"/>
  <c r="U367" i="9"/>
  <c r="S367" i="9"/>
  <c r="R367" i="9"/>
  <c r="Q367" i="9"/>
  <c r="P367" i="9"/>
  <c r="V366" i="9"/>
  <c r="U366" i="9"/>
  <c r="S366" i="9"/>
  <c r="R366" i="9"/>
  <c r="Q366" i="9"/>
  <c r="P366" i="9"/>
  <c r="V365" i="9"/>
  <c r="U365" i="9"/>
  <c r="S365" i="9"/>
  <c r="R365" i="9"/>
  <c r="Q365" i="9"/>
  <c r="P365" i="9"/>
  <c r="V364" i="9"/>
  <c r="U364" i="9"/>
  <c r="S364" i="9"/>
  <c r="R364" i="9"/>
  <c r="Q364" i="9"/>
  <c r="P364" i="9"/>
  <c r="V363" i="9"/>
  <c r="U363" i="9"/>
  <c r="S363" i="9"/>
  <c r="R363" i="9"/>
  <c r="Q363" i="9"/>
  <c r="P363" i="9"/>
  <c r="V362" i="9"/>
  <c r="U362" i="9"/>
  <c r="S362" i="9"/>
  <c r="R362" i="9"/>
  <c r="Q362" i="9"/>
  <c r="P362" i="9"/>
  <c r="V361" i="9"/>
  <c r="U361" i="9"/>
  <c r="S361" i="9"/>
  <c r="R361" i="9"/>
  <c r="Q361" i="9"/>
  <c r="P361" i="9"/>
  <c r="V360" i="9"/>
  <c r="U360" i="9"/>
  <c r="S360" i="9"/>
  <c r="R360" i="9"/>
  <c r="Q360" i="9"/>
  <c r="P360" i="9"/>
  <c r="V359" i="9"/>
  <c r="U359" i="9"/>
  <c r="S359" i="9"/>
  <c r="R359" i="9"/>
  <c r="Q359" i="9"/>
  <c r="P359" i="9"/>
  <c r="V358" i="9"/>
  <c r="U358" i="9"/>
  <c r="S358" i="9"/>
  <c r="R358" i="9"/>
  <c r="Q358" i="9"/>
  <c r="P358" i="9"/>
  <c r="V357" i="9"/>
  <c r="U357" i="9"/>
  <c r="S357" i="9"/>
  <c r="R357" i="9"/>
  <c r="Q357" i="9"/>
  <c r="P357" i="9"/>
  <c r="V356" i="9"/>
  <c r="U356" i="9"/>
  <c r="S356" i="9"/>
  <c r="R356" i="9"/>
  <c r="Q356" i="9"/>
  <c r="P356" i="9"/>
  <c r="V355" i="9"/>
  <c r="U355" i="9"/>
  <c r="S355" i="9"/>
  <c r="R355" i="9"/>
  <c r="Q355" i="9"/>
  <c r="P355" i="9"/>
  <c r="V354" i="9"/>
  <c r="U354" i="9"/>
  <c r="S354" i="9"/>
  <c r="R354" i="9"/>
  <c r="Q354" i="9"/>
  <c r="P354" i="9"/>
  <c r="V353" i="9"/>
  <c r="U353" i="9"/>
  <c r="S353" i="9"/>
  <c r="R353" i="9"/>
  <c r="Q353" i="9"/>
  <c r="P353" i="9"/>
  <c r="V352" i="9"/>
  <c r="U352" i="9"/>
  <c r="S352" i="9"/>
  <c r="R352" i="9"/>
  <c r="Q352" i="9"/>
  <c r="P352" i="9"/>
  <c r="V351" i="9"/>
  <c r="U351" i="9"/>
  <c r="S351" i="9"/>
  <c r="R351" i="9"/>
  <c r="Q351" i="9"/>
  <c r="P351" i="9"/>
  <c r="V350" i="9"/>
  <c r="U350" i="9"/>
  <c r="S350" i="9"/>
  <c r="R350" i="9"/>
  <c r="Q350" i="9"/>
  <c r="P350" i="9"/>
  <c r="V349" i="9"/>
  <c r="U349" i="9"/>
  <c r="S349" i="9"/>
  <c r="R349" i="9"/>
  <c r="Q349" i="9"/>
  <c r="P349" i="9"/>
  <c r="V348" i="9"/>
  <c r="U348" i="9"/>
  <c r="S348" i="9"/>
  <c r="R348" i="9"/>
  <c r="Q348" i="9"/>
  <c r="P348" i="9"/>
  <c r="V347" i="9"/>
  <c r="U347" i="9"/>
  <c r="S347" i="9"/>
  <c r="R347" i="9"/>
  <c r="Q347" i="9"/>
  <c r="P347" i="9"/>
  <c r="V346" i="9"/>
  <c r="U346" i="9"/>
  <c r="S346" i="9"/>
  <c r="R346" i="9"/>
  <c r="Q346" i="9"/>
  <c r="P346" i="9"/>
  <c r="V345" i="9"/>
  <c r="U345" i="9"/>
  <c r="S345" i="9"/>
  <c r="R345" i="9"/>
  <c r="Q345" i="9"/>
  <c r="P345" i="9"/>
  <c r="V344" i="9"/>
  <c r="U344" i="9"/>
  <c r="S344" i="9"/>
  <c r="R344" i="9"/>
  <c r="Q344" i="9"/>
  <c r="P344" i="9"/>
  <c r="V343" i="9"/>
  <c r="U343" i="9"/>
  <c r="S343" i="9"/>
  <c r="R343" i="9"/>
  <c r="Q343" i="9"/>
  <c r="P343" i="9"/>
  <c r="V342" i="9"/>
  <c r="U342" i="9"/>
  <c r="S342" i="9"/>
  <c r="R342" i="9"/>
  <c r="Q342" i="9"/>
  <c r="P342" i="9"/>
  <c r="V341" i="9"/>
  <c r="U341" i="9"/>
  <c r="S341" i="9"/>
  <c r="R341" i="9"/>
  <c r="Q341" i="9"/>
  <c r="P341" i="9"/>
  <c r="V340" i="9"/>
  <c r="U340" i="9"/>
  <c r="S340" i="9"/>
  <c r="R340" i="9"/>
  <c r="Q340" i="9"/>
  <c r="P340" i="9"/>
  <c r="V339" i="9"/>
  <c r="U339" i="9"/>
  <c r="S339" i="9"/>
  <c r="R339" i="9"/>
  <c r="Q339" i="9"/>
  <c r="P339" i="9"/>
  <c r="V338" i="9"/>
  <c r="U338" i="9"/>
  <c r="S338" i="9"/>
  <c r="R338" i="9"/>
  <c r="Q338" i="9"/>
  <c r="P338" i="9"/>
  <c r="V337" i="9"/>
  <c r="U337" i="9"/>
  <c r="S337" i="9"/>
  <c r="R337" i="9"/>
  <c r="Q337" i="9"/>
  <c r="P337" i="9"/>
  <c r="V336" i="9"/>
  <c r="U336" i="9"/>
  <c r="S336" i="9"/>
  <c r="R336" i="9"/>
  <c r="Q336" i="9"/>
  <c r="P336" i="9"/>
  <c r="V335" i="9"/>
  <c r="U335" i="9"/>
  <c r="S335" i="9"/>
  <c r="R335" i="9"/>
  <c r="Q335" i="9"/>
  <c r="P335" i="9"/>
  <c r="V334" i="9"/>
  <c r="U334" i="9"/>
  <c r="S334" i="9"/>
  <c r="R334" i="9"/>
  <c r="Q334" i="9"/>
  <c r="P334" i="9"/>
  <c r="V333" i="9"/>
  <c r="U333" i="9"/>
  <c r="S333" i="9"/>
  <c r="R333" i="9"/>
  <c r="Q333" i="9"/>
  <c r="P333" i="9"/>
  <c r="V332" i="9"/>
  <c r="U332" i="9"/>
  <c r="S332" i="9"/>
  <c r="R332" i="9"/>
  <c r="Q332" i="9"/>
  <c r="P332" i="9"/>
  <c r="V331" i="9"/>
  <c r="U331" i="9"/>
  <c r="S331" i="9"/>
  <c r="R331" i="9"/>
  <c r="Q331" i="9"/>
  <c r="P331" i="9"/>
  <c r="V330" i="9"/>
  <c r="U330" i="9"/>
  <c r="S330" i="9"/>
  <c r="R330" i="9"/>
  <c r="Q330" i="9"/>
  <c r="P330" i="9"/>
  <c r="V329" i="9"/>
  <c r="U329" i="9"/>
  <c r="S329" i="9"/>
  <c r="R329" i="9"/>
  <c r="Q329" i="9"/>
  <c r="P329" i="9"/>
  <c r="V328" i="9"/>
  <c r="U328" i="9"/>
  <c r="S328" i="9"/>
  <c r="R328" i="9"/>
  <c r="Q328" i="9"/>
  <c r="P328" i="9"/>
  <c r="V327" i="9"/>
  <c r="U327" i="9"/>
  <c r="S327" i="9"/>
  <c r="R327" i="9"/>
  <c r="Q327" i="9"/>
  <c r="P327" i="9"/>
  <c r="V326" i="9"/>
  <c r="U326" i="9"/>
  <c r="S326" i="9"/>
  <c r="R326" i="9"/>
  <c r="Q326" i="9"/>
  <c r="P326" i="9"/>
  <c r="V325" i="9"/>
  <c r="U325" i="9"/>
  <c r="S325" i="9"/>
  <c r="R325" i="9"/>
  <c r="Q325" i="9"/>
  <c r="P325" i="9"/>
  <c r="V324" i="9"/>
  <c r="U324" i="9"/>
  <c r="S324" i="9"/>
  <c r="R324" i="9"/>
  <c r="Q324" i="9"/>
  <c r="P324" i="9"/>
  <c r="V323" i="9"/>
  <c r="U323" i="9"/>
  <c r="S323" i="9"/>
  <c r="R323" i="9"/>
  <c r="Q323" i="9"/>
  <c r="P323" i="9"/>
  <c r="V322" i="9"/>
  <c r="U322" i="9"/>
  <c r="S322" i="9"/>
  <c r="R322" i="9"/>
  <c r="Q322" i="9"/>
  <c r="P322" i="9"/>
  <c r="V321" i="9"/>
  <c r="U321" i="9"/>
  <c r="S321" i="9"/>
  <c r="R321" i="9"/>
  <c r="Q321" i="9"/>
  <c r="P321" i="9"/>
  <c r="V320" i="9"/>
  <c r="U320" i="9"/>
  <c r="S320" i="9"/>
  <c r="R320" i="9"/>
  <c r="Q320" i="9"/>
  <c r="P320" i="9"/>
  <c r="V319" i="9"/>
  <c r="U319" i="9"/>
  <c r="S319" i="9"/>
  <c r="R319" i="9"/>
  <c r="Q319" i="9"/>
  <c r="P319" i="9"/>
  <c r="V318" i="9"/>
  <c r="U318" i="9"/>
  <c r="S318" i="9"/>
  <c r="R318" i="9"/>
  <c r="Q318" i="9"/>
  <c r="P318" i="9"/>
  <c r="V317" i="9"/>
  <c r="U317" i="9"/>
  <c r="S317" i="9"/>
  <c r="R317" i="9"/>
  <c r="Q317" i="9"/>
  <c r="P317" i="9"/>
  <c r="V316" i="9"/>
  <c r="U316" i="9"/>
  <c r="S316" i="9"/>
  <c r="R316" i="9"/>
  <c r="Q316" i="9"/>
  <c r="P316" i="9"/>
  <c r="V315" i="9"/>
  <c r="U315" i="9"/>
  <c r="S315" i="9"/>
  <c r="R315" i="9"/>
  <c r="Q315" i="9"/>
  <c r="P315" i="9"/>
  <c r="V314" i="9"/>
  <c r="U314" i="9"/>
  <c r="S314" i="9"/>
  <c r="R314" i="9"/>
  <c r="Q314" i="9"/>
  <c r="P314" i="9"/>
  <c r="V313" i="9"/>
  <c r="U313" i="9"/>
  <c r="S313" i="9"/>
  <c r="R313" i="9"/>
  <c r="Q313" i="9"/>
  <c r="P313" i="9"/>
  <c r="V312" i="9"/>
  <c r="U312" i="9"/>
  <c r="S312" i="9"/>
  <c r="R312" i="9"/>
  <c r="Q312" i="9"/>
  <c r="P312" i="9"/>
  <c r="V311" i="9"/>
  <c r="U311" i="9"/>
  <c r="S311" i="9"/>
  <c r="R311" i="9"/>
  <c r="Q311" i="9"/>
  <c r="P311" i="9"/>
  <c r="V310" i="9"/>
  <c r="U310" i="9"/>
  <c r="S310" i="9"/>
  <c r="R310" i="9"/>
  <c r="Q310" i="9"/>
  <c r="P310" i="9"/>
  <c r="V309" i="9"/>
  <c r="U309" i="9"/>
  <c r="S309" i="9"/>
  <c r="R309" i="9"/>
  <c r="Q309" i="9"/>
  <c r="P309" i="9"/>
  <c r="V308" i="9"/>
  <c r="U308" i="9"/>
  <c r="S308" i="9"/>
  <c r="R308" i="9"/>
  <c r="Q308" i="9"/>
  <c r="P308" i="9"/>
  <c r="V307" i="9"/>
  <c r="U307" i="9"/>
  <c r="S307" i="9"/>
  <c r="R307" i="9"/>
  <c r="Q307" i="9"/>
  <c r="P307" i="9"/>
  <c r="V306" i="9"/>
  <c r="U306" i="9"/>
  <c r="S306" i="9"/>
  <c r="R306" i="9"/>
  <c r="Q306" i="9"/>
  <c r="P306" i="9"/>
  <c r="V305" i="9"/>
  <c r="U305" i="9"/>
  <c r="S305" i="9"/>
  <c r="R305" i="9"/>
  <c r="Q305" i="9"/>
  <c r="P305" i="9"/>
  <c r="V304" i="9"/>
  <c r="U304" i="9"/>
  <c r="S304" i="9"/>
  <c r="R304" i="9"/>
  <c r="Q304" i="9"/>
  <c r="P304" i="9"/>
  <c r="V303" i="9"/>
  <c r="U303" i="9"/>
  <c r="S303" i="9"/>
  <c r="R303" i="9"/>
  <c r="Q303" i="9"/>
  <c r="P303" i="9"/>
  <c r="V302" i="9"/>
  <c r="U302" i="9"/>
  <c r="S302" i="9"/>
  <c r="R302" i="9"/>
  <c r="Q302" i="9"/>
  <c r="P302" i="9"/>
  <c r="V301" i="9"/>
  <c r="U301" i="9"/>
  <c r="S301" i="9"/>
  <c r="R301" i="9"/>
  <c r="Q301" i="9"/>
  <c r="P301" i="9"/>
  <c r="V300" i="9"/>
  <c r="U300" i="9"/>
  <c r="S300" i="9"/>
  <c r="R300" i="9"/>
  <c r="Q300" i="9"/>
  <c r="P300" i="9"/>
  <c r="V299" i="9"/>
  <c r="U299" i="9"/>
  <c r="S299" i="9"/>
  <c r="R299" i="9"/>
  <c r="Q299" i="9"/>
  <c r="P299" i="9"/>
  <c r="V298" i="9"/>
  <c r="U298" i="9"/>
  <c r="S298" i="9"/>
  <c r="R298" i="9"/>
  <c r="Q298" i="9"/>
  <c r="P298" i="9"/>
  <c r="V297" i="9"/>
  <c r="U297" i="9"/>
  <c r="S297" i="9"/>
  <c r="R297" i="9"/>
  <c r="Q297" i="9"/>
  <c r="P297" i="9"/>
  <c r="V296" i="9"/>
  <c r="U296" i="9"/>
  <c r="S296" i="9"/>
  <c r="R296" i="9"/>
  <c r="Q296" i="9"/>
  <c r="P296" i="9"/>
  <c r="V295" i="9"/>
  <c r="U295" i="9"/>
  <c r="S295" i="9"/>
  <c r="R295" i="9"/>
  <c r="Q295" i="9"/>
  <c r="P295" i="9"/>
  <c r="V294" i="9"/>
  <c r="U294" i="9"/>
  <c r="S294" i="9"/>
  <c r="R294" i="9"/>
  <c r="Q294" i="9"/>
  <c r="P294" i="9"/>
  <c r="V293" i="9"/>
  <c r="U293" i="9"/>
  <c r="S293" i="9"/>
  <c r="R293" i="9"/>
  <c r="Q293" i="9"/>
  <c r="P293" i="9"/>
  <c r="V292" i="9"/>
  <c r="U292" i="9"/>
  <c r="S292" i="9"/>
  <c r="R292" i="9"/>
  <c r="Q292" i="9"/>
  <c r="P292" i="9"/>
  <c r="V291" i="9"/>
  <c r="U291" i="9"/>
  <c r="S291" i="9"/>
  <c r="R291" i="9"/>
  <c r="Q291" i="9"/>
  <c r="P291" i="9"/>
  <c r="V290" i="9"/>
  <c r="U290" i="9"/>
  <c r="S290" i="9"/>
  <c r="R290" i="9"/>
  <c r="Q290" i="9"/>
  <c r="P290" i="9"/>
  <c r="V289" i="9"/>
  <c r="U289" i="9"/>
  <c r="S289" i="9"/>
  <c r="R289" i="9"/>
  <c r="Q289" i="9"/>
  <c r="P289" i="9"/>
  <c r="V288" i="9"/>
  <c r="U288" i="9"/>
  <c r="S288" i="9"/>
  <c r="R288" i="9"/>
  <c r="Q288" i="9"/>
  <c r="P288" i="9"/>
  <c r="V287" i="9"/>
  <c r="U287" i="9"/>
  <c r="S287" i="9"/>
  <c r="R287" i="9"/>
  <c r="Q287" i="9"/>
  <c r="P287" i="9"/>
  <c r="V286" i="9"/>
  <c r="U286" i="9"/>
  <c r="S286" i="9"/>
  <c r="R286" i="9"/>
  <c r="Q286" i="9"/>
  <c r="P286" i="9"/>
  <c r="V285" i="9"/>
  <c r="U285" i="9"/>
  <c r="S285" i="9"/>
  <c r="R285" i="9"/>
  <c r="Q285" i="9"/>
  <c r="P285" i="9"/>
  <c r="V284" i="9"/>
  <c r="U284" i="9"/>
  <c r="S284" i="9"/>
  <c r="R284" i="9"/>
  <c r="Q284" i="9"/>
  <c r="P284" i="9"/>
  <c r="V283" i="9"/>
  <c r="U283" i="9"/>
  <c r="S283" i="9"/>
  <c r="R283" i="9"/>
  <c r="Q283" i="9"/>
  <c r="P283" i="9"/>
  <c r="V282" i="9"/>
  <c r="U282" i="9"/>
  <c r="S282" i="9"/>
  <c r="R282" i="9"/>
  <c r="Q282" i="9"/>
  <c r="P282" i="9"/>
  <c r="V281" i="9"/>
  <c r="U281" i="9"/>
  <c r="S281" i="9"/>
  <c r="R281" i="9"/>
  <c r="Q281" i="9"/>
  <c r="P281" i="9"/>
  <c r="V280" i="9"/>
  <c r="U280" i="9"/>
  <c r="S280" i="9"/>
  <c r="R280" i="9"/>
  <c r="Q280" i="9"/>
  <c r="P280" i="9"/>
  <c r="V279" i="9"/>
  <c r="U279" i="9"/>
  <c r="S279" i="9"/>
  <c r="R279" i="9"/>
  <c r="Q279" i="9"/>
  <c r="P279" i="9"/>
  <c r="V278" i="9"/>
  <c r="U278" i="9"/>
  <c r="S278" i="9"/>
  <c r="R278" i="9"/>
  <c r="Q278" i="9"/>
  <c r="P278" i="9"/>
  <c r="V277" i="9"/>
  <c r="U277" i="9"/>
  <c r="S277" i="9"/>
  <c r="R277" i="9"/>
  <c r="Q277" i="9"/>
  <c r="P277" i="9"/>
  <c r="V276" i="9"/>
  <c r="U276" i="9"/>
  <c r="S276" i="9"/>
  <c r="R276" i="9"/>
  <c r="Q276" i="9"/>
  <c r="P276" i="9"/>
  <c r="V275" i="9"/>
  <c r="U275" i="9"/>
  <c r="S275" i="9"/>
  <c r="R275" i="9"/>
  <c r="Q275" i="9"/>
  <c r="P275" i="9"/>
  <c r="V274" i="9"/>
  <c r="U274" i="9"/>
  <c r="S274" i="9"/>
  <c r="R274" i="9"/>
  <c r="Q274" i="9"/>
  <c r="P274" i="9"/>
  <c r="V273" i="9"/>
  <c r="U273" i="9"/>
  <c r="S273" i="9"/>
  <c r="R273" i="9"/>
  <c r="Q273" i="9"/>
  <c r="P273" i="9"/>
  <c r="V272" i="9"/>
  <c r="U272" i="9"/>
  <c r="S272" i="9"/>
  <c r="R272" i="9"/>
  <c r="Q272" i="9"/>
  <c r="P272" i="9"/>
  <c r="V271" i="9"/>
  <c r="U271" i="9"/>
  <c r="S271" i="9"/>
  <c r="R271" i="9"/>
  <c r="Q271" i="9"/>
  <c r="P271" i="9"/>
  <c r="V270" i="9"/>
  <c r="U270" i="9"/>
  <c r="S270" i="9"/>
  <c r="R270" i="9"/>
  <c r="Q270" i="9"/>
  <c r="P270" i="9"/>
  <c r="V269" i="9"/>
  <c r="U269" i="9"/>
  <c r="S269" i="9"/>
  <c r="R269" i="9"/>
  <c r="Q269" i="9"/>
  <c r="P269" i="9"/>
  <c r="V268" i="9"/>
  <c r="U268" i="9"/>
  <c r="S268" i="9"/>
  <c r="R268" i="9"/>
  <c r="Q268" i="9"/>
  <c r="P268" i="9"/>
  <c r="V267" i="9"/>
  <c r="U267" i="9"/>
  <c r="S267" i="9"/>
  <c r="R267" i="9"/>
  <c r="Q267" i="9"/>
  <c r="P267" i="9"/>
  <c r="V266" i="9"/>
  <c r="U266" i="9"/>
  <c r="S266" i="9"/>
  <c r="R266" i="9"/>
  <c r="Q266" i="9"/>
  <c r="P266" i="9"/>
  <c r="V265" i="9"/>
  <c r="U265" i="9"/>
  <c r="S265" i="9"/>
  <c r="R265" i="9"/>
  <c r="Q265" i="9"/>
  <c r="P265" i="9"/>
  <c r="V264" i="9"/>
  <c r="U264" i="9"/>
  <c r="S264" i="9"/>
  <c r="R264" i="9"/>
  <c r="Q264" i="9"/>
  <c r="P264" i="9"/>
  <c r="V263" i="9"/>
  <c r="U263" i="9"/>
  <c r="S263" i="9"/>
  <c r="R263" i="9"/>
  <c r="Q263" i="9"/>
  <c r="P263" i="9"/>
  <c r="V262" i="9"/>
  <c r="U262" i="9"/>
  <c r="S262" i="9"/>
  <c r="R262" i="9"/>
  <c r="Q262" i="9"/>
  <c r="P262" i="9"/>
  <c r="V261" i="9"/>
  <c r="U261" i="9"/>
  <c r="S261" i="9"/>
  <c r="R261" i="9"/>
  <c r="Q261" i="9"/>
  <c r="P261" i="9"/>
  <c r="V260" i="9"/>
  <c r="U260" i="9"/>
  <c r="S260" i="9"/>
  <c r="R260" i="9"/>
  <c r="Q260" i="9"/>
  <c r="P260" i="9"/>
  <c r="V259" i="9"/>
  <c r="U259" i="9"/>
  <c r="S259" i="9"/>
  <c r="R259" i="9"/>
  <c r="Q259" i="9"/>
  <c r="P259" i="9"/>
  <c r="V258" i="9"/>
  <c r="U258" i="9"/>
  <c r="S258" i="9"/>
  <c r="R258" i="9"/>
  <c r="Q258" i="9"/>
  <c r="P258" i="9"/>
  <c r="V257" i="9"/>
  <c r="U257" i="9"/>
  <c r="S257" i="9"/>
  <c r="R257" i="9"/>
  <c r="Q257" i="9"/>
  <c r="P257" i="9"/>
  <c r="V256" i="9"/>
  <c r="U256" i="9"/>
  <c r="S256" i="9"/>
  <c r="R256" i="9"/>
  <c r="Q256" i="9"/>
  <c r="P256" i="9"/>
  <c r="V255" i="9"/>
  <c r="U255" i="9"/>
  <c r="S255" i="9"/>
  <c r="R255" i="9"/>
  <c r="Q255" i="9"/>
  <c r="P255" i="9"/>
  <c r="V254" i="9"/>
  <c r="U254" i="9"/>
  <c r="S254" i="9"/>
  <c r="R254" i="9"/>
  <c r="Q254" i="9"/>
  <c r="P254" i="9"/>
  <c r="V253" i="9"/>
  <c r="U253" i="9"/>
  <c r="S253" i="9"/>
  <c r="R253" i="9"/>
  <c r="Q253" i="9"/>
  <c r="P253" i="9"/>
  <c r="V252" i="9"/>
  <c r="U252" i="9"/>
  <c r="S252" i="9"/>
  <c r="R252" i="9"/>
  <c r="Q252" i="9"/>
  <c r="P252" i="9"/>
  <c r="V251" i="9"/>
  <c r="U251" i="9"/>
  <c r="S251" i="9"/>
  <c r="R251" i="9"/>
  <c r="Q251" i="9"/>
  <c r="P251" i="9"/>
  <c r="V250" i="9"/>
  <c r="U250" i="9"/>
  <c r="S250" i="9"/>
  <c r="R250" i="9"/>
  <c r="Q250" i="9"/>
  <c r="P250" i="9"/>
  <c r="V249" i="9"/>
  <c r="U249" i="9"/>
  <c r="S249" i="9"/>
  <c r="R249" i="9"/>
  <c r="Q249" i="9"/>
  <c r="P249" i="9"/>
  <c r="V248" i="9"/>
  <c r="U248" i="9"/>
  <c r="S248" i="9"/>
  <c r="R248" i="9"/>
  <c r="Q248" i="9"/>
  <c r="P248" i="9"/>
  <c r="V247" i="9"/>
  <c r="U247" i="9"/>
  <c r="S247" i="9"/>
  <c r="R247" i="9"/>
  <c r="Q247" i="9"/>
  <c r="P247" i="9"/>
  <c r="V246" i="9"/>
  <c r="U246" i="9"/>
  <c r="S246" i="9"/>
  <c r="R246" i="9"/>
  <c r="Q246" i="9"/>
  <c r="P246" i="9"/>
  <c r="V245" i="9"/>
  <c r="U245" i="9"/>
  <c r="S245" i="9"/>
  <c r="R245" i="9"/>
  <c r="Q245" i="9"/>
  <c r="P245" i="9"/>
  <c r="V244" i="9"/>
  <c r="U244" i="9"/>
  <c r="S244" i="9"/>
  <c r="R244" i="9"/>
  <c r="Q244" i="9"/>
  <c r="P244" i="9"/>
  <c r="V243" i="9"/>
  <c r="U243" i="9"/>
  <c r="S243" i="9"/>
  <c r="R243" i="9"/>
  <c r="Q243" i="9"/>
  <c r="P243" i="9"/>
  <c r="V242" i="9"/>
  <c r="U242" i="9"/>
  <c r="S242" i="9"/>
  <c r="R242" i="9"/>
  <c r="Q242" i="9"/>
  <c r="P242" i="9"/>
  <c r="V241" i="9"/>
  <c r="U241" i="9"/>
  <c r="S241" i="9"/>
  <c r="R241" i="9"/>
  <c r="Q241" i="9"/>
  <c r="P241" i="9"/>
  <c r="V240" i="9"/>
  <c r="U240" i="9"/>
  <c r="S240" i="9"/>
  <c r="R240" i="9"/>
  <c r="Q240" i="9"/>
  <c r="P240" i="9"/>
  <c r="V239" i="9"/>
  <c r="U239" i="9"/>
  <c r="S239" i="9"/>
  <c r="R239" i="9"/>
  <c r="Q239" i="9"/>
  <c r="P239" i="9"/>
  <c r="V238" i="9"/>
  <c r="U238" i="9"/>
  <c r="S238" i="9"/>
  <c r="R238" i="9"/>
  <c r="Q238" i="9"/>
  <c r="P238" i="9"/>
  <c r="V237" i="9"/>
  <c r="U237" i="9"/>
  <c r="S237" i="9"/>
  <c r="R237" i="9"/>
  <c r="Q237" i="9"/>
  <c r="P237" i="9"/>
  <c r="V236" i="9"/>
  <c r="U236" i="9"/>
  <c r="S236" i="9"/>
  <c r="R236" i="9"/>
  <c r="Q236" i="9"/>
  <c r="P236" i="9"/>
  <c r="V235" i="9"/>
  <c r="U235" i="9"/>
  <c r="S235" i="9"/>
  <c r="R235" i="9"/>
  <c r="Q235" i="9"/>
  <c r="P235" i="9"/>
  <c r="V234" i="9"/>
  <c r="U234" i="9"/>
  <c r="S234" i="9"/>
  <c r="R234" i="9"/>
  <c r="Q234" i="9"/>
  <c r="P234" i="9"/>
  <c r="V233" i="9"/>
  <c r="U233" i="9"/>
  <c r="S233" i="9"/>
  <c r="R233" i="9"/>
  <c r="Q233" i="9"/>
  <c r="P233" i="9"/>
  <c r="V232" i="9"/>
  <c r="U232" i="9"/>
  <c r="S232" i="9"/>
  <c r="R232" i="9"/>
  <c r="Q232" i="9"/>
  <c r="P232" i="9"/>
  <c r="V231" i="9"/>
  <c r="U231" i="9"/>
  <c r="S231" i="9"/>
  <c r="R231" i="9"/>
  <c r="Q231" i="9"/>
  <c r="P231" i="9"/>
  <c r="V230" i="9"/>
  <c r="U230" i="9"/>
  <c r="S230" i="9"/>
  <c r="R230" i="9"/>
  <c r="Q230" i="9"/>
  <c r="P230" i="9"/>
  <c r="V229" i="9"/>
  <c r="U229" i="9"/>
  <c r="S229" i="9"/>
  <c r="R229" i="9"/>
  <c r="Q229" i="9"/>
  <c r="P229" i="9"/>
  <c r="V228" i="9"/>
  <c r="U228" i="9"/>
  <c r="S228" i="9"/>
  <c r="R228" i="9"/>
  <c r="Q228" i="9"/>
  <c r="P228" i="9"/>
  <c r="V227" i="9"/>
  <c r="U227" i="9"/>
  <c r="S227" i="9"/>
  <c r="R227" i="9"/>
  <c r="Q227" i="9"/>
  <c r="P227" i="9"/>
  <c r="V226" i="9"/>
  <c r="U226" i="9"/>
  <c r="S226" i="9"/>
  <c r="R226" i="9"/>
  <c r="Q226" i="9"/>
  <c r="P226" i="9"/>
  <c r="V225" i="9"/>
  <c r="U225" i="9"/>
  <c r="S225" i="9"/>
  <c r="R225" i="9"/>
  <c r="Q225" i="9"/>
  <c r="P225" i="9"/>
  <c r="V224" i="9"/>
  <c r="U224" i="9"/>
  <c r="S224" i="9"/>
  <c r="R224" i="9"/>
  <c r="Q224" i="9"/>
  <c r="P224" i="9"/>
  <c r="V223" i="9"/>
  <c r="U223" i="9"/>
  <c r="S223" i="9"/>
  <c r="R223" i="9"/>
  <c r="Q223" i="9"/>
  <c r="P223" i="9"/>
  <c r="V222" i="9"/>
  <c r="U222" i="9"/>
  <c r="S222" i="9"/>
  <c r="R222" i="9"/>
  <c r="Q222" i="9"/>
  <c r="P222" i="9"/>
  <c r="V221" i="9"/>
  <c r="U221" i="9"/>
  <c r="S221" i="9"/>
  <c r="R221" i="9"/>
  <c r="Q221" i="9"/>
  <c r="P221" i="9"/>
  <c r="V220" i="9"/>
  <c r="U220" i="9"/>
  <c r="S220" i="9"/>
  <c r="R220" i="9"/>
  <c r="Q220" i="9"/>
  <c r="P220" i="9"/>
  <c r="V219" i="9"/>
  <c r="U219" i="9"/>
  <c r="S219" i="9"/>
  <c r="R219" i="9"/>
  <c r="Q219" i="9"/>
  <c r="P219" i="9"/>
  <c r="V218" i="9"/>
  <c r="U218" i="9"/>
  <c r="S218" i="9"/>
  <c r="R218" i="9"/>
  <c r="Q218" i="9"/>
  <c r="P218" i="9"/>
  <c r="V217" i="9"/>
  <c r="U217" i="9"/>
  <c r="S217" i="9"/>
  <c r="R217" i="9"/>
  <c r="Q217" i="9"/>
  <c r="P217" i="9"/>
  <c r="V216" i="9"/>
  <c r="U216" i="9"/>
  <c r="S216" i="9"/>
  <c r="R216" i="9"/>
  <c r="Q216" i="9"/>
  <c r="P216" i="9"/>
  <c r="V215" i="9"/>
  <c r="U215" i="9"/>
  <c r="S215" i="9"/>
  <c r="R215" i="9"/>
  <c r="Q215" i="9"/>
  <c r="P215" i="9"/>
  <c r="V214" i="9"/>
  <c r="U214" i="9"/>
  <c r="S214" i="9"/>
  <c r="R214" i="9"/>
  <c r="Q214" i="9"/>
  <c r="P214" i="9"/>
  <c r="V213" i="9"/>
  <c r="U213" i="9"/>
  <c r="S213" i="9"/>
  <c r="R213" i="9"/>
  <c r="Q213" i="9"/>
  <c r="P213" i="9"/>
  <c r="V212" i="9"/>
  <c r="U212" i="9"/>
  <c r="S212" i="9"/>
  <c r="R212" i="9"/>
  <c r="Q212" i="9"/>
  <c r="P212" i="9"/>
  <c r="V211" i="9"/>
  <c r="U211" i="9"/>
  <c r="S211" i="9"/>
  <c r="R211" i="9"/>
  <c r="Q211" i="9"/>
  <c r="P211" i="9"/>
  <c r="V210" i="9"/>
  <c r="U210" i="9"/>
  <c r="S210" i="9"/>
  <c r="R210" i="9"/>
  <c r="Q210" i="9"/>
  <c r="P210" i="9"/>
  <c r="V209" i="9"/>
  <c r="U209" i="9"/>
  <c r="S209" i="9"/>
  <c r="R209" i="9"/>
  <c r="Q209" i="9"/>
  <c r="P209" i="9"/>
  <c r="V208" i="9"/>
  <c r="U208" i="9"/>
  <c r="S208" i="9"/>
  <c r="R208" i="9"/>
  <c r="Q208" i="9"/>
  <c r="P208" i="9"/>
  <c r="V207" i="9"/>
  <c r="U207" i="9"/>
  <c r="S207" i="9"/>
  <c r="R207" i="9"/>
  <c r="Q207" i="9"/>
  <c r="P207" i="9"/>
  <c r="V206" i="9"/>
  <c r="U206" i="9"/>
  <c r="S206" i="9"/>
  <c r="R206" i="9"/>
  <c r="Q206" i="9"/>
  <c r="P206" i="9"/>
  <c r="V205" i="9"/>
  <c r="U205" i="9"/>
  <c r="S205" i="9"/>
  <c r="R205" i="9"/>
  <c r="Q205" i="9"/>
  <c r="P205" i="9"/>
  <c r="V204" i="9"/>
  <c r="U204" i="9"/>
  <c r="S204" i="9"/>
  <c r="R204" i="9"/>
  <c r="Q204" i="9"/>
  <c r="P204" i="9"/>
  <c r="V203" i="9"/>
  <c r="U203" i="9"/>
  <c r="S203" i="9"/>
  <c r="R203" i="9"/>
  <c r="Q203" i="9"/>
  <c r="P203" i="9"/>
  <c r="V202" i="9"/>
  <c r="U202" i="9"/>
  <c r="S202" i="9"/>
  <c r="R202" i="9"/>
  <c r="Q202" i="9"/>
  <c r="P202" i="9"/>
  <c r="V201" i="9"/>
  <c r="U201" i="9"/>
  <c r="S201" i="9"/>
  <c r="R201" i="9"/>
  <c r="Q201" i="9"/>
  <c r="P201" i="9"/>
  <c r="V200" i="9"/>
  <c r="U200" i="9"/>
  <c r="S200" i="9"/>
  <c r="R200" i="9"/>
  <c r="Q200" i="9"/>
  <c r="P200" i="9"/>
  <c r="V199" i="9"/>
  <c r="U199" i="9"/>
  <c r="S199" i="9"/>
  <c r="R199" i="9"/>
  <c r="Q199" i="9"/>
  <c r="P199" i="9"/>
  <c r="V198" i="9"/>
  <c r="U198" i="9"/>
  <c r="S198" i="9"/>
  <c r="R198" i="9"/>
  <c r="Q198" i="9"/>
  <c r="P198" i="9"/>
  <c r="V197" i="9"/>
  <c r="U197" i="9"/>
  <c r="S197" i="9"/>
  <c r="R197" i="9"/>
  <c r="Q197" i="9"/>
  <c r="P197" i="9"/>
  <c r="V196" i="9"/>
  <c r="U196" i="9"/>
  <c r="S196" i="9"/>
  <c r="R196" i="9"/>
  <c r="Q196" i="9"/>
  <c r="P196" i="9"/>
  <c r="V195" i="9"/>
  <c r="U195" i="9"/>
  <c r="S195" i="9"/>
  <c r="R195" i="9"/>
  <c r="Q195" i="9"/>
  <c r="P195" i="9"/>
  <c r="V194" i="9"/>
  <c r="U194" i="9"/>
  <c r="S194" i="9"/>
  <c r="R194" i="9"/>
  <c r="Q194" i="9"/>
  <c r="P194" i="9"/>
  <c r="V193" i="9"/>
  <c r="U193" i="9"/>
  <c r="S193" i="9"/>
  <c r="R193" i="9"/>
  <c r="Q193" i="9"/>
  <c r="P193" i="9"/>
  <c r="V192" i="9"/>
  <c r="U192" i="9"/>
  <c r="S192" i="9"/>
  <c r="R192" i="9"/>
  <c r="Q192" i="9"/>
  <c r="P192" i="9"/>
  <c r="V191" i="9"/>
  <c r="U191" i="9"/>
  <c r="S191" i="9"/>
  <c r="R191" i="9"/>
  <c r="Q191" i="9"/>
  <c r="P191" i="9"/>
  <c r="V190" i="9"/>
  <c r="U190" i="9"/>
  <c r="S190" i="9"/>
  <c r="R190" i="9"/>
  <c r="Q190" i="9"/>
  <c r="P190" i="9"/>
  <c r="V189" i="9"/>
  <c r="U189" i="9"/>
  <c r="S189" i="9"/>
  <c r="R189" i="9"/>
  <c r="Q189" i="9"/>
  <c r="P189" i="9"/>
  <c r="V188" i="9"/>
  <c r="U188" i="9"/>
  <c r="S188" i="9"/>
  <c r="R188" i="9"/>
  <c r="Q188" i="9"/>
  <c r="P188" i="9"/>
  <c r="V187" i="9"/>
  <c r="U187" i="9"/>
  <c r="S187" i="9"/>
  <c r="R187" i="9"/>
  <c r="Q187" i="9"/>
  <c r="P187" i="9"/>
  <c r="V186" i="9"/>
  <c r="U186" i="9"/>
  <c r="S186" i="9"/>
  <c r="R186" i="9"/>
  <c r="Q186" i="9"/>
  <c r="P186" i="9"/>
  <c r="V185" i="9"/>
  <c r="U185" i="9"/>
  <c r="S185" i="9"/>
  <c r="R185" i="9"/>
  <c r="Q185" i="9"/>
  <c r="P185" i="9"/>
  <c r="V184" i="9"/>
  <c r="U184" i="9"/>
  <c r="S184" i="9"/>
  <c r="R184" i="9"/>
  <c r="Q184" i="9"/>
  <c r="P184" i="9"/>
  <c r="V183" i="9"/>
  <c r="U183" i="9"/>
  <c r="S183" i="9"/>
  <c r="R183" i="9"/>
  <c r="Q183" i="9"/>
  <c r="P183" i="9"/>
  <c r="V182" i="9"/>
  <c r="U182" i="9"/>
  <c r="S182" i="9"/>
  <c r="R182" i="9"/>
  <c r="Q182" i="9"/>
  <c r="P182" i="9"/>
  <c r="V181" i="9"/>
  <c r="U181" i="9"/>
  <c r="S181" i="9"/>
  <c r="R181" i="9"/>
  <c r="Q181" i="9"/>
  <c r="P181" i="9"/>
  <c r="V180" i="9"/>
  <c r="U180" i="9"/>
  <c r="S180" i="9"/>
  <c r="R180" i="9"/>
  <c r="Q180" i="9"/>
  <c r="P180" i="9"/>
  <c r="V179" i="9"/>
  <c r="U179" i="9"/>
  <c r="S179" i="9"/>
  <c r="R179" i="9"/>
  <c r="Q179" i="9"/>
  <c r="P179" i="9"/>
  <c r="V178" i="9"/>
  <c r="U178" i="9"/>
  <c r="S178" i="9"/>
  <c r="R178" i="9"/>
  <c r="Q178" i="9"/>
  <c r="P178" i="9"/>
  <c r="V177" i="9"/>
  <c r="U177" i="9"/>
  <c r="S177" i="9"/>
  <c r="R177" i="9"/>
  <c r="Q177" i="9"/>
  <c r="P177" i="9"/>
  <c r="V176" i="9"/>
  <c r="U176" i="9"/>
  <c r="S176" i="9"/>
  <c r="R176" i="9"/>
  <c r="Q176" i="9"/>
  <c r="P176" i="9"/>
  <c r="V175" i="9"/>
  <c r="U175" i="9"/>
  <c r="S175" i="9"/>
  <c r="R175" i="9"/>
  <c r="Q175" i="9"/>
  <c r="P175" i="9"/>
  <c r="V174" i="9"/>
  <c r="U174" i="9"/>
  <c r="S174" i="9"/>
  <c r="R174" i="9"/>
  <c r="Q174" i="9"/>
  <c r="P174" i="9"/>
  <c r="V173" i="9"/>
  <c r="U173" i="9"/>
  <c r="S173" i="9"/>
  <c r="R173" i="9"/>
  <c r="Q173" i="9"/>
  <c r="P173" i="9"/>
  <c r="V172" i="9"/>
  <c r="U172" i="9"/>
  <c r="S172" i="9"/>
  <c r="R172" i="9"/>
  <c r="Q172" i="9"/>
  <c r="P172" i="9"/>
  <c r="V171" i="9"/>
  <c r="U171" i="9"/>
  <c r="S171" i="9"/>
  <c r="R171" i="9"/>
  <c r="Q171" i="9"/>
  <c r="P171" i="9"/>
  <c r="V170" i="9"/>
  <c r="U170" i="9"/>
  <c r="S170" i="9"/>
  <c r="R170" i="9"/>
  <c r="Q170" i="9"/>
  <c r="P170" i="9"/>
  <c r="V169" i="9"/>
  <c r="U169" i="9"/>
  <c r="S169" i="9"/>
  <c r="R169" i="9"/>
  <c r="Q169" i="9"/>
  <c r="P169" i="9"/>
  <c r="V168" i="9"/>
  <c r="U168" i="9"/>
  <c r="S168" i="9"/>
  <c r="R168" i="9"/>
  <c r="Q168" i="9"/>
  <c r="P168" i="9"/>
  <c r="V167" i="9"/>
  <c r="U167" i="9"/>
  <c r="S167" i="9"/>
  <c r="R167" i="9"/>
  <c r="Q167" i="9"/>
  <c r="P167" i="9"/>
  <c r="V166" i="9"/>
  <c r="U166" i="9"/>
  <c r="S166" i="9"/>
  <c r="R166" i="9"/>
  <c r="Q166" i="9"/>
  <c r="P166" i="9"/>
  <c r="V165" i="9"/>
  <c r="U165" i="9"/>
  <c r="S165" i="9"/>
  <c r="R165" i="9"/>
  <c r="Q165" i="9"/>
  <c r="P165" i="9"/>
  <c r="V164" i="9"/>
  <c r="U164" i="9"/>
  <c r="S164" i="9"/>
  <c r="R164" i="9"/>
  <c r="Q164" i="9"/>
  <c r="P164" i="9"/>
  <c r="V163" i="9"/>
  <c r="U163" i="9"/>
  <c r="S163" i="9"/>
  <c r="R163" i="9"/>
  <c r="Q163" i="9"/>
  <c r="P163" i="9"/>
  <c r="V162" i="9"/>
  <c r="U162" i="9"/>
  <c r="S162" i="9"/>
  <c r="R162" i="9"/>
  <c r="Q162" i="9"/>
  <c r="P162" i="9"/>
  <c r="V161" i="9"/>
  <c r="U161" i="9"/>
  <c r="S161" i="9"/>
  <c r="R161" i="9"/>
  <c r="Q161" i="9"/>
  <c r="P161" i="9"/>
  <c r="V160" i="9"/>
  <c r="U160" i="9"/>
  <c r="S160" i="9"/>
  <c r="R160" i="9"/>
  <c r="Q160" i="9"/>
  <c r="P160" i="9"/>
  <c r="V159" i="9"/>
  <c r="U159" i="9"/>
  <c r="S159" i="9"/>
  <c r="R159" i="9"/>
  <c r="Q159" i="9"/>
  <c r="P159" i="9"/>
  <c r="V158" i="9"/>
  <c r="U158" i="9"/>
  <c r="S158" i="9"/>
  <c r="R158" i="9"/>
  <c r="Q158" i="9"/>
  <c r="P158" i="9"/>
  <c r="V157" i="9"/>
  <c r="U157" i="9"/>
  <c r="S157" i="9"/>
  <c r="R157" i="9"/>
  <c r="Q157" i="9"/>
  <c r="P157" i="9"/>
  <c r="V156" i="9"/>
  <c r="U156" i="9"/>
  <c r="S156" i="9"/>
  <c r="R156" i="9"/>
  <c r="Q156" i="9"/>
  <c r="P156" i="9"/>
  <c r="V155" i="9"/>
  <c r="U155" i="9"/>
  <c r="S155" i="9"/>
  <c r="R155" i="9"/>
  <c r="Q155" i="9"/>
  <c r="P155" i="9"/>
  <c r="V154" i="9"/>
  <c r="U154" i="9"/>
  <c r="S154" i="9"/>
  <c r="R154" i="9"/>
  <c r="Q154" i="9"/>
  <c r="P154" i="9"/>
  <c r="V153" i="9"/>
  <c r="U153" i="9"/>
  <c r="S153" i="9"/>
  <c r="R153" i="9"/>
  <c r="Q153" i="9"/>
  <c r="P153" i="9"/>
  <c r="V152" i="9"/>
  <c r="U152" i="9"/>
  <c r="S152" i="9"/>
  <c r="R152" i="9"/>
  <c r="Q152" i="9"/>
  <c r="P152" i="9"/>
  <c r="V151" i="9"/>
  <c r="U151" i="9"/>
  <c r="S151" i="9"/>
  <c r="R151" i="9"/>
  <c r="Q151" i="9"/>
  <c r="P151" i="9"/>
  <c r="V150" i="9"/>
  <c r="U150" i="9"/>
  <c r="S150" i="9"/>
  <c r="R150" i="9"/>
  <c r="Q150" i="9"/>
  <c r="P150" i="9"/>
  <c r="V149" i="9"/>
  <c r="U149" i="9"/>
  <c r="S149" i="9"/>
  <c r="R149" i="9"/>
  <c r="Q149" i="9"/>
  <c r="P149" i="9"/>
  <c r="V148" i="9"/>
  <c r="U148" i="9"/>
  <c r="S148" i="9"/>
  <c r="R148" i="9"/>
  <c r="Q148" i="9"/>
  <c r="P148" i="9"/>
  <c r="V147" i="9"/>
  <c r="U147" i="9"/>
  <c r="S147" i="9"/>
  <c r="R147" i="9"/>
  <c r="Q147" i="9"/>
  <c r="P147" i="9"/>
  <c r="V146" i="9"/>
  <c r="U146" i="9"/>
  <c r="S146" i="9"/>
  <c r="R146" i="9"/>
  <c r="Q146" i="9"/>
  <c r="P146" i="9"/>
  <c r="V145" i="9"/>
  <c r="U145" i="9"/>
  <c r="S145" i="9"/>
  <c r="R145" i="9"/>
  <c r="Q145" i="9"/>
  <c r="P145" i="9"/>
  <c r="V144" i="9"/>
  <c r="U144" i="9"/>
  <c r="S144" i="9"/>
  <c r="R144" i="9"/>
  <c r="Q144" i="9"/>
  <c r="P144" i="9"/>
  <c r="V143" i="9"/>
  <c r="U143" i="9"/>
  <c r="S143" i="9"/>
  <c r="R143" i="9"/>
  <c r="Q143" i="9"/>
  <c r="P143" i="9"/>
  <c r="V142" i="9"/>
  <c r="U142" i="9"/>
  <c r="S142" i="9"/>
  <c r="R142" i="9"/>
  <c r="Q142" i="9"/>
  <c r="P142" i="9"/>
  <c r="V141" i="9"/>
  <c r="U141" i="9"/>
  <c r="S141" i="9"/>
  <c r="R141" i="9"/>
  <c r="Q141" i="9"/>
  <c r="P141" i="9"/>
  <c r="V140" i="9"/>
  <c r="U140" i="9"/>
  <c r="S140" i="9"/>
  <c r="R140" i="9"/>
  <c r="Q140" i="9"/>
  <c r="P140" i="9"/>
  <c r="V139" i="9"/>
  <c r="U139" i="9"/>
  <c r="S139" i="9"/>
  <c r="R139" i="9"/>
  <c r="Q139" i="9"/>
  <c r="P139" i="9"/>
  <c r="V138" i="9"/>
  <c r="U138" i="9"/>
  <c r="S138" i="9"/>
  <c r="R138" i="9"/>
  <c r="Q138" i="9"/>
  <c r="P138" i="9"/>
  <c r="V137" i="9"/>
  <c r="U137" i="9"/>
  <c r="S137" i="9"/>
  <c r="R137" i="9"/>
  <c r="Q137" i="9"/>
  <c r="P137" i="9"/>
  <c r="V136" i="9"/>
  <c r="U136" i="9"/>
  <c r="S136" i="9"/>
  <c r="R136" i="9"/>
  <c r="Q136" i="9"/>
  <c r="P136" i="9"/>
  <c r="V135" i="9"/>
  <c r="U135" i="9"/>
  <c r="S135" i="9"/>
  <c r="R135" i="9"/>
  <c r="Q135" i="9"/>
  <c r="P135" i="9"/>
  <c r="V134" i="9"/>
  <c r="U134" i="9"/>
  <c r="S134" i="9"/>
  <c r="R134" i="9"/>
  <c r="Q134" i="9"/>
  <c r="P134" i="9"/>
  <c r="V133" i="9"/>
  <c r="U133" i="9"/>
  <c r="S133" i="9"/>
  <c r="R133" i="9"/>
  <c r="Q133" i="9"/>
  <c r="P133" i="9"/>
  <c r="V132" i="9"/>
  <c r="U132" i="9"/>
  <c r="S132" i="9"/>
  <c r="R132" i="9"/>
  <c r="Q132" i="9"/>
  <c r="P132" i="9"/>
  <c r="V131" i="9"/>
  <c r="U131" i="9"/>
  <c r="S131" i="9"/>
  <c r="R131" i="9"/>
  <c r="Q131" i="9"/>
  <c r="P131" i="9"/>
  <c r="V130" i="9"/>
  <c r="U130" i="9"/>
  <c r="S130" i="9"/>
  <c r="R130" i="9"/>
  <c r="Q130" i="9"/>
  <c r="P130" i="9"/>
  <c r="V129" i="9"/>
  <c r="U129" i="9"/>
  <c r="S129" i="9"/>
  <c r="R129" i="9"/>
  <c r="Q129" i="9"/>
  <c r="P129" i="9"/>
  <c r="V128" i="9"/>
  <c r="U128" i="9"/>
  <c r="S128" i="9"/>
  <c r="R128" i="9"/>
  <c r="Q128" i="9"/>
  <c r="P128" i="9"/>
  <c r="V127" i="9"/>
  <c r="U127" i="9"/>
  <c r="S127" i="9"/>
  <c r="R127" i="9"/>
  <c r="Q127" i="9"/>
  <c r="P127" i="9"/>
  <c r="V126" i="9"/>
  <c r="U126" i="9"/>
  <c r="S126" i="9"/>
  <c r="R126" i="9"/>
  <c r="Q126" i="9"/>
  <c r="P126" i="9"/>
  <c r="V125" i="9"/>
  <c r="U125" i="9"/>
  <c r="S125" i="9"/>
  <c r="R125" i="9"/>
  <c r="Q125" i="9"/>
  <c r="P125" i="9"/>
  <c r="V124" i="9"/>
  <c r="U124" i="9"/>
  <c r="S124" i="9"/>
  <c r="R124" i="9"/>
  <c r="Q124" i="9"/>
  <c r="P124" i="9"/>
  <c r="V123" i="9"/>
  <c r="U123" i="9"/>
  <c r="S123" i="9"/>
  <c r="R123" i="9"/>
  <c r="Q123" i="9"/>
  <c r="P123" i="9"/>
  <c r="V122" i="9"/>
  <c r="U122" i="9"/>
  <c r="S122" i="9"/>
  <c r="R122" i="9"/>
  <c r="Q122" i="9"/>
  <c r="P122" i="9"/>
  <c r="V121" i="9"/>
  <c r="U121" i="9"/>
  <c r="S121" i="9"/>
  <c r="R121" i="9"/>
  <c r="Q121" i="9"/>
  <c r="P121" i="9"/>
  <c r="V120" i="9"/>
  <c r="U120" i="9"/>
  <c r="S120" i="9"/>
  <c r="R120" i="9"/>
  <c r="Q120" i="9"/>
  <c r="P120" i="9"/>
  <c r="V119" i="9"/>
  <c r="U119" i="9"/>
  <c r="S119" i="9"/>
  <c r="R119" i="9"/>
  <c r="Q119" i="9"/>
  <c r="P119" i="9"/>
  <c r="V118" i="9"/>
  <c r="U118" i="9"/>
  <c r="S118" i="9"/>
  <c r="R118" i="9"/>
  <c r="Q118" i="9"/>
  <c r="P118" i="9"/>
  <c r="V117" i="9"/>
  <c r="U117" i="9"/>
  <c r="S117" i="9"/>
  <c r="R117" i="9"/>
  <c r="Q117" i="9"/>
  <c r="P117" i="9"/>
  <c r="V116" i="9"/>
  <c r="U116" i="9"/>
  <c r="S116" i="9"/>
  <c r="R116" i="9"/>
  <c r="Q116" i="9"/>
  <c r="P116" i="9"/>
  <c r="V115" i="9"/>
  <c r="U115" i="9"/>
  <c r="S115" i="9"/>
  <c r="R115" i="9"/>
  <c r="Q115" i="9"/>
  <c r="P115" i="9"/>
  <c r="V114" i="9"/>
  <c r="U114" i="9"/>
  <c r="S114" i="9"/>
  <c r="R114" i="9"/>
  <c r="Q114" i="9"/>
  <c r="P114" i="9"/>
  <c r="V113" i="9"/>
  <c r="U113" i="9"/>
  <c r="S113" i="9"/>
  <c r="R113" i="9"/>
  <c r="Q113" i="9"/>
  <c r="P113" i="9"/>
  <c r="V112" i="9"/>
  <c r="U112" i="9"/>
  <c r="S112" i="9"/>
  <c r="R112" i="9"/>
  <c r="Q112" i="9"/>
  <c r="P112" i="9"/>
  <c r="V111" i="9"/>
  <c r="U111" i="9"/>
  <c r="S111" i="9"/>
  <c r="R111" i="9"/>
  <c r="Q111" i="9"/>
  <c r="P111" i="9"/>
  <c r="V110" i="9"/>
  <c r="U110" i="9"/>
  <c r="S110" i="9"/>
  <c r="R110" i="9"/>
  <c r="Q110" i="9"/>
  <c r="P110" i="9"/>
  <c r="V109" i="9"/>
  <c r="U109" i="9"/>
  <c r="S109" i="9"/>
  <c r="R109" i="9"/>
  <c r="Q109" i="9"/>
  <c r="P109" i="9"/>
  <c r="V108" i="9"/>
  <c r="U108" i="9"/>
  <c r="S108" i="9"/>
  <c r="R108" i="9"/>
  <c r="Q108" i="9"/>
  <c r="P108" i="9"/>
  <c r="V107" i="9"/>
  <c r="U107" i="9"/>
  <c r="S107" i="9"/>
  <c r="R107" i="9"/>
  <c r="Q107" i="9"/>
  <c r="P107" i="9"/>
  <c r="V106" i="9"/>
  <c r="U106" i="9"/>
  <c r="S106" i="9"/>
  <c r="R106" i="9"/>
  <c r="Q106" i="9"/>
  <c r="P106" i="9"/>
  <c r="V105" i="9"/>
  <c r="U105" i="9"/>
  <c r="S105" i="9"/>
  <c r="R105" i="9"/>
  <c r="Q105" i="9"/>
  <c r="P105" i="9"/>
  <c r="V104" i="9"/>
  <c r="U104" i="9"/>
  <c r="S104" i="9"/>
  <c r="R104" i="9"/>
  <c r="Q104" i="9"/>
  <c r="P104" i="9"/>
  <c r="V103" i="9"/>
  <c r="U103" i="9"/>
  <c r="S103" i="9"/>
  <c r="R103" i="9"/>
  <c r="Q103" i="9"/>
  <c r="P103" i="9"/>
  <c r="V102" i="9"/>
  <c r="U102" i="9"/>
  <c r="S102" i="9"/>
  <c r="R102" i="9"/>
  <c r="Q102" i="9"/>
  <c r="P102" i="9"/>
  <c r="V101" i="9"/>
  <c r="U101" i="9"/>
  <c r="S101" i="9"/>
  <c r="R101" i="9"/>
  <c r="Q101" i="9"/>
  <c r="P101" i="9"/>
  <c r="V100" i="9"/>
  <c r="U100" i="9"/>
  <c r="S100" i="9"/>
  <c r="R100" i="9"/>
  <c r="Q100" i="9"/>
  <c r="P100" i="9"/>
  <c r="V99" i="9"/>
  <c r="U99" i="9"/>
  <c r="S99" i="9"/>
  <c r="R99" i="9"/>
  <c r="Q99" i="9"/>
  <c r="P99" i="9"/>
  <c r="V98" i="9"/>
  <c r="U98" i="9"/>
  <c r="S98" i="9"/>
  <c r="R98" i="9"/>
  <c r="Q98" i="9"/>
  <c r="P98" i="9"/>
  <c r="V97" i="9"/>
  <c r="U97" i="9"/>
  <c r="S97" i="9"/>
  <c r="R97" i="9"/>
  <c r="Q97" i="9"/>
  <c r="P97" i="9"/>
  <c r="V96" i="9"/>
  <c r="U96" i="9"/>
  <c r="S96" i="9"/>
  <c r="R96" i="9"/>
  <c r="Q96" i="9"/>
  <c r="P96" i="9"/>
  <c r="V95" i="9"/>
  <c r="U95" i="9"/>
  <c r="S95" i="9"/>
  <c r="R95" i="9"/>
  <c r="Q95" i="9"/>
  <c r="P95" i="9"/>
  <c r="V94" i="9"/>
  <c r="U94" i="9"/>
  <c r="S94" i="9"/>
  <c r="R94" i="9"/>
  <c r="Q94" i="9"/>
  <c r="P94" i="9"/>
  <c r="V93" i="9"/>
  <c r="U93" i="9"/>
  <c r="S93" i="9"/>
  <c r="R93" i="9"/>
  <c r="Q93" i="9"/>
  <c r="P93" i="9"/>
  <c r="V92" i="9"/>
  <c r="U92" i="9"/>
  <c r="S92" i="9"/>
  <c r="R92" i="9"/>
  <c r="Q92" i="9"/>
  <c r="P92" i="9"/>
  <c r="V91" i="9"/>
  <c r="U91" i="9"/>
  <c r="S91" i="9"/>
  <c r="R91" i="9"/>
  <c r="Q91" i="9"/>
  <c r="P91" i="9"/>
  <c r="V90" i="9"/>
  <c r="U90" i="9"/>
  <c r="S90" i="9"/>
  <c r="R90" i="9"/>
  <c r="Q90" i="9"/>
  <c r="P90" i="9"/>
  <c r="V89" i="9"/>
  <c r="U89" i="9"/>
  <c r="S89" i="9"/>
  <c r="R89" i="9"/>
  <c r="Q89" i="9"/>
  <c r="P89" i="9"/>
  <c r="V88" i="9"/>
  <c r="U88" i="9"/>
  <c r="S88" i="9"/>
  <c r="R88" i="9"/>
  <c r="Q88" i="9"/>
  <c r="P88" i="9"/>
  <c r="V87" i="9"/>
  <c r="U87" i="9"/>
  <c r="S87" i="9"/>
  <c r="R87" i="9"/>
  <c r="Q87" i="9"/>
  <c r="P87" i="9"/>
  <c r="V86" i="9"/>
  <c r="U86" i="9"/>
  <c r="S86" i="9"/>
  <c r="R86" i="9"/>
  <c r="Q86" i="9"/>
  <c r="P86" i="9"/>
  <c r="V85" i="9"/>
  <c r="U85" i="9"/>
  <c r="S85" i="9"/>
  <c r="R85" i="9"/>
  <c r="Q85" i="9"/>
  <c r="P85" i="9"/>
  <c r="V84" i="9"/>
  <c r="U84" i="9"/>
  <c r="S84" i="9"/>
  <c r="R84" i="9"/>
  <c r="Q84" i="9"/>
  <c r="P84" i="9"/>
  <c r="V83" i="9"/>
  <c r="U83" i="9"/>
  <c r="S83" i="9"/>
  <c r="R83" i="9"/>
  <c r="Q83" i="9"/>
  <c r="P83" i="9"/>
  <c r="V82" i="9"/>
  <c r="U82" i="9"/>
  <c r="S82" i="9"/>
  <c r="R82" i="9"/>
  <c r="Q82" i="9"/>
  <c r="P82" i="9"/>
  <c r="V81" i="9"/>
  <c r="U81" i="9"/>
  <c r="S81" i="9"/>
  <c r="R81" i="9"/>
  <c r="Q81" i="9"/>
  <c r="P81" i="9"/>
  <c r="V80" i="9"/>
  <c r="U80" i="9"/>
  <c r="S80" i="9"/>
  <c r="R80" i="9"/>
  <c r="Q80" i="9"/>
  <c r="P80" i="9"/>
  <c r="V79" i="9"/>
  <c r="U79" i="9"/>
  <c r="S79" i="9"/>
  <c r="R79" i="9"/>
  <c r="Q79" i="9"/>
  <c r="P79" i="9"/>
  <c r="V78" i="9"/>
  <c r="U78" i="9"/>
  <c r="S78" i="9"/>
  <c r="R78" i="9"/>
  <c r="Q78" i="9"/>
  <c r="P78" i="9"/>
  <c r="V77" i="9"/>
  <c r="U77" i="9"/>
  <c r="S77" i="9"/>
  <c r="R77" i="9"/>
  <c r="Q77" i="9"/>
  <c r="P77" i="9"/>
  <c r="V76" i="9"/>
  <c r="U76" i="9"/>
  <c r="S76" i="9"/>
  <c r="R76" i="9"/>
  <c r="Q76" i="9"/>
  <c r="P76" i="9"/>
  <c r="V75" i="9"/>
  <c r="U75" i="9"/>
  <c r="S75" i="9"/>
  <c r="R75" i="9"/>
  <c r="Q75" i="9"/>
  <c r="P75" i="9"/>
  <c r="V74" i="9"/>
  <c r="U74" i="9"/>
  <c r="S74" i="9"/>
  <c r="R74" i="9"/>
  <c r="Q74" i="9"/>
  <c r="P74" i="9"/>
  <c r="V73" i="9"/>
  <c r="U73" i="9"/>
  <c r="S73" i="9"/>
  <c r="R73" i="9"/>
  <c r="Q73" i="9"/>
  <c r="P73" i="9"/>
  <c r="V72" i="9"/>
  <c r="U72" i="9"/>
  <c r="S72" i="9"/>
  <c r="R72" i="9"/>
  <c r="Q72" i="9"/>
  <c r="P72" i="9"/>
  <c r="V71" i="9"/>
  <c r="U71" i="9"/>
  <c r="S71" i="9"/>
  <c r="R71" i="9"/>
  <c r="Q71" i="9"/>
  <c r="P71" i="9"/>
  <c r="V70" i="9"/>
  <c r="U70" i="9"/>
  <c r="S70" i="9"/>
  <c r="R70" i="9"/>
  <c r="Q70" i="9"/>
  <c r="P70" i="9"/>
  <c r="V69" i="9"/>
  <c r="U69" i="9"/>
  <c r="S69" i="9"/>
  <c r="R69" i="9"/>
  <c r="Q69" i="9"/>
  <c r="P69" i="9"/>
  <c r="V68" i="9"/>
  <c r="U68" i="9"/>
  <c r="S68" i="9"/>
  <c r="R68" i="9"/>
  <c r="Q68" i="9"/>
  <c r="P68" i="9"/>
  <c r="V67" i="9"/>
  <c r="U67" i="9"/>
  <c r="S67" i="9"/>
  <c r="R67" i="9"/>
  <c r="Q67" i="9"/>
  <c r="P67" i="9"/>
  <c r="V66" i="9"/>
  <c r="U66" i="9"/>
  <c r="S66" i="9"/>
  <c r="R66" i="9"/>
  <c r="Q66" i="9"/>
  <c r="P66" i="9"/>
  <c r="V65" i="9"/>
  <c r="U65" i="9"/>
  <c r="S65" i="9"/>
  <c r="R65" i="9"/>
  <c r="Q65" i="9"/>
  <c r="P65" i="9"/>
  <c r="V64" i="9"/>
  <c r="U64" i="9"/>
  <c r="S64" i="9"/>
  <c r="R64" i="9"/>
  <c r="Q64" i="9"/>
  <c r="P64" i="9"/>
  <c r="V63" i="9"/>
  <c r="U63" i="9"/>
  <c r="S63" i="9"/>
  <c r="R63" i="9"/>
  <c r="Q63" i="9"/>
  <c r="P63" i="9"/>
  <c r="V62" i="9"/>
  <c r="U62" i="9"/>
  <c r="S62" i="9"/>
  <c r="R62" i="9"/>
  <c r="Q62" i="9"/>
  <c r="P62" i="9"/>
  <c r="V61" i="9"/>
  <c r="U61" i="9"/>
  <c r="S61" i="9"/>
  <c r="R61" i="9"/>
  <c r="Q61" i="9"/>
  <c r="P61" i="9"/>
  <c r="V60" i="9"/>
  <c r="U60" i="9"/>
  <c r="S60" i="9"/>
  <c r="R60" i="9"/>
  <c r="Q60" i="9"/>
  <c r="P60" i="9"/>
  <c r="V59" i="9"/>
  <c r="U59" i="9"/>
  <c r="S59" i="9"/>
  <c r="R59" i="9"/>
  <c r="Q59" i="9"/>
  <c r="P59" i="9"/>
  <c r="V58" i="9"/>
  <c r="U58" i="9"/>
  <c r="S58" i="9"/>
  <c r="R58" i="9"/>
  <c r="Q58" i="9"/>
  <c r="P58" i="9"/>
  <c r="V57" i="9"/>
  <c r="U57" i="9"/>
  <c r="S57" i="9"/>
  <c r="R57" i="9"/>
  <c r="Q57" i="9"/>
  <c r="P57" i="9"/>
  <c r="V56" i="9"/>
  <c r="U56" i="9"/>
  <c r="S56" i="9"/>
  <c r="R56" i="9"/>
  <c r="Q56" i="9"/>
  <c r="P56" i="9"/>
  <c r="V55" i="9"/>
  <c r="U55" i="9"/>
  <c r="S55" i="9"/>
  <c r="R55" i="9"/>
  <c r="Q55" i="9"/>
  <c r="P55" i="9"/>
  <c r="V54" i="9"/>
  <c r="U54" i="9"/>
  <c r="S54" i="9"/>
  <c r="R54" i="9"/>
  <c r="Q54" i="9"/>
  <c r="P54" i="9"/>
  <c r="V53" i="9"/>
  <c r="U53" i="9"/>
  <c r="S53" i="9"/>
  <c r="R53" i="9"/>
  <c r="Q53" i="9"/>
  <c r="P53" i="9"/>
  <c r="V52" i="9"/>
  <c r="U52" i="9"/>
  <c r="S52" i="9"/>
  <c r="R52" i="9"/>
  <c r="Q52" i="9"/>
  <c r="P52" i="9"/>
  <c r="V51" i="9"/>
  <c r="U51" i="9"/>
  <c r="S51" i="9"/>
  <c r="R51" i="9"/>
  <c r="Q51" i="9"/>
  <c r="P51" i="9"/>
  <c r="V50" i="9"/>
  <c r="U50" i="9"/>
  <c r="S50" i="9"/>
  <c r="R50" i="9"/>
  <c r="Q50" i="9"/>
  <c r="P50" i="9"/>
  <c r="V49" i="9"/>
  <c r="U49" i="9"/>
  <c r="S49" i="9"/>
  <c r="R49" i="9"/>
  <c r="Q49" i="9"/>
  <c r="P49" i="9"/>
  <c r="V48" i="9"/>
  <c r="U48" i="9"/>
  <c r="S48" i="9"/>
  <c r="R48" i="9"/>
  <c r="Q48" i="9"/>
  <c r="P48" i="9"/>
  <c r="V47" i="9"/>
  <c r="U47" i="9"/>
  <c r="S47" i="9"/>
  <c r="R47" i="9"/>
  <c r="Q47" i="9"/>
  <c r="P47" i="9"/>
  <c r="V46" i="9"/>
  <c r="U46" i="9"/>
  <c r="S46" i="9"/>
  <c r="R46" i="9"/>
  <c r="Q46" i="9"/>
  <c r="P46" i="9"/>
  <c r="V45" i="9"/>
  <c r="U45" i="9"/>
  <c r="S45" i="9"/>
  <c r="R45" i="9"/>
  <c r="Q45" i="9"/>
  <c r="P45" i="9"/>
  <c r="V44" i="9"/>
  <c r="U44" i="9"/>
  <c r="S44" i="9"/>
  <c r="R44" i="9"/>
  <c r="Q44" i="9"/>
  <c r="P44" i="9"/>
  <c r="V43" i="9"/>
  <c r="U43" i="9"/>
  <c r="S43" i="9"/>
  <c r="R43" i="9"/>
  <c r="Q43" i="9"/>
  <c r="P43" i="9"/>
  <c r="V42" i="9"/>
  <c r="U42" i="9"/>
  <c r="S42" i="9"/>
  <c r="R42" i="9"/>
  <c r="Q42" i="9"/>
  <c r="P42" i="9"/>
  <c r="V41" i="9"/>
  <c r="U41" i="9"/>
  <c r="S41" i="9"/>
  <c r="R41" i="9"/>
  <c r="Q41" i="9"/>
  <c r="P41" i="9"/>
  <c r="V40" i="9"/>
  <c r="U40" i="9"/>
  <c r="S40" i="9"/>
  <c r="R40" i="9"/>
  <c r="Q40" i="9"/>
  <c r="P40" i="9"/>
  <c r="V39" i="9"/>
  <c r="U39" i="9"/>
  <c r="S39" i="9"/>
  <c r="R39" i="9"/>
  <c r="Q39" i="9"/>
  <c r="P39" i="9"/>
  <c r="V38" i="9"/>
  <c r="U38" i="9"/>
  <c r="S38" i="9"/>
  <c r="R38" i="9"/>
  <c r="Q38" i="9"/>
  <c r="P38" i="9"/>
  <c r="V37" i="9"/>
  <c r="U37" i="9"/>
  <c r="S37" i="9"/>
  <c r="R37" i="9"/>
  <c r="Q37" i="9"/>
  <c r="P37" i="9"/>
  <c r="V36" i="9"/>
  <c r="U36" i="9"/>
  <c r="S36" i="9"/>
  <c r="R36" i="9"/>
  <c r="Q36" i="9"/>
  <c r="P36" i="9"/>
  <c r="V35" i="9"/>
  <c r="U35" i="9"/>
  <c r="S35" i="9"/>
  <c r="R35" i="9"/>
  <c r="Q35" i="9"/>
  <c r="P35" i="9"/>
  <c r="V34" i="9"/>
  <c r="U34" i="9"/>
  <c r="S34" i="9"/>
  <c r="R34" i="9"/>
  <c r="Q34" i="9"/>
  <c r="P34" i="9"/>
  <c r="V33" i="9"/>
  <c r="U33" i="9"/>
  <c r="S33" i="9"/>
  <c r="R33" i="9"/>
  <c r="Q33" i="9"/>
  <c r="P33" i="9"/>
  <c r="V32" i="9"/>
  <c r="U32" i="9"/>
  <c r="S32" i="9"/>
  <c r="R32" i="9"/>
  <c r="Q32" i="9"/>
  <c r="P32" i="9"/>
  <c r="V31" i="9"/>
  <c r="U31" i="9"/>
  <c r="S31" i="9"/>
  <c r="R31" i="9"/>
  <c r="Q31" i="9"/>
  <c r="P31" i="9"/>
  <c r="V30" i="9"/>
  <c r="U30" i="9"/>
  <c r="S30" i="9"/>
  <c r="R30" i="9"/>
  <c r="Q30" i="9"/>
  <c r="P30" i="9"/>
  <c r="V29" i="9"/>
  <c r="U29" i="9"/>
  <c r="S29" i="9"/>
  <c r="R29" i="9"/>
  <c r="Q29" i="9"/>
  <c r="P29" i="9"/>
  <c r="V28" i="9"/>
  <c r="U28" i="9"/>
  <c r="S28" i="9"/>
  <c r="R28" i="9"/>
  <c r="Q28" i="9"/>
  <c r="P28" i="9"/>
  <c r="V27" i="9"/>
  <c r="U27" i="9"/>
  <c r="S27" i="9"/>
  <c r="R27" i="9"/>
  <c r="Q27" i="9"/>
  <c r="P27" i="9"/>
  <c r="V26" i="9"/>
  <c r="U26" i="9"/>
  <c r="S26" i="9"/>
  <c r="R26" i="9"/>
  <c r="Q26" i="9"/>
  <c r="P26" i="9"/>
  <c r="V25" i="9"/>
  <c r="U25" i="9"/>
  <c r="S25" i="9"/>
  <c r="R25" i="9"/>
  <c r="Q25" i="9"/>
  <c r="P25" i="9"/>
  <c r="V24" i="9"/>
  <c r="U24" i="9"/>
  <c r="S24" i="9"/>
  <c r="R24" i="9"/>
  <c r="Q24" i="9"/>
  <c r="P24" i="9"/>
  <c r="V23" i="9"/>
  <c r="U23" i="9"/>
  <c r="S23" i="9"/>
  <c r="R23" i="9"/>
  <c r="Q23" i="9"/>
  <c r="P23" i="9"/>
  <c r="V22" i="9"/>
  <c r="U22" i="9"/>
  <c r="S22" i="9"/>
  <c r="R22" i="9"/>
  <c r="Q22" i="9"/>
  <c r="P22" i="9"/>
  <c r="V21" i="9"/>
  <c r="U21" i="9"/>
  <c r="S21" i="9"/>
  <c r="R21" i="9"/>
  <c r="Q21" i="9"/>
  <c r="P21" i="9"/>
  <c r="V20" i="9"/>
  <c r="U20" i="9"/>
  <c r="S20" i="9"/>
  <c r="R20" i="9"/>
  <c r="Q20" i="9"/>
  <c r="P20" i="9"/>
  <c r="V19" i="9"/>
  <c r="U19" i="9"/>
  <c r="S19" i="9"/>
  <c r="R19" i="9"/>
  <c r="Q19" i="9"/>
  <c r="P19" i="9"/>
  <c r="V18" i="9"/>
  <c r="U18" i="9"/>
  <c r="S18" i="9"/>
  <c r="R18" i="9"/>
  <c r="Q18" i="9"/>
  <c r="P18" i="9"/>
  <c r="V17" i="9"/>
  <c r="U17" i="9"/>
  <c r="S17" i="9"/>
  <c r="R17" i="9"/>
  <c r="Q17" i="9"/>
  <c r="P17" i="9"/>
  <c r="V16" i="9"/>
  <c r="U16" i="9"/>
  <c r="S16" i="9"/>
  <c r="R16" i="9"/>
  <c r="Q16" i="9"/>
  <c r="P16" i="9"/>
  <c r="V15" i="9"/>
  <c r="U15" i="9"/>
  <c r="S15" i="9"/>
  <c r="R15" i="9"/>
  <c r="Q15" i="9"/>
  <c r="P15" i="9"/>
  <c r="V14" i="9"/>
  <c r="U14" i="9"/>
  <c r="S14" i="9"/>
  <c r="R14" i="9"/>
  <c r="Q14" i="9"/>
  <c r="P14" i="9"/>
  <c r="V13" i="9"/>
  <c r="U13" i="9"/>
  <c r="S13" i="9"/>
  <c r="R13" i="9"/>
  <c r="Q13" i="9"/>
  <c r="P13" i="9"/>
  <c r="V12" i="9"/>
  <c r="U12" i="9"/>
  <c r="S12" i="9"/>
  <c r="R12" i="9"/>
  <c r="Q12" i="9"/>
  <c r="P12" i="9"/>
  <c r="V11" i="9"/>
  <c r="U11" i="9"/>
  <c r="S11" i="9"/>
  <c r="R11" i="9"/>
  <c r="Q11" i="9"/>
  <c r="P11" i="9"/>
  <c r="V10" i="9"/>
  <c r="U10" i="9"/>
  <c r="S10" i="9"/>
  <c r="R10" i="9"/>
  <c r="Q10" i="9"/>
  <c r="P10" i="9"/>
  <c r="V9" i="9"/>
  <c r="U9" i="9"/>
  <c r="S9" i="9"/>
  <c r="R9" i="9"/>
  <c r="Q9" i="9"/>
  <c r="P9" i="9"/>
  <c r="V8" i="9"/>
  <c r="U8" i="9"/>
  <c r="S8" i="9"/>
  <c r="R8" i="9"/>
  <c r="Q8" i="9"/>
  <c r="P8" i="9"/>
  <c r="F37" i="6"/>
  <c r="F36" i="6"/>
  <c r="F27" i="6"/>
  <c r="F28" i="6"/>
  <c r="F29" i="6"/>
  <c r="F30" i="6"/>
  <c r="F31" i="6"/>
  <c r="F32" i="6"/>
  <c r="F33" i="6"/>
  <c r="F34" i="6"/>
  <c r="F35" i="6"/>
  <c r="F26" i="6"/>
  <c r="F25" i="6"/>
  <c r="F22" i="6"/>
  <c r="F23" i="6"/>
  <c r="F24" i="6"/>
  <c r="F19" i="6"/>
  <c r="F20" i="6"/>
  <c r="F21" i="6"/>
  <c r="F12" i="6"/>
  <c r="F13" i="6"/>
  <c r="F14" i="6"/>
  <c r="F15" i="6"/>
  <c r="F16" i="6"/>
  <c r="F17" i="6"/>
  <c r="F18" i="6"/>
  <c r="F11" i="6"/>
  <c r="F10" i="6"/>
  <c r="F9" i="6"/>
  <c r="M28" i="3"/>
  <c r="L28" i="3"/>
  <c r="M27" i="3"/>
  <c r="M26" i="3"/>
  <c r="M25" i="3"/>
  <c r="L25" i="3"/>
  <c r="M24" i="3"/>
  <c r="L24" i="3"/>
  <c r="M23" i="3"/>
  <c r="L23" i="3"/>
  <c r="M22" i="3"/>
  <c r="L22" i="3"/>
  <c r="M21" i="3"/>
  <c r="L21" i="3"/>
  <c r="M20" i="3"/>
  <c r="L20" i="3"/>
  <c r="M19" i="3"/>
  <c r="L19" i="3"/>
  <c r="M18" i="3"/>
  <c r="L18" i="3"/>
  <c r="M17" i="3"/>
  <c r="L17" i="3"/>
  <c r="M16" i="3"/>
  <c r="L16" i="3"/>
  <c r="M15" i="3"/>
  <c r="L15" i="3"/>
  <c r="M14" i="3"/>
  <c r="L14" i="3"/>
  <c r="M13" i="3"/>
  <c r="L13" i="3"/>
  <c r="M12" i="3"/>
  <c r="L12" i="3"/>
  <c r="M11" i="3"/>
  <c r="L11" i="3"/>
  <c r="M10" i="3"/>
  <c r="L10" i="3"/>
  <c r="M9" i="3"/>
  <c r="L9" i="3"/>
  <c r="M8" i="3"/>
  <c r="L8" i="3"/>
  <c r="W1111" i="8"/>
  <c r="V1111" i="8"/>
  <c r="U1111" i="8"/>
  <c r="T1111" i="8"/>
  <c r="S1111" i="8"/>
  <c r="R1111" i="8"/>
  <c r="Q1111" i="8"/>
  <c r="W1110" i="8"/>
  <c r="V1110" i="8"/>
  <c r="U1110" i="8"/>
  <c r="T1110" i="8"/>
  <c r="S1110" i="8"/>
  <c r="R1110" i="8"/>
  <c r="Q1110" i="8"/>
  <c r="W1109" i="8"/>
  <c r="V1109" i="8"/>
  <c r="U1109" i="8"/>
  <c r="T1109" i="8"/>
  <c r="S1109" i="8"/>
  <c r="R1109" i="8"/>
  <c r="Q1109" i="8"/>
  <c r="W1108" i="8"/>
  <c r="V1108" i="8"/>
  <c r="U1108" i="8"/>
  <c r="T1108" i="8"/>
  <c r="S1108" i="8"/>
  <c r="R1108" i="8"/>
  <c r="Q1108" i="8"/>
  <c r="W1107" i="8"/>
  <c r="V1107" i="8"/>
  <c r="U1107" i="8"/>
  <c r="T1107" i="8"/>
  <c r="S1107" i="8"/>
  <c r="R1107" i="8"/>
  <c r="Q1107" i="8"/>
  <c r="W1106" i="8"/>
  <c r="V1106" i="8"/>
  <c r="U1106" i="8"/>
  <c r="T1106" i="8"/>
  <c r="S1106" i="8"/>
  <c r="R1106" i="8"/>
  <c r="Q1106" i="8"/>
  <c r="W1105" i="8"/>
  <c r="V1105" i="8"/>
  <c r="U1105" i="8"/>
  <c r="T1105" i="8"/>
  <c r="S1105" i="8"/>
  <c r="R1105" i="8"/>
  <c r="Q1105" i="8"/>
  <c r="W1104" i="8"/>
  <c r="V1104" i="8"/>
  <c r="U1104" i="8"/>
  <c r="T1104" i="8"/>
  <c r="S1104" i="8"/>
  <c r="R1104" i="8"/>
  <c r="Q1104" i="8"/>
  <c r="W1103" i="8"/>
  <c r="V1103" i="8"/>
  <c r="U1103" i="8"/>
  <c r="T1103" i="8"/>
  <c r="S1103" i="8"/>
  <c r="R1103" i="8"/>
  <c r="Q1103" i="8"/>
  <c r="W1102" i="8"/>
  <c r="V1102" i="8"/>
  <c r="U1102" i="8"/>
  <c r="T1102" i="8"/>
  <c r="S1102" i="8"/>
  <c r="R1102" i="8"/>
  <c r="Q1102" i="8"/>
  <c r="W1101" i="8"/>
  <c r="V1101" i="8"/>
  <c r="U1101" i="8"/>
  <c r="T1101" i="8"/>
  <c r="S1101" i="8"/>
  <c r="R1101" i="8"/>
  <c r="Q1101" i="8"/>
  <c r="W1100" i="8"/>
  <c r="V1100" i="8"/>
  <c r="U1100" i="8"/>
  <c r="T1100" i="8"/>
  <c r="S1100" i="8"/>
  <c r="R1100" i="8"/>
  <c r="Q1100" i="8"/>
  <c r="W1099" i="8"/>
  <c r="V1099" i="8"/>
  <c r="U1099" i="8"/>
  <c r="T1099" i="8"/>
  <c r="S1099" i="8"/>
  <c r="R1099" i="8"/>
  <c r="Q1099" i="8"/>
  <c r="W1098" i="8"/>
  <c r="V1098" i="8"/>
  <c r="U1098" i="8"/>
  <c r="T1098" i="8"/>
  <c r="S1098" i="8"/>
  <c r="R1098" i="8"/>
  <c r="Q1098" i="8"/>
  <c r="W1097" i="8"/>
  <c r="V1097" i="8"/>
  <c r="U1097" i="8"/>
  <c r="T1097" i="8"/>
  <c r="S1097" i="8"/>
  <c r="R1097" i="8"/>
  <c r="Q1097" i="8"/>
  <c r="W1096" i="8"/>
  <c r="V1096" i="8"/>
  <c r="U1096" i="8"/>
  <c r="T1096" i="8"/>
  <c r="S1096" i="8"/>
  <c r="R1096" i="8"/>
  <c r="Q1096" i="8"/>
  <c r="W1095" i="8"/>
  <c r="V1095" i="8"/>
  <c r="U1095" i="8"/>
  <c r="T1095" i="8"/>
  <c r="S1095" i="8"/>
  <c r="R1095" i="8"/>
  <c r="Q1095" i="8"/>
  <c r="W1094" i="8"/>
  <c r="V1094" i="8"/>
  <c r="U1094" i="8"/>
  <c r="T1094" i="8"/>
  <c r="S1094" i="8"/>
  <c r="R1094" i="8"/>
  <c r="Q1094" i="8"/>
  <c r="W1093" i="8"/>
  <c r="V1093" i="8"/>
  <c r="U1093" i="8"/>
  <c r="T1093" i="8"/>
  <c r="S1093" i="8"/>
  <c r="R1093" i="8"/>
  <c r="Q1093" i="8"/>
  <c r="W1092" i="8"/>
  <c r="V1092" i="8"/>
  <c r="U1092" i="8"/>
  <c r="T1092" i="8"/>
  <c r="S1092" i="8"/>
  <c r="R1092" i="8"/>
  <c r="Q1092" i="8"/>
  <c r="W1091" i="8"/>
  <c r="V1091" i="8"/>
  <c r="U1091" i="8"/>
  <c r="T1091" i="8"/>
  <c r="S1091" i="8"/>
  <c r="R1091" i="8"/>
  <c r="Q1091" i="8"/>
  <c r="W1090" i="8"/>
  <c r="V1090" i="8"/>
  <c r="U1090" i="8"/>
  <c r="T1090" i="8"/>
  <c r="S1090" i="8"/>
  <c r="R1090" i="8"/>
  <c r="Q1090" i="8"/>
  <c r="W1089" i="8"/>
  <c r="V1089" i="8"/>
  <c r="U1089" i="8"/>
  <c r="T1089" i="8"/>
  <c r="S1089" i="8"/>
  <c r="R1089" i="8"/>
  <c r="Q1089" i="8"/>
  <c r="W1088" i="8"/>
  <c r="V1088" i="8"/>
  <c r="U1088" i="8"/>
  <c r="T1088" i="8"/>
  <c r="S1088" i="8"/>
  <c r="R1088" i="8"/>
  <c r="Q1088" i="8"/>
  <c r="W1087" i="8"/>
  <c r="V1087" i="8"/>
  <c r="U1087" i="8"/>
  <c r="T1087" i="8"/>
  <c r="S1087" i="8"/>
  <c r="R1087" i="8"/>
  <c r="Q1087" i="8"/>
  <c r="W1086" i="8"/>
  <c r="V1086" i="8"/>
  <c r="U1086" i="8"/>
  <c r="T1086" i="8"/>
  <c r="S1086" i="8"/>
  <c r="R1086" i="8"/>
  <c r="Q1086" i="8"/>
  <c r="W1085" i="8"/>
  <c r="V1085" i="8"/>
  <c r="U1085" i="8"/>
  <c r="T1085" i="8"/>
  <c r="S1085" i="8"/>
  <c r="R1085" i="8"/>
  <c r="Q1085" i="8"/>
  <c r="W1084" i="8"/>
  <c r="V1084" i="8"/>
  <c r="U1084" i="8"/>
  <c r="T1084" i="8"/>
  <c r="S1084" i="8"/>
  <c r="R1084" i="8"/>
  <c r="Q1084" i="8"/>
  <c r="W1083" i="8"/>
  <c r="V1083" i="8"/>
  <c r="U1083" i="8"/>
  <c r="T1083" i="8"/>
  <c r="S1083" i="8"/>
  <c r="R1083" i="8"/>
  <c r="Q1083" i="8"/>
  <c r="W1082" i="8"/>
  <c r="V1082" i="8"/>
  <c r="U1082" i="8"/>
  <c r="T1082" i="8"/>
  <c r="S1082" i="8"/>
  <c r="R1082" i="8"/>
  <c r="Q1082" i="8"/>
  <c r="W1081" i="8"/>
  <c r="V1081" i="8"/>
  <c r="U1081" i="8"/>
  <c r="T1081" i="8"/>
  <c r="S1081" i="8"/>
  <c r="R1081" i="8"/>
  <c r="Q1081" i="8"/>
  <c r="W1080" i="8"/>
  <c r="V1080" i="8"/>
  <c r="U1080" i="8"/>
  <c r="T1080" i="8"/>
  <c r="S1080" i="8"/>
  <c r="R1080" i="8"/>
  <c r="Q1080" i="8"/>
  <c r="W1079" i="8"/>
  <c r="V1079" i="8"/>
  <c r="U1079" i="8"/>
  <c r="T1079" i="8"/>
  <c r="S1079" i="8"/>
  <c r="R1079" i="8"/>
  <c r="Q1079" i="8"/>
  <c r="W1078" i="8"/>
  <c r="V1078" i="8"/>
  <c r="U1078" i="8"/>
  <c r="T1078" i="8"/>
  <c r="S1078" i="8"/>
  <c r="R1078" i="8"/>
  <c r="Q1078" i="8"/>
  <c r="W1077" i="8"/>
  <c r="V1077" i="8"/>
  <c r="U1077" i="8"/>
  <c r="T1077" i="8"/>
  <c r="S1077" i="8"/>
  <c r="R1077" i="8"/>
  <c r="Q1077" i="8"/>
  <c r="W1076" i="8"/>
  <c r="V1076" i="8"/>
  <c r="U1076" i="8"/>
  <c r="T1076" i="8"/>
  <c r="S1076" i="8"/>
  <c r="R1076" i="8"/>
  <c r="Q1076" i="8"/>
  <c r="W1075" i="8"/>
  <c r="V1075" i="8"/>
  <c r="U1075" i="8"/>
  <c r="T1075" i="8"/>
  <c r="S1075" i="8"/>
  <c r="R1075" i="8"/>
  <c r="Q1075" i="8"/>
  <c r="W1074" i="8"/>
  <c r="V1074" i="8"/>
  <c r="U1074" i="8"/>
  <c r="T1074" i="8"/>
  <c r="S1074" i="8"/>
  <c r="R1074" i="8"/>
  <c r="Q1074" i="8"/>
  <c r="W1073" i="8"/>
  <c r="V1073" i="8"/>
  <c r="U1073" i="8"/>
  <c r="T1073" i="8"/>
  <c r="S1073" i="8"/>
  <c r="R1073" i="8"/>
  <c r="Q1073" i="8"/>
  <c r="W1072" i="8"/>
  <c r="V1072" i="8"/>
  <c r="U1072" i="8"/>
  <c r="T1072" i="8"/>
  <c r="S1072" i="8"/>
  <c r="R1072" i="8"/>
  <c r="Q1072" i="8"/>
  <c r="W1071" i="8"/>
  <c r="V1071" i="8"/>
  <c r="U1071" i="8"/>
  <c r="T1071" i="8"/>
  <c r="S1071" i="8"/>
  <c r="R1071" i="8"/>
  <c r="Q1071" i="8"/>
  <c r="W1070" i="8"/>
  <c r="V1070" i="8"/>
  <c r="U1070" i="8"/>
  <c r="T1070" i="8"/>
  <c r="S1070" i="8"/>
  <c r="R1070" i="8"/>
  <c r="Q1070" i="8"/>
  <c r="W1069" i="8"/>
  <c r="V1069" i="8"/>
  <c r="U1069" i="8"/>
  <c r="T1069" i="8"/>
  <c r="S1069" i="8"/>
  <c r="R1069" i="8"/>
  <c r="Q1069" i="8"/>
  <c r="W1068" i="8"/>
  <c r="V1068" i="8"/>
  <c r="U1068" i="8"/>
  <c r="T1068" i="8"/>
  <c r="S1068" i="8"/>
  <c r="R1068" i="8"/>
  <c r="Q1068" i="8"/>
  <c r="W1067" i="8"/>
  <c r="V1067" i="8"/>
  <c r="U1067" i="8"/>
  <c r="T1067" i="8"/>
  <c r="S1067" i="8"/>
  <c r="R1067" i="8"/>
  <c r="Q1067" i="8"/>
  <c r="W1066" i="8"/>
  <c r="V1066" i="8"/>
  <c r="U1066" i="8"/>
  <c r="T1066" i="8"/>
  <c r="S1066" i="8"/>
  <c r="R1066" i="8"/>
  <c r="Q1066" i="8"/>
  <c r="W1065" i="8"/>
  <c r="V1065" i="8"/>
  <c r="U1065" i="8"/>
  <c r="T1065" i="8"/>
  <c r="S1065" i="8"/>
  <c r="R1065" i="8"/>
  <c r="Q1065" i="8"/>
  <c r="W1064" i="8"/>
  <c r="V1064" i="8"/>
  <c r="U1064" i="8"/>
  <c r="T1064" i="8"/>
  <c r="S1064" i="8"/>
  <c r="R1064" i="8"/>
  <c r="Q1064" i="8"/>
  <c r="W1063" i="8"/>
  <c r="V1063" i="8"/>
  <c r="U1063" i="8"/>
  <c r="T1063" i="8"/>
  <c r="S1063" i="8"/>
  <c r="R1063" i="8"/>
  <c r="Q1063" i="8"/>
  <c r="W1062" i="8"/>
  <c r="V1062" i="8"/>
  <c r="U1062" i="8"/>
  <c r="T1062" i="8"/>
  <c r="S1062" i="8"/>
  <c r="R1062" i="8"/>
  <c r="Q1062" i="8"/>
  <c r="W1061" i="8"/>
  <c r="V1061" i="8"/>
  <c r="U1061" i="8"/>
  <c r="T1061" i="8"/>
  <c r="S1061" i="8"/>
  <c r="R1061" i="8"/>
  <c r="Q1061" i="8"/>
  <c r="W1060" i="8"/>
  <c r="V1060" i="8"/>
  <c r="U1060" i="8"/>
  <c r="T1060" i="8"/>
  <c r="S1060" i="8"/>
  <c r="R1060" i="8"/>
  <c r="Q1060" i="8"/>
  <c r="W1059" i="8"/>
  <c r="V1059" i="8"/>
  <c r="U1059" i="8"/>
  <c r="T1059" i="8"/>
  <c r="S1059" i="8"/>
  <c r="R1059" i="8"/>
  <c r="Q1059" i="8"/>
  <c r="W1058" i="8"/>
  <c r="V1058" i="8"/>
  <c r="U1058" i="8"/>
  <c r="T1058" i="8"/>
  <c r="S1058" i="8"/>
  <c r="R1058" i="8"/>
  <c r="Q1058" i="8"/>
  <c r="W1057" i="8"/>
  <c r="V1057" i="8"/>
  <c r="U1057" i="8"/>
  <c r="T1057" i="8"/>
  <c r="S1057" i="8"/>
  <c r="R1057" i="8"/>
  <c r="Q1057" i="8"/>
  <c r="W1056" i="8"/>
  <c r="V1056" i="8"/>
  <c r="U1056" i="8"/>
  <c r="T1056" i="8"/>
  <c r="S1056" i="8"/>
  <c r="R1056" i="8"/>
  <c r="Q1056" i="8"/>
  <c r="W1055" i="8"/>
  <c r="V1055" i="8"/>
  <c r="U1055" i="8"/>
  <c r="T1055" i="8"/>
  <c r="S1055" i="8"/>
  <c r="R1055" i="8"/>
  <c r="Q1055" i="8"/>
  <c r="W1054" i="8"/>
  <c r="V1054" i="8"/>
  <c r="U1054" i="8"/>
  <c r="T1054" i="8"/>
  <c r="S1054" i="8"/>
  <c r="R1054" i="8"/>
  <c r="Q1054" i="8"/>
  <c r="W1053" i="8"/>
  <c r="V1053" i="8"/>
  <c r="U1053" i="8"/>
  <c r="T1053" i="8"/>
  <c r="S1053" i="8"/>
  <c r="R1053" i="8"/>
  <c r="Q1053" i="8"/>
  <c r="W1052" i="8"/>
  <c r="V1052" i="8"/>
  <c r="U1052" i="8"/>
  <c r="T1052" i="8"/>
  <c r="S1052" i="8"/>
  <c r="R1052" i="8"/>
  <c r="Q1052" i="8"/>
  <c r="W1051" i="8"/>
  <c r="V1051" i="8"/>
  <c r="U1051" i="8"/>
  <c r="T1051" i="8"/>
  <c r="S1051" i="8"/>
  <c r="R1051" i="8"/>
  <c r="Q1051" i="8"/>
  <c r="W1050" i="8"/>
  <c r="V1050" i="8"/>
  <c r="U1050" i="8"/>
  <c r="T1050" i="8"/>
  <c r="S1050" i="8"/>
  <c r="R1050" i="8"/>
  <c r="Q1050" i="8"/>
  <c r="W1049" i="8"/>
  <c r="V1049" i="8"/>
  <c r="U1049" i="8"/>
  <c r="T1049" i="8"/>
  <c r="S1049" i="8"/>
  <c r="R1049" i="8"/>
  <c r="Q1049" i="8"/>
  <c r="W1048" i="8"/>
  <c r="V1048" i="8"/>
  <c r="U1048" i="8"/>
  <c r="T1048" i="8"/>
  <c r="S1048" i="8"/>
  <c r="R1048" i="8"/>
  <c r="Q1048" i="8"/>
  <c r="W1047" i="8"/>
  <c r="V1047" i="8"/>
  <c r="U1047" i="8"/>
  <c r="T1047" i="8"/>
  <c r="S1047" i="8"/>
  <c r="R1047" i="8"/>
  <c r="Q1047" i="8"/>
  <c r="W1046" i="8"/>
  <c r="V1046" i="8"/>
  <c r="U1046" i="8"/>
  <c r="T1046" i="8"/>
  <c r="S1046" i="8"/>
  <c r="R1046" i="8"/>
  <c r="Q1046" i="8"/>
  <c r="W1045" i="8"/>
  <c r="V1045" i="8"/>
  <c r="U1045" i="8"/>
  <c r="T1045" i="8"/>
  <c r="S1045" i="8"/>
  <c r="R1045" i="8"/>
  <c r="Q1045" i="8"/>
  <c r="W1044" i="8"/>
  <c r="V1044" i="8"/>
  <c r="U1044" i="8"/>
  <c r="T1044" i="8"/>
  <c r="S1044" i="8"/>
  <c r="R1044" i="8"/>
  <c r="Q1044" i="8"/>
  <c r="W1043" i="8"/>
  <c r="V1043" i="8"/>
  <c r="U1043" i="8"/>
  <c r="T1043" i="8"/>
  <c r="S1043" i="8"/>
  <c r="R1043" i="8"/>
  <c r="Q1043" i="8"/>
  <c r="W1042" i="8"/>
  <c r="V1042" i="8"/>
  <c r="U1042" i="8"/>
  <c r="T1042" i="8"/>
  <c r="S1042" i="8"/>
  <c r="R1042" i="8"/>
  <c r="Q1042" i="8"/>
  <c r="W1041" i="8"/>
  <c r="V1041" i="8"/>
  <c r="U1041" i="8"/>
  <c r="T1041" i="8"/>
  <c r="S1041" i="8"/>
  <c r="R1041" i="8"/>
  <c r="Q1041" i="8"/>
  <c r="W1040" i="8"/>
  <c r="V1040" i="8"/>
  <c r="U1040" i="8"/>
  <c r="T1040" i="8"/>
  <c r="S1040" i="8"/>
  <c r="R1040" i="8"/>
  <c r="Q1040" i="8"/>
  <c r="W1039" i="8"/>
  <c r="V1039" i="8"/>
  <c r="U1039" i="8"/>
  <c r="T1039" i="8"/>
  <c r="S1039" i="8"/>
  <c r="R1039" i="8"/>
  <c r="Q1039" i="8"/>
  <c r="W1038" i="8"/>
  <c r="V1038" i="8"/>
  <c r="U1038" i="8"/>
  <c r="T1038" i="8"/>
  <c r="S1038" i="8"/>
  <c r="R1038" i="8"/>
  <c r="Q1038" i="8"/>
  <c r="W1037" i="8"/>
  <c r="V1037" i="8"/>
  <c r="U1037" i="8"/>
  <c r="T1037" i="8"/>
  <c r="S1037" i="8"/>
  <c r="R1037" i="8"/>
  <c r="Q1037" i="8"/>
  <c r="W1036" i="8"/>
  <c r="V1036" i="8"/>
  <c r="U1036" i="8"/>
  <c r="T1036" i="8"/>
  <c r="S1036" i="8"/>
  <c r="R1036" i="8"/>
  <c r="Q1036" i="8"/>
  <c r="W1035" i="8"/>
  <c r="V1035" i="8"/>
  <c r="U1035" i="8"/>
  <c r="T1035" i="8"/>
  <c r="S1035" i="8"/>
  <c r="R1035" i="8"/>
  <c r="Q1035" i="8"/>
  <c r="W1034" i="8"/>
  <c r="V1034" i="8"/>
  <c r="U1034" i="8"/>
  <c r="T1034" i="8"/>
  <c r="S1034" i="8"/>
  <c r="R1034" i="8"/>
  <c r="Q1034" i="8"/>
  <c r="W1033" i="8"/>
  <c r="V1033" i="8"/>
  <c r="U1033" i="8"/>
  <c r="T1033" i="8"/>
  <c r="S1033" i="8"/>
  <c r="R1033" i="8"/>
  <c r="Q1033" i="8"/>
  <c r="W1032" i="8"/>
  <c r="V1032" i="8"/>
  <c r="U1032" i="8"/>
  <c r="T1032" i="8"/>
  <c r="S1032" i="8"/>
  <c r="R1032" i="8"/>
  <c r="Q1032" i="8"/>
  <c r="W1031" i="8"/>
  <c r="V1031" i="8"/>
  <c r="U1031" i="8"/>
  <c r="T1031" i="8"/>
  <c r="S1031" i="8"/>
  <c r="R1031" i="8"/>
  <c r="Q1031" i="8"/>
  <c r="W1030" i="8"/>
  <c r="V1030" i="8"/>
  <c r="U1030" i="8"/>
  <c r="T1030" i="8"/>
  <c r="S1030" i="8"/>
  <c r="R1030" i="8"/>
  <c r="Q1030" i="8"/>
  <c r="W1029" i="8"/>
  <c r="V1029" i="8"/>
  <c r="U1029" i="8"/>
  <c r="T1029" i="8"/>
  <c r="S1029" i="8"/>
  <c r="R1029" i="8"/>
  <c r="Q1029" i="8"/>
  <c r="W1028" i="8"/>
  <c r="V1028" i="8"/>
  <c r="U1028" i="8"/>
  <c r="T1028" i="8"/>
  <c r="S1028" i="8"/>
  <c r="R1028" i="8"/>
  <c r="Q1028" i="8"/>
  <c r="W1027" i="8"/>
  <c r="V1027" i="8"/>
  <c r="U1027" i="8"/>
  <c r="T1027" i="8"/>
  <c r="S1027" i="8"/>
  <c r="R1027" i="8"/>
  <c r="Q1027" i="8"/>
  <c r="W1026" i="8"/>
  <c r="V1026" i="8"/>
  <c r="U1026" i="8"/>
  <c r="T1026" i="8"/>
  <c r="S1026" i="8"/>
  <c r="R1026" i="8"/>
  <c r="Q1026" i="8"/>
  <c r="W1025" i="8"/>
  <c r="V1025" i="8"/>
  <c r="U1025" i="8"/>
  <c r="T1025" i="8"/>
  <c r="S1025" i="8"/>
  <c r="R1025" i="8"/>
  <c r="Q1025" i="8"/>
  <c r="W1024" i="8"/>
  <c r="V1024" i="8"/>
  <c r="U1024" i="8"/>
  <c r="T1024" i="8"/>
  <c r="S1024" i="8"/>
  <c r="R1024" i="8"/>
  <c r="Q1024" i="8"/>
  <c r="W1023" i="8"/>
  <c r="V1023" i="8"/>
  <c r="U1023" i="8"/>
  <c r="T1023" i="8"/>
  <c r="S1023" i="8"/>
  <c r="R1023" i="8"/>
  <c r="Q1023" i="8"/>
  <c r="W1022" i="8"/>
  <c r="V1022" i="8"/>
  <c r="U1022" i="8"/>
  <c r="T1022" i="8"/>
  <c r="S1022" i="8"/>
  <c r="R1022" i="8"/>
  <c r="Q1022" i="8"/>
  <c r="W1021" i="8"/>
  <c r="V1021" i="8"/>
  <c r="U1021" i="8"/>
  <c r="T1021" i="8"/>
  <c r="S1021" i="8"/>
  <c r="R1021" i="8"/>
  <c r="Q1021" i="8"/>
  <c r="W1020" i="8"/>
  <c r="V1020" i="8"/>
  <c r="U1020" i="8"/>
  <c r="T1020" i="8"/>
  <c r="S1020" i="8"/>
  <c r="R1020" i="8"/>
  <c r="Q1020" i="8"/>
  <c r="W1019" i="8"/>
  <c r="V1019" i="8"/>
  <c r="U1019" i="8"/>
  <c r="T1019" i="8"/>
  <c r="S1019" i="8"/>
  <c r="R1019" i="8"/>
  <c r="Q1019" i="8"/>
  <c r="W1018" i="8"/>
  <c r="V1018" i="8"/>
  <c r="U1018" i="8"/>
  <c r="T1018" i="8"/>
  <c r="S1018" i="8"/>
  <c r="R1018" i="8"/>
  <c r="Q1018" i="8"/>
  <c r="W1017" i="8"/>
  <c r="V1017" i="8"/>
  <c r="U1017" i="8"/>
  <c r="T1017" i="8"/>
  <c r="S1017" i="8"/>
  <c r="R1017" i="8"/>
  <c r="Q1017" i="8"/>
  <c r="W1016" i="8"/>
  <c r="V1016" i="8"/>
  <c r="U1016" i="8"/>
  <c r="T1016" i="8"/>
  <c r="S1016" i="8"/>
  <c r="R1016" i="8"/>
  <c r="Q1016" i="8"/>
  <c r="W1015" i="8"/>
  <c r="V1015" i="8"/>
  <c r="U1015" i="8"/>
  <c r="T1015" i="8"/>
  <c r="S1015" i="8"/>
  <c r="R1015" i="8"/>
  <c r="Q1015" i="8"/>
  <c r="W1014" i="8"/>
  <c r="V1014" i="8"/>
  <c r="U1014" i="8"/>
  <c r="T1014" i="8"/>
  <c r="S1014" i="8"/>
  <c r="R1014" i="8"/>
  <c r="Q1014" i="8"/>
  <c r="W1013" i="8"/>
  <c r="V1013" i="8"/>
  <c r="U1013" i="8"/>
  <c r="T1013" i="8"/>
  <c r="S1013" i="8"/>
  <c r="R1013" i="8"/>
  <c r="Q1013" i="8"/>
  <c r="W1012" i="8"/>
  <c r="V1012" i="8"/>
  <c r="U1012" i="8"/>
  <c r="T1012" i="8"/>
  <c r="S1012" i="8"/>
  <c r="R1012" i="8"/>
  <c r="Q1012" i="8"/>
  <c r="W1011" i="8"/>
  <c r="V1011" i="8"/>
  <c r="U1011" i="8"/>
  <c r="T1011" i="8"/>
  <c r="S1011" i="8"/>
  <c r="R1011" i="8"/>
  <c r="Q1011" i="8"/>
  <c r="W1010" i="8"/>
  <c r="V1010" i="8"/>
  <c r="U1010" i="8"/>
  <c r="T1010" i="8"/>
  <c r="S1010" i="8"/>
  <c r="R1010" i="8"/>
  <c r="Q1010" i="8"/>
  <c r="W1009" i="8"/>
  <c r="V1009" i="8"/>
  <c r="U1009" i="8"/>
  <c r="T1009" i="8"/>
  <c r="S1009" i="8"/>
  <c r="R1009" i="8"/>
  <c r="Q1009" i="8"/>
  <c r="W1008" i="8"/>
  <c r="V1008" i="8"/>
  <c r="U1008" i="8"/>
  <c r="T1008" i="8"/>
  <c r="S1008" i="8"/>
  <c r="R1008" i="8"/>
  <c r="Q1008" i="8"/>
  <c r="W1007" i="8"/>
  <c r="V1007" i="8"/>
  <c r="U1007" i="8"/>
  <c r="T1007" i="8"/>
  <c r="S1007" i="8"/>
  <c r="R1007" i="8"/>
  <c r="Q1007" i="8"/>
  <c r="W1006" i="8"/>
  <c r="V1006" i="8"/>
  <c r="U1006" i="8"/>
  <c r="T1006" i="8"/>
  <c r="S1006" i="8"/>
  <c r="R1006" i="8"/>
  <c r="Q1006" i="8"/>
  <c r="W1005" i="8"/>
  <c r="V1005" i="8"/>
  <c r="U1005" i="8"/>
  <c r="T1005" i="8"/>
  <c r="S1005" i="8"/>
  <c r="R1005" i="8"/>
  <c r="Q1005" i="8"/>
  <c r="W1004" i="8"/>
  <c r="V1004" i="8"/>
  <c r="U1004" i="8"/>
  <c r="T1004" i="8"/>
  <c r="S1004" i="8"/>
  <c r="R1004" i="8"/>
  <c r="Q1004" i="8"/>
  <c r="W1003" i="8"/>
  <c r="V1003" i="8"/>
  <c r="U1003" i="8"/>
  <c r="T1003" i="8"/>
  <c r="S1003" i="8"/>
  <c r="R1003" i="8"/>
  <c r="Q1003" i="8"/>
  <c r="W1002" i="8"/>
  <c r="V1002" i="8"/>
  <c r="U1002" i="8"/>
  <c r="T1002" i="8"/>
  <c r="S1002" i="8"/>
  <c r="R1002" i="8"/>
  <c r="Q1002" i="8"/>
  <c r="W1001" i="8"/>
  <c r="V1001" i="8"/>
  <c r="U1001" i="8"/>
  <c r="T1001" i="8"/>
  <c r="S1001" i="8"/>
  <c r="R1001" i="8"/>
  <c r="Q1001" i="8"/>
  <c r="W1000" i="8"/>
  <c r="V1000" i="8"/>
  <c r="U1000" i="8"/>
  <c r="T1000" i="8"/>
  <c r="S1000" i="8"/>
  <c r="R1000" i="8"/>
  <c r="Q1000" i="8"/>
  <c r="W999" i="8"/>
  <c r="V999" i="8"/>
  <c r="U999" i="8"/>
  <c r="T999" i="8"/>
  <c r="S999" i="8"/>
  <c r="R999" i="8"/>
  <c r="Q999" i="8"/>
  <c r="W998" i="8"/>
  <c r="V998" i="8"/>
  <c r="U998" i="8"/>
  <c r="T998" i="8"/>
  <c r="S998" i="8"/>
  <c r="R998" i="8"/>
  <c r="Q998" i="8"/>
  <c r="W997" i="8"/>
  <c r="V997" i="8"/>
  <c r="U997" i="8"/>
  <c r="T997" i="8"/>
  <c r="S997" i="8"/>
  <c r="R997" i="8"/>
  <c r="Q997" i="8"/>
  <c r="W996" i="8"/>
  <c r="V996" i="8"/>
  <c r="U996" i="8"/>
  <c r="T996" i="8"/>
  <c r="S996" i="8"/>
  <c r="R996" i="8"/>
  <c r="Q996" i="8"/>
  <c r="W995" i="8"/>
  <c r="V995" i="8"/>
  <c r="U995" i="8"/>
  <c r="T995" i="8"/>
  <c r="S995" i="8"/>
  <c r="R995" i="8"/>
  <c r="Q995" i="8"/>
  <c r="W994" i="8"/>
  <c r="V994" i="8"/>
  <c r="U994" i="8"/>
  <c r="T994" i="8"/>
  <c r="S994" i="8"/>
  <c r="R994" i="8"/>
  <c r="Q994" i="8"/>
  <c r="W993" i="8"/>
  <c r="V993" i="8"/>
  <c r="U993" i="8"/>
  <c r="T993" i="8"/>
  <c r="S993" i="8"/>
  <c r="R993" i="8"/>
  <c r="Q993" i="8"/>
  <c r="W992" i="8"/>
  <c r="V992" i="8"/>
  <c r="U992" i="8"/>
  <c r="T992" i="8"/>
  <c r="S992" i="8"/>
  <c r="R992" i="8"/>
  <c r="Q992" i="8"/>
  <c r="W991" i="8"/>
  <c r="V991" i="8"/>
  <c r="U991" i="8"/>
  <c r="T991" i="8"/>
  <c r="S991" i="8"/>
  <c r="R991" i="8"/>
  <c r="Q991" i="8"/>
  <c r="W990" i="8"/>
  <c r="V990" i="8"/>
  <c r="U990" i="8"/>
  <c r="T990" i="8"/>
  <c r="S990" i="8"/>
  <c r="R990" i="8"/>
  <c r="Q990" i="8"/>
  <c r="W989" i="8"/>
  <c r="V989" i="8"/>
  <c r="U989" i="8"/>
  <c r="T989" i="8"/>
  <c r="S989" i="8"/>
  <c r="R989" i="8"/>
  <c r="Q989" i="8"/>
  <c r="W988" i="8"/>
  <c r="V988" i="8"/>
  <c r="U988" i="8"/>
  <c r="T988" i="8"/>
  <c r="S988" i="8"/>
  <c r="R988" i="8"/>
  <c r="Q988" i="8"/>
  <c r="W987" i="8"/>
  <c r="V987" i="8"/>
  <c r="U987" i="8"/>
  <c r="T987" i="8"/>
  <c r="S987" i="8"/>
  <c r="R987" i="8"/>
  <c r="Q987" i="8"/>
  <c r="W986" i="8"/>
  <c r="V986" i="8"/>
  <c r="U986" i="8"/>
  <c r="T986" i="8"/>
  <c r="S986" i="8"/>
  <c r="R986" i="8"/>
  <c r="Q986" i="8"/>
  <c r="W985" i="8"/>
  <c r="V985" i="8"/>
  <c r="U985" i="8"/>
  <c r="T985" i="8"/>
  <c r="S985" i="8"/>
  <c r="R985" i="8"/>
  <c r="Q985" i="8"/>
  <c r="W984" i="8"/>
  <c r="V984" i="8"/>
  <c r="U984" i="8"/>
  <c r="T984" i="8"/>
  <c r="S984" i="8"/>
  <c r="R984" i="8"/>
  <c r="Q984" i="8"/>
  <c r="W983" i="8"/>
  <c r="V983" i="8"/>
  <c r="U983" i="8"/>
  <c r="T983" i="8"/>
  <c r="S983" i="8"/>
  <c r="R983" i="8"/>
  <c r="Q983" i="8"/>
  <c r="W982" i="8"/>
  <c r="V982" i="8"/>
  <c r="U982" i="8"/>
  <c r="T982" i="8"/>
  <c r="S982" i="8"/>
  <c r="R982" i="8"/>
  <c r="Q982" i="8"/>
  <c r="W981" i="8"/>
  <c r="V981" i="8"/>
  <c r="U981" i="8"/>
  <c r="T981" i="8"/>
  <c r="S981" i="8"/>
  <c r="R981" i="8"/>
  <c r="Q981" i="8"/>
  <c r="W980" i="8"/>
  <c r="V980" i="8"/>
  <c r="U980" i="8"/>
  <c r="T980" i="8"/>
  <c r="S980" i="8"/>
  <c r="R980" i="8"/>
  <c r="Q980" i="8"/>
  <c r="W979" i="8"/>
  <c r="V979" i="8"/>
  <c r="U979" i="8"/>
  <c r="T979" i="8"/>
  <c r="S979" i="8"/>
  <c r="R979" i="8"/>
  <c r="Q979" i="8"/>
  <c r="W978" i="8"/>
  <c r="V978" i="8"/>
  <c r="U978" i="8"/>
  <c r="T978" i="8"/>
  <c r="S978" i="8"/>
  <c r="R978" i="8"/>
  <c r="Q978" i="8"/>
  <c r="W977" i="8"/>
  <c r="V977" i="8"/>
  <c r="U977" i="8"/>
  <c r="T977" i="8"/>
  <c r="S977" i="8"/>
  <c r="R977" i="8"/>
  <c r="Q977" i="8"/>
  <c r="W976" i="8"/>
  <c r="V976" i="8"/>
  <c r="U976" i="8"/>
  <c r="T976" i="8"/>
  <c r="S976" i="8"/>
  <c r="R976" i="8"/>
  <c r="Q976" i="8"/>
  <c r="W975" i="8"/>
  <c r="V975" i="8"/>
  <c r="U975" i="8"/>
  <c r="T975" i="8"/>
  <c r="S975" i="8"/>
  <c r="R975" i="8"/>
  <c r="Q975" i="8"/>
  <c r="W974" i="8"/>
  <c r="V974" i="8"/>
  <c r="U974" i="8"/>
  <c r="T974" i="8"/>
  <c r="S974" i="8"/>
  <c r="R974" i="8"/>
  <c r="Q974" i="8"/>
  <c r="W973" i="8"/>
  <c r="V973" i="8"/>
  <c r="U973" i="8"/>
  <c r="T973" i="8"/>
  <c r="S973" i="8"/>
  <c r="R973" i="8"/>
  <c r="Q973" i="8"/>
  <c r="W972" i="8"/>
  <c r="V972" i="8"/>
  <c r="U972" i="8"/>
  <c r="T972" i="8"/>
  <c r="S972" i="8"/>
  <c r="R972" i="8"/>
  <c r="Q972" i="8"/>
  <c r="W971" i="8"/>
  <c r="V971" i="8"/>
  <c r="U971" i="8"/>
  <c r="T971" i="8"/>
  <c r="S971" i="8"/>
  <c r="R971" i="8"/>
  <c r="Q971" i="8"/>
  <c r="W970" i="8"/>
  <c r="V970" i="8"/>
  <c r="U970" i="8"/>
  <c r="T970" i="8"/>
  <c r="S970" i="8"/>
  <c r="R970" i="8"/>
  <c r="Q970" i="8"/>
  <c r="W969" i="8"/>
  <c r="V969" i="8"/>
  <c r="U969" i="8"/>
  <c r="T969" i="8"/>
  <c r="S969" i="8"/>
  <c r="R969" i="8"/>
  <c r="Q969" i="8"/>
  <c r="W968" i="8"/>
  <c r="V968" i="8"/>
  <c r="U968" i="8"/>
  <c r="T968" i="8"/>
  <c r="S968" i="8"/>
  <c r="R968" i="8"/>
  <c r="Q968" i="8"/>
  <c r="W967" i="8"/>
  <c r="V967" i="8"/>
  <c r="U967" i="8"/>
  <c r="T967" i="8"/>
  <c r="S967" i="8"/>
  <c r="R967" i="8"/>
  <c r="Q967" i="8"/>
  <c r="W966" i="8"/>
  <c r="V966" i="8"/>
  <c r="U966" i="8"/>
  <c r="T966" i="8"/>
  <c r="S966" i="8"/>
  <c r="R966" i="8"/>
  <c r="Q966" i="8"/>
  <c r="W965" i="8"/>
  <c r="V965" i="8"/>
  <c r="U965" i="8"/>
  <c r="T965" i="8"/>
  <c r="S965" i="8"/>
  <c r="R965" i="8"/>
  <c r="Q965" i="8"/>
  <c r="W964" i="8"/>
  <c r="V964" i="8"/>
  <c r="U964" i="8"/>
  <c r="T964" i="8"/>
  <c r="S964" i="8"/>
  <c r="R964" i="8"/>
  <c r="Q964" i="8"/>
  <c r="W963" i="8"/>
  <c r="V963" i="8"/>
  <c r="U963" i="8"/>
  <c r="T963" i="8"/>
  <c r="S963" i="8"/>
  <c r="R963" i="8"/>
  <c r="Q963" i="8"/>
  <c r="W962" i="8"/>
  <c r="V962" i="8"/>
  <c r="U962" i="8"/>
  <c r="T962" i="8"/>
  <c r="S962" i="8"/>
  <c r="R962" i="8"/>
  <c r="Q962" i="8"/>
  <c r="W961" i="8"/>
  <c r="V961" i="8"/>
  <c r="U961" i="8"/>
  <c r="T961" i="8"/>
  <c r="S961" i="8"/>
  <c r="R961" i="8"/>
  <c r="Q961" i="8"/>
  <c r="W960" i="8"/>
  <c r="V960" i="8"/>
  <c r="U960" i="8"/>
  <c r="T960" i="8"/>
  <c r="S960" i="8"/>
  <c r="R960" i="8"/>
  <c r="Q960" i="8"/>
  <c r="W959" i="8"/>
  <c r="V959" i="8"/>
  <c r="U959" i="8"/>
  <c r="T959" i="8"/>
  <c r="S959" i="8"/>
  <c r="R959" i="8"/>
  <c r="Q959" i="8"/>
  <c r="W958" i="8"/>
  <c r="V958" i="8"/>
  <c r="U958" i="8"/>
  <c r="T958" i="8"/>
  <c r="S958" i="8"/>
  <c r="R958" i="8"/>
  <c r="Q958" i="8"/>
  <c r="W957" i="8"/>
  <c r="V957" i="8"/>
  <c r="U957" i="8"/>
  <c r="T957" i="8"/>
  <c r="S957" i="8"/>
  <c r="R957" i="8"/>
  <c r="Q957" i="8"/>
  <c r="W956" i="8"/>
  <c r="V956" i="8"/>
  <c r="U956" i="8"/>
  <c r="T956" i="8"/>
  <c r="S956" i="8"/>
  <c r="R956" i="8"/>
  <c r="Q956" i="8"/>
  <c r="W955" i="8"/>
  <c r="V955" i="8"/>
  <c r="U955" i="8"/>
  <c r="T955" i="8"/>
  <c r="S955" i="8"/>
  <c r="R955" i="8"/>
  <c r="Q955" i="8"/>
  <c r="W954" i="8"/>
  <c r="V954" i="8"/>
  <c r="U954" i="8"/>
  <c r="T954" i="8"/>
  <c r="S954" i="8"/>
  <c r="R954" i="8"/>
  <c r="Q954" i="8"/>
  <c r="W953" i="8"/>
  <c r="V953" i="8"/>
  <c r="U953" i="8"/>
  <c r="T953" i="8"/>
  <c r="S953" i="8"/>
  <c r="R953" i="8"/>
  <c r="Q953" i="8"/>
  <c r="W952" i="8"/>
  <c r="V952" i="8"/>
  <c r="U952" i="8"/>
  <c r="T952" i="8"/>
  <c r="S952" i="8"/>
  <c r="R952" i="8"/>
  <c r="Q952" i="8"/>
  <c r="W951" i="8"/>
  <c r="V951" i="8"/>
  <c r="U951" i="8"/>
  <c r="T951" i="8"/>
  <c r="S951" i="8"/>
  <c r="R951" i="8"/>
  <c r="Q951" i="8"/>
  <c r="W950" i="8"/>
  <c r="V950" i="8"/>
  <c r="U950" i="8"/>
  <c r="T950" i="8"/>
  <c r="S950" i="8"/>
  <c r="R950" i="8"/>
  <c r="Q950" i="8"/>
  <c r="W949" i="8"/>
  <c r="V949" i="8"/>
  <c r="U949" i="8"/>
  <c r="T949" i="8"/>
  <c r="S949" i="8"/>
  <c r="R949" i="8"/>
  <c r="Q949" i="8"/>
  <c r="W948" i="8"/>
  <c r="V948" i="8"/>
  <c r="U948" i="8"/>
  <c r="T948" i="8"/>
  <c r="S948" i="8"/>
  <c r="R948" i="8"/>
  <c r="Q948" i="8"/>
  <c r="W947" i="8"/>
  <c r="V947" i="8"/>
  <c r="U947" i="8"/>
  <c r="T947" i="8"/>
  <c r="S947" i="8"/>
  <c r="R947" i="8"/>
  <c r="Q947" i="8"/>
  <c r="W946" i="8"/>
  <c r="V946" i="8"/>
  <c r="U946" i="8"/>
  <c r="T946" i="8"/>
  <c r="S946" i="8"/>
  <c r="R946" i="8"/>
  <c r="Q946" i="8"/>
  <c r="W945" i="8"/>
  <c r="V945" i="8"/>
  <c r="U945" i="8"/>
  <c r="T945" i="8"/>
  <c r="S945" i="8"/>
  <c r="R945" i="8"/>
  <c r="Q945" i="8"/>
  <c r="W944" i="8"/>
  <c r="V944" i="8"/>
  <c r="U944" i="8"/>
  <c r="T944" i="8"/>
  <c r="S944" i="8"/>
  <c r="R944" i="8"/>
  <c r="Q944" i="8"/>
  <c r="W943" i="8"/>
  <c r="V943" i="8"/>
  <c r="U943" i="8"/>
  <c r="T943" i="8"/>
  <c r="S943" i="8"/>
  <c r="R943" i="8"/>
  <c r="Q943" i="8"/>
  <c r="W942" i="8"/>
  <c r="V942" i="8"/>
  <c r="U942" i="8"/>
  <c r="T942" i="8"/>
  <c r="S942" i="8"/>
  <c r="R942" i="8"/>
  <c r="Q942" i="8"/>
  <c r="W941" i="8"/>
  <c r="V941" i="8"/>
  <c r="U941" i="8"/>
  <c r="T941" i="8"/>
  <c r="S941" i="8"/>
  <c r="R941" i="8"/>
  <c r="Q941" i="8"/>
  <c r="W940" i="8"/>
  <c r="V940" i="8"/>
  <c r="U940" i="8"/>
  <c r="T940" i="8"/>
  <c r="S940" i="8"/>
  <c r="R940" i="8"/>
  <c r="Q940" i="8"/>
  <c r="W939" i="8"/>
  <c r="V939" i="8"/>
  <c r="U939" i="8"/>
  <c r="T939" i="8"/>
  <c r="S939" i="8"/>
  <c r="R939" i="8"/>
  <c r="Q939" i="8"/>
  <c r="W938" i="8"/>
  <c r="V938" i="8"/>
  <c r="U938" i="8"/>
  <c r="T938" i="8"/>
  <c r="S938" i="8"/>
  <c r="R938" i="8"/>
  <c r="Q938" i="8"/>
  <c r="W937" i="8"/>
  <c r="V937" i="8"/>
  <c r="U937" i="8"/>
  <c r="T937" i="8"/>
  <c r="S937" i="8"/>
  <c r="R937" i="8"/>
  <c r="Q937" i="8"/>
  <c r="W936" i="8"/>
  <c r="V936" i="8"/>
  <c r="U936" i="8"/>
  <c r="T936" i="8"/>
  <c r="S936" i="8"/>
  <c r="R936" i="8"/>
  <c r="Q936" i="8"/>
  <c r="W935" i="8"/>
  <c r="V935" i="8"/>
  <c r="U935" i="8"/>
  <c r="T935" i="8"/>
  <c r="S935" i="8"/>
  <c r="R935" i="8"/>
  <c r="Q935" i="8"/>
  <c r="W934" i="8"/>
  <c r="V934" i="8"/>
  <c r="U934" i="8"/>
  <c r="T934" i="8"/>
  <c r="S934" i="8"/>
  <c r="R934" i="8"/>
  <c r="Q934" i="8"/>
  <c r="W933" i="8"/>
  <c r="V933" i="8"/>
  <c r="U933" i="8"/>
  <c r="T933" i="8"/>
  <c r="S933" i="8"/>
  <c r="R933" i="8"/>
  <c r="Q933" i="8"/>
  <c r="W932" i="8"/>
  <c r="V932" i="8"/>
  <c r="U932" i="8"/>
  <c r="T932" i="8"/>
  <c r="S932" i="8"/>
  <c r="R932" i="8"/>
  <c r="Q932" i="8"/>
  <c r="W931" i="8"/>
  <c r="V931" i="8"/>
  <c r="U931" i="8"/>
  <c r="T931" i="8"/>
  <c r="S931" i="8"/>
  <c r="R931" i="8"/>
  <c r="Q931" i="8"/>
  <c r="W930" i="8"/>
  <c r="V930" i="8"/>
  <c r="U930" i="8"/>
  <c r="T930" i="8"/>
  <c r="S930" i="8"/>
  <c r="R930" i="8"/>
  <c r="Q930" i="8"/>
  <c r="W929" i="8"/>
  <c r="V929" i="8"/>
  <c r="U929" i="8"/>
  <c r="T929" i="8"/>
  <c r="S929" i="8"/>
  <c r="R929" i="8"/>
  <c r="Q929" i="8"/>
  <c r="W928" i="8"/>
  <c r="V928" i="8"/>
  <c r="U928" i="8"/>
  <c r="T928" i="8"/>
  <c r="S928" i="8"/>
  <c r="R928" i="8"/>
  <c r="Q928" i="8"/>
  <c r="W927" i="8"/>
  <c r="V927" i="8"/>
  <c r="U927" i="8"/>
  <c r="T927" i="8"/>
  <c r="S927" i="8"/>
  <c r="R927" i="8"/>
  <c r="Q927" i="8"/>
  <c r="W926" i="8"/>
  <c r="V926" i="8"/>
  <c r="U926" i="8"/>
  <c r="T926" i="8"/>
  <c r="S926" i="8"/>
  <c r="R926" i="8"/>
  <c r="Q926" i="8"/>
  <c r="W925" i="8"/>
  <c r="V925" i="8"/>
  <c r="U925" i="8"/>
  <c r="T925" i="8"/>
  <c r="S925" i="8"/>
  <c r="R925" i="8"/>
  <c r="Q925" i="8"/>
  <c r="W924" i="8"/>
  <c r="V924" i="8"/>
  <c r="U924" i="8"/>
  <c r="T924" i="8"/>
  <c r="S924" i="8"/>
  <c r="R924" i="8"/>
  <c r="Q924" i="8"/>
  <c r="W923" i="8"/>
  <c r="V923" i="8"/>
  <c r="U923" i="8"/>
  <c r="T923" i="8"/>
  <c r="S923" i="8"/>
  <c r="R923" i="8"/>
  <c r="Q923" i="8"/>
  <c r="W922" i="8"/>
  <c r="V922" i="8"/>
  <c r="U922" i="8"/>
  <c r="T922" i="8"/>
  <c r="S922" i="8"/>
  <c r="R922" i="8"/>
  <c r="Q922" i="8"/>
  <c r="W921" i="8"/>
  <c r="V921" i="8"/>
  <c r="U921" i="8"/>
  <c r="T921" i="8"/>
  <c r="S921" i="8"/>
  <c r="R921" i="8"/>
  <c r="Q921" i="8"/>
  <c r="W920" i="8"/>
  <c r="V920" i="8"/>
  <c r="U920" i="8"/>
  <c r="T920" i="8"/>
  <c r="S920" i="8"/>
  <c r="R920" i="8"/>
  <c r="Q920" i="8"/>
  <c r="W919" i="8"/>
  <c r="V919" i="8"/>
  <c r="U919" i="8"/>
  <c r="T919" i="8"/>
  <c r="S919" i="8"/>
  <c r="R919" i="8"/>
  <c r="Q919" i="8"/>
  <c r="W918" i="8"/>
  <c r="V918" i="8"/>
  <c r="U918" i="8"/>
  <c r="T918" i="8"/>
  <c r="S918" i="8"/>
  <c r="R918" i="8"/>
  <c r="Q918" i="8"/>
  <c r="W917" i="8"/>
  <c r="V917" i="8"/>
  <c r="U917" i="8"/>
  <c r="T917" i="8"/>
  <c r="S917" i="8"/>
  <c r="R917" i="8"/>
  <c r="Q917" i="8"/>
  <c r="W916" i="8"/>
  <c r="V916" i="8"/>
  <c r="U916" i="8"/>
  <c r="T916" i="8"/>
  <c r="S916" i="8"/>
  <c r="R916" i="8"/>
  <c r="Q916" i="8"/>
  <c r="W915" i="8"/>
  <c r="V915" i="8"/>
  <c r="U915" i="8"/>
  <c r="T915" i="8"/>
  <c r="S915" i="8"/>
  <c r="R915" i="8"/>
  <c r="Q915" i="8"/>
  <c r="W914" i="8"/>
  <c r="V914" i="8"/>
  <c r="U914" i="8"/>
  <c r="T914" i="8"/>
  <c r="S914" i="8"/>
  <c r="R914" i="8"/>
  <c r="Q914" i="8"/>
  <c r="W913" i="8"/>
  <c r="V913" i="8"/>
  <c r="U913" i="8"/>
  <c r="T913" i="8"/>
  <c r="S913" i="8"/>
  <c r="R913" i="8"/>
  <c r="Q913" i="8"/>
  <c r="W912" i="8"/>
  <c r="V912" i="8"/>
  <c r="U912" i="8"/>
  <c r="T912" i="8"/>
  <c r="S912" i="8"/>
  <c r="R912" i="8"/>
  <c r="Q912" i="8"/>
  <c r="W911" i="8"/>
  <c r="V911" i="8"/>
  <c r="U911" i="8"/>
  <c r="T911" i="8"/>
  <c r="S911" i="8"/>
  <c r="R911" i="8"/>
  <c r="Q911" i="8"/>
  <c r="W910" i="8"/>
  <c r="V910" i="8"/>
  <c r="U910" i="8"/>
  <c r="T910" i="8"/>
  <c r="S910" i="8"/>
  <c r="R910" i="8"/>
  <c r="Q910" i="8"/>
  <c r="W909" i="8"/>
  <c r="V909" i="8"/>
  <c r="U909" i="8"/>
  <c r="T909" i="8"/>
  <c r="S909" i="8"/>
  <c r="R909" i="8"/>
  <c r="Q909" i="8"/>
  <c r="W908" i="8"/>
  <c r="V908" i="8"/>
  <c r="U908" i="8"/>
  <c r="T908" i="8"/>
  <c r="S908" i="8"/>
  <c r="R908" i="8"/>
  <c r="Q908" i="8"/>
  <c r="W907" i="8"/>
  <c r="V907" i="8"/>
  <c r="U907" i="8"/>
  <c r="T907" i="8"/>
  <c r="S907" i="8"/>
  <c r="R907" i="8"/>
  <c r="Q907" i="8"/>
  <c r="W906" i="8"/>
  <c r="V906" i="8"/>
  <c r="U906" i="8"/>
  <c r="T906" i="8"/>
  <c r="S906" i="8"/>
  <c r="R906" i="8"/>
  <c r="Q906" i="8"/>
  <c r="W905" i="8"/>
  <c r="V905" i="8"/>
  <c r="U905" i="8"/>
  <c r="T905" i="8"/>
  <c r="S905" i="8"/>
  <c r="R905" i="8"/>
  <c r="Q905" i="8"/>
  <c r="W904" i="8"/>
  <c r="V904" i="8"/>
  <c r="U904" i="8"/>
  <c r="T904" i="8"/>
  <c r="S904" i="8"/>
  <c r="R904" i="8"/>
  <c r="Q904" i="8"/>
  <c r="W903" i="8"/>
  <c r="V903" i="8"/>
  <c r="U903" i="8"/>
  <c r="T903" i="8"/>
  <c r="S903" i="8"/>
  <c r="R903" i="8"/>
  <c r="Q903" i="8"/>
  <c r="W902" i="8"/>
  <c r="V902" i="8"/>
  <c r="U902" i="8"/>
  <c r="T902" i="8"/>
  <c r="S902" i="8"/>
  <c r="R902" i="8"/>
  <c r="Q902" i="8"/>
  <c r="W901" i="8"/>
  <c r="V901" i="8"/>
  <c r="U901" i="8"/>
  <c r="T901" i="8"/>
  <c r="S901" i="8"/>
  <c r="R901" i="8"/>
  <c r="Q901" i="8"/>
  <c r="W900" i="8"/>
  <c r="V900" i="8"/>
  <c r="U900" i="8"/>
  <c r="T900" i="8"/>
  <c r="S900" i="8"/>
  <c r="R900" i="8"/>
  <c r="Q900" i="8"/>
  <c r="W899" i="8"/>
  <c r="V899" i="8"/>
  <c r="U899" i="8"/>
  <c r="T899" i="8"/>
  <c r="S899" i="8"/>
  <c r="R899" i="8"/>
  <c r="Q899" i="8"/>
  <c r="W898" i="8"/>
  <c r="V898" i="8"/>
  <c r="U898" i="8"/>
  <c r="T898" i="8"/>
  <c r="S898" i="8"/>
  <c r="R898" i="8"/>
  <c r="Q898" i="8"/>
  <c r="W897" i="8"/>
  <c r="V897" i="8"/>
  <c r="U897" i="8"/>
  <c r="T897" i="8"/>
  <c r="S897" i="8"/>
  <c r="R897" i="8"/>
  <c r="Q897" i="8"/>
  <c r="W896" i="8"/>
  <c r="V896" i="8"/>
  <c r="U896" i="8"/>
  <c r="T896" i="8"/>
  <c r="S896" i="8"/>
  <c r="R896" i="8"/>
  <c r="Q896" i="8"/>
  <c r="W895" i="8"/>
  <c r="V895" i="8"/>
  <c r="U895" i="8"/>
  <c r="T895" i="8"/>
  <c r="S895" i="8"/>
  <c r="R895" i="8"/>
  <c r="Q895" i="8"/>
  <c r="W894" i="8"/>
  <c r="V894" i="8"/>
  <c r="U894" i="8"/>
  <c r="T894" i="8"/>
  <c r="S894" i="8"/>
  <c r="R894" i="8"/>
  <c r="Q894" i="8"/>
  <c r="W893" i="8"/>
  <c r="V893" i="8"/>
  <c r="U893" i="8"/>
  <c r="T893" i="8"/>
  <c r="S893" i="8"/>
  <c r="R893" i="8"/>
  <c r="Q893" i="8"/>
  <c r="W892" i="8"/>
  <c r="V892" i="8"/>
  <c r="U892" i="8"/>
  <c r="T892" i="8"/>
  <c r="S892" i="8"/>
  <c r="R892" i="8"/>
  <c r="Q892" i="8"/>
  <c r="W891" i="8"/>
  <c r="V891" i="8"/>
  <c r="U891" i="8"/>
  <c r="T891" i="8"/>
  <c r="S891" i="8"/>
  <c r="R891" i="8"/>
  <c r="Q891" i="8"/>
  <c r="W890" i="8"/>
  <c r="V890" i="8"/>
  <c r="U890" i="8"/>
  <c r="T890" i="8"/>
  <c r="S890" i="8"/>
  <c r="R890" i="8"/>
  <c r="Q890" i="8"/>
  <c r="W889" i="8"/>
  <c r="V889" i="8"/>
  <c r="U889" i="8"/>
  <c r="T889" i="8"/>
  <c r="S889" i="8"/>
  <c r="R889" i="8"/>
  <c r="Q889" i="8"/>
  <c r="W888" i="8"/>
  <c r="V888" i="8"/>
  <c r="U888" i="8"/>
  <c r="T888" i="8"/>
  <c r="S888" i="8"/>
  <c r="R888" i="8"/>
  <c r="Q888" i="8"/>
  <c r="W887" i="8"/>
  <c r="V887" i="8"/>
  <c r="U887" i="8"/>
  <c r="T887" i="8"/>
  <c r="S887" i="8"/>
  <c r="R887" i="8"/>
  <c r="Q887" i="8"/>
  <c r="W886" i="8"/>
  <c r="V886" i="8"/>
  <c r="U886" i="8"/>
  <c r="T886" i="8"/>
  <c r="S886" i="8"/>
  <c r="R886" i="8"/>
  <c r="Q886" i="8"/>
  <c r="W885" i="8"/>
  <c r="V885" i="8"/>
  <c r="U885" i="8"/>
  <c r="T885" i="8"/>
  <c r="S885" i="8"/>
  <c r="R885" i="8"/>
  <c r="Q885" i="8"/>
  <c r="W884" i="8"/>
  <c r="V884" i="8"/>
  <c r="U884" i="8"/>
  <c r="T884" i="8"/>
  <c r="S884" i="8"/>
  <c r="R884" i="8"/>
  <c r="Q884" i="8"/>
  <c r="W883" i="8"/>
  <c r="V883" i="8"/>
  <c r="U883" i="8"/>
  <c r="T883" i="8"/>
  <c r="S883" i="8"/>
  <c r="R883" i="8"/>
  <c r="Q883" i="8"/>
  <c r="W882" i="8"/>
  <c r="V882" i="8"/>
  <c r="U882" i="8"/>
  <c r="T882" i="8"/>
  <c r="S882" i="8"/>
  <c r="R882" i="8"/>
  <c r="Q882" i="8"/>
  <c r="W881" i="8"/>
  <c r="V881" i="8"/>
  <c r="U881" i="8"/>
  <c r="T881" i="8"/>
  <c r="S881" i="8"/>
  <c r="R881" i="8"/>
  <c r="Q881" i="8"/>
  <c r="W880" i="8"/>
  <c r="V880" i="8"/>
  <c r="U880" i="8"/>
  <c r="T880" i="8"/>
  <c r="S880" i="8"/>
  <c r="R880" i="8"/>
  <c r="Q880" i="8"/>
  <c r="W879" i="8"/>
  <c r="V879" i="8"/>
  <c r="U879" i="8"/>
  <c r="T879" i="8"/>
  <c r="S879" i="8"/>
  <c r="R879" i="8"/>
  <c r="Q879" i="8"/>
  <c r="W878" i="8"/>
  <c r="V878" i="8"/>
  <c r="U878" i="8"/>
  <c r="T878" i="8"/>
  <c r="S878" i="8"/>
  <c r="R878" i="8"/>
  <c r="Q878" i="8"/>
  <c r="W877" i="8"/>
  <c r="V877" i="8"/>
  <c r="U877" i="8"/>
  <c r="T877" i="8"/>
  <c r="S877" i="8"/>
  <c r="R877" i="8"/>
  <c r="Q877" i="8"/>
  <c r="W876" i="8"/>
  <c r="V876" i="8"/>
  <c r="U876" i="8"/>
  <c r="T876" i="8"/>
  <c r="S876" i="8"/>
  <c r="R876" i="8"/>
  <c r="Q876" i="8"/>
  <c r="W875" i="8"/>
  <c r="V875" i="8"/>
  <c r="U875" i="8"/>
  <c r="T875" i="8"/>
  <c r="S875" i="8"/>
  <c r="R875" i="8"/>
  <c r="Q875" i="8"/>
  <c r="W874" i="8"/>
  <c r="V874" i="8"/>
  <c r="U874" i="8"/>
  <c r="T874" i="8"/>
  <c r="S874" i="8"/>
  <c r="R874" i="8"/>
  <c r="Q874" i="8"/>
  <c r="W873" i="8"/>
  <c r="V873" i="8"/>
  <c r="U873" i="8"/>
  <c r="T873" i="8"/>
  <c r="S873" i="8"/>
  <c r="R873" i="8"/>
  <c r="Q873" i="8"/>
  <c r="W872" i="8"/>
  <c r="V872" i="8"/>
  <c r="U872" i="8"/>
  <c r="T872" i="8"/>
  <c r="S872" i="8"/>
  <c r="R872" i="8"/>
  <c r="Q872" i="8"/>
  <c r="W871" i="8"/>
  <c r="V871" i="8"/>
  <c r="U871" i="8"/>
  <c r="T871" i="8"/>
  <c r="S871" i="8"/>
  <c r="R871" i="8"/>
  <c r="Q871" i="8"/>
  <c r="W870" i="8"/>
  <c r="V870" i="8"/>
  <c r="U870" i="8"/>
  <c r="T870" i="8"/>
  <c r="S870" i="8"/>
  <c r="R870" i="8"/>
  <c r="Q870" i="8"/>
  <c r="W869" i="8"/>
  <c r="V869" i="8"/>
  <c r="U869" i="8"/>
  <c r="T869" i="8"/>
  <c r="S869" i="8"/>
  <c r="R869" i="8"/>
  <c r="Q869" i="8"/>
  <c r="W868" i="8"/>
  <c r="V868" i="8"/>
  <c r="U868" i="8"/>
  <c r="T868" i="8"/>
  <c r="S868" i="8"/>
  <c r="R868" i="8"/>
  <c r="Q868" i="8"/>
  <c r="W867" i="8"/>
  <c r="V867" i="8"/>
  <c r="U867" i="8"/>
  <c r="T867" i="8"/>
  <c r="S867" i="8"/>
  <c r="R867" i="8"/>
  <c r="Q867" i="8"/>
  <c r="W866" i="8"/>
  <c r="V866" i="8"/>
  <c r="U866" i="8"/>
  <c r="T866" i="8"/>
  <c r="S866" i="8"/>
  <c r="R866" i="8"/>
  <c r="Q866" i="8"/>
  <c r="W865" i="8"/>
  <c r="V865" i="8"/>
  <c r="U865" i="8"/>
  <c r="T865" i="8"/>
  <c r="S865" i="8"/>
  <c r="R865" i="8"/>
  <c r="Q865" i="8"/>
  <c r="W864" i="8"/>
  <c r="V864" i="8"/>
  <c r="U864" i="8"/>
  <c r="T864" i="8"/>
  <c r="S864" i="8"/>
  <c r="R864" i="8"/>
  <c r="Q864" i="8"/>
  <c r="W863" i="8"/>
  <c r="V863" i="8"/>
  <c r="U863" i="8"/>
  <c r="T863" i="8"/>
  <c r="S863" i="8"/>
  <c r="R863" i="8"/>
  <c r="Q863" i="8"/>
  <c r="W862" i="8"/>
  <c r="V862" i="8"/>
  <c r="U862" i="8"/>
  <c r="T862" i="8"/>
  <c r="S862" i="8"/>
  <c r="R862" i="8"/>
  <c r="Q862" i="8"/>
  <c r="W861" i="8"/>
  <c r="V861" i="8"/>
  <c r="U861" i="8"/>
  <c r="T861" i="8"/>
  <c r="S861" i="8"/>
  <c r="R861" i="8"/>
  <c r="Q861" i="8"/>
  <c r="W860" i="8"/>
  <c r="V860" i="8"/>
  <c r="U860" i="8"/>
  <c r="T860" i="8"/>
  <c r="S860" i="8"/>
  <c r="R860" i="8"/>
  <c r="Q860" i="8"/>
  <c r="W859" i="8"/>
  <c r="V859" i="8"/>
  <c r="U859" i="8"/>
  <c r="T859" i="8"/>
  <c r="S859" i="8"/>
  <c r="R859" i="8"/>
  <c r="Q859" i="8"/>
  <c r="W858" i="8"/>
  <c r="V858" i="8"/>
  <c r="T858" i="8"/>
  <c r="U858" i="8" s="1"/>
  <c r="S858" i="8"/>
  <c r="R858" i="8"/>
  <c r="Q858" i="8"/>
  <c r="W857" i="8"/>
  <c r="V857" i="8"/>
  <c r="U857" i="8"/>
  <c r="T857" i="8"/>
  <c r="S857" i="8"/>
  <c r="R857" i="8"/>
  <c r="Q857" i="8"/>
  <c r="W856" i="8"/>
  <c r="V856" i="8"/>
  <c r="U856" i="8"/>
  <c r="T856" i="8"/>
  <c r="S856" i="8"/>
  <c r="R856" i="8"/>
  <c r="Q856" i="8"/>
  <c r="W855" i="8"/>
  <c r="V855" i="8"/>
  <c r="U855" i="8"/>
  <c r="T855" i="8"/>
  <c r="S855" i="8"/>
  <c r="R855" i="8"/>
  <c r="Q855" i="8"/>
  <c r="W854" i="8"/>
  <c r="V854" i="8"/>
  <c r="U854" i="8"/>
  <c r="T854" i="8"/>
  <c r="S854" i="8"/>
  <c r="R854" i="8"/>
  <c r="Q854" i="8"/>
  <c r="W853" i="8"/>
  <c r="V853" i="8"/>
  <c r="U853" i="8"/>
  <c r="T853" i="8"/>
  <c r="S853" i="8"/>
  <c r="R853" i="8"/>
  <c r="Q853" i="8"/>
  <c r="W852" i="8"/>
  <c r="V852" i="8"/>
  <c r="U852" i="8"/>
  <c r="T852" i="8"/>
  <c r="S852" i="8"/>
  <c r="R852" i="8"/>
  <c r="Q852" i="8"/>
  <c r="W851" i="8"/>
  <c r="V851" i="8"/>
  <c r="U851" i="8"/>
  <c r="T851" i="8"/>
  <c r="S851" i="8"/>
  <c r="R851" i="8"/>
  <c r="Q851" i="8"/>
  <c r="W850" i="8"/>
  <c r="V850" i="8"/>
  <c r="T850" i="8"/>
  <c r="U850" i="8" s="1"/>
  <c r="S850" i="8"/>
  <c r="R850" i="8"/>
  <c r="Q850" i="8"/>
  <c r="W849" i="8"/>
  <c r="V849" i="8"/>
  <c r="T849" i="8"/>
  <c r="S849" i="8"/>
  <c r="U849" i="8" s="1"/>
  <c r="R849" i="8"/>
  <c r="Q849" i="8"/>
  <c r="W848" i="8"/>
  <c r="V848" i="8"/>
  <c r="U848" i="8"/>
  <c r="T848" i="8"/>
  <c r="S848" i="8"/>
  <c r="R848" i="8"/>
  <c r="Q848" i="8"/>
  <c r="W847" i="8"/>
  <c r="V847" i="8"/>
  <c r="U847" i="8"/>
  <c r="T847" i="8"/>
  <c r="S847" i="8"/>
  <c r="R847" i="8"/>
  <c r="Q847" i="8"/>
  <c r="W846" i="8"/>
  <c r="V846" i="8"/>
  <c r="U846" i="8"/>
  <c r="T846" i="8"/>
  <c r="S846" i="8"/>
  <c r="R846" i="8"/>
  <c r="Q846" i="8"/>
  <c r="W845" i="8"/>
  <c r="V845" i="8"/>
  <c r="U845" i="8"/>
  <c r="T845" i="8"/>
  <c r="S845" i="8"/>
  <c r="R845" i="8"/>
  <c r="Q845" i="8"/>
  <c r="W844" i="8"/>
  <c r="V844" i="8"/>
  <c r="U844" i="8"/>
  <c r="T844" i="8"/>
  <c r="S844" i="8"/>
  <c r="R844" i="8"/>
  <c r="Q844" i="8"/>
  <c r="W843" i="8"/>
  <c r="V843" i="8"/>
  <c r="U843" i="8"/>
  <c r="T843" i="8"/>
  <c r="S843" i="8"/>
  <c r="R843" i="8"/>
  <c r="Q843" i="8"/>
  <c r="W842" i="8"/>
  <c r="V842" i="8"/>
  <c r="T842" i="8"/>
  <c r="U842" i="8" s="1"/>
  <c r="S842" i="8"/>
  <c r="R842" i="8"/>
  <c r="Q842" i="8"/>
  <c r="W841" i="8"/>
  <c r="V841" i="8"/>
  <c r="T841" i="8"/>
  <c r="S841" i="8"/>
  <c r="U841" i="8" s="1"/>
  <c r="R841" i="8"/>
  <c r="Q841" i="8"/>
  <c r="W840" i="8"/>
  <c r="V840" i="8"/>
  <c r="T840" i="8"/>
  <c r="U840" i="8" s="1"/>
  <c r="S840" i="8"/>
  <c r="R840" i="8"/>
  <c r="Q840" i="8"/>
  <c r="W839" i="8"/>
  <c r="V839" i="8"/>
  <c r="T839" i="8"/>
  <c r="S839" i="8"/>
  <c r="U839" i="8" s="1"/>
  <c r="R839" i="8"/>
  <c r="Q839" i="8"/>
  <c r="W838" i="8"/>
  <c r="V838" i="8"/>
  <c r="U838" i="8"/>
  <c r="T838" i="8"/>
  <c r="S838" i="8"/>
  <c r="R838" i="8"/>
  <c r="Q838" i="8"/>
  <c r="W837" i="8"/>
  <c r="V837" i="8"/>
  <c r="U837" i="8"/>
  <c r="T837" i="8"/>
  <c r="S837" i="8"/>
  <c r="R837" i="8"/>
  <c r="Q837" i="8"/>
  <c r="W836" i="8"/>
  <c r="V836" i="8"/>
  <c r="U836" i="8"/>
  <c r="T836" i="8"/>
  <c r="S836" i="8"/>
  <c r="R836" i="8"/>
  <c r="Q836" i="8"/>
  <c r="W835" i="8"/>
  <c r="V835" i="8"/>
  <c r="U835" i="8"/>
  <c r="T835" i="8"/>
  <c r="S835" i="8"/>
  <c r="R835" i="8"/>
  <c r="Q835" i="8"/>
  <c r="W834" i="8"/>
  <c r="V834" i="8"/>
  <c r="T834" i="8"/>
  <c r="U834" i="8" s="1"/>
  <c r="S834" i="8"/>
  <c r="R834" i="8"/>
  <c r="Q834" i="8"/>
  <c r="W833" i="8"/>
  <c r="V833" i="8"/>
  <c r="U833" i="8"/>
  <c r="T833" i="8"/>
  <c r="S833" i="8"/>
  <c r="R833" i="8"/>
  <c r="Q833" i="8"/>
  <c r="W832" i="8"/>
  <c r="V832" i="8"/>
  <c r="T832" i="8"/>
  <c r="U832" i="8" s="1"/>
  <c r="S832" i="8"/>
  <c r="R832" i="8"/>
  <c r="Q832" i="8"/>
  <c r="W831" i="8"/>
  <c r="V831" i="8"/>
  <c r="T831" i="8"/>
  <c r="S831" i="8"/>
  <c r="U831" i="8" s="1"/>
  <c r="R831" i="8"/>
  <c r="Q831" i="8"/>
  <c r="W830" i="8"/>
  <c r="V830" i="8"/>
  <c r="U830" i="8"/>
  <c r="T830" i="8"/>
  <c r="S830" i="8"/>
  <c r="R830" i="8"/>
  <c r="Q830" i="8"/>
  <c r="W829" i="8"/>
  <c r="V829" i="8"/>
  <c r="U829" i="8"/>
  <c r="T829" i="8"/>
  <c r="S829" i="8"/>
  <c r="R829" i="8"/>
  <c r="Q829" i="8"/>
  <c r="W828" i="8"/>
  <c r="V828" i="8"/>
  <c r="U828" i="8"/>
  <c r="T828" i="8"/>
  <c r="S828" i="8"/>
  <c r="R828" i="8"/>
  <c r="Q828" i="8"/>
  <c r="W827" i="8"/>
  <c r="V827" i="8"/>
  <c r="U827" i="8"/>
  <c r="T827" i="8"/>
  <c r="S827" i="8"/>
  <c r="R827" i="8"/>
  <c r="Q827" i="8"/>
  <c r="W826" i="8"/>
  <c r="V826" i="8"/>
  <c r="T826" i="8"/>
  <c r="U826" i="8" s="1"/>
  <c r="S826" i="8"/>
  <c r="R826" i="8"/>
  <c r="Q826" i="8"/>
  <c r="W825" i="8"/>
  <c r="V825" i="8"/>
  <c r="U825" i="8"/>
  <c r="T825" i="8"/>
  <c r="S825" i="8"/>
  <c r="R825" i="8"/>
  <c r="Q825" i="8"/>
  <c r="W824" i="8"/>
  <c r="V824" i="8"/>
  <c r="T824" i="8"/>
  <c r="U824" i="8" s="1"/>
  <c r="S824" i="8"/>
  <c r="R824" i="8"/>
  <c r="Q824" i="8"/>
  <c r="W823" i="8"/>
  <c r="W822" i="8"/>
  <c r="W821" i="8"/>
  <c r="W820" i="8"/>
  <c r="W819" i="8"/>
  <c r="W818" i="8"/>
  <c r="W817" i="8"/>
  <c r="W816" i="8"/>
  <c r="W815" i="8"/>
  <c r="W814" i="8"/>
  <c r="W813" i="8"/>
  <c r="W812" i="8"/>
  <c r="W811" i="8"/>
  <c r="V811" i="8"/>
  <c r="U811" i="8"/>
  <c r="T811" i="8"/>
  <c r="S811" i="8"/>
  <c r="R811" i="8"/>
  <c r="Q811" i="8"/>
  <c r="W810" i="8"/>
  <c r="V810" i="8"/>
  <c r="T810" i="8"/>
  <c r="U810" i="8" s="1"/>
  <c r="S810" i="8"/>
  <c r="R810" i="8"/>
  <c r="Q810" i="8"/>
  <c r="W809" i="8"/>
  <c r="V809" i="8"/>
  <c r="T809" i="8"/>
  <c r="S809" i="8"/>
  <c r="U809" i="8" s="1"/>
  <c r="R809" i="8"/>
  <c r="Q809" i="8"/>
  <c r="W808" i="8"/>
  <c r="V808" i="8"/>
  <c r="T808" i="8"/>
  <c r="S808" i="8"/>
  <c r="U808" i="8" s="1"/>
  <c r="R808" i="8"/>
  <c r="Q808" i="8"/>
  <c r="W807" i="8"/>
  <c r="V807" i="8"/>
  <c r="T807" i="8"/>
  <c r="S807" i="8"/>
  <c r="U807" i="8" s="1"/>
  <c r="R807" i="8"/>
  <c r="Q807" i="8"/>
  <c r="W806" i="8"/>
  <c r="V806" i="8"/>
  <c r="U806" i="8"/>
  <c r="T806" i="8"/>
  <c r="S806" i="8"/>
  <c r="R806" i="8"/>
  <c r="Q806" i="8"/>
  <c r="W805" i="8"/>
  <c r="V805" i="8"/>
  <c r="U805" i="8"/>
  <c r="T805" i="8"/>
  <c r="S805" i="8"/>
  <c r="R805" i="8"/>
  <c r="Q805" i="8"/>
  <c r="W804" i="8"/>
  <c r="V804" i="8"/>
  <c r="U804" i="8"/>
  <c r="T804" i="8"/>
  <c r="S804" i="8"/>
  <c r="R804" i="8"/>
  <c r="Q804" i="8"/>
  <c r="W803" i="8"/>
  <c r="V803" i="8"/>
  <c r="U803" i="8"/>
  <c r="T803" i="8"/>
  <c r="S803" i="8"/>
  <c r="R803" i="8"/>
  <c r="Q803" i="8"/>
  <c r="W802" i="8"/>
  <c r="V802" i="8"/>
  <c r="T802" i="8"/>
  <c r="U802" i="8" s="1"/>
  <c r="S802" i="8"/>
  <c r="R802" i="8"/>
  <c r="Q802" i="8"/>
  <c r="W801" i="8"/>
  <c r="V801" i="8"/>
  <c r="T801" i="8"/>
  <c r="S801" i="8"/>
  <c r="U801" i="8" s="1"/>
  <c r="R801" i="8"/>
  <c r="Q801" i="8"/>
  <c r="W800" i="8"/>
  <c r="V800" i="8"/>
  <c r="T800" i="8"/>
  <c r="S800" i="8"/>
  <c r="U800" i="8" s="1"/>
  <c r="R800" i="8"/>
  <c r="Q800" i="8"/>
  <c r="W799" i="8"/>
  <c r="V799" i="8"/>
  <c r="T799" i="8"/>
  <c r="S799" i="8"/>
  <c r="U799" i="8" s="1"/>
  <c r="R799" i="8"/>
  <c r="Q799" i="8"/>
  <c r="W798" i="8"/>
  <c r="V798" i="8"/>
  <c r="U798" i="8"/>
  <c r="T798" i="8"/>
  <c r="S798" i="8"/>
  <c r="R798" i="8"/>
  <c r="Q798" i="8"/>
  <c r="W797" i="8"/>
  <c r="V797" i="8"/>
  <c r="U797" i="8"/>
  <c r="T797" i="8"/>
  <c r="S797" i="8"/>
  <c r="R797" i="8"/>
  <c r="Q797" i="8"/>
  <c r="W796" i="8"/>
  <c r="V796" i="8"/>
  <c r="U796" i="8"/>
  <c r="T796" i="8"/>
  <c r="S796" i="8"/>
  <c r="R796" i="8"/>
  <c r="Q796" i="8"/>
  <c r="W795" i="8"/>
  <c r="V795" i="8"/>
  <c r="U795" i="8"/>
  <c r="T795" i="8"/>
  <c r="S795" i="8"/>
  <c r="R795" i="8"/>
  <c r="Q795" i="8"/>
  <c r="W794" i="8"/>
  <c r="V794" i="8"/>
  <c r="T794" i="8"/>
  <c r="U794" i="8" s="1"/>
  <c r="S794" i="8"/>
  <c r="R794" i="8"/>
  <c r="Q794" i="8"/>
  <c r="W793" i="8"/>
  <c r="V793" i="8"/>
  <c r="T793" i="8"/>
  <c r="S793" i="8"/>
  <c r="U793" i="8" s="1"/>
  <c r="R793" i="8"/>
  <c r="Q793" i="8"/>
  <c r="W792" i="8"/>
  <c r="V792" i="8"/>
  <c r="T792" i="8"/>
  <c r="S792" i="8"/>
  <c r="U792" i="8" s="1"/>
  <c r="R792" i="8"/>
  <c r="Q792" i="8"/>
  <c r="W791" i="8"/>
  <c r="V791" i="8"/>
  <c r="T791" i="8"/>
  <c r="S791" i="8"/>
  <c r="U791" i="8" s="1"/>
  <c r="R791" i="8"/>
  <c r="Q791" i="8"/>
  <c r="W790" i="8"/>
  <c r="V790" i="8"/>
  <c r="U790" i="8"/>
  <c r="T790" i="8"/>
  <c r="S790" i="8"/>
  <c r="R790" i="8"/>
  <c r="Q790" i="8"/>
  <c r="W789" i="8"/>
  <c r="V789" i="8"/>
  <c r="T789" i="8"/>
  <c r="S789" i="8"/>
  <c r="U789" i="8" s="1"/>
  <c r="R789" i="8"/>
  <c r="Q789" i="8"/>
  <c r="W788" i="8"/>
  <c r="V788" i="8"/>
  <c r="U788" i="8"/>
  <c r="T788" i="8"/>
  <c r="S788" i="8"/>
  <c r="R788" i="8"/>
  <c r="Q788" i="8"/>
  <c r="W787" i="8"/>
  <c r="V787" i="8"/>
  <c r="U787" i="8"/>
  <c r="T787" i="8"/>
  <c r="S787" i="8"/>
  <c r="R787" i="8"/>
  <c r="Q787" i="8"/>
  <c r="W786" i="8"/>
  <c r="V786" i="8"/>
  <c r="T786" i="8"/>
  <c r="U786" i="8" s="1"/>
  <c r="S786" i="8"/>
  <c r="R786" i="8"/>
  <c r="Q786" i="8"/>
  <c r="W785" i="8"/>
  <c r="V785" i="8"/>
  <c r="T785" i="8"/>
  <c r="S785" i="8"/>
  <c r="U785" i="8" s="1"/>
  <c r="R785" i="8"/>
  <c r="Q785" i="8"/>
  <c r="W784" i="8"/>
  <c r="V784" i="8"/>
  <c r="T784" i="8"/>
  <c r="S784" i="8"/>
  <c r="U784" i="8" s="1"/>
  <c r="R784" i="8"/>
  <c r="Q784" i="8"/>
  <c r="W783" i="8"/>
  <c r="V783" i="8"/>
  <c r="T783" i="8"/>
  <c r="S783" i="8"/>
  <c r="U783" i="8" s="1"/>
  <c r="R783" i="8"/>
  <c r="Q783" i="8"/>
  <c r="W782" i="8"/>
  <c r="V782" i="8"/>
  <c r="U782" i="8"/>
  <c r="T782" i="8"/>
  <c r="S782" i="8"/>
  <c r="R782" i="8"/>
  <c r="Q782" i="8"/>
  <c r="W781" i="8"/>
  <c r="V781" i="8"/>
  <c r="T781" i="8"/>
  <c r="S781" i="8"/>
  <c r="U781" i="8" s="1"/>
  <c r="R781" i="8"/>
  <c r="Q781" i="8"/>
  <c r="W780" i="8"/>
  <c r="V780" i="8"/>
  <c r="U780" i="8"/>
  <c r="T780" i="8"/>
  <c r="S780" i="8"/>
  <c r="R780" i="8"/>
  <c r="Q780" i="8"/>
  <c r="W779" i="8"/>
  <c r="V779" i="8"/>
  <c r="U779" i="8"/>
  <c r="T779" i="8"/>
  <c r="S779" i="8"/>
  <c r="R779" i="8"/>
  <c r="Q779" i="8"/>
  <c r="W778" i="8"/>
  <c r="V778" i="8"/>
  <c r="T778" i="8"/>
  <c r="U778" i="8" s="1"/>
  <c r="S778" i="8"/>
  <c r="R778" i="8"/>
  <c r="Q778" i="8"/>
  <c r="W777" i="8"/>
  <c r="V777" i="8"/>
  <c r="T777" i="8"/>
  <c r="S777" i="8"/>
  <c r="U777" i="8" s="1"/>
  <c r="R777" i="8"/>
  <c r="Q777" i="8"/>
  <c r="W776" i="8"/>
  <c r="V776" i="8"/>
  <c r="T776" i="8"/>
  <c r="S776" i="8"/>
  <c r="U776" i="8" s="1"/>
  <c r="R776" i="8"/>
  <c r="Q776" i="8"/>
  <c r="W775" i="8"/>
  <c r="V775" i="8"/>
  <c r="T775" i="8"/>
  <c r="S775" i="8"/>
  <c r="U775" i="8" s="1"/>
  <c r="R775" i="8"/>
  <c r="Q775" i="8"/>
  <c r="W774" i="8"/>
  <c r="V774" i="8"/>
  <c r="U774" i="8"/>
  <c r="T774" i="8"/>
  <c r="S774" i="8"/>
  <c r="R774" i="8"/>
  <c r="Q774" i="8"/>
  <c r="W773" i="8"/>
  <c r="V773" i="8"/>
  <c r="T773" i="8"/>
  <c r="S773" i="8"/>
  <c r="U773" i="8" s="1"/>
  <c r="R773" i="8"/>
  <c r="Q773" i="8"/>
  <c r="W772" i="8"/>
  <c r="V772" i="8"/>
  <c r="U772" i="8"/>
  <c r="T772" i="8"/>
  <c r="S772" i="8"/>
  <c r="R772" i="8"/>
  <c r="Q772" i="8"/>
  <c r="W771" i="8"/>
  <c r="V771" i="8"/>
  <c r="U771" i="8"/>
  <c r="T771" i="8"/>
  <c r="S771" i="8"/>
  <c r="R771" i="8"/>
  <c r="Q771" i="8"/>
  <c r="W770" i="8"/>
  <c r="V770" i="8"/>
  <c r="T770" i="8"/>
  <c r="U770" i="8" s="1"/>
  <c r="S770" i="8"/>
  <c r="R770" i="8"/>
  <c r="Q770" i="8"/>
  <c r="W769" i="8"/>
  <c r="V769" i="8"/>
  <c r="T769" i="8"/>
  <c r="S769" i="8"/>
  <c r="U769" i="8" s="1"/>
  <c r="R769" i="8"/>
  <c r="Q769" i="8"/>
  <c r="W768" i="8"/>
  <c r="V768" i="8"/>
  <c r="T768" i="8"/>
  <c r="S768" i="8"/>
  <c r="U768" i="8" s="1"/>
  <c r="R768" i="8"/>
  <c r="Q768" i="8"/>
  <c r="W767" i="8"/>
  <c r="V767" i="8"/>
  <c r="T767" i="8"/>
  <c r="S767" i="8"/>
  <c r="U767" i="8" s="1"/>
  <c r="R767" i="8"/>
  <c r="Q767" i="8"/>
  <c r="W766" i="8"/>
  <c r="V766" i="8"/>
  <c r="U766" i="8"/>
  <c r="T766" i="8"/>
  <c r="S766" i="8"/>
  <c r="R766" i="8"/>
  <c r="Q766" i="8"/>
  <c r="W765" i="8"/>
  <c r="V765" i="8"/>
  <c r="T765" i="8"/>
  <c r="S765" i="8"/>
  <c r="U765" i="8" s="1"/>
  <c r="R765" i="8"/>
  <c r="Q765" i="8"/>
  <c r="W764" i="8"/>
  <c r="V764" i="8"/>
  <c r="U764" i="8"/>
  <c r="T764" i="8"/>
  <c r="S764" i="8"/>
  <c r="R764" i="8"/>
  <c r="Q764" i="8"/>
  <c r="W763" i="8"/>
  <c r="V763" i="8"/>
  <c r="U763" i="8"/>
  <c r="T763" i="8"/>
  <c r="S763" i="8"/>
  <c r="R763" i="8"/>
  <c r="Q763" i="8"/>
  <c r="W762" i="8"/>
  <c r="V762" i="8"/>
  <c r="T762" i="8"/>
  <c r="U762" i="8" s="1"/>
  <c r="S762" i="8"/>
  <c r="R762" i="8"/>
  <c r="Q762" i="8"/>
  <c r="W761" i="8"/>
  <c r="V761" i="8"/>
  <c r="T761" i="8"/>
  <c r="S761" i="8"/>
  <c r="U761" i="8" s="1"/>
  <c r="R761" i="8"/>
  <c r="Q761" i="8"/>
  <c r="W760" i="8"/>
  <c r="V760" i="8"/>
  <c r="T760" i="8"/>
  <c r="S760" i="8"/>
  <c r="U760" i="8" s="1"/>
  <c r="R760" i="8"/>
  <c r="Q760" i="8"/>
  <c r="W759" i="8"/>
  <c r="V759" i="8"/>
  <c r="T759" i="8"/>
  <c r="S759" i="8"/>
  <c r="U759" i="8" s="1"/>
  <c r="R759" i="8"/>
  <c r="Q759" i="8"/>
  <c r="W758" i="8"/>
  <c r="V758" i="8"/>
  <c r="U758" i="8"/>
  <c r="T758" i="8"/>
  <c r="S758" i="8"/>
  <c r="R758" i="8"/>
  <c r="Q758" i="8"/>
  <c r="W757" i="8"/>
  <c r="V757" i="8"/>
  <c r="T757" i="8"/>
  <c r="S757" i="8"/>
  <c r="U757" i="8" s="1"/>
  <c r="R757" i="8"/>
  <c r="Q757" i="8"/>
  <c r="W756" i="8"/>
  <c r="V756" i="8"/>
  <c r="U756" i="8"/>
  <c r="T756" i="8"/>
  <c r="S756" i="8"/>
  <c r="R756" i="8"/>
  <c r="Q756" i="8"/>
  <c r="W755" i="8"/>
  <c r="V755" i="8"/>
  <c r="U755" i="8"/>
  <c r="T755" i="8"/>
  <c r="S755" i="8"/>
  <c r="R755" i="8"/>
  <c r="Q755" i="8"/>
  <c r="W754" i="8"/>
  <c r="V754" i="8"/>
  <c r="T754" i="8"/>
  <c r="U754" i="8" s="1"/>
  <c r="S754" i="8"/>
  <c r="R754" i="8"/>
  <c r="Q754" i="8"/>
  <c r="W753" i="8"/>
  <c r="V753" i="8"/>
  <c r="T753" i="8"/>
  <c r="S753" i="8"/>
  <c r="U753" i="8" s="1"/>
  <c r="R753" i="8"/>
  <c r="Q753" i="8"/>
  <c r="W752" i="8"/>
  <c r="V752" i="8"/>
  <c r="T752" i="8"/>
  <c r="S752" i="8"/>
  <c r="U752" i="8" s="1"/>
  <c r="R752" i="8"/>
  <c r="Q752" i="8"/>
  <c r="W751" i="8"/>
  <c r="V751" i="8"/>
  <c r="T751" i="8"/>
  <c r="S751" i="8"/>
  <c r="U751" i="8" s="1"/>
  <c r="R751" i="8"/>
  <c r="Q751" i="8"/>
  <c r="W750" i="8"/>
  <c r="V750" i="8"/>
  <c r="U750" i="8"/>
  <c r="T750" i="8"/>
  <c r="S750" i="8"/>
  <c r="R750" i="8"/>
  <c r="Q750" i="8"/>
  <c r="W749" i="8"/>
  <c r="V749" i="8"/>
  <c r="T749" i="8"/>
  <c r="S749" i="8"/>
  <c r="U749" i="8" s="1"/>
  <c r="R749" i="8"/>
  <c r="Q749" i="8"/>
  <c r="W748" i="8"/>
  <c r="V748" i="8"/>
  <c r="U748" i="8"/>
  <c r="T748" i="8"/>
  <c r="S748" i="8"/>
  <c r="R748" i="8"/>
  <c r="Q748" i="8"/>
  <c r="W747" i="8"/>
  <c r="V747" i="8"/>
  <c r="U747" i="8"/>
  <c r="T747" i="8"/>
  <c r="S747" i="8"/>
  <c r="R747" i="8"/>
  <c r="Q747" i="8"/>
  <c r="W746" i="8"/>
  <c r="V746" i="8"/>
  <c r="T746" i="8"/>
  <c r="U746" i="8" s="1"/>
  <c r="S746" i="8"/>
  <c r="R746" i="8"/>
  <c r="Q746" i="8"/>
  <c r="W745" i="8"/>
  <c r="V745" i="8"/>
  <c r="T745" i="8"/>
  <c r="S745" i="8"/>
  <c r="U745" i="8" s="1"/>
  <c r="R745" i="8"/>
  <c r="Q745" i="8"/>
  <c r="W744" i="8"/>
  <c r="V744" i="8"/>
  <c r="T744" i="8"/>
  <c r="S744" i="8"/>
  <c r="U744" i="8" s="1"/>
  <c r="R744" i="8"/>
  <c r="Q744" i="8"/>
  <c r="W743" i="8"/>
  <c r="V743" i="8"/>
  <c r="T743" i="8"/>
  <c r="S743" i="8"/>
  <c r="U743" i="8" s="1"/>
  <c r="R743" i="8"/>
  <c r="Q743" i="8"/>
  <c r="W742" i="8"/>
  <c r="V742" i="8"/>
  <c r="U742" i="8"/>
  <c r="T742" i="8"/>
  <c r="S742" i="8"/>
  <c r="R742" i="8"/>
  <c r="Q742" i="8"/>
  <c r="W741" i="8"/>
  <c r="V741" i="8"/>
  <c r="T741" i="8"/>
  <c r="S741" i="8"/>
  <c r="U741" i="8" s="1"/>
  <c r="R741" i="8"/>
  <c r="Q741" i="8"/>
  <c r="W740" i="8"/>
  <c r="V740" i="8"/>
  <c r="U740" i="8"/>
  <c r="T740" i="8"/>
  <c r="S740" i="8"/>
  <c r="R740" i="8"/>
  <c r="Q740" i="8"/>
  <c r="W739" i="8"/>
  <c r="V739" i="8"/>
  <c r="U739" i="8"/>
  <c r="T739" i="8"/>
  <c r="S739" i="8"/>
  <c r="R739" i="8"/>
  <c r="Q739" i="8"/>
  <c r="W738" i="8"/>
  <c r="V738" i="8"/>
  <c r="T738" i="8"/>
  <c r="U738" i="8" s="1"/>
  <c r="S738" i="8"/>
  <c r="R738" i="8"/>
  <c r="Q738" i="8"/>
  <c r="W737" i="8"/>
  <c r="V737" i="8"/>
  <c r="T737" i="8"/>
  <c r="S737" i="8"/>
  <c r="U737" i="8" s="1"/>
  <c r="R737" i="8"/>
  <c r="Q737" i="8"/>
  <c r="W736" i="8"/>
  <c r="V736" i="8"/>
  <c r="T736" i="8"/>
  <c r="S736" i="8"/>
  <c r="U736" i="8" s="1"/>
  <c r="R736" i="8"/>
  <c r="Q736" i="8"/>
  <c r="W735" i="8"/>
  <c r="V735" i="8"/>
  <c r="T735" i="8"/>
  <c r="S735" i="8"/>
  <c r="U735" i="8" s="1"/>
  <c r="R735" i="8"/>
  <c r="Q735" i="8"/>
  <c r="W734" i="8"/>
  <c r="V734" i="8"/>
  <c r="U734" i="8"/>
  <c r="T734" i="8"/>
  <c r="S734" i="8"/>
  <c r="R734" i="8"/>
  <c r="Q734" i="8"/>
  <c r="W733" i="8"/>
  <c r="V733" i="8"/>
  <c r="T733" i="8"/>
  <c r="S733" i="8"/>
  <c r="U733" i="8" s="1"/>
  <c r="R733" i="8"/>
  <c r="Q733" i="8"/>
  <c r="W732" i="8"/>
  <c r="V732" i="8"/>
  <c r="U732" i="8"/>
  <c r="T732" i="8"/>
  <c r="S732" i="8"/>
  <c r="R732" i="8"/>
  <c r="Q732" i="8"/>
  <c r="W731" i="8"/>
  <c r="V731" i="8"/>
  <c r="U731" i="8"/>
  <c r="T731" i="8"/>
  <c r="S731" i="8"/>
  <c r="R731" i="8"/>
  <c r="Q731" i="8"/>
  <c r="W730" i="8"/>
  <c r="V730" i="8"/>
  <c r="T730" i="8"/>
  <c r="U730" i="8" s="1"/>
  <c r="S730" i="8"/>
  <c r="R730" i="8"/>
  <c r="Q730" i="8"/>
  <c r="W729" i="8"/>
  <c r="V729" i="8"/>
  <c r="T729" i="8"/>
  <c r="S729" i="8"/>
  <c r="U729" i="8" s="1"/>
  <c r="R729" i="8"/>
  <c r="Q729" i="8"/>
  <c r="W728" i="8"/>
  <c r="V728" i="8"/>
  <c r="T728" i="8"/>
  <c r="S728" i="8"/>
  <c r="U728" i="8" s="1"/>
  <c r="R728" i="8"/>
  <c r="Q728" i="8"/>
  <c r="W727" i="8"/>
  <c r="V727" i="8"/>
  <c r="T727" i="8"/>
  <c r="S727" i="8"/>
  <c r="U727" i="8" s="1"/>
  <c r="R727" i="8"/>
  <c r="Q727" i="8"/>
  <c r="W726" i="8"/>
  <c r="V726" i="8"/>
  <c r="U726" i="8"/>
  <c r="T726" i="8"/>
  <c r="S726" i="8"/>
  <c r="R726" i="8"/>
  <c r="Q726" i="8"/>
  <c r="W725" i="8"/>
  <c r="V725" i="8"/>
  <c r="T725" i="8"/>
  <c r="S725" i="8"/>
  <c r="U725" i="8" s="1"/>
  <c r="R725" i="8"/>
  <c r="Q725" i="8"/>
  <c r="W724" i="8"/>
  <c r="V724" i="8"/>
  <c r="U724" i="8"/>
  <c r="T724" i="8"/>
  <c r="S724" i="8"/>
  <c r="R724" i="8"/>
  <c r="Q724" i="8"/>
  <c r="W723" i="8"/>
  <c r="V723" i="8"/>
  <c r="U723" i="8"/>
  <c r="T723" i="8"/>
  <c r="S723" i="8"/>
  <c r="R723" i="8"/>
  <c r="Q723" i="8"/>
  <c r="W722" i="8"/>
  <c r="V722" i="8"/>
  <c r="T722" i="8"/>
  <c r="U722" i="8" s="1"/>
  <c r="S722" i="8"/>
  <c r="R722" i="8"/>
  <c r="Q722" i="8"/>
  <c r="W721" i="8"/>
  <c r="V721" i="8"/>
  <c r="U721" i="8"/>
  <c r="T721" i="8"/>
  <c r="S721" i="8"/>
  <c r="R721" i="8"/>
  <c r="Q721" i="8"/>
  <c r="W720" i="8"/>
  <c r="V720" i="8"/>
  <c r="T720" i="8"/>
  <c r="S720" i="8"/>
  <c r="R720" i="8"/>
  <c r="Q720" i="8"/>
  <c r="W719" i="8"/>
  <c r="V719" i="8"/>
  <c r="T719" i="8"/>
  <c r="S719" i="8"/>
  <c r="U719" i="8" s="1"/>
  <c r="R719" i="8"/>
  <c r="Q719" i="8"/>
  <c r="W718" i="8"/>
  <c r="V718" i="8"/>
  <c r="U718" i="8"/>
  <c r="T718" i="8"/>
  <c r="S718" i="8"/>
  <c r="R718" i="8"/>
  <c r="Q718" i="8"/>
  <c r="W717" i="8"/>
  <c r="V717" i="8"/>
  <c r="T717" i="8"/>
  <c r="S717" i="8"/>
  <c r="U717" i="8" s="1"/>
  <c r="R717" i="8"/>
  <c r="Q717" i="8"/>
  <c r="W716" i="8"/>
  <c r="V716" i="8"/>
  <c r="U716" i="8"/>
  <c r="T716" i="8"/>
  <c r="S716" i="8"/>
  <c r="R716" i="8"/>
  <c r="Q716" i="8"/>
  <c r="W715" i="8"/>
  <c r="V715" i="8"/>
  <c r="U715" i="8"/>
  <c r="T715" i="8"/>
  <c r="S715" i="8"/>
  <c r="R715" i="8"/>
  <c r="Q715" i="8"/>
  <c r="W714" i="8"/>
  <c r="V714" i="8"/>
  <c r="T714" i="8"/>
  <c r="U714" i="8" s="1"/>
  <c r="S714" i="8"/>
  <c r="R714" i="8"/>
  <c r="Q714" i="8"/>
  <c r="W713" i="8"/>
  <c r="V713" i="8"/>
  <c r="T713" i="8"/>
  <c r="S713" i="8"/>
  <c r="U713" i="8" s="1"/>
  <c r="R713" i="8"/>
  <c r="Q713" i="8"/>
  <c r="W712" i="8"/>
  <c r="V712" i="8"/>
  <c r="T712" i="8"/>
  <c r="S712" i="8"/>
  <c r="U712" i="8" s="1"/>
  <c r="R712" i="8"/>
  <c r="Q712" i="8"/>
  <c r="W711" i="8"/>
  <c r="V711" i="8"/>
  <c r="T711" i="8"/>
  <c r="S711" i="8"/>
  <c r="U711" i="8" s="1"/>
  <c r="R711" i="8"/>
  <c r="Q711" i="8"/>
  <c r="W710" i="8"/>
  <c r="V710" i="8"/>
  <c r="U710" i="8"/>
  <c r="T710" i="8"/>
  <c r="S710" i="8"/>
  <c r="R710" i="8"/>
  <c r="Q710" i="8"/>
  <c r="W709" i="8"/>
  <c r="V709" i="8"/>
  <c r="T709" i="8"/>
  <c r="S709" i="8"/>
  <c r="U709" i="8" s="1"/>
  <c r="R709" i="8"/>
  <c r="Q709" i="8"/>
  <c r="W708" i="8"/>
  <c r="V708" i="8"/>
  <c r="U708" i="8"/>
  <c r="T708" i="8"/>
  <c r="S708" i="8"/>
  <c r="R708" i="8"/>
  <c r="Q708" i="8"/>
  <c r="W707" i="8"/>
  <c r="V707" i="8"/>
  <c r="U707" i="8"/>
  <c r="T707" i="8"/>
  <c r="S707" i="8"/>
  <c r="R707" i="8"/>
  <c r="Q707" i="8"/>
  <c r="W706" i="8"/>
  <c r="V706" i="8"/>
  <c r="T706" i="8"/>
  <c r="U706" i="8" s="1"/>
  <c r="S706" i="8"/>
  <c r="R706" i="8"/>
  <c r="Q706" i="8"/>
  <c r="W705" i="8"/>
  <c r="V705" i="8"/>
  <c r="U705" i="8"/>
  <c r="T705" i="8"/>
  <c r="S705" i="8"/>
  <c r="R705" i="8"/>
  <c r="Q705" i="8"/>
  <c r="W704" i="8"/>
  <c r="V704" i="8"/>
  <c r="T704" i="8"/>
  <c r="S704" i="8"/>
  <c r="U704" i="8" s="1"/>
  <c r="R704" i="8"/>
  <c r="Q704" i="8"/>
  <c r="W703" i="8"/>
  <c r="V703" i="8"/>
  <c r="T703" i="8"/>
  <c r="S703" i="8"/>
  <c r="U703" i="8" s="1"/>
  <c r="R703" i="8"/>
  <c r="Q703" i="8"/>
  <c r="W702" i="8"/>
  <c r="V702" i="8"/>
  <c r="U702" i="8"/>
  <c r="T702" i="8"/>
  <c r="S702" i="8"/>
  <c r="R702" i="8"/>
  <c r="Q702" i="8"/>
  <c r="W701" i="8"/>
  <c r="V701" i="8"/>
  <c r="T701" i="8"/>
  <c r="S701" i="8"/>
  <c r="U701" i="8" s="1"/>
  <c r="R701" i="8"/>
  <c r="Q701" i="8"/>
  <c r="W700" i="8"/>
  <c r="V700" i="8"/>
  <c r="U700" i="8"/>
  <c r="T700" i="8"/>
  <c r="S700" i="8"/>
  <c r="R700" i="8"/>
  <c r="Q700" i="8"/>
  <c r="W699" i="8"/>
  <c r="V699" i="8"/>
  <c r="U699" i="8"/>
  <c r="T699" i="8"/>
  <c r="S699" i="8"/>
  <c r="R699" i="8"/>
  <c r="Q699" i="8"/>
  <c r="W698" i="8"/>
  <c r="V698" i="8"/>
  <c r="T698" i="8"/>
  <c r="U698" i="8" s="1"/>
  <c r="S698" i="8"/>
  <c r="R698" i="8"/>
  <c r="Q698" i="8"/>
  <c r="W697" i="8"/>
  <c r="V697" i="8"/>
  <c r="T697" i="8"/>
  <c r="S697" i="8"/>
  <c r="U697" i="8" s="1"/>
  <c r="R697" i="8"/>
  <c r="Q697" i="8"/>
  <c r="W696" i="8"/>
  <c r="V696" i="8"/>
  <c r="T696" i="8"/>
  <c r="S696" i="8"/>
  <c r="R696" i="8"/>
  <c r="Q696" i="8"/>
  <c r="W695" i="8"/>
  <c r="V695" i="8"/>
  <c r="T695" i="8"/>
  <c r="S695" i="8"/>
  <c r="U695" i="8" s="1"/>
  <c r="R695" i="8"/>
  <c r="Q695" i="8"/>
  <c r="W694" i="8"/>
  <c r="V694" i="8"/>
  <c r="U694" i="8"/>
  <c r="T694" i="8"/>
  <c r="S694" i="8"/>
  <c r="R694" i="8"/>
  <c r="Q694" i="8"/>
  <c r="W693" i="8"/>
  <c r="V693" i="8"/>
  <c r="T693" i="8"/>
  <c r="S693" i="8"/>
  <c r="U693" i="8" s="1"/>
  <c r="R693" i="8"/>
  <c r="Q693" i="8"/>
  <c r="W692" i="8"/>
  <c r="V692" i="8"/>
  <c r="U692" i="8"/>
  <c r="T692" i="8"/>
  <c r="S692" i="8"/>
  <c r="R692" i="8"/>
  <c r="Q692" i="8"/>
  <c r="W691" i="8"/>
  <c r="V691" i="8"/>
  <c r="U691" i="8"/>
  <c r="T691" i="8"/>
  <c r="S691" i="8"/>
  <c r="R691" i="8"/>
  <c r="Q691" i="8"/>
  <c r="W690" i="8"/>
  <c r="V690" i="8"/>
  <c r="T690" i="8"/>
  <c r="U690" i="8" s="1"/>
  <c r="S690" i="8"/>
  <c r="R690" i="8"/>
  <c r="Q690" i="8"/>
  <c r="W689" i="8"/>
  <c r="V689" i="8"/>
  <c r="U689" i="8"/>
  <c r="T689" i="8"/>
  <c r="S689" i="8"/>
  <c r="R689" i="8"/>
  <c r="Q689" i="8"/>
  <c r="W688" i="8"/>
  <c r="V688" i="8"/>
  <c r="T688" i="8"/>
  <c r="S688" i="8"/>
  <c r="U688" i="8" s="1"/>
  <c r="R688" i="8"/>
  <c r="Q688" i="8"/>
  <c r="W687" i="8"/>
  <c r="V687" i="8"/>
  <c r="T687" i="8"/>
  <c r="S687" i="8"/>
  <c r="U687" i="8" s="1"/>
  <c r="R687" i="8"/>
  <c r="Q687" i="8"/>
  <c r="W686" i="8"/>
  <c r="V686" i="8"/>
  <c r="U686" i="8"/>
  <c r="T686" i="8"/>
  <c r="S686" i="8"/>
  <c r="R686" i="8"/>
  <c r="Q686" i="8"/>
  <c r="W685" i="8"/>
  <c r="V685" i="8"/>
  <c r="T685" i="8"/>
  <c r="S685" i="8"/>
  <c r="U685" i="8" s="1"/>
  <c r="R685" i="8"/>
  <c r="Q685" i="8"/>
  <c r="W684" i="8"/>
  <c r="V684" i="8"/>
  <c r="U684" i="8"/>
  <c r="T684" i="8"/>
  <c r="S684" i="8"/>
  <c r="R684" i="8"/>
  <c r="Q684" i="8"/>
  <c r="W683" i="8"/>
  <c r="V683" i="8"/>
  <c r="U683" i="8"/>
  <c r="T683" i="8"/>
  <c r="S683" i="8"/>
  <c r="R683" i="8"/>
  <c r="Q683" i="8"/>
  <c r="W682" i="8"/>
  <c r="V682" i="8"/>
  <c r="T682" i="8"/>
  <c r="U682" i="8" s="1"/>
  <c r="S682" i="8"/>
  <c r="R682" i="8"/>
  <c r="Q682" i="8"/>
  <c r="W681" i="8"/>
  <c r="V681" i="8"/>
  <c r="T681" i="8"/>
  <c r="S681" i="8"/>
  <c r="U681" i="8" s="1"/>
  <c r="R681" i="8"/>
  <c r="Q681" i="8"/>
  <c r="W680" i="8"/>
  <c r="V680" i="8"/>
  <c r="T680" i="8"/>
  <c r="S680" i="8"/>
  <c r="R680" i="8"/>
  <c r="Q680" i="8"/>
  <c r="W679" i="8"/>
  <c r="V679" i="8"/>
  <c r="T679" i="8"/>
  <c r="S679" i="8"/>
  <c r="U679" i="8" s="1"/>
  <c r="R679" i="8"/>
  <c r="Q679" i="8"/>
  <c r="W678" i="8"/>
  <c r="V678" i="8"/>
  <c r="U678" i="8"/>
  <c r="T678" i="8"/>
  <c r="S678" i="8"/>
  <c r="R678" i="8"/>
  <c r="Q678" i="8"/>
  <c r="W677" i="8"/>
  <c r="V677" i="8"/>
  <c r="T677" i="8"/>
  <c r="S677" i="8"/>
  <c r="U677" i="8" s="1"/>
  <c r="R677" i="8"/>
  <c r="Q677" i="8"/>
  <c r="W676" i="8"/>
  <c r="V676" i="8"/>
  <c r="U676" i="8"/>
  <c r="T676" i="8"/>
  <c r="S676" i="8"/>
  <c r="R676" i="8"/>
  <c r="Q676" i="8"/>
  <c r="W675" i="8"/>
  <c r="V675" i="8"/>
  <c r="U675" i="8"/>
  <c r="T675" i="8"/>
  <c r="S675" i="8"/>
  <c r="R675" i="8"/>
  <c r="Q675" i="8"/>
  <c r="W674" i="8"/>
  <c r="V674" i="8"/>
  <c r="T674" i="8"/>
  <c r="U674" i="8" s="1"/>
  <c r="S674" i="8"/>
  <c r="R674" i="8"/>
  <c r="Q674" i="8"/>
  <c r="W673" i="8"/>
  <c r="V673" i="8"/>
  <c r="U673" i="8"/>
  <c r="T673" i="8"/>
  <c r="S673" i="8"/>
  <c r="R673" i="8"/>
  <c r="Q673" i="8"/>
  <c r="W672" i="8"/>
  <c r="V672" i="8"/>
  <c r="T672" i="8"/>
  <c r="S672" i="8"/>
  <c r="U672" i="8" s="1"/>
  <c r="R672" i="8"/>
  <c r="Q672" i="8"/>
  <c r="W671" i="8"/>
  <c r="V671" i="8"/>
  <c r="T671" i="8"/>
  <c r="S671" i="8"/>
  <c r="U671" i="8" s="1"/>
  <c r="R671" i="8"/>
  <c r="Q671" i="8"/>
  <c r="W670" i="8"/>
  <c r="V670" i="8"/>
  <c r="U670" i="8"/>
  <c r="T670" i="8"/>
  <c r="S670" i="8"/>
  <c r="R670" i="8"/>
  <c r="Q670" i="8"/>
  <c r="W669" i="8"/>
  <c r="V669" i="8"/>
  <c r="T669" i="8"/>
  <c r="S669" i="8"/>
  <c r="U669" i="8" s="1"/>
  <c r="R669" i="8"/>
  <c r="Q669" i="8"/>
  <c r="W668" i="8"/>
  <c r="V668" i="8"/>
  <c r="U668" i="8"/>
  <c r="T668" i="8"/>
  <c r="S668" i="8"/>
  <c r="R668" i="8"/>
  <c r="Q668" i="8"/>
  <c r="W667" i="8"/>
  <c r="V667" i="8"/>
  <c r="U667" i="8"/>
  <c r="T667" i="8"/>
  <c r="S667" i="8"/>
  <c r="R667" i="8"/>
  <c r="Q667" i="8"/>
  <c r="W666" i="8"/>
  <c r="V666" i="8"/>
  <c r="T666" i="8"/>
  <c r="U666" i="8" s="1"/>
  <c r="S666" i="8"/>
  <c r="R666" i="8"/>
  <c r="Q666" i="8"/>
  <c r="W665" i="8"/>
  <c r="V665" i="8"/>
  <c r="T665" i="8"/>
  <c r="S665" i="8"/>
  <c r="U665" i="8" s="1"/>
  <c r="R665" i="8"/>
  <c r="Q665" i="8"/>
  <c r="W664" i="8"/>
  <c r="V664" i="8"/>
  <c r="T664" i="8"/>
  <c r="S664" i="8"/>
  <c r="R664" i="8"/>
  <c r="Q664" i="8"/>
  <c r="W663" i="8"/>
  <c r="V663" i="8"/>
  <c r="T663" i="8"/>
  <c r="S663" i="8"/>
  <c r="U663" i="8" s="1"/>
  <c r="R663" i="8"/>
  <c r="Q663" i="8"/>
  <c r="W662" i="8"/>
  <c r="V662" i="8"/>
  <c r="U662" i="8"/>
  <c r="T662" i="8"/>
  <c r="S662" i="8"/>
  <c r="R662" i="8"/>
  <c r="Q662" i="8"/>
  <c r="W661" i="8"/>
  <c r="V661" i="8"/>
  <c r="T661" i="8"/>
  <c r="S661" i="8"/>
  <c r="U661" i="8" s="1"/>
  <c r="R661" i="8"/>
  <c r="Q661" i="8"/>
  <c r="W660" i="8"/>
  <c r="V660" i="8"/>
  <c r="U660" i="8"/>
  <c r="T660" i="8"/>
  <c r="S660" i="8"/>
  <c r="R660" i="8"/>
  <c r="Q660" i="8"/>
  <c r="W659" i="8"/>
  <c r="V659" i="8"/>
  <c r="U659" i="8"/>
  <c r="T659" i="8"/>
  <c r="S659" i="8"/>
  <c r="R659" i="8"/>
  <c r="Q659" i="8"/>
  <c r="W658" i="8"/>
  <c r="V658" i="8"/>
  <c r="T658" i="8"/>
  <c r="U658" i="8" s="1"/>
  <c r="S658" i="8"/>
  <c r="R658" i="8"/>
  <c r="Q658" i="8"/>
  <c r="W657" i="8"/>
  <c r="V657" i="8"/>
  <c r="U657" i="8"/>
  <c r="T657" i="8"/>
  <c r="S657" i="8"/>
  <c r="R657" i="8"/>
  <c r="Q657" i="8"/>
  <c r="W656" i="8"/>
  <c r="V656" i="8"/>
  <c r="T656" i="8"/>
  <c r="S656" i="8"/>
  <c r="U656" i="8" s="1"/>
  <c r="R656" i="8"/>
  <c r="Q656" i="8"/>
  <c r="W655" i="8"/>
  <c r="V655" i="8"/>
  <c r="T655" i="8"/>
  <c r="S655" i="8"/>
  <c r="U655" i="8" s="1"/>
  <c r="R655" i="8"/>
  <c r="Q655" i="8"/>
  <c r="W654" i="8"/>
  <c r="V654" i="8"/>
  <c r="U654" i="8"/>
  <c r="T654" i="8"/>
  <c r="S654" i="8"/>
  <c r="R654" i="8"/>
  <c r="Q654" i="8"/>
  <c r="W653" i="8"/>
  <c r="V653" i="8"/>
  <c r="T653" i="8"/>
  <c r="S653" i="8"/>
  <c r="U653" i="8" s="1"/>
  <c r="R653" i="8"/>
  <c r="Q653" i="8"/>
  <c r="W652" i="8"/>
  <c r="V652" i="8"/>
  <c r="U652" i="8"/>
  <c r="T652" i="8"/>
  <c r="S652" i="8"/>
  <c r="R652" i="8"/>
  <c r="Q652" i="8"/>
  <c r="W651" i="8"/>
  <c r="V651" i="8"/>
  <c r="U651" i="8"/>
  <c r="T651" i="8"/>
  <c r="S651" i="8"/>
  <c r="R651" i="8"/>
  <c r="Q651" i="8"/>
  <c r="W650" i="8"/>
  <c r="V650" i="8"/>
  <c r="T650" i="8"/>
  <c r="U650" i="8" s="1"/>
  <c r="S650" i="8"/>
  <c r="R650" i="8"/>
  <c r="Q650" i="8"/>
  <c r="W649" i="8"/>
  <c r="V649" i="8"/>
  <c r="T649" i="8"/>
  <c r="S649" i="8"/>
  <c r="U649" i="8" s="1"/>
  <c r="R649" i="8"/>
  <c r="Q649" i="8"/>
  <c r="W648" i="8"/>
  <c r="V648" i="8"/>
  <c r="T648" i="8"/>
  <c r="S648" i="8"/>
  <c r="R648" i="8"/>
  <c r="Q648" i="8"/>
  <c r="W647" i="8"/>
  <c r="V647" i="8"/>
  <c r="T647" i="8"/>
  <c r="S647" i="8"/>
  <c r="U647" i="8" s="1"/>
  <c r="R647" i="8"/>
  <c r="Q647" i="8"/>
  <c r="W646" i="8"/>
  <c r="V646" i="8"/>
  <c r="U646" i="8"/>
  <c r="T646" i="8"/>
  <c r="S646" i="8"/>
  <c r="R646" i="8"/>
  <c r="Q646" i="8"/>
  <c r="W645" i="8"/>
  <c r="V645" i="8"/>
  <c r="T645" i="8"/>
  <c r="S645" i="8"/>
  <c r="U645" i="8" s="1"/>
  <c r="R645" i="8"/>
  <c r="Q645" i="8"/>
  <c r="W644" i="8"/>
  <c r="V644" i="8"/>
  <c r="U644" i="8"/>
  <c r="T644" i="8"/>
  <c r="S644" i="8"/>
  <c r="R644" i="8"/>
  <c r="Q644" i="8"/>
  <c r="W643" i="8"/>
  <c r="V643" i="8"/>
  <c r="U643" i="8"/>
  <c r="T643" i="8"/>
  <c r="S643" i="8"/>
  <c r="R643" i="8"/>
  <c r="Q643" i="8"/>
  <c r="W642" i="8"/>
  <c r="V642" i="8"/>
  <c r="T642" i="8"/>
  <c r="U642" i="8" s="1"/>
  <c r="S642" i="8"/>
  <c r="R642" i="8"/>
  <c r="Q642" i="8"/>
  <c r="W641" i="8"/>
  <c r="V641" i="8"/>
  <c r="U641" i="8"/>
  <c r="T641" i="8"/>
  <c r="S641" i="8"/>
  <c r="R641" i="8"/>
  <c r="Q641" i="8"/>
  <c r="W640" i="8"/>
  <c r="V640" i="8"/>
  <c r="T640" i="8"/>
  <c r="S640" i="8"/>
  <c r="U640" i="8" s="1"/>
  <c r="R640" i="8"/>
  <c r="Q640" i="8"/>
  <c r="W639" i="8"/>
  <c r="V639" i="8"/>
  <c r="T639" i="8"/>
  <c r="S639" i="8"/>
  <c r="U639" i="8" s="1"/>
  <c r="R639" i="8"/>
  <c r="Q639" i="8"/>
  <c r="W638" i="8"/>
  <c r="V638" i="8"/>
  <c r="U638" i="8"/>
  <c r="T638" i="8"/>
  <c r="S638" i="8"/>
  <c r="R638" i="8"/>
  <c r="Q638" i="8"/>
  <c r="W637" i="8"/>
  <c r="V637" i="8"/>
  <c r="T637" i="8"/>
  <c r="S637" i="8"/>
  <c r="U637" i="8" s="1"/>
  <c r="R637" i="8"/>
  <c r="Q637" i="8"/>
  <c r="W636" i="8"/>
  <c r="V636" i="8"/>
  <c r="U636" i="8"/>
  <c r="T636" i="8"/>
  <c r="S636" i="8"/>
  <c r="R636" i="8"/>
  <c r="Q636" i="8"/>
  <c r="W635" i="8"/>
  <c r="V635" i="8"/>
  <c r="U635" i="8"/>
  <c r="T635" i="8"/>
  <c r="S635" i="8"/>
  <c r="R635" i="8"/>
  <c r="Q635" i="8"/>
  <c r="W634" i="8"/>
  <c r="V634" i="8"/>
  <c r="T634" i="8"/>
  <c r="U634" i="8" s="1"/>
  <c r="S634" i="8"/>
  <c r="R634" i="8"/>
  <c r="Q634" i="8"/>
  <c r="W633" i="8"/>
  <c r="V633" i="8"/>
  <c r="T633" i="8"/>
  <c r="S633" i="8"/>
  <c r="U633" i="8" s="1"/>
  <c r="R633" i="8"/>
  <c r="Q633" i="8"/>
  <c r="W632" i="8"/>
  <c r="V632" i="8"/>
  <c r="T632" i="8"/>
  <c r="S632" i="8"/>
  <c r="U632" i="8" s="1"/>
  <c r="R632" i="8"/>
  <c r="Q632" i="8"/>
  <c r="W631" i="8"/>
  <c r="V631" i="8"/>
  <c r="T631" i="8"/>
  <c r="S631" i="8"/>
  <c r="U631" i="8" s="1"/>
  <c r="R631" i="8"/>
  <c r="Q631" i="8"/>
  <c r="W630" i="8"/>
  <c r="V630" i="8"/>
  <c r="U630" i="8"/>
  <c r="T630" i="8"/>
  <c r="S630" i="8"/>
  <c r="R630" i="8"/>
  <c r="Q630" i="8"/>
  <c r="W629" i="8"/>
  <c r="V629" i="8"/>
  <c r="T629" i="8"/>
  <c r="S629" i="8"/>
  <c r="U629" i="8" s="1"/>
  <c r="R629" i="8"/>
  <c r="Q629" i="8"/>
  <c r="W628" i="8"/>
  <c r="V628" i="8"/>
  <c r="U628" i="8"/>
  <c r="T628" i="8"/>
  <c r="S628" i="8"/>
  <c r="R628" i="8"/>
  <c r="Q628" i="8"/>
  <c r="W627" i="8"/>
  <c r="V627" i="8"/>
  <c r="U627" i="8"/>
  <c r="T627" i="8"/>
  <c r="S627" i="8"/>
  <c r="R627" i="8"/>
  <c r="Q627" i="8"/>
  <c r="W626" i="8"/>
  <c r="V626" i="8"/>
  <c r="T626" i="8"/>
  <c r="U626" i="8" s="1"/>
  <c r="S626" i="8"/>
  <c r="R626" i="8"/>
  <c r="Q626" i="8"/>
  <c r="W625" i="8"/>
  <c r="V625" i="8"/>
  <c r="U625" i="8"/>
  <c r="T625" i="8"/>
  <c r="S625" i="8"/>
  <c r="R625" i="8"/>
  <c r="Q625" i="8"/>
  <c r="W624" i="8"/>
  <c r="V624" i="8"/>
  <c r="T624" i="8"/>
  <c r="S624" i="8"/>
  <c r="U624" i="8" s="1"/>
  <c r="R624" i="8"/>
  <c r="Q624" i="8"/>
  <c r="W623" i="8"/>
  <c r="V623" i="8"/>
  <c r="T623" i="8"/>
  <c r="S623" i="8"/>
  <c r="U623" i="8" s="1"/>
  <c r="R623" i="8"/>
  <c r="Q623" i="8"/>
  <c r="W622" i="8"/>
  <c r="V622" i="8"/>
  <c r="U622" i="8"/>
  <c r="T622" i="8"/>
  <c r="S622" i="8"/>
  <c r="R622" i="8"/>
  <c r="Q622" i="8"/>
  <c r="W621" i="8"/>
  <c r="V621" i="8"/>
  <c r="T621" i="8"/>
  <c r="S621" i="8"/>
  <c r="U621" i="8" s="1"/>
  <c r="R621" i="8"/>
  <c r="Q621" i="8"/>
  <c r="W620" i="8"/>
  <c r="V620" i="8"/>
  <c r="U620" i="8"/>
  <c r="T620" i="8"/>
  <c r="S620" i="8"/>
  <c r="R620" i="8"/>
  <c r="Q620" i="8"/>
  <c r="W619" i="8"/>
  <c r="V619" i="8"/>
  <c r="U619" i="8"/>
  <c r="T619" i="8"/>
  <c r="S619" i="8"/>
  <c r="R619" i="8"/>
  <c r="Q619" i="8"/>
  <c r="W618" i="8"/>
  <c r="V618" i="8"/>
  <c r="T618" i="8"/>
  <c r="U618" i="8" s="1"/>
  <c r="S618" i="8"/>
  <c r="R618" i="8"/>
  <c r="Q618" i="8"/>
  <c r="W617" i="8"/>
  <c r="V617" i="8"/>
  <c r="T617" i="8"/>
  <c r="S617" i="8"/>
  <c r="U617" i="8" s="1"/>
  <c r="R617" i="8"/>
  <c r="Q617" i="8"/>
  <c r="W616" i="8"/>
  <c r="V616" i="8"/>
  <c r="T616" i="8"/>
  <c r="S616" i="8"/>
  <c r="U616" i="8" s="1"/>
  <c r="R616" i="8"/>
  <c r="Q616" i="8"/>
  <c r="W615" i="8"/>
  <c r="V615" i="8"/>
  <c r="T615" i="8"/>
  <c r="S615" i="8"/>
  <c r="U615" i="8" s="1"/>
  <c r="R615" i="8"/>
  <c r="Q615" i="8"/>
  <c r="W614" i="8"/>
  <c r="V614" i="8"/>
  <c r="U614" i="8"/>
  <c r="T614" i="8"/>
  <c r="S614" i="8"/>
  <c r="R614" i="8"/>
  <c r="Q614" i="8"/>
  <c r="W613" i="8"/>
  <c r="V613" i="8"/>
  <c r="T613" i="8"/>
  <c r="S613" i="8"/>
  <c r="U613" i="8" s="1"/>
  <c r="R613" i="8"/>
  <c r="Q613" i="8"/>
  <c r="W612" i="8"/>
  <c r="V612" i="8"/>
  <c r="U612" i="8"/>
  <c r="T612" i="8"/>
  <c r="S612" i="8"/>
  <c r="R612" i="8"/>
  <c r="Q612" i="8"/>
  <c r="W611" i="8"/>
  <c r="V611" i="8"/>
  <c r="U611" i="8"/>
  <c r="T611" i="8"/>
  <c r="S611" i="8"/>
  <c r="R611" i="8"/>
  <c r="Q611" i="8"/>
  <c r="W610" i="8"/>
  <c r="V610" i="8"/>
  <c r="T610" i="8"/>
  <c r="U610" i="8" s="1"/>
  <c r="S610" i="8"/>
  <c r="R610" i="8"/>
  <c r="Q610" i="8"/>
  <c r="W609" i="8"/>
  <c r="V609" i="8"/>
  <c r="U609" i="8"/>
  <c r="T609" i="8"/>
  <c r="S609" i="8"/>
  <c r="R609" i="8"/>
  <c r="Q609" i="8"/>
  <c r="W608" i="8"/>
  <c r="V608" i="8"/>
  <c r="T608" i="8"/>
  <c r="S608" i="8"/>
  <c r="U608" i="8" s="1"/>
  <c r="R608" i="8"/>
  <c r="Q608" i="8"/>
  <c r="W607" i="8"/>
  <c r="V607" i="8"/>
  <c r="T607" i="8"/>
  <c r="S607" i="8"/>
  <c r="U607" i="8" s="1"/>
  <c r="R607" i="8"/>
  <c r="Q607" i="8"/>
  <c r="W606" i="8"/>
  <c r="V606" i="8"/>
  <c r="U606" i="8"/>
  <c r="T606" i="8"/>
  <c r="S606" i="8"/>
  <c r="R606" i="8"/>
  <c r="Q606" i="8"/>
  <c r="W605" i="8"/>
  <c r="V605" i="8"/>
  <c r="T605" i="8"/>
  <c r="S605" i="8"/>
  <c r="U605" i="8" s="1"/>
  <c r="R605" i="8"/>
  <c r="Q605" i="8"/>
  <c r="W604" i="8"/>
  <c r="V604" i="8"/>
  <c r="U604" i="8"/>
  <c r="T604" i="8"/>
  <c r="S604" i="8"/>
  <c r="R604" i="8"/>
  <c r="Q604" i="8"/>
  <c r="W603" i="8"/>
  <c r="V603" i="8"/>
  <c r="U603" i="8"/>
  <c r="T603" i="8"/>
  <c r="S603" i="8"/>
  <c r="R603" i="8"/>
  <c r="Q603" i="8"/>
  <c r="W602" i="8"/>
  <c r="V602" i="8"/>
  <c r="T602" i="8"/>
  <c r="U602" i="8" s="1"/>
  <c r="S602" i="8"/>
  <c r="R602" i="8"/>
  <c r="Q602" i="8"/>
  <c r="W601" i="8"/>
  <c r="V601" i="8"/>
  <c r="T601" i="8"/>
  <c r="S601" i="8"/>
  <c r="U601" i="8" s="1"/>
  <c r="R601" i="8"/>
  <c r="Q601" i="8"/>
  <c r="W600" i="8"/>
  <c r="V600" i="8"/>
  <c r="T600" i="8"/>
  <c r="S600" i="8"/>
  <c r="U600" i="8" s="1"/>
  <c r="R600" i="8"/>
  <c r="Q600" i="8"/>
  <c r="W599" i="8"/>
  <c r="V599" i="8"/>
  <c r="T599" i="8"/>
  <c r="S599" i="8"/>
  <c r="U599" i="8" s="1"/>
  <c r="R599" i="8"/>
  <c r="Q599" i="8"/>
  <c r="W598" i="8"/>
  <c r="V598" i="8"/>
  <c r="U598" i="8"/>
  <c r="T598" i="8"/>
  <c r="S598" i="8"/>
  <c r="R598" i="8"/>
  <c r="Q598" i="8"/>
  <c r="W597" i="8"/>
  <c r="V597" i="8"/>
  <c r="T597" i="8"/>
  <c r="S597" i="8"/>
  <c r="U597" i="8" s="1"/>
  <c r="R597" i="8"/>
  <c r="Q597" i="8"/>
  <c r="W596" i="8"/>
  <c r="V596" i="8"/>
  <c r="U596" i="8"/>
  <c r="T596" i="8"/>
  <c r="S596" i="8"/>
  <c r="R596" i="8"/>
  <c r="Q596" i="8"/>
  <c r="W595" i="8"/>
  <c r="V595" i="8"/>
  <c r="U595" i="8"/>
  <c r="T595" i="8"/>
  <c r="S595" i="8"/>
  <c r="R595" i="8"/>
  <c r="Q595" i="8"/>
  <c r="W594" i="8"/>
  <c r="V594" i="8"/>
  <c r="T594" i="8"/>
  <c r="U594" i="8" s="1"/>
  <c r="S594" i="8"/>
  <c r="R594" i="8"/>
  <c r="Q594" i="8"/>
  <c r="W593" i="8"/>
  <c r="V593" i="8"/>
  <c r="U593" i="8"/>
  <c r="T593" i="8"/>
  <c r="S593" i="8"/>
  <c r="R593" i="8"/>
  <c r="Q593" i="8"/>
  <c r="W592" i="8"/>
  <c r="V592" i="8"/>
  <c r="T592" i="8"/>
  <c r="S592" i="8"/>
  <c r="U592" i="8" s="1"/>
  <c r="R592" i="8"/>
  <c r="Q592" i="8"/>
  <c r="W591" i="8"/>
  <c r="V591" i="8"/>
  <c r="T591" i="8"/>
  <c r="S591" i="8"/>
  <c r="U591" i="8" s="1"/>
  <c r="R591" i="8"/>
  <c r="Q591" i="8"/>
  <c r="W590" i="8"/>
  <c r="V590" i="8"/>
  <c r="U590" i="8"/>
  <c r="T590" i="8"/>
  <c r="S590" i="8"/>
  <c r="R590" i="8"/>
  <c r="Q590" i="8"/>
  <c r="W589" i="8"/>
  <c r="V589" i="8"/>
  <c r="T589" i="8"/>
  <c r="S589" i="8"/>
  <c r="U589" i="8" s="1"/>
  <c r="R589" i="8"/>
  <c r="Q589" i="8"/>
  <c r="W588" i="8"/>
  <c r="V588" i="8"/>
  <c r="U588" i="8"/>
  <c r="T588" i="8"/>
  <c r="S588" i="8"/>
  <c r="R588" i="8"/>
  <c r="Q588" i="8"/>
  <c r="W587" i="8"/>
  <c r="V587" i="8"/>
  <c r="U587" i="8"/>
  <c r="T587" i="8"/>
  <c r="S587" i="8"/>
  <c r="R587" i="8"/>
  <c r="Q587" i="8"/>
  <c r="W586" i="8"/>
  <c r="V586" i="8"/>
  <c r="T586" i="8"/>
  <c r="U586" i="8" s="1"/>
  <c r="S586" i="8"/>
  <c r="R586" i="8"/>
  <c r="Q586" i="8"/>
  <c r="W585" i="8"/>
  <c r="V585" i="8"/>
  <c r="T585" i="8"/>
  <c r="S585" i="8"/>
  <c r="U585" i="8" s="1"/>
  <c r="R585" i="8"/>
  <c r="Q585" i="8"/>
  <c r="W584" i="8"/>
  <c r="V584" i="8"/>
  <c r="T584" i="8"/>
  <c r="S584" i="8"/>
  <c r="U584" i="8" s="1"/>
  <c r="R584" i="8"/>
  <c r="Q584" i="8"/>
  <c r="W583" i="8"/>
  <c r="V583" i="8"/>
  <c r="T583" i="8"/>
  <c r="S583" i="8"/>
  <c r="U583" i="8" s="1"/>
  <c r="R583" i="8"/>
  <c r="Q583" i="8"/>
  <c r="W582" i="8"/>
  <c r="V582" i="8"/>
  <c r="U582" i="8"/>
  <c r="T582" i="8"/>
  <c r="S582" i="8"/>
  <c r="R582" i="8"/>
  <c r="Q582" i="8"/>
  <c r="W581" i="8"/>
  <c r="V581" i="8"/>
  <c r="T581" i="8"/>
  <c r="S581" i="8"/>
  <c r="U581" i="8" s="1"/>
  <c r="R581" i="8"/>
  <c r="Q581" i="8"/>
  <c r="W580" i="8"/>
  <c r="V580" i="8"/>
  <c r="U580" i="8"/>
  <c r="T580" i="8"/>
  <c r="S580" i="8"/>
  <c r="R580" i="8"/>
  <c r="Q580" i="8"/>
  <c r="W579" i="8"/>
  <c r="V579" i="8"/>
  <c r="U579" i="8"/>
  <c r="T579" i="8"/>
  <c r="S579" i="8"/>
  <c r="R579" i="8"/>
  <c r="Q579" i="8"/>
  <c r="W578" i="8"/>
  <c r="V578" i="8"/>
  <c r="T578" i="8"/>
  <c r="U578" i="8" s="1"/>
  <c r="S578" i="8"/>
  <c r="R578" i="8"/>
  <c r="Q578" i="8"/>
  <c r="W577" i="8"/>
  <c r="V577" i="8"/>
  <c r="U577" i="8"/>
  <c r="T577" i="8"/>
  <c r="S577" i="8"/>
  <c r="R577" i="8"/>
  <c r="Q577" i="8"/>
  <c r="W576" i="8"/>
  <c r="V576" i="8"/>
  <c r="T576" i="8"/>
  <c r="S576" i="8"/>
  <c r="U576" i="8" s="1"/>
  <c r="R576" i="8"/>
  <c r="Q576" i="8"/>
  <c r="W575" i="8"/>
  <c r="V575" i="8"/>
  <c r="T575" i="8"/>
  <c r="S575" i="8"/>
  <c r="U575" i="8" s="1"/>
  <c r="R575" i="8"/>
  <c r="Q575" i="8"/>
  <c r="W574" i="8"/>
  <c r="V574" i="8"/>
  <c r="U574" i="8"/>
  <c r="T574" i="8"/>
  <c r="S574" i="8"/>
  <c r="R574" i="8"/>
  <c r="Q574" i="8"/>
  <c r="W573" i="8"/>
  <c r="V573" i="8"/>
  <c r="T573" i="8"/>
  <c r="S573" i="8"/>
  <c r="U573" i="8" s="1"/>
  <c r="R573" i="8"/>
  <c r="Q573" i="8"/>
  <c r="W572" i="8"/>
  <c r="V572" i="8"/>
  <c r="U572" i="8"/>
  <c r="T572" i="8"/>
  <c r="S572" i="8"/>
  <c r="R572" i="8"/>
  <c r="Q572" i="8"/>
  <c r="W571" i="8"/>
  <c r="V571" i="8"/>
  <c r="U571" i="8"/>
  <c r="T571" i="8"/>
  <c r="S571" i="8"/>
  <c r="R571" i="8"/>
  <c r="Q571" i="8"/>
  <c r="W570" i="8"/>
  <c r="V570" i="8"/>
  <c r="T570" i="8"/>
  <c r="U570" i="8" s="1"/>
  <c r="S570" i="8"/>
  <c r="R570" i="8"/>
  <c r="Q570" i="8"/>
  <c r="W569" i="8"/>
  <c r="V569" i="8"/>
  <c r="T569" i="8"/>
  <c r="S569" i="8"/>
  <c r="U569" i="8" s="1"/>
  <c r="R569" i="8"/>
  <c r="Q569" i="8"/>
  <c r="W568" i="8"/>
  <c r="V568" i="8"/>
  <c r="T568" i="8"/>
  <c r="S568" i="8"/>
  <c r="U568" i="8" s="1"/>
  <c r="R568" i="8"/>
  <c r="Q568" i="8"/>
  <c r="W567" i="8"/>
  <c r="V567" i="8"/>
  <c r="T567" i="8"/>
  <c r="S567" i="8"/>
  <c r="U567" i="8" s="1"/>
  <c r="R567" i="8"/>
  <c r="Q567" i="8"/>
  <c r="W566" i="8"/>
  <c r="V566" i="8"/>
  <c r="U566" i="8"/>
  <c r="T566" i="8"/>
  <c r="S566" i="8"/>
  <c r="R566" i="8"/>
  <c r="Q566" i="8"/>
  <c r="W565" i="8"/>
  <c r="V565" i="8"/>
  <c r="T565" i="8"/>
  <c r="S565" i="8"/>
  <c r="U565" i="8" s="1"/>
  <c r="R565" i="8"/>
  <c r="Q565" i="8"/>
  <c r="W564" i="8"/>
  <c r="V564" i="8"/>
  <c r="U564" i="8"/>
  <c r="T564" i="8"/>
  <c r="S564" i="8"/>
  <c r="R564" i="8"/>
  <c r="Q564" i="8"/>
  <c r="W563" i="8"/>
  <c r="V563" i="8"/>
  <c r="U563" i="8"/>
  <c r="T563" i="8"/>
  <c r="S563" i="8"/>
  <c r="R563" i="8"/>
  <c r="Q563" i="8"/>
  <c r="W562" i="8"/>
  <c r="V562" i="8"/>
  <c r="T562" i="8"/>
  <c r="U562" i="8" s="1"/>
  <c r="S562" i="8"/>
  <c r="R562" i="8"/>
  <c r="Q562" i="8"/>
  <c r="W561" i="8"/>
  <c r="V561" i="8"/>
  <c r="U561" i="8"/>
  <c r="T561" i="8"/>
  <c r="S561" i="8"/>
  <c r="R561" i="8"/>
  <c r="Q561" i="8"/>
  <c r="W560" i="8"/>
  <c r="V560" i="8"/>
  <c r="T560" i="8"/>
  <c r="S560" i="8"/>
  <c r="U560" i="8" s="1"/>
  <c r="R560" i="8"/>
  <c r="Q560" i="8"/>
  <c r="W559" i="8"/>
  <c r="V559" i="8"/>
  <c r="T559" i="8"/>
  <c r="S559" i="8"/>
  <c r="U559" i="8" s="1"/>
  <c r="R559" i="8"/>
  <c r="Q559" i="8"/>
  <c r="W558" i="8"/>
  <c r="V558" i="8"/>
  <c r="U558" i="8"/>
  <c r="T558" i="8"/>
  <c r="S558" i="8"/>
  <c r="R558" i="8"/>
  <c r="Q558" i="8"/>
  <c r="W557" i="8"/>
  <c r="V557" i="8"/>
  <c r="T557" i="8"/>
  <c r="S557" i="8"/>
  <c r="U557" i="8" s="1"/>
  <c r="R557" i="8"/>
  <c r="Q557" i="8"/>
  <c r="W556" i="8"/>
  <c r="V556" i="8"/>
  <c r="U556" i="8"/>
  <c r="T556" i="8"/>
  <c r="S556" i="8"/>
  <c r="R556" i="8"/>
  <c r="Q556" i="8"/>
  <c r="W555" i="8"/>
  <c r="V555" i="8"/>
  <c r="U555" i="8"/>
  <c r="T555" i="8"/>
  <c r="S555" i="8"/>
  <c r="R555" i="8"/>
  <c r="Q555" i="8"/>
  <c r="W554" i="8"/>
  <c r="V554" i="8"/>
  <c r="T554" i="8"/>
  <c r="U554" i="8" s="1"/>
  <c r="S554" i="8"/>
  <c r="R554" i="8"/>
  <c r="Q554" i="8"/>
  <c r="W553" i="8"/>
  <c r="V553" i="8"/>
  <c r="T553" i="8"/>
  <c r="S553" i="8"/>
  <c r="U553" i="8" s="1"/>
  <c r="R553" i="8"/>
  <c r="Q553" i="8"/>
  <c r="W552" i="8"/>
  <c r="V552" i="8"/>
  <c r="T552" i="8"/>
  <c r="S552" i="8"/>
  <c r="U552" i="8" s="1"/>
  <c r="R552" i="8"/>
  <c r="Q552" i="8"/>
  <c r="W551" i="8"/>
  <c r="V551" i="8"/>
  <c r="T551" i="8"/>
  <c r="S551" i="8"/>
  <c r="U551" i="8" s="1"/>
  <c r="R551" i="8"/>
  <c r="Q551" i="8"/>
  <c r="W550" i="8"/>
  <c r="V550" i="8"/>
  <c r="U550" i="8"/>
  <c r="T550" i="8"/>
  <c r="S550" i="8"/>
  <c r="R550" i="8"/>
  <c r="Q550" i="8"/>
  <c r="W549" i="8"/>
  <c r="V549" i="8"/>
  <c r="T549" i="8"/>
  <c r="S549" i="8"/>
  <c r="U549" i="8" s="1"/>
  <c r="R549" i="8"/>
  <c r="Q549" i="8"/>
  <c r="W548" i="8"/>
  <c r="V548" i="8"/>
  <c r="U548" i="8"/>
  <c r="T548" i="8"/>
  <c r="S548" i="8"/>
  <c r="R548" i="8"/>
  <c r="Q548" i="8"/>
  <c r="W547" i="8"/>
  <c r="V547" i="8"/>
  <c r="U547" i="8"/>
  <c r="T547" i="8"/>
  <c r="S547" i="8"/>
  <c r="R547" i="8"/>
  <c r="Q547" i="8"/>
  <c r="W546" i="8"/>
  <c r="V546" i="8"/>
  <c r="T546" i="8"/>
  <c r="U546" i="8" s="1"/>
  <c r="S546" i="8"/>
  <c r="R546" i="8"/>
  <c r="Q546" i="8"/>
  <c r="W545" i="8"/>
  <c r="V545" i="8"/>
  <c r="U545" i="8"/>
  <c r="T545" i="8"/>
  <c r="S545" i="8"/>
  <c r="R545" i="8"/>
  <c r="Q545" i="8"/>
  <c r="W544" i="8"/>
  <c r="V544" i="8"/>
  <c r="T544" i="8"/>
  <c r="S544" i="8"/>
  <c r="U544" i="8" s="1"/>
  <c r="R544" i="8"/>
  <c r="Q544" i="8"/>
  <c r="W543" i="8"/>
  <c r="V543" i="8"/>
  <c r="T543" i="8"/>
  <c r="S543" i="8"/>
  <c r="U543" i="8" s="1"/>
  <c r="R543" i="8"/>
  <c r="Q543" i="8"/>
  <c r="W542" i="8"/>
  <c r="V542" i="8"/>
  <c r="U542" i="8"/>
  <c r="T542" i="8"/>
  <c r="S542" i="8"/>
  <c r="R542" i="8"/>
  <c r="Q542" i="8"/>
  <c r="W541" i="8"/>
  <c r="V541" i="8"/>
  <c r="T541" i="8"/>
  <c r="S541" i="8"/>
  <c r="U541" i="8" s="1"/>
  <c r="R541" i="8"/>
  <c r="Q541" i="8"/>
  <c r="W540" i="8"/>
  <c r="V540" i="8"/>
  <c r="U540" i="8"/>
  <c r="T540" i="8"/>
  <c r="S540" i="8"/>
  <c r="R540" i="8"/>
  <c r="Q540" i="8"/>
  <c r="W539" i="8"/>
  <c r="V539" i="8"/>
  <c r="U539" i="8"/>
  <c r="T539" i="8"/>
  <c r="S539" i="8"/>
  <c r="R539" i="8"/>
  <c r="Q539" i="8"/>
  <c r="W538" i="8"/>
  <c r="V538" i="8"/>
  <c r="T538" i="8"/>
  <c r="U538" i="8" s="1"/>
  <c r="S538" i="8"/>
  <c r="R538" i="8"/>
  <c r="Q538" i="8"/>
  <c r="W537" i="8"/>
  <c r="V537" i="8"/>
  <c r="T537" i="8"/>
  <c r="S537" i="8"/>
  <c r="U537" i="8" s="1"/>
  <c r="R537" i="8"/>
  <c r="Q537" i="8"/>
  <c r="W536" i="8"/>
  <c r="V536" i="8"/>
  <c r="T536" i="8"/>
  <c r="S536" i="8"/>
  <c r="U536" i="8" s="1"/>
  <c r="R536" i="8"/>
  <c r="Q536" i="8"/>
  <c r="W535" i="8"/>
  <c r="V535" i="8"/>
  <c r="T535" i="8"/>
  <c r="S535" i="8"/>
  <c r="U535" i="8" s="1"/>
  <c r="R535" i="8"/>
  <c r="Q535" i="8"/>
  <c r="W534" i="8"/>
  <c r="V534" i="8"/>
  <c r="U534" i="8"/>
  <c r="T534" i="8"/>
  <c r="S534" i="8"/>
  <c r="R534" i="8"/>
  <c r="Q534" i="8"/>
  <c r="W533" i="8"/>
  <c r="V533" i="8"/>
  <c r="T533" i="8"/>
  <c r="S533" i="8"/>
  <c r="U533" i="8" s="1"/>
  <c r="R533" i="8"/>
  <c r="Q533" i="8"/>
  <c r="W532" i="8"/>
  <c r="V532" i="8"/>
  <c r="U532" i="8"/>
  <c r="T532" i="8"/>
  <c r="S532" i="8"/>
  <c r="R532" i="8"/>
  <c r="Q532" i="8"/>
  <c r="W531" i="8"/>
  <c r="V531" i="8"/>
  <c r="U531" i="8"/>
  <c r="T531" i="8"/>
  <c r="S531" i="8"/>
  <c r="R531" i="8"/>
  <c r="Q531" i="8"/>
  <c r="W530" i="8"/>
  <c r="V530" i="8"/>
  <c r="T530" i="8"/>
  <c r="U530" i="8" s="1"/>
  <c r="S530" i="8"/>
  <c r="R530" i="8"/>
  <c r="Q530" i="8"/>
  <c r="W529" i="8"/>
  <c r="V529" i="8"/>
  <c r="U529" i="8"/>
  <c r="T529" i="8"/>
  <c r="S529" i="8"/>
  <c r="R529" i="8"/>
  <c r="Q529" i="8"/>
  <c r="W528" i="8"/>
  <c r="V528" i="8"/>
  <c r="T528" i="8"/>
  <c r="S528" i="8"/>
  <c r="U528" i="8" s="1"/>
  <c r="R528" i="8"/>
  <c r="Q528" i="8"/>
  <c r="W527" i="8"/>
  <c r="V527" i="8"/>
  <c r="T527" i="8"/>
  <c r="S527" i="8"/>
  <c r="U527" i="8" s="1"/>
  <c r="R527" i="8"/>
  <c r="Q527" i="8"/>
  <c r="W526" i="8"/>
  <c r="V526" i="8"/>
  <c r="U526" i="8"/>
  <c r="T526" i="8"/>
  <c r="S526" i="8"/>
  <c r="R526" i="8"/>
  <c r="Q526" i="8"/>
  <c r="W525" i="8"/>
  <c r="V525" i="8"/>
  <c r="T525" i="8"/>
  <c r="S525" i="8"/>
  <c r="U525" i="8" s="1"/>
  <c r="R525" i="8"/>
  <c r="Q525" i="8"/>
  <c r="W524" i="8"/>
  <c r="V524" i="8"/>
  <c r="U524" i="8"/>
  <c r="T524" i="8"/>
  <c r="S524" i="8"/>
  <c r="R524" i="8"/>
  <c r="Q524" i="8"/>
  <c r="W523" i="8"/>
  <c r="V523" i="8"/>
  <c r="U523" i="8"/>
  <c r="T523" i="8"/>
  <c r="S523" i="8"/>
  <c r="R523" i="8"/>
  <c r="Q523" i="8"/>
  <c r="W522" i="8"/>
  <c r="V522" i="8"/>
  <c r="T522" i="8"/>
  <c r="U522" i="8" s="1"/>
  <c r="S522" i="8"/>
  <c r="R522" i="8"/>
  <c r="Q522" i="8"/>
  <c r="W521" i="8"/>
  <c r="V521" i="8"/>
  <c r="T521" i="8"/>
  <c r="S521" i="8"/>
  <c r="U521" i="8" s="1"/>
  <c r="R521" i="8"/>
  <c r="Q521" i="8"/>
  <c r="W520" i="8"/>
  <c r="V520" i="8"/>
  <c r="T520" i="8"/>
  <c r="S520" i="8"/>
  <c r="U520" i="8" s="1"/>
  <c r="R520" i="8"/>
  <c r="Q520" i="8"/>
  <c r="W519" i="8"/>
  <c r="V519" i="8"/>
  <c r="T519" i="8"/>
  <c r="S519" i="8"/>
  <c r="U519" i="8" s="1"/>
  <c r="R519" i="8"/>
  <c r="Q519" i="8"/>
  <c r="W518" i="8"/>
  <c r="V518" i="8"/>
  <c r="U518" i="8"/>
  <c r="T518" i="8"/>
  <c r="S518" i="8"/>
  <c r="R518" i="8"/>
  <c r="Q518" i="8"/>
  <c r="W517" i="8"/>
  <c r="V517" i="8"/>
  <c r="T517" i="8"/>
  <c r="S517" i="8"/>
  <c r="U517" i="8" s="1"/>
  <c r="R517" i="8"/>
  <c r="Q517" i="8"/>
  <c r="W516" i="8"/>
  <c r="V516" i="8"/>
  <c r="U516" i="8"/>
  <c r="T516" i="8"/>
  <c r="S516" i="8"/>
  <c r="R516" i="8"/>
  <c r="Q516" i="8"/>
  <c r="W515" i="8"/>
  <c r="V515" i="8"/>
  <c r="U515" i="8"/>
  <c r="T515" i="8"/>
  <c r="S515" i="8"/>
  <c r="R515" i="8"/>
  <c r="Q515" i="8"/>
  <c r="W514" i="8"/>
  <c r="V514" i="8"/>
  <c r="T514" i="8"/>
  <c r="U514" i="8" s="1"/>
  <c r="S514" i="8"/>
  <c r="R514" i="8"/>
  <c r="Q514" i="8"/>
  <c r="W513" i="8"/>
  <c r="V513" i="8"/>
  <c r="U513" i="8"/>
  <c r="T513" i="8"/>
  <c r="S513" i="8"/>
  <c r="R513" i="8"/>
  <c r="Q513" i="8"/>
  <c r="W512" i="8"/>
  <c r="V512" i="8"/>
  <c r="T512" i="8"/>
  <c r="S512" i="8"/>
  <c r="U512" i="8" s="1"/>
  <c r="R512" i="8"/>
  <c r="Q512" i="8"/>
  <c r="W511" i="8"/>
  <c r="V511" i="8"/>
  <c r="T511" i="8"/>
  <c r="S511" i="8"/>
  <c r="U511" i="8" s="1"/>
  <c r="R511" i="8"/>
  <c r="Q511" i="8"/>
  <c r="W510" i="8"/>
  <c r="V510" i="8"/>
  <c r="U510" i="8"/>
  <c r="T510" i="8"/>
  <c r="S510" i="8"/>
  <c r="R510" i="8"/>
  <c r="Q510" i="8"/>
  <c r="W509" i="8"/>
  <c r="V509" i="8"/>
  <c r="T509" i="8"/>
  <c r="S509" i="8"/>
  <c r="U509" i="8" s="1"/>
  <c r="R509" i="8"/>
  <c r="Q509" i="8"/>
  <c r="W508" i="8"/>
  <c r="V508" i="8"/>
  <c r="U508" i="8"/>
  <c r="T508" i="8"/>
  <c r="S508" i="8"/>
  <c r="R508" i="8"/>
  <c r="Q508" i="8"/>
  <c r="W507" i="8"/>
  <c r="V507" i="8"/>
  <c r="U507" i="8"/>
  <c r="T507" i="8"/>
  <c r="S507" i="8"/>
  <c r="R507" i="8"/>
  <c r="Q507" i="8"/>
  <c r="W506" i="8"/>
  <c r="V506" i="8"/>
  <c r="T506" i="8"/>
  <c r="U506" i="8" s="1"/>
  <c r="S506" i="8"/>
  <c r="R506" i="8"/>
  <c r="Q506" i="8"/>
  <c r="W505" i="8"/>
  <c r="V505" i="8"/>
  <c r="T505" i="8"/>
  <c r="S505" i="8"/>
  <c r="U505" i="8" s="1"/>
  <c r="R505" i="8"/>
  <c r="Q505" i="8"/>
  <c r="W504" i="8"/>
  <c r="V504" i="8"/>
  <c r="T504" i="8"/>
  <c r="S504" i="8"/>
  <c r="U504" i="8" s="1"/>
  <c r="R504" i="8"/>
  <c r="Q504" i="8"/>
  <c r="W503" i="8"/>
  <c r="V503" i="8"/>
  <c r="T503" i="8"/>
  <c r="S503" i="8"/>
  <c r="U503" i="8" s="1"/>
  <c r="R503" i="8"/>
  <c r="Q503" i="8"/>
  <c r="W502" i="8"/>
  <c r="V502" i="8"/>
  <c r="U502" i="8"/>
  <c r="T502" i="8"/>
  <c r="S502" i="8"/>
  <c r="R502" i="8"/>
  <c r="Q502" i="8"/>
  <c r="W501" i="8"/>
  <c r="V501" i="8"/>
  <c r="T501" i="8"/>
  <c r="S501" i="8"/>
  <c r="U501" i="8" s="1"/>
  <c r="R501" i="8"/>
  <c r="Q501" i="8"/>
  <c r="W500" i="8"/>
  <c r="V500" i="8"/>
  <c r="U500" i="8"/>
  <c r="T500" i="8"/>
  <c r="S500" i="8"/>
  <c r="R500" i="8"/>
  <c r="Q500" i="8"/>
  <c r="W499" i="8"/>
  <c r="V499" i="8"/>
  <c r="U499" i="8"/>
  <c r="T499" i="8"/>
  <c r="S499" i="8"/>
  <c r="R499" i="8"/>
  <c r="Q499" i="8"/>
  <c r="W498" i="8"/>
  <c r="V498" i="8"/>
  <c r="T498" i="8"/>
  <c r="U498" i="8" s="1"/>
  <c r="S498" i="8"/>
  <c r="R498" i="8"/>
  <c r="Q498" i="8"/>
  <c r="W497" i="8"/>
  <c r="V497" i="8"/>
  <c r="U497" i="8"/>
  <c r="T497" i="8"/>
  <c r="S497" i="8"/>
  <c r="R497" i="8"/>
  <c r="Q497" i="8"/>
  <c r="W496" i="8"/>
  <c r="V496" i="8"/>
  <c r="T496" i="8"/>
  <c r="S496" i="8"/>
  <c r="U496" i="8" s="1"/>
  <c r="R496" i="8"/>
  <c r="Q496" i="8"/>
  <c r="W495" i="8"/>
  <c r="V495" i="8"/>
  <c r="T495" i="8"/>
  <c r="S495" i="8"/>
  <c r="U495" i="8" s="1"/>
  <c r="R495" i="8"/>
  <c r="Q495" i="8"/>
  <c r="W494" i="8"/>
  <c r="V494" i="8"/>
  <c r="U494" i="8"/>
  <c r="T494" i="8"/>
  <c r="S494" i="8"/>
  <c r="R494" i="8"/>
  <c r="Q494" i="8"/>
  <c r="W493" i="8"/>
  <c r="V493" i="8"/>
  <c r="T493" i="8"/>
  <c r="S493" i="8"/>
  <c r="U493" i="8" s="1"/>
  <c r="R493" i="8"/>
  <c r="Q493" i="8"/>
  <c r="W492" i="8"/>
  <c r="V492" i="8"/>
  <c r="U492" i="8"/>
  <c r="T492" i="8"/>
  <c r="S492" i="8"/>
  <c r="R492" i="8"/>
  <c r="Q492" i="8"/>
  <c r="W491" i="8"/>
  <c r="V491" i="8"/>
  <c r="U491" i="8"/>
  <c r="T491" i="8"/>
  <c r="S491" i="8"/>
  <c r="R491" i="8"/>
  <c r="Q491" i="8"/>
  <c r="W490" i="8"/>
  <c r="V490" i="8"/>
  <c r="T490" i="8"/>
  <c r="U490" i="8" s="1"/>
  <c r="S490" i="8"/>
  <c r="R490" i="8"/>
  <c r="Q490" i="8"/>
  <c r="W489" i="8"/>
  <c r="V489" i="8"/>
  <c r="T489" i="8"/>
  <c r="S489" i="8"/>
  <c r="U489" i="8" s="1"/>
  <c r="R489" i="8"/>
  <c r="Q489" i="8"/>
  <c r="W488" i="8"/>
  <c r="V488" i="8"/>
  <c r="T488" i="8"/>
  <c r="S488" i="8"/>
  <c r="U488" i="8" s="1"/>
  <c r="R488" i="8"/>
  <c r="Q488" i="8"/>
  <c r="W487" i="8"/>
  <c r="V487" i="8"/>
  <c r="T487" i="8"/>
  <c r="S487" i="8"/>
  <c r="U487" i="8" s="1"/>
  <c r="R487" i="8"/>
  <c r="Q487" i="8"/>
  <c r="W486" i="8"/>
  <c r="V486" i="8"/>
  <c r="U486" i="8"/>
  <c r="T486" i="8"/>
  <c r="S486" i="8"/>
  <c r="R486" i="8"/>
  <c r="Q486" i="8"/>
  <c r="W485" i="8"/>
  <c r="V485" i="8"/>
  <c r="T485" i="8"/>
  <c r="S485" i="8"/>
  <c r="U485" i="8" s="1"/>
  <c r="R485" i="8"/>
  <c r="Q485" i="8"/>
  <c r="W484" i="8"/>
  <c r="V484" i="8"/>
  <c r="U484" i="8"/>
  <c r="T484" i="8"/>
  <c r="S484" i="8"/>
  <c r="R484" i="8"/>
  <c r="Q484" i="8"/>
  <c r="W483" i="8"/>
  <c r="V483" i="8"/>
  <c r="U483" i="8"/>
  <c r="T483" i="8"/>
  <c r="S483" i="8"/>
  <c r="R483" i="8"/>
  <c r="Q483" i="8"/>
  <c r="W482" i="8"/>
  <c r="V482" i="8"/>
  <c r="T482" i="8"/>
  <c r="U482" i="8" s="1"/>
  <c r="S482" i="8"/>
  <c r="R482" i="8"/>
  <c r="Q482" i="8"/>
  <c r="W481" i="8"/>
  <c r="V481" i="8"/>
  <c r="U481" i="8"/>
  <c r="T481" i="8"/>
  <c r="S481" i="8"/>
  <c r="R481" i="8"/>
  <c r="Q481" i="8"/>
  <c r="W480" i="8"/>
  <c r="V480" i="8"/>
  <c r="T480" i="8"/>
  <c r="S480" i="8"/>
  <c r="U480" i="8" s="1"/>
  <c r="R480" i="8"/>
  <c r="Q480" i="8"/>
  <c r="W479" i="8"/>
  <c r="V479" i="8"/>
  <c r="T479" i="8"/>
  <c r="S479" i="8"/>
  <c r="U479" i="8" s="1"/>
  <c r="R479" i="8"/>
  <c r="Q479" i="8"/>
  <c r="W478" i="8"/>
  <c r="V478" i="8"/>
  <c r="U478" i="8"/>
  <c r="T478" i="8"/>
  <c r="S478" i="8"/>
  <c r="R478" i="8"/>
  <c r="Q478" i="8"/>
  <c r="W477" i="8"/>
  <c r="V477" i="8"/>
  <c r="T477" i="8"/>
  <c r="S477" i="8"/>
  <c r="U477" i="8" s="1"/>
  <c r="R477" i="8"/>
  <c r="Q477" i="8"/>
  <c r="W476" i="8"/>
  <c r="V476" i="8"/>
  <c r="U476" i="8"/>
  <c r="T476" i="8"/>
  <c r="S476" i="8"/>
  <c r="R476" i="8"/>
  <c r="Q476" i="8"/>
  <c r="W475" i="8"/>
  <c r="V475" i="8"/>
  <c r="U475" i="8"/>
  <c r="T475" i="8"/>
  <c r="S475" i="8"/>
  <c r="R475" i="8"/>
  <c r="Q475" i="8"/>
  <c r="W474" i="8"/>
  <c r="V474" i="8"/>
  <c r="T474" i="8"/>
  <c r="U474" i="8" s="1"/>
  <c r="S474" i="8"/>
  <c r="R474" i="8"/>
  <c r="Q474" i="8"/>
  <c r="W473" i="8"/>
  <c r="V473" i="8"/>
  <c r="T473" i="8"/>
  <c r="S473" i="8"/>
  <c r="U473" i="8" s="1"/>
  <c r="R473" i="8"/>
  <c r="Q473" i="8"/>
  <c r="W472" i="8"/>
  <c r="V472" i="8"/>
  <c r="T472" i="8"/>
  <c r="S472" i="8"/>
  <c r="U472" i="8" s="1"/>
  <c r="R472" i="8"/>
  <c r="Q472" i="8"/>
  <c r="W471" i="8"/>
  <c r="V471" i="8"/>
  <c r="T471" i="8"/>
  <c r="S471" i="8"/>
  <c r="U471" i="8" s="1"/>
  <c r="R471" i="8"/>
  <c r="Q471" i="8"/>
  <c r="W470" i="8"/>
  <c r="V470" i="8"/>
  <c r="U470" i="8"/>
  <c r="T470" i="8"/>
  <c r="S470" i="8"/>
  <c r="R470" i="8"/>
  <c r="Q470" i="8"/>
  <c r="W469" i="8"/>
  <c r="V469" i="8"/>
  <c r="T469" i="8"/>
  <c r="S469" i="8"/>
  <c r="U469" i="8" s="1"/>
  <c r="R469" i="8"/>
  <c r="Q469" i="8"/>
  <c r="W468" i="8"/>
  <c r="V468" i="8"/>
  <c r="U468" i="8"/>
  <c r="T468" i="8"/>
  <c r="S468" i="8"/>
  <c r="R468" i="8"/>
  <c r="Q468" i="8"/>
  <c r="W467" i="8"/>
  <c r="V467" i="8"/>
  <c r="U467" i="8"/>
  <c r="T467" i="8"/>
  <c r="S467" i="8"/>
  <c r="R467" i="8"/>
  <c r="Q467" i="8"/>
  <c r="W466" i="8"/>
  <c r="V466" i="8"/>
  <c r="T466" i="8"/>
  <c r="U466" i="8" s="1"/>
  <c r="S466" i="8"/>
  <c r="R466" i="8"/>
  <c r="Q466" i="8"/>
  <c r="W465" i="8"/>
  <c r="V465" i="8"/>
  <c r="U465" i="8"/>
  <c r="T465" i="8"/>
  <c r="S465" i="8"/>
  <c r="R465" i="8"/>
  <c r="Q465" i="8"/>
  <c r="W464" i="8"/>
  <c r="V464" i="8"/>
  <c r="T464" i="8"/>
  <c r="S464" i="8"/>
  <c r="U464" i="8" s="1"/>
  <c r="R464" i="8"/>
  <c r="Q464" i="8"/>
  <c r="W463" i="8"/>
  <c r="V463" i="8"/>
  <c r="T463" i="8"/>
  <c r="S463" i="8"/>
  <c r="U463" i="8" s="1"/>
  <c r="R463" i="8"/>
  <c r="Q463" i="8"/>
  <c r="W462" i="8"/>
  <c r="V462" i="8"/>
  <c r="U462" i="8"/>
  <c r="T462" i="8"/>
  <c r="S462" i="8"/>
  <c r="R462" i="8"/>
  <c r="Q462" i="8"/>
  <c r="W461" i="8"/>
  <c r="V461" i="8"/>
  <c r="T461" i="8"/>
  <c r="S461" i="8"/>
  <c r="U461" i="8" s="1"/>
  <c r="R461" i="8"/>
  <c r="Q461" i="8"/>
  <c r="W460" i="8"/>
  <c r="V460" i="8"/>
  <c r="U460" i="8"/>
  <c r="T460" i="8"/>
  <c r="S460" i="8"/>
  <c r="R460" i="8"/>
  <c r="Q460" i="8"/>
  <c r="W459" i="8"/>
  <c r="V459" i="8"/>
  <c r="U459" i="8"/>
  <c r="T459" i="8"/>
  <c r="S459" i="8"/>
  <c r="R459" i="8"/>
  <c r="Q459" i="8"/>
  <c r="W458" i="8"/>
  <c r="V458" i="8"/>
  <c r="T458" i="8"/>
  <c r="U458" i="8" s="1"/>
  <c r="S458" i="8"/>
  <c r="R458" i="8"/>
  <c r="Q458" i="8"/>
  <c r="W457" i="8"/>
  <c r="V457" i="8"/>
  <c r="T457" i="8"/>
  <c r="S457" i="8"/>
  <c r="U457" i="8" s="1"/>
  <c r="R457" i="8"/>
  <c r="Q457" i="8"/>
  <c r="W456" i="8"/>
  <c r="V456" i="8"/>
  <c r="T456" i="8"/>
  <c r="S456" i="8"/>
  <c r="U456" i="8" s="1"/>
  <c r="R456" i="8"/>
  <c r="Q456" i="8"/>
  <c r="W455" i="8"/>
  <c r="V455" i="8"/>
  <c r="T455" i="8"/>
  <c r="S455" i="8"/>
  <c r="U455" i="8" s="1"/>
  <c r="R455" i="8"/>
  <c r="Q455" i="8"/>
  <c r="W454" i="8"/>
  <c r="V454" i="8"/>
  <c r="U454" i="8"/>
  <c r="T454" i="8"/>
  <c r="S454" i="8"/>
  <c r="R454" i="8"/>
  <c r="Q454" i="8"/>
  <c r="W453" i="8"/>
  <c r="V453" i="8"/>
  <c r="T453" i="8"/>
  <c r="S453" i="8"/>
  <c r="U453" i="8" s="1"/>
  <c r="R453" i="8"/>
  <c r="Q453" i="8"/>
  <c r="W452" i="8"/>
  <c r="V452" i="8"/>
  <c r="U452" i="8"/>
  <c r="T452" i="8"/>
  <c r="S452" i="8"/>
  <c r="R452" i="8"/>
  <c r="Q452" i="8"/>
  <c r="W451" i="8"/>
  <c r="V451" i="8"/>
  <c r="U451" i="8"/>
  <c r="T451" i="8"/>
  <c r="S451" i="8"/>
  <c r="R451" i="8"/>
  <c r="Q451" i="8"/>
  <c r="W450" i="8"/>
  <c r="V450" i="8"/>
  <c r="T450" i="8"/>
  <c r="U450" i="8" s="1"/>
  <c r="S450" i="8"/>
  <c r="R450" i="8"/>
  <c r="Q450" i="8"/>
  <c r="W449" i="8"/>
  <c r="V449" i="8"/>
  <c r="U449" i="8"/>
  <c r="T449" i="8"/>
  <c r="S449" i="8"/>
  <c r="R449" i="8"/>
  <c r="Q449" i="8"/>
  <c r="W448" i="8"/>
  <c r="V448" i="8"/>
  <c r="T448" i="8"/>
  <c r="S448" i="8"/>
  <c r="U448" i="8" s="1"/>
  <c r="R448" i="8"/>
  <c r="Q448" i="8"/>
  <c r="W447" i="8"/>
  <c r="V447" i="8"/>
  <c r="T447" i="8"/>
  <c r="S447" i="8"/>
  <c r="U447" i="8" s="1"/>
  <c r="R447" i="8"/>
  <c r="Q447" i="8"/>
  <c r="W446" i="8"/>
  <c r="V446" i="8"/>
  <c r="U446" i="8"/>
  <c r="T446" i="8"/>
  <c r="S446" i="8"/>
  <c r="R446" i="8"/>
  <c r="Q446" i="8"/>
  <c r="W445" i="8"/>
  <c r="V445" i="8"/>
  <c r="T445" i="8"/>
  <c r="S445" i="8"/>
  <c r="U445" i="8" s="1"/>
  <c r="R445" i="8"/>
  <c r="Q445" i="8"/>
  <c r="W444" i="8"/>
  <c r="V444" i="8"/>
  <c r="U444" i="8"/>
  <c r="T444" i="8"/>
  <c r="S444" i="8"/>
  <c r="R444" i="8"/>
  <c r="Q444" i="8"/>
  <c r="W443" i="8"/>
  <c r="V443" i="8"/>
  <c r="U443" i="8"/>
  <c r="T443" i="8"/>
  <c r="S443" i="8"/>
  <c r="R443" i="8"/>
  <c r="Q443" i="8"/>
  <c r="W442" i="8"/>
  <c r="V442" i="8"/>
  <c r="T442" i="8"/>
  <c r="U442" i="8" s="1"/>
  <c r="S442" i="8"/>
  <c r="R442" i="8"/>
  <c r="Q442" i="8"/>
  <c r="W441" i="8"/>
  <c r="V441" i="8"/>
  <c r="T441" i="8"/>
  <c r="S441" i="8"/>
  <c r="U441" i="8" s="1"/>
  <c r="R441" i="8"/>
  <c r="Q441" i="8"/>
  <c r="W440" i="8"/>
  <c r="V440" i="8"/>
  <c r="T440" i="8"/>
  <c r="S440" i="8"/>
  <c r="U440" i="8" s="1"/>
  <c r="R440" i="8"/>
  <c r="Q440" i="8"/>
  <c r="W439" i="8"/>
  <c r="V439" i="8"/>
  <c r="T439" i="8"/>
  <c r="S439" i="8"/>
  <c r="U439" i="8" s="1"/>
  <c r="R439" i="8"/>
  <c r="Q439" i="8"/>
  <c r="W438" i="8"/>
  <c r="V438" i="8"/>
  <c r="U438" i="8"/>
  <c r="T438" i="8"/>
  <c r="S438" i="8"/>
  <c r="R438" i="8"/>
  <c r="Q438" i="8"/>
  <c r="W437" i="8"/>
  <c r="V437" i="8"/>
  <c r="T437" i="8"/>
  <c r="S437" i="8"/>
  <c r="U437" i="8" s="1"/>
  <c r="R437" i="8"/>
  <c r="Q437" i="8"/>
  <c r="W436" i="8"/>
  <c r="V436" i="8"/>
  <c r="T436" i="8"/>
  <c r="S436" i="8"/>
  <c r="U436" i="8" s="1"/>
  <c r="R436" i="8"/>
  <c r="Q436" i="8"/>
  <c r="W435" i="8"/>
  <c r="V435" i="8"/>
  <c r="U435" i="8"/>
  <c r="T435" i="8"/>
  <c r="S435" i="8"/>
  <c r="R435" i="8"/>
  <c r="Q435" i="8"/>
  <c r="W434" i="8"/>
  <c r="V434" i="8"/>
  <c r="T434" i="8"/>
  <c r="U434" i="8" s="1"/>
  <c r="S434" i="8"/>
  <c r="R434" i="8"/>
  <c r="Q434" i="8"/>
  <c r="W433" i="8"/>
  <c r="V433" i="8"/>
  <c r="U433" i="8"/>
  <c r="T433" i="8"/>
  <c r="S433" i="8"/>
  <c r="R433" i="8"/>
  <c r="Q433" i="8"/>
  <c r="W432" i="8"/>
  <c r="V432" i="8"/>
  <c r="T432" i="8"/>
  <c r="S432" i="8"/>
  <c r="U432" i="8" s="1"/>
  <c r="R432" i="8"/>
  <c r="Q432" i="8"/>
  <c r="W431" i="8"/>
  <c r="V431" i="8"/>
  <c r="T431" i="8"/>
  <c r="S431" i="8"/>
  <c r="U431" i="8" s="1"/>
  <c r="R431" i="8"/>
  <c r="Q431" i="8"/>
  <c r="W430" i="8"/>
  <c r="V430" i="8"/>
  <c r="U430" i="8"/>
  <c r="T430" i="8"/>
  <c r="S430" i="8"/>
  <c r="R430" i="8"/>
  <c r="Q430" i="8"/>
  <c r="W429" i="8"/>
  <c r="V429" i="8"/>
  <c r="T429" i="8"/>
  <c r="S429" i="8"/>
  <c r="U429" i="8" s="1"/>
  <c r="R429" i="8"/>
  <c r="Q429" i="8"/>
  <c r="W428" i="8"/>
  <c r="V428" i="8"/>
  <c r="T428" i="8"/>
  <c r="S428" i="8"/>
  <c r="U428" i="8" s="1"/>
  <c r="R428" i="8"/>
  <c r="Q428" i="8"/>
  <c r="W427" i="8"/>
  <c r="V427" i="8"/>
  <c r="U427" i="8"/>
  <c r="T427" i="8"/>
  <c r="S427" i="8"/>
  <c r="R427" i="8"/>
  <c r="Q427" i="8"/>
  <c r="W426" i="8"/>
  <c r="V426" i="8"/>
  <c r="T426" i="8"/>
  <c r="U426" i="8" s="1"/>
  <c r="S426" i="8"/>
  <c r="R426" i="8"/>
  <c r="Q426" i="8"/>
  <c r="W425" i="8"/>
  <c r="V425" i="8"/>
  <c r="T425" i="8"/>
  <c r="S425" i="8"/>
  <c r="U425" i="8" s="1"/>
  <c r="R425" i="8"/>
  <c r="Q425" i="8"/>
  <c r="W424" i="8"/>
  <c r="V424" i="8"/>
  <c r="T424" i="8"/>
  <c r="S424" i="8"/>
  <c r="U424" i="8" s="1"/>
  <c r="R424" i="8"/>
  <c r="Q424" i="8"/>
  <c r="W423" i="8"/>
  <c r="V423" i="8"/>
  <c r="T423" i="8"/>
  <c r="S423" i="8"/>
  <c r="U423" i="8" s="1"/>
  <c r="R423" i="8"/>
  <c r="Q423" i="8"/>
  <c r="W422" i="8"/>
  <c r="V422" i="8"/>
  <c r="U422" i="8"/>
  <c r="T422" i="8"/>
  <c r="S422" i="8"/>
  <c r="R422" i="8"/>
  <c r="Q422" i="8"/>
  <c r="W421" i="8"/>
  <c r="V421" i="8"/>
  <c r="T421" i="8"/>
  <c r="S421" i="8"/>
  <c r="U421" i="8" s="1"/>
  <c r="R421" i="8"/>
  <c r="Q421" i="8"/>
  <c r="W420" i="8"/>
  <c r="V420" i="8"/>
  <c r="T420" i="8"/>
  <c r="S420" i="8"/>
  <c r="U420" i="8" s="1"/>
  <c r="R420" i="8"/>
  <c r="Q420" i="8"/>
  <c r="W419" i="8"/>
  <c r="V419" i="8"/>
  <c r="U419" i="8"/>
  <c r="T419" i="8"/>
  <c r="S419" i="8"/>
  <c r="R419" i="8"/>
  <c r="Q419" i="8"/>
  <c r="W418" i="8"/>
  <c r="V418" i="8"/>
  <c r="T418" i="8"/>
  <c r="U418" i="8" s="1"/>
  <c r="S418" i="8"/>
  <c r="R418" i="8"/>
  <c r="Q418" i="8"/>
  <c r="W417" i="8"/>
  <c r="V417" i="8"/>
  <c r="U417" i="8"/>
  <c r="T417" i="8"/>
  <c r="S417" i="8"/>
  <c r="R417" i="8"/>
  <c r="Q417" i="8"/>
  <c r="W416" i="8"/>
  <c r="V416" i="8"/>
  <c r="T416" i="8"/>
  <c r="S416" i="8"/>
  <c r="U416" i="8" s="1"/>
  <c r="R416" i="8"/>
  <c r="Q416" i="8"/>
  <c r="W415" i="8"/>
  <c r="V415" i="8"/>
  <c r="T415" i="8"/>
  <c r="S415" i="8"/>
  <c r="U415" i="8" s="1"/>
  <c r="R415" i="8"/>
  <c r="Q415" i="8"/>
  <c r="W414" i="8"/>
  <c r="V414" i="8"/>
  <c r="U414" i="8"/>
  <c r="T414" i="8"/>
  <c r="S414" i="8"/>
  <c r="R414" i="8"/>
  <c r="Q414" i="8"/>
  <c r="W413" i="8"/>
  <c r="V413" i="8"/>
  <c r="T413" i="8"/>
  <c r="S413" i="8"/>
  <c r="U413" i="8" s="1"/>
  <c r="R413" i="8"/>
  <c r="Q413" i="8"/>
  <c r="W412" i="8"/>
  <c r="V412" i="8"/>
  <c r="T412" i="8"/>
  <c r="S412" i="8"/>
  <c r="U412" i="8" s="1"/>
  <c r="R412" i="8"/>
  <c r="Q412" i="8"/>
  <c r="W411" i="8"/>
  <c r="V411" i="8"/>
  <c r="U411" i="8"/>
  <c r="T411" i="8"/>
  <c r="S411" i="8"/>
  <c r="R411" i="8"/>
  <c r="Q411" i="8"/>
  <c r="W410" i="8"/>
  <c r="V410" i="8"/>
  <c r="T410" i="8"/>
  <c r="U410" i="8" s="1"/>
  <c r="S410" i="8"/>
  <c r="R410" i="8"/>
  <c r="Q410" i="8"/>
  <c r="W409" i="8"/>
  <c r="V409" i="8"/>
  <c r="T409" i="8"/>
  <c r="S409" i="8"/>
  <c r="U409" i="8" s="1"/>
  <c r="R409" i="8"/>
  <c r="Q409" i="8"/>
  <c r="W408" i="8"/>
  <c r="V408" i="8"/>
  <c r="T408" i="8"/>
  <c r="S408" i="8"/>
  <c r="U408" i="8" s="1"/>
  <c r="R408" i="8"/>
  <c r="Q408" i="8"/>
  <c r="W407" i="8"/>
  <c r="V407" i="8"/>
  <c r="T407" i="8"/>
  <c r="S407" i="8"/>
  <c r="U407" i="8" s="1"/>
  <c r="R407" i="8"/>
  <c r="Q407" i="8"/>
  <c r="W406" i="8"/>
  <c r="V406" i="8"/>
  <c r="U406" i="8"/>
  <c r="T406" i="8"/>
  <c r="S406" i="8"/>
  <c r="R406" i="8"/>
  <c r="Q406" i="8"/>
  <c r="W405" i="8"/>
  <c r="V405" i="8"/>
  <c r="T405" i="8"/>
  <c r="S405" i="8"/>
  <c r="U405" i="8" s="1"/>
  <c r="R405" i="8"/>
  <c r="Q405" i="8"/>
  <c r="W404" i="8"/>
  <c r="V404" i="8"/>
  <c r="T404" i="8"/>
  <c r="S404" i="8"/>
  <c r="U404" i="8" s="1"/>
  <c r="R404" i="8"/>
  <c r="Q404" i="8"/>
  <c r="W403" i="8"/>
  <c r="V403" i="8"/>
  <c r="U403" i="8"/>
  <c r="T403" i="8"/>
  <c r="S403" i="8"/>
  <c r="R403" i="8"/>
  <c r="Q403" i="8"/>
  <c r="W402" i="8"/>
  <c r="V402" i="8"/>
  <c r="T402" i="8"/>
  <c r="U402" i="8" s="1"/>
  <c r="S402" i="8"/>
  <c r="R402" i="8"/>
  <c r="Q402" i="8"/>
  <c r="W401" i="8"/>
  <c r="V401" i="8"/>
  <c r="U401" i="8"/>
  <c r="T401" i="8"/>
  <c r="S401" i="8"/>
  <c r="R401" i="8"/>
  <c r="Q401" i="8"/>
  <c r="W400" i="8"/>
  <c r="V400" i="8"/>
  <c r="T400" i="8"/>
  <c r="S400" i="8"/>
  <c r="U400" i="8" s="1"/>
  <c r="R400" i="8"/>
  <c r="Q400" i="8"/>
  <c r="W399" i="8"/>
  <c r="V399" i="8"/>
  <c r="T399" i="8"/>
  <c r="S399" i="8"/>
  <c r="U399" i="8" s="1"/>
  <c r="R399" i="8"/>
  <c r="Q399" i="8"/>
  <c r="W398" i="8"/>
  <c r="V398" i="8"/>
  <c r="U398" i="8"/>
  <c r="T398" i="8"/>
  <c r="S398" i="8"/>
  <c r="R398" i="8"/>
  <c r="Q398" i="8"/>
  <c r="W397" i="8"/>
  <c r="V397" i="8"/>
  <c r="T397" i="8"/>
  <c r="S397" i="8"/>
  <c r="U397" i="8" s="1"/>
  <c r="R397" i="8"/>
  <c r="Q397" i="8"/>
  <c r="W396" i="8"/>
  <c r="V396" i="8"/>
  <c r="T396" i="8"/>
  <c r="S396" i="8"/>
  <c r="U396" i="8" s="1"/>
  <c r="R396" i="8"/>
  <c r="Q396" i="8"/>
  <c r="W395" i="8"/>
  <c r="V395" i="8"/>
  <c r="U395" i="8"/>
  <c r="T395" i="8"/>
  <c r="S395" i="8"/>
  <c r="R395" i="8"/>
  <c r="Q395" i="8"/>
  <c r="W394" i="8"/>
  <c r="V394" i="8"/>
  <c r="T394" i="8"/>
  <c r="U394" i="8" s="1"/>
  <c r="S394" i="8"/>
  <c r="R394" i="8"/>
  <c r="Q394" i="8"/>
  <c r="W393" i="8"/>
  <c r="V393" i="8"/>
  <c r="T393" i="8"/>
  <c r="S393" i="8"/>
  <c r="U393" i="8" s="1"/>
  <c r="R393" i="8"/>
  <c r="Q393" i="8"/>
  <c r="W392" i="8"/>
  <c r="V392" i="8"/>
  <c r="T392" i="8"/>
  <c r="S392" i="8"/>
  <c r="U392" i="8" s="1"/>
  <c r="R392" i="8"/>
  <c r="Q392" i="8"/>
  <c r="W391" i="8"/>
  <c r="V391" i="8"/>
  <c r="T391" i="8"/>
  <c r="S391" i="8"/>
  <c r="U391" i="8" s="1"/>
  <c r="R391" i="8"/>
  <c r="Q391" i="8"/>
  <c r="W390" i="8"/>
  <c r="V390" i="8"/>
  <c r="U390" i="8"/>
  <c r="T390" i="8"/>
  <c r="S390" i="8"/>
  <c r="R390" i="8"/>
  <c r="Q390" i="8"/>
  <c r="W389" i="8"/>
  <c r="V389" i="8"/>
  <c r="T389" i="8"/>
  <c r="S389" i="8"/>
  <c r="U389" i="8" s="1"/>
  <c r="R389" i="8"/>
  <c r="Q389" i="8"/>
  <c r="W388" i="8"/>
  <c r="V388" i="8"/>
  <c r="T388" i="8"/>
  <c r="S388" i="8"/>
  <c r="U388" i="8" s="1"/>
  <c r="R388" i="8"/>
  <c r="Q388" i="8"/>
  <c r="W387" i="8"/>
  <c r="V387" i="8"/>
  <c r="U387" i="8"/>
  <c r="T387" i="8"/>
  <c r="S387" i="8"/>
  <c r="R387" i="8"/>
  <c r="Q387" i="8"/>
  <c r="W386" i="8"/>
  <c r="V386" i="8"/>
  <c r="T386" i="8"/>
  <c r="U386" i="8" s="1"/>
  <c r="S386" i="8"/>
  <c r="R386" i="8"/>
  <c r="Q386" i="8"/>
  <c r="W385" i="8"/>
  <c r="V385" i="8"/>
  <c r="U385" i="8"/>
  <c r="T385" i="8"/>
  <c r="S385" i="8"/>
  <c r="R385" i="8"/>
  <c r="Q385" i="8"/>
  <c r="W384" i="8"/>
  <c r="V384" i="8"/>
  <c r="T384" i="8"/>
  <c r="S384" i="8"/>
  <c r="U384" i="8" s="1"/>
  <c r="R384" i="8"/>
  <c r="Q384" i="8"/>
  <c r="W383" i="8"/>
  <c r="V383" i="8"/>
  <c r="T383" i="8"/>
  <c r="S383" i="8"/>
  <c r="U383" i="8" s="1"/>
  <c r="R383" i="8"/>
  <c r="Q383" i="8"/>
  <c r="W382" i="8"/>
  <c r="V382" i="8"/>
  <c r="U382" i="8"/>
  <c r="T382" i="8"/>
  <c r="S382" i="8"/>
  <c r="R382" i="8"/>
  <c r="Q382" i="8"/>
  <c r="W381" i="8"/>
  <c r="V381" i="8"/>
  <c r="T381" i="8"/>
  <c r="S381" i="8"/>
  <c r="R381" i="8"/>
  <c r="Q381" i="8"/>
  <c r="W380" i="8"/>
  <c r="V380" i="8"/>
  <c r="T380" i="8"/>
  <c r="S380" i="8"/>
  <c r="U380" i="8" s="1"/>
  <c r="R380" i="8"/>
  <c r="Q380" i="8"/>
  <c r="W379" i="8"/>
  <c r="V379" i="8"/>
  <c r="U379" i="8"/>
  <c r="T379" i="8"/>
  <c r="S379" i="8"/>
  <c r="R379" i="8"/>
  <c r="Q379" i="8"/>
  <c r="W378" i="8"/>
  <c r="V378" i="8"/>
  <c r="T378" i="8"/>
  <c r="U378" i="8" s="1"/>
  <c r="S378" i="8"/>
  <c r="R378" i="8"/>
  <c r="Q378" i="8"/>
  <c r="W377" i="8"/>
  <c r="V377" i="8"/>
  <c r="T377" i="8"/>
  <c r="S377" i="8"/>
  <c r="U377" i="8" s="1"/>
  <c r="R377" i="8"/>
  <c r="Q377" i="8"/>
  <c r="W376" i="8"/>
  <c r="V376" i="8"/>
  <c r="T376" i="8"/>
  <c r="S376" i="8"/>
  <c r="U376" i="8" s="1"/>
  <c r="R376" i="8"/>
  <c r="Q376" i="8"/>
  <c r="W375" i="8"/>
  <c r="V375" i="8"/>
  <c r="T375" i="8"/>
  <c r="S375" i="8"/>
  <c r="U375" i="8" s="1"/>
  <c r="R375" i="8"/>
  <c r="Q375" i="8"/>
  <c r="W374" i="8"/>
  <c r="V374" i="8"/>
  <c r="U374" i="8"/>
  <c r="T374" i="8"/>
  <c r="S374" i="8"/>
  <c r="R374" i="8"/>
  <c r="Q374" i="8"/>
  <c r="W373" i="8"/>
  <c r="V373" i="8"/>
  <c r="T373" i="8"/>
  <c r="S373" i="8"/>
  <c r="R373" i="8"/>
  <c r="Q373" i="8"/>
  <c r="W372" i="8"/>
  <c r="V372" i="8"/>
  <c r="T372" i="8"/>
  <c r="S372" i="8"/>
  <c r="U372" i="8" s="1"/>
  <c r="R372" i="8"/>
  <c r="Q372" i="8"/>
  <c r="W371" i="8"/>
  <c r="V371" i="8"/>
  <c r="U371" i="8"/>
  <c r="T371" i="8"/>
  <c r="S371" i="8"/>
  <c r="R371" i="8"/>
  <c r="Q371" i="8"/>
  <c r="W370" i="8"/>
  <c r="V370" i="8"/>
  <c r="T370" i="8"/>
  <c r="U370" i="8" s="1"/>
  <c r="S370" i="8"/>
  <c r="R370" i="8"/>
  <c r="Q370" i="8"/>
  <c r="W369" i="8"/>
  <c r="V369" i="8"/>
  <c r="U369" i="8"/>
  <c r="T369" i="8"/>
  <c r="S369" i="8"/>
  <c r="R369" i="8"/>
  <c r="Q369" i="8"/>
  <c r="W368" i="8"/>
  <c r="V368" i="8"/>
  <c r="T368" i="8"/>
  <c r="S368" i="8"/>
  <c r="U368" i="8" s="1"/>
  <c r="R368" i="8"/>
  <c r="Q368" i="8"/>
  <c r="W367" i="8"/>
  <c r="V367" i="8"/>
  <c r="T367" i="8"/>
  <c r="S367" i="8"/>
  <c r="U367" i="8" s="1"/>
  <c r="R367" i="8"/>
  <c r="Q367" i="8"/>
  <c r="W366" i="8"/>
  <c r="V366" i="8"/>
  <c r="U366" i="8"/>
  <c r="T366" i="8"/>
  <c r="S366" i="8"/>
  <c r="R366" i="8"/>
  <c r="Q366" i="8"/>
  <c r="W365" i="8"/>
  <c r="V365" i="8"/>
  <c r="T365" i="8"/>
  <c r="S365" i="8"/>
  <c r="R365" i="8"/>
  <c r="Q365" i="8"/>
  <c r="W364" i="8"/>
  <c r="V364" i="8"/>
  <c r="T364" i="8"/>
  <c r="S364" i="8"/>
  <c r="U364" i="8" s="1"/>
  <c r="R364" i="8"/>
  <c r="Q364" i="8"/>
  <c r="W363" i="8"/>
  <c r="V363" i="8"/>
  <c r="U363" i="8"/>
  <c r="T363" i="8"/>
  <c r="S363" i="8"/>
  <c r="R363" i="8"/>
  <c r="Q363" i="8"/>
  <c r="W362" i="8"/>
  <c r="V362" i="8"/>
  <c r="T362" i="8"/>
  <c r="U362" i="8" s="1"/>
  <c r="S362" i="8"/>
  <c r="R362" i="8"/>
  <c r="Q362" i="8"/>
  <c r="W361" i="8"/>
  <c r="V361" i="8"/>
  <c r="T361" i="8"/>
  <c r="S361" i="8"/>
  <c r="U361" i="8" s="1"/>
  <c r="R361" i="8"/>
  <c r="Q361" i="8"/>
  <c r="W360" i="8"/>
  <c r="V360" i="8"/>
  <c r="T360" i="8"/>
  <c r="S360" i="8"/>
  <c r="U360" i="8" s="1"/>
  <c r="R360" i="8"/>
  <c r="Q360" i="8"/>
  <c r="W359" i="8"/>
  <c r="V359" i="8"/>
  <c r="T359" i="8"/>
  <c r="S359" i="8"/>
  <c r="U359" i="8" s="1"/>
  <c r="R359" i="8"/>
  <c r="Q359" i="8"/>
  <c r="W358" i="8"/>
  <c r="V358" i="8"/>
  <c r="U358" i="8"/>
  <c r="T358" i="8"/>
  <c r="S358" i="8"/>
  <c r="R358" i="8"/>
  <c r="Q358" i="8"/>
  <c r="W357" i="8"/>
  <c r="V357" i="8"/>
  <c r="T357" i="8"/>
  <c r="S357" i="8"/>
  <c r="R357" i="8"/>
  <c r="Q357" i="8"/>
  <c r="W356" i="8"/>
  <c r="V356" i="8"/>
  <c r="T356" i="8"/>
  <c r="S356" i="8"/>
  <c r="U356" i="8" s="1"/>
  <c r="R356" i="8"/>
  <c r="Q356" i="8"/>
  <c r="W355" i="8"/>
  <c r="V355" i="8"/>
  <c r="U355" i="8"/>
  <c r="T355" i="8"/>
  <c r="S355" i="8"/>
  <c r="R355" i="8"/>
  <c r="Q355" i="8"/>
  <c r="W354" i="8"/>
  <c r="V354" i="8"/>
  <c r="T354" i="8"/>
  <c r="U354" i="8" s="1"/>
  <c r="S354" i="8"/>
  <c r="R354" i="8"/>
  <c r="Q354" i="8"/>
  <c r="W353" i="8"/>
  <c r="V353" i="8"/>
  <c r="U353" i="8"/>
  <c r="T353" i="8"/>
  <c r="S353" i="8"/>
  <c r="R353" i="8"/>
  <c r="Q353" i="8"/>
  <c r="W352" i="8"/>
  <c r="V352" i="8"/>
  <c r="T352" i="8"/>
  <c r="S352" i="8"/>
  <c r="U352" i="8" s="1"/>
  <c r="R352" i="8"/>
  <c r="Q352" i="8"/>
  <c r="W351" i="8"/>
  <c r="V351" i="8"/>
  <c r="T351" i="8"/>
  <c r="S351" i="8"/>
  <c r="U351" i="8" s="1"/>
  <c r="R351" i="8"/>
  <c r="Q351" i="8"/>
  <c r="W350" i="8"/>
  <c r="V350" i="8"/>
  <c r="U350" i="8"/>
  <c r="T350" i="8"/>
  <c r="S350" i="8"/>
  <c r="R350" i="8"/>
  <c r="Q350" i="8"/>
  <c r="W349" i="8"/>
  <c r="V349" i="8"/>
  <c r="T349" i="8"/>
  <c r="S349" i="8"/>
  <c r="R349" i="8"/>
  <c r="Q349" i="8"/>
  <c r="W348" i="8"/>
  <c r="V348" i="8"/>
  <c r="T348" i="8"/>
  <c r="S348" i="8"/>
  <c r="U348" i="8" s="1"/>
  <c r="R348" i="8"/>
  <c r="Q348" i="8"/>
  <c r="W347" i="8"/>
  <c r="V347" i="8"/>
  <c r="U347" i="8"/>
  <c r="T347" i="8"/>
  <c r="S347" i="8"/>
  <c r="R347" i="8"/>
  <c r="Q347" i="8"/>
  <c r="W346" i="8"/>
  <c r="V346" i="8"/>
  <c r="T346" i="8"/>
  <c r="U346" i="8" s="1"/>
  <c r="S346" i="8"/>
  <c r="R346" i="8"/>
  <c r="Q346" i="8"/>
  <c r="W345" i="8"/>
  <c r="V345" i="8"/>
  <c r="T345" i="8"/>
  <c r="S345" i="8"/>
  <c r="U345" i="8" s="1"/>
  <c r="R345" i="8"/>
  <c r="Q345" i="8"/>
  <c r="W344" i="8"/>
  <c r="V344" i="8"/>
  <c r="T344" i="8"/>
  <c r="S344" i="8"/>
  <c r="U344" i="8" s="1"/>
  <c r="R344" i="8"/>
  <c r="Q344" i="8"/>
  <c r="W343" i="8"/>
  <c r="V343" i="8"/>
  <c r="T343" i="8"/>
  <c r="S343" i="8"/>
  <c r="U343" i="8" s="1"/>
  <c r="R343" i="8"/>
  <c r="Q343" i="8"/>
  <c r="W342" i="8"/>
  <c r="V342" i="8"/>
  <c r="U342" i="8"/>
  <c r="T342" i="8"/>
  <c r="S342" i="8"/>
  <c r="R342" i="8"/>
  <c r="Q342" i="8"/>
  <c r="W341" i="8"/>
  <c r="V341" i="8"/>
  <c r="T341" i="8"/>
  <c r="S341" i="8"/>
  <c r="R341" i="8"/>
  <c r="Q341" i="8"/>
  <c r="W340" i="8"/>
  <c r="V340" i="8"/>
  <c r="T340" i="8"/>
  <c r="S340" i="8"/>
  <c r="U340" i="8" s="1"/>
  <c r="R340" i="8"/>
  <c r="Q340" i="8"/>
  <c r="W339" i="8"/>
  <c r="V339" i="8"/>
  <c r="U339" i="8"/>
  <c r="T339" i="8"/>
  <c r="S339" i="8"/>
  <c r="R339" i="8"/>
  <c r="Q339" i="8"/>
  <c r="W338" i="8"/>
  <c r="V338" i="8"/>
  <c r="T338" i="8"/>
  <c r="U338" i="8" s="1"/>
  <c r="S338" i="8"/>
  <c r="R338" i="8"/>
  <c r="Q338" i="8"/>
  <c r="W337" i="8"/>
  <c r="V337" i="8"/>
  <c r="U337" i="8"/>
  <c r="T337" i="8"/>
  <c r="S337" i="8"/>
  <c r="R337" i="8"/>
  <c r="Q337" i="8"/>
  <c r="W336" i="8"/>
  <c r="V336" i="8"/>
  <c r="T336" i="8"/>
  <c r="S336" i="8"/>
  <c r="U336" i="8" s="1"/>
  <c r="R336" i="8"/>
  <c r="Q336" i="8"/>
  <c r="W335" i="8"/>
  <c r="V335" i="8"/>
  <c r="T335" i="8"/>
  <c r="S335" i="8"/>
  <c r="U335" i="8" s="1"/>
  <c r="R335" i="8"/>
  <c r="Q335" i="8"/>
  <c r="W334" i="8"/>
  <c r="V334" i="8"/>
  <c r="U334" i="8"/>
  <c r="T334" i="8"/>
  <c r="S334" i="8"/>
  <c r="R334" i="8"/>
  <c r="Q334" i="8"/>
  <c r="W333" i="8"/>
  <c r="V333" i="8"/>
  <c r="T333" i="8"/>
  <c r="S333" i="8"/>
  <c r="R333" i="8"/>
  <c r="Q333" i="8"/>
  <c r="W332" i="8"/>
  <c r="V332" i="8"/>
  <c r="T332" i="8"/>
  <c r="S332" i="8"/>
  <c r="U332" i="8" s="1"/>
  <c r="R332" i="8"/>
  <c r="Q332" i="8"/>
  <c r="W331" i="8"/>
  <c r="V331" i="8"/>
  <c r="U331" i="8"/>
  <c r="T331" i="8"/>
  <c r="S331" i="8"/>
  <c r="R331" i="8"/>
  <c r="Q331" i="8"/>
  <c r="W330" i="8"/>
  <c r="V330" i="8"/>
  <c r="T330" i="8"/>
  <c r="U330" i="8" s="1"/>
  <c r="S330" i="8"/>
  <c r="R330" i="8"/>
  <c r="Q330" i="8"/>
  <c r="W329" i="8"/>
  <c r="V329" i="8"/>
  <c r="T329" i="8"/>
  <c r="S329" i="8"/>
  <c r="U329" i="8" s="1"/>
  <c r="R329" i="8"/>
  <c r="Q329" i="8"/>
  <c r="W328" i="8"/>
  <c r="V328" i="8"/>
  <c r="T328" i="8"/>
  <c r="S328" i="8"/>
  <c r="U328" i="8" s="1"/>
  <c r="R328" i="8"/>
  <c r="Q328" i="8"/>
  <c r="W327" i="8"/>
  <c r="V327" i="8"/>
  <c r="T327" i="8"/>
  <c r="S327" i="8"/>
  <c r="R327" i="8"/>
  <c r="Q327" i="8"/>
  <c r="W326" i="8"/>
  <c r="V326" i="8"/>
  <c r="U326" i="8"/>
  <c r="T326" i="8"/>
  <c r="S326" i="8"/>
  <c r="R326" i="8"/>
  <c r="Q326" i="8"/>
  <c r="W325" i="8"/>
  <c r="V325" i="8"/>
  <c r="T325" i="8"/>
  <c r="S325" i="8"/>
  <c r="U325" i="8" s="1"/>
  <c r="R325" i="8"/>
  <c r="Q325" i="8"/>
  <c r="W324" i="8"/>
  <c r="V324" i="8"/>
  <c r="T324" i="8"/>
  <c r="S324" i="8"/>
  <c r="U324" i="8" s="1"/>
  <c r="R324" i="8"/>
  <c r="Q324" i="8"/>
  <c r="W323" i="8"/>
  <c r="V323" i="8"/>
  <c r="U323" i="8"/>
  <c r="T323" i="8"/>
  <c r="S323" i="8"/>
  <c r="R323" i="8"/>
  <c r="Q323" i="8"/>
  <c r="W322" i="8"/>
  <c r="V322" i="8"/>
  <c r="U322" i="8"/>
  <c r="T322" i="8"/>
  <c r="S322" i="8"/>
  <c r="R322" i="8"/>
  <c r="Q322" i="8"/>
  <c r="W321" i="8"/>
  <c r="V321" i="8"/>
  <c r="T321" i="8"/>
  <c r="U321" i="8" s="1"/>
  <c r="S321" i="8"/>
  <c r="R321" i="8"/>
  <c r="Q321" i="8"/>
  <c r="W320" i="8"/>
  <c r="V320" i="8"/>
  <c r="U320" i="8"/>
  <c r="T320" i="8"/>
  <c r="S320" i="8"/>
  <c r="R320" i="8"/>
  <c r="Q320" i="8"/>
  <c r="W319" i="8"/>
  <c r="V319" i="8"/>
  <c r="T319" i="8"/>
  <c r="S319" i="8"/>
  <c r="U319" i="8" s="1"/>
  <c r="R319" i="8"/>
  <c r="Q319" i="8"/>
  <c r="W318" i="8"/>
  <c r="V318" i="8"/>
  <c r="T318" i="8"/>
  <c r="S318" i="8"/>
  <c r="U318" i="8" s="1"/>
  <c r="R318" i="8"/>
  <c r="Q318" i="8"/>
  <c r="W317" i="8"/>
  <c r="V317" i="8"/>
  <c r="T317" i="8"/>
  <c r="S317" i="8"/>
  <c r="U317" i="8" s="1"/>
  <c r="R317" i="8"/>
  <c r="Q317" i="8"/>
  <c r="W316" i="8"/>
  <c r="V316" i="8"/>
  <c r="T316" i="8"/>
  <c r="S316" i="8"/>
  <c r="U316" i="8" s="1"/>
  <c r="R316" i="8"/>
  <c r="Q316" i="8"/>
  <c r="W315" i="8"/>
  <c r="V315" i="8"/>
  <c r="U315" i="8"/>
  <c r="T315" i="8"/>
  <c r="S315" i="8"/>
  <c r="R315" i="8"/>
  <c r="Q315" i="8"/>
  <c r="W314" i="8"/>
  <c r="V314" i="8"/>
  <c r="T314" i="8"/>
  <c r="U314" i="8" s="1"/>
  <c r="S314" i="8"/>
  <c r="R314" i="8"/>
  <c r="Q314" i="8"/>
  <c r="W313" i="8"/>
  <c r="V313" i="8"/>
  <c r="T313" i="8"/>
  <c r="S313" i="8"/>
  <c r="U313" i="8" s="1"/>
  <c r="R313" i="8"/>
  <c r="Q313" i="8"/>
  <c r="W312" i="8"/>
  <c r="V312" i="8"/>
  <c r="T312" i="8"/>
  <c r="S312" i="8"/>
  <c r="U312" i="8" s="1"/>
  <c r="R312" i="8"/>
  <c r="Q312" i="8"/>
  <c r="W311" i="8"/>
  <c r="V311" i="8"/>
  <c r="T311" i="8"/>
  <c r="S311" i="8"/>
  <c r="U311" i="8" s="1"/>
  <c r="R311" i="8"/>
  <c r="Q311" i="8"/>
  <c r="W310" i="8"/>
  <c r="V310" i="8"/>
  <c r="U310" i="8"/>
  <c r="T310" i="8"/>
  <c r="S310" i="8"/>
  <c r="R310" i="8"/>
  <c r="Q310" i="8"/>
  <c r="W309" i="8"/>
  <c r="V309" i="8"/>
  <c r="T309" i="8"/>
  <c r="S309" i="8"/>
  <c r="U309" i="8" s="1"/>
  <c r="R309" i="8"/>
  <c r="Q309" i="8"/>
  <c r="W308" i="8"/>
  <c r="V308" i="8"/>
  <c r="T308" i="8"/>
  <c r="S308" i="8"/>
  <c r="U308" i="8" s="1"/>
  <c r="R308" i="8"/>
  <c r="Q308" i="8"/>
  <c r="W307" i="8"/>
  <c r="V307" i="8"/>
  <c r="U307" i="8"/>
  <c r="T307" i="8"/>
  <c r="S307" i="8"/>
  <c r="R307" i="8"/>
  <c r="Q307" i="8"/>
  <c r="W306" i="8"/>
  <c r="V306" i="8"/>
  <c r="T306" i="8"/>
  <c r="U306" i="8" s="1"/>
  <c r="S306" i="8"/>
  <c r="R306" i="8"/>
  <c r="Q306" i="8"/>
  <c r="W305" i="8"/>
  <c r="V305" i="8"/>
  <c r="T305" i="8"/>
  <c r="S305" i="8"/>
  <c r="U305" i="8" s="1"/>
  <c r="R305" i="8"/>
  <c r="Q305" i="8"/>
  <c r="W304" i="8"/>
  <c r="V304" i="8"/>
  <c r="U304" i="8"/>
  <c r="T304" i="8"/>
  <c r="S304" i="8"/>
  <c r="R304" i="8"/>
  <c r="Q304" i="8"/>
  <c r="W303" i="8"/>
  <c r="V303" i="8"/>
  <c r="T303" i="8"/>
  <c r="S303" i="8"/>
  <c r="U303" i="8" s="1"/>
  <c r="R303" i="8"/>
  <c r="Q303" i="8"/>
  <c r="W302" i="8"/>
  <c r="V302" i="8"/>
  <c r="U302" i="8"/>
  <c r="T302" i="8"/>
  <c r="S302" i="8"/>
  <c r="R302" i="8"/>
  <c r="Q302" i="8"/>
  <c r="W301" i="8"/>
  <c r="V301" i="8"/>
  <c r="T301" i="8"/>
  <c r="S301" i="8"/>
  <c r="R301" i="8"/>
  <c r="Q301" i="8"/>
  <c r="W300" i="8"/>
  <c r="V300" i="8"/>
  <c r="T300" i="8"/>
  <c r="S300" i="8"/>
  <c r="U300" i="8" s="1"/>
  <c r="R300" i="8"/>
  <c r="Q300" i="8"/>
  <c r="W299" i="8"/>
  <c r="V299" i="8"/>
  <c r="U299" i="8"/>
  <c r="T299" i="8"/>
  <c r="S299" i="8"/>
  <c r="R299" i="8"/>
  <c r="Q299" i="8"/>
  <c r="W298" i="8"/>
  <c r="V298" i="8"/>
  <c r="T298" i="8"/>
  <c r="U298" i="8" s="1"/>
  <c r="S298" i="8"/>
  <c r="R298" i="8"/>
  <c r="Q298" i="8"/>
  <c r="W297" i="8"/>
  <c r="V297" i="8"/>
  <c r="U297" i="8"/>
  <c r="T297" i="8"/>
  <c r="S297" i="8"/>
  <c r="R297" i="8"/>
  <c r="Q297" i="8"/>
  <c r="W296" i="8"/>
  <c r="V296" i="8"/>
  <c r="T296" i="8"/>
  <c r="U296" i="8" s="1"/>
  <c r="S296" i="8"/>
  <c r="R296" i="8"/>
  <c r="Q296" i="8"/>
  <c r="W295" i="8"/>
  <c r="V295" i="8"/>
  <c r="T295" i="8"/>
  <c r="S295" i="8"/>
  <c r="R295" i="8"/>
  <c r="Q295" i="8"/>
  <c r="W294" i="8"/>
  <c r="V294" i="8"/>
  <c r="T294" i="8"/>
  <c r="S294" i="8"/>
  <c r="U294" i="8" s="1"/>
  <c r="R294" i="8"/>
  <c r="Q294" i="8"/>
  <c r="W293" i="8"/>
  <c r="V293" i="8"/>
  <c r="T293" i="8"/>
  <c r="S293" i="8"/>
  <c r="U293" i="8" s="1"/>
  <c r="R293" i="8"/>
  <c r="Q293" i="8"/>
  <c r="W292" i="8"/>
  <c r="V292" i="8"/>
  <c r="T292" i="8"/>
  <c r="S292" i="8"/>
  <c r="U292" i="8" s="1"/>
  <c r="R292" i="8"/>
  <c r="Q292" i="8"/>
  <c r="W291" i="8"/>
  <c r="V291" i="8"/>
  <c r="U291" i="8"/>
  <c r="T291" i="8"/>
  <c r="S291" i="8"/>
  <c r="R291" i="8"/>
  <c r="Q291" i="8"/>
  <c r="W290" i="8"/>
  <c r="V290" i="8"/>
  <c r="U290" i="8"/>
  <c r="T290" i="8"/>
  <c r="S290" i="8"/>
  <c r="R290" i="8"/>
  <c r="Q290" i="8"/>
  <c r="W289" i="8"/>
  <c r="V289" i="8"/>
  <c r="T289" i="8"/>
  <c r="S289" i="8"/>
  <c r="U289" i="8" s="1"/>
  <c r="R289" i="8"/>
  <c r="Q289" i="8"/>
  <c r="W288" i="8"/>
  <c r="V288" i="8"/>
  <c r="T288" i="8"/>
  <c r="S288" i="8"/>
  <c r="U288" i="8" s="1"/>
  <c r="R288" i="8"/>
  <c r="Q288" i="8"/>
  <c r="W287" i="8"/>
  <c r="V287" i="8"/>
  <c r="T287" i="8"/>
  <c r="S287" i="8"/>
  <c r="U287" i="8" s="1"/>
  <c r="R287" i="8"/>
  <c r="Q287" i="8"/>
  <c r="W286" i="8"/>
  <c r="V286" i="8"/>
  <c r="U286" i="8"/>
  <c r="T286" i="8"/>
  <c r="S286" i="8"/>
  <c r="R286" i="8"/>
  <c r="Q286" i="8"/>
  <c r="W285" i="8"/>
  <c r="V285" i="8"/>
  <c r="T285" i="8"/>
  <c r="S285" i="8"/>
  <c r="R285" i="8"/>
  <c r="Q285" i="8"/>
  <c r="W284" i="8"/>
  <c r="V284" i="8"/>
  <c r="T284" i="8"/>
  <c r="S284" i="8"/>
  <c r="U284" i="8" s="1"/>
  <c r="R284" i="8"/>
  <c r="Q284" i="8"/>
  <c r="W283" i="8"/>
  <c r="V283" i="8"/>
  <c r="U283" i="8"/>
  <c r="T283" i="8"/>
  <c r="S283" i="8"/>
  <c r="R283" i="8"/>
  <c r="Q283" i="8"/>
  <c r="W282" i="8"/>
  <c r="V282" i="8"/>
  <c r="T282" i="8"/>
  <c r="U282" i="8" s="1"/>
  <c r="S282" i="8"/>
  <c r="R282" i="8"/>
  <c r="Q282" i="8"/>
  <c r="W281" i="8"/>
  <c r="V281" i="8"/>
  <c r="U281" i="8"/>
  <c r="T281" i="8"/>
  <c r="S281" i="8"/>
  <c r="R281" i="8"/>
  <c r="Q281" i="8"/>
  <c r="W280" i="8"/>
  <c r="V280" i="8"/>
  <c r="T280" i="8"/>
  <c r="U280" i="8" s="1"/>
  <c r="S280" i="8"/>
  <c r="R280" i="8"/>
  <c r="Q280" i="8"/>
  <c r="W279" i="8"/>
  <c r="V279" i="8"/>
  <c r="T279" i="8"/>
  <c r="S279" i="8"/>
  <c r="R279" i="8"/>
  <c r="Q279" i="8"/>
  <c r="W278" i="8"/>
  <c r="V278" i="8"/>
  <c r="T278" i="8"/>
  <c r="S278" i="8"/>
  <c r="U278" i="8" s="1"/>
  <c r="R278" i="8"/>
  <c r="Q278" i="8"/>
  <c r="W277" i="8"/>
  <c r="V277" i="8"/>
  <c r="T277" i="8"/>
  <c r="S277" i="8"/>
  <c r="U277" i="8" s="1"/>
  <c r="R277" i="8"/>
  <c r="Q277" i="8"/>
  <c r="W276" i="8"/>
  <c r="V276" i="8"/>
  <c r="T276" i="8"/>
  <c r="S276" i="8"/>
  <c r="U276" i="8" s="1"/>
  <c r="R276" i="8"/>
  <c r="Q276" i="8"/>
  <c r="W275" i="8"/>
  <c r="V275" i="8"/>
  <c r="U275" i="8"/>
  <c r="T275" i="8"/>
  <c r="S275" i="8"/>
  <c r="R275" i="8"/>
  <c r="Q275" i="8"/>
  <c r="W274" i="8"/>
  <c r="V274" i="8"/>
  <c r="U274" i="8"/>
  <c r="T274" i="8"/>
  <c r="S274" i="8"/>
  <c r="R274" i="8"/>
  <c r="Q274" i="8"/>
  <c r="W273" i="8"/>
  <c r="V273" i="8"/>
  <c r="T273" i="8"/>
  <c r="U273" i="8" s="1"/>
  <c r="S273" i="8"/>
  <c r="R273" i="8"/>
  <c r="Q273" i="8"/>
  <c r="W272" i="8"/>
  <c r="V272" i="8"/>
  <c r="T272" i="8"/>
  <c r="S272" i="8"/>
  <c r="U272" i="8" s="1"/>
  <c r="R272" i="8"/>
  <c r="Q272" i="8"/>
  <c r="W271" i="8"/>
  <c r="V271" i="8"/>
  <c r="T271" i="8"/>
  <c r="S271" i="8"/>
  <c r="U271" i="8" s="1"/>
  <c r="R271" i="8"/>
  <c r="Q271" i="8"/>
  <c r="W270" i="8"/>
  <c r="V270" i="8"/>
  <c r="T270" i="8"/>
  <c r="S270" i="8"/>
  <c r="U270" i="8" s="1"/>
  <c r="R270" i="8"/>
  <c r="Q270" i="8"/>
  <c r="W269" i="8"/>
  <c r="V269" i="8"/>
  <c r="T269" i="8"/>
  <c r="S269" i="8"/>
  <c r="R269" i="8"/>
  <c r="Q269" i="8"/>
  <c r="W268" i="8"/>
  <c r="V268" i="8"/>
  <c r="T268" i="8"/>
  <c r="S268" i="8"/>
  <c r="U268" i="8" s="1"/>
  <c r="R268" i="8"/>
  <c r="Q268" i="8"/>
  <c r="W267" i="8"/>
  <c r="V267" i="8"/>
  <c r="U267" i="8"/>
  <c r="T267" i="8"/>
  <c r="S267" i="8"/>
  <c r="R267" i="8"/>
  <c r="Q267" i="8"/>
  <c r="W266" i="8"/>
  <c r="V266" i="8"/>
  <c r="T266" i="8"/>
  <c r="U266" i="8" s="1"/>
  <c r="S266" i="8"/>
  <c r="R266" i="8"/>
  <c r="Q266" i="8"/>
  <c r="W265" i="8"/>
  <c r="V265" i="8"/>
  <c r="T265" i="8"/>
  <c r="S265" i="8"/>
  <c r="U265" i="8" s="1"/>
  <c r="R265" i="8"/>
  <c r="Q265" i="8"/>
  <c r="W264" i="8"/>
  <c r="V264" i="8"/>
  <c r="T264" i="8"/>
  <c r="S264" i="8"/>
  <c r="U264" i="8" s="1"/>
  <c r="R264" i="8"/>
  <c r="Q264" i="8"/>
  <c r="W263" i="8"/>
  <c r="V263" i="8"/>
  <c r="T263" i="8"/>
  <c r="S263" i="8"/>
  <c r="R263" i="8"/>
  <c r="Q263" i="8"/>
  <c r="W262" i="8"/>
  <c r="V262" i="8"/>
  <c r="U262" i="8"/>
  <c r="T262" i="8"/>
  <c r="S262" i="8"/>
  <c r="R262" i="8"/>
  <c r="Q262" i="8"/>
  <c r="W261" i="8"/>
  <c r="V261" i="8"/>
  <c r="T261" i="8"/>
  <c r="S261" i="8"/>
  <c r="U261" i="8" s="1"/>
  <c r="R261" i="8"/>
  <c r="Q261" i="8"/>
  <c r="W260" i="8"/>
  <c r="V260" i="8"/>
  <c r="T260" i="8"/>
  <c r="S260" i="8"/>
  <c r="U260" i="8" s="1"/>
  <c r="R260" i="8"/>
  <c r="Q260" i="8"/>
  <c r="W259" i="8"/>
  <c r="V259" i="8"/>
  <c r="U259" i="8"/>
  <c r="T259" i="8"/>
  <c r="S259" i="8"/>
  <c r="R259" i="8"/>
  <c r="Q259" i="8"/>
  <c r="W258" i="8"/>
  <c r="V258" i="8"/>
  <c r="U258" i="8"/>
  <c r="T258" i="8"/>
  <c r="S258" i="8"/>
  <c r="R258" i="8"/>
  <c r="Q258" i="8"/>
  <c r="W257" i="8"/>
  <c r="V257" i="8"/>
  <c r="T257" i="8"/>
  <c r="U257" i="8" s="1"/>
  <c r="S257" i="8"/>
  <c r="R257" i="8"/>
  <c r="Q257" i="8"/>
  <c r="W256" i="8"/>
  <c r="V256" i="8"/>
  <c r="U256" i="8"/>
  <c r="T256" i="8"/>
  <c r="S256" i="8"/>
  <c r="R256" i="8"/>
  <c r="Q256" i="8"/>
  <c r="W255" i="8"/>
  <c r="V255" i="8"/>
  <c r="T255" i="8"/>
  <c r="S255" i="8"/>
  <c r="U255" i="8" s="1"/>
  <c r="R255" i="8"/>
  <c r="Q255" i="8"/>
  <c r="W254" i="8"/>
  <c r="V254" i="8"/>
  <c r="T254" i="8"/>
  <c r="S254" i="8"/>
  <c r="U254" i="8" s="1"/>
  <c r="R254" i="8"/>
  <c r="Q254" i="8"/>
  <c r="W253" i="8"/>
  <c r="V253" i="8"/>
  <c r="T253" i="8"/>
  <c r="S253" i="8"/>
  <c r="U253" i="8" s="1"/>
  <c r="R253" i="8"/>
  <c r="Q253" i="8"/>
  <c r="W252" i="8"/>
  <c r="V252" i="8"/>
  <c r="T252" i="8"/>
  <c r="S252" i="8"/>
  <c r="U252" i="8" s="1"/>
  <c r="R252" i="8"/>
  <c r="Q252" i="8"/>
  <c r="W251" i="8"/>
  <c r="V251" i="8"/>
  <c r="U251" i="8"/>
  <c r="T251" i="8"/>
  <c r="S251" i="8"/>
  <c r="R251" i="8"/>
  <c r="Q251" i="8"/>
  <c r="W250" i="8"/>
  <c r="V250" i="8"/>
  <c r="T250" i="8"/>
  <c r="U250" i="8" s="1"/>
  <c r="S250" i="8"/>
  <c r="R250" i="8"/>
  <c r="Q250" i="8"/>
  <c r="W249" i="8"/>
  <c r="V249" i="8"/>
  <c r="T249" i="8"/>
  <c r="S249" i="8"/>
  <c r="U249" i="8" s="1"/>
  <c r="R249" i="8"/>
  <c r="Q249" i="8"/>
  <c r="W248" i="8"/>
  <c r="V248" i="8"/>
  <c r="T248" i="8"/>
  <c r="S248" i="8"/>
  <c r="U248" i="8" s="1"/>
  <c r="R248" i="8"/>
  <c r="Q248" i="8"/>
  <c r="W247" i="8"/>
  <c r="V247" i="8"/>
  <c r="T247" i="8"/>
  <c r="S247" i="8"/>
  <c r="U247" i="8" s="1"/>
  <c r="R247" i="8"/>
  <c r="Q247" i="8"/>
  <c r="W246" i="8"/>
  <c r="V246" i="8"/>
  <c r="U246" i="8"/>
  <c r="T246" i="8"/>
  <c r="S246" i="8"/>
  <c r="R246" i="8"/>
  <c r="Q246" i="8"/>
  <c r="W245" i="8"/>
  <c r="V245" i="8"/>
  <c r="T245" i="8"/>
  <c r="S245" i="8"/>
  <c r="U245" i="8" s="1"/>
  <c r="R245" i="8"/>
  <c r="Q245" i="8"/>
  <c r="W244" i="8"/>
  <c r="V244" i="8"/>
  <c r="T244" i="8"/>
  <c r="S244" i="8"/>
  <c r="U244" i="8" s="1"/>
  <c r="R244" i="8"/>
  <c r="Q244" i="8"/>
  <c r="W243" i="8"/>
  <c r="V243" i="8"/>
  <c r="U243" i="8"/>
  <c r="T243" i="8"/>
  <c r="S243" i="8"/>
  <c r="R243" i="8"/>
  <c r="Q243" i="8"/>
  <c r="W242" i="8"/>
  <c r="V242" i="8"/>
  <c r="T242" i="8"/>
  <c r="U242" i="8" s="1"/>
  <c r="S242" i="8"/>
  <c r="R242" i="8"/>
  <c r="Q242" i="8"/>
  <c r="W241" i="8"/>
  <c r="V241" i="8"/>
  <c r="T241" i="8"/>
  <c r="S241" i="8"/>
  <c r="U241" i="8" s="1"/>
  <c r="R241" i="8"/>
  <c r="Q241" i="8"/>
  <c r="W240" i="8"/>
  <c r="V240" i="8"/>
  <c r="U240" i="8"/>
  <c r="T240" i="8"/>
  <c r="S240" i="8"/>
  <c r="R240" i="8"/>
  <c r="Q240" i="8"/>
  <c r="W239" i="8"/>
  <c r="V239" i="8"/>
  <c r="T239" i="8"/>
  <c r="S239" i="8"/>
  <c r="U239" i="8" s="1"/>
  <c r="R239" i="8"/>
  <c r="Q239" i="8"/>
  <c r="W238" i="8"/>
  <c r="V238" i="8"/>
  <c r="U238" i="8"/>
  <c r="T238" i="8"/>
  <c r="S238" i="8"/>
  <c r="R238" i="8"/>
  <c r="Q238" i="8"/>
  <c r="W237" i="8"/>
  <c r="V237" i="8"/>
  <c r="T237" i="8"/>
  <c r="S237" i="8"/>
  <c r="U237" i="8" s="1"/>
  <c r="R237" i="8"/>
  <c r="Q237" i="8"/>
  <c r="W236" i="8"/>
  <c r="V236" i="8"/>
  <c r="T236" i="8"/>
  <c r="S236" i="8"/>
  <c r="U236" i="8" s="1"/>
  <c r="R236" i="8"/>
  <c r="Q236" i="8"/>
  <c r="W235" i="8"/>
  <c r="V235" i="8"/>
  <c r="U235" i="8"/>
  <c r="T235" i="8"/>
  <c r="S235" i="8"/>
  <c r="R235" i="8"/>
  <c r="Q235" i="8"/>
  <c r="W234" i="8"/>
  <c r="V234" i="8"/>
  <c r="T234" i="8"/>
  <c r="U234" i="8" s="1"/>
  <c r="S234" i="8"/>
  <c r="R234" i="8"/>
  <c r="Q234" i="8"/>
  <c r="W233" i="8"/>
  <c r="V233" i="8"/>
  <c r="U233" i="8"/>
  <c r="T233" i="8"/>
  <c r="S233" i="8"/>
  <c r="R233" i="8"/>
  <c r="Q233" i="8"/>
  <c r="W232" i="8"/>
  <c r="V232" i="8"/>
  <c r="T232" i="8"/>
  <c r="U232" i="8" s="1"/>
  <c r="S232" i="8"/>
  <c r="R232" i="8"/>
  <c r="Q232" i="8"/>
  <c r="W231" i="8"/>
  <c r="V231" i="8"/>
  <c r="T231" i="8"/>
  <c r="S231" i="8"/>
  <c r="U231" i="8" s="1"/>
  <c r="R231" i="8"/>
  <c r="Q231" i="8"/>
  <c r="W230" i="8"/>
  <c r="V230" i="8"/>
  <c r="T230" i="8"/>
  <c r="S230" i="8"/>
  <c r="U230" i="8" s="1"/>
  <c r="R230" i="8"/>
  <c r="Q230" i="8"/>
  <c r="W229" i="8"/>
  <c r="V229" i="8"/>
  <c r="T229" i="8"/>
  <c r="S229" i="8"/>
  <c r="U229" i="8" s="1"/>
  <c r="R229" i="8"/>
  <c r="Q229" i="8"/>
  <c r="W228" i="8"/>
  <c r="V228" i="8"/>
  <c r="T228" i="8"/>
  <c r="S228" i="8"/>
  <c r="U228" i="8" s="1"/>
  <c r="R228" i="8"/>
  <c r="Q228" i="8"/>
  <c r="W227" i="8"/>
  <c r="V227" i="8"/>
  <c r="U227" i="8"/>
  <c r="T227" i="8"/>
  <c r="S227" i="8"/>
  <c r="R227" i="8"/>
  <c r="Q227" i="8"/>
  <c r="W226" i="8"/>
  <c r="V226" i="8"/>
  <c r="T226" i="8"/>
  <c r="U226" i="8" s="1"/>
  <c r="S226" i="8"/>
  <c r="R226" i="8"/>
  <c r="Q226" i="8"/>
  <c r="W225" i="8"/>
  <c r="V225" i="8"/>
  <c r="T225" i="8"/>
  <c r="S225" i="8"/>
  <c r="U225" i="8" s="1"/>
  <c r="R225" i="8"/>
  <c r="Q225" i="8"/>
  <c r="W224" i="8"/>
  <c r="V224" i="8"/>
  <c r="T224" i="8"/>
  <c r="S224" i="8"/>
  <c r="U224" i="8" s="1"/>
  <c r="R224" i="8"/>
  <c r="Q224" i="8"/>
  <c r="W223" i="8"/>
  <c r="V223" i="8"/>
  <c r="T223" i="8"/>
  <c r="S223" i="8"/>
  <c r="U223" i="8" s="1"/>
  <c r="R223" i="8"/>
  <c r="Q223" i="8"/>
  <c r="W222" i="8"/>
  <c r="V222" i="8"/>
  <c r="U222" i="8"/>
  <c r="T222" i="8"/>
  <c r="S222" i="8"/>
  <c r="R222" i="8"/>
  <c r="Q222" i="8"/>
  <c r="W221" i="8"/>
  <c r="V221" i="8"/>
  <c r="T221" i="8"/>
  <c r="S221" i="8"/>
  <c r="R221" i="8"/>
  <c r="Q221" i="8"/>
  <c r="W220" i="8"/>
  <c r="V220" i="8"/>
  <c r="T220" i="8"/>
  <c r="S220" i="8"/>
  <c r="U220" i="8" s="1"/>
  <c r="R220" i="8"/>
  <c r="Q220" i="8"/>
  <c r="W219" i="8"/>
  <c r="V219" i="8"/>
  <c r="U219" i="8"/>
  <c r="T219" i="8"/>
  <c r="S219" i="8"/>
  <c r="R219" i="8"/>
  <c r="Q219" i="8"/>
  <c r="W218" i="8"/>
  <c r="V218" i="8"/>
  <c r="T218" i="8"/>
  <c r="U218" i="8" s="1"/>
  <c r="S218" i="8"/>
  <c r="R218" i="8"/>
  <c r="Q218" i="8"/>
  <c r="W217" i="8"/>
  <c r="V217" i="8"/>
  <c r="U217" i="8"/>
  <c r="T217" i="8"/>
  <c r="S217" i="8"/>
  <c r="R217" i="8"/>
  <c r="Q217" i="8"/>
  <c r="W216" i="8"/>
  <c r="V216" i="8"/>
  <c r="T216" i="8"/>
  <c r="U216" i="8" s="1"/>
  <c r="S216" i="8"/>
  <c r="R216" i="8"/>
  <c r="Q216" i="8"/>
  <c r="W215" i="8"/>
  <c r="V215" i="8"/>
  <c r="T215" i="8"/>
  <c r="S215" i="8"/>
  <c r="R215" i="8"/>
  <c r="Q215" i="8"/>
  <c r="W214" i="8"/>
  <c r="V214" i="8"/>
  <c r="T214" i="8"/>
  <c r="S214" i="8"/>
  <c r="U214" i="8" s="1"/>
  <c r="R214" i="8"/>
  <c r="Q214" i="8"/>
  <c r="W213" i="8"/>
  <c r="V213" i="8"/>
  <c r="T213" i="8"/>
  <c r="S213" i="8"/>
  <c r="U213" i="8" s="1"/>
  <c r="R213" i="8"/>
  <c r="Q213" i="8"/>
  <c r="W212" i="8"/>
  <c r="V212" i="8"/>
  <c r="T212" i="8"/>
  <c r="S212" i="8"/>
  <c r="U212" i="8" s="1"/>
  <c r="R212" i="8"/>
  <c r="Q212" i="8"/>
  <c r="W211" i="8"/>
  <c r="V211" i="8"/>
  <c r="U211" i="8"/>
  <c r="T211" i="8"/>
  <c r="S211" i="8"/>
  <c r="R211" i="8"/>
  <c r="Q211" i="8"/>
  <c r="W210" i="8"/>
  <c r="V210" i="8"/>
  <c r="U210" i="8"/>
  <c r="T210" i="8"/>
  <c r="S210" i="8"/>
  <c r="R210" i="8"/>
  <c r="Q210" i="8"/>
  <c r="W209" i="8"/>
  <c r="V209" i="8"/>
  <c r="T209" i="8"/>
  <c r="U209" i="8" s="1"/>
  <c r="S209" i="8"/>
  <c r="R209" i="8"/>
  <c r="Q209" i="8"/>
  <c r="W208" i="8"/>
  <c r="V208" i="8"/>
  <c r="T208" i="8"/>
  <c r="S208" i="8"/>
  <c r="U208" i="8" s="1"/>
  <c r="R208" i="8"/>
  <c r="Q208" i="8"/>
  <c r="W207" i="8"/>
  <c r="V207" i="8"/>
  <c r="T207" i="8"/>
  <c r="S207" i="8"/>
  <c r="U207" i="8" s="1"/>
  <c r="R207" i="8"/>
  <c r="Q207" i="8"/>
  <c r="W206" i="8"/>
  <c r="V206" i="8"/>
  <c r="T206" i="8"/>
  <c r="S206" i="8"/>
  <c r="U206" i="8" s="1"/>
  <c r="R206" i="8"/>
  <c r="Q206" i="8"/>
  <c r="W205" i="8"/>
  <c r="V205" i="8"/>
  <c r="T205" i="8"/>
  <c r="S205" i="8"/>
  <c r="R205" i="8"/>
  <c r="Q205" i="8"/>
  <c r="W204" i="8"/>
  <c r="V204" i="8"/>
  <c r="T204" i="8"/>
  <c r="S204" i="8"/>
  <c r="U204" i="8" s="1"/>
  <c r="R204" i="8"/>
  <c r="Q204" i="8"/>
  <c r="W203" i="8"/>
  <c r="V203" i="8"/>
  <c r="U203" i="8"/>
  <c r="T203" i="8"/>
  <c r="S203" i="8"/>
  <c r="R203" i="8"/>
  <c r="Q203" i="8"/>
  <c r="W202" i="8"/>
  <c r="V202" i="8"/>
  <c r="T202" i="8"/>
  <c r="U202" i="8" s="1"/>
  <c r="S202" i="8"/>
  <c r="R202" i="8"/>
  <c r="Q202" i="8"/>
  <c r="W201" i="8"/>
  <c r="V201" i="8"/>
  <c r="T201" i="8"/>
  <c r="S201" i="8"/>
  <c r="U201" i="8" s="1"/>
  <c r="R201" i="8"/>
  <c r="Q201" i="8"/>
  <c r="W200" i="8"/>
  <c r="V200" i="8"/>
  <c r="T200" i="8"/>
  <c r="S200" i="8"/>
  <c r="U200" i="8" s="1"/>
  <c r="R200" i="8"/>
  <c r="Q200" i="8"/>
  <c r="W199" i="8"/>
  <c r="V199" i="8"/>
  <c r="T199" i="8"/>
  <c r="S199" i="8"/>
  <c r="R199" i="8"/>
  <c r="Q199" i="8"/>
  <c r="W198" i="8"/>
  <c r="V198" i="8"/>
  <c r="U198" i="8"/>
  <c r="T198" i="8"/>
  <c r="S198" i="8"/>
  <c r="R198" i="8"/>
  <c r="Q198" i="8"/>
  <c r="W197" i="8"/>
  <c r="V197" i="8"/>
  <c r="T197" i="8"/>
  <c r="S197" i="8"/>
  <c r="U197" i="8" s="1"/>
  <c r="R197" i="8"/>
  <c r="Q197" i="8"/>
  <c r="W196" i="8"/>
  <c r="V196" i="8"/>
  <c r="T196" i="8"/>
  <c r="S196" i="8"/>
  <c r="U196" i="8" s="1"/>
  <c r="R196" i="8"/>
  <c r="Q196" i="8"/>
  <c r="W195" i="8"/>
  <c r="V195" i="8"/>
  <c r="U195" i="8"/>
  <c r="T195" i="8"/>
  <c r="S195" i="8"/>
  <c r="R195" i="8"/>
  <c r="Q195" i="8"/>
  <c r="W194" i="8"/>
  <c r="V194" i="8"/>
  <c r="U194" i="8"/>
  <c r="T194" i="8"/>
  <c r="S194" i="8"/>
  <c r="R194" i="8"/>
  <c r="Q194" i="8"/>
  <c r="W193" i="8"/>
  <c r="V193" i="8"/>
  <c r="T193" i="8"/>
  <c r="U193" i="8" s="1"/>
  <c r="S193" i="8"/>
  <c r="R193" i="8"/>
  <c r="Q193" i="8"/>
  <c r="W192" i="8"/>
  <c r="V192" i="8"/>
  <c r="U192" i="8"/>
  <c r="T192" i="8"/>
  <c r="S192" i="8"/>
  <c r="R192" i="8"/>
  <c r="Q192" i="8"/>
  <c r="W191" i="8"/>
  <c r="V191" i="8"/>
  <c r="T191" i="8"/>
  <c r="S191" i="8"/>
  <c r="U191" i="8" s="1"/>
  <c r="R191" i="8"/>
  <c r="Q191" i="8"/>
  <c r="W190" i="8"/>
  <c r="V190" i="8"/>
  <c r="T190" i="8"/>
  <c r="S190" i="8"/>
  <c r="U190" i="8" s="1"/>
  <c r="R190" i="8"/>
  <c r="Q190" i="8"/>
  <c r="W189" i="8"/>
  <c r="V189" i="8"/>
  <c r="T189" i="8"/>
  <c r="S189" i="8"/>
  <c r="U189" i="8" s="1"/>
  <c r="R189" i="8"/>
  <c r="Q189" i="8"/>
  <c r="W188" i="8"/>
  <c r="V188" i="8"/>
  <c r="T188" i="8"/>
  <c r="S188" i="8"/>
  <c r="U188" i="8" s="1"/>
  <c r="R188" i="8"/>
  <c r="Q188" i="8"/>
  <c r="W187" i="8"/>
  <c r="V187" i="8"/>
  <c r="U187" i="8"/>
  <c r="T187" i="8"/>
  <c r="S187" i="8"/>
  <c r="R187" i="8"/>
  <c r="Q187" i="8"/>
  <c r="W186" i="8"/>
  <c r="V186" i="8"/>
  <c r="T186" i="8"/>
  <c r="U186" i="8" s="1"/>
  <c r="S186" i="8"/>
  <c r="R186" i="8"/>
  <c r="Q186" i="8"/>
  <c r="W185" i="8"/>
  <c r="V185" i="8"/>
  <c r="T185" i="8"/>
  <c r="S185" i="8"/>
  <c r="U185" i="8" s="1"/>
  <c r="R185" i="8"/>
  <c r="Q185" i="8"/>
  <c r="W184" i="8"/>
  <c r="V184" i="8"/>
  <c r="T184" i="8"/>
  <c r="S184" i="8"/>
  <c r="U184" i="8" s="1"/>
  <c r="R184" i="8"/>
  <c r="Q184" i="8"/>
  <c r="W183" i="8"/>
  <c r="V183" i="8"/>
  <c r="T183" i="8"/>
  <c r="S183" i="8"/>
  <c r="U183" i="8" s="1"/>
  <c r="R183" i="8"/>
  <c r="Q183" i="8"/>
  <c r="W182" i="8"/>
  <c r="V182" i="8"/>
  <c r="U182" i="8"/>
  <c r="T182" i="8"/>
  <c r="S182" i="8"/>
  <c r="R182" i="8"/>
  <c r="Q182" i="8"/>
  <c r="W181" i="8"/>
  <c r="V181" i="8"/>
  <c r="T181" i="8"/>
  <c r="S181" i="8"/>
  <c r="U181" i="8" s="1"/>
  <c r="R181" i="8"/>
  <c r="Q181" i="8"/>
  <c r="W180" i="8"/>
  <c r="V180" i="8"/>
  <c r="T180" i="8"/>
  <c r="S180" i="8"/>
  <c r="U180" i="8" s="1"/>
  <c r="R180" i="8"/>
  <c r="Q180" i="8"/>
  <c r="W179" i="8"/>
  <c r="V179" i="8"/>
  <c r="U179" i="8"/>
  <c r="T179" i="8"/>
  <c r="S179" i="8"/>
  <c r="R179" i="8"/>
  <c r="Q179" i="8"/>
  <c r="W178" i="8"/>
  <c r="V178" i="8"/>
  <c r="T178" i="8"/>
  <c r="U178" i="8" s="1"/>
  <c r="S178" i="8"/>
  <c r="R178" i="8"/>
  <c r="Q178" i="8"/>
  <c r="W177" i="8"/>
  <c r="V177" i="8"/>
  <c r="T177" i="8"/>
  <c r="S177" i="8"/>
  <c r="U177" i="8" s="1"/>
  <c r="R177" i="8"/>
  <c r="Q177" i="8"/>
  <c r="W176" i="8"/>
  <c r="V176" i="8"/>
  <c r="U176" i="8"/>
  <c r="T176" i="8"/>
  <c r="S176" i="8"/>
  <c r="R176" i="8"/>
  <c r="Q176" i="8"/>
  <c r="W175" i="8"/>
  <c r="V175" i="8"/>
  <c r="T175" i="8"/>
  <c r="S175" i="8"/>
  <c r="U175" i="8" s="1"/>
  <c r="R175" i="8"/>
  <c r="Q175" i="8"/>
  <c r="W174" i="8"/>
  <c r="V174" i="8"/>
  <c r="U174" i="8"/>
  <c r="T174" i="8"/>
  <c r="S174" i="8"/>
  <c r="R174" i="8"/>
  <c r="Q174" i="8"/>
  <c r="W173" i="8"/>
  <c r="V173" i="8"/>
  <c r="T173" i="8"/>
  <c r="S173" i="8"/>
  <c r="U173" i="8" s="1"/>
  <c r="R173" i="8"/>
  <c r="Q173" i="8"/>
  <c r="W172" i="8"/>
  <c r="V172" i="8"/>
  <c r="T172" i="8"/>
  <c r="S172" i="8"/>
  <c r="U172" i="8" s="1"/>
  <c r="R172" i="8"/>
  <c r="Q172" i="8"/>
  <c r="W171" i="8"/>
  <c r="V171" i="8"/>
  <c r="U171" i="8"/>
  <c r="T171" i="8"/>
  <c r="S171" i="8"/>
  <c r="R171" i="8"/>
  <c r="Q171" i="8"/>
  <c r="W170" i="8"/>
  <c r="V170" i="8"/>
  <c r="T170" i="8"/>
  <c r="U170" i="8" s="1"/>
  <c r="S170" i="8"/>
  <c r="R170" i="8"/>
  <c r="Q170" i="8"/>
  <c r="W169" i="8"/>
  <c r="V169" i="8"/>
  <c r="U169" i="8"/>
  <c r="T169" i="8"/>
  <c r="S169" i="8"/>
  <c r="R169" i="8"/>
  <c r="Q169" i="8"/>
  <c r="W168" i="8"/>
  <c r="V168" i="8"/>
  <c r="T168" i="8"/>
  <c r="U168" i="8" s="1"/>
  <c r="S168" i="8"/>
  <c r="R168" i="8"/>
  <c r="Q168" i="8"/>
  <c r="W167" i="8"/>
  <c r="V167" i="8"/>
  <c r="T167" i="8"/>
  <c r="S167" i="8"/>
  <c r="U167" i="8" s="1"/>
  <c r="R167" i="8"/>
  <c r="Q167" i="8"/>
  <c r="W166" i="8"/>
  <c r="V166" i="8"/>
  <c r="T166" i="8"/>
  <c r="S166" i="8"/>
  <c r="U166" i="8" s="1"/>
  <c r="R166" i="8"/>
  <c r="Q166" i="8"/>
  <c r="W165" i="8"/>
  <c r="V165" i="8"/>
  <c r="T165" i="8"/>
  <c r="S165" i="8"/>
  <c r="U165" i="8" s="1"/>
  <c r="R165" i="8"/>
  <c r="Q165" i="8"/>
  <c r="W164" i="8"/>
  <c r="V164" i="8"/>
  <c r="T164" i="8"/>
  <c r="S164" i="8"/>
  <c r="U164" i="8" s="1"/>
  <c r="R164" i="8"/>
  <c r="Q164" i="8"/>
  <c r="W163" i="8"/>
  <c r="V163" i="8"/>
  <c r="U163" i="8"/>
  <c r="T163" i="8"/>
  <c r="S163" i="8"/>
  <c r="R163" i="8"/>
  <c r="Q163" i="8"/>
  <c r="W162" i="8"/>
  <c r="V162" i="8"/>
  <c r="T162" i="8"/>
  <c r="U162" i="8" s="1"/>
  <c r="S162" i="8"/>
  <c r="R162" i="8"/>
  <c r="Q162" i="8"/>
  <c r="W161" i="8"/>
  <c r="V161" i="8"/>
  <c r="T161" i="8"/>
  <c r="S161" i="8"/>
  <c r="U161" i="8" s="1"/>
  <c r="R161" i="8"/>
  <c r="Q161" i="8"/>
  <c r="W160" i="8"/>
  <c r="V160" i="8"/>
  <c r="T160" i="8"/>
  <c r="S160" i="8"/>
  <c r="U160" i="8" s="1"/>
  <c r="R160" i="8"/>
  <c r="Q160" i="8"/>
  <c r="W159" i="8"/>
  <c r="V159" i="8"/>
  <c r="T159" i="8"/>
  <c r="S159" i="8"/>
  <c r="U159" i="8" s="1"/>
  <c r="R159" i="8"/>
  <c r="Q159" i="8"/>
  <c r="W158" i="8"/>
  <c r="V158" i="8"/>
  <c r="U158" i="8"/>
  <c r="T158" i="8"/>
  <c r="S158" i="8"/>
  <c r="R158" i="8"/>
  <c r="Q158" i="8"/>
  <c r="W157" i="8"/>
  <c r="V157" i="8"/>
  <c r="T157" i="8"/>
  <c r="S157" i="8"/>
  <c r="U157" i="8" s="1"/>
  <c r="R157" i="8"/>
  <c r="Q157" i="8"/>
  <c r="W156" i="8"/>
  <c r="V156" i="8"/>
  <c r="T156" i="8"/>
  <c r="S156" i="8"/>
  <c r="U156" i="8" s="1"/>
  <c r="R156" i="8"/>
  <c r="Q156" i="8"/>
  <c r="W155" i="8"/>
  <c r="V155" i="8"/>
  <c r="U155" i="8"/>
  <c r="T155" i="8"/>
  <c r="S155" i="8"/>
  <c r="R155" i="8"/>
  <c r="Q155" i="8"/>
  <c r="W154" i="8"/>
  <c r="V154" i="8"/>
  <c r="T154" i="8"/>
  <c r="U154" i="8" s="1"/>
  <c r="S154" i="8"/>
  <c r="R154" i="8"/>
  <c r="Q154" i="8"/>
  <c r="W153" i="8"/>
  <c r="V153" i="8"/>
  <c r="T153" i="8"/>
  <c r="S153" i="8"/>
  <c r="U153" i="8" s="1"/>
  <c r="R153" i="8"/>
  <c r="Q153" i="8"/>
  <c r="W152" i="8"/>
  <c r="V152" i="8"/>
  <c r="U152" i="8"/>
  <c r="T152" i="8"/>
  <c r="S152" i="8"/>
  <c r="R152" i="8"/>
  <c r="Q152" i="8"/>
  <c r="W151" i="8"/>
  <c r="V151" i="8"/>
  <c r="T151" i="8"/>
  <c r="U151" i="8" s="1"/>
  <c r="S151" i="8"/>
  <c r="R151" i="8"/>
  <c r="Q151" i="8"/>
  <c r="W150" i="8"/>
  <c r="V150" i="8"/>
  <c r="U150" i="8"/>
  <c r="T150" i="8"/>
  <c r="S150" i="8"/>
  <c r="R150" i="8"/>
  <c r="Q150" i="8"/>
  <c r="W149" i="8"/>
  <c r="V149" i="8"/>
  <c r="T149" i="8"/>
  <c r="S149" i="8"/>
  <c r="U149" i="8" s="1"/>
  <c r="R149" i="8"/>
  <c r="Q149" i="8"/>
  <c r="W148" i="8"/>
  <c r="V148" i="8"/>
  <c r="T148" i="8"/>
  <c r="S148" i="8"/>
  <c r="U148" i="8" s="1"/>
  <c r="R148" i="8"/>
  <c r="Q148" i="8"/>
  <c r="W147" i="8"/>
  <c r="V147" i="8"/>
  <c r="U147" i="8"/>
  <c r="T147" i="8"/>
  <c r="S147" i="8"/>
  <c r="R147" i="8"/>
  <c r="Q147" i="8"/>
  <c r="W146" i="8"/>
  <c r="V146" i="8"/>
  <c r="U146" i="8"/>
  <c r="T146" i="8"/>
  <c r="S146" i="8"/>
  <c r="R146" i="8"/>
  <c r="Q146" i="8"/>
  <c r="W145" i="8"/>
  <c r="V145" i="8"/>
  <c r="T145" i="8"/>
  <c r="U145" i="8" s="1"/>
  <c r="S145" i="8"/>
  <c r="R145" i="8"/>
  <c r="Q145" i="8"/>
  <c r="W144" i="8"/>
  <c r="V144" i="8"/>
  <c r="U144" i="8"/>
  <c r="T144" i="8"/>
  <c r="S144" i="8"/>
  <c r="R144" i="8"/>
  <c r="Q144" i="8"/>
  <c r="W143" i="8"/>
  <c r="V143" i="8"/>
  <c r="T143" i="8"/>
  <c r="U143" i="8" s="1"/>
  <c r="S143" i="8"/>
  <c r="R143" i="8"/>
  <c r="Q143" i="8"/>
  <c r="W142" i="8"/>
  <c r="V142" i="8"/>
  <c r="T142" i="8"/>
  <c r="S142" i="8"/>
  <c r="U142" i="8" s="1"/>
  <c r="R142" i="8"/>
  <c r="Q142" i="8"/>
  <c r="W141" i="8"/>
  <c r="V141" i="8"/>
  <c r="T141" i="8"/>
  <c r="S141" i="8"/>
  <c r="U141" i="8" s="1"/>
  <c r="R141" i="8"/>
  <c r="Q141" i="8"/>
  <c r="W140" i="8"/>
  <c r="V140" i="8"/>
  <c r="T140" i="8"/>
  <c r="S140" i="8"/>
  <c r="U140" i="8" s="1"/>
  <c r="R140" i="8"/>
  <c r="Q140" i="8"/>
  <c r="W139" i="8"/>
  <c r="V139" i="8"/>
  <c r="U139" i="8"/>
  <c r="T139" i="8"/>
  <c r="S139" i="8"/>
  <c r="R139" i="8"/>
  <c r="Q139" i="8"/>
  <c r="W138" i="8"/>
  <c r="V138" i="8"/>
  <c r="U138" i="8"/>
  <c r="T138" i="8"/>
  <c r="S138" i="8"/>
  <c r="R138" i="8"/>
  <c r="Q138" i="8"/>
  <c r="W137" i="8"/>
  <c r="V137" i="8"/>
  <c r="T137" i="8"/>
  <c r="U137" i="8" s="1"/>
  <c r="S137" i="8"/>
  <c r="R137" i="8"/>
  <c r="Q137" i="8"/>
  <c r="W136" i="8"/>
  <c r="V136" i="8"/>
  <c r="T136" i="8"/>
  <c r="S136" i="8"/>
  <c r="U136" i="8" s="1"/>
  <c r="R136" i="8"/>
  <c r="Q136" i="8"/>
  <c r="W135" i="8"/>
  <c r="V135" i="8"/>
  <c r="T135" i="8"/>
  <c r="S135" i="8"/>
  <c r="U135" i="8" s="1"/>
  <c r="R135" i="8"/>
  <c r="Q135" i="8"/>
  <c r="W134" i="8"/>
  <c r="V134" i="8"/>
  <c r="T134" i="8"/>
  <c r="S134" i="8"/>
  <c r="U134" i="8" s="1"/>
  <c r="R134" i="8"/>
  <c r="Q134" i="8"/>
  <c r="W133" i="8"/>
  <c r="V133" i="8"/>
  <c r="T133" i="8"/>
  <c r="S133" i="8"/>
  <c r="U133" i="8" s="1"/>
  <c r="R133" i="8"/>
  <c r="Q133" i="8"/>
  <c r="W132" i="8"/>
  <c r="V132" i="8"/>
  <c r="T132" i="8"/>
  <c r="S132" i="8"/>
  <c r="U132" i="8" s="1"/>
  <c r="R132" i="8"/>
  <c r="Q132" i="8"/>
  <c r="W131" i="8"/>
  <c r="V131" i="8"/>
  <c r="U131" i="8"/>
  <c r="T131" i="8"/>
  <c r="S131" i="8"/>
  <c r="R131" i="8"/>
  <c r="Q131" i="8"/>
  <c r="W130" i="8"/>
  <c r="V130" i="8"/>
  <c r="T130" i="8"/>
  <c r="U130" i="8" s="1"/>
  <c r="S130" i="8"/>
  <c r="R130" i="8"/>
  <c r="Q130" i="8"/>
  <c r="W129" i="8"/>
  <c r="V129" i="8"/>
  <c r="T129" i="8"/>
  <c r="S129" i="8"/>
  <c r="U129" i="8" s="1"/>
  <c r="R129" i="8"/>
  <c r="Q129" i="8"/>
  <c r="W128" i="8"/>
  <c r="V128" i="8"/>
  <c r="T128" i="8"/>
  <c r="S128" i="8"/>
  <c r="U128" i="8" s="1"/>
  <c r="R128" i="8"/>
  <c r="Q128" i="8"/>
  <c r="W127" i="8"/>
  <c r="V127" i="8"/>
  <c r="T127" i="8"/>
  <c r="S127" i="8"/>
  <c r="U127" i="8" s="1"/>
  <c r="R127" i="8"/>
  <c r="Q127" i="8"/>
  <c r="W126" i="8"/>
  <c r="V126" i="8"/>
  <c r="U126" i="8"/>
  <c r="T126" i="8"/>
  <c r="S126" i="8"/>
  <c r="R126" i="8"/>
  <c r="Q126" i="8"/>
  <c r="W125" i="8"/>
  <c r="V125" i="8"/>
  <c r="T125" i="8"/>
  <c r="S125" i="8"/>
  <c r="U125" i="8" s="1"/>
  <c r="R125" i="8"/>
  <c r="Q125" i="8"/>
  <c r="W124" i="8"/>
  <c r="V124" i="8"/>
  <c r="T124" i="8"/>
  <c r="S124" i="8"/>
  <c r="U124" i="8" s="1"/>
  <c r="R124" i="8"/>
  <c r="Q124" i="8"/>
  <c r="W123" i="8"/>
  <c r="V123" i="8"/>
  <c r="U123" i="8"/>
  <c r="T123" i="8"/>
  <c r="S123" i="8"/>
  <c r="R123" i="8"/>
  <c r="Q123" i="8"/>
  <c r="W122" i="8"/>
  <c r="V122" i="8"/>
  <c r="T122" i="8"/>
  <c r="U122" i="8" s="1"/>
  <c r="S122" i="8"/>
  <c r="R122" i="8"/>
  <c r="Q122" i="8"/>
  <c r="W121" i="8"/>
  <c r="V121" i="8"/>
  <c r="T121" i="8"/>
  <c r="S121" i="8"/>
  <c r="U121" i="8" s="1"/>
  <c r="R121" i="8"/>
  <c r="Q121" i="8"/>
  <c r="W120" i="8"/>
  <c r="V120" i="8"/>
  <c r="U120" i="8"/>
  <c r="T120" i="8"/>
  <c r="S120" i="8"/>
  <c r="R120" i="8"/>
  <c r="Q120" i="8"/>
  <c r="W119" i="8"/>
  <c r="V119" i="8"/>
  <c r="T119" i="8"/>
  <c r="U119" i="8" s="1"/>
  <c r="S119" i="8"/>
  <c r="R119" i="8"/>
  <c r="Q119" i="8"/>
  <c r="W118" i="8"/>
  <c r="V118" i="8"/>
  <c r="U118" i="8"/>
  <c r="T118" i="8"/>
  <c r="S118" i="8"/>
  <c r="R118" i="8"/>
  <c r="Q118" i="8"/>
  <c r="W117" i="8"/>
  <c r="V117" i="8"/>
  <c r="T117" i="8"/>
  <c r="S117" i="8"/>
  <c r="U117" i="8" s="1"/>
  <c r="R117" i="8"/>
  <c r="Q117" i="8"/>
  <c r="W116" i="8"/>
  <c r="V116" i="8"/>
  <c r="T116" i="8"/>
  <c r="S116" i="8"/>
  <c r="U116" i="8" s="1"/>
  <c r="R116" i="8"/>
  <c r="Q116" i="8"/>
  <c r="W115" i="8"/>
  <c r="V115" i="8"/>
  <c r="U115" i="8"/>
  <c r="T115" i="8"/>
  <c r="S115" i="8"/>
  <c r="R115" i="8"/>
  <c r="Q115" i="8"/>
  <c r="W114" i="8"/>
  <c r="V114" i="8"/>
  <c r="U114" i="8"/>
  <c r="T114" i="8"/>
  <c r="S114" i="8"/>
  <c r="R114" i="8"/>
  <c r="Q114" i="8"/>
  <c r="W113" i="8"/>
  <c r="V113" i="8"/>
  <c r="T113" i="8"/>
  <c r="U113" i="8" s="1"/>
  <c r="S113" i="8"/>
  <c r="R113" i="8"/>
  <c r="Q113" i="8"/>
  <c r="W112" i="8"/>
  <c r="V112" i="8"/>
  <c r="U112" i="8"/>
  <c r="T112" i="8"/>
  <c r="S112" i="8"/>
  <c r="R112" i="8"/>
  <c r="Q112" i="8"/>
  <c r="W111" i="8"/>
  <c r="V111" i="8"/>
  <c r="T111" i="8"/>
  <c r="U111" i="8" s="1"/>
  <c r="S111" i="8"/>
  <c r="R111" i="8"/>
  <c r="Q111" i="8"/>
  <c r="W110" i="8"/>
  <c r="V110" i="8"/>
  <c r="T110" i="8"/>
  <c r="S110" i="8"/>
  <c r="U110" i="8" s="1"/>
  <c r="R110" i="8"/>
  <c r="Q110" i="8"/>
  <c r="W109" i="8"/>
  <c r="V109" i="8"/>
  <c r="T109" i="8"/>
  <c r="S109" i="8"/>
  <c r="U109" i="8" s="1"/>
  <c r="R109" i="8"/>
  <c r="Q109" i="8"/>
  <c r="W108" i="8"/>
  <c r="V108" i="8"/>
  <c r="T108" i="8"/>
  <c r="S108" i="8"/>
  <c r="U108" i="8" s="1"/>
  <c r="R108" i="8"/>
  <c r="Q108" i="8"/>
  <c r="W107" i="8"/>
  <c r="V107" i="8"/>
  <c r="U107" i="8"/>
  <c r="T107" i="8"/>
  <c r="S107" i="8"/>
  <c r="R107" i="8"/>
  <c r="Q107" i="8"/>
  <c r="W106" i="8"/>
  <c r="V106" i="8"/>
  <c r="U106" i="8"/>
  <c r="T106" i="8"/>
  <c r="S106" i="8"/>
  <c r="R106" i="8"/>
  <c r="Q106" i="8"/>
  <c r="W105" i="8"/>
  <c r="V105" i="8"/>
  <c r="T105" i="8"/>
  <c r="U105" i="8" s="1"/>
  <c r="S105" i="8"/>
  <c r="R105" i="8"/>
  <c r="Q105" i="8"/>
  <c r="W104" i="8"/>
  <c r="V104" i="8"/>
  <c r="T104" i="8"/>
  <c r="S104" i="8"/>
  <c r="U104" i="8" s="1"/>
  <c r="R104" i="8"/>
  <c r="Q104" i="8"/>
  <c r="W103" i="8"/>
  <c r="V103" i="8"/>
  <c r="T103" i="8"/>
  <c r="S103" i="8"/>
  <c r="U103" i="8" s="1"/>
  <c r="R103" i="8"/>
  <c r="Q103" i="8"/>
  <c r="W102" i="8"/>
  <c r="V102" i="8"/>
  <c r="T102" i="8"/>
  <c r="S102" i="8"/>
  <c r="U102" i="8" s="1"/>
  <c r="R102" i="8"/>
  <c r="Q102" i="8"/>
  <c r="W101" i="8"/>
  <c r="V101" i="8"/>
  <c r="T101" i="8"/>
  <c r="S101" i="8"/>
  <c r="U101" i="8" s="1"/>
  <c r="R101" i="8"/>
  <c r="Q101" i="8"/>
  <c r="W100" i="8"/>
  <c r="V100" i="8"/>
  <c r="T100" i="8"/>
  <c r="S100" i="8"/>
  <c r="U100" i="8" s="1"/>
  <c r="R100" i="8"/>
  <c r="Q100" i="8"/>
  <c r="W99" i="8"/>
  <c r="V99" i="8"/>
  <c r="U99" i="8"/>
  <c r="T99" i="8"/>
  <c r="S99" i="8"/>
  <c r="R99" i="8"/>
  <c r="Q99" i="8"/>
  <c r="W98" i="8"/>
  <c r="V98" i="8"/>
  <c r="T98" i="8"/>
  <c r="U98" i="8" s="1"/>
  <c r="S98" i="8"/>
  <c r="R98" i="8"/>
  <c r="Q98" i="8"/>
  <c r="W97" i="8"/>
  <c r="V97" i="8"/>
  <c r="T97" i="8"/>
  <c r="S97" i="8"/>
  <c r="U97" i="8" s="1"/>
  <c r="R97" i="8"/>
  <c r="Q97" i="8"/>
  <c r="W96" i="8"/>
  <c r="V96" i="8"/>
  <c r="T96" i="8"/>
  <c r="S96" i="8"/>
  <c r="U96" i="8" s="1"/>
  <c r="R96" i="8"/>
  <c r="Q96" i="8"/>
  <c r="W95" i="8"/>
  <c r="V95" i="8"/>
  <c r="T95" i="8"/>
  <c r="S95" i="8"/>
  <c r="U95" i="8" s="1"/>
  <c r="R95" i="8"/>
  <c r="Q95" i="8"/>
  <c r="W94" i="8"/>
  <c r="V94" i="8"/>
  <c r="U94" i="8"/>
  <c r="T94" i="8"/>
  <c r="S94" i="8"/>
  <c r="R94" i="8"/>
  <c r="Q94" i="8"/>
  <c r="W93" i="8"/>
  <c r="V93" i="8"/>
  <c r="T93" i="8"/>
  <c r="S93" i="8"/>
  <c r="U93" i="8" s="1"/>
  <c r="R93" i="8"/>
  <c r="Q93" i="8"/>
  <c r="W92" i="8"/>
  <c r="V92" i="8"/>
  <c r="T92" i="8"/>
  <c r="S92" i="8"/>
  <c r="U92" i="8" s="1"/>
  <c r="R92" i="8"/>
  <c r="Q92" i="8"/>
  <c r="W91" i="8"/>
  <c r="V91" i="8"/>
  <c r="U91" i="8"/>
  <c r="T91" i="8"/>
  <c r="S91" i="8"/>
  <c r="R91" i="8"/>
  <c r="Q91" i="8"/>
  <c r="W90" i="8"/>
  <c r="V90" i="8"/>
  <c r="T90" i="8"/>
  <c r="U90" i="8" s="1"/>
  <c r="S90" i="8"/>
  <c r="R90" i="8"/>
  <c r="Q90" i="8"/>
  <c r="W89" i="8"/>
  <c r="V89" i="8"/>
  <c r="T89" i="8"/>
  <c r="S89" i="8"/>
  <c r="U89" i="8" s="1"/>
  <c r="R89" i="8"/>
  <c r="Q89" i="8"/>
  <c r="W88" i="8"/>
  <c r="V88" i="8"/>
  <c r="U88" i="8"/>
  <c r="T88" i="8"/>
  <c r="S88" i="8"/>
  <c r="R88" i="8"/>
  <c r="Q88" i="8"/>
  <c r="W87" i="8"/>
  <c r="V87" i="8"/>
  <c r="T87" i="8"/>
  <c r="U87" i="8" s="1"/>
  <c r="S87" i="8"/>
  <c r="R87" i="8"/>
  <c r="Q87" i="8"/>
  <c r="W86" i="8"/>
  <c r="V86" i="8"/>
  <c r="U86" i="8"/>
  <c r="T86" i="8"/>
  <c r="S86" i="8"/>
  <c r="R86" i="8"/>
  <c r="Q86" i="8"/>
  <c r="W85" i="8"/>
  <c r="V85" i="8"/>
  <c r="T85" i="8"/>
  <c r="S85" i="8"/>
  <c r="U85" i="8" s="1"/>
  <c r="R85" i="8"/>
  <c r="Q85" i="8"/>
  <c r="W84" i="8"/>
  <c r="V84" i="8"/>
  <c r="T84" i="8"/>
  <c r="S84" i="8"/>
  <c r="U84" i="8" s="1"/>
  <c r="R84" i="8"/>
  <c r="Q84" i="8"/>
  <c r="W83" i="8"/>
  <c r="V83" i="8"/>
  <c r="U83" i="8"/>
  <c r="T83" i="8"/>
  <c r="S83" i="8"/>
  <c r="R83" i="8"/>
  <c r="Q83" i="8"/>
  <c r="W82" i="8"/>
  <c r="V82" i="8"/>
  <c r="U82" i="8"/>
  <c r="T82" i="8"/>
  <c r="S82" i="8"/>
  <c r="R82" i="8"/>
  <c r="Q82" i="8"/>
  <c r="W81" i="8"/>
  <c r="V81" i="8"/>
  <c r="T81" i="8"/>
  <c r="U81" i="8" s="1"/>
  <c r="S81" i="8"/>
  <c r="R81" i="8"/>
  <c r="Q81" i="8"/>
  <c r="W80" i="8"/>
  <c r="V80" i="8"/>
  <c r="U80" i="8"/>
  <c r="T80" i="8"/>
  <c r="S80" i="8"/>
  <c r="R80" i="8"/>
  <c r="Q80" i="8"/>
  <c r="W79" i="8"/>
  <c r="V79" i="8"/>
  <c r="T79" i="8"/>
  <c r="U79" i="8" s="1"/>
  <c r="S79" i="8"/>
  <c r="R79" i="8"/>
  <c r="Q79" i="8"/>
  <c r="W78" i="8"/>
  <c r="V78" i="8"/>
  <c r="T78" i="8"/>
  <c r="S78" i="8"/>
  <c r="U78" i="8" s="1"/>
  <c r="R78" i="8"/>
  <c r="Q78" i="8"/>
  <c r="W77" i="8"/>
  <c r="V77" i="8"/>
  <c r="T77" i="8"/>
  <c r="S77" i="8"/>
  <c r="U77" i="8" s="1"/>
  <c r="R77" i="8"/>
  <c r="Q77" i="8"/>
  <c r="W76" i="8"/>
  <c r="V76" i="8"/>
  <c r="T76" i="8"/>
  <c r="S76" i="8"/>
  <c r="U76" i="8" s="1"/>
  <c r="R76" i="8"/>
  <c r="Q76" i="8"/>
  <c r="W75" i="8"/>
  <c r="V75" i="8"/>
  <c r="U75" i="8"/>
  <c r="T75" i="8"/>
  <c r="S75" i="8"/>
  <c r="R75" i="8"/>
  <c r="Q75" i="8"/>
  <c r="W74" i="8"/>
  <c r="V74" i="8"/>
  <c r="U74" i="8"/>
  <c r="T74" i="8"/>
  <c r="S74" i="8"/>
  <c r="R74" i="8"/>
  <c r="Q74" i="8"/>
  <c r="W73" i="8"/>
  <c r="V73" i="8"/>
  <c r="T73" i="8"/>
  <c r="U73" i="8" s="1"/>
  <c r="S73" i="8"/>
  <c r="R73" i="8"/>
  <c r="Q73" i="8"/>
  <c r="W72" i="8"/>
  <c r="V72" i="8"/>
  <c r="T72" i="8"/>
  <c r="S72" i="8"/>
  <c r="U72" i="8" s="1"/>
  <c r="R72" i="8"/>
  <c r="Q72" i="8"/>
  <c r="W71" i="8"/>
  <c r="V71" i="8"/>
  <c r="T71" i="8"/>
  <c r="S71" i="8"/>
  <c r="U71" i="8" s="1"/>
  <c r="R71" i="8"/>
  <c r="Q71" i="8"/>
  <c r="W70" i="8"/>
  <c r="V70" i="8"/>
  <c r="T70" i="8"/>
  <c r="S70" i="8"/>
  <c r="U70" i="8" s="1"/>
  <c r="R70" i="8"/>
  <c r="Q70" i="8"/>
  <c r="W69" i="8"/>
  <c r="V69" i="8"/>
  <c r="T69" i="8"/>
  <c r="S69" i="8"/>
  <c r="U69" i="8" s="1"/>
  <c r="R69" i="8"/>
  <c r="Q69" i="8"/>
  <c r="W68" i="8"/>
  <c r="V68" i="8"/>
  <c r="T68" i="8"/>
  <c r="S68" i="8"/>
  <c r="U68" i="8" s="1"/>
  <c r="R68" i="8"/>
  <c r="Q68" i="8"/>
  <c r="W67" i="8"/>
  <c r="V67" i="8"/>
  <c r="U67" i="8"/>
  <c r="T67" i="8"/>
  <c r="S67" i="8"/>
  <c r="R67" i="8"/>
  <c r="Q67" i="8"/>
  <c r="W66" i="8"/>
  <c r="V66" i="8"/>
  <c r="T66" i="8"/>
  <c r="U66" i="8" s="1"/>
  <c r="S66" i="8"/>
  <c r="R66" i="8"/>
  <c r="Q66" i="8"/>
  <c r="W65" i="8"/>
  <c r="V65" i="8"/>
  <c r="T65" i="8"/>
  <c r="S65" i="8"/>
  <c r="U65" i="8" s="1"/>
  <c r="R65" i="8"/>
  <c r="Q65" i="8"/>
  <c r="W64" i="8"/>
  <c r="V64" i="8"/>
  <c r="T64" i="8"/>
  <c r="S64" i="8"/>
  <c r="U64" i="8" s="1"/>
  <c r="R64" i="8"/>
  <c r="Q64" i="8"/>
  <c r="W63" i="8"/>
  <c r="V63" i="8"/>
  <c r="T63" i="8"/>
  <c r="S63" i="8"/>
  <c r="U63" i="8" s="1"/>
  <c r="R63" i="8"/>
  <c r="Q63" i="8"/>
  <c r="W62" i="8"/>
  <c r="V62" i="8"/>
  <c r="U62" i="8"/>
  <c r="T62" i="8"/>
  <c r="S62" i="8"/>
  <c r="R62" i="8"/>
  <c r="Q62" i="8"/>
  <c r="W61" i="8"/>
  <c r="V61" i="8"/>
  <c r="T61" i="8"/>
  <c r="S61" i="8"/>
  <c r="U61" i="8" s="1"/>
  <c r="R61" i="8"/>
  <c r="Q61" i="8"/>
  <c r="W60" i="8"/>
  <c r="V60" i="8"/>
  <c r="T60" i="8"/>
  <c r="S60" i="8"/>
  <c r="U60" i="8" s="1"/>
  <c r="R60" i="8"/>
  <c r="Q60" i="8"/>
  <c r="W59" i="8"/>
  <c r="V59" i="8"/>
  <c r="U59" i="8"/>
  <c r="T59" i="8"/>
  <c r="S59" i="8"/>
  <c r="R59" i="8"/>
  <c r="Q59" i="8"/>
  <c r="W58" i="8"/>
  <c r="V58" i="8"/>
  <c r="T58" i="8"/>
  <c r="U58" i="8" s="1"/>
  <c r="S58" i="8"/>
  <c r="R58" i="8"/>
  <c r="Q58" i="8"/>
  <c r="W57" i="8"/>
  <c r="V57" i="8"/>
  <c r="T57" i="8"/>
  <c r="S57" i="8"/>
  <c r="U57" i="8" s="1"/>
  <c r="R57" i="8"/>
  <c r="Q57" i="8"/>
  <c r="W56" i="8"/>
  <c r="V56" i="8"/>
  <c r="U56" i="8"/>
  <c r="T56" i="8"/>
  <c r="S56" i="8"/>
  <c r="R56" i="8"/>
  <c r="Q56" i="8"/>
  <c r="W55" i="8"/>
  <c r="V55" i="8"/>
  <c r="T55" i="8"/>
  <c r="U55" i="8" s="1"/>
  <c r="S55" i="8"/>
  <c r="R55" i="8"/>
  <c r="Q55" i="8"/>
  <c r="W54" i="8"/>
  <c r="V54" i="8"/>
  <c r="U54" i="8"/>
  <c r="T54" i="8"/>
  <c r="S54" i="8"/>
  <c r="R54" i="8"/>
  <c r="Q54" i="8"/>
  <c r="W53" i="8"/>
  <c r="V53" i="8"/>
  <c r="T53" i="8"/>
  <c r="S53" i="8"/>
  <c r="U53" i="8" s="1"/>
  <c r="R53" i="8"/>
  <c r="Q53" i="8"/>
  <c r="W52" i="8"/>
  <c r="V52" i="8"/>
  <c r="T52" i="8"/>
  <c r="S52" i="8"/>
  <c r="U52" i="8" s="1"/>
  <c r="R52" i="8"/>
  <c r="Q52" i="8"/>
  <c r="W51" i="8"/>
  <c r="V51" i="8"/>
  <c r="U51" i="8"/>
  <c r="T51" i="8"/>
  <c r="S51" i="8"/>
  <c r="R51" i="8"/>
  <c r="Q51" i="8"/>
  <c r="W50" i="8"/>
  <c r="V50" i="8"/>
  <c r="U50" i="8"/>
  <c r="T50" i="8"/>
  <c r="S50" i="8"/>
  <c r="R50" i="8"/>
  <c r="Q50" i="8"/>
  <c r="W49" i="8"/>
  <c r="V49" i="8"/>
  <c r="T49" i="8"/>
  <c r="U49" i="8" s="1"/>
  <c r="S49" i="8"/>
  <c r="R49" i="8"/>
  <c r="Q49" i="8"/>
  <c r="W48" i="8"/>
  <c r="V48" i="8"/>
  <c r="U48" i="8"/>
  <c r="T48" i="8"/>
  <c r="S48" i="8"/>
  <c r="R48" i="8"/>
  <c r="Q48" i="8"/>
  <c r="W47" i="8"/>
  <c r="V47" i="8"/>
  <c r="T47" i="8"/>
  <c r="U47" i="8" s="1"/>
  <c r="S47" i="8"/>
  <c r="R47" i="8"/>
  <c r="Q47" i="8"/>
  <c r="W46" i="8"/>
  <c r="V46" i="8"/>
  <c r="T46" i="8"/>
  <c r="S46" i="8"/>
  <c r="U46" i="8" s="1"/>
  <c r="R46" i="8"/>
  <c r="Q46" i="8"/>
  <c r="W45" i="8"/>
  <c r="V45" i="8"/>
  <c r="T45" i="8"/>
  <c r="S45" i="8"/>
  <c r="U45" i="8" s="1"/>
  <c r="R45" i="8"/>
  <c r="Q45" i="8"/>
  <c r="W44" i="8"/>
  <c r="V44" i="8"/>
  <c r="T44" i="8"/>
  <c r="S44" i="8"/>
  <c r="U44" i="8" s="1"/>
  <c r="R44" i="8"/>
  <c r="Q44" i="8"/>
  <c r="W43" i="8"/>
  <c r="V43" i="8"/>
  <c r="U43" i="8"/>
  <c r="T43" i="8"/>
  <c r="S43" i="8"/>
  <c r="R43" i="8"/>
  <c r="Q43" i="8"/>
  <c r="W42" i="8"/>
  <c r="V42" i="8"/>
  <c r="U42" i="8"/>
  <c r="T42" i="8"/>
  <c r="S42" i="8"/>
  <c r="R42" i="8"/>
  <c r="Q42" i="8"/>
  <c r="W41" i="8"/>
  <c r="V41" i="8"/>
  <c r="T41" i="8"/>
  <c r="U41" i="8" s="1"/>
  <c r="S41" i="8"/>
  <c r="R41" i="8"/>
  <c r="Q41" i="8"/>
  <c r="W40" i="8"/>
  <c r="V40" i="8"/>
  <c r="T40" i="8"/>
  <c r="S40" i="8"/>
  <c r="U40" i="8" s="1"/>
  <c r="R40" i="8"/>
  <c r="Q40" i="8"/>
  <c r="W39" i="8"/>
  <c r="V39" i="8"/>
  <c r="T39" i="8"/>
  <c r="S39" i="8"/>
  <c r="U39" i="8" s="1"/>
  <c r="R39" i="8"/>
  <c r="Q39" i="8"/>
  <c r="W38" i="8"/>
  <c r="V38" i="8"/>
  <c r="T38" i="8"/>
  <c r="S38" i="8"/>
  <c r="U38" i="8" s="1"/>
  <c r="R38" i="8"/>
  <c r="Q38" i="8"/>
  <c r="W37" i="8"/>
  <c r="V37" i="8"/>
  <c r="T37" i="8"/>
  <c r="S37" i="8"/>
  <c r="U37" i="8" s="1"/>
  <c r="R37" i="8"/>
  <c r="Q37" i="8"/>
  <c r="W36" i="8"/>
  <c r="V36" i="8"/>
  <c r="T36" i="8"/>
  <c r="S36" i="8"/>
  <c r="U36" i="8" s="1"/>
  <c r="R36" i="8"/>
  <c r="Q36" i="8"/>
  <c r="W35" i="8"/>
  <c r="V35" i="8"/>
  <c r="U35" i="8"/>
  <c r="T35" i="8"/>
  <c r="S35" i="8"/>
  <c r="R35" i="8"/>
  <c r="Q35" i="8"/>
  <c r="W34" i="8"/>
  <c r="V34" i="8"/>
  <c r="T34" i="8"/>
  <c r="U34" i="8" s="1"/>
  <c r="S34" i="8"/>
  <c r="R34" i="8"/>
  <c r="Q34" i="8"/>
  <c r="W33" i="8"/>
  <c r="V33" i="8"/>
  <c r="T33" i="8"/>
  <c r="S33" i="8"/>
  <c r="U33" i="8" s="1"/>
  <c r="R33" i="8"/>
  <c r="Q33" i="8"/>
  <c r="W32" i="8"/>
  <c r="V32" i="8"/>
  <c r="T32" i="8"/>
  <c r="S32" i="8"/>
  <c r="U32" i="8" s="1"/>
  <c r="R32" i="8"/>
  <c r="Q32" i="8"/>
  <c r="W31" i="8"/>
  <c r="V31" i="8"/>
  <c r="T31" i="8"/>
  <c r="S31" i="8"/>
  <c r="U31" i="8" s="1"/>
  <c r="R31" i="8"/>
  <c r="Q31" i="8"/>
  <c r="W30" i="8"/>
  <c r="V30" i="8"/>
  <c r="U30" i="8"/>
  <c r="T30" i="8"/>
  <c r="S30" i="8"/>
  <c r="R30" i="8"/>
  <c r="Q30" i="8"/>
  <c r="W29" i="8"/>
  <c r="V29" i="8"/>
  <c r="T29" i="8"/>
  <c r="S29" i="8"/>
  <c r="U29" i="8" s="1"/>
  <c r="R29" i="8"/>
  <c r="Q29" i="8"/>
  <c r="W28" i="8"/>
  <c r="V28" i="8"/>
  <c r="T28" i="8"/>
  <c r="S28" i="8"/>
  <c r="U28" i="8" s="1"/>
  <c r="R28" i="8"/>
  <c r="Q28" i="8"/>
  <c r="W27" i="8"/>
  <c r="V27" i="8"/>
  <c r="U27" i="8"/>
  <c r="T27" i="8"/>
  <c r="S27" i="8"/>
  <c r="R27" i="8"/>
  <c r="Q27" i="8"/>
  <c r="W26" i="8"/>
  <c r="V26" i="8"/>
  <c r="T26" i="8"/>
  <c r="U26" i="8" s="1"/>
  <c r="S26" i="8"/>
  <c r="R26" i="8"/>
  <c r="Q26" i="8"/>
  <c r="W25" i="8"/>
  <c r="V25" i="8"/>
  <c r="T25" i="8"/>
  <c r="S25" i="8"/>
  <c r="U25" i="8" s="1"/>
  <c r="R25" i="8"/>
  <c r="Q25" i="8"/>
  <c r="W24" i="8"/>
  <c r="V24" i="8"/>
  <c r="U24" i="8"/>
  <c r="T24" i="8"/>
  <c r="S24" i="8"/>
  <c r="R24" i="8"/>
  <c r="Q24" i="8"/>
  <c r="W23" i="8"/>
  <c r="V23" i="8"/>
  <c r="T23" i="8"/>
  <c r="U23" i="8" s="1"/>
  <c r="S23" i="8"/>
  <c r="R23" i="8"/>
  <c r="Q23" i="8"/>
  <c r="W22" i="8"/>
  <c r="V22" i="8"/>
  <c r="U22" i="8"/>
  <c r="T22" i="8"/>
  <c r="S22" i="8"/>
  <c r="R22" i="8"/>
  <c r="Q22" i="8"/>
  <c r="W21" i="8"/>
  <c r="V21" i="8"/>
  <c r="T21" i="8"/>
  <c r="S21" i="8"/>
  <c r="U21" i="8" s="1"/>
  <c r="R21" i="8"/>
  <c r="Q21" i="8"/>
  <c r="W20" i="8"/>
  <c r="V20" i="8"/>
  <c r="T20" i="8"/>
  <c r="S20" i="8"/>
  <c r="U20" i="8" s="1"/>
  <c r="R20" i="8"/>
  <c r="Q20" i="8"/>
  <c r="W19" i="8"/>
  <c r="V19" i="8"/>
  <c r="U19" i="8"/>
  <c r="T19" i="8"/>
  <c r="S19" i="8"/>
  <c r="R19" i="8"/>
  <c r="Q19" i="8"/>
  <c r="W18" i="8"/>
  <c r="V18" i="8"/>
  <c r="U18" i="8"/>
  <c r="T18" i="8"/>
  <c r="S18" i="8"/>
  <c r="R18" i="8"/>
  <c r="Q18" i="8"/>
  <c r="W17" i="8"/>
  <c r="V17" i="8"/>
  <c r="T17" i="8"/>
  <c r="U17" i="8" s="1"/>
  <c r="S17" i="8"/>
  <c r="R17" i="8"/>
  <c r="Q17" i="8"/>
  <c r="W16" i="8"/>
  <c r="V16" i="8"/>
  <c r="U16" i="8"/>
  <c r="T16" i="8"/>
  <c r="S16" i="8"/>
  <c r="R16" i="8"/>
  <c r="Q16" i="8"/>
  <c r="W15" i="8"/>
  <c r="V15" i="8"/>
  <c r="T15" i="8"/>
  <c r="U15" i="8" s="1"/>
  <c r="S15" i="8"/>
  <c r="R15" i="8"/>
  <c r="Q15" i="8"/>
  <c r="W14" i="8"/>
  <c r="V14" i="8"/>
  <c r="T14" i="8"/>
  <c r="S14" i="8"/>
  <c r="U14" i="8" s="1"/>
  <c r="R14" i="8"/>
  <c r="Q14" i="8"/>
  <c r="W13" i="8"/>
  <c r="V13" i="8"/>
  <c r="T13" i="8"/>
  <c r="S13" i="8"/>
  <c r="U13" i="8" s="1"/>
  <c r="R13" i="8"/>
  <c r="Q13" i="8"/>
  <c r="W12" i="8"/>
  <c r="V12" i="8"/>
  <c r="T12" i="8"/>
  <c r="S12" i="8"/>
  <c r="U12" i="8" s="1"/>
  <c r="R12" i="8"/>
  <c r="Q12" i="8"/>
  <c r="W11" i="8"/>
  <c r="V11" i="8"/>
  <c r="U11" i="8"/>
  <c r="T11" i="8"/>
  <c r="S11" i="8"/>
  <c r="R11" i="8"/>
  <c r="Q11" i="8"/>
  <c r="W10" i="8"/>
  <c r="V10" i="8"/>
  <c r="U10" i="8"/>
  <c r="T10" i="8"/>
  <c r="S10" i="8"/>
  <c r="R10" i="8"/>
  <c r="Q10" i="8"/>
  <c r="W9" i="8"/>
  <c r="V9" i="8"/>
  <c r="T9" i="8"/>
  <c r="U9" i="8" s="1"/>
  <c r="S9" i="8"/>
  <c r="R9" i="8"/>
  <c r="Q9" i="8"/>
  <c r="W8" i="8"/>
  <c r="V8" i="8"/>
  <c r="T8" i="8"/>
  <c r="S8" i="8"/>
  <c r="U8" i="8" s="1"/>
  <c r="R8" i="8"/>
  <c r="Q8" i="8"/>
  <c r="U215" i="8" l="1"/>
  <c r="U221" i="8"/>
  <c r="U279" i="8"/>
  <c r="U285" i="8"/>
  <c r="U720" i="8"/>
  <c r="U295" i="8"/>
  <c r="U301" i="8"/>
  <c r="U341" i="8"/>
  <c r="U357" i="8"/>
  <c r="U373" i="8"/>
  <c r="U648" i="8"/>
  <c r="U664" i="8"/>
  <c r="U680" i="8"/>
  <c r="U696" i="8"/>
  <c r="U199" i="8"/>
  <c r="U205" i="8"/>
  <c r="U263" i="8"/>
  <c r="U269" i="8"/>
  <c r="U327" i="8"/>
  <c r="U333" i="8"/>
  <c r="U349" i="8"/>
  <c r="U365" i="8"/>
  <c r="U381" i="8"/>
  <c r="T91" i="9"/>
  <c r="T1528" i="9"/>
  <c r="T609" i="9"/>
  <c r="T12" i="9"/>
  <c r="T1558" i="9"/>
  <c r="T1780" i="9"/>
  <c r="T1307" i="9"/>
  <c r="T1798" i="9"/>
  <c r="T1833" i="9"/>
  <c r="T730" i="9"/>
  <c r="T1366" i="9"/>
  <c r="T1550" i="9"/>
  <c r="T1819" i="9"/>
  <c r="T267" i="9"/>
  <c r="T1068" i="9"/>
  <c r="T2083" i="9"/>
  <c r="T856" i="9"/>
  <c r="T373" i="9"/>
  <c r="T293" i="9"/>
  <c r="T827" i="9"/>
  <c r="T1066" i="9"/>
  <c r="T433" i="9"/>
  <c r="T1582" i="9"/>
  <c r="T1036" i="9"/>
  <c r="T540" i="9"/>
  <c r="T1333" i="9"/>
  <c r="T799" i="9"/>
  <c r="T1107" i="9"/>
  <c r="T1720" i="9"/>
  <c r="T127" i="9"/>
  <c r="T1764" i="9"/>
  <c r="T401" i="9"/>
  <c r="T633" i="9"/>
  <c r="T1400" i="9"/>
  <c r="T1884" i="9"/>
  <c r="T1825" i="9"/>
  <c r="T280" i="9"/>
  <c r="T1732" i="9"/>
  <c r="T754" i="9"/>
  <c r="T978" i="9"/>
  <c r="T1573" i="9"/>
  <c r="T986" i="9"/>
  <c r="T1487" i="9"/>
  <c r="T1272" i="9"/>
  <c r="T201" i="9"/>
  <c r="T1607" i="9"/>
  <c r="T312" i="9"/>
  <c r="T2139" i="9"/>
  <c r="T1321" i="9"/>
  <c r="T1941" i="9"/>
  <c r="T313" i="9"/>
  <c r="T2085" i="9"/>
  <c r="T1010" i="9"/>
  <c r="T1106" i="9"/>
  <c r="T2077" i="9"/>
  <c r="T1308" i="9"/>
  <c r="T724" i="9"/>
  <c r="T2137" i="9"/>
  <c r="T121" i="9"/>
  <c r="T913" i="9"/>
  <c r="T624" i="9"/>
  <c r="T73" i="9"/>
  <c r="T950" i="9"/>
  <c r="T2216" i="9"/>
  <c r="T206" i="9"/>
  <c r="T1922" i="9"/>
  <c r="T1201" i="9"/>
  <c r="T1257" i="9"/>
  <c r="T2102" i="9"/>
  <c r="T2072" i="9"/>
  <c r="T2044" i="9"/>
  <c r="T1948" i="9"/>
  <c r="T970" i="9"/>
  <c r="T2112" i="9"/>
  <c r="T1531" i="9"/>
  <c r="T2049" i="9"/>
  <c r="T1567" i="9"/>
  <c r="T2190" i="9"/>
  <c r="T2134" i="9"/>
  <c r="T1627" i="9"/>
  <c r="T632" i="9"/>
  <c r="T783" i="9"/>
  <c r="T1712" i="9"/>
  <c r="T2206" i="9"/>
  <c r="T1227" i="9"/>
  <c r="T951" i="9"/>
  <c r="T507" i="9"/>
  <c r="T1387" i="9"/>
  <c r="T1394" i="9"/>
  <c r="T232" i="9"/>
  <c r="T708" i="9"/>
  <c r="T1990" i="9"/>
  <c r="T1082" i="9"/>
  <c r="T1287" i="9"/>
  <c r="T1203" i="9"/>
  <c r="T49" i="9"/>
  <c r="T1125" i="9"/>
  <c r="T304" i="9"/>
  <c r="T1484" i="9"/>
  <c r="T572" i="9"/>
  <c r="T594" i="9"/>
  <c r="T1978" i="9"/>
  <c r="T1524" i="9"/>
  <c r="T1647" i="9"/>
  <c r="T268" i="9"/>
  <c r="T891" i="9"/>
  <c r="T413" i="9"/>
  <c r="T1844" i="9"/>
  <c r="T1413" i="9"/>
  <c r="T1622" i="9"/>
  <c r="T1371" i="9"/>
  <c r="T1771" i="9"/>
  <c r="T19" i="9"/>
  <c r="T1578" i="9"/>
  <c r="T120" i="9"/>
  <c r="T390" i="9"/>
  <c r="T976" i="9"/>
  <c r="T209" i="9"/>
  <c r="T1685" i="9"/>
  <c r="T836" i="9"/>
  <c r="T1121" i="9"/>
  <c r="T298" i="9"/>
  <c r="T537" i="9"/>
  <c r="T1564" i="9"/>
  <c r="T1162" i="9"/>
  <c r="T285" i="9"/>
  <c r="T1806" i="9"/>
  <c r="T180" i="9"/>
  <c r="T1342" i="9"/>
  <c r="T705" i="9"/>
  <c r="T1439" i="9"/>
  <c r="T998" i="9"/>
  <c r="T53" i="9"/>
  <c r="T687" i="9"/>
  <c r="T994" i="9"/>
  <c r="T1189" i="9"/>
  <c r="T217" i="9"/>
  <c r="T1358" i="9"/>
  <c r="T356" i="9"/>
  <c r="T1951" i="9"/>
  <c r="T1076" i="9"/>
  <c r="T335" i="9"/>
  <c r="T1161" i="9"/>
  <c r="T842" i="9"/>
  <c r="T1155" i="9"/>
  <c r="T1109" i="9"/>
  <c r="T1549" i="9"/>
  <c r="T643" i="9"/>
  <c r="T1690" i="9"/>
  <c r="T849" i="9"/>
  <c r="T99" i="9"/>
  <c r="T1569" i="9"/>
  <c r="T593" i="9"/>
  <c r="T1981" i="9"/>
  <c r="T749" i="9"/>
  <c r="T1955" i="9"/>
  <c r="T1574" i="9"/>
  <c r="T1235" i="9"/>
  <c r="T1543" i="9"/>
  <c r="T323" i="9"/>
  <c r="T1699" i="9"/>
  <c r="T2031" i="9"/>
  <c r="T1022" i="9"/>
  <c r="T966" i="9"/>
  <c r="T1897" i="9"/>
  <c r="T1353" i="9"/>
  <c r="T1976" i="9"/>
  <c r="T513" i="9"/>
  <c r="T871" i="9"/>
  <c r="T2212" i="9"/>
  <c r="T828" i="9"/>
  <c r="T2035" i="9"/>
  <c r="T1147" i="9"/>
  <c r="T1789" i="9"/>
  <c r="T882" i="9"/>
  <c r="T1934" i="9"/>
  <c r="T2075" i="9"/>
  <c r="T945" i="9"/>
  <c r="T1336" i="9"/>
  <c r="T1293" i="9"/>
  <c r="T854" i="9"/>
  <c r="T1284" i="9"/>
  <c r="T362" i="9"/>
  <c r="T833" i="9"/>
  <c r="T1354" i="9"/>
  <c r="T1944" i="9"/>
  <c r="T521" i="9"/>
  <c r="T577" i="9"/>
  <c r="T220" i="9"/>
  <c r="T1175" i="9"/>
  <c r="T204" i="9"/>
  <c r="T1476" i="9"/>
  <c r="T589" i="9"/>
  <c r="T1850" i="9"/>
  <c r="T1116" i="9"/>
  <c r="T1426" i="9"/>
  <c r="T732" i="9"/>
  <c r="T688" i="9"/>
  <c r="T1669" i="9"/>
  <c r="T865" i="9"/>
  <c r="T114" i="9"/>
  <c r="T25" i="9"/>
  <c r="T801" i="9"/>
  <c r="T1437" i="9"/>
  <c r="T2081" i="9"/>
  <c r="T330" i="9"/>
  <c r="T1459" i="9"/>
  <c r="T518" i="9"/>
  <c r="T564" i="9"/>
  <c r="T1433" i="9"/>
  <c r="T780" i="9"/>
  <c r="T2180" i="9"/>
  <c r="T909" i="9"/>
  <c r="T1711" i="9"/>
  <c r="T274" i="9"/>
  <c r="T844" i="9"/>
  <c r="T2158" i="9"/>
  <c r="T1256" i="9"/>
  <c r="T625" i="9"/>
  <c r="T811" i="9"/>
  <c r="T1277" i="9"/>
  <c r="T1072" i="9"/>
  <c r="T1381" i="9"/>
  <c r="T1714" i="9"/>
  <c r="T636" i="9"/>
  <c r="T17" i="9"/>
  <c r="T1098" i="9"/>
  <c r="T1614" i="9"/>
  <c r="T686" i="9"/>
  <c r="T1676" i="9"/>
  <c r="T414" i="9"/>
  <c r="T2096" i="9"/>
  <c r="T124" i="9"/>
  <c r="T2189" i="9"/>
  <c r="T238" i="9"/>
  <c r="T737" i="9"/>
  <c r="T1052" i="9"/>
  <c r="T911" i="9"/>
  <c r="T1858" i="9"/>
  <c r="T2182" i="9"/>
  <c r="T140" i="9"/>
  <c r="T2062" i="9"/>
  <c r="T1816" i="9"/>
  <c r="T734" i="9"/>
  <c r="T1004" i="9"/>
  <c r="T144" i="9"/>
  <c r="T1918" i="9"/>
  <c r="T1605" i="9"/>
  <c r="T1928" i="9"/>
  <c r="T1482" i="9"/>
  <c r="T671" i="9"/>
  <c r="T1522" i="9"/>
  <c r="T1908" i="9"/>
  <c r="T648" i="9"/>
  <c r="T1216" i="9"/>
  <c r="T1863" i="9"/>
  <c r="T387" i="9"/>
  <c r="T1598" i="9"/>
  <c r="T1405" i="9"/>
  <c r="T1537" i="9"/>
  <c r="T476" i="9"/>
  <c r="T429" i="9"/>
  <c r="T1479" i="9"/>
  <c r="T713" i="9"/>
  <c r="T1757" i="9"/>
  <c r="T74" i="9"/>
  <c r="T1215" i="9"/>
  <c r="T243" i="9"/>
  <c r="T2094" i="9"/>
  <c r="T164" i="9"/>
  <c r="T2021" i="9"/>
  <c r="T250" i="9"/>
  <c r="T366" i="9"/>
  <c r="T614" i="9"/>
  <c r="T1504" i="9"/>
  <c r="T1089" i="9"/>
  <c r="T700" i="9"/>
  <c r="T108" i="9"/>
  <c r="T963" i="9"/>
  <c r="T592" i="9"/>
  <c r="T1968" i="9"/>
  <c r="T863" i="9"/>
  <c r="T147" i="9"/>
  <c r="T2047" i="9"/>
  <c r="T245" i="9"/>
  <c r="T618" i="9"/>
  <c r="T1911" i="9"/>
  <c r="T1695" i="9"/>
  <c r="T1003" i="9"/>
  <c r="T1778" i="9"/>
  <c r="T821" i="9"/>
  <c r="T812" i="9"/>
  <c r="T1404" i="9"/>
  <c r="T2107" i="9"/>
  <c r="T656" i="9"/>
  <c r="T1001" i="9"/>
  <c r="T1599" i="9"/>
  <c r="T1350" i="9"/>
  <c r="T1826" i="9"/>
  <c r="T876" i="9"/>
  <c r="T1398" i="9"/>
  <c r="T499" i="9"/>
  <c r="T270" i="9"/>
  <c r="T887" i="9"/>
  <c r="T2124" i="9"/>
  <c r="T2002" i="9"/>
  <c r="T600" i="9"/>
  <c r="T412" i="9"/>
  <c r="T246" i="9"/>
  <c r="T283" i="9"/>
  <c r="T1840" i="9"/>
  <c r="T946" i="9"/>
  <c r="T1774" i="9"/>
  <c r="T1991" i="9"/>
  <c r="T341" i="9"/>
  <c r="T1117" i="9"/>
  <c r="T1636" i="9"/>
  <c r="T1698" i="9"/>
  <c r="T1653" i="9"/>
  <c r="T508" i="9"/>
  <c r="T2114" i="9"/>
  <c r="T1534" i="9"/>
  <c r="T714" i="9"/>
  <c r="T1507" i="9"/>
  <c r="T1268" i="9"/>
  <c r="T1088" i="9"/>
  <c r="T1167" i="9"/>
  <c r="T1402" i="9"/>
  <c r="T1430" i="9"/>
  <c r="T494" i="9"/>
  <c r="T336" i="9"/>
  <c r="T444" i="9"/>
  <c r="T723" i="9"/>
  <c r="T396" i="9"/>
  <c r="T109" i="9"/>
  <c r="T103" i="9"/>
  <c r="T1466" i="9"/>
  <c r="T2127" i="9"/>
  <c r="T1422" i="9"/>
  <c r="T1691" i="9"/>
  <c r="T900" i="9"/>
  <c r="T1824" i="9"/>
  <c r="T64" i="9"/>
  <c r="T520" i="9"/>
  <c r="T1886" i="9"/>
  <c r="T523" i="9"/>
  <c r="T1532" i="9"/>
  <c r="T248" i="9"/>
  <c r="T1412" i="9"/>
  <c r="T695" i="9"/>
  <c r="T123" i="9"/>
  <c r="T638" i="9"/>
  <c r="T1983" i="9"/>
  <c r="T1989" i="9"/>
  <c r="T1241" i="9"/>
  <c r="T949" i="9"/>
  <c r="T1954" i="9"/>
  <c r="T1730" i="9"/>
  <c r="T1940" i="9"/>
  <c r="T192" i="9"/>
  <c r="T183" i="9"/>
  <c r="T2201" i="9"/>
  <c r="T1254" i="9"/>
  <c r="T1801" i="9"/>
  <c r="T2048" i="9"/>
  <c r="T681" i="9"/>
  <c r="T437" i="9"/>
  <c r="T971" i="9"/>
  <c r="T92" i="9"/>
  <c r="T354" i="9"/>
  <c r="T1249" i="9"/>
  <c r="T542" i="9"/>
  <c r="T710" i="9"/>
  <c r="T1406" i="9"/>
  <c r="T744" i="9"/>
  <c r="T1464" i="9"/>
  <c r="T1893" i="9"/>
  <c r="T122" i="9"/>
  <c r="T510" i="9"/>
  <c r="T93" i="9"/>
  <c r="T75" i="9"/>
  <c r="T385" i="9"/>
  <c r="T701" i="9"/>
  <c r="T1016" i="9"/>
  <c r="T383" i="9"/>
  <c r="T1715" i="9"/>
  <c r="T588" i="9"/>
  <c r="T10" i="9"/>
  <c r="T107" i="9"/>
  <c r="T1681" i="9"/>
  <c r="T1348" i="9"/>
  <c r="T1861" i="9"/>
  <c r="T1389" i="9"/>
  <c r="T1905" i="9"/>
  <c r="T503" i="9"/>
  <c r="T79" i="9"/>
  <c r="T816" i="9"/>
  <c r="T1943" i="9"/>
  <c r="T1312" i="9"/>
  <c r="T1483" i="9"/>
  <c r="T410" i="9"/>
  <c r="T18" i="9"/>
  <c r="T1786" i="9"/>
  <c r="T2210" i="9"/>
  <c r="T657" i="9"/>
  <c r="T500" i="9"/>
  <c r="T617" i="9"/>
  <c r="T1481" i="9"/>
  <c r="T1233" i="9"/>
  <c r="T1736" i="9"/>
  <c r="T1654" i="9"/>
  <c r="T1847" i="9"/>
  <c r="T1473" i="9"/>
  <c r="T1309" i="9"/>
  <c r="T1211" i="9"/>
  <c r="T1768" i="9"/>
  <c r="T378" i="9"/>
  <c r="T254" i="9"/>
  <c r="T29" i="9"/>
  <c r="T616" i="9"/>
  <c r="T725" i="9"/>
  <c r="T619" i="9"/>
  <c r="T981" i="9"/>
  <c r="T1074" i="9"/>
  <c r="T468" i="9"/>
  <c r="T1994" i="9"/>
  <c r="T666" i="9"/>
  <c r="T787" i="9"/>
  <c r="T646" i="9"/>
  <c r="T152" i="9"/>
  <c r="T897" i="9"/>
  <c r="T1876" i="9"/>
  <c r="T1159" i="9"/>
  <c r="T1343" i="9"/>
  <c r="T426" i="9"/>
  <c r="T858" i="9"/>
  <c r="T1193" i="9"/>
  <c r="T800" i="9"/>
  <c r="T235" i="9"/>
  <c r="T90" i="9"/>
  <c r="T1874" i="9"/>
  <c r="T947" i="9"/>
  <c r="T1930" i="9"/>
  <c r="T1494" i="9"/>
  <c r="T2037" i="9"/>
  <c r="T1390" i="9"/>
  <c r="T1423" i="9"/>
  <c r="T36" i="9"/>
  <c r="T234" i="9"/>
  <c r="T729" i="9"/>
  <c r="T1694" i="9"/>
  <c r="T1081" i="9"/>
  <c r="T156" i="9"/>
  <c r="T2142" i="9"/>
  <c r="T1280" i="9"/>
  <c r="T1083" i="9"/>
  <c r="T603" i="9"/>
  <c r="T161" i="9"/>
  <c r="T1020" i="9"/>
  <c r="T1100" i="9"/>
  <c r="T853" i="9"/>
  <c r="T1591" i="9"/>
  <c r="T2205" i="9"/>
  <c r="T453" i="9"/>
  <c r="T447" i="9"/>
  <c r="T1090" i="9"/>
  <c r="T318" i="9"/>
  <c r="T2165" i="9"/>
  <c r="T501" i="9"/>
  <c r="T1445" i="9"/>
  <c r="T1510" i="9"/>
  <c r="T2056" i="9"/>
  <c r="T1183" i="9"/>
  <c r="T1269" i="9"/>
  <c r="T1064" i="9"/>
  <c r="T61" i="9"/>
  <c r="T1408" i="9"/>
  <c r="T134" i="9"/>
  <c r="T1011" i="9"/>
  <c r="T1748" i="9"/>
  <c r="T535" i="9"/>
  <c r="T149" i="9"/>
  <c r="T1289" i="9"/>
  <c r="T1480" i="9"/>
  <c r="T1530" i="9"/>
  <c r="T2078" i="9"/>
  <c r="T1583" i="9"/>
  <c r="T765" i="9"/>
  <c r="T2023" i="9"/>
  <c r="T1603" i="9"/>
  <c r="T376" i="9"/>
  <c r="T1575" i="9"/>
  <c r="T1818" i="9"/>
  <c r="T456" i="9"/>
  <c r="T1776" i="9"/>
  <c r="T2063" i="9"/>
  <c r="T941" i="9"/>
  <c r="T1649" i="9"/>
  <c r="T2215" i="9"/>
  <c r="T1988" i="9"/>
  <c r="T2195" i="9"/>
  <c r="T300" i="9"/>
  <c r="T721" i="9"/>
  <c r="T496" i="9"/>
  <c r="T957" i="9"/>
  <c r="T1546" i="9"/>
  <c r="T1123" i="9"/>
  <c r="T62" i="9"/>
  <c r="T2080" i="9"/>
  <c r="T1158" i="9"/>
  <c r="T753" i="9"/>
  <c r="T762" i="9"/>
  <c r="T1741" i="9"/>
  <c r="T1101" i="9"/>
  <c r="T488" i="9"/>
  <c r="T169" i="9"/>
  <c r="T391" i="9"/>
  <c r="T78" i="9"/>
  <c r="T1471" i="9"/>
  <c r="T466" i="9"/>
  <c r="T1936" i="9"/>
  <c r="T1652" i="9"/>
  <c r="T125" i="9"/>
  <c r="T1829" i="9"/>
  <c r="T104" i="9"/>
  <c r="T303" i="9"/>
  <c r="T1320" i="9"/>
  <c r="T585" i="9"/>
  <c r="T1180" i="9"/>
  <c r="T2200" i="9"/>
  <c r="T890" i="9"/>
  <c r="T1648" i="9"/>
  <c r="T1048" i="9"/>
  <c r="T193" i="9"/>
  <c r="T1291" i="9"/>
  <c r="T251" i="9"/>
  <c r="T1212" i="9"/>
  <c r="T693" i="9"/>
  <c r="T1665" i="9"/>
  <c r="T438" i="9"/>
  <c r="T321" i="9"/>
  <c r="T1505" i="9"/>
  <c r="T1374" i="9"/>
  <c r="T148" i="9"/>
  <c r="T2183" i="9"/>
  <c r="T680" i="9"/>
  <c r="T711" i="9"/>
  <c r="T896" i="9"/>
  <c r="T956" i="9"/>
  <c r="T1465" i="9"/>
  <c r="T761" i="9"/>
  <c r="T1779" i="9"/>
  <c r="T1958" i="9"/>
  <c r="T463" i="9"/>
  <c r="T1217" i="9"/>
  <c r="T1448" i="9"/>
  <c r="T1634" i="9"/>
  <c r="T1612" i="9"/>
  <c r="T975" i="9"/>
  <c r="T171" i="9"/>
  <c r="T162" i="9"/>
  <c r="T815" i="9"/>
  <c r="T2203" i="9"/>
  <c r="T1223" i="9"/>
  <c r="T181" i="9"/>
  <c r="T1853" i="9"/>
  <c r="T428" i="9"/>
  <c r="T458" i="9"/>
  <c r="T991" i="9"/>
  <c r="T70" i="9"/>
  <c r="T113" i="9"/>
  <c r="T1156" i="9"/>
  <c r="T1137" i="9"/>
  <c r="T1460" i="9"/>
  <c r="T1454" i="9"/>
  <c r="T1904" i="9"/>
  <c r="T818" i="9"/>
  <c r="T1920" i="9"/>
  <c r="T1077" i="9"/>
  <c r="T1166" i="9"/>
  <c r="T784" i="9"/>
  <c r="T117" i="9"/>
  <c r="T1747" i="9"/>
  <c r="T1625" i="9"/>
  <c r="T2022" i="9"/>
  <c r="T1434" i="9"/>
  <c r="T857" i="9"/>
  <c r="T129" i="9"/>
  <c r="T1565" i="9"/>
  <c r="T314" i="9"/>
  <c r="T1671" i="9"/>
  <c r="T892" i="9"/>
  <c r="T1061" i="9"/>
  <c r="T548" i="9"/>
  <c r="T829" i="9"/>
  <c r="T163" i="9"/>
  <c r="T1226" i="9"/>
  <c r="T745" i="9"/>
  <c r="T88" i="9"/>
  <c r="T489" i="9"/>
  <c r="T1126" i="9"/>
  <c r="T1878" i="9"/>
  <c r="T1330" i="9"/>
  <c r="T738" i="9"/>
  <c r="T2159" i="9"/>
  <c r="T1023" i="9"/>
  <c r="T1568" i="9"/>
  <c r="T1799" i="9"/>
  <c r="T1658" i="9"/>
  <c r="T889" i="9"/>
  <c r="T2060" i="9"/>
  <c r="T182" i="9"/>
  <c r="T240" i="9"/>
  <c r="T1019" i="9"/>
  <c r="T1933" i="9"/>
  <c r="T1957" i="9"/>
  <c r="T1956" i="9"/>
  <c r="T351" i="9"/>
  <c r="T132" i="9"/>
  <c r="T462" i="9"/>
  <c r="T244" i="9"/>
  <c r="T1616" i="9"/>
  <c r="T727" i="9"/>
  <c r="T2177" i="9"/>
  <c r="T2092" i="9"/>
  <c r="T1509" i="9"/>
  <c r="T2006" i="9"/>
  <c r="T364" i="9"/>
  <c r="T2000" i="9"/>
  <c r="T27" i="9"/>
  <c r="T775" i="9"/>
  <c r="T1595" i="9"/>
  <c r="T264" i="9"/>
  <c r="T709" i="9"/>
  <c r="T1419" i="9"/>
  <c r="T881" i="9"/>
  <c r="T1368" i="9"/>
  <c r="T1529" i="9"/>
  <c r="T1756" i="9"/>
  <c r="T1887" i="9"/>
  <c r="T2163" i="9"/>
  <c r="T1664" i="9"/>
  <c r="T441" i="9"/>
  <c r="T1525" i="9"/>
  <c r="T1111" i="9"/>
  <c r="T257" i="9"/>
  <c r="T1993" i="9"/>
  <c r="T504" i="9"/>
  <c r="T2172" i="9"/>
  <c r="T484" i="9"/>
  <c r="T888" i="9"/>
  <c r="T1438" i="9"/>
  <c r="T859" i="9"/>
  <c r="T266" i="9"/>
  <c r="T1185" i="9"/>
  <c r="T2055" i="9"/>
  <c r="T1209" i="9"/>
  <c r="T306" i="9"/>
  <c r="T760" i="9"/>
  <c r="T328" i="9"/>
  <c r="T2213" i="9"/>
  <c r="T1592" i="9"/>
  <c r="T707" i="9"/>
  <c r="T16" i="9"/>
  <c r="T287" i="9"/>
  <c r="T1828" i="9"/>
  <c r="T661" i="9"/>
  <c r="T538" i="9"/>
  <c r="T570" i="9"/>
  <c r="T2119" i="9"/>
  <c r="T581" i="9"/>
  <c r="T1535" i="9"/>
  <c r="T595" i="9"/>
  <c r="T728" i="9"/>
  <c r="T536" i="9"/>
  <c r="T580" i="9"/>
  <c r="T1311" i="9"/>
  <c r="T776" i="9"/>
  <c r="T327" i="9"/>
  <c r="T276" i="9"/>
  <c r="T1619" i="9"/>
  <c r="T1119" i="9"/>
  <c r="T472" i="9"/>
  <c r="T955" i="9"/>
  <c r="T992" i="9"/>
  <c r="T1692" i="9"/>
  <c r="T483" i="9"/>
  <c r="T1982" i="9"/>
  <c r="T237" i="9"/>
  <c r="T2122" i="9"/>
  <c r="T622" i="9"/>
  <c r="T219" i="9"/>
  <c r="T1360" i="9"/>
  <c r="T843" i="9"/>
  <c r="T54" i="9"/>
  <c r="T756" i="9"/>
  <c r="T1380" i="9"/>
  <c r="T1724" i="9"/>
  <c r="T505" i="9"/>
  <c r="T1177" i="9"/>
  <c r="T2014" i="9"/>
  <c r="T1210" i="9"/>
  <c r="T2162" i="9"/>
  <c r="T1650" i="9"/>
  <c r="T1674" i="9"/>
  <c r="T739" i="9"/>
  <c r="T278" i="9"/>
  <c r="T2051" i="9"/>
  <c r="T1084" i="9"/>
  <c r="T2170" i="9"/>
  <c r="T15" i="9"/>
  <c r="T1378" i="9"/>
  <c r="T669" i="9"/>
  <c r="T1411" i="9"/>
  <c r="T295" i="9"/>
  <c r="T2097" i="9"/>
  <c r="T834" i="9"/>
  <c r="T480" i="9"/>
  <c r="T637" i="9"/>
  <c r="T2199" i="9"/>
  <c r="T1234" i="9"/>
  <c r="T758" i="9"/>
  <c r="T2039" i="9"/>
  <c r="T914" i="9"/>
  <c r="T310" i="9"/>
  <c r="T2093" i="9"/>
  <c r="T529" i="9"/>
  <c r="T1668" i="9"/>
  <c r="T1708" i="9"/>
  <c r="T873" i="9"/>
  <c r="T1375" i="9"/>
  <c r="T1452" i="9"/>
  <c r="T968" i="9"/>
  <c r="T2185" i="9"/>
  <c r="T977" i="9"/>
  <c r="T2151" i="9"/>
  <c r="T1693" i="9"/>
  <c r="T662" i="9"/>
  <c r="T1754" i="9"/>
  <c r="T1623" i="9"/>
  <c r="T130" i="9"/>
  <c r="T1854" i="9"/>
  <c r="T920" i="9"/>
  <c r="T2084" i="9"/>
  <c r="T562" i="9"/>
  <c r="T719" i="9"/>
  <c r="T1709" i="9"/>
  <c r="T2184" i="9"/>
  <c r="T1224" i="9"/>
  <c r="T2198" i="9"/>
  <c r="T642" i="9"/>
  <c r="T1782" i="9"/>
  <c r="T1340" i="9"/>
  <c r="T1040" i="9"/>
  <c r="T1899" i="9"/>
  <c r="T1273" i="9"/>
  <c r="T740" i="9"/>
  <c r="T1168" i="9"/>
  <c r="T1750" i="9"/>
  <c r="T419" i="9"/>
  <c r="T194" i="9"/>
  <c r="T1769" i="9"/>
  <c r="T1938" i="9"/>
  <c r="T72" i="9"/>
  <c r="T1488" i="9"/>
  <c r="T345" i="9"/>
  <c r="T517" i="9"/>
  <c r="T1301" i="9"/>
  <c r="T1362" i="9"/>
  <c r="T56" i="9"/>
  <c r="T1657" i="9"/>
  <c r="T265" i="9"/>
  <c r="T1554" i="9"/>
  <c r="T416" i="9"/>
  <c r="T379" i="9"/>
  <c r="T1344" i="9"/>
  <c r="T1755" i="9"/>
  <c r="T983" i="9"/>
  <c r="T733" i="9"/>
  <c r="T1906" i="9"/>
  <c r="T746" i="9"/>
  <c r="T546" i="9"/>
  <c r="T1367" i="9"/>
  <c r="T634" i="9"/>
  <c r="T1229" i="9"/>
  <c r="T186" i="9"/>
  <c r="T1403" i="9"/>
  <c r="T850" i="9"/>
  <c r="T1735" i="9"/>
  <c r="T1643" i="9"/>
  <c r="T386" i="9"/>
  <c r="T952" i="9"/>
  <c r="T2008" i="9"/>
  <c r="T1070" i="9"/>
  <c r="T1752" i="9"/>
  <c r="T2057" i="9"/>
  <c r="T1232" i="9"/>
  <c r="T48" i="9"/>
  <c r="T296" i="9"/>
  <c r="T2038" i="9"/>
  <c r="T1726" i="9"/>
  <c r="T923" i="9"/>
  <c r="T1196" i="9"/>
  <c r="T1441" i="9"/>
  <c r="T804" i="9"/>
  <c r="T1722" i="9"/>
  <c r="T694" i="9"/>
  <c r="T692" i="9"/>
  <c r="T252" i="9"/>
  <c r="T1788" i="9"/>
  <c r="T1051" i="9"/>
  <c r="T1031" i="9"/>
  <c r="T2126" i="9"/>
  <c r="T150" i="9"/>
  <c r="T408" i="9"/>
  <c r="T2121" i="9"/>
  <c r="T2027" i="9"/>
  <c r="T1571" i="9"/>
  <c r="T1508" i="9"/>
  <c r="T353" i="9"/>
  <c r="T197" i="9"/>
  <c r="T939" i="9"/>
  <c r="T1804" i="9"/>
  <c r="T2041" i="9"/>
  <c r="T2155" i="9"/>
  <c r="T1666" i="9"/>
  <c r="T2029" i="9"/>
  <c r="T796" i="9"/>
  <c r="T984" i="9"/>
  <c r="T615" i="9"/>
  <c r="T1584" i="9"/>
  <c r="T1455" i="9"/>
  <c r="T547" i="9"/>
  <c r="T319" i="9"/>
  <c r="T360" i="9"/>
  <c r="T1432" i="9"/>
  <c r="T1974" i="9"/>
  <c r="T2030" i="9"/>
  <c r="T116" i="9"/>
  <c r="T629" i="9"/>
  <c r="T1561" i="9"/>
  <c r="T1572" i="9"/>
  <c r="T43" i="9"/>
  <c r="T157" i="9"/>
  <c r="T777" i="9"/>
  <c r="T98" i="9"/>
  <c r="T1618" i="9"/>
  <c r="T1303" i="9"/>
  <c r="T2052" i="9"/>
  <c r="T436" i="9"/>
  <c r="T1921" i="9"/>
  <c r="T446" i="9"/>
  <c r="T170" i="9"/>
  <c r="T1784" i="9"/>
  <c r="T712" i="9"/>
  <c r="T2001" i="9"/>
  <c r="T1767" i="9"/>
  <c r="T704" i="9"/>
  <c r="T1221" i="9"/>
  <c r="T1995" i="9"/>
  <c r="T1370" i="9"/>
  <c r="T579" i="9"/>
  <c r="T1006" i="9"/>
  <c r="T1763" i="9"/>
  <c r="T543" i="9"/>
  <c r="T11" i="9"/>
  <c r="T1017" i="9"/>
  <c r="T1746" i="9"/>
  <c r="T224" i="9"/>
  <c r="T1662" i="9"/>
  <c r="T1947" i="9"/>
  <c r="T58" i="9"/>
  <c r="T52" i="9"/>
  <c r="T935" i="9"/>
  <c r="T1813" i="9"/>
  <c r="T119" i="9"/>
  <c r="T915" i="9"/>
  <c r="T1707" i="9"/>
  <c r="T1751" i="9"/>
  <c r="T179" i="9"/>
  <c r="T1885" i="9"/>
  <c r="T907" i="9"/>
  <c r="T1738" i="9"/>
  <c r="T1949" i="9"/>
  <c r="T338" i="9"/>
  <c r="T2140" i="9"/>
  <c r="T1646" i="9"/>
  <c r="T1140" i="9"/>
  <c r="T1341" i="9"/>
  <c r="T1980" i="9"/>
  <c r="T770" i="9"/>
  <c r="T793" i="9"/>
  <c r="T1761" i="9"/>
  <c r="T337" i="9"/>
  <c r="T2153" i="9"/>
  <c r="T450" i="9"/>
  <c r="T1267" i="9"/>
  <c r="T184" i="9"/>
  <c r="T1192" i="9"/>
  <c r="T1365" i="9"/>
  <c r="T2194" i="9"/>
  <c r="T785" i="9"/>
  <c r="T2123" i="9"/>
  <c r="T782" i="9"/>
  <c r="T102" i="9"/>
  <c r="T1029" i="9"/>
  <c r="T1538" i="9"/>
  <c r="T561" i="9"/>
  <c r="T2150" i="9"/>
  <c r="T1555" i="9"/>
  <c r="T1640" i="9"/>
  <c r="T1963" i="9"/>
  <c r="T1478" i="9"/>
  <c r="T491" i="9"/>
  <c r="T823" i="9"/>
  <c r="T2101" i="9"/>
  <c r="T1490" i="9"/>
  <c r="T1917" i="9"/>
  <c r="T1594" i="9"/>
  <c r="T367" i="9"/>
  <c r="T1184" i="9"/>
  <c r="T106" i="9"/>
  <c r="T868" i="9"/>
  <c r="T1791" i="9"/>
  <c r="T1014" i="9"/>
  <c r="T2186" i="9"/>
  <c r="T1800" i="9"/>
  <c r="T189" i="9"/>
  <c r="T2171" i="9"/>
  <c r="T1795" i="9"/>
  <c r="T1576" i="9"/>
  <c r="T1118" i="9"/>
  <c r="T302" i="9"/>
  <c r="T807" i="9"/>
  <c r="T1626" i="9"/>
  <c r="T380" i="9"/>
  <c r="T653" i="9"/>
  <c r="T1513" i="9"/>
  <c r="T2161" i="9"/>
  <c r="T1495" i="9"/>
  <c r="T748" i="9"/>
  <c r="T199" i="9"/>
  <c r="T1276" i="9"/>
  <c r="T578" i="9"/>
  <c r="T750" i="9"/>
  <c r="T2066" i="9"/>
  <c r="T2146" i="9"/>
  <c r="T60" i="9"/>
  <c r="T358" i="9"/>
  <c r="T1570" i="9"/>
  <c r="T2132" i="9"/>
  <c r="T1186" i="9"/>
  <c r="T576" i="9"/>
  <c r="T1136" i="9"/>
  <c r="T1551" i="9"/>
  <c r="T1148" i="9"/>
  <c r="T200" i="9"/>
  <c r="T1054" i="9"/>
  <c r="T317" i="9"/>
  <c r="T1793" i="9"/>
  <c r="T1875" i="9"/>
  <c r="T1836" i="9"/>
  <c r="T1475" i="9"/>
  <c r="T292" i="9"/>
  <c r="T55" i="9"/>
  <c r="T59" i="9"/>
  <c r="T1179" i="9"/>
  <c r="T1128" i="9"/>
  <c r="T2016" i="9"/>
  <c r="T1361" i="9"/>
  <c r="T1986" i="9"/>
  <c r="T473" i="9"/>
  <c r="T118" i="9"/>
  <c r="T599" i="9"/>
  <c r="T664" i="9"/>
  <c r="T926" i="9"/>
  <c r="T1097" i="9"/>
  <c r="T326" i="9"/>
  <c r="T763" i="9"/>
  <c r="T1617" i="9"/>
  <c r="T1959" i="9"/>
  <c r="T1615" i="9"/>
  <c r="T153" i="9"/>
  <c r="T917" i="9"/>
  <c r="T1713" i="9"/>
  <c r="T1431" i="9"/>
  <c r="T1962" i="9"/>
  <c r="T485" i="9"/>
  <c r="T549" i="9"/>
  <c r="T1298" i="9"/>
  <c r="T427" i="9"/>
  <c r="T798" i="9"/>
  <c r="T1925" i="9"/>
  <c r="T1889" i="9"/>
  <c r="T1688" i="9"/>
  <c r="T1630" i="9"/>
  <c r="T1499" i="9"/>
  <c r="T512" i="9"/>
  <c r="T985" i="9"/>
  <c r="T301" i="9"/>
  <c r="T2026" i="9"/>
  <c r="T1579" i="9"/>
  <c r="T1975" i="9"/>
  <c r="T2164" i="9"/>
  <c r="T1811" i="9"/>
  <c r="T1998" i="9"/>
  <c r="T1548" i="9"/>
  <c r="T1857" i="9"/>
  <c r="T457" i="9"/>
  <c r="T826" i="9"/>
  <c r="T791" i="9"/>
  <c r="T1701" i="9"/>
  <c r="T934" i="9"/>
  <c r="T422" i="9"/>
  <c r="T683" i="9"/>
  <c r="T2025" i="9"/>
  <c r="T831" i="9"/>
  <c r="T1553" i="9"/>
  <c r="T142" i="9"/>
  <c r="T1972" i="9"/>
  <c r="T997" i="9"/>
  <c r="T2136" i="9"/>
  <c r="T439" i="9"/>
  <c r="T1872" i="9"/>
  <c r="T2015" i="9"/>
  <c r="T39" i="9"/>
  <c r="T902" i="9"/>
  <c r="T2058" i="9"/>
  <c r="T1382" i="9"/>
  <c r="T522" i="9"/>
  <c r="T898" i="9"/>
  <c r="T1247" i="9"/>
  <c r="T1132" i="9"/>
  <c r="T1765" i="9"/>
  <c r="T1399" i="9"/>
  <c r="T2009" i="9"/>
  <c r="T1952" i="9"/>
  <c r="T1213" i="9"/>
  <c r="T1131" i="9"/>
  <c r="T1845" i="9"/>
  <c r="T2125" i="9"/>
  <c r="T1063" i="9"/>
  <c r="T559" i="9"/>
  <c r="T424" i="9"/>
  <c r="T239" i="9"/>
  <c r="T1900" i="9"/>
  <c r="T1773" i="9"/>
  <c r="T1202" i="9"/>
  <c r="T552" i="9"/>
  <c r="T1285" i="9"/>
  <c r="T1656" i="9"/>
  <c r="T1881" i="9"/>
  <c r="T208" i="9"/>
  <c r="T210" i="9"/>
  <c r="T838" i="9"/>
  <c r="T607" i="9"/>
  <c r="T1103" i="9"/>
  <c r="T2202" i="9"/>
  <c r="T1288" i="9"/>
  <c r="T916" i="9"/>
  <c r="T874" i="9"/>
  <c r="T835" i="9"/>
  <c r="T126" i="9"/>
  <c r="T1805" i="9"/>
  <c r="T675" i="9"/>
  <c r="T610" i="9"/>
  <c r="T1283" i="9"/>
  <c r="T1770" i="9"/>
  <c r="T1610" i="9"/>
  <c r="T394" i="9"/>
  <c r="T884" i="9"/>
  <c r="T1329" i="9"/>
  <c r="T166" i="9"/>
  <c r="T1146" i="9"/>
  <c r="T271" i="9"/>
  <c r="T1178" i="9"/>
  <c r="T2104" i="9"/>
  <c r="T1154" i="9"/>
  <c r="T544" i="9"/>
  <c r="T1039" i="9"/>
  <c r="T715" i="9"/>
  <c r="T786" i="9"/>
  <c r="T77" i="9"/>
  <c r="T1339" i="9"/>
  <c r="T1395" i="9"/>
  <c r="T425" i="9"/>
  <c r="T1470" i="9"/>
  <c r="T331" i="9"/>
  <c r="T665" i="9"/>
  <c r="T1683" i="9"/>
  <c r="T57" i="9"/>
  <c r="T2115" i="9"/>
  <c r="T679" i="9"/>
  <c r="T794" i="9"/>
  <c r="T1417" i="9"/>
  <c r="T2160" i="9"/>
  <c r="T2050" i="9"/>
  <c r="T1278" i="9"/>
  <c r="T604" i="9"/>
  <c r="T1129" i="9"/>
  <c r="T1721" i="9"/>
  <c r="T1563" i="9"/>
  <c r="T1165" i="9"/>
  <c r="T1526" i="9"/>
  <c r="T1477" i="9"/>
  <c r="T560" i="9"/>
  <c r="T1462" i="9"/>
  <c r="T492" i="9"/>
  <c r="T1996" i="9"/>
  <c r="T1182" i="9"/>
  <c r="T808" i="9"/>
  <c r="T1562" i="9"/>
  <c r="T1929" i="9"/>
  <c r="T1134" i="9"/>
  <c r="T931" i="9"/>
  <c r="T1194" i="9"/>
  <c r="T1421" i="9"/>
  <c r="T333" i="9"/>
  <c r="T1246" i="9"/>
  <c r="T1302" i="9"/>
  <c r="T788" i="9"/>
  <c r="T2192" i="9"/>
  <c r="T1839" i="9"/>
  <c r="T1848" i="9"/>
  <c r="T1609" i="9"/>
  <c r="T1515" i="9"/>
  <c r="T20" i="9"/>
  <c r="T448" i="9"/>
  <c r="T365" i="9"/>
  <c r="T515" i="9"/>
  <c r="T1706" i="9"/>
  <c r="T526" i="9"/>
  <c r="T2117" i="9"/>
  <c r="T1686" i="9"/>
  <c r="T1731" i="9"/>
  <c r="T1787" i="9"/>
  <c r="T1018" i="9"/>
  <c r="T1997" i="9"/>
  <c r="T1859" i="9"/>
  <c r="T640" i="9"/>
  <c r="T1907" i="9"/>
  <c r="T2105" i="9"/>
  <c r="T482" i="9"/>
  <c r="T894" i="9"/>
  <c r="T1135" i="9"/>
  <c r="T948" i="9"/>
  <c r="T1684" i="9"/>
  <c r="T1985" i="9"/>
  <c r="T23" i="9"/>
  <c r="T1449" i="9"/>
  <c r="T1984" i="9"/>
  <c r="T958" i="9"/>
  <c r="T1718" i="9"/>
  <c r="T1536" i="9"/>
  <c r="T227" i="9"/>
  <c r="T21" i="9"/>
  <c r="T1096" i="9"/>
  <c r="T847" i="9"/>
  <c r="T2069" i="9"/>
  <c r="T71" i="9"/>
  <c r="T440" i="9"/>
  <c r="T325" i="9"/>
  <c r="T1497" i="9"/>
  <c r="T1960" i="9"/>
  <c r="T1252" i="9"/>
  <c r="T759" i="9"/>
  <c r="T350" i="9"/>
  <c r="T824" i="9"/>
  <c r="T1191" i="9"/>
  <c r="T846" i="9"/>
  <c r="T620" i="9"/>
  <c r="T1386" i="9"/>
  <c r="T47" i="9"/>
  <c r="T720" i="9"/>
  <c r="T1913" i="9"/>
  <c r="T1729" i="9"/>
  <c r="T435" i="9"/>
  <c r="T1667" i="9"/>
  <c r="T231" i="9"/>
  <c r="T1190" i="9"/>
  <c r="T1436" i="9"/>
  <c r="T635" i="9"/>
  <c r="T702" i="9"/>
  <c r="T972" i="9"/>
  <c r="T1781" i="9"/>
  <c r="T1496" i="9"/>
  <c r="T388" i="9"/>
  <c r="T260" i="9"/>
  <c r="T1834" i="9"/>
  <c r="T596" i="9"/>
  <c r="T1142" i="9"/>
  <c r="T315" i="9"/>
  <c r="T1024" i="9"/>
  <c r="T30" i="9"/>
  <c r="T395" i="9"/>
  <c r="T1388" i="9"/>
  <c r="T83" i="9"/>
  <c r="T1759" i="9"/>
  <c r="T1373" i="9"/>
  <c r="T1397" i="9"/>
  <c r="T141" i="9"/>
  <c r="T290" i="9"/>
  <c r="T2036" i="9"/>
  <c r="T908" i="9"/>
  <c r="T1469" i="9"/>
  <c r="T1512" i="9"/>
  <c r="T820" i="9"/>
  <c r="T2111" i="9"/>
  <c r="T2073" i="9"/>
  <c r="T969" i="9"/>
  <c r="T1914" i="9"/>
  <c r="T1245" i="9"/>
  <c r="T1145" i="9"/>
  <c r="T9" i="9"/>
  <c r="T937" i="9"/>
  <c r="T203" i="9"/>
  <c r="T1604" i="9"/>
  <c r="T1586" i="9"/>
  <c r="T1200" i="9"/>
  <c r="T668" i="9"/>
  <c r="T706" i="9"/>
  <c r="T1087" i="9"/>
  <c r="T751" i="9"/>
  <c r="T1172" i="9"/>
  <c r="T346" i="9"/>
  <c r="T1815" i="9"/>
  <c r="T1518" i="9"/>
  <c r="T864" i="9"/>
  <c r="T1346" i="9"/>
  <c r="T400" i="9"/>
  <c r="T359" i="9"/>
  <c r="T1891" i="9"/>
  <c r="T1679" i="9"/>
  <c r="T1827" i="9"/>
  <c r="T1085" i="9"/>
  <c r="T308" i="9"/>
  <c r="T1384" i="9"/>
  <c r="T2004" i="9"/>
  <c r="T1050" i="9"/>
  <c r="T962" i="9"/>
  <c r="T2082" i="9"/>
  <c r="T1113" i="9"/>
  <c r="T743" i="9"/>
  <c r="T1056" i="9"/>
  <c r="T2211" i="9"/>
  <c r="T1385" i="9"/>
  <c r="T1351" i="9"/>
  <c r="T1655" i="9"/>
  <c r="T1950" i="9"/>
  <c r="T1864" i="9"/>
  <c r="T1391" i="9"/>
  <c r="T316" i="9"/>
  <c r="T954" i="9"/>
  <c r="T2017" i="9"/>
  <c r="T1300" i="9"/>
  <c r="T222" i="9"/>
  <c r="T1560" i="9"/>
  <c r="T2007" i="9"/>
  <c r="T38" i="9"/>
  <c r="T1638" i="9"/>
  <c r="T1710" i="9"/>
  <c r="T568" i="9"/>
  <c r="T1363" i="9"/>
  <c r="T1503" i="9"/>
  <c r="T1856" i="9"/>
  <c r="T2138" i="9"/>
  <c r="T100" i="9"/>
  <c r="T742" i="9"/>
  <c r="T1927" i="9"/>
  <c r="T696" i="9"/>
  <c r="T904" i="9"/>
  <c r="T691" i="9"/>
  <c r="T213" i="9"/>
  <c r="T2110" i="9"/>
  <c r="T1942" i="9"/>
  <c r="T1468" i="9"/>
  <c r="T825" i="9"/>
  <c r="T1025" i="9"/>
  <c r="T1334" i="9"/>
  <c r="T135" i="9"/>
  <c r="T563" i="9"/>
  <c r="T1909" i="9"/>
  <c r="T85" i="9"/>
  <c r="T50" i="9"/>
  <c r="T1080" i="9"/>
  <c r="T1290" i="9"/>
  <c r="T921" i="9"/>
  <c r="T1556" i="9"/>
  <c r="T1251" i="9"/>
  <c r="T802" i="9"/>
  <c r="T781" i="9"/>
  <c r="T1871" i="9"/>
  <c r="T623" i="9"/>
  <c r="T1286" i="9"/>
  <c r="T1593" i="9"/>
  <c r="T1451" i="9"/>
  <c r="T2175" i="9"/>
  <c r="T1979" i="9"/>
  <c r="T1079" i="9"/>
  <c r="T2086" i="9"/>
  <c r="T905" i="9"/>
  <c r="T432" i="9"/>
  <c r="T852" i="9"/>
  <c r="T1248" i="9"/>
  <c r="T1970" i="9"/>
  <c r="T1902" i="9"/>
  <c r="T2143" i="9"/>
  <c r="T1315" i="9"/>
  <c r="T1585" i="9"/>
  <c r="T509" i="9"/>
  <c r="T779" i="9"/>
  <c r="T1317" i="9"/>
  <c r="T155" i="9"/>
  <c r="T1596" i="9"/>
  <c r="T582" i="9"/>
  <c r="T475" i="9"/>
  <c r="T682" i="9"/>
  <c r="T1926" i="9"/>
  <c r="T1540" i="9"/>
  <c r="T932" i="9"/>
  <c r="T415" i="9"/>
  <c r="T2178" i="9"/>
  <c r="T1545" i="9"/>
  <c r="T1890" i="9"/>
  <c r="T273" i="9"/>
  <c r="T2197" i="9"/>
  <c r="T1838" i="9"/>
  <c r="T1992" i="9"/>
  <c r="T569" i="9"/>
  <c r="T190" i="9"/>
  <c r="T1903" i="9"/>
  <c r="T402" i="9"/>
  <c r="T767" i="9"/>
  <c r="T374" i="9"/>
  <c r="T973" i="9"/>
  <c r="T1042" i="9"/>
  <c r="T211" i="9"/>
  <c r="T188" i="9"/>
  <c r="T924" i="9"/>
  <c r="T602" i="9"/>
  <c r="T1493" i="9"/>
  <c r="T470" i="9"/>
  <c r="T1716" i="9"/>
  <c r="T67" i="9"/>
  <c r="T1409" i="9"/>
  <c r="T449" i="9"/>
  <c r="T459" i="9"/>
  <c r="T1862" i="9"/>
  <c r="T885" i="9"/>
  <c r="T605" i="9"/>
  <c r="T1030" i="9"/>
  <c r="T1049" i="9"/>
  <c r="T80" i="9"/>
  <c r="T880" i="9"/>
  <c r="T1093" i="9"/>
  <c r="T1601" i="9"/>
  <c r="T1539" i="9"/>
  <c r="T1114" i="9"/>
  <c r="T173" i="9"/>
  <c r="T1533" i="9"/>
  <c r="T1124" i="9"/>
  <c r="T158" i="9"/>
  <c r="T1447" i="9"/>
  <c r="T2147" i="9"/>
  <c r="T1624" i="9"/>
  <c r="T461" i="9"/>
  <c r="T1677" i="9"/>
  <c r="T165" i="9"/>
  <c r="T1823" i="9"/>
  <c r="T1316" i="9"/>
  <c r="T1888" i="9"/>
  <c r="T228" i="9"/>
  <c r="T478" i="9"/>
  <c r="T1463" i="9"/>
  <c r="T1843" i="9"/>
  <c r="T1376" i="9"/>
  <c r="T670" i="9"/>
  <c r="T832" i="9"/>
  <c r="T1501" i="9"/>
  <c r="T1240" i="9"/>
  <c r="T1588" i="9"/>
  <c r="T525" i="9"/>
  <c r="T879" i="9"/>
  <c r="T138" i="9"/>
  <c r="T1033" i="9"/>
  <c r="T1702" i="9"/>
  <c r="T101" i="9"/>
  <c r="T2208" i="9"/>
  <c r="T2116" i="9"/>
  <c r="T906" i="9"/>
  <c r="T1777" i="9"/>
  <c r="T261" i="9"/>
  <c r="T1392" i="9"/>
  <c r="T1860" i="9"/>
  <c r="T417" i="9"/>
  <c r="T1935" i="9"/>
  <c r="T1044" i="9"/>
  <c r="T1115" i="9"/>
  <c r="T167" i="9"/>
  <c r="T347" i="9"/>
  <c r="T1139" i="9"/>
  <c r="T2100" i="9"/>
  <c r="T2191" i="9"/>
  <c r="T2010" i="9"/>
  <c r="T1195" i="9"/>
  <c r="T299" i="9"/>
  <c r="T1458" i="9"/>
  <c r="T789" i="9"/>
  <c r="T1611" i="9"/>
  <c r="T810" i="9"/>
  <c r="T1821" i="9"/>
  <c r="T1644" i="9"/>
  <c r="T361" i="9"/>
  <c r="T677" i="9"/>
  <c r="T1255" i="9"/>
  <c r="T1065" i="9"/>
  <c r="T1027" i="9"/>
  <c r="T703" i="9"/>
  <c r="T1304" i="9"/>
  <c r="T94" i="9"/>
  <c r="T2089" i="9"/>
  <c r="T1057" i="9"/>
  <c r="T1055" i="9"/>
  <c r="T1095" i="9"/>
  <c r="T1266" i="9"/>
  <c r="T1401" i="9"/>
  <c r="T137" i="9"/>
  <c r="T1327" i="9"/>
  <c r="T202" i="9"/>
  <c r="T1219" i="9"/>
  <c r="T1973" i="9"/>
  <c r="T1271" i="9"/>
  <c r="T1260" i="9"/>
  <c r="T1337" i="9"/>
  <c r="T1916" i="9"/>
  <c r="T1261" i="9"/>
  <c r="T1602" i="9"/>
  <c r="T797" i="9"/>
  <c r="T773" i="9"/>
  <c r="T2173" i="9"/>
  <c r="T1758" i="9"/>
  <c r="T1133" i="9"/>
  <c r="T1429" i="9"/>
  <c r="T258" i="9"/>
  <c r="T1396" i="9"/>
  <c r="T44" i="9"/>
  <c r="T275" i="9"/>
  <c r="T469" i="9"/>
  <c r="T1013" i="9"/>
  <c r="T716" i="9"/>
  <c r="T555" i="9"/>
  <c r="T1169" i="9"/>
  <c r="T980" i="9"/>
  <c r="T974" i="9"/>
  <c r="T13" i="9"/>
  <c r="T1041" i="9"/>
  <c r="T953" i="9"/>
  <c r="T2207" i="9"/>
  <c r="T218" i="9"/>
  <c r="T2174" i="9"/>
  <c r="T927" i="9"/>
  <c r="T1717" i="9"/>
  <c r="T87" i="9"/>
  <c r="T277" i="9"/>
  <c r="T1281" i="9"/>
  <c r="T1945" i="9"/>
  <c r="T1243" i="9"/>
  <c r="T566" i="9"/>
  <c r="T1516" i="9"/>
  <c r="T766" i="9"/>
  <c r="T987" i="9"/>
  <c r="T628" i="9"/>
  <c r="T187" i="9"/>
  <c r="T185" i="9"/>
  <c r="T1187" i="9"/>
  <c r="T2106" i="9"/>
  <c r="T176" i="9"/>
  <c r="T778" i="9"/>
  <c r="T1964" i="9"/>
  <c r="T411" i="9"/>
  <c r="T1306" i="9"/>
  <c r="T1331" i="9"/>
  <c r="T1670" i="9"/>
  <c r="T2053" i="9"/>
  <c r="T806" i="9"/>
  <c r="T1492" i="9"/>
  <c r="T445" i="9"/>
  <c r="T530" i="9"/>
  <c r="T289" i="9"/>
  <c r="T46" i="9"/>
  <c r="T1946" i="9"/>
  <c r="T1157" i="9"/>
  <c r="T1742" i="9"/>
  <c r="T1500" i="9"/>
  <c r="T741" i="9"/>
  <c r="T1969" i="9"/>
  <c r="T1559" i="9"/>
  <c r="T389" i="9"/>
  <c r="T1205" i="9"/>
  <c r="T41" i="9"/>
  <c r="T2076" i="9"/>
  <c r="T574" i="9"/>
  <c r="T1364" i="9"/>
  <c r="T1807" i="9"/>
  <c r="T1461" i="9"/>
  <c r="T1608" i="9"/>
  <c r="T1632" i="9"/>
  <c r="T1230" i="9"/>
  <c r="T1491" i="9"/>
  <c r="T1282" i="9"/>
  <c r="T893" i="9"/>
  <c r="T1188" i="9"/>
  <c r="T1700" i="9"/>
  <c r="T174" i="9"/>
  <c r="T805" i="9"/>
  <c r="T2068" i="9"/>
  <c r="T1814" i="9"/>
  <c r="T1797" i="9"/>
  <c r="T1005" i="9"/>
  <c r="T532" i="9"/>
  <c r="T883" i="9"/>
  <c r="T597" i="9"/>
  <c r="T990" i="9"/>
  <c r="T851" i="9"/>
  <c r="T334" i="9"/>
  <c r="T627" i="9"/>
  <c r="T2188" i="9"/>
  <c r="T556" i="9"/>
  <c r="T586" i="9"/>
  <c r="T830" i="9"/>
  <c r="T1259" i="9"/>
  <c r="T223" i="9"/>
  <c r="T1467" i="9"/>
  <c r="T233" i="9"/>
  <c r="T1450" i="9"/>
  <c r="T598" i="9"/>
  <c r="T1236" i="9"/>
  <c r="T311" i="9"/>
  <c r="T216" i="9"/>
  <c r="T2079" i="9"/>
  <c r="T2156" i="9"/>
  <c r="T430" i="9"/>
  <c r="T718" i="9"/>
  <c r="T539" i="9"/>
  <c r="T1214" i="9"/>
  <c r="T249" i="9"/>
  <c r="T1045" i="9"/>
  <c r="T95" i="9"/>
  <c r="T1552" i="9"/>
  <c r="T1071" i="9"/>
  <c r="T1663" i="9"/>
  <c r="T69" i="9"/>
  <c r="T1719" i="9"/>
  <c r="T2181" i="9"/>
  <c r="T1292" i="9"/>
  <c r="T1067" i="9"/>
  <c r="T2061" i="9"/>
  <c r="T381" i="9"/>
  <c r="T111" i="9"/>
  <c r="T1901" i="9"/>
  <c r="T1802" i="9"/>
  <c r="T498" i="9"/>
  <c r="T899" i="9"/>
  <c r="T352" i="9"/>
  <c r="T655" i="9"/>
  <c r="T1803" i="9"/>
  <c r="T1762" i="9"/>
  <c r="T2120" i="9"/>
  <c r="T1728" i="9"/>
  <c r="T349" i="9"/>
  <c r="T465" i="9"/>
  <c r="T1104" i="9"/>
  <c r="T262" i="9"/>
  <c r="T282" i="9"/>
  <c r="T1877" i="9"/>
  <c r="T288" i="9"/>
  <c r="T2098" i="9"/>
  <c r="T1435" i="9"/>
  <c r="T1589" i="9"/>
  <c r="T294" i="9"/>
  <c r="T1547" i="9"/>
  <c r="T2149" i="9"/>
  <c r="T2019" i="9"/>
  <c r="T1566" i="9"/>
  <c r="T965" i="9"/>
  <c r="T229" i="9"/>
  <c r="T1153" i="9"/>
  <c r="T1127" i="9"/>
  <c r="T2179" i="9"/>
  <c r="T1849" i="9"/>
  <c r="T1631" i="9"/>
  <c r="T621" i="9"/>
  <c r="T1173" i="9"/>
  <c r="T486" i="9"/>
  <c r="T649" i="9"/>
  <c r="T1357" i="9"/>
  <c r="T2040" i="9"/>
  <c r="T1852" i="9"/>
  <c r="T644" i="9"/>
  <c r="T343" i="9"/>
  <c r="T1377" i="9"/>
  <c r="T813" i="9"/>
  <c r="T1932" i="9"/>
  <c r="T1262" i="9"/>
  <c r="T2011" i="9"/>
  <c r="T2176" i="9"/>
  <c r="T2141" i="9"/>
  <c r="T1809" i="9"/>
  <c r="T1740" i="9"/>
  <c r="T2043" i="9"/>
  <c r="T651" i="9"/>
  <c r="T2168" i="9"/>
  <c r="T434" i="9"/>
  <c r="T1965" i="9"/>
  <c r="T1250" i="9"/>
  <c r="T34" i="9"/>
  <c r="T918" i="9"/>
  <c r="T2103" i="9"/>
  <c r="T1144" i="9"/>
  <c r="T1198" i="9"/>
  <c r="T630" i="9"/>
  <c r="T1379" i="9"/>
  <c r="T699" i="9"/>
  <c r="T431" i="9"/>
  <c r="T565" i="9"/>
  <c r="T551" i="9"/>
  <c r="T774" i="9"/>
  <c r="T1231" i="9"/>
  <c r="T14" i="9"/>
  <c r="T309" i="9"/>
  <c r="T869" i="9"/>
  <c r="T370" i="9"/>
  <c r="T2090" i="9"/>
  <c r="T1332" i="9"/>
  <c r="T307" i="9"/>
  <c r="T1359" i="9"/>
  <c r="T936" i="9"/>
  <c r="T912" i="9"/>
  <c r="T516" i="9"/>
  <c r="T1733" i="9"/>
  <c r="T1150" i="9"/>
  <c r="T2145" i="9"/>
  <c r="T2013" i="9"/>
  <c r="T418" i="9"/>
  <c r="T241" i="9"/>
  <c r="T1830" i="9"/>
  <c r="T2214" i="9"/>
  <c r="T196" i="9"/>
  <c r="T467" i="9"/>
  <c r="T1414" i="9"/>
  <c r="T40" i="9"/>
  <c r="T1112" i="9"/>
  <c r="T689" i="9"/>
  <c r="T2087" i="9"/>
  <c r="T1318" i="9"/>
  <c r="T2091" i="9"/>
  <c r="T2005" i="9"/>
  <c r="T735" i="9"/>
  <c r="T177" i="9"/>
  <c r="T272" i="9"/>
  <c r="T2042" i="9"/>
  <c r="T1866" i="9"/>
  <c r="T919" i="9"/>
  <c r="T1506" i="9"/>
  <c r="T550" i="9"/>
  <c r="T860" i="9"/>
  <c r="T901" i="9"/>
  <c r="T1697" i="9"/>
  <c r="T1130" i="9"/>
  <c r="T645" i="9"/>
  <c r="T1912" i="9"/>
  <c r="T1939" i="9"/>
  <c r="T1369" i="9"/>
  <c r="T1322" i="9"/>
  <c r="T392" i="9"/>
  <c r="T1058" i="9"/>
  <c r="T1870" i="9"/>
  <c r="T531" i="9"/>
  <c r="T755" i="9"/>
  <c r="T611" i="9"/>
  <c r="T139" i="9"/>
  <c r="T1682" i="9"/>
  <c r="T861" i="9"/>
  <c r="T291" i="9"/>
  <c r="T2088" i="9"/>
  <c r="T1873" i="9"/>
  <c r="T1225" i="9"/>
  <c r="T1628" i="9"/>
  <c r="T172" i="9"/>
  <c r="T26" i="9"/>
  <c r="T1680" i="9"/>
  <c r="T870" i="9"/>
  <c r="T964" i="9"/>
  <c r="T979" i="9"/>
  <c r="T112" i="9"/>
  <c r="T256" i="9"/>
  <c r="T97" i="9"/>
  <c r="T678" i="9"/>
  <c r="T2209" i="9"/>
  <c r="T1687" i="9"/>
  <c r="T1842" i="9"/>
  <c r="T1915" i="9"/>
  <c r="T279" i="9"/>
  <c r="T558" i="9"/>
  <c r="T369" i="9"/>
  <c r="T357" i="9"/>
  <c r="T601" i="9"/>
  <c r="T1181" i="9"/>
  <c r="T1967" i="9"/>
  <c r="T477" i="9"/>
  <c r="T2033" i="9"/>
  <c r="T1841" i="9"/>
  <c r="T1228" i="9"/>
  <c r="T2074" i="9"/>
  <c r="T1869" i="9"/>
  <c r="T573" i="9"/>
  <c r="T1485" i="9"/>
  <c r="T136" i="9"/>
  <c r="T772" i="9"/>
  <c r="T2166" i="9"/>
  <c r="T1835" i="9"/>
  <c r="T2167" i="9"/>
  <c r="T1294" i="9"/>
  <c r="T1163" i="9"/>
  <c r="T1279" i="9"/>
  <c r="T1325" i="9"/>
  <c r="T8" i="9"/>
  <c r="T2034" i="9"/>
  <c r="T1785" i="9"/>
  <c r="T1523" i="9"/>
  <c r="T1299" i="9"/>
  <c r="T68" i="9"/>
  <c r="T2135" i="9"/>
  <c r="T1641" i="9"/>
  <c r="T2128" i="9"/>
  <c r="T1110" i="9"/>
  <c r="T1410" i="9"/>
  <c r="T612" i="9"/>
  <c r="T1689" i="9"/>
  <c r="T281" i="9"/>
  <c r="T667" i="9"/>
  <c r="T45" i="9"/>
  <c r="T841" i="9"/>
  <c r="T814" i="9"/>
  <c r="T641" i="9"/>
  <c r="T372" i="9"/>
  <c r="T768" i="9"/>
  <c r="T553" i="9"/>
  <c r="T626" i="9"/>
  <c r="T1352" i="9"/>
  <c r="T840" i="9"/>
  <c r="T1446" i="9"/>
  <c r="T1772" i="9"/>
  <c r="T398" i="9"/>
  <c r="T1639" i="9"/>
  <c r="T1580" i="9"/>
  <c r="T676" i="9"/>
  <c r="T2148" i="9"/>
  <c r="T698" i="9"/>
  <c r="T342" i="9"/>
  <c r="T2118" i="9"/>
  <c r="T717" i="9"/>
  <c r="T1120" i="9"/>
  <c r="T178" i="9"/>
  <c r="T886" i="9"/>
  <c r="T1171" i="9"/>
  <c r="T2113" i="9"/>
  <c r="T2131" i="9"/>
  <c r="T1865" i="9"/>
  <c r="T839" i="9"/>
  <c r="T1725" i="9"/>
  <c r="T420" i="9"/>
  <c r="T2064" i="9"/>
  <c r="T771" i="9"/>
  <c r="T1796" i="9"/>
  <c r="T1297" i="9"/>
  <c r="T690" i="9"/>
  <c r="T2070" i="9"/>
  <c r="T514" i="9"/>
  <c r="T764" i="9"/>
  <c r="T2059" i="9"/>
  <c r="T639" i="9"/>
  <c r="T650" i="9"/>
  <c r="T297" i="9"/>
  <c r="T1047" i="9"/>
  <c r="T528" i="9"/>
  <c r="T1274" i="9"/>
  <c r="T215" i="9"/>
  <c r="T1208" i="9"/>
  <c r="T263" i="9"/>
  <c r="T1931" i="9"/>
  <c r="T554" i="9"/>
  <c r="T1898" i="9"/>
  <c r="T1204" i="9"/>
  <c r="T1673" i="9"/>
  <c r="T1053" i="9"/>
  <c r="T1199" i="9"/>
  <c r="T533" i="9"/>
  <c r="T967" i="9"/>
  <c r="T1723" i="9"/>
  <c r="T86" i="9"/>
  <c r="T1837" i="9"/>
  <c r="T925" i="9"/>
  <c r="T591" i="9"/>
  <c r="T647" i="9"/>
  <c r="T684" i="9"/>
  <c r="T1633" i="9"/>
  <c r="T2024" i="9"/>
  <c r="T506" i="9"/>
  <c r="T1542" i="9"/>
  <c r="T65" i="9"/>
  <c r="T479" i="9"/>
  <c r="T1015" i="9"/>
  <c r="T464" i="9"/>
  <c r="T1637" i="9"/>
  <c r="T1440" i="9"/>
  <c r="T2133" i="9"/>
  <c r="T1704" i="9"/>
  <c r="T1295" i="9"/>
  <c r="T769" i="9"/>
  <c r="T175" i="9"/>
  <c r="T145" i="9"/>
  <c r="T452" i="9"/>
  <c r="T1237" i="9"/>
  <c r="T1645" i="9"/>
  <c r="T1600" i="9"/>
  <c r="T1345" i="9"/>
  <c r="T1453" i="9"/>
  <c r="T1703" i="9"/>
  <c r="T1338" i="9"/>
  <c r="T837" i="9"/>
  <c r="T84" i="9"/>
  <c r="T1672" i="9"/>
  <c r="T2099" i="9"/>
  <c r="T809" i="9"/>
  <c r="T2003" i="9"/>
  <c r="T191" i="9"/>
  <c r="T284" i="9"/>
  <c r="T1174" i="9"/>
  <c r="T1867" i="9"/>
  <c r="T384" i="9"/>
  <c r="T1021" i="9"/>
  <c r="T1099" i="9"/>
  <c r="T2196" i="9"/>
  <c r="T497" i="9"/>
  <c r="T355" i="9"/>
  <c r="T1000" i="9"/>
  <c r="T133" i="9"/>
  <c r="T659" i="9"/>
  <c r="T673" i="9"/>
  <c r="T493" i="9"/>
  <c r="T944" i="9"/>
  <c r="T1265" i="9"/>
  <c r="T1349" i="9"/>
  <c r="T961" i="9"/>
  <c r="T253" i="9"/>
  <c r="T663" i="9"/>
  <c r="T442" i="9"/>
  <c r="T2144" i="9"/>
  <c r="T1629" i="9"/>
  <c r="T225" i="9"/>
  <c r="T2095" i="9"/>
  <c r="T2204" i="9"/>
  <c r="T324" i="9"/>
  <c r="T82" i="9"/>
  <c r="T81" i="9"/>
  <c r="T105" i="9"/>
  <c r="T1910" i="9"/>
  <c r="T159" i="9"/>
  <c r="T1078" i="9"/>
  <c r="T1008" i="9"/>
  <c r="T1923" i="9"/>
  <c r="T1783" i="9"/>
  <c r="T377" i="9"/>
  <c r="T1678" i="9"/>
  <c r="T1407" i="9"/>
  <c r="T397" i="9"/>
  <c r="T757" i="9"/>
  <c r="T406" i="9"/>
  <c r="T722" i="9"/>
  <c r="T454" i="9"/>
  <c r="T1590" i="9"/>
  <c r="T409" i="9"/>
  <c r="T1792" i="9"/>
  <c r="T1028" i="9"/>
  <c r="T1094" i="9"/>
  <c r="T460" i="9"/>
  <c r="T922" i="9"/>
  <c r="T2067" i="9"/>
  <c r="T1393" i="9"/>
  <c r="T660" i="9"/>
  <c r="T1882" i="9"/>
  <c r="T1239" i="9"/>
  <c r="T1026" i="9"/>
  <c r="T1498" i="9"/>
  <c r="T1160" i="9"/>
  <c r="T1420" i="9"/>
  <c r="T207" i="9"/>
  <c r="T1810" i="9"/>
  <c r="T242" i="9"/>
  <c r="T877" i="9"/>
  <c r="T1660" i="9"/>
  <c r="T524" i="9"/>
  <c r="T1258" i="9"/>
  <c r="T1987" i="9"/>
  <c r="T128" i="9"/>
  <c r="T1486" i="9"/>
  <c r="T1073" i="9"/>
  <c r="T1896" i="9"/>
  <c r="T371" i="9"/>
  <c r="T31" i="9"/>
  <c r="T845" i="9"/>
  <c r="T51" i="9"/>
  <c r="T230" i="9"/>
  <c r="T988" i="9"/>
  <c r="T848" i="9"/>
  <c r="T2152" i="9"/>
  <c r="T606" i="9"/>
  <c r="T1851" i="9"/>
  <c r="T1924" i="9"/>
  <c r="T1305" i="9"/>
  <c r="T1489" i="9"/>
  <c r="T928" i="9"/>
  <c r="T545" i="9"/>
  <c r="T2020" i="9"/>
  <c r="T1324" i="9"/>
  <c r="T1894" i="9"/>
  <c r="T1238" i="9"/>
  <c r="T1743" i="9"/>
  <c r="T2032" i="9"/>
  <c r="T1038" i="9"/>
  <c r="T115" i="9"/>
  <c r="T151" i="9"/>
  <c r="T1820" i="9"/>
  <c r="T1775" i="9"/>
  <c r="T1323" i="9"/>
  <c r="T1424" i="9"/>
  <c r="T1220" i="9"/>
  <c r="T1314" i="9"/>
  <c r="T1418" i="9"/>
  <c r="T1037" i="9"/>
  <c r="T451" i="9"/>
  <c r="T1581" i="9"/>
  <c r="T878" i="9"/>
  <c r="T1474" i="9"/>
  <c r="T1977" i="9"/>
  <c r="T697" i="9"/>
  <c r="T382" i="9"/>
  <c r="T423" i="9"/>
  <c r="T1427" i="9"/>
  <c r="T631" i="9"/>
  <c r="T403" i="9"/>
  <c r="T993" i="9"/>
  <c r="T1149" i="9"/>
  <c r="T1705" i="9"/>
  <c r="T910" i="9"/>
  <c r="T685" i="9"/>
  <c r="T822" i="9"/>
  <c r="T855" i="9"/>
  <c r="T1745" i="9"/>
  <c r="T1456" i="9"/>
  <c r="T66" i="9"/>
  <c r="T1760" i="9"/>
  <c r="T1855" i="9"/>
  <c r="T1007" i="9"/>
  <c r="T2109" i="9"/>
  <c r="T236" i="9"/>
  <c r="T1442" i="9"/>
  <c r="T1880" i="9"/>
  <c r="T89" i="9"/>
  <c r="T154" i="9"/>
  <c r="T1831" i="9"/>
  <c r="T269" i="9"/>
  <c r="T1502" i="9"/>
  <c r="T110" i="9"/>
  <c r="T1069" i="9"/>
  <c r="T672" i="9"/>
  <c r="T1222" i="9"/>
  <c r="T1002" i="9"/>
  <c r="T747" i="9"/>
  <c r="T942" i="9"/>
  <c r="T930" i="9"/>
  <c r="T1621" i="9"/>
  <c r="T1355" i="9"/>
  <c r="T1151" i="9"/>
  <c r="T1635" i="9"/>
  <c r="T2054" i="9"/>
  <c r="T1527" i="9"/>
  <c r="T2028" i="9"/>
  <c r="T943" i="9"/>
  <c r="T571" i="9"/>
  <c r="T33" i="9"/>
  <c r="T2046" i="9"/>
  <c r="T1428" i="9"/>
  <c r="T1075" i="9"/>
  <c r="T1971" i="9"/>
  <c r="T2065" i="9"/>
  <c r="T1514" i="9"/>
  <c r="T933" i="9"/>
  <c r="T481" i="9"/>
  <c r="T1347" i="9"/>
  <c r="T1744" i="9"/>
  <c r="T2187" i="9"/>
  <c r="T2129" i="9"/>
  <c r="T726" i="9"/>
  <c r="T63" i="9"/>
  <c r="T1416" i="9"/>
  <c r="T212" i="9"/>
  <c r="T1753" i="9"/>
  <c r="T1035" i="9"/>
  <c r="T1034" i="9"/>
  <c r="T903" i="9"/>
  <c r="T455" i="9"/>
  <c r="T1613" i="9"/>
  <c r="T322" i="9"/>
  <c r="T1557" i="9"/>
  <c r="T1812" i="9"/>
  <c r="T590" i="9"/>
  <c r="T938" i="9"/>
  <c r="T1511" i="9"/>
  <c r="T567" i="9"/>
  <c r="T654" i="9"/>
  <c r="T1425" i="9"/>
  <c r="T1846" i="9"/>
  <c r="T490" i="9"/>
  <c r="T1296" i="9"/>
  <c r="T1264" i="9"/>
  <c r="T1919" i="9"/>
  <c r="T421" i="9"/>
  <c r="T989" i="9"/>
  <c r="T1009" i="9"/>
  <c r="T1999" i="9"/>
  <c r="T35" i="9"/>
  <c r="T1620" i="9"/>
  <c r="T1043" i="9"/>
  <c r="T752" i="9"/>
  <c r="T443" i="9"/>
  <c r="T1242" i="9"/>
  <c r="T996" i="9"/>
  <c r="T22" i="9"/>
  <c r="T1892" i="9"/>
  <c r="T28" i="9"/>
  <c r="T1197" i="9"/>
  <c r="T471" i="9"/>
  <c r="T1443" i="9"/>
  <c r="T1138" i="9"/>
  <c r="T1879" i="9"/>
  <c r="T1319" i="9"/>
  <c r="T1335" i="9"/>
  <c r="T1868" i="9"/>
  <c r="T895" i="9"/>
  <c r="T1587" i="9"/>
  <c r="T205" i="9"/>
  <c r="T348" i="9"/>
  <c r="T2045" i="9"/>
  <c r="T1105" i="9"/>
  <c r="T195" i="9"/>
  <c r="T42" i="9"/>
  <c r="T1086" i="9"/>
  <c r="T736" i="9"/>
  <c r="T168" i="9"/>
  <c r="T405" i="9"/>
  <c r="T1102" i="9"/>
  <c r="T541" i="9"/>
  <c r="T1659" i="9"/>
  <c r="T862" i="9"/>
  <c r="T474" i="9"/>
  <c r="T652" i="9"/>
  <c r="T375" i="9"/>
  <c r="T1895" i="9"/>
  <c r="T160" i="9"/>
  <c r="T339" i="9"/>
  <c r="T519" i="9"/>
  <c r="T226" i="9"/>
  <c r="T1062" i="9"/>
  <c r="T96" i="9"/>
  <c r="T286" i="9"/>
  <c r="T1577" i="9"/>
  <c r="T1012" i="9"/>
  <c r="T1883" i="9"/>
  <c r="T819" i="9"/>
  <c r="T1328" i="9"/>
  <c r="T1953" i="9"/>
  <c r="T24" i="9"/>
  <c r="T1326" i="9"/>
  <c r="T1372" i="9"/>
  <c r="T2108" i="9"/>
  <c r="T1092" i="9"/>
  <c r="T1206" i="9"/>
  <c r="T1521" i="9"/>
  <c r="T255" i="9"/>
  <c r="T1164" i="9"/>
  <c r="T1734" i="9"/>
  <c r="T999" i="9"/>
  <c r="T1444" i="9"/>
  <c r="T795" i="9"/>
  <c r="T790" i="9"/>
  <c r="T1817" i="9"/>
  <c r="T1060" i="9"/>
  <c r="T1218" i="9"/>
  <c r="T982" i="9"/>
  <c r="T131" i="9"/>
  <c r="T76" i="9"/>
  <c r="T2018" i="9"/>
  <c r="T803" i="9"/>
  <c r="T1651" i="9"/>
  <c r="T960" i="9"/>
  <c r="T587" i="9"/>
  <c r="T1310" i="9"/>
  <c r="T368" i="9"/>
  <c r="T487" i="9"/>
  <c r="T1675" i="9"/>
  <c r="T1642" i="9"/>
  <c r="T1472" i="9"/>
  <c r="T866" i="9"/>
  <c r="T1032" i="9"/>
  <c r="T929" i="9"/>
  <c r="T146" i="9"/>
  <c r="T247" i="9"/>
  <c r="T557" i="9"/>
  <c r="T1696" i="9"/>
  <c r="T1961" i="9"/>
  <c r="T658" i="9"/>
  <c r="T1520" i="9"/>
  <c r="T608" i="9"/>
  <c r="T2169" i="9"/>
  <c r="T399" i="9"/>
  <c r="T1766" i="9"/>
  <c r="T1046" i="9"/>
  <c r="T1457" i="9"/>
  <c r="T393" i="9"/>
  <c r="T1808" i="9"/>
  <c r="T1253" i="9"/>
  <c r="T1541" i="9"/>
  <c r="T584" i="9"/>
  <c r="T2193" i="9"/>
  <c r="T1091" i="9"/>
  <c r="T527" i="9"/>
  <c r="T2157" i="9"/>
  <c r="T1244" i="9"/>
  <c r="T817" i="9"/>
  <c r="T1383" i="9"/>
  <c r="T1606" i="9"/>
  <c r="T1832" i="9"/>
  <c r="T32" i="9"/>
  <c r="T1794" i="9"/>
  <c r="T1737" i="9"/>
  <c r="T534" i="9"/>
  <c r="T340" i="9"/>
  <c r="T731" i="9"/>
  <c r="T511" i="9"/>
  <c r="T1739" i="9"/>
  <c r="T875" i="9"/>
  <c r="T1143" i="9"/>
  <c r="T363" i="9"/>
  <c r="T1207" i="9"/>
  <c r="T1790" i="9"/>
  <c r="T1356" i="9"/>
  <c r="T1275" i="9"/>
  <c r="T1937" i="9"/>
  <c r="T404" i="9"/>
  <c r="T940" i="9"/>
  <c r="T1822" i="9"/>
  <c r="T1270" i="9"/>
  <c r="T2071" i="9"/>
  <c r="T1141" i="9"/>
  <c r="T1108" i="9"/>
  <c r="T259" i="9"/>
  <c r="T2154" i="9"/>
  <c r="T995" i="9"/>
  <c r="T198" i="9"/>
  <c r="T329" i="9"/>
  <c r="T1727" i="9"/>
  <c r="T959" i="9"/>
  <c r="T1122" i="9"/>
  <c r="T1517" i="9"/>
  <c r="T1597" i="9"/>
  <c r="T495" i="9"/>
  <c r="T1152" i="9"/>
  <c r="T674" i="9"/>
  <c r="T792" i="9"/>
  <c r="T502" i="9"/>
  <c r="T344" i="9"/>
  <c r="T305" i="9"/>
  <c r="T143" i="9"/>
  <c r="T867" i="9"/>
  <c r="T407" i="9"/>
  <c r="T1313" i="9"/>
  <c r="T1176" i="9"/>
  <c r="T872" i="9"/>
  <c r="T1966" i="9"/>
  <c r="T37" i="9"/>
  <c r="T613" i="9"/>
  <c r="T1263" i="9"/>
  <c r="T221" i="9"/>
  <c r="T1661" i="9"/>
  <c r="T583" i="9"/>
  <c r="T1544" i="9"/>
  <c r="T1519" i="9"/>
  <c r="T2012" i="9"/>
  <c r="T320" i="9"/>
  <c r="T2130" i="9"/>
  <c r="T214" i="9"/>
  <c r="T575" i="9"/>
  <c r="T1170" i="9"/>
  <c r="T1749" i="9"/>
  <c r="T1415" i="9"/>
  <c r="T332" i="9"/>
  <c r="T1059" i="9"/>
</calcChain>
</file>

<file path=xl/sharedStrings.xml><?xml version="1.0" encoding="utf-8"?>
<sst xmlns="http://schemas.openxmlformats.org/spreadsheetml/2006/main" count="133014" uniqueCount="199">
  <si>
    <t>DA results</t>
  </si>
  <si>
    <t>TTC Adjustment</t>
  </si>
  <si>
    <t>TTC Validated</t>
  </si>
  <si>
    <t>ANTC</t>
  </si>
  <si>
    <t>LimitedBy</t>
  </si>
  <si>
    <t>AT</t>
  </si>
  <si>
    <t>CH</t>
  </si>
  <si>
    <t>FR</t>
  </si>
  <si>
    <t>SI</t>
  </si>
  <si>
    <t>IT</t>
  </si>
  <si>
    <t>Business day</t>
  </si>
  <si>
    <t>Month</t>
  </si>
  <si>
    <t>Timestamp</t>
  </si>
  <si>
    <t>TTC_Full_Import</t>
  </si>
  <si>
    <t>TTCImport</t>
  </si>
  <si>
    <t>TTCExport</t>
  </si>
  <si>
    <t>ANTCfinal</t>
  </si>
  <si>
    <t>ANTCfeasible</t>
  </si>
  <si>
    <t>ANTC NTC1</t>
  </si>
  <si>
    <t>Adjustment</t>
  </si>
  <si>
    <t>NTC1</t>
  </si>
  <si>
    <t>70% red</t>
  </si>
  <si>
    <t>TTCRed_Import</t>
  </si>
  <si>
    <t>TTCRed_Transit_Import</t>
  </si>
  <si>
    <t>TTCRed_Transit_Export</t>
  </si>
  <si>
    <t>TTRed_Transit</t>
  </si>
  <si>
    <t>TTC and 70% red</t>
  </si>
  <si>
    <t>FLAG</t>
  </si>
  <si>
    <t xml:space="preserve"> Bilateral</t>
  </si>
  <si>
    <t>Bilateral - MNII</t>
  </si>
  <si>
    <t>MNII</t>
  </si>
  <si>
    <t>Reason</t>
  </si>
  <si>
    <t>Bilateral - Export</t>
  </si>
  <si>
    <t>MNIE</t>
  </si>
  <si>
    <t>Bilateral</t>
  </si>
  <si>
    <t>MIEC</t>
  </si>
  <si>
    <t>October</t>
  </si>
  <si>
    <t>Critical Branch</t>
  </si>
  <si>
    <t>TTC Validation phase - bilateral reduction</t>
  </si>
  <si>
    <t>None</t>
  </si>
  <si>
    <t>TTC Selection - LTTC</t>
  </si>
  <si>
    <t>Min import NTC Threshold</t>
  </si>
  <si>
    <t>Validation phase</t>
  </si>
  <si>
    <t>Foreseen violations on the borders</t>
  </si>
  <si>
    <t>Scheduled TTC</t>
  </si>
  <si>
    <t>Minimum Margin</t>
  </si>
  <si>
    <t>TTC Selection - LTTCImport</t>
  </si>
  <si>
    <t>Missing CNEC in CC: CNE: 220kV Riddes - Valpelline [DIR] [CH], C: N-1 ALBERTVILLE-RONDISSONE 2</t>
  </si>
  <si>
    <t>Expected overloading on the following CNEC: CNE: 220kV Riddes - Valpelline [DIR] [CH], C: N-1 AVISE-RIDDES</t>
  </si>
  <si>
    <t>Adjustment reached</t>
  </si>
  <si>
    <t>Reduction due to missing redispatch potential</t>
  </si>
  <si>
    <t>Smoothing ramp</t>
  </si>
  <si>
    <t>Process fail during TSO validation phase</t>
  </si>
  <si>
    <t>IT issues in internal Validation Tool. BackUp-NTC-values are applied.</t>
  </si>
  <si>
    <t>Reduction because NTC over thermal limit on border</t>
  </si>
  <si>
    <t>Expected overloading on the following CNEC: CNE: 220kV Riddes - Valpelline [DIR] [CH], C: N-2 ALBERTVILLE-RONDISSONE</t>
  </si>
  <si>
    <t>High flows expected on SI-IT border due to PST Divaca out of operation</t>
  </si>
  <si>
    <t>NTC reduction due to a missing outage in the capacitiy calcualtion</t>
  </si>
  <si>
    <t>Expected overloading on the following CNEC: CNE: 380kV Fiorano-Robbia [DIR][IT], C: 380KV GORLAGO-ROBBIA</t>
  </si>
  <si>
    <t>IT issues in internal Validation Tool. BackUp-NTC-values are applied</t>
  </si>
  <si>
    <t>November</t>
  </si>
  <si>
    <t>TTC Selection - LTTCImport and LTTCExport</t>
  </si>
  <si>
    <t>Réduction of 500 MW</t>
  </si>
  <si>
    <t>Réduction of 1300 MW</t>
  </si>
  <si>
    <t>Réduction 200 MW</t>
  </si>
  <si>
    <t>December</t>
  </si>
  <si>
    <t>N-1 Creys-Saint Vulbas 1 / [FR-FR] Creys-Saint Vulbas 2 [OPP] [FR]</t>
  </si>
  <si>
    <t>Tense situation on the whole FR-Eastern borders</t>
  </si>
  <si>
    <t>Expected overloading on the following CNEC: CNE: 380kV Lavorgo - Musignano [DIR] [CH], C: N-2 Pradella-Robbia + Filisur-Robbia</t>
  </si>
  <si>
    <t>Expected overloading on the following CNEC: CNE: 380kV Lavorgo - Musignano [DIR] [CH], C: N-2 Robbia-Gorlago + Robbia-S.Fiorano</t>
  </si>
  <si>
    <t>Expected overloading on the following CNEC: CNE: 220kV Avise - Riddes [OPP] [CH], C: N-2 ALBERTVILLE-RONDISSONE</t>
  </si>
  <si>
    <t>Expected overloading on the following CNEC: CNE: 380kV Filisur - Sils [OPP], C: N-1 PRADELLA-ROBBIA</t>
  </si>
  <si>
    <t>D2 70% reduction results</t>
  </si>
  <si>
    <t>Business Day</t>
  </si>
  <si>
    <t>TS</t>
  </si>
  <si>
    <t>70% reduction</t>
  </si>
  <si>
    <t>% reduction</t>
  </si>
  <si>
    <t>Category</t>
  </si>
  <si>
    <t>above 1000 MW</t>
  </si>
  <si>
    <t>below 500 MW</t>
  </si>
  <si>
    <t>[500-1000] MW</t>
  </si>
  <si>
    <t>DA Validation reduction results</t>
  </si>
  <si>
    <t>TTC Validation</t>
  </si>
  <si>
    <t>TTC Validation Reduction</t>
  </si>
  <si>
    <t>Reason for TTC Reduction</t>
  </si>
  <si>
    <t>BD</t>
  </si>
  <si>
    <t>TTC_Import</t>
  </si>
  <si>
    <t>TTC_Transit_Import</t>
  </si>
  <si>
    <t>TTC_Transit_Export</t>
  </si>
  <si>
    <t>Final</t>
  </si>
  <si>
    <t>Feasible</t>
  </si>
  <si>
    <t xml:space="preserve"> NTC1</t>
  </si>
  <si>
    <t>Adj</t>
  </si>
  <si>
    <t>TTC Reduction - Import</t>
  </si>
  <si>
    <t>TTC Reduction - Transit</t>
  </si>
  <si>
    <t>Reduction TTC and 70%</t>
  </si>
  <si>
    <t>Smoothing</t>
  </si>
  <si>
    <t>TSO</t>
  </si>
  <si>
    <t>MNII
MIEC
MEEC</t>
  </si>
  <si>
    <t>MNII
MIEC</t>
  </si>
  <si>
    <t>NA</t>
  </si>
  <si>
    <t>Bilateral: Process fail during TSO validation phase</t>
  </si>
  <si>
    <t>IT issues in internal Validation Tool. BackUp-NTC-values are applied. Changed by Hand in agreement with Terna</t>
  </si>
  <si>
    <t>Bilateral: Réduction of 500 MW</t>
  </si>
  <si>
    <t>Bilateral: Réduction of 1300 MW</t>
  </si>
  <si>
    <t>Bilateral: Réduction 200 MW</t>
  </si>
  <si>
    <t>Bilateral: Tense situation on the whole FR-Eastern borders</t>
  </si>
  <si>
    <t>Long description</t>
  </si>
  <si>
    <t>Short</t>
  </si>
  <si>
    <t>Type</t>
  </si>
  <si>
    <t># of TS</t>
  </si>
  <si>
    <t>CB</t>
  </si>
  <si>
    <t>CO</t>
  </si>
  <si>
    <t>NTC over thermal limit on border</t>
  </si>
  <si>
    <t>NTC over thermal limit</t>
  </si>
  <si>
    <t>Missing outage</t>
  </si>
  <si>
    <t>Outage</t>
  </si>
  <si>
    <t xml:space="preserve"> CNE: 220kV Riddes - Valpelline [DIR] [CH], C: N-1 ALBERTVILLE-RONDISSONE 2</t>
  </si>
  <si>
    <t>Overload</t>
  </si>
  <si>
    <t>CNEC: CNE: 220kV Riddes - Valpelline [DIR] [CH], C: N-1 AVISE-RIDDES</t>
  </si>
  <si>
    <t>Redispatch</t>
  </si>
  <si>
    <t>IT Issues</t>
  </si>
  <si>
    <t>CNEC: CNE: 220kV Riddes - Valpelline [DIR] [CH], C: N-2 ALBERTVILLE-RONDISSONE</t>
  </si>
  <si>
    <t>CNE: 380kV Fiorano-Robbia [DIR][IT], C: 380KV GORLAGO-ROBBIA</t>
  </si>
  <si>
    <t>CNE: 380kV Lavorgo - Musignano [DIR] [CH], C: N-2 Pradella-Robbia + Filisur-Robbia</t>
  </si>
  <si>
    <t>CNE: 380kV Lavorgo - Musignano [DIR] [CH], C: N-2 Robbia-Gorlago + Robbia-S.Fiorano</t>
  </si>
  <si>
    <t>220kV Avise - Riddes [OPP] [CH], C: N-2 ALBERTVILLE-RONDISSONE</t>
  </si>
  <si>
    <t>CNE: 380kV Filisur - Sils [OPP], C: N-1 PRADELLA-ROBBIA</t>
  </si>
  <si>
    <t>Process fail</t>
  </si>
  <si>
    <t>Process Fail</t>
  </si>
  <si>
    <t>Tense situation</t>
  </si>
  <si>
    <t>Tense Situation</t>
  </si>
  <si>
    <t>High flows on SI-IT border</t>
  </si>
  <si>
    <t>Foreseen violations on the border</t>
  </si>
  <si>
    <t>Not Specified</t>
  </si>
  <si>
    <t>ID results</t>
  </si>
  <si>
    <t>TSO(s) Red Flags from the Individual Validation Step of the CCC process</t>
  </si>
  <si>
    <t>Bilateral - MIEC</t>
  </si>
  <si>
    <t>1230</t>
  </si>
  <si>
    <t>ID schedules</t>
  </si>
  <si>
    <t>1330</t>
  </si>
  <si>
    <t>1430</t>
  </si>
  <si>
    <t>1530</t>
  </si>
  <si>
    <t>1630</t>
  </si>
  <si>
    <t>1730</t>
  </si>
  <si>
    <t>1830</t>
  </si>
  <si>
    <t>1930</t>
  </si>
  <si>
    <t>2030</t>
  </si>
  <si>
    <t>2130</t>
  </si>
  <si>
    <t>2230</t>
  </si>
  <si>
    <t>2330</t>
  </si>
  <si>
    <t>Missing CNEC in CC: CNE: 220kV Avise - Riddes [OPP] [CH], C: N-2 Robbia-Gorlago + Robbia-S.Fiorano</t>
  </si>
  <si>
    <t>ATC blocked</t>
  </si>
  <si>
    <t>Missing CNEC in CC: CNE: 220kV Avise - Riddes [OPP] [CH], C: N-1 GRANDE ILE-PIOSSASCO 1</t>
  </si>
  <si>
    <t>Missing CNEC in CC: CNE: 380/220kV Lavorgo [OPP], C: N-2 Pradella-Robbia + Filisur-Robbia</t>
  </si>
  <si>
    <t>Because of high redispatch the leftover intraday capacity was set to 0</t>
  </si>
  <si>
    <t>GSK Limitation</t>
  </si>
  <si>
    <t>Full import calculation</t>
  </si>
  <si>
    <t>N-1 Venaus Villarodin / Alberville Rondisonne 1</t>
  </si>
  <si>
    <t>Expected overloading on the following CNEC: CNE: 220kV Riddes - Valpelline [DIR] [CH], C: N-1 VILLARODIN-VENAUS</t>
  </si>
  <si>
    <t>N situation / [SI-IT] DIVACA-REDIPUGLIA [DIR][IT]</t>
  </si>
  <si>
    <t>N-1 VENAUS VILLARODIN/ALBERTVILLE RONDISSONNE</t>
  </si>
  <si>
    <t>Expected overloading on the following CNEC: CNE: 220kV Pressy-Vallorcine [OPP] [CH], C: N-1 BOIS TOLLOT-ROMANEL</t>
  </si>
  <si>
    <t>N-1 VENAUS VILLARODIN / ALBERTVILLE RONDISSONE</t>
  </si>
  <si>
    <t>20241207</t>
  </si>
  <si>
    <t>20241209</t>
  </si>
  <si>
    <t>Expected overloading on the following CNEC: CNE: 380kV Fiorano-Robbia [DIR] [CH], C: 380KV GORLAGO-ROBBIA</t>
  </si>
  <si>
    <t>Expected overloading on the following CNEC: CNE: 380kV Bulciago - Soazza [DIR] [CH], C: N-2 Robbia-Gorlago + Robbia-S.Fiorano</t>
  </si>
  <si>
    <t>Expected overloading on the following CNEC: CNE: 220kV Pressy-Vallorcine [OPP] [CH], C: N-2 ALBERTVILLE-GRANDE ILE</t>
  </si>
  <si>
    <t>Contraintes CH-IT-FR</t>
  </si>
  <si>
    <t>Missing CNEC in CC: CNE: 380kV Lavorgo - Musignano [DIR] [CH], C: N-1 LAVORGO-METTLEN</t>
  </si>
  <si>
    <t>N-2 Albertville-Rondissone / [FR-FR] By-pass PST LA PRAZ [DIR] [FR]</t>
  </si>
  <si>
    <t>Missing CNEC in CC: CNE: 380kV Fiorano-Robbia [DIR][IT], C: 380KV GORLAGO-ROBBIA</t>
  </si>
  <si>
    <t>Missing CNEC in CC: CNE: 380kV Fiorano-Robbia [DIR] [CH], C: 380KV GORLAGO-ROBBIA</t>
  </si>
  <si>
    <t>ID 70% reduction results</t>
  </si>
  <si>
    <t>ID Validation reduction results</t>
  </si>
  <si>
    <t>NTC-Import</t>
  </si>
  <si>
    <t>NTC-Export</t>
  </si>
  <si>
    <t>AT-IT 
FR-IT</t>
  </si>
  <si>
    <t>IT-AT 
IT-FR</t>
  </si>
  <si>
    <t>Bilateral: ATC blocked</t>
  </si>
  <si>
    <t>Bilateral: Because of high redispatch the leftover intraday capacity was set to 0</t>
  </si>
  <si>
    <t>Bilateral: N-1 Venaus Villarodin / Alberville Rondisonne 1</t>
  </si>
  <si>
    <t>Bilateral: N-1 Venaus Villarodin / Alberville Rondisonne 2</t>
  </si>
  <si>
    <t>Bilateral: N-1 Venaus Villarodin / Alberville Rondisonne 3</t>
  </si>
  <si>
    <t>Bilateral: Reduction because NTC over thermal limit on border</t>
  </si>
  <si>
    <t>Bilateral: N-1 VENAUS VILLARODIN / ALBERTVILLE RONDISSONE</t>
  </si>
  <si>
    <t>Bilateral: Contraintes CH-IT-FR</t>
  </si>
  <si>
    <t>Missing CNEC in CC</t>
  </si>
  <si>
    <t>CNE: 380kV Bulciago - Soazza [DIR] [CH], C: N-2 Pradella-Robbia + Filisur-Robbia</t>
  </si>
  <si>
    <t>CNE: 380kV Fiorano-Robbia [DIR] [CH], C: 380KV GORLAGO-ROBBIA</t>
  </si>
  <si>
    <t>CNE: 380kV Bulciago - Soazza [DIR] [CH], C: N-2 Robbia-Gorlago + Robbia-S.Fiorano</t>
  </si>
  <si>
    <t>CNE: 220kV Riddes - Valpelline [DIR] [CH], C: N-1 VILLARODIN-VENAUS</t>
  </si>
  <si>
    <t>CNE: 380kV Fiorano-Robbia [DIR] [CH], C: N-1 S.FIORANO-PIANCAMUNO</t>
  </si>
  <si>
    <t>CNE: 380kV Fiorano-Robbia [DIR][IT], C: N-2 Gorlago-Piancamuno + Robbia-Gorlago</t>
  </si>
  <si>
    <t>CNE: 220kV Riddes - Valpelline [DIR] [CH], C: N-1 VILLARODIN-PRAZ</t>
  </si>
  <si>
    <t>CNE: 380kV Bulciago - Soazza [DIR] [CH], C: N-2 Gorlago-Piancamuno + Robbia-Gorlago</t>
  </si>
  <si>
    <t>CNE: 220 kV Riddes-Valpelline  [DIR] [CH], C: 380 kV Venaus-Piossasco</t>
  </si>
  <si>
    <t>CNE: 220kV Pressy-Vallorcine [OPP] [CH], C: N-2 ALBERTVILLE-GRANDE 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</si>
</sst>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3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0"/>
      <name val="Arial Nova"/>
      <family val="2"/>
    </font>
    <font>
      <b/>
      <sz val="8"/>
      <color theme="1"/>
      <name val="Arial Nova"/>
      <family val="2"/>
    </font>
    <font>
      <b/>
      <sz val="24"/>
      <color rgb="FF7030A0"/>
      <name val="Arial Nova"/>
      <family val="2"/>
    </font>
    <font>
      <b/>
      <sz val="24"/>
      <color theme="4" tint="-0.499984740745262"/>
      <name val="Arial Nova"/>
      <family val="2"/>
    </font>
    <font>
      <sz val="11"/>
      <color theme="1"/>
      <name val="Arial Nova"/>
      <family val="2"/>
    </font>
    <font>
      <b/>
      <sz val="24"/>
      <color theme="3" tint="-0.249977111117893"/>
      <name val="Arial Nova"/>
      <family val="2"/>
    </font>
    <font>
      <sz val="11"/>
      <color theme="1"/>
      <name val="Calibri"/>
      <family val="2"/>
    </font>
    <font>
      <b/>
      <sz val="8"/>
      <color rgb="FF000000"/>
      <name val="Arial Nova"/>
      <family val="2"/>
    </font>
    <font>
      <sz val="8"/>
      <color rgb="FF000000"/>
      <name val="Arial Nova"/>
      <family val="2"/>
    </font>
    <font>
      <sz val="8"/>
      <color rgb="FF000000"/>
      <name val="Calibri"/>
      <family val="2"/>
    </font>
    <font>
      <b/>
      <sz val="11"/>
      <color theme="0"/>
      <name val="Calibri"/>
      <family val="2"/>
    </font>
    <font>
      <b/>
      <sz val="8"/>
      <color rgb="FFFFFFFF"/>
      <name val="Arial Nova"/>
      <family val="2"/>
    </font>
    <font>
      <sz val="10"/>
      <color rgb="FF000000"/>
      <name val="Arial Nova"/>
      <family val="2"/>
    </font>
    <font>
      <b/>
      <sz val="10"/>
      <color rgb="FFFFFFFF"/>
      <name val="Arial Nova"/>
      <family val="2"/>
    </font>
    <font>
      <b/>
      <sz val="10"/>
      <color rgb="FF000000"/>
      <name val="Arial Nova"/>
      <family val="2"/>
    </font>
    <font>
      <b/>
      <sz val="22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 Nova"/>
      <family val="2"/>
    </font>
    <font>
      <b/>
      <sz val="10"/>
      <color theme="1"/>
      <name val="Arial Nova"/>
      <family val="2"/>
    </font>
    <font>
      <b/>
      <sz val="10"/>
      <color rgb="FF000000"/>
      <name val="Arial Nova"/>
      <family val="2"/>
      <charset val="1"/>
    </font>
    <font>
      <sz val="10"/>
      <color theme="1"/>
      <name val="Arial Nova"/>
      <family val="2"/>
    </font>
    <font>
      <sz val="8"/>
      <color theme="1"/>
      <name val="Arial Nova"/>
      <family val="2"/>
    </font>
    <font>
      <b/>
      <sz val="8"/>
      <color rgb="FF7030A0"/>
      <name val="Arial Nova"/>
      <family val="2"/>
    </font>
    <font>
      <b/>
      <sz val="8"/>
      <color theme="0" tint="-0.499984740745262"/>
      <name val="Arial Nova"/>
      <family val="2"/>
    </font>
    <font>
      <sz val="8"/>
      <color theme="1"/>
      <name val="Calibri"/>
      <family val="2"/>
      <scheme val="minor"/>
    </font>
    <font>
      <b/>
      <sz val="8"/>
      <color theme="0"/>
      <name val="Arial Nova"/>
    </font>
  </fonts>
  <fills count="13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4" tint="-0.499984740745262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7030A0"/>
        <bgColor rgb="FF000000"/>
      </patternFill>
    </fill>
    <fill>
      <patternFill patternType="solid">
        <fgColor rgb="FFECDFF5"/>
        <bgColor rgb="FF000000"/>
      </patternFill>
    </fill>
    <fill>
      <patternFill patternType="solid">
        <fgColor rgb="FF203764"/>
        <bgColor rgb="FF000000"/>
      </patternFill>
    </fill>
    <fill>
      <patternFill patternType="solid">
        <fgColor rgb="FF7030A0"/>
        <bgColor indexed="64"/>
      </patternFill>
    </fill>
    <fill>
      <patternFill patternType="solid">
        <fgColor rgb="FFECDFF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36">
    <xf numFmtId="0" fontId="0" fillId="0" borderId="0" xfId="0"/>
    <xf numFmtId="0" fontId="6" fillId="0" borderId="0" xfId="0" applyFont="1"/>
    <xf numFmtId="49" fontId="4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wrapText="1"/>
    </xf>
    <xf numFmtId="0" fontId="6" fillId="0" borderId="0" xfId="0" applyFont="1" applyAlignment="1">
      <alignment horizontal="left" wrapText="1"/>
    </xf>
    <xf numFmtId="0" fontId="0" fillId="0" borderId="0" xfId="0" applyAlignment="1">
      <alignment horizontal="left" vertical="center"/>
    </xf>
    <xf numFmtId="49" fontId="9" fillId="3" borderId="6" xfId="0" applyNumberFormat="1" applyFont="1" applyFill="1" applyBorder="1" applyAlignment="1">
      <alignment horizontal="center" vertical="center"/>
    </xf>
    <xf numFmtId="49" fontId="9" fillId="3" borderId="7" xfId="0" applyNumberFormat="1" applyFont="1" applyFill="1" applyBorder="1" applyAlignment="1">
      <alignment horizontal="center" vertical="center"/>
    </xf>
    <xf numFmtId="0" fontId="9" fillId="3" borderId="6" xfId="0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0" fontId="9" fillId="3" borderId="7" xfId="0" applyFont="1" applyFill="1" applyBorder="1" applyAlignment="1">
      <alignment horizontal="center" vertical="center"/>
    </xf>
    <xf numFmtId="0" fontId="9" fillId="3" borderId="6" xfId="0" applyFont="1" applyFill="1" applyBorder="1" applyAlignment="1">
      <alignment horizontal="center" vertical="center" wrapText="1"/>
    </xf>
    <xf numFmtId="49" fontId="10" fillId="0" borderId="6" xfId="0" applyNumberFormat="1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49" fontId="10" fillId="0" borderId="2" xfId="0" applyNumberFormat="1" applyFont="1" applyBorder="1" applyAlignment="1">
      <alignment horizontal="center" vertical="center"/>
    </xf>
    <xf numFmtId="49" fontId="10" fillId="0" borderId="1" xfId="0" applyNumberFormat="1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49" fontId="10" fillId="0" borderId="3" xfId="0" applyNumberFormat="1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49" fontId="10" fillId="0" borderId="5" xfId="0" applyNumberFormat="1" applyFont="1" applyBorder="1" applyAlignment="1">
      <alignment horizontal="center" vertical="center"/>
    </xf>
    <xf numFmtId="49" fontId="10" fillId="0" borderId="0" xfId="0" applyNumberFormat="1" applyFont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49" fontId="10" fillId="0" borderId="8" xfId="0" applyNumberFormat="1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49" fontId="10" fillId="0" borderId="10" xfId="0" applyNumberFormat="1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8" fillId="0" borderId="0" xfId="0" applyFont="1"/>
    <xf numFmtId="0" fontId="12" fillId="4" borderId="0" xfId="0" applyFont="1" applyFill="1"/>
    <xf numFmtId="9" fontId="0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/>
    </xf>
    <xf numFmtId="0" fontId="3" fillId="5" borderId="0" xfId="0" applyFont="1" applyFill="1" applyAlignment="1">
      <alignment horizontal="center" vertical="center"/>
    </xf>
    <xf numFmtId="0" fontId="3" fillId="5" borderId="4" xfId="0" applyFont="1" applyFill="1" applyBorder="1" applyAlignment="1">
      <alignment horizontal="center" vertical="center"/>
    </xf>
    <xf numFmtId="0" fontId="15" fillId="6" borderId="7" xfId="0" applyFont="1" applyFill="1" applyBorder="1" applyAlignment="1">
      <alignment horizontal="center"/>
    </xf>
    <xf numFmtId="0" fontId="16" fillId="7" borderId="9" xfId="0" applyFont="1" applyFill="1" applyBorder="1" applyAlignment="1">
      <alignment horizontal="center"/>
    </xf>
    <xf numFmtId="0" fontId="14" fillId="0" borderId="5" xfId="0" applyFont="1" applyBorder="1" applyAlignment="1">
      <alignment horizontal="center"/>
    </xf>
    <xf numFmtId="0" fontId="14" fillId="0" borderId="0" xfId="0" applyFont="1" applyAlignment="1">
      <alignment horizontal="center"/>
    </xf>
    <xf numFmtId="49" fontId="14" fillId="0" borderId="4" xfId="0" applyNumberFormat="1" applyFont="1" applyBorder="1" applyAlignment="1">
      <alignment horizontal="center"/>
    </xf>
    <xf numFmtId="0" fontId="14" fillId="0" borderId="0" xfId="0" applyFont="1"/>
    <xf numFmtId="0" fontId="14" fillId="0" borderId="4" xfId="0" applyFont="1" applyBorder="1"/>
    <xf numFmtId="0" fontId="14" fillId="0" borderId="5" xfId="0" applyFont="1" applyBorder="1"/>
    <xf numFmtId="0" fontId="14" fillId="0" borderId="1" xfId="0" applyFont="1" applyBorder="1"/>
    <xf numFmtId="0" fontId="14" fillId="0" borderId="2" xfId="0" applyFont="1" applyBorder="1"/>
    <xf numFmtId="0" fontId="14" fillId="0" borderId="0" xfId="0" applyFont="1" applyAlignment="1">
      <alignment horizontal="right"/>
    </xf>
    <xf numFmtId="0" fontId="8" fillId="0" borderId="3" xfId="0" applyFont="1" applyBorder="1"/>
    <xf numFmtId="0" fontId="14" fillId="0" borderId="11" xfId="0" applyFont="1" applyBorder="1" applyAlignment="1">
      <alignment horizontal="center"/>
    </xf>
    <xf numFmtId="0" fontId="14" fillId="0" borderId="10" xfId="0" applyFont="1" applyBorder="1" applyAlignment="1">
      <alignment horizontal="center"/>
    </xf>
    <xf numFmtId="49" fontId="14" fillId="0" borderId="9" xfId="0" applyNumberFormat="1" applyFont="1" applyBorder="1" applyAlignment="1">
      <alignment horizontal="center"/>
    </xf>
    <xf numFmtId="0" fontId="14" fillId="0" borderId="10" xfId="0" applyFont="1" applyBorder="1"/>
    <xf numFmtId="0" fontId="14" fillId="0" borderId="9" xfId="0" applyFont="1" applyBorder="1"/>
    <xf numFmtId="0" fontId="14" fillId="0" borderId="11" xfId="0" applyFont="1" applyBorder="1"/>
    <xf numFmtId="0" fontId="8" fillId="0" borderId="8" xfId="0" applyFont="1" applyBorder="1"/>
    <xf numFmtId="49" fontId="14" fillId="0" borderId="2" xfId="0" applyNumberFormat="1" applyFont="1" applyBorder="1" applyAlignment="1">
      <alignment horizontal="center"/>
    </xf>
    <xf numFmtId="0" fontId="14" fillId="0" borderId="1" xfId="0" applyFont="1" applyBorder="1" applyAlignment="1">
      <alignment horizontal="center"/>
    </xf>
    <xf numFmtId="49" fontId="14" fillId="0" borderId="7" xfId="0" applyNumberFormat="1" applyFont="1" applyBorder="1" applyAlignment="1">
      <alignment horizontal="center"/>
    </xf>
    <xf numFmtId="0" fontId="14" fillId="0" borderId="7" xfId="0" applyFont="1" applyBorder="1"/>
    <xf numFmtId="0" fontId="8" fillId="0" borderId="6" xfId="0" applyFont="1" applyBorder="1"/>
    <xf numFmtId="49" fontId="14" fillId="0" borderId="5" xfId="0" applyNumberFormat="1" applyFont="1" applyBorder="1" applyAlignment="1">
      <alignment horizontal="center"/>
    </xf>
    <xf numFmtId="49" fontId="14" fillId="0" borderId="11" xfId="0" applyNumberFormat="1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1" fontId="14" fillId="0" borderId="0" xfId="0" applyNumberFormat="1" applyFont="1"/>
    <xf numFmtId="0" fontId="14" fillId="0" borderId="5" xfId="0" applyFont="1" applyBorder="1" applyAlignment="1">
      <alignment horizontal="right"/>
    </xf>
    <xf numFmtId="0" fontId="14" fillId="0" borderId="0" xfId="0" applyFont="1" applyAlignment="1">
      <alignment horizontal="left"/>
    </xf>
    <xf numFmtId="0" fontId="14" fillId="0" borderId="4" xfId="0" applyFont="1" applyBorder="1" applyAlignment="1">
      <alignment horizontal="left"/>
    </xf>
    <xf numFmtId="0" fontId="14" fillId="0" borderId="1" xfId="0" applyFont="1" applyBorder="1" applyAlignment="1">
      <alignment horizontal="right"/>
    </xf>
    <xf numFmtId="0" fontId="14" fillId="0" borderId="7" xfId="0" applyFont="1" applyBorder="1" applyAlignment="1">
      <alignment horizontal="right"/>
    </xf>
    <xf numFmtId="0" fontId="14" fillId="0" borderId="2" xfId="0" applyFont="1" applyBorder="1" applyAlignment="1">
      <alignment horizontal="right"/>
    </xf>
    <xf numFmtId="0" fontId="14" fillId="0" borderId="4" xfId="0" applyFont="1" applyBorder="1" applyAlignment="1">
      <alignment horizontal="right"/>
    </xf>
    <xf numFmtId="0" fontId="14" fillId="0" borderId="10" xfId="0" applyFont="1" applyBorder="1" applyAlignment="1">
      <alignment horizontal="right"/>
    </xf>
    <xf numFmtId="0" fontId="14" fillId="0" borderId="9" xfId="0" applyFont="1" applyBorder="1" applyAlignment="1">
      <alignment horizontal="right"/>
    </xf>
    <xf numFmtId="0" fontId="14" fillId="0" borderId="11" xfId="0" applyFont="1" applyBorder="1" applyAlignment="1">
      <alignment horizontal="right"/>
    </xf>
    <xf numFmtId="0" fontId="8" fillId="0" borderId="3" xfId="0" applyFont="1" applyBorder="1" applyAlignment="1">
      <alignment horizontal="right"/>
    </xf>
    <xf numFmtId="0" fontId="8" fillId="0" borderId="8" xfId="0" applyFont="1" applyBorder="1" applyAlignment="1">
      <alignment horizontal="right"/>
    </xf>
    <xf numFmtId="0" fontId="14" fillId="0" borderId="1" xfId="0" applyFont="1" applyBorder="1" applyAlignment="1">
      <alignment horizontal="left"/>
    </xf>
    <xf numFmtId="0" fontId="8" fillId="0" borderId="6" xfId="0" applyFont="1" applyBorder="1" applyAlignment="1">
      <alignment horizontal="right"/>
    </xf>
    <xf numFmtId="0" fontId="14" fillId="0" borderId="10" xfId="0" applyFont="1" applyBorder="1" applyAlignment="1">
      <alignment horizontal="left"/>
    </xf>
    <xf numFmtId="0" fontId="8" fillId="0" borderId="3" xfId="0" applyFont="1" applyBorder="1" applyAlignment="1">
      <alignment horizontal="left"/>
    </xf>
    <xf numFmtId="0" fontId="8" fillId="0" borderId="4" xfId="0" applyFont="1" applyBorder="1"/>
    <xf numFmtId="0" fontId="8" fillId="0" borderId="5" xfId="0" applyFont="1" applyBorder="1"/>
    <xf numFmtId="0" fontId="10" fillId="0" borderId="0" xfId="0" applyFont="1" applyAlignment="1">
      <alignment horizontal="center"/>
    </xf>
    <xf numFmtId="0" fontId="13" fillId="8" borderId="2" xfId="0" applyFont="1" applyFill="1" applyBorder="1" applyAlignment="1">
      <alignment horizontal="center"/>
    </xf>
    <xf numFmtId="0" fontId="13" fillId="0" borderId="0" xfId="0" applyFont="1" applyAlignment="1">
      <alignment horizontal="center"/>
    </xf>
    <xf numFmtId="0" fontId="9" fillId="3" borderId="7" xfId="0" applyFont="1" applyFill="1" applyBorder="1" applyAlignment="1">
      <alignment horizontal="center" vertical="center" wrapText="1"/>
    </xf>
    <xf numFmtId="9" fontId="10" fillId="0" borderId="3" xfId="1" applyFont="1" applyFill="1" applyBorder="1" applyAlignment="1">
      <alignment horizontal="center" vertical="center"/>
    </xf>
    <xf numFmtId="0" fontId="10" fillId="0" borderId="6" xfId="2" applyNumberFormat="1" applyFont="1" applyFill="1" applyBorder="1" applyAlignment="1">
      <alignment horizontal="center" vertical="center"/>
    </xf>
    <xf numFmtId="0" fontId="10" fillId="0" borderId="3" xfId="2" applyNumberFormat="1" applyFont="1" applyFill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10" fontId="10" fillId="0" borderId="3" xfId="1" applyNumberFormat="1" applyFont="1" applyFill="1" applyBorder="1" applyAlignment="1">
      <alignment horizontal="center" vertical="center"/>
    </xf>
    <xf numFmtId="10" fontId="10" fillId="0" borderId="8" xfId="1" applyNumberFormat="1" applyFont="1" applyFill="1" applyBorder="1" applyAlignment="1">
      <alignment horizontal="center" vertical="center"/>
    </xf>
    <xf numFmtId="0" fontId="10" fillId="0" borderId="8" xfId="2" applyNumberFormat="1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3" fillId="8" borderId="2" xfId="0" applyFont="1" applyFill="1" applyBorder="1" applyAlignment="1">
      <alignment vertical="center"/>
    </xf>
    <xf numFmtId="0" fontId="13" fillId="8" borderId="7" xfId="0" applyFont="1" applyFill="1" applyBorder="1" applyAlignment="1">
      <alignment vertical="center"/>
    </xf>
    <xf numFmtId="49" fontId="9" fillId="3" borderId="2" xfId="0" applyNumberFormat="1" applyFont="1" applyFill="1" applyBorder="1" applyAlignment="1">
      <alignment horizontal="center" vertical="center"/>
    </xf>
    <xf numFmtId="49" fontId="9" fillId="3" borderId="1" xfId="0" applyNumberFormat="1" applyFont="1" applyFill="1" applyBorder="1" applyAlignment="1">
      <alignment horizontal="center" vertical="center"/>
    </xf>
    <xf numFmtId="0" fontId="9" fillId="3" borderId="5" xfId="0" applyFont="1" applyFill="1" applyBorder="1" applyAlignment="1">
      <alignment horizontal="center" vertical="center"/>
    </xf>
    <xf numFmtId="0" fontId="9" fillId="3" borderId="0" xfId="0" applyFont="1" applyFill="1" applyAlignment="1">
      <alignment horizontal="center" vertical="center"/>
    </xf>
    <xf numFmtId="0" fontId="9" fillId="3" borderId="4" xfId="0" applyFont="1" applyFill="1" applyBorder="1" applyAlignment="1">
      <alignment horizontal="center" vertical="center"/>
    </xf>
    <xf numFmtId="0" fontId="9" fillId="3" borderId="5" xfId="0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0" fontId="9" fillId="3" borderId="0" xfId="0" applyFont="1" applyFill="1" applyAlignment="1">
      <alignment horizontal="center" vertical="center" wrapText="1"/>
    </xf>
    <xf numFmtId="0" fontId="9" fillId="3" borderId="4" xfId="0" applyFont="1" applyFill="1" applyBorder="1" applyAlignment="1">
      <alignment horizontal="left" vertical="center" wrapText="1"/>
    </xf>
    <xf numFmtId="0" fontId="10" fillId="0" borderId="0" xfId="0" applyFont="1" applyAlignment="1">
      <alignment horizontal="center" vertical="center"/>
    </xf>
    <xf numFmtId="49" fontId="10" fillId="0" borderId="4" xfId="0" applyNumberFormat="1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0" fillId="0" borderId="4" xfId="0" applyFont="1" applyBorder="1" applyAlignment="1">
      <alignment horizontal="left" vertical="center" wrapText="1"/>
    </xf>
    <xf numFmtId="0" fontId="10" fillId="0" borderId="0" xfId="0" applyFont="1" applyAlignment="1">
      <alignment horizontal="center" vertical="center" wrapText="1"/>
    </xf>
    <xf numFmtId="0" fontId="10" fillId="0" borderId="4" xfId="0" applyFont="1" applyBorder="1" applyAlignment="1">
      <alignment horizontal="left" wrapText="1"/>
    </xf>
    <xf numFmtId="0" fontId="10" fillId="0" borderId="5" xfId="0" applyFont="1" applyBorder="1" applyAlignment="1">
      <alignment horizontal="left" vertical="center" wrapText="1"/>
    </xf>
    <xf numFmtId="0" fontId="10" fillId="0" borderId="4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11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left" vertical="center" wrapText="1"/>
    </xf>
    <xf numFmtId="0" fontId="2" fillId="2" borderId="7" xfId="0" applyFont="1" applyFill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0" fillId="9" borderId="2" xfId="0" applyFont="1" applyFill="1" applyBorder="1"/>
    <xf numFmtId="49" fontId="22" fillId="10" borderId="6" xfId="0" applyNumberFormat="1" applyFont="1" applyFill="1" applyBorder="1" applyAlignment="1">
      <alignment horizontal="center"/>
    </xf>
    <xf numFmtId="49" fontId="22" fillId="10" borderId="1" xfId="0" applyNumberFormat="1" applyFont="1" applyFill="1" applyBorder="1" applyAlignment="1">
      <alignment horizontal="center"/>
    </xf>
    <xf numFmtId="0" fontId="22" fillId="10" borderId="6" xfId="0" applyFont="1" applyFill="1" applyBorder="1" applyAlignment="1">
      <alignment horizontal="center"/>
    </xf>
    <xf numFmtId="0" fontId="22" fillId="10" borderId="4" xfId="0" applyFont="1" applyFill="1" applyBorder="1" applyAlignment="1">
      <alignment horizontal="center"/>
    </xf>
    <xf numFmtId="0" fontId="22" fillId="10" borderId="2" xfId="0" applyFont="1" applyFill="1" applyBorder="1" applyAlignment="1">
      <alignment horizontal="center"/>
    </xf>
    <xf numFmtId="0" fontId="22" fillId="10" borderId="0" xfId="0" applyFont="1" applyFill="1" applyAlignment="1">
      <alignment horizontal="center"/>
    </xf>
    <xf numFmtId="0" fontId="22" fillId="10" borderId="7" xfId="0" applyFont="1" applyFill="1" applyBorder="1" applyAlignment="1">
      <alignment horizontal="center"/>
    </xf>
    <xf numFmtId="0" fontId="22" fillId="10" borderId="12" xfId="0" applyFont="1" applyFill="1" applyBorder="1" applyAlignment="1">
      <alignment horizontal="center"/>
    </xf>
    <xf numFmtId="0" fontId="22" fillId="10" borderId="13" xfId="0" applyFont="1" applyFill="1" applyBorder="1" applyAlignment="1">
      <alignment horizontal="center"/>
    </xf>
    <xf numFmtId="0" fontId="22" fillId="10" borderId="5" xfId="0" applyFont="1" applyFill="1" applyBorder="1" applyAlignment="1">
      <alignment horizontal="center"/>
    </xf>
    <xf numFmtId="0" fontId="23" fillId="7" borderId="5" xfId="0" applyFont="1" applyFill="1" applyBorder="1" applyAlignment="1">
      <alignment horizontal="center"/>
    </xf>
    <xf numFmtId="0" fontId="23" fillId="7" borderId="0" xfId="0" applyFont="1" applyFill="1" applyAlignment="1">
      <alignment horizontal="center"/>
    </xf>
    <xf numFmtId="49" fontId="0" fillId="0" borderId="0" xfId="0" applyNumberFormat="1"/>
    <xf numFmtId="0" fontId="24" fillId="0" borderId="0" xfId="0" applyFont="1"/>
    <xf numFmtId="49" fontId="19" fillId="0" borderId="0" xfId="0" applyNumberFormat="1" applyFont="1"/>
    <xf numFmtId="49" fontId="18" fillId="0" borderId="0" xfId="0" applyNumberFormat="1" applyFont="1"/>
    <xf numFmtId="0" fontId="0" fillId="11" borderId="0" xfId="0" applyFill="1"/>
    <xf numFmtId="2" fontId="0" fillId="0" borderId="0" xfId="0" applyNumberFormat="1"/>
    <xf numFmtId="0" fontId="25" fillId="0" borderId="0" xfId="0" applyFont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49" fontId="3" fillId="12" borderId="2" xfId="0" applyNumberFormat="1" applyFont="1" applyFill="1" applyBorder="1" applyAlignment="1">
      <alignment horizontal="center" vertical="center"/>
    </xf>
    <xf numFmtId="49" fontId="3" fillId="12" borderId="6" xfId="0" applyNumberFormat="1" applyFont="1" applyFill="1" applyBorder="1" applyAlignment="1">
      <alignment horizontal="center" vertical="center"/>
    </xf>
    <xf numFmtId="49" fontId="3" fillId="12" borderId="7" xfId="0" applyNumberFormat="1" applyFont="1" applyFill="1" applyBorder="1" applyAlignment="1">
      <alignment horizontal="center" vertical="center"/>
    </xf>
    <xf numFmtId="0" fontId="3" fillId="12" borderId="7" xfId="0" applyFont="1" applyFill="1" applyBorder="1" applyAlignment="1">
      <alignment horizontal="center" vertical="center"/>
    </xf>
    <xf numFmtId="0" fontId="3" fillId="12" borderId="7" xfId="0" applyFont="1" applyFill="1" applyBorder="1" applyAlignment="1">
      <alignment horizontal="center" vertical="center" wrapText="1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24" fillId="0" borderId="4" xfId="0" applyFont="1" applyBorder="1"/>
    <xf numFmtId="9" fontId="25" fillId="0" borderId="4" xfId="1" applyFont="1" applyBorder="1" applyAlignment="1">
      <alignment horizontal="center" vertical="center"/>
    </xf>
    <xf numFmtId="0" fontId="25" fillId="0" borderId="4" xfId="2" applyNumberFormat="1" applyFont="1" applyBorder="1" applyAlignment="1">
      <alignment horizontal="center" vertical="center"/>
    </xf>
    <xf numFmtId="0" fontId="0" fillId="0" borderId="5" xfId="0" applyBorder="1"/>
    <xf numFmtId="0" fontId="0" fillId="0" borderId="6" xfId="0" applyBorder="1"/>
    <xf numFmtId="0" fontId="0" fillId="0" borderId="8" xfId="0" applyBorder="1"/>
    <xf numFmtId="0" fontId="0" fillId="0" borderId="11" xfId="0" applyBorder="1"/>
    <xf numFmtId="0" fontId="0" fillId="0" borderId="9" xfId="0" applyBorder="1"/>
    <xf numFmtId="49" fontId="26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 wrapText="1"/>
    </xf>
    <xf numFmtId="0" fontId="25" fillId="0" borderId="0" xfId="0" applyFont="1" applyAlignment="1">
      <alignment horizontal="center" vertical="center"/>
    </xf>
    <xf numFmtId="0" fontId="25" fillId="0" borderId="0" xfId="0" applyFont="1" applyAlignment="1">
      <alignment horizontal="left" wrapText="1"/>
    </xf>
    <xf numFmtId="0" fontId="25" fillId="0" borderId="14" xfId="0" applyFont="1" applyBorder="1" applyAlignment="1">
      <alignment horizontal="center" vertical="center"/>
    </xf>
    <xf numFmtId="0" fontId="28" fillId="0" borderId="0" xfId="0" applyFont="1" applyAlignment="1">
      <alignment horizontal="center" vertical="center"/>
    </xf>
    <xf numFmtId="0" fontId="28" fillId="0" borderId="0" xfId="0" applyFont="1" applyAlignment="1">
      <alignment horizontal="center" vertical="center" wrapText="1"/>
    </xf>
    <xf numFmtId="0" fontId="28" fillId="0" borderId="0" xfId="0" applyFont="1" applyAlignment="1">
      <alignment horizontal="left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49" fontId="3" fillId="5" borderId="2" xfId="0" applyNumberFormat="1" applyFont="1" applyFill="1" applyBorder="1" applyAlignment="1">
      <alignment horizontal="center" vertical="center"/>
    </xf>
    <xf numFmtId="49" fontId="3" fillId="5" borderId="6" xfId="0" applyNumberFormat="1" applyFont="1" applyFill="1" applyBorder="1" applyAlignment="1">
      <alignment horizontal="center" vertical="center"/>
    </xf>
    <xf numFmtId="0" fontId="3" fillId="5" borderId="7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 vertical="center"/>
    </xf>
    <xf numFmtId="0" fontId="3" fillId="5" borderId="2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7" xfId="0" applyBorder="1"/>
    <xf numFmtId="0" fontId="24" fillId="0" borderId="7" xfId="0" applyFont="1" applyBorder="1"/>
    <xf numFmtId="0" fontId="8" fillId="0" borderId="7" xfId="0" applyFont="1" applyBorder="1"/>
    <xf numFmtId="0" fontId="28" fillId="0" borderId="7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0" fontId="28" fillId="0" borderId="4" xfId="0" applyFont="1" applyBorder="1" applyAlignment="1">
      <alignment horizontal="center" vertical="center"/>
    </xf>
    <xf numFmtId="0" fontId="0" fillId="0" borderId="10" xfId="0" applyBorder="1"/>
    <xf numFmtId="0" fontId="24" fillId="0" borderId="9" xfId="0" applyFont="1" applyBorder="1"/>
    <xf numFmtId="0" fontId="8" fillId="0" borderId="9" xfId="0" applyFont="1" applyBorder="1"/>
    <xf numFmtId="0" fontId="28" fillId="0" borderId="9" xfId="0" applyFont="1" applyBorder="1" applyAlignment="1">
      <alignment horizontal="center" vertical="center"/>
    </xf>
    <xf numFmtId="0" fontId="28" fillId="0" borderId="10" xfId="0" applyFont="1" applyBorder="1" applyAlignment="1">
      <alignment horizontal="center" vertical="center"/>
    </xf>
    <xf numFmtId="0" fontId="2" fillId="2" borderId="6" xfId="0" applyFont="1" applyFill="1" applyBorder="1" applyAlignment="1">
      <alignment vertical="center"/>
    </xf>
    <xf numFmtId="0" fontId="2" fillId="2" borderId="7" xfId="0" applyFont="1" applyFill="1" applyBorder="1" applyAlignment="1">
      <alignment vertical="center"/>
    </xf>
    <xf numFmtId="0" fontId="12" fillId="4" borderId="3" xfId="0" applyFont="1" applyFill="1" applyBorder="1"/>
    <xf numFmtId="0" fontId="29" fillId="2" borderId="6" xfId="0" applyFont="1" applyFill="1" applyBorder="1" applyAlignment="1">
      <alignment horizontal="center" vertical="center"/>
    </xf>
    <xf numFmtId="49" fontId="19" fillId="0" borderId="0" xfId="0" applyNumberFormat="1" applyFont="1" applyAlignment="1">
      <alignment horizontal="center" vertical="center"/>
    </xf>
    <xf numFmtId="49" fontId="0" fillId="0" borderId="0" xfId="0" applyNumberFormat="1" applyAlignment="1">
      <alignment horizontal="center" vertical="center" wrapText="1"/>
    </xf>
    <xf numFmtId="49" fontId="0" fillId="0" borderId="4" xfId="0" applyNumberFormat="1" applyBorder="1" applyAlignment="1">
      <alignment horizontal="center" vertical="center" wrapText="1"/>
    </xf>
    <xf numFmtId="0" fontId="4" fillId="0" borderId="0" xfId="0" applyFont="1" applyAlignment="1">
      <alignment horizontal="left" vertical="center"/>
    </xf>
    <xf numFmtId="0" fontId="4" fillId="0" borderId="4" xfId="0" applyFont="1" applyBorder="1" applyAlignment="1">
      <alignment horizontal="left" vertical="center"/>
    </xf>
    <xf numFmtId="0" fontId="21" fillId="9" borderId="1" xfId="0" applyFont="1" applyFill="1" applyBorder="1" applyAlignment="1">
      <alignment horizontal="center"/>
    </xf>
    <xf numFmtId="0" fontId="21" fillId="9" borderId="7" xfId="0" applyFont="1" applyFill="1" applyBorder="1" applyAlignment="1">
      <alignment horizontal="center"/>
    </xf>
    <xf numFmtId="0" fontId="21" fillId="9" borderId="2" xfId="0" applyFont="1" applyFill="1" applyBorder="1" applyAlignment="1">
      <alignment horizontal="center"/>
    </xf>
    <xf numFmtId="0" fontId="5" fillId="0" borderId="0" xfId="0" applyFont="1" applyAlignment="1">
      <alignment horizontal="center" vertical="center"/>
    </xf>
    <xf numFmtId="0" fontId="2" fillId="2" borderId="0" xfId="0" applyFont="1" applyFill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7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7" fillId="2" borderId="0" xfId="0" applyFont="1" applyFill="1" applyAlignment="1">
      <alignment horizontal="center" vertical="center"/>
    </xf>
    <xf numFmtId="0" fontId="13" fillId="8" borderId="2" xfId="0" applyFont="1" applyFill="1" applyBorder="1" applyAlignment="1">
      <alignment horizontal="center"/>
    </xf>
    <xf numFmtId="0" fontId="13" fillId="8" borderId="1" xfId="0" applyFont="1" applyFill="1" applyBorder="1" applyAlignment="1">
      <alignment horizontal="center"/>
    </xf>
    <xf numFmtId="0" fontId="13" fillId="8" borderId="10" xfId="0" applyFont="1" applyFill="1" applyBorder="1" applyAlignment="1">
      <alignment horizontal="center"/>
    </xf>
    <xf numFmtId="0" fontId="13" fillId="8" borderId="9" xfId="0" applyFont="1" applyFill="1" applyBorder="1" applyAlignment="1">
      <alignment horizontal="center"/>
    </xf>
    <xf numFmtId="0" fontId="13" fillId="8" borderId="2" xfId="0" applyFont="1" applyFill="1" applyBorder="1" applyAlignment="1">
      <alignment horizontal="center" vertical="center"/>
    </xf>
    <xf numFmtId="0" fontId="13" fillId="8" borderId="1" xfId="0" applyFont="1" applyFill="1" applyBorder="1" applyAlignment="1">
      <alignment horizontal="center" vertical="center"/>
    </xf>
    <xf numFmtId="0" fontId="13" fillId="8" borderId="7" xfId="0" applyFont="1" applyFill="1" applyBorder="1" applyAlignment="1">
      <alignment horizontal="center" vertical="center"/>
    </xf>
    <xf numFmtId="0" fontId="13" fillId="8" borderId="2" xfId="0" applyFont="1" applyFill="1" applyBorder="1" applyAlignment="1">
      <alignment horizontal="center" vertical="center" wrapText="1"/>
    </xf>
    <xf numFmtId="0" fontId="13" fillId="8" borderId="1" xfId="0" applyFont="1" applyFill="1" applyBorder="1" applyAlignment="1">
      <alignment horizontal="center" vertical="center" wrapText="1"/>
    </xf>
    <xf numFmtId="0" fontId="13" fillId="8" borderId="7" xfId="0" applyFont="1" applyFill="1" applyBorder="1" applyAlignment="1">
      <alignment horizontal="center" vertical="center" wrapText="1"/>
    </xf>
  </cellXfs>
  <cellStyles count="3">
    <cellStyle name="Comma" xfId="2" builtinId="3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0085A-57C6-4DC5-B1EE-9CB775FC92E6}">
  <sheetPr filterMode="1"/>
  <dimension ref="A1:BF10405"/>
  <sheetViews>
    <sheetView showGridLines="0" zoomScale="73" zoomScaleNormal="73" workbookViewId="0">
      <pane xSplit="4" ySplit="7" topLeftCell="E95" activePane="bottomRight" state="frozen"/>
      <selection pane="bottomRight" activeCell="K143" sqref="K143"/>
      <selection pane="bottomLeft" activeCell="A8" sqref="A8"/>
      <selection pane="topRight" activeCell="E1" sqref="E1"/>
    </sheetView>
  </sheetViews>
  <sheetFormatPr defaultColWidth="8.85546875" defaultRowHeight="14.45"/>
  <cols>
    <col min="1" max="1" width="8.85546875" customWidth="1"/>
    <col min="2" max="2" width="19" bestFit="1" customWidth="1"/>
    <col min="3" max="3" width="12.85546875" bestFit="1" customWidth="1"/>
    <col min="4" max="4" width="17" bestFit="1" customWidth="1"/>
    <col min="5" max="5" width="22" bestFit="1" customWidth="1"/>
    <col min="6" max="7" width="16.5703125" bestFit="1" customWidth="1"/>
    <col min="8" max="8" width="22" bestFit="1" customWidth="1"/>
    <col min="9" max="10" width="16.5703125" bestFit="1" customWidth="1"/>
    <col min="11" max="11" width="16.28515625" bestFit="1" customWidth="1"/>
    <col min="12" max="12" width="19.5703125" bestFit="1" customWidth="1"/>
    <col min="13" max="13" width="18" bestFit="1" customWidth="1"/>
    <col min="14" max="15" width="37" bestFit="1" customWidth="1"/>
    <col min="16" max="16" width="14.5703125" customWidth="1"/>
    <col min="17" max="17" width="21.28515625" bestFit="1" customWidth="1"/>
    <col min="18" max="19" width="28.5703125" bestFit="1" customWidth="1"/>
    <col min="20" max="20" width="20.28515625" bestFit="1" customWidth="1"/>
    <col min="21" max="21" width="22.5703125" bestFit="1" customWidth="1"/>
    <col min="22" max="22" width="12.140625" bestFit="1" customWidth="1"/>
    <col min="23" max="23" width="15" bestFit="1" customWidth="1"/>
    <col min="24" max="24" width="20.28515625" bestFit="1" customWidth="1"/>
    <col min="25" max="25" width="11.28515625" bestFit="1" customWidth="1"/>
    <col min="26" max="26" width="17.28515625" customWidth="1"/>
    <col min="27" max="27" width="5.28515625" bestFit="1" customWidth="1"/>
    <col min="28" max="28" width="22" bestFit="1" customWidth="1"/>
    <col min="29" max="29" width="11.85546875" bestFit="1" customWidth="1"/>
    <col min="30" max="30" width="13.85546875" bestFit="1" customWidth="1"/>
    <col min="31" max="31" width="5.28515625" bestFit="1" customWidth="1"/>
    <col min="32" max="32" width="14.5703125" bestFit="1" customWidth="1"/>
    <col min="33" max="33" width="11.28515625" bestFit="1" customWidth="1"/>
    <col min="34" max="34" width="10.85546875" customWidth="1"/>
    <col min="35" max="35" width="22" bestFit="1" customWidth="1"/>
    <col min="36" max="36" width="11.85546875" bestFit="1" customWidth="1"/>
    <col min="37" max="37" width="13.85546875" bestFit="1" customWidth="1"/>
    <col min="38" max="38" width="14.5703125" bestFit="1" customWidth="1"/>
    <col min="39" max="39" width="11.28515625" bestFit="1" customWidth="1"/>
    <col min="40" max="40" width="55.5703125" bestFit="1" customWidth="1"/>
    <col min="41" max="41" width="5.28515625" bestFit="1" customWidth="1"/>
    <col min="42" max="42" width="22" bestFit="1" customWidth="1"/>
    <col min="43" max="43" width="11.85546875" bestFit="1" customWidth="1"/>
    <col min="44" max="44" width="13.85546875" bestFit="1" customWidth="1"/>
    <col min="45" max="45" width="14.5703125" bestFit="1" customWidth="1"/>
    <col min="46" max="46" width="11.28515625" bestFit="1" customWidth="1"/>
    <col min="47" max="47" width="61.140625" bestFit="1" customWidth="1"/>
    <col min="48" max="48" width="5.28515625" bestFit="1" customWidth="1"/>
    <col min="49" max="49" width="22" bestFit="1" customWidth="1"/>
    <col min="50" max="50" width="11.85546875" bestFit="1" customWidth="1"/>
    <col min="51" max="51" width="13.85546875" bestFit="1" customWidth="1"/>
    <col min="52" max="52" width="14.5703125" bestFit="1" customWidth="1"/>
    <col min="53" max="53" width="11.28515625" bestFit="1" customWidth="1"/>
    <col min="54" max="54" width="30.140625" bestFit="1" customWidth="1"/>
    <col min="55" max="55" width="6.85546875" bestFit="1" customWidth="1"/>
    <col min="56" max="56" width="22" bestFit="1" customWidth="1"/>
    <col min="57" max="57" width="11.85546875" bestFit="1" customWidth="1"/>
    <col min="58" max="58" width="13.85546875" bestFit="1" customWidth="1"/>
  </cols>
  <sheetData>
    <row r="1" spans="1:58" s="1" customFormat="1" ht="30">
      <c r="B1" s="2"/>
      <c r="C1" s="2"/>
      <c r="D1" s="206" t="s">
        <v>0</v>
      </c>
      <c r="E1" s="206"/>
      <c r="F1" s="206"/>
      <c r="G1" s="207"/>
      <c r="H1" s="206"/>
      <c r="I1" s="206"/>
      <c r="J1" s="206"/>
      <c r="K1" s="206"/>
      <c r="L1" s="206"/>
      <c r="M1" s="206"/>
      <c r="N1" s="206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AB1" s="4"/>
      <c r="AC1" s="4"/>
    </row>
    <row r="2" spans="1:58" s="1" customFormat="1" ht="30">
      <c r="A2" s="4"/>
      <c r="B2" s="2"/>
      <c r="C2" s="2"/>
      <c r="D2" s="206"/>
      <c r="E2" s="206"/>
      <c r="F2" s="206"/>
      <c r="G2" s="207"/>
      <c r="H2" s="206"/>
      <c r="I2" s="206"/>
      <c r="J2" s="206"/>
      <c r="K2" s="206"/>
      <c r="L2" s="206"/>
      <c r="M2" s="206"/>
      <c r="N2" s="206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AB2" s="4"/>
      <c r="AC2" s="4"/>
    </row>
    <row r="3" spans="1:58" s="1" customFormat="1" ht="30">
      <c r="A3" s="4"/>
      <c r="B3" s="2"/>
      <c r="C3" s="2"/>
      <c r="D3" s="206"/>
      <c r="E3" s="206"/>
      <c r="F3" s="206"/>
      <c r="G3" s="207"/>
      <c r="H3" s="206"/>
      <c r="I3" s="206"/>
      <c r="J3" s="206"/>
      <c r="K3" s="206"/>
      <c r="L3" s="206"/>
      <c r="M3" s="206"/>
      <c r="N3" s="206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AB3" s="4"/>
      <c r="AC3" s="4"/>
    </row>
    <row r="4" spans="1:58" s="1" customFormat="1" ht="30">
      <c r="A4" s="4"/>
      <c r="B4" s="2"/>
      <c r="C4" s="2"/>
      <c r="D4" s="206"/>
      <c r="E4" s="206"/>
      <c r="F4" s="206"/>
      <c r="G4" s="207"/>
      <c r="H4" s="206"/>
      <c r="I4" s="206"/>
      <c r="J4" s="206"/>
      <c r="K4" s="206"/>
      <c r="L4" s="206"/>
      <c r="M4" s="206"/>
      <c r="N4" s="206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AB4" s="4"/>
      <c r="AC4" s="4"/>
    </row>
    <row r="5" spans="1:58" ht="15" thickBot="1"/>
    <row r="6" spans="1:58" ht="15" thickBot="1">
      <c r="E6" s="208" t="s">
        <v>1</v>
      </c>
      <c r="F6" s="208"/>
      <c r="G6" s="209"/>
      <c r="H6" s="208" t="s">
        <v>2</v>
      </c>
      <c r="I6" s="208"/>
      <c r="J6" s="208"/>
      <c r="K6" s="210" t="s">
        <v>3</v>
      </c>
      <c r="L6" s="208"/>
      <c r="M6" s="209"/>
      <c r="N6" s="210" t="s">
        <v>4</v>
      </c>
      <c r="O6" s="209"/>
      <c r="W6" s="131" t="s">
        <v>5</v>
      </c>
      <c r="X6" s="131" t="s">
        <v>5</v>
      </c>
      <c r="Y6" s="131" t="s">
        <v>5</v>
      </c>
      <c r="Z6" s="131" t="s">
        <v>5</v>
      </c>
      <c r="AA6" s="131"/>
      <c r="AB6" s="131" t="s">
        <v>5</v>
      </c>
      <c r="AC6" s="131" t="s">
        <v>5</v>
      </c>
      <c r="AD6" s="131" t="s">
        <v>5</v>
      </c>
      <c r="AE6" s="131"/>
      <c r="AF6" s="131" t="s">
        <v>6</v>
      </c>
      <c r="AG6" s="131" t="s">
        <v>6</v>
      </c>
      <c r="AH6" s="131" t="s">
        <v>6</v>
      </c>
      <c r="AI6" s="131" t="s">
        <v>6</v>
      </c>
      <c r="AJ6" s="131" t="s">
        <v>6</v>
      </c>
      <c r="AK6" s="131" t="s">
        <v>6</v>
      </c>
      <c r="AL6" s="131" t="s">
        <v>7</v>
      </c>
      <c r="AM6" s="131" t="s">
        <v>7</v>
      </c>
      <c r="AN6" s="131" t="s">
        <v>7</v>
      </c>
      <c r="AO6" s="131"/>
      <c r="AP6" s="131" t="s">
        <v>7</v>
      </c>
      <c r="AQ6" s="131" t="s">
        <v>7</v>
      </c>
      <c r="AR6" s="131" t="s">
        <v>7</v>
      </c>
      <c r="AS6" s="131" t="s">
        <v>8</v>
      </c>
      <c r="AT6" s="131" t="s">
        <v>8</v>
      </c>
      <c r="AU6" s="131" t="s">
        <v>8</v>
      </c>
      <c r="AV6" s="131"/>
      <c r="AW6" s="131" t="s">
        <v>8</v>
      </c>
      <c r="AX6" s="131" t="s">
        <v>8</v>
      </c>
      <c r="AY6" s="131" t="s">
        <v>8</v>
      </c>
      <c r="AZ6" s="131" t="s">
        <v>9</v>
      </c>
      <c r="BA6" s="131" t="s">
        <v>9</v>
      </c>
      <c r="BB6" s="131" t="s">
        <v>9</v>
      </c>
      <c r="BC6" s="131"/>
      <c r="BD6" s="131" t="s">
        <v>9</v>
      </c>
      <c r="BE6" s="131" t="s">
        <v>9</v>
      </c>
      <c r="BF6" s="131" t="s">
        <v>9</v>
      </c>
    </row>
    <row r="7" spans="1:58" ht="15" thickBot="1">
      <c r="B7" s="132" t="s">
        <v>10</v>
      </c>
      <c r="C7" s="133" t="s">
        <v>11</v>
      </c>
      <c r="D7" s="132" t="s">
        <v>12</v>
      </c>
      <c r="E7" s="134" t="s">
        <v>13</v>
      </c>
      <c r="F7" s="135" t="s">
        <v>14</v>
      </c>
      <c r="G7" s="135" t="s">
        <v>15</v>
      </c>
      <c r="H7" s="136" t="s">
        <v>13</v>
      </c>
      <c r="I7" s="135" t="s">
        <v>14</v>
      </c>
      <c r="J7" s="137" t="s">
        <v>15</v>
      </c>
      <c r="K7" s="136" t="s">
        <v>16</v>
      </c>
      <c r="L7" s="138" t="s">
        <v>17</v>
      </c>
      <c r="M7" s="135" t="s">
        <v>18</v>
      </c>
      <c r="N7" s="134" t="s">
        <v>19</v>
      </c>
      <c r="O7" s="135" t="s">
        <v>20</v>
      </c>
      <c r="P7" s="139" t="s">
        <v>21</v>
      </c>
      <c r="Q7" s="140" t="s">
        <v>22</v>
      </c>
      <c r="R7" s="138" t="s">
        <v>23</v>
      </c>
      <c r="S7" s="138" t="s">
        <v>24</v>
      </c>
      <c r="T7" s="138" t="s">
        <v>25</v>
      </c>
      <c r="U7" s="140" t="s">
        <v>26</v>
      </c>
      <c r="V7" s="134" t="s">
        <v>27</v>
      </c>
      <c r="W7" s="141" t="s">
        <v>28</v>
      </c>
      <c r="X7" s="141" t="s">
        <v>29</v>
      </c>
      <c r="Y7" s="141" t="s">
        <v>30</v>
      </c>
      <c r="Z7" s="135" t="s">
        <v>31</v>
      </c>
      <c r="AA7" s="137"/>
      <c r="AB7" s="137" t="s">
        <v>32</v>
      </c>
      <c r="AC7" s="137" t="s">
        <v>33</v>
      </c>
      <c r="AD7" s="135" t="s">
        <v>31</v>
      </c>
      <c r="AE7" s="137"/>
      <c r="AF7" s="141" t="s">
        <v>34</v>
      </c>
      <c r="AG7" s="141" t="s">
        <v>30</v>
      </c>
      <c r="AH7" s="135" t="s">
        <v>31</v>
      </c>
      <c r="AI7" s="137" t="s">
        <v>32</v>
      </c>
      <c r="AJ7" s="137" t="s">
        <v>35</v>
      </c>
      <c r="AK7" s="135" t="s">
        <v>31</v>
      </c>
      <c r="AL7" s="141" t="s">
        <v>34</v>
      </c>
      <c r="AM7" s="141" t="s">
        <v>30</v>
      </c>
      <c r="AN7" s="135" t="s">
        <v>31</v>
      </c>
      <c r="AO7" s="137"/>
      <c r="AP7" s="137" t="s">
        <v>32</v>
      </c>
      <c r="AQ7" s="137" t="s">
        <v>35</v>
      </c>
      <c r="AR7" s="135" t="s">
        <v>31</v>
      </c>
      <c r="AS7" s="142" t="s">
        <v>34</v>
      </c>
      <c r="AT7" s="141" t="s">
        <v>30</v>
      </c>
      <c r="AU7" s="134" t="s">
        <v>31</v>
      </c>
      <c r="AV7" s="137"/>
      <c r="AW7" s="143" t="s">
        <v>32</v>
      </c>
      <c r="AX7" s="137" t="s">
        <v>35</v>
      </c>
      <c r="AY7" s="134" t="s">
        <v>31</v>
      </c>
      <c r="AZ7" s="142" t="s">
        <v>34</v>
      </c>
      <c r="BA7" s="141" t="s">
        <v>30</v>
      </c>
      <c r="BB7" s="134" t="s">
        <v>31</v>
      </c>
      <c r="BC7" s="137"/>
      <c r="BD7" s="143" t="s">
        <v>32</v>
      </c>
      <c r="BE7" s="137" t="s">
        <v>35</v>
      </c>
      <c r="BF7" s="137" t="s">
        <v>31</v>
      </c>
    </row>
    <row r="8" spans="1:58" hidden="1">
      <c r="A8" s="144"/>
      <c r="B8">
        <v>20241001</v>
      </c>
      <c r="C8" t="s">
        <v>36</v>
      </c>
      <c r="D8">
        <v>30</v>
      </c>
      <c r="F8">
        <v>5971</v>
      </c>
      <c r="G8">
        <v>1172</v>
      </c>
      <c r="I8">
        <v>5723</v>
      </c>
      <c r="J8">
        <v>1172</v>
      </c>
      <c r="K8">
        <v>-2589</v>
      </c>
      <c r="L8">
        <v>-2589</v>
      </c>
      <c r="M8">
        <v>0</v>
      </c>
      <c r="N8" t="s">
        <v>37</v>
      </c>
      <c r="O8" t="s">
        <v>38</v>
      </c>
      <c r="P8" s="145">
        <f>IFERROR(K8-L8,0)</f>
        <v>0</v>
      </c>
      <c r="Q8" t="str">
        <f>IF(AND(ISNUMBER(E8),ISNUMBER(H8),ISBLANK(F8)),E8-H8,"NA")</f>
        <v>NA</v>
      </c>
      <c r="R8" s="145">
        <f>IF(AND(ISNUMBER(F8),ISNUMBER(I8),ISBLANK(E8)),F8-I8,"NA")</f>
        <v>248</v>
      </c>
      <c r="S8" s="145">
        <f>IF(AND(ISNUMBER(G8),ISNUMBER(J8),ISBLANK(E8)),G8-J8,"NA")</f>
        <v>0</v>
      </c>
      <c r="T8">
        <f ca="1">IF(AND(ISNUMBER(S8),ISNUMBER(T8),ISBLANK(E8)),S8+T8,"NA")</f>
        <v>0</v>
      </c>
      <c r="U8">
        <f>IF(M8&lt;0,0,IF(M8=K8,M8,M8-(L8-M8)))</f>
        <v>2589</v>
      </c>
      <c r="V8">
        <f>MIN(IF(SUM(W8,X8,Y8,AA8,AB8,AC8,AE8,AG8,AF8,AI8,AJ8,AM8,AL8,AP8,AQ8,AS8,AT8,AV8,AW8,AX8,AZ8,A8,BA8,BC8,BD8,BE8)=0,0,1)+IF(O8="Smoothing ramp",1,0)+IF(ISNUMBER(W8),1,0)+IF(ISNUMBER(X8),1,0)+IF(ISNUMBER(Y8),1,0)+IF(ISNUMBER(AA8),1,0)+IF(ISNUMBER(AB8),1,0)+IF(ISNUMBER(AC8),1,0)+IF(ISNUMBER(AE8),1,0)+IF(ISNUMBER(AG8),1,0)+IF(ISNUMBER(AF8),1,0)+IF(ISNUMBER(AI8),1,0)+IF(ISNUMBER(AJ8),1,0)+IF(ISNUMBER(AL8),1,0)+IF(ISNUMBER(AM8),1,0)+IF(ISNUMBER(AP8),1,0)+IF(ISNUMBER(AQ8),1,0)+IF(ISNUMBER(AS8),1,0)+IF(ISNUMBER(AT8),1,0)+IF(ISNUMBER(AV8),1,0)+IF(ISNUMBER(AW8),1,0)+IF(ISNUMBER(AX8),1,0)+IF(ISNUMBER(AZ8),1,0)+IF(ISNUMBER(AO8),1,0)+IF(ISNUMBER(BA8),1,0)+IF(ISNUMBER(BC8),1,0)+IF(ISNUMBER(BD8),1,0)+IF(ISNUMBER(BE8),1,0),1)</f>
        <v>0</v>
      </c>
      <c r="W8" t="s">
        <v>39</v>
      </c>
      <c r="X8" t="s">
        <v>39</v>
      </c>
      <c r="Y8" t="s">
        <v>39</v>
      </c>
      <c r="Z8" t="s">
        <v>39</v>
      </c>
      <c r="AA8" t="s">
        <v>39</v>
      </c>
      <c r="AB8" t="s">
        <v>39</v>
      </c>
      <c r="AC8" t="s">
        <v>39</v>
      </c>
      <c r="AD8" t="s">
        <v>39</v>
      </c>
      <c r="AE8" t="s">
        <v>39</v>
      </c>
      <c r="AF8" t="s">
        <v>39</v>
      </c>
      <c r="AG8" t="s">
        <v>39</v>
      </c>
      <c r="AH8" t="s">
        <v>39</v>
      </c>
      <c r="AI8" t="s">
        <v>39</v>
      </c>
      <c r="AJ8" t="s">
        <v>39</v>
      </c>
      <c r="AK8" t="s">
        <v>39</v>
      </c>
      <c r="AL8" t="s">
        <v>39</v>
      </c>
      <c r="AM8" t="s">
        <v>39</v>
      </c>
      <c r="AN8" t="s">
        <v>39</v>
      </c>
      <c r="AO8" t="s">
        <v>39</v>
      </c>
      <c r="AP8" t="s">
        <v>39</v>
      </c>
      <c r="AQ8" t="s">
        <v>39</v>
      </c>
      <c r="AR8" t="s">
        <v>39</v>
      </c>
      <c r="AS8" t="s">
        <v>39</v>
      </c>
      <c r="AT8" t="s">
        <v>39</v>
      </c>
      <c r="AU8" t="s">
        <v>39</v>
      </c>
      <c r="AV8" t="s">
        <v>39</v>
      </c>
      <c r="AW8" t="s">
        <v>39</v>
      </c>
      <c r="AX8" t="s">
        <v>39</v>
      </c>
      <c r="AY8" t="s">
        <v>39</v>
      </c>
      <c r="AZ8" t="s">
        <v>39</v>
      </c>
      <c r="BA8" t="s">
        <v>39</v>
      </c>
      <c r="BB8" t="s">
        <v>39</v>
      </c>
      <c r="BC8" t="s">
        <v>39</v>
      </c>
      <c r="BD8" t="s">
        <v>39</v>
      </c>
      <c r="BE8" t="s">
        <v>39</v>
      </c>
      <c r="BF8" t="s">
        <v>39</v>
      </c>
    </row>
    <row r="9" spans="1:58" hidden="1">
      <c r="A9" s="144"/>
      <c r="B9">
        <v>20241001</v>
      </c>
      <c r="C9" t="s">
        <v>36</v>
      </c>
      <c r="D9">
        <v>130</v>
      </c>
      <c r="F9">
        <v>5971</v>
      </c>
      <c r="G9">
        <v>1172</v>
      </c>
      <c r="I9">
        <v>5723</v>
      </c>
      <c r="J9">
        <v>1172</v>
      </c>
      <c r="K9">
        <v>-2589</v>
      </c>
      <c r="L9">
        <v>-2589</v>
      </c>
      <c r="M9">
        <v>0</v>
      </c>
      <c r="N9" t="s">
        <v>37</v>
      </c>
      <c r="O9" t="s">
        <v>38</v>
      </c>
      <c r="P9" s="145">
        <f t="shared" ref="P9:P72" si="0">IFERROR(K9-L9,0)</f>
        <v>0</v>
      </c>
      <c r="Q9" t="str">
        <f t="shared" ref="Q9:Q72" si="1">IF(AND(ISNUMBER(E9),ISNUMBER(H9),ISBLANK(F9)),E9-H9,"NA")</f>
        <v>NA</v>
      </c>
      <c r="R9" s="145">
        <f t="shared" ref="R9:R72" si="2">IF(AND(ISNUMBER(F9),ISNUMBER(I9),ISBLANK(E9)),F9-I9,"NA")</f>
        <v>248</v>
      </c>
      <c r="S9" s="145">
        <f t="shared" ref="S9:S72" si="3">IF(AND(ISNUMBER(G9),ISNUMBER(J9),ISBLANK(E9)),G9-J9,"NA")</f>
        <v>0</v>
      </c>
      <c r="T9">
        <f t="shared" ref="T9:T72" ca="1" si="4">IF(AND(ISNUMBER(S9),ISNUMBER(T9),ISBLANK(E9)),S9+T9,"NA")</f>
        <v>0</v>
      </c>
      <c r="U9">
        <f t="shared" ref="U9:U72" si="5">IF(M9&lt;0,0,IF(M9=K9,M9,M9-(L9-M9)))</f>
        <v>2589</v>
      </c>
      <c r="V9">
        <f t="shared" ref="V9:V72" si="6">MIN(IF(SUM(W9,X9,Y9,AA9,AB9,AC9,AE9,AG9,AF9,AI9,AJ9,AM9,AL9,AP9,AQ9,AS9,AT9,AV9,AW9,AX9,AZ9,A9,BA9,BC9,BD9,BE9)=0,0,1)+IF(O9="Smoothing ramp",1,0)+IF(ISNUMBER(W9),1,0)+IF(ISNUMBER(X9),1,0)+IF(ISNUMBER(Y9),1,0)+IF(ISNUMBER(AA9),1,0)+IF(ISNUMBER(AB9),1,0)+IF(ISNUMBER(AC9),1,0)+IF(ISNUMBER(AE9),1,0)+IF(ISNUMBER(AG9),1,0)+IF(ISNUMBER(AF9),1,0)+IF(ISNUMBER(AI9),1,0)+IF(ISNUMBER(AJ9),1,0)+IF(ISNUMBER(AL9),1,0)+IF(ISNUMBER(AM9),1,0)+IF(ISNUMBER(AP9),1,0)+IF(ISNUMBER(AQ9),1,0)+IF(ISNUMBER(AS9),1,0)+IF(ISNUMBER(AT9),1,0)+IF(ISNUMBER(AV9),1,0)+IF(ISNUMBER(AW9),1,0)+IF(ISNUMBER(AX9),1,0)+IF(ISNUMBER(AZ9),1,0)+IF(ISNUMBER(AO9),1,0)+IF(ISNUMBER(BA9),1,0)+IF(ISNUMBER(BC9),1,0)+IF(ISNUMBER(BD9),1,0)+IF(ISNUMBER(BE9),1,0),1)</f>
        <v>0</v>
      </c>
      <c r="W9" t="s">
        <v>39</v>
      </c>
      <c r="X9" t="s">
        <v>39</v>
      </c>
      <c r="Y9" t="s">
        <v>39</v>
      </c>
      <c r="Z9" t="s">
        <v>39</v>
      </c>
      <c r="AA9" t="s">
        <v>39</v>
      </c>
      <c r="AB9" t="s">
        <v>39</v>
      </c>
      <c r="AC9" t="s">
        <v>39</v>
      </c>
      <c r="AD9" t="s">
        <v>39</v>
      </c>
      <c r="AE9" t="s">
        <v>39</v>
      </c>
      <c r="AF9" t="s">
        <v>39</v>
      </c>
      <c r="AG9" t="s">
        <v>39</v>
      </c>
      <c r="AH9" t="s">
        <v>39</v>
      </c>
      <c r="AI9" t="s">
        <v>39</v>
      </c>
      <c r="AJ9" t="s">
        <v>39</v>
      </c>
      <c r="AK9" t="s">
        <v>39</v>
      </c>
      <c r="AL9" t="s">
        <v>39</v>
      </c>
      <c r="AM9" t="s">
        <v>39</v>
      </c>
      <c r="AN9" t="s">
        <v>39</v>
      </c>
      <c r="AO9" t="s">
        <v>39</v>
      </c>
      <c r="AP9" t="s">
        <v>39</v>
      </c>
      <c r="AQ9" t="s">
        <v>39</v>
      </c>
      <c r="AR9" t="s">
        <v>39</v>
      </c>
      <c r="AS9" t="s">
        <v>39</v>
      </c>
      <c r="AT9" t="s">
        <v>39</v>
      </c>
      <c r="AU9" t="s">
        <v>39</v>
      </c>
      <c r="AV9" t="s">
        <v>39</v>
      </c>
      <c r="AW9" t="s">
        <v>39</v>
      </c>
      <c r="AX9" t="s">
        <v>39</v>
      </c>
      <c r="AY9" t="s">
        <v>39</v>
      </c>
      <c r="AZ9" t="s">
        <v>39</v>
      </c>
      <c r="BA9" t="s">
        <v>39</v>
      </c>
      <c r="BB9" t="s">
        <v>39</v>
      </c>
      <c r="BC9" t="s">
        <v>39</v>
      </c>
      <c r="BD9" t="s">
        <v>39</v>
      </c>
      <c r="BE9" t="s">
        <v>39</v>
      </c>
      <c r="BF9" t="s">
        <v>39</v>
      </c>
    </row>
    <row r="10" spans="1:58" hidden="1">
      <c r="A10" s="144"/>
      <c r="B10">
        <v>20241001</v>
      </c>
      <c r="C10" t="s">
        <v>36</v>
      </c>
      <c r="D10">
        <v>230</v>
      </c>
      <c r="F10">
        <v>5971</v>
      </c>
      <c r="G10">
        <v>1172</v>
      </c>
      <c r="I10">
        <v>5723</v>
      </c>
      <c r="J10">
        <v>1172</v>
      </c>
      <c r="K10">
        <v>-2589</v>
      </c>
      <c r="L10">
        <v>-2589</v>
      </c>
      <c r="M10">
        <v>0</v>
      </c>
      <c r="N10" t="s">
        <v>37</v>
      </c>
      <c r="O10" t="s">
        <v>38</v>
      </c>
      <c r="P10" s="145">
        <f t="shared" si="0"/>
        <v>0</v>
      </c>
      <c r="Q10" t="str">
        <f t="shared" si="1"/>
        <v>NA</v>
      </c>
      <c r="R10" s="145">
        <f t="shared" si="2"/>
        <v>248</v>
      </c>
      <c r="S10" s="145">
        <f t="shared" si="3"/>
        <v>0</v>
      </c>
      <c r="T10">
        <f t="shared" ca="1" si="4"/>
        <v>0</v>
      </c>
      <c r="U10">
        <f t="shared" si="5"/>
        <v>2589</v>
      </c>
      <c r="V10">
        <f t="shared" si="6"/>
        <v>0</v>
      </c>
      <c r="W10" t="s">
        <v>39</v>
      </c>
      <c r="X10" t="s">
        <v>39</v>
      </c>
      <c r="Y10" t="s">
        <v>39</v>
      </c>
      <c r="Z10" t="s">
        <v>39</v>
      </c>
      <c r="AA10" t="s">
        <v>39</v>
      </c>
      <c r="AB10" t="s">
        <v>39</v>
      </c>
      <c r="AC10" t="s">
        <v>39</v>
      </c>
      <c r="AD10" t="s">
        <v>39</v>
      </c>
      <c r="AE10" t="s">
        <v>39</v>
      </c>
      <c r="AF10" t="s">
        <v>39</v>
      </c>
      <c r="AG10" t="s">
        <v>39</v>
      </c>
      <c r="AH10" t="s">
        <v>39</v>
      </c>
      <c r="AI10" t="s">
        <v>39</v>
      </c>
      <c r="AJ10" t="s">
        <v>39</v>
      </c>
      <c r="AK10" t="s">
        <v>39</v>
      </c>
      <c r="AL10" t="s">
        <v>39</v>
      </c>
      <c r="AM10" t="s">
        <v>39</v>
      </c>
      <c r="AN10" t="s">
        <v>39</v>
      </c>
      <c r="AO10" t="s">
        <v>39</v>
      </c>
      <c r="AP10" t="s">
        <v>39</v>
      </c>
      <c r="AQ10" t="s">
        <v>39</v>
      </c>
      <c r="AR10" t="s">
        <v>39</v>
      </c>
      <c r="AS10" t="s">
        <v>39</v>
      </c>
      <c r="AT10" t="s">
        <v>39</v>
      </c>
      <c r="AU10" t="s">
        <v>39</v>
      </c>
      <c r="AV10" t="s">
        <v>39</v>
      </c>
      <c r="AW10" t="s">
        <v>39</v>
      </c>
      <c r="AX10" t="s">
        <v>39</v>
      </c>
      <c r="AY10" t="s">
        <v>39</v>
      </c>
      <c r="AZ10" t="s">
        <v>39</v>
      </c>
      <c r="BA10" t="s">
        <v>39</v>
      </c>
      <c r="BB10" t="s">
        <v>39</v>
      </c>
      <c r="BC10" t="s">
        <v>39</v>
      </c>
      <c r="BD10" t="s">
        <v>39</v>
      </c>
      <c r="BE10" t="s">
        <v>39</v>
      </c>
      <c r="BF10" t="s">
        <v>39</v>
      </c>
    </row>
    <row r="11" spans="1:58" hidden="1">
      <c r="A11" s="144"/>
      <c r="B11">
        <v>20241001</v>
      </c>
      <c r="C11" t="s">
        <v>36</v>
      </c>
      <c r="D11">
        <v>330</v>
      </c>
      <c r="F11">
        <v>6046</v>
      </c>
      <c r="G11">
        <v>1191</v>
      </c>
      <c r="I11">
        <v>5771</v>
      </c>
      <c r="J11">
        <v>1191</v>
      </c>
      <c r="K11">
        <v>-2488</v>
      </c>
      <c r="L11">
        <v>-2488</v>
      </c>
      <c r="M11">
        <v>0</v>
      </c>
      <c r="N11" t="s">
        <v>37</v>
      </c>
      <c r="O11" t="s">
        <v>38</v>
      </c>
      <c r="P11" s="145">
        <f t="shared" si="0"/>
        <v>0</v>
      </c>
      <c r="Q11" t="str">
        <f t="shared" si="1"/>
        <v>NA</v>
      </c>
      <c r="R11" s="145">
        <f t="shared" si="2"/>
        <v>275</v>
      </c>
      <c r="S11" s="145">
        <f t="shared" si="3"/>
        <v>0</v>
      </c>
      <c r="T11">
        <f t="shared" ca="1" si="4"/>
        <v>0</v>
      </c>
      <c r="U11">
        <f t="shared" si="5"/>
        <v>2488</v>
      </c>
      <c r="V11">
        <f t="shared" si="6"/>
        <v>0</v>
      </c>
      <c r="W11" t="s">
        <v>39</v>
      </c>
      <c r="X11" t="s">
        <v>39</v>
      </c>
      <c r="Y11" t="s">
        <v>39</v>
      </c>
      <c r="Z11" t="s">
        <v>39</v>
      </c>
      <c r="AA11" t="s">
        <v>39</v>
      </c>
      <c r="AB11" t="s">
        <v>39</v>
      </c>
      <c r="AC11" t="s">
        <v>39</v>
      </c>
      <c r="AD11" t="s">
        <v>39</v>
      </c>
      <c r="AE11" t="s">
        <v>39</v>
      </c>
      <c r="AF11" t="s">
        <v>39</v>
      </c>
      <c r="AG11" t="s">
        <v>39</v>
      </c>
      <c r="AH11" t="s">
        <v>39</v>
      </c>
      <c r="AI11" t="s">
        <v>39</v>
      </c>
      <c r="AJ11" t="s">
        <v>39</v>
      </c>
      <c r="AK11" t="s">
        <v>39</v>
      </c>
      <c r="AL11" t="s">
        <v>39</v>
      </c>
      <c r="AM11" t="s">
        <v>39</v>
      </c>
      <c r="AN11" t="s">
        <v>39</v>
      </c>
      <c r="AO11" t="s">
        <v>39</v>
      </c>
      <c r="AP11" t="s">
        <v>39</v>
      </c>
      <c r="AQ11" t="s">
        <v>39</v>
      </c>
      <c r="AR11" t="s">
        <v>39</v>
      </c>
      <c r="AS11" t="s">
        <v>39</v>
      </c>
      <c r="AT11" t="s">
        <v>39</v>
      </c>
      <c r="AU11" t="s">
        <v>39</v>
      </c>
      <c r="AV11" t="s">
        <v>39</v>
      </c>
      <c r="AW11" t="s">
        <v>39</v>
      </c>
      <c r="AX11" t="s">
        <v>39</v>
      </c>
      <c r="AY11" t="s">
        <v>39</v>
      </c>
      <c r="AZ11" t="s">
        <v>39</v>
      </c>
      <c r="BA11" t="s">
        <v>39</v>
      </c>
      <c r="BB11" t="s">
        <v>39</v>
      </c>
      <c r="BC11" t="s">
        <v>39</v>
      </c>
      <c r="BD11" t="s">
        <v>39</v>
      </c>
      <c r="BE11" t="s">
        <v>39</v>
      </c>
      <c r="BF11" t="s">
        <v>39</v>
      </c>
    </row>
    <row r="12" spans="1:58" hidden="1">
      <c r="A12" s="144"/>
      <c r="B12">
        <v>20241001</v>
      </c>
      <c r="C12" t="s">
        <v>36</v>
      </c>
      <c r="D12">
        <v>430</v>
      </c>
      <c r="F12">
        <v>6046</v>
      </c>
      <c r="G12">
        <v>1191</v>
      </c>
      <c r="I12">
        <v>5771</v>
      </c>
      <c r="J12">
        <v>1191</v>
      </c>
      <c r="K12">
        <v>-2488</v>
      </c>
      <c r="L12">
        <v>-2488</v>
      </c>
      <c r="M12">
        <v>0</v>
      </c>
      <c r="N12" t="s">
        <v>37</v>
      </c>
      <c r="O12" t="s">
        <v>38</v>
      </c>
      <c r="P12" s="145">
        <f t="shared" si="0"/>
        <v>0</v>
      </c>
      <c r="Q12" t="str">
        <f t="shared" si="1"/>
        <v>NA</v>
      </c>
      <c r="R12" s="145">
        <f t="shared" si="2"/>
        <v>275</v>
      </c>
      <c r="S12" s="145">
        <f t="shared" si="3"/>
        <v>0</v>
      </c>
      <c r="T12">
        <f t="shared" ca="1" si="4"/>
        <v>0</v>
      </c>
      <c r="U12">
        <f t="shared" si="5"/>
        <v>2488</v>
      </c>
      <c r="V12">
        <f t="shared" si="6"/>
        <v>0</v>
      </c>
      <c r="W12" t="s">
        <v>39</v>
      </c>
      <c r="X12" t="s">
        <v>39</v>
      </c>
      <c r="Y12" t="s">
        <v>39</v>
      </c>
      <c r="Z12" t="s">
        <v>39</v>
      </c>
      <c r="AA12" t="s">
        <v>39</v>
      </c>
      <c r="AB12" t="s">
        <v>39</v>
      </c>
      <c r="AC12" t="s">
        <v>39</v>
      </c>
      <c r="AD12" t="s">
        <v>39</v>
      </c>
      <c r="AE12" t="s">
        <v>39</v>
      </c>
      <c r="AF12" t="s">
        <v>39</v>
      </c>
      <c r="AG12" t="s">
        <v>39</v>
      </c>
      <c r="AH12" t="s">
        <v>39</v>
      </c>
      <c r="AI12" t="s">
        <v>39</v>
      </c>
      <c r="AJ12" t="s">
        <v>39</v>
      </c>
      <c r="AK12" t="s">
        <v>39</v>
      </c>
      <c r="AL12" t="s">
        <v>39</v>
      </c>
      <c r="AM12" t="s">
        <v>39</v>
      </c>
      <c r="AN12" t="s">
        <v>39</v>
      </c>
      <c r="AO12" t="s">
        <v>39</v>
      </c>
      <c r="AP12" t="s">
        <v>39</v>
      </c>
      <c r="AQ12" t="s">
        <v>39</v>
      </c>
      <c r="AR12" t="s">
        <v>39</v>
      </c>
      <c r="AS12" t="s">
        <v>39</v>
      </c>
      <c r="AT12" t="s">
        <v>39</v>
      </c>
      <c r="AU12" t="s">
        <v>39</v>
      </c>
      <c r="AV12" t="s">
        <v>39</v>
      </c>
      <c r="AW12" t="s">
        <v>39</v>
      </c>
      <c r="AX12" t="s">
        <v>39</v>
      </c>
      <c r="AY12" t="s">
        <v>39</v>
      </c>
      <c r="AZ12" t="s">
        <v>39</v>
      </c>
      <c r="BA12" t="s">
        <v>39</v>
      </c>
      <c r="BB12" t="s">
        <v>39</v>
      </c>
      <c r="BC12" t="s">
        <v>39</v>
      </c>
      <c r="BD12" t="s">
        <v>39</v>
      </c>
      <c r="BE12" t="s">
        <v>39</v>
      </c>
      <c r="BF12" t="s">
        <v>39</v>
      </c>
    </row>
    <row r="13" spans="1:58" hidden="1">
      <c r="A13" s="144"/>
      <c r="B13">
        <v>20241001</v>
      </c>
      <c r="C13" t="s">
        <v>36</v>
      </c>
      <c r="D13">
        <v>530</v>
      </c>
      <c r="F13">
        <v>6046</v>
      </c>
      <c r="G13">
        <v>1191</v>
      </c>
      <c r="I13">
        <v>5771</v>
      </c>
      <c r="J13">
        <v>1191</v>
      </c>
      <c r="K13">
        <v>-2488</v>
      </c>
      <c r="L13">
        <v>-2488</v>
      </c>
      <c r="M13">
        <v>0</v>
      </c>
      <c r="N13" t="s">
        <v>37</v>
      </c>
      <c r="O13" t="s">
        <v>38</v>
      </c>
      <c r="P13" s="145">
        <f t="shared" si="0"/>
        <v>0</v>
      </c>
      <c r="Q13" t="str">
        <f t="shared" si="1"/>
        <v>NA</v>
      </c>
      <c r="R13" s="145">
        <f t="shared" si="2"/>
        <v>275</v>
      </c>
      <c r="S13" s="145">
        <f t="shared" si="3"/>
        <v>0</v>
      </c>
      <c r="T13">
        <f t="shared" ca="1" si="4"/>
        <v>0</v>
      </c>
      <c r="U13">
        <f t="shared" si="5"/>
        <v>2488</v>
      </c>
      <c r="V13">
        <f t="shared" si="6"/>
        <v>0</v>
      </c>
      <c r="W13" t="s">
        <v>39</v>
      </c>
      <c r="X13" t="s">
        <v>39</v>
      </c>
      <c r="Y13" t="s">
        <v>39</v>
      </c>
      <c r="Z13" t="s">
        <v>39</v>
      </c>
      <c r="AA13" t="s">
        <v>39</v>
      </c>
      <c r="AB13" t="s">
        <v>39</v>
      </c>
      <c r="AC13" t="s">
        <v>39</v>
      </c>
      <c r="AD13" t="s">
        <v>39</v>
      </c>
      <c r="AE13" t="s">
        <v>39</v>
      </c>
      <c r="AF13" t="s">
        <v>39</v>
      </c>
      <c r="AG13" t="s">
        <v>39</v>
      </c>
      <c r="AH13" t="s">
        <v>39</v>
      </c>
      <c r="AI13" t="s">
        <v>39</v>
      </c>
      <c r="AJ13" t="s">
        <v>39</v>
      </c>
      <c r="AK13" t="s">
        <v>39</v>
      </c>
      <c r="AL13" t="s">
        <v>39</v>
      </c>
      <c r="AM13" t="s">
        <v>39</v>
      </c>
      <c r="AN13" t="s">
        <v>39</v>
      </c>
      <c r="AO13" t="s">
        <v>39</v>
      </c>
      <c r="AP13" t="s">
        <v>39</v>
      </c>
      <c r="AQ13" t="s">
        <v>39</v>
      </c>
      <c r="AR13" t="s">
        <v>39</v>
      </c>
      <c r="AS13" t="s">
        <v>39</v>
      </c>
      <c r="AT13" t="s">
        <v>39</v>
      </c>
      <c r="AU13" t="s">
        <v>39</v>
      </c>
      <c r="AV13" t="s">
        <v>39</v>
      </c>
      <c r="AW13" t="s">
        <v>39</v>
      </c>
      <c r="AX13" t="s">
        <v>39</v>
      </c>
      <c r="AY13" t="s">
        <v>39</v>
      </c>
      <c r="AZ13" t="s">
        <v>39</v>
      </c>
      <c r="BA13" t="s">
        <v>39</v>
      </c>
      <c r="BB13" t="s">
        <v>39</v>
      </c>
      <c r="BC13" t="s">
        <v>39</v>
      </c>
      <c r="BD13" t="s">
        <v>39</v>
      </c>
      <c r="BE13" t="s">
        <v>39</v>
      </c>
      <c r="BF13" t="s">
        <v>39</v>
      </c>
    </row>
    <row r="14" spans="1:58" hidden="1">
      <c r="A14" s="144"/>
      <c r="B14">
        <v>20241001</v>
      </c>
      <c r="C14" t="s">
        <v>36</v>
      </c>
      <c r="D14">
        <v>630</v>
      </c>
      <c r="F14">
        <v>6046</v>
      </c>
      <c r="G14">
        <v>1191</v>
      </c>
      <c r="I14">
        <v>5771</v>
      </c>
      <c r="J14">
        <v>1191</v>
      </c>
      <c r="K14">
        <v>-2488</v>
      </c>
      <c r="L14">
        <v>-2488</v>
      </c>
      <c r="M14">
        <v>0</v>
      </c>
      <c r="N14" t="s">
        <v>37</v>
      </c>
      <c r="O14" t="s">
        <v>38</v>
      </c>
      <c r="P14" s="145">
        <f t="shared" si="0"/>
        <v>0</v>
      </c>
      <c r="Q14" t="str">
        <f t="shared" si="1"/>
        <v>NA</v>
      </c>
      <c r="R14" s="145">
        <f t="shared" si="2"/>
        <v>275</v>
      </c>
      <c r="S14" s="145">
        <f t="shared" si="3"/>
        <v>0</v>
      </c>
      <c r="T14">
        <f t="shared" ca="1" si="4"/>
        <v>0</v>
      </c>
      <c r="U14">
        <f t="shared" si="5"/>
        <v>2488</v>
      </c>
      <c r="V14">
        <f t="shared" si="6"/>
        <v>0</v>
      </c>
      <c r="W14" t="s">
        <v>39</v>
      </c>
      <c r="X14" t="s">
        <v>39</v>
      </c>
      <c r="Y14" t="s">
        <v>39</v>
      </c>
      <c r="Z14" t="s">
        <v>39</v>
      </c>
      <c r="AA14" t="s">
        <v>39</v>
      </c>
      <c r="AB14" t="s">
        <v>39</v>
      </c>
      <c r="AC14" t="s">
        <v>39</v>
      </c>
      <c r="AD14" t="s">
        <v>39</v>
      </c>
      <c r="AE14" t="s">
        <v>39</v>
      </c>
      <c r="AF14" t="s">
        <v>39</v>
      </c>
      <c r="AG14" t="s">
        <v>39</v>
      </c>
      <c r="AH14" t="s">
        <v>39</v>
      </c>
      <c r="AI14" t="s">
        <v>39</v>
      </c>
      <c r="AJ14" t="s">
        <v>39</v>
      </c>
      <c r="AK14" t="s">
        <v>39</v>
      </c>
      <c r="AL14" t="s">
        <v>39</v>
      </c>
      <c r="AM14" t="s">
        <v>39</v>
      </c>
      <c r="AN14" t="s">
        <v>39</v>
      </c>
      <c r="AO14" t="s">
        <v>39</v>
      </c>
      <c r="AP14" t="s">
        <v>39</v>
      </c>
      <c r="AQ14" t="s">
        <v>39</v>
      </c>
      <c r="AR14" t="s">
        <v>39</v>
      </c>
      <c r="AS14" t="s">
        <v>39</v>
      </c>
      <c r="AT14" t="s">
        <v>39</v>
      </c>
      <c r="AU14" t="s">
        <v>39</v>
      </c>
      <c r="AV14" t="s">
        <v>39</v>
      </c>
      <c r="AW14" t="s">
        <v>39</v>
      </c>
      <c r="AX14" t="s">
        <v>39</v>
      </c>
      <c r="AY14" t="s">
        <v>39</v>
      </c>
      <c r="AZ14" t="s">
        <v>39</v>
      </c>
      <c r="BA14" t="s">
        <v>39</v>
      </c>
      <c r="BB14" t="s">
        <v>39</v>
      </c>
      <c r="BC14" t="s">
        <v>39</v>
      </c>
      <c r="BD14" t="s">
        <v>39</v>
      </c>
      <c r="BE14" t="s">
        <v>39</v>
      </c>
      <c r="BF14" t="s">
        <v>39</v>
      </c>
    </row>
    <row r="15" spans="1:58" hidden="1">
      <c r="A15" s="144"/>
      <c r="B15">
        <v>20241001</v>
      </c>
      <c r="C15" t="s">
        <v>36</v>
      </c>
      <c r="D15">
        <v>730</v>
      </c>
      <c r="F15">
        <v>5749</v>
      </c>
      <c r="G15">
        <v>953</v>
      </c>
      <c r="I15">
        <v>5658</v>
      </c>
      <c r="J15">
        <v>953</v>
      </c>
      <c r="K15">
        <v>-2219</v>
      </c>
      <c r="L15">
        <v>-2219</v>
      </c>
      <c r="M15">
        <v>0</v>
      </c>
      <c r="N15" t="s">
        <v>37</v>
      </c>
      <c r="O15" t="s">
        <v>38</v>
      </c>
      <c r="P15" s="145">
        <f t="shared" si="0"/>
        <v>0</v>
      </c>
      <c r="Q15" t="str">
        <f t="shared" si="1"/>
        <v>NA</v>
      </c>
      <c r="R15" s="145">
        <f t="shared" si="2"/>
        <v>91</v>
      </c>
      <c r="S15" s="145">
        <f t="shared" si="3"/>
        <v>0</v>
      </c>
      <c r="T15">
        <f t="shared" ca="1" si="4"/>
        <v>0</v>
      </c>
      <c r="U15">
        <f t="shared" si="5"/>
        <v>2219</v>
      </c>
      <c r="V15">
        <f t="shared" si="6"/>
        <v>0</v>
      </c>
      <c r="W15" t="s">
        <v>39</v>
      </c>
      <c r="X15" t="s">
        <v>39</v>
      </c>
      <c r="Y15" t="s">
        <v>39</v>
      </c>
      <c r="Z15" t="s">
        <v>39</v>
      </c>
      <c r="AA15" t="s">
        <v>39</v>
      </c>
      <c r="AB15" t="s">
        <v>39</v>
      </c>
      <c r="AC15" t="s">
        <v>39</v>
      </c>
      <c r="AD15" t="s">
        <v>39</v>
      </c>
      <c r="AE15" t="s">
        <v>39</v>
      </c>
      <c r="AF15" t="s">
        <v>39</v>
      </c>
      <c r="AG15" t="s">
        <v>39</v>
      </c>
      <c r="AH15" t="s">
        <v>39</v>
      </c>
      <c r="AI15" t="s">
        <v>39</v>
      </c>
      <c r="AJ15" t="s">
        <v>39</v>
      </c>
      <c r="AK15" t="s">
        <v>39</v>
      </c>
      <c r="AL15" t="s">
        <v>39</v>
      </c>
      <c r="AM15" t="s">
        <v>39</v>
      </c>
      <c r="AN15" t="s">
        <v>39</v>
      </c>
      <c r="AO15" t="s">
        <v>39</v>
      </c>
      <c r="AP15" t="s">
        <v>39</v>
      </c>
      <c r="AQ15" t="s">
        <v>39</v>
      </c>
      <c r="AR15" t="s">
        <v>39</v>
      </c>
      <c r="AS15" t="s">
        <v>39</v>
      </c>
      <c r="AT15" t="s">
        <v>39</v>
      </c>
      <c r="AU15" t="s">
        <v>39</v>
      </c>
      <c r="AV15" t="s">
        <v>39</v>
      </c>
      <c r="AW15" t="s">
        <v>39</v>
      </c>
      <c r="AX15" t="s">
        <v>39</v>
      </c>
      <c r="AY15" t="s">
        <v>39</v>
      </c>
      <c r="AZ15" t="s">
        <v>39</v>
      </c>
      <c r="BA15" t="s">
        <v>39</v>
      </c>
      <c r="BB15" t="s">
        <v>39</v>
      </c>
      <c r="BC15" t="s">
        <v>39</v>
      </c>
      <c r="BD15" t="s">
        <v>39</v>
      </c>
      <c r="BE15" t="s">
        <v>39</v>
      </c>
      <c r="BF15" t="s">
        <v>39</v>
      </c>
    </row>
    <row r="16" spans="1:58" hidden="1">
      <c r="A16" s="144"/>
      <c r="B16">
        <v>20241001</v>
      </c>
      <c r="C16" t="s">
        <v>36</v>
      </c>
      <c r="D16">
        <v>830</v>
      </c>
      <c r="F16">
        <v>5749</v>
      </c>
      <c r="G16">
        <v>953</v>
      </c>
      <c r="I16">
        <v>5658</v>
      </c>
      <c r="J16">
        <v>953</v>
      </c>
      <c r="K16">
        <v>-2219</v>
      </c>
      <c r="L16">
        <v>-2219</v>
      </c>
      <c r="M16">
        <v>0</v>
      </c>
      <c r="N16" t="s">
        <v>37</v>
      </c>
      <c r="O16" t="s">
        <v>38</v>
      </c>
      <c r="P16" s="145">
        <f t="shared" si="0"/>
        <v>0</v>
      </c>
      <c r="Q16" t="str">
        <f t="shared" si="1"/>
        <v>NA</v>
      </c>
      <c r="R16" s="145">
        <f t="shared" si="2"/>
        <v>91</v>
      </c>
      <c r="S16" s="145">
        <f t="shared" si="3"/>
        <v>0</v>
      </c>
      <c r="T16">
        <f t="shared" ca="1" si="4"/>
        <v>0</v>
      </c>
      <c r="U16">
        <f t="shared" si="5"/>
        <v>2219</v>
      </c>
      <c r="V16">
        <f t="shared" si="6"/>
        <v>0</v>
      </c>
      <c r="W16" t="s">
        <v>39</v>
      </c>
      <c r="X16" t="s">
        <v>39</v>
      </c>
      <c r="Y16" t="s">
        <v>39</v>
      </c>
      <c r="Z16" t="s">
        <v>39</v>
      </c>
      <c r="AA16" t="s">
        <v>39</v>
      </c>
      <c r="AB16" t="s">
        <v>39</v>
      </c>
      <c r="AC16" t="s">
        <v>39</v>
      </c>
      <c r="AD16" t="s">
        <v>39</v>
      </c>
      <c r="AE16" t="s">
        <v>39</v>
      </c>
      <c r="AF16" t="s">
        <v>39</v>
      </c>
      <c r="AG16" t="s">
        <v>39</v>
      </c>
      <c r="AH16" t="s">
        <v>39</v>
      </c>
      <c r="AI16" t="s">
        <v>39</v>
      </c>
      <c r="AJ16" t="s">
        <v>39</v>
      </c>
      <c r="AK16" t="s">
        <v>39</v>
      </c>
      <c r="AL16" t="s">
        <v>39</v>
      </c>
      <c r="AM16" t="s">
        <v>39</v>
      </c>
      <c r="AN16" t="s">
        <v>39</v>
      </c>
      <c r="AO16" t="s">
        <v>39</v>
      </c>
      <c r="AP16" t="s">
        <v>39</v>
      </c>
      <c r="AQ16" t="s">
        <v>39</v>
      </c>
      <c r="AR16" t="s">
        <v>39</v>
      </c>
      <c r="AS16" t="s">
        <v>39</v>
      </c>
      <c r="AT16" t="s">
        <v>39</v>
      </c>
      <c r="AU16" t="s">
        <v>39</v>
      </c>
      <c r="AV16" t="s">
        <v>39</v>
      </c>
      <c r="AW16" t="s">
        <v>39</v>
      </c>
      <c r="AX16" t="s">
        <v>39</v>
      </c>
      <c r="AY16" t="s">
        <v>39</v>
      </c>
      <c r="AZ16" t="s">
        <v>39</v>
      </c>
      <c r="BA16" t="s">
        <v>39</v>
      </c>
      <c r="BB16" t="s">
        <v>39</v>
      </c>
      <c r="BC16" t="s">
        <v>39</v>
      </c>
      <c r="BD16" t="s">
        <v>39</v>
      </c>
      <c r="BE16" t="s">
        <v>39</v>
      </c>
      <c r="BF16" t="s">
        <v>39</v>
      </c>
    </row>
    <row r="17" spans="1:58" hidden="1">
      <c r="A17" s="144"/>
      <c r="B17">
        <v>20241001</v>
      </c>
      <c r="C17" t="s">
        <v>36</v>
      </c>
      <c r="D17">
        <v>930</v>
      </c>
      <c r="E17">
        <v>5830</v>
      </c>
      <c r="H17">
        <v>5830</v>
      </c>
      <c r="K17">
        <v>-3656</v>
      </c>
      <c r="L17">
        <v>-3656</v>
      </c>
      <c r="M17">
        <v>-3656</v>
      </c>
      <c r="N17" t="s">
        <v>40</v>
      </c>
      <c r="O17" t="s">
        <v>40</v>
      </c>
      <c r="P17" s="145">
        <f t="shared" si="0"/>
        <v>0</v>
      </c>
      <c r="Q17">
        <f t="shared" si="1"/>
        <v>0</v>
      </c>
      <c r="R17" s="145" t="str">
        <f t="shared" si="2"/>
        <v>NA</v>
      </c>
      <c r="S17" s="145" t="str">
        <f t="shared" si="3"/>
        <v>NA</v>
      </c>
      <c r="T17">
        <f t="shared" ca="1" si="4"/>
        <v>0</v>
      </c>
      <c r="U17">
        <f t="shared" si="5"/>
        <v>0</v>
      </c>
      <c r="V17">
        <f t="shared" si="6"/>
        <v>0</v>
      </c>
      <c r="W17" t="s">
        <v>39</v>
      </c>
      <c r="X17" t="s">
        <v>39</v>
      </c>
      <c r="Y17" t="s">
        <v>39</v>
      </c>
      <c r="Z17" t="s">
        <v>39</v>
      </c>
      <c r="AA17" t="s">
        <v>39</v>
      </c>
      <c r="AB17" t="s">
        <v>39</v>
      </c>
      <c r="AC17" t="s">
        <v>39</v>
      </c>
      <c r="AD17" t="s">
        <v>39</v>
      </c>
      <c r="AE17" t="s">
        <v>39</v>
      </c>
      <c r="AF17" t="s">
        <v>39</v>
      </c>
      <c r="AG17" t="s">
        <v>39</v>
      </c>
      <c r="AH17" t="s">
        <v>39</v>
      </c>
      <c r="AI17" t="s">
        <v>39</v>
      </c>
      <c r="AJ17" t="s">
        <v>39</v>
      </c>
      <c r="AK17" t="s">
        <v>39</v>
      </c>
      <c r="AL17" t="s">
        <v>39</v>
      </c>
      <c r="AM17" t="s">
        <v>39</v>
      </c>
      <c r="AN17" t="s">
        <v>39</v>
      </c>
      <c r="AO17" t="s">
        <v>39</v>
      </c>
      <c r="AP17" t="s">
        <v>39</v>
      </c>
      <c r="AQ17" t="s">
        <v>39</v>
      </c>
      <c r="AR17" t="s">
        <v>39</v>
      </c>
      <c r="AS17" t="s">
        <v>39</v>
      </c>
      <c r="AT17" t="s">
        <v>39</v>
      </c>
      <c r="AU17" t="s">
        <v>39</v>
      </c>
      <c r="AV17" t="s">
        <v>39</v>
      </c>
      <c r="AW17" t="s">
        <v>39</v>
      </c>
      <c r="AX17" t="s">
        <v>39</v>
      </c>
      <c r="AY17" t="s">
        <v>39</v>
      </c>
      <c r="AZ17" t="s">
        <v>39</v>
      </c>
      <c r="BA17" t="s">
        <v>39</v>
      </c>
      <c r="BB17" t="s">
        <v>39</v>
      </c>
      <c r="BC17" t="s">
        <v>39</v>
      </c>
      <c r="BD17" t="s">
        <v>39</v>
      </c>
      <c r="BE17" t="s">
        <v>39</v>
      </c>
      <c r="BF17" t="s">
        <v>39</v>
      </c>
    </row>
    <row r="18" spans="1:58" hidden="1">
      <c r="A18" s="144"/>
      <c r="B18">
        <v>20241001</v>
      </c>
      <c r="C18" t="s">
        <v>36</v>
      </c>
      <c r="D18">
        <v>1030</v>
      </c>
      <c r="E18">
        <v>5830</v>
      </c>
      <c r="H18">
        <v>5830</v>
      </c>
      <c r="K18">
        <v>-3656</v>
      </c>
      <c r="L18">
        <v>-3656</v>
      </c>
      <c r="M18">
        <v>-3656</v>
      </c>
      <c r="N18" t="s">
        <v>40</v>
      </c>
      <c r="O18" t="s">
        <v>40</v>
      </c>
      <c r="P18" s="145">
        <f t="shared" si="0"/>
        <v>0</v>
      </c>
      <c r="Q18">
        <f t="shared" si="1"/>
        <v>0</v>
      </c>
      <c r="R18" s="145" t="str">
        <f t="shared" si="2"/>
        <v>NA</v>
      </c>
      <c r="S18" s="145" t="str">
        <f t="shared" si="3"/>
        <v>NA</v>
      </c>
      <c r="T18">
        <f t="shared" ca="1" si="4"/>
        <v>0</v>
      </c>
      <c r="U18">
        <f t="shared" si="5"/>
        <v>0</v>
      </c>
      <c r="V18">
        <f t="shared" si="6"/>
        <v>0</v>
      </c>
      <c r="W18" t="s">
        <v>39</v>
      </c>
      <c r="X18" t="s">
        <v>39</v>
      </c>
      <c r="Y18" t="s">
        <v>39</v>
      </c>
      <c r="Z18" t="s">
        <v>39</v>
      </c>
      <c r="AA18" t="s">
        <v>39</v>
      </c>
      <c r="AB18" t="s">
        <v>39</v>
      </c>
      <c r="AC18" t="s">
        <v>39</v>
      </c>
      <c r="AD18" t="s">
        <v>39</v>
      </c>
      <c r="AE18" t="s">
        <v>39</v>
      </c>
      <c r="AF18" t="s">
        <v>39</v>
      </c>
      <c r="AG18" t="s">
        <v>39</v>
      </c>
      <c r="AH18" t="s">
        <v>39</v>
      </c>
      <c r="AI18" t="s">
        <v>39</v>
      </c>
      <c r="AJ18" t="s">
        <v>39</v>
      </c>
      <c r="AK18" t="s">
        <v>39</v>
      </c>
      <c r="AL18" t="s">
        <v>39</v>
      </c>
      <c r="AM18" t="s">
        <v>39</v>
      </c>
      <c r="AN18" t="s">
        <v>39</v>
      </c>
      <c r="AO18" t="s">
        <v>39</v>
      </c>
      <c r="AP18" t="s">
        <v>39</v>
      </c>
      <c r="AQ18" t="s">
        <v>39</v>
      </c>
      <c r="AR18" t="s">
        <v>39</v>
      </c>
      <c r="AS18" t="s">
        <v>39</v>
      </c>
      <c r="AT18" t="s">
        <v>39</v>
      </c>
      <c r="AU18" t="s">
        <v>39</v>
      </c>
      <c r="AV18" t="s">
        <v>39</v>
      </c>
      <c r="AW18" t="s">
        <v>39</v>
      </c>
      <c r="AX18" t="s">
        <v>39</v>
      </c>
      <c r="AY18" t="s">
        <v>39</v>
      </c>
      <c r="AZ18" t="s">
        <v>39</v>
      </c>
      <c r="BA18" t="s">
        <v>39</v>
      </c>
      <c r="BB18" t="s">
        <v>39</v>
      </c>
      <c r="BC18" t="s">
        <v>39</v>
      </c>
      <c r="BD18" t="s">
        <v>39</v>
      </c>
      <c r="BE18" t="s">
        <v>39</v>
      </c>
      <c r="BF18" t="s">
        <v>39</v>
      </c>
    </row>
    <row r="19" spans="1:58" hidden="1">
      <c r="A19" s="144"/>
      <c r="B19">
        <v>20241001</v>
      </c>
      <c r="C19" t="s">
        <v>36</v>
      </c>
      <c r="D19">
        <v>1130</v>
      </c>
      <c r="E19">
        <v>5830</v>
      </c>
      <c r="H19">
        <v>5830</v>
      </c>
      <c r="K19">
        <v>-3656</v>
      </c>
      <c r="L19">
        <v>-3656</v>
      </c>
      <c r="M19">
        <v>-3656</v>
      </c>
      <c r="N19" t="s">
        <v>40</v>
      </c>
      <c r="O19" t="s">
        <v>40</v>
      </c>
      <c r="P19" s="145">
        <f t="shared" si="0"/>
        <v>0</v>
      </c>
      <c r="Q19">
        <f t="shared" si="1"/>
        <v>0</v>
      </c>
      <c r="R19" s="145" t="str">
        <f t="shared" si="2"/>
        <v>NA</v>
      </c>
      <c r="S19" s="145" t="str">
        <f t="shared" si="3"/>
        <v>NA</v>
      </c>
      <c r="T19">
        <f t="shared" ca="1" si="4"/>
        <v>0</v>
      </c>
      <c r="U19">
        <f t="shared" si="5"/>
        <v>0</v>
      </c>
      <c r="V19">
        <f t="shared" si="6"/>
        <v>0</v>
      </c>
      <c r="W19" t="s">
        <v>39</v>
      </c>
      <c r="X19" t="s">
        <v>39</v>
      </c>
      <c r="Y19" t="s">
        <v>39</v>
      </c>
      <c r="Z19" t="s">
        <v>39</v>
      </c>
      <c r="AA19" t="s">
        <v>39</v>
      </c>
      <c r="AB19" t="s">
        <v>39</v>
      </c>
      <c r="AC19" t="s">
        <v>39</v>
      </c>
      <c r="AD19" t="s">
        <v>39</v>
      </c>
      <c r="AE19" t="s">
        <v>39</v>
      </c>
      <c r="AF19" t="s">
        <v>39</v>
      </c>
      <c r="AG19" t="s">
        <v>39</v>
      </c>
      <c r="AH19" t="s">
        <v>39</v>
      </c>
      <c r="AI19" t="s">
        <v>39</v>
      </c>
      <c r="AJ19" t="s">
        <v>39</v>
      </c>
      <c r="AK19" t="s">
        <v>39</v>
      </c>
      <c r="AL19" t="s">
        <v>39</v>
      </c>
      <c r="AM19" t="s">
        <v>39</v>
      </c>
      <c r="AN19" t="s">
        <v>39</v>
      </c>
      <c r="AO19" t="s">
        <v>39</v>
      </c>
      <c r="AP19" t="s">
        <v>39</v>
      </c>
      <c r="AQ19" t="s">
        <v>39</v>
      </c>
      <c r="AR19" t="s">
        <v>39</v>
      </c>
      <c r="AS19" t="s">
        <v>39</v>
      </c>
      <c r="AT19" t="s">
        <v>39</v>
      </c>
      <c r="AU19" t="s">
        <v>39</v>
      </c>
      <c r="AV19" t="s">
        <v>39</v>
      </c>
      <c r="AW19" t="s">
        <v>39</v>
      </c>
      <c r="AX19" t="s">
        <v>39</v>
      </c>
      <c r="AY19" t="s">
        <v>39</v>
      </c>
      <c r="AZ19" t="s">
        <v>39</v>
      </c>
      <c r="BA19" t="s">
        <v>39</v>
      </c>
      <c r="BB19" t="s">
        <v>39</v>
      </c>
      <c r="BC19" t="s">
        <v>39</v>
      </c>
      <c r="BD19" t="s">
        <v>39</v>
      </c>
      <c r="BE19" t="s">
        <v>39</v>
      </c>
      <c r="BF19" t="s">
        <v>39</v>
      </c>
    </row>
    <row r="20" spans="1:58" hidden="1">
      <c r="A20" s="144"/>
      <c r="B20">
        <v>20241001</v>
      </c>
      <c r="C20" t="s">
        <v>36</v>
      </c>
      <c r="D20">
        <v>1230</v>
      </c>
      <c r="F20">
        <v>5851</v>
      </c>
      <c r="G20">
        <v>1003</v>
      </c>
      <c r="I20">
        <v>5726</v>
      </c>
      <c r="J20">
        <v>1003</v>
      </c>
      <c r="K20">
        <v>-1849</v>
      </c>
      <c r="L20">
        <v>-1849</v>
      </c>
      <c r="M20">
        <v>0</v>
      </c>
      <c r="N20" t="s">
        <v>37</v>
      </c>
      <c r="O20" t="s">
        <v>38</v>
      </c>
      <c r="P20" s="145">
        <f t="shared" si="0"/>
        <v>0</v>
      </c>
      <c r="Q20" t="str">
        <f t="shared" si="1"/>
        <v>NA</v>
      </c>
      <c r="R20" s="145">
        <f t="shared" si="2"/>
        <v>125</v>
      </c>
      <c r="S20" s="145">
        <f t="shared" si="3"/>
        <v>0</v>
      </c>
      <c r="T20">
        <f t="shared" ca="1" si="4"/>
        <v>0</v>
      </c>
      <c r="U20">
        <f t="shared" si="5"/>
        <v>1849</v>
      </c>
      <c r="V20">
        <f t="shared" si="6"/>
        <v>0</v>
      </c>
      <c r="W20" t="s">
        <v>39</v>
      </c>
      <c r="X20" t="s">
        <v>39</v>
      </c>
      <c r="Y20" t="s">
        <v>39</v>
      </c>
      <c r="Z20" t="s">
        <v>39</v>
      </c>
      <c r="AA20" t="s">
        <v>39</v>
      </c>
      <c r="AB20" t="s">
        <v>39</v>
      </c>
      <c r="AC20" t="s">
        <v>39</v>
      </c>
      <c r="AD20" t="s">
        <v>39</v>
      </c>
      <c r="AE20" t="s">
        <v>39</v>
      </c>
      <c r="AF20" t="s">
        <v>39</v>
      </c>
      <c r="AG20" t="s">
        <v>39</v>
      </c>
      <c r="AH20" t="s">
        <v>39</v>
      </c>
      <c r="AI20" t="s">
        <v>39</v>
      </c>
      <c r="AJ20" t="s">
        <v>39</v>
      </c>
      <c r="AK20" t="s">
        <v>39</v>
      </c>
      <c r="AL20" t="s">
        <v>39</v>
      </c>
      <c r="AM20" t="s">
        <v>39</v>
      </c>
      <c r="AN20" t="s">
        <v>39</v>
      </c>
      <c r="AO20" t="s">
        <v>39</v>
      </c>
      <c r="AP20" t="s">
        <v>39</v>
      </c>
      <c r="AQ20" t="s">
        <v>39</v>
      </c>
      <c r="AR20" t="s">
        <v>39</v>
      </c>
      <c r="AS20" t="s">
        <v>39</v>
      </c>
      <c r="AT20" t="s">
        <v>39</v>
      </c>
      <c r="AU20" t="s">
        <v>39</v>
      </c>
      <c r="AV20" t="s">
        <v>39</v>
      </c>
      <c r="AW20" t="s">
        <v>39</v>
      </c>
      <c r="AX20" t="s">
        <v>39</v>
      </c>
      <c r="AY20" t="s">
        <v>39</v>
      </c>
      <c r="AZ20" t="s">
        <v>39</v>
      </c>
      <c r="BA20" t="s">
        <v>39</v>
      </c>
      <c r="BB20" t="s">
        <v>39</v>
      </c>
      <c r="BC20" t="s">
        <v>39</v>
      </c>
      <c r="BD20" t="s">
        <v>39</v>
      </c>
      <c r="BE20" t="s">
        <v>39</v>
      </c>
      <c r="BF20" t="s">
        <v>39</v>
      </c>
    </row>
    <row r="21" spans="1:58" hidden="1">
      <c r="A21" s="144"/>
      <c r="B21">
        <v>20241001</v>
      </c>
      <c r="C21" t="s">
        <v>36</v>
      </c>
      <c r="D21">
        <v>1330</v>
      </c>
      <c r="F21">
        <v>5851</v>
      </c>
      <c r="G21">
        <v>1003</v>
      </c>
      <c r="I21">
        <v>5726</v>
      </c>
      <c r="J21">
        <v>1003</v>
      </c>
      <c r="K21">
        <v>-1849</v>
      </c>
      <c r="L21">
        <v>-1849</v>
      </c>
      <c r="M21">
        <v>0</v>
      </c>
      <c r="N21" t="s">
        <v>37</v>
      </c>
      <c r="O21" t="s">
        <v>38</v>
      </c>
      <c r="P21" s="145">
        <f t="shared" si="0"/>
        <v>0</v>
      </c>
      <c r="Q21" t="str">
        <f t="shared" si="1"/>
        <v>NA</v>
      </c>
      <c r="R21" s="145">
        <f t="shared" si="2"/>
        <v>125</v>
      </c>
      <c r="S21" s="145">
        <f t="shared" si="3"/>
        <v>0</v>
      </c>
      <c r="T21">
        <f t="shared" ca="1" si="4"/>
        <v>0</v>
      </c>
      <c r="U21">
        <f t="shared" si="5"/>
        <v>1849</v>
      </c>
      <c r="V21">
        <f t="shared" si="6"/>
        <v>0</v>
      </c>
      <c r="W21" t="s">
        <v>39</v>
      </c>
      <c r="X21" t="s">
        <v>39</v>
      </c>
      <c r="Y21" t="s">
        <v>39</v>
      </c>
      <c r="Z21" t="s">
        <v>39</v>
      </c>
      <c r="AA21" t="s">
        <v>39</v>
      </c>
      <c r="AB21" t="s">
        <v>39</v>
      </c>
      <c r="AC21" t="s">
        <v>39</v>
      </c>
      <c r="AD21" t="s">
        <v>39</v>
      </c>
      <c r="AE21" t="s">
        <v>39</v>
      </c>
      <c r="AF21" t="s">
        <v>39</v>
      </c>
      <c r="AG21" t="s">
        <v>39</v>
      </c>
      <c r="AH21" t="s">
        <v>39</v>
      </c>
      <c r="AI21" t="s">
        <v>39</v>
      </c>
      <c r="AJ21" t="s">
        <v>39</v>
      </c>
      <c r="AK21" t="s">
        <v>39</v>
      </c>
      <c r="AL21" t="s">
        <v>39</v>
      </c>
      <c r="AM21" t="s">
        <v>39</v>
      </c>
      <c r="AN21" t="s">
        <v>39</v>
      </c>
      <c r="AO21" t="s">
        <v>39</v>
      </c>
      <c r="AP21" t="s">
        <v>39</v>
      </c>
      <c r="AQ21" t="s">
        <v>39</v>
      </c>
      <c r="AR21" t="s">
        <v>39</v>
      </c>
      <c r="AS21" t="s">
        <v>39</v>
      </c>
      <c r="AT21" t="s">
        <v>39</v>
      </c>
      <c r="AU21" t="s">
        <v>39</v>
      </c>
      <c r="AV21" t="s">
        <v>39</v>
      </c>
      <c r="AW21" t="s">
        <v>39</v>
      </c>
      <c r="AX21" t="s">
        <v>39</v>
      </c>
      <c r="AY21" t="s">
        <v>39</v>
      </c>
      <c r="AZ21" t="s">
        <v>39</v>
      </c>
      <c r="BA21" t="s">
        <v>39</v>
      </c>
      <c r="BB21" t="s">
        <v>39</v>
      </c>
      <c r="BC21" t="s">
        <v>39</v>
      </c>
      <c r="BD21" t="s">
        <v>39</v>
      </c>
      <c r="BE21" t="s">
        <v>39</v>
      </c>
      <c r="BF21" t="s">
        <v>39</v>
      </c>
    </row>
    <row r="22" spans="1:58" hidden="1">
      <c r="A22" s="144"/>
      <c r="B22">
        <v>20241001</v>
      </c>
      <c r="C22" t="s">
        <v>36</v>
      </c>
      <c r="D22">
        <v>1430</v>
      </c>
      <c r="F22">
        <v>5851</v>
      </c>
      <c r="G22">
        <v>1003</v>
      </c>
      <c r="I22">
        <v>5726</v>
      </c>
      <c r="J22">
        <v>1003</v>
      </c>
      <c r="K22">
        <v>-1849</v>
      </c>
      <c r="L22">
        <v>-1849</v>
      </c>
      <c r="M22">
        <v>0</v>
      </c>
      <c r="N22" t="s">
        <v>37</v>
      </c>
      <c r="O22" t="s">
        <v>38</v>
      </c>
      <c r="P22" s="145">
        <f t="shared" si="0"/>
        <v>0</v>
      </c>
      <c r="Q22" t="str">
        <f t="shared" si="1"/>
        <v>NA</v>
      </c>
      <c r="R22" s="145">
        <f t="shared" si="2"/>
        <v>125</v>
      </c>
      <c r="S22" s="145">
        <f t="shared" si="3"/>
        <v>0</v>
      </c>
      <c r="T22">
        <f t="shared" ca="1" si="4"/>
        <v>0</v>
      </c>
      <c r="U22">
        <f t="shared" si="5"/>
        <v>1849</v>
      </c>
      <c r="V22">
        <f t="shared" si="6"/>
        <v>0</v>
      </c>
      <c r="W22" t="s">
        <v>39</v>
      </c>
      <c r="X22" t="s">
        <v>39</v>
      </c>
      <c r="Y22" t="s">
        <v>39</v>
      </c>
      <c r="Z22" t="s">
        <v>39</v>
      </c>
      <c r="AA22" t="s">
        <v>39</v>
      </c>
      <c r="AB22" t="s">
        <v>39</v>
      </c>
      <c r="AC22" t="s">
        <v>39</v>
      </c>
      <c r="AD22" t="s">
        <v>39</v>
      </c>
      <c r="AE22" t="s">
        <v>39</v>
      </c>
      <c r="AF22" t="s">
        <v>39</v>
      </c>
      <c r="AG22" t="s">
        <v>39</v>
      </c>
      <c r="AH22" t="s">
        <v>39</v>
      </c>
      <c r="AI22" t="s">
        <v>39</v>
      </c>
      <c r="AJ22" t="s">
        <v>39</v>
      </c>
      <c r="AK22" t="s">
        <v>39</v>
      </c>
      <c r="AL22" t="s">
        <v>39</v>
      </c>
      <c r="AM22" t="s">
        <v>39</v>
      </c>
      <c r="AN22" t="s">
        <v>39</v>
      </c>
      <c r="AO22" t="s">
        <v>39</v>
      </c>
      <c r="AP22" t="s">
        <v>39</v>
      </c>
      <c r="AQ22" t="s">
        <v>39</v>
      </c>
      <c r="AR22" t="s">
        <v>39</v>
      </c>
      <c r="AS22" t="s">
        <v>39</v>
      </c>
      <c r="AT22" t="s">
        <v>39</v>
      </c>
      <c r="AU22" t="s">
        <v>39</v>
      </c>
      <c r="AV22" t="s">
        <v>39</v>
      </c>
      <c r="AW22" t="s">
        <v>39</v>
      </c>
      <c r="AX22" t="s">
        <v>39</v>
      </c>
      <c r="AY22" t="s">
        <v>39</v>
      </c>
      <c r="AZ22" t="s">
        <v>39</v>
      </c>
      <c r="BA22" t="s">
        <v>39</v>
      </c>
      <c r="BB22" t="s">
        <v>39</v>
      </c>
      <c r="BC22" t="s">
        <v>39</v>
      </c>
      <c r="BD22" t="s">
        <v>39</v>
      </c>
      <c r="BE22" t="s">
        <v>39</v>
      </c>
      <c r="BF22" t="s">
        <v>39</v>
      </c>
    </row>
    <row r="23" spans="1:58" hidden="1">
      <c r="A23" s="144"/>
      <c r="B23">
        <v>20241001</v>
      </c>
      <c r="C23" t="s">
        <v>36</v>
      </c>
      <c r="D23">
        <v>1530</v>
      </c>
      <c r="F23">
        <v>5796</v>
      </c>
      <c r="G23">
        <v>945</v>
      </c>
      <c r="I23">
        <v>5690</v>
      </c>
      <c r="J23">
        <v>945</v>
      </c>
      <c r="K23">
        <v>-2144</v>
      </c>
      <c r="L23">
        <v>-2144</v>
      </c>
      <c r="M23">
        <v>0</v>
      </c>
      <c r="N23" t="s">
        <v>37</v>
      </c>
      <c r="O23" t="s">
        <v>38</v>
      </c>
      <c r="P23" s="145">
        <f t="shared" si="0"/>
        <v>0</v>
      </c>
      <c r="Q23" t="str">
        <f t="shared" si="1"/>
        <v>NA</v>
      </c>
      <c r="R23" s="145">
        <f t="shared" si="2"/>
        <v>106</v>
      </c>
      <c r="S23" s="145">
        <f t="shared" si="3"/>
        <v>0</v>
      </c>
      <c r="T23">
        <f t="shared" ca="1" si="4"/>
        <v>0</v>
      </c>
      <c r="U23">
        <f t="shared" si="5"/>
        <v>2144</v>
      </c>
      <c r="V23">
        <f t="shared" si="6"/>
        <v>0</v>
      </c>
      <c r="W23" t="s">
        <v>39</v>
      </c>
      <c r="X23" t="s">
        <v>39</v>
      </c>
      <c r="Y23" t="s">
        <v>39</v>
      </c>
      <c r="Z23" t="s">
        <v>39</v>
      </c>
      <c r="AA23" t="s">
        <v>39</v>
      </c>
      <c r="AB23" t="s">
        <v>39</v>
      </c>
      <c r="AC23" t="s">
        <v>39</v>
      </c>
      <c r="AD23" t="s">
        <v>39</v>
      </c>
      <c r="AE23" t="s">
        <v>39</v>
      </c>
      <c r="AF23" t="s">
        <v>39</v>
      </c>
      <c r="AG23" t="s">
        <v>39</v>
      </c>
      <c r="AH23" t="s">
        <v>39</v>
      </c>
      <c r="AI23" t="s">
        <v>39</v>
      </c>
      <c r="AJ23" t="s">
        <v>39</v>
      </c>
      <c r="AK23" t="s">
        <v>39</v>
      </c>
      <c r="AL23" t="s">
        <v>39</v>
      </c>
      <c r="AM23" t="s">
        <v>39</v>
      </c>
      <c r="AN23" t="s">
        <v>39</v>
      </c>
      <c r="AO23" t="s">
        <v>39</v>
      </c>
      <c r="AP23" t="s">
        <v>39</v>
      </c>
      <c r="AQ23" t="s">
        <v>39</v>
      </c>
      <c r="AR23" t="s">
        <v>39</v>
      </c>
      <c r="AS23" t="s">
        <v>39</v>
      </c>
      <c r="AT23" t="s">
        <v>39</v>
      </c>
      <c r="AU23" t="s">
        <v>39</v>
      </c>
      <c r="AV23" t="s">
        <v>39</v>
      </c>
      <c r="AW23" t="s">
        <v>39</v>
      </c>
      <c r="AX23" t="s">
        <v>39</v>
      </c>
      <c r="AY23" t="s">
        <v>39</v>
      </c>
      <c r="AZ23" t="s">
        <v>39</v>
      </c>
      <c r="BA23" t="s">
        <v>39</v>
      </c>
      <c r="BB23" t="s">
        <v>39</v>
      </c>
      <c r="BC23" t="s">
        <v>39</v>
      </c>
      <c r="BD23" t="s">
        <v>39</v>
      </c>
      <c r="BE23" t="s">
        <v>39</v>
      </c>
      <c r="BF23" t="s">
        <v>39</v>
      </c>
    </row>
    <row r="24" spans="1:58" hidden="1">
      <c r="A24" s="144"/>
      <c r="B24">
        <v>20241001</v>
      </c>
      <c r="C24" t="s">
        <v>36</v>
      </c>
      <c r="D24">
        <v>1630</v>
      </c>
      <c r="F24">
        <v>5796</v>
      </c>
      <c r="G24">
        <v>945</v>
      </c>
      <c r="I24">
        <v>5690</v>
      </c>
      <c r="J24">
        <v>945</v>
      </c>
      <c r="K24">
        <v>-2144</v>
      </c>
      <c r="L24">
        <v>-2144</v>
      </c>
      <c r="M24">
        <v>0</v>
      </c>
      <c r="N24" t="s">
        <v>37</v>
      </c>
      <c r="O24" t="s">
        <v>38</v>
      </c>
      <c r="P24" s="145">
        <f t="shared" si="0"/>
        <v>0</v>
      </c>
      <c r="Q24" t="str">
        <f t="shared" si="1"/>
        <v>NA</v>
      </c>
      <c r="R24" s="145">
        <f t="shared" si="2"/>
        <v>106</v>
      </c>
      <c r="S24" s="145">
        <f t="shared" si="3"/>
        <v>0</v>
      </c>
      <c r="T24">
        <f t="shared" ca="1" si="4"/>
        <v>0</v>
      </c>
      <c r="U24">
        <f t="shared" si="5"/>
        <v>2144</v>
      </c>
      <c r="V24">
        <f t="shared" si="6"/>
        <v>0</v>
      </c>
      <c r="W24" t="s">
        <v>39</v>
      </c>
      <c r="X24" t="s">
        <v>39</v>
      </c>
      <c r="Y24" t="s">
        <v>39</v>
      </c>
      <c r="Z24" t="s">
        <v>39</v>
      </c>
      <c r="AA24" t="s">
        <v>39</v>
      </c>
      <c r="AB24" t="s">
        <v>39</v>
      </c>
      <c r="AC24" t="s">
        <v>39</v>
      </c>
      <c r="AD24" t="s">
        <v>39</v>
      </c>
      <c r="AE24" t="s">
        <v>39</v>
      </c>
      <c r="AF24" t="s">
        <v>39</v>
      </c>
      <c r="AG24" t="s">
        <v>39</v>
      </c>
      <c r="AH24" t="s">
        <v>39</v>
      </c>
      <c r="AI24" t="s">
        <v>39</v>
      </c>
      <c r="AJ24" t="s">
        <v>39</v>
      </c>
      <c r="AK24" t="s">
        <v>39</v>
      </c>
      <c r="AL24" t="s">
        <v>39</v>
      </c>
      <c r="AM24" t="s">
        <v>39</v>
      </c>
      <c r="AN24" t="s">
        <v>39</v>
      </c>
      <c r="AO24" t="s">
        <v>39</v>
      </c>
      <c r="AP24" t="s">
        <v>39</v>
      </c>
      <c r="AQ24" t="s">
        <v>39</v>
      </c>
      <c r="AR24" t="s">
        <v>39</v>
      </c>
      <c r="AS24" t="s">
        <v>39</v>
      </c>
      <c r="AT24" t="s">
        <v>39</v>
      </c>
      <c r="AU24" t="s">
        <v>39</v>
      </c>
      <c r="AV24" t="s">
        <v>39</v>
      </c>
      <c r="AW24" t="s">
        <v>39</v>
      </c>
      <c r="AX24" t="s">
        <v>39</v>
      </c>
      <c r="AY24" t="s">
        <v>39</v>
      </c>
      <c r="AZ24" t="s">
        <v>39</v>
      </c>
      <c r="BA24" t="s">
        <v>39</v>
      </c>
      <c r="BB24" t="s">
        <v>39</v>
      </c>
      <c r="BC24" t="s">
        <v>39</v>
      </c>
      <c r="BD24" t="s">
        <v>39</v>
      </c>
      <c r="BE24" t="s">
        <v>39</v>
      </c>
      <c r="BF24" t="s">
        <v>39</v>
      </c>
    </row>
    <row r="25" spans="1:58" hidden="1">
      <c r="A25" s="144"/>
      <c r="B25">
        <v>20241001</v>
      </c>
      <c r="C25" t="s">
        <v>36</v>
      </c>
      <c r="D25">
        <v>1730</v>
      </c>
      <c r="F25">
        <v>5796</v>
      </c>
      <c r="G25">
        <v>945</v>
      </c>
      <c r="I25">
        <v>5690</v>
      </c>
      <c r="J25">
        <v>945</v>
      </c>
      <c r="K25">
        <v>-2144</v>
      </c>
      <c r="L25">
        <v>-2144</v>
      </c>
      <c r="M25">
        <v>0</v>
      </c>
      <c r="N25" t="s">
        <v>37</v>
      </c>
      <c r="O25" t="s">
        <v>38</v>
      </c>
      <c r="P25" s="145">
        <f t="shared" si="0"/>
        <v>0</v>
      </c>
      <c r="Q25" t="str">
        <f t="shared" si="1"/>
        <v>NA</v>
      </c>
      <c r="R25" s="145">
        <f t="shared" si="2"/>
        <v>106</v>
      </c>
      <c r="S25" s="145">
        <f t="shared" si="3"/>
        <v>0</v>
      </c>
      <c r="T25">
        <f t="shared" ca="1" si="4"/>
        <v>0</v>
      </c>
      <c r="U25">
        <f t="shared" si="5"/>
        <v>2144</v>
      </c>
      <c r="V25">
        <f t="shared" si="6"/>
        <v>0</v>
      </c>
      <c r="W25" t="s">
        <v>39</v>
      </c>
      <c r="X25" t="s">
        <v>39</v>
      </c>
      <c r="Y25" t="s">
        <v>39</v>
      </c>
      <c r="Z25" t="s">
        <v>39</v>
      </c>
      <c r="AA25" t="s">
        <v>39</v>
      </c>
      <c r="AB25" t="s">
        <v>39</v>
      </c>
      <c r="AC25" t="s">
        <v>39</v>
      </c>
      <c r="AD25" t="s">
        <v>39</v>
      </c>
      <c r="AE25" t="s">
        <v>39</v>
      </c>
      <c r="AF25" t="s">
        <v>39</v>
      </c>
      <c r="AG25" t="s">
        <v>39</v>
      </c>
      <c r="AH25" t="s">
        <v>39</v>
      </c>
      <c r="AI25" t="s">
        <v>39</v>
      </c>
      <c r="AJ25" t="s">
        <v>39</v>
      </c>
      <c r="AK25" t="s">
        <v>39</v>
      </c>
      <c r="AL25" t="s">
        <v>39</v>
      </c>
      <c r="AM25" t="s">
        <v>39</v>
      </c>
      <c r="AN25" t="s">
        <v>39</v>
      </c>
      <c r="AO25" t="s">
        <v>39</v>
      </c>
      <c r="AP25" t="s">
        <v>39</v>
      </c>
      <c r="AQ25" t="s">
        <v>39</v>
      </c>
      <c r="AR25" t="s">
        <v>39</v>
      </c>
      <c r="AS25" t="s">
        <v>39</v>
      </c>
      <c r="AT25" t="s">
        <v>39</v>
      </c>
      <c r="AU25" t="s">
        <v>39</v>
      </c>
      <c r="AV25" t="s">
        <v>39</v>
      </c>
      <c r="AW25" t="s">
        <v>39</v>
      </c>
      <c r="AX25" t="s">
        <v>39</v>
      </c>
      <c r="AY25" t="s">
        <v>39</v>
      </c>
      <c r="AZ25" t="s">
        <v>39</v>
      </c>
      <c r="BA25" t="s">
        <v>39</v>
      </c>
      <c r="BB25" t="s">
        <v>39</v>
      </c>
      <c r="BC25" t="s">
        <v>39</v>
      </c>
      <c r="BD25" t="s">
        <v>39</v>
      </c>
      <c r="BE25" t="s">
        <v>39</v>
      </c>
      <c r="BF25" t="s">
        <v>39</v>
      </c>
    </row>
    <row r="26" spans="1:58" hidden="1">
      <c r="A26" s="144"/>
      <c r="B26">
        <v>20241001</v>
      </c>
      <c r="C26" t="s">
        <v>36</v>
      </c>
      <c r="D26">
        <v>1830</v>
      </c>
      <c r="F26">
        <v>6000</v>
      </c>
      <c r="G26">
        <v>647</v>
      </c>
      <c r="I26">
        <v>6000</v>
      </c>
      <c r="J26">
        <v>647</v>
      </c>
      <c r="K26">
        <v>-2411</v>
      </c>
      <c r="L26">
        <v>-2411</v>
      </c>
      <c r="M26">
        <v>0</v>
      </c>
      <c r="N26" t="s">
        <v>37</v>
      </c>
      <c r="O26" t="s">
        <v>41</v>
      </c>
      <c r="P26" s="145">
        <f t="shared" si="0"/>
        <v>0</v>
      </c>
      <c r="Q26" t="str">
        <f t="shared" si="1"/>
        <v>NA</v>
      </c>
      <c r="R26" s="145">
        <f t="shared" si="2"/>
        <v>0</v>
      </c>
      <c r="S26" s="145">
        <f t="shared" si="3"/>
        <v>0</v>
      </c>
      <c r="T26">
        <f t="shared" ca="1" si="4"/>
        <v>0</v>
      </c>
      <c r="U26">
        <f t="shared" si="5"/>
        <v>2411</v>
      </c>
      <c r="V26">
        <f t="shared" si="6"/>
        <v>0</v>
      </c>
      <c r="W26" t="s">
        <v>39</v>
      </c>
      <c r="X26" t="s">
        <v>39</v>
      </c>
      <c r="Y26" t="s">
        <v>39</v>
      </c>
      <c r="Z26" t="s">
        <v>39</v>
      </c>
      <c r="AA26" t="s">
        <v>39</v>
      </c>
      <c r="AB26" t="s">
        <v>39</v>
      </c>
      <c r="AC26" t="s">
        <v>39</v>
      </c>
      <c r="AD26" t="s">
        <v>39</v>
      </c>
      <c r="AE26" t="s">
        <v>39</v>
      </c>
      <c r="AF26" t="s">
        <v>39</v>
      </c>
      <c r="AG26" t="s">
        <v>39</v>
      </c>
      <c r="AH26" t="s">
        <v>39</v>
      </c>
      <c r="AI26" t="s">
        <v>39</v>
      </c>
      <c r="AJ26" t="s">
        <v>39</v>
      </c>
      <c r="AK26" t="s">
        <v>39</v>
      </c>
      <c r="AL26" t="s">
        <v>39</v>
      </c>
      <c r="AM26" t="s">
        <v>39</v>
      </c>
      <c r="AN26" t="s">
        <v>39</v>
      </c>
      <c r="AO26" t="s">
        <v>39</v>
      </c>
      <c r="AP26" t="s">
        <v>39</v>
      </c>
      <c r="AQ26" t="s">
        <v>39</v>
      </c>
      <c r="AR26" t="s">
        <v>39</v>
      </c>
      <c r="AS26" t="s">
        <v>39</v>
      </c>
      <c r="AT26" t="s">
        <v>39</v>
      </c>
      <c r="AU26" t="s">
        <v>39</v>
      </c>
      <c r="AV26" t="s">
        <v>39</v>
      </c>
      <c r="AW26" t="s">
        <v>39</v>
      </c>
      <c r="AX26" t="s">
        <v>39</v>
      </c>
      <c r="AY26" t="s">
        <v>39</v>
      </c>
      <c r="AZ26" t="s">
        <v>39</v>
      </c>
      <c r="BA26" t="s">
        <v>39</v>
      </c>
      <c r="BB26" t="s">
        <v>39</v>
      </c>
      <c r="BC26" t="s">
        <v>39</v>
      </c>
      <c r="BD26" t="s">
        <v>39</v>
      </c>
      <c r="BE26" t="s">
        <v>39</v>
      </c>
      <c r="BF26" t="s">
        <v>39</v>
      </c>
    </row>
    <row r="27" spans="1:58" hidden="1">
      <c r="A27" s="144"/>
      <c r="B27">
        <v>20241001</v>
      </c>
      <c r="C27" t="s">
        <v>36</v>
      </c>
      <c r="D27">
        <v>1930</v>
      </c>
      <c r="F27">
        <v>6000</v>
      </c>
      <c r="G27">
        <v>647</v>
      </c>
      <c r="I27">
        <v>6000</v>
      </c>
      <c r="J27">
        <v>647</v>
      </c>
      <c r="K27">
        <v>-2411</v>
      </c>
      <c r="L27">
        <v>-2411</v>
      </c>
      <c r="M27">
        <v>0</v>
      </c>
      <c r="N27" t="s">
        <v>37</v>
      </c>
      <c r="O27" t="s">
        <v>41</v>
      </c>
      <c r="P27" s="145">
        <f t="shared" si="0"/>
        <v>0</v>
      </c>
      <c r="Q27" t="str">
        <f t="shared" si="1"/>
        <v>NA</v>
      </c>
      <c r="R27" s="145">
        <f t="shared" si="2"/>
        <v>0</v>
      </c>
      <c r="S27" s="145">
        <f t="shared" si="3"/>
        <v>0</v>
      </c>
      <c r="T27">
        <f t="shared" ca="1" si="4"/>
        <v>0</v>
      </c>
      <c r="U27">
        <f t="shared" si="5"/>
        <v>2411</v>
      </c>
      <c r="V27">
        <f t="shared" si="6"/>
        <v>0</v>
      </c>
      <c r="W27" t="s">
        <v>39</v>
      </c>
      <c r="X27" t="s">
        <v>39</v>
      </c>
      <c r="Y27" t="s">
        <v>39</v>
      </c>
      <c r="Z27" t="s">
        <v>39</v>
      </c>
      <c r="AA27" t="s">
        <v>39</v>
      </c>
      <c r="AB27" t="s">
        <v>39</v>
      </c>
      <c r="AC27" t="s">
        <v>39</v>
      </c>
      <c r="AD27" t="s">
        <v>39</v>
      </c>
      <c r="AE27" t="s">
        <v>39</v>
      </c>
      <c r="AF27" t="s">
        <v>39</v>
      </c>
      <c r="AG27" t="s">
        <v>39</v>
      </c>
      <c r="AH27" t="s">
        <v>39</v>
      </c>
      <c r="AI27" t="s">
        <v>39</v>
      </c>
      <c r="AJ27" t="s">
        <v>39</v>
      </c>
      <c r="AK27" t="s">
        <v>39</v>
      </c>
      <c r="AL27" t="s">
        <v>39</v>
      </c>
      <c r="AM27" t="s">
        <v>39</v>
      </c>
      <c r="AN27" t="s">
        <v>39</v>
      </c>
      <c r="AO27" t="s">
        <v>39</v>
      </c>
      <c r="AP27" t="s">
        <v>39</v>
      </c>
      <c r="AQ27" t="s">
        <v>39</v>
      </c>
      <c r="AR27" t="s">
        <v>39</v>
      </c>
      <c r="AS27" t="s">
        <v>39</v>
      </c>
      <c r="AT27" t="s">
        <v>39</v>
      </c>
      <c r="AU27" t="s">
        <v>39</v>
      </c>
      <c r="AV27" t="s">
        <v>39</v>
      </c>
      <c r="AW27" t="s">
        <v>39</v>
      </c>
      <c r="AX27" t="s">
        <v>39</v>
      </c>
      <c r="AY27" t="s">
        <v>39</v>
      </c>
      <c r="AZ27" t="s">
        <v>39</v>
      </c>
      <c r="BA27" t="s">
        <v>39</v>
      </c>
      <c r="BB27" t="s">
        <v>39</v>
      </c>
      <c r="BC27" t="s">
        <v>39</v>
      </c>
      <c r="BD27" t="s">
        <v>39</v>
      </c>
      <c r="BE27" t="s">
        <v>39</v>
      </c>
      <c r="BF27" t="s">
        <v>39</v>
      </c>
    </row>
    <row r="28" spans="1:58" hidden="1">
      <c r="A28" s="144"/>
      <c r="B28">
        <v>20241001</v>
      </c>
      <c r="C28" t="s">
        <v>36</v>
      </c>
      <c r="D28">
        <v>2030</v>
      </c>
      <c r="F28">
        <v>6000</v>
      </c>
      <c r="G28">
        <v>647</v>
      </c>
      <c r="I28">
        <v>6000</v>
      </c>
      <c r="J28">
        <v>647</v>
      </c>
      <c r="K28">
        <v>-2411</v>
      </c>
      <c r="L28">
        <v>-2411</v>
      </c>
      <c r="M28">
        <v>0</v>
      </c>
      <c r="N28" t="s">
        <v>37</v>
      </c>
      <c r="O28" t="s">
        <v>41</v>
      </c>
      <c r="P28" s="145">
        <f t="shared" si="0"/>
        <v>0</v>
      </c>
      <c r="Q28" t="str">
        <f t="shared" si="1"/>
        <v>NA</v>
      </c>
      <c r="R28" s="145">
        <f t="shared" si="2"/>
        <v>0</v>
      </c>
      <c r="S28" s="145">
        <f t="shared" si="3"/>
        <v>0</v>
      </c>
      <c r="T28">
        <f t="shared" ca="1" si="4"/>
        <v>0</v>
      </c>
      <c r="U28">
        <f t="shared" si="5"/>
        <v>2411</v>
      </c>
      <c r="V28">
        <f t="shared" si="6"/>
        <v>0</v>
      </c>
      <c r="W28" t="s">
        <v>39</v>
      </c>
      <c r="X28" t="s">
        <v>39</v>
      </c>
      <c r="Y28" t="s">
        <v>39</v>
      </c>
      <c r="Z28" t="s">
        <v>39</v>
      </c>
      <c r="AA28" t="s">
        <v>39</v>
      </c>
      <c r="AB28" t="s">
        <v>39</v>
      </c>
      <c r="AC28" t="s">
        <v>39</v>
      </c>
      <c r="AD28" t="s">
        <v>39</v>
      </c>
      <c r="AE28" t="s">
        <v>39</v>
      </c>
      <c r="AF28" t="s">
        <v>39</v>
      </c>
      <c r="AG28" t="s">
        <v>39</v>
      </c>
      <c r="AH28" t="s">
        <v>39</v>
      </c>
      <c r="AI28" t="s">
        <v>39</v>
      </c>
      <c r="AJ28" t="s">
        <v>39</v>
      </c>
      <c r="AK28" t="s">
        <v>39</v>
      </c>
      <c r="AL28" t="s">
        <v>39</v>
      </c>
      <c r="AM28" t="s">
        <v>39</v>
      </c>
      <c r="AN28" t="s">
        <v>39</v>
      </c>
      <c r="AO28" t="s">
        <v>39</v>
      </c>
      <c r="AP28" t="s">
        <v>39</v>
      </c>
      <c r="AQ28" t="s">
        <v>39</v>
      </c>
      <c r="AR28" t="s">
        <v>39</v>
      </c>
      <c r="AS28" t="s">
        <v>39</v>
      </c>
      <c r="AT28" t="s">
        <v>39</v>
      </c>
      <c r="AU28" t="s">
        <v>39</v>
      </c>
      <c r="AV28" t="s">
        <v>39</v>
      </c>
      <c r="AW28" t="s">
        <v>39</v>
      </c>
      <c r="AX28" t="s">
        <v>39</v>
      </c>
      <c r="AY28" t="s">
        <v>39</v>
      </c>
      <c r="AZ28" t="s">
        <v>39</v>
      </c>
      <c r="BA28" t="s">
        <v>39</v>
      </c>
      <c r="BB28" t="s">
        <v>39</v>
      </c>
      <c r="BC28" t="s">
        <v>39</v>
      </c>
      <c r="BD28" t="s">
        <v>39</v>
      </c>
      <c r="BE28" t="s">
        <v>39</v>
      </c>
      <c r="BF28" t="s">
        <v>39</v>
      </c>
    </row>
    <row r="29" spans="1:58" hidden="1">
      <c r="A29" s="144"/>
      <c r="B29">
        <v>20241001</v>
      </c>
      <c r="C29" t="s">
        <v>36</v>
      </c>
      <c r="D29">
        <v>2130</v>
      </c>
      <c r="F29">
        <v>5806</v>
      </c>
      <c r="G29">
        <v>936</v>
      </c>
      <c r="I29">
        <v>5696</v>
      </c>
      <c r="J29">
        <v>936</v>
      </c>
      <c r="K29">
        <v>-2070</v>
      </c>
      <c r="L29">
        <v>-2070</v>
      </c>
      <c r="M29">
        <v>0</v>
      </c>
      <c r="N29" t="s">
        <v>37</v>
      </c>
      <c r="O29" t="s">
        <v>38</v>
      </c>
      <c r="P29" s="145">
        <f t="shared" si="0"/>
        <v>0</v>
      </c>
      <c r="Q29" t="str">
        <f t="shared" si="1"/>
        <v>NA</v>
      </c>
      <c r="R29" s="145">
        <f t="shared" si="2"/>
        <v>110</v>
      </c>
      <c r="S29" s="145">
        <f t="shared" si="3"/>
        <v>0</v>
      </c>
      <c r="T29">
        <f t="shared" ca="1" si="4"/>
        <v>0</v>
      </c>
      <c r="U29">
        <f t="shared" si="5"/>
        <v>2070</v>
      </c>
      <c r="V29">
        <f t="shared" si="6"/>
        <v>0</v>
      </c>
      <c r="W29" t="s">
        <v>39</v>
      </c>
      <c r="X29" t="s">
        <v>39</v>
      </c>
      <c r="Y29" t="s">
        <v>39</v>
      </c>
      <c r="Z29" t="s">
        <v>39</v>
      </c>
      <c r="AA29" t="s">
        <v>39</v>
      </c>
      <c r="AB29" t="s">
        <v>39</v>
      </c>
      <c r="AC29" t="s">
        <v>39</v>
      </c>
      <c r="AD29" t="s">
        <v>39</v>
      </c>
      <c r="AE29" t="s">
        <v>39</v>
      </c>
      <c r="AF29" t="s">
        <v>39</v>
      </c>
      <c r="AG29" t="s">
        <v>39</v>
      </c>
      <c r="AH29" t="s">
        <v>39</v>
      </c>
      <c r="AI29" t="s">
        <v>39</v>
      </c>
      <c r="AJ29" t="s">
        <v>39</v>
      </c>
      <c r="AK29" t="s">
        <v>39</v>
      </c>
      <c r="AL29" t="s">
        <v>39</v>
      </c>
      <c r="AM29" t="s">
        <v>39</v>
      </c>
      <c r="AN29" t="s">
        <v>39</v>
      </c>
      <c r="AO29" t="s">
        <v>39</v>
      </c>
      <c r="AP29" t="s">
        <v>39</v>
      </c>
      <c r="AQ29" t="s">
        <v>39</v>
      </c>
      <c r="AR29" t="s">
        <v>39</v>
      </c>
      <c r="AS29" t="s">
        <v>39</v>
      </c>
      <c r="AT29" t="s">
        <v>39</v>
      </c>
      <c r="AU29" t="s">
        <v>39</v>
      </c>
      <c r="AV29" t="s">
        <v>39</v>
      </c>
      <c r="AW29" t="s">
        <v>39</v>
      </c>
      <c r="AX29" t="s">
        <v>39</v>
      </c>
      <c r="AY29" t="s">
        <v>39</v>
      </c>
      <c r="AZ29" t="s">
        <v>39</v>
      </c>
      <c r="BA29" t="s">
        <v>39</v>
      </c>
      <c r="BB29" t="s">
        <v>39</v>
      </c>
      <c r="BC29" t="s">
        <v>39</v>
      </c>
      <c r="BD29" t="s">
        <v>39</v>
      </c>
      <c r="BE29" t="s">
        <v>39</v>
      </c>
      <c r="BF29" t="s">
        <v>39</v>
      </c>
    </row>
    <row r="30" spans="1:58" hidden="1">
      <c r="A30" s="144"/>
      <c r="B30">
        <v>20241001</v>
      </c>
      <c r="C30" t="s">
        <v>36</v>
      </c>
      <c r="D30">
        <v>2230</v>
      </c>
      <c r="F30">
        <v>5806</v>
      </c>
      <c r="G30">
        <v>936</v>
      </c>
      <c r="I30">
        <v>5696</v>
      </c>
      <c r="J30">
        <v>936</v>
      </c>
      <c r="K30">
        <v>-2070</v>
      </c>
      <c r="L30">
        <v>-2070</v>
      </c>
      <c r="M30">
        <v>0</v>
      </c>
      <c r="N30" t="s">
        <v>37</v>
      </c>
      <c r="O30" t="s">
        <v>38</v>
      </c>
      <c r="P30" s="145">
        <f t="shared" si="0"/>
        <v>0</v>
      </c>
      <c r="Q30" t="str">
        <f t="shared" si="1"/>
        <v>NA</v>
      </c>
      <c r="R30" s="145">
        <f t="shared" si="2"/>
        <v>110</v>
      </c>
      <c r="S30" s="145">
        <f t="shared" si="3"/>
        <v>0</v>
      </c>
      <c r="T30">
        <f t="shared" ca="1" si="4"/>
        <v>0</v>
      </c>
      <c r="U30">
        <f t="shared" si="5"/>
        <v>2070</v>
      </c>
      <c r="V30">
        <f t="shared" si="6"/>
        <v>0</v>
      </c>
      <c r="W30" t="s">
        <v>39</v>
      </c>
      <c r="X30" t="s">
        <v>39</v>
      </c>
      <c r="Y30" t="s">
        <v>39</v>
      </c>
      <c r="Z30" t="s">
        <v>39</v>
      </c>
      <c r="AA30" t="s">
        <v>39</v>
      </c>
      <c r="AB30" t="s">
        <v>39</v>
      </c>
      <c r="AC30" t="s">
        <v>39</v>
      </c>
      <c r="AD30" t="s">
        <v>39</v>
      </c>
      <c r="AE30" t="s">
        <v>39</v>
      </c>
      <c r="AF30" t="s">
        <v>39</v>
      </c>
      <c r="AG30" t="s">
        <v>39</v>
      </c>
      <c r="AH30" t="s">
        <v>39</v>
      </c>
      <c r="AI30" t="s">
        <v>39</v>
      </c>
      <c r="AJ30" t="s">
        <v>39</v>
      </c>
      <c r="AK30" t="s">
        <v>39</v>
      </c>
      <c r="AL30" t="s">
        <v>39</v>
      </c>
      <c r="AM30" t="s">
        <v>39</v>
      </c>
      <c r="AN30" t="s">
        <v>39</v>
      </c>
      <c r="AO30" t="s">
        <v>39</v>
      </c>
      <c r="AP30" t="s">
        <v>39</v>
      </c>
      <c r="AQ30" t="s">
        <v>39</v>
      </c>
      <c r="AR30" t="s">
        <v>39</v>
      </c>
      <c r="AS30" t="s">
        <v>39</v>
      </c>
      <c r="AT30" t="s">
        <v>39</v>
      </c>
      <c r="AU30" t="s">
        <v>39</v>
      </c>
      <c r="AV30" t="s">
        <v>39</v>
      </c>
      <c r="AW30" t="s">
        <v>39</v>
      </c>
      <c r="AX30" t="s">
        <v>39</v>
      </c>
      <c r="AY30" t="s">
        <v>39</v>
      </c>
      <c r="AZ30" t="s">
        <v>39</v>
      </c>
      <c r="BA30" t="s">
        <v>39</v>
      </c>
      <c r="BB30" t="s">
        <v>39</v>
      </c>
      <c r="BC30" t="s">
        <v>39</v>
      </c>
      <c r="BD30" t="s">
        <v>39</v>
      </c>
      <c r="BE30" t="s">
        <v>39</v>
      </c>
      <c r="BF30" t="s">
        <v>39</v>
      </c>
    </row>
    <row r="31" spans="1:58" hidden="1">
      <c r="A31" s="144"/>
      <c r="B31">
        <v>20241001</v>
      </c>
      <c r="C31" t="s">
        <v>36</v>
      </c>
      <c r="D31">
        <v>2330</v>
      </c>
      <c r="F31">
        <v>5060</v>
      </c>
      <c r="G31">
        <v>1001</v>
      </c>
      <c r="I31">
        <v>5060</v>
      </c>
      <c r="J31">
        <v>1001</v>
      </c>
      <c r="K31">
        <v>-1195</v>
      </c>
      <c r="L31">
        <v>-1195</v>
      </c>
      <c r="M31">
        <v>0</v>
      </c>
      <c r="N31" t="s">
        <v>37</v>
      </c>
      <c r="O31" t="s">
        <v>41</v>
      </c>
      <c r="P31" s="145">
        <f t="shared" si="0"/>
        <v>0</v>
      </c>
      <c r="Q31" t="str">
        <f t="shared" si="1"/>
        <v>NA</v>
      </c>
      <c r="R31" s="145">
        <f t="shared" si="2"/>
        <v>0</v>
      </c>
      <c r="S31" s="145">
        <f t="shared" si="3"/>
        <v>0</v>
      </c>
      <c r="T31">
        <f t="shared" ca="1" si="4"/>
        <v>0</v>
      </c>
      <c r="U31">
        <f t="shared" si="5"/>
        <v>1195</v>
      </c>
      <c r="V31">
        <f t="shared" si="6"/>
        <v>0</v>
      </c>
      <c r="W31" t="s">
        <v>39</v>
      </c>
      <c r="X31" t="s">
        <v>39</v>
      </c>
      <c r="Y31" t="s">
        <v>39</v>
      </c>
      <c r="Z31" t="s">
        <v>39</v>
      </c>
      <c r="AA31" t="s">
        <v>39</v>
      </c>
      <c r="AB31" t="s">
        <v>39</v>
      </c>
      <c r="AC31" t="s">
        <v>39</v>
      </c>
      <c r="AD31" t="s">
        <v>39</v>
      </c>
      <c r="AE31" t="s">
        <v>39</v>
      </c>
      <c r="AF31" t="s">
        <v>39</v>
      </c>
      <c r="AG31" t="s">
        <v>39</v>
      </c>
      <c r="AH31" t="s">
        <v>39</v>
      </c>
      <c r="AI31" t="s">
        <v>39</v>
      </c>
      <c r="AJ31" t="s">
        <v>39</v>
      </c>
      <c r="AK31" t="s">
        <v>39</v>
      </c>
      <c r="AL31" t="s">
        <v>39</v>
      </c>
      <c r="AM31" t="s">
        <v>39</v>
      </c>
      <c r="AN31" t="s">
        <v>39</v>
      </c>
      <c r="AO31" t="s">
        <v>39</v>
      </c>
      <c r="AP31" t="s">
        <v>39</v>
      </c>
      <c r="AQ31" t="s">
        <v>39</v>
      </c>
      <c r="AR31" t="s">
        <v>39</v>
      </c>
      <c r="AS31" t="s">
        <v>39</v>
      </c>
      <c r="AT31" t="s">
        <v>39</v>
      </c>
      <c r="AU31" t="s">
        <v>39</v>
      </c>
      <c r="AV31" t="s">
        <v>39</v>
      </c>
      <c r="AW31" t="s">
        <v>39</v>
      </c>
      <c r="AX31" t="s">
        <v>39</v>
      </c>
      <c r="AY31" t="s">
        <v>39</v>
      </c>
      <c r="AZ31" t="s">
        <v>39</v>
      </c>
      <c r="BA31" t="s">
        <v>39</v>
      </c>
      <c r="BB31" t="s">
        <v>39</v>
      </c>
      <c r="BC31" t="s">
        <v>39</v>
      </c>
      <c r="BD31" t="s">
        <v>39</v>
      </c>
      <c r="BE31" t="s">
        <v>39</v>
      </c>
      <c r="BF31" t="s">
        <v>39</v>
      </c>
    </row>
    <row r="32" spans="1:58" hidden="1">
      <c r="A32" s="144"/>
      <c r="B32">
        <v>20241002</v>
      </c>
      <c r="C32" t="s">
        <v>36</v>
      </c>
      <c r="D32">
        <v>30</v>
      </c>
      <c r="E32">
        <v>6604</v>
      </c>
      <c r="H32">
        <v>6538</v>
      </c>
      <c r="K32">
        <v>-1725</v>
      </c>
      <c r="L32">
        <v>-1725</v>
      </c>
      <c r="M32">
        <v>-1648</v>
      </c>
      <c r="N32" t="s">
        <v>37</v>
      </c>
      <c r="O32" t="s">
        <v>38</v>
      </c>
      <c r="P32" s="145">
        <f t="shared" si="0"/>
        <v>0</v>
      </c>
      <c r="Q32">
        <f t="shared" si="1"/>
        <v>66</v>
      </c>
      <c r="R32" s="145" t="str">
        <f t="shared" si="2"/>
        <v>NA</v>
      </c>
      <c r="S32" s="145" t="str">
        <f t="shared" si="3"/>
        <v>NA</v>
      </c>
      <c r="T32">
        <f t="shared" ca="1" si="4"/>
        <v>0</v>
      </c>
      <c r="U32">
        <f t="shared" si="5"/>
        <v>0</v>
      </c>
      <c r="V32">
        <f t="shared" si="6"/>
        <v>0</v>
      </c>
      <c r="W32" t="s">
        <v>39</v>
      </c>
      <c r="X32" t="s">
        <v>39</v>
      </c>
      <c r="Y32" t="s">
        <v>39</v>
      </c>
      <c r="Z32" t="s">
        <v>39</v>
      </c>
      <c r="AA32" t="s">
        <v>39</v>
      </c>
      <c r="AB32" t="s">
        <v>39</v>
      </c>
      <c r="AC32" t="s">
        <v>39</v>
      </c>
      <c r="AD32" t="s">
        <v>39</v>
      </c>
      <c r="AE32" t="s">
        <v>39</v>
      </c>
      <c r="AF32" t="s">
        <v>39</v>
      </c>
      <c r="AG32" t="s">
        <v>39</v>
      </c>
      <c r="AH32" t="s">
        <v>39</v>
      </c>
      <c r="AI32" t="s">
        <v>39</v>
      </c>
      <c r="AJ32" t="s">
        <v>39</v>
      </c>
      <c r="AK32" t="s">
        <v>39</v>
      </c>
      <c r="AL32" t="s">
        <v>39</v>
      </c>
      <c r="AM32" t="s">
        <v>39</v>
      </c>
      <c r="AN32" t="s">
        <v>39</v>
      </c>
      <c r="AO32" t="s">
        <v>39</v>
      </c>
      <c r="AP32" t="s">
        <v>39</v>
      </c>
      <c r="AQ32" t="s">
        <v>39</v>
      </c>
      <c r="AR32" t="s">
        <v>39</v>
      </c>
      <c r="AS32" t="s">
        <v>39</v>
      </c>
      <c r="AT32" t="s">
        <v>39</v>
      </c>
      <c r="AU32" t="s">
        <v>39</v>
      </c>
      <c r="AV32" t="s">
        <v>39</v>
      </c>
      <c r="AW32" t="s">
        <v>39</v>
      </c>
      <c r="AX32" t="s">
        <v>39</v>
      </c>
      <c r="AY32" t="s">
        <v>39</v>
      </c>
      <c r="AZ32" t="s">
        <v>39</v>
      </c>
      <c r="BA32" t="s">
        <v>39</v>
      </c>
      <c r="BB32" t="s">
        <v>39</v>
      </c>
      <c r="BC32" t="s">
        <v>39</v>
      </c>
      <c r="BD32" t="s">
        <v>39</v>
      </c>
      <c r="BE32" t="s">
        <v>39</v>
      </c>
      <c r="BF32" t="s">
        <v>39</v>
      </c>
    </row>
    <row r="33" spans="1:58" hidden="1">
      <c r="A33" s="144"/>
      <c r="B33">
        <v>20241002</v>
      </c>
      <c r="C33" t="s">
        <v>36</v>
      </c>
      <c r="D33">
        <v>130</v>
      </c>
      <c r="E33">
        <v>6604</v>
      </c>
      <c r="H33">
        <v>6538</v>
      </c>
      <c r="K33">
        <v>-1725</v>
      </c>
      <c r="L33">
        <v>-1725</v>
      </c>
      <c r="M33">
        <v>-1648</v>
      </c>
      <c r="N33" t="s">
        <v>37</v>
      </c>
      <c r="O33" t="s">
        <v>38</v>
      </c>
      <c r="P33" s="145">
        <f t="shared" si="0"/>
        <v>0</v>
      </c>
      <c r="Q33">
        <f t="shared" si="1"/>
        <v>66</v>
      </c>
      <c r="R33" s="145" t="str">
        <f t="shared" si="2"/>
        <v>NA</v>
      </c>
      <c r="S33" s="145" t="str">
        <f t="shared" si="3"/>
        <v>NA</v>
      </c>
      <c r="T33">
        <f t="shared" ca="1" si="4"/>
        <v>0</v>
      </c>
      <c r="U33">
        <f t="shared" si="5"/>
        <v>0</v>
      </c>
      <c r="V33">
        <f t="shared" si="6"/>
        <v>0</v>
      </c>
      <c r="W33" t="s">
        <v>39</v>
      </c>
      <c r="X33" t="s">
        <v>39</v>
      </c>
      <c r="Y33" t="s">
        <v>39</v>
      </c>
      <c r="Z33" t="s">
        <v>39</v>
      </c>
      <c r="AA33" t="s">
        <v>39</v>
      </c>
      <c r="AB33" t="s">
        <v>39</v>
      </c>
      <c r="AC33" t="s">
        <v>39</v>
      </c>
      <c r="AD33" t="s">
        <v>39</v>
      </c>
      <c r="AE33" t="s">
        <v>39</v>
      </c>
      <c r="AF33" t="s">
        <v>39</v>
      </c>
      <c r="AG33" t="s">
        <v>39</v>
      </c>
      <c r="AH33" t="s">
        <v>39</v>
      </c>
      <c r="AI33" t="s">
        <v>39</v>
      </c>
      <c r="AJ33" t="s">
        <v>39</v>
      </c>
      <c r="AK33" t="s">
        <v>39</v>
      </c>
      <c r="AL33" t="s">
        <v>39</v>
      </c>
      <c r="AM33" t="s">
        <v>39</v>
      </c>
      <c r="AN33" t="s">
        <v>39</v>
      </c>
      <c r="AO33" t="s">
        <v>39</v>
      </c>
      <c r="AP33" t="s">
        <v>39</v>
      </c>
      <c r="AQ33" t="s">
        <v>39</v>
      </c>
      <c r="AR33" t="s">
        <v>39</v>
      </c>
      <c r="AS33" t="s">
        <v>39</v>
      </c>
      <c r="AT33" t="s">
        <v>39</v>
      </c>
      <c r="AU33" t="s">
        <v>39</v>
      </c>
      <c r="AV33" t="s">
        <v>39</v>
      </c>
      <c r="AW33" t="s">
        <v>39</v>
      </c>
      <c r="AX33" t="s">
        <v>39</v>
      </c>
      <c r="AY33" t="s">
        <v>39</v>
      </c>
      <c r="AZ33" t="s">
        <v>39</v>
      </c>
      <c r="BA33" t="s">
        <v>39</v>
      </c>
      <c r="BB33" t="s">
        <v>39</v>
      </c>
      <c r="BC33" t="s">
        <v>39</v>
      </c>
      <c r="BD33" t="s">
        <v>39</v>
      </c>
      <c r="BE33" t="s">
        <v>39</v>
      </c>
      <c r="BF33" t="s">
        <v>39</v>
      </c>
    </row>
    <row r="34" spans="1:58" hidden="1">
      <c r="A34" s="144"/>
      <c r="B34">
        <v>20241002</v>
      </c>
      <c r="C34" t="s">
        <v>36</v>
      </c>
      <c r="D34">
        <v>230</v>
      </c>
      <c r="E34">
        <v>6604</v>
      </c>
      <c r="H34">
        <v>6538</v>
      </c>
      <c r="K34">
        <v>-1725</v>
      </c>
      <c r="L34">
        <v>-1725</v>
      </c>
      <c r="M34">
        <v>-1648</v>
      </c>
      <c r="N34" t="s">
        <v>37</v>
      </c>
      <c r="O34" t="s">
        <v>38</v>
      </c>
      <c r="P34" s="145">
        <f t="shared" si="0"/>
        <v>0</v>
      </c>
      <c r="Q34">
        <f t="shared" si="1"/>
        <v>66</v>
      </c>
      <c r="R34" s="145" t="str">
        <f t="shared" si="2"/>
        <v>NA</v>
      </c>
      <c r="S34" s="145" t="str">
        <f t="shared" si="3"/>
        <v>NA</v>
      </c>
      <c r="T34">
        <f t="shared" ca="1" si="4"/>
        <v>0</v>
      </c>
      <c r="U34">
        <f t="shared" si="5"/>
        <v>0</v>
      </c>
      <c r="V34">
        <f t="shared" si="6"/>
        <v>0</v>
      </c>
      <c r="W34" t="s">
        <v>39</v>
      </c>
      <c r="X34" t="s">
        <v>39</v>
      </c>
      <c r="Y34" t="s">
        <v>39</v>
      </c>
      <c r="Z34" t="s">
        <v>39</v>
      </c>
      <c r="AA34" t="s">
        <v>39</v>
      </c>
      <c r="AB34" t="s">
        <v>39</v>
      </c>
      <c r="AC34" t="s">
        <v>39</v>
      </c>
      <c r="AD34" t="s">
        <v>39</v>
      </c>
      <c r="AE34" t="s">
        <v>39</v>
      </c>
      <c r="AF34" t="s">
        <v>39</v>
      </c>
      <c r="AG34" t="s">
        <v>39</v>
      </c>
      <c r="AH34" t="s">
        <v>39</v>
      </c>
      <c r="AI34" t="s">
        <v>39</v>
      </c>
      <c r="AJ34" t="s">
        <v>39</v>
      </c>
      <c r="AK34" t="s">
        <v>39</v>
      </c>
      <c r="AL34" t="s">
        <v>39</v>
      </c>
      <c r="AM34" t="s">
        <v>39</v>
      </c>
      <c r="AN34" t="s">
        <v>39</v>
      </c>
      <c r="AO34" t="s">
        <v>39</v>
      </c>
      <c r="AP34" t="s">
        <v>39</v>
      </c>
      <c r="AQ34" t="s">
        <v>39</v>
      </c>
      <c r="AR34" t="s">
        <v>39</v>
      </c>
      <c r="AS34" t="s">
        <v>39</v>
      </c>
      <c r="AT34" t="s">
        <v>39</v>
      </c>
      <c r="AU34" t="s">
        <v>39</v>
      </c>
      <c r="AV34" t="s">
        <v>39</v>
      </c>
      <c r="AW34" t="s">
        <v>39</v>
      </c>
      <c r="AX34" t="s">
        <v>39</v>
      </c>
      <c r="AY34" t="s">
        <v>39</v>
      </c>
      <c r="AZ34" t="s">
        <v>39</v>
      </c>
      <c r="BA34" t="s">
        <v>39</v>
      </c>
      <c r="BB34" t="s">
        <v>39</v>
      </c>
      <c r="BC34" t="s">
        <v>39</v>
      </c>
      <c r="BD34" t="s">
        <v>39</v>
      </c>
      <c r="BE34" t="s">
        <v>39</v>
      </c>
      <c r="BF34" t="s">
        <v>39</v>
      </c>
    </row>
    <row r="35" spans="1:58" hidden="1">
      <c r="A35" s="144"/>
      <c r="B35">
        <v>20241002</v>
      </c>
      <c r="C35" t="s">
        <v>36</v>
      </c>
      <c r="D35">
        <v>330</v>
      </c>
      <c r="E35">
        <v>6842</v>
      </c>
      <c r="H35">
        <v>6706</v>
      </c>
      <c r="K35">
        <v>-2948</v>
      </c>
      <c r="L35">
        <v>-2948</v>
      </c>
      <c r="M35">
        <v>-2791</v>
      </c>
      <c r="N35" t="s">
        <v>37</v>
      </c>
      <c r="O35" t="s">
        <v>38</v>
      </c>
      <c r="P35" s="145">
        <f t="shared" si="0"/>
        <v>0</v>
      </c>
      <c r="Q35">
        <f t="shared" si="1"/>
        <v>136</v>
      </c>
      <c r="R35" s="145" t="str">
        <f t="shared" si="2"/>
        <v>NA</v>
      </c>
      <c r="S35" s="145" t="str">
        <f t="shared" si="3"/>
        <v>NA</v>
      </c>
      <c r="T35">
        <f t="shared" ca="1" si="4"/>
        <v>0</v>
      </c>
      <c r="U35">
        <f t="shared" si="5"/>
        <v>0</v>
      </c>
      <c r="V35">
        <f t="shared" si="6"/>
        <v>0</v>
      </c>
      <c r="W35" t="s">
        <v>39</v>
      </c>
      <c r="X35" t="s">
        <v>39</v>
      </c>
      <c r="Y35" t="s">
        <v>39</v>
      </c>
      <c r="Z35" t="s">
        <v>39</v>
      </c>
      <c r="AA35" t="s">
        <v>39</v>
      </c>
      <c r="AB35" t="s">
        <v>39</v>
      </c>
      <c r="AC35" t="s">
        <v>39</v>
      </c>
      <c r="AD35" t="s">
        <v>39</v>
      </c>
      <c r="AE35" t="s">
        <v>39</v>
      </c>
      <c r="AF35" t="s">
        <v>39</v>
      </c>
      <c r="AG35" t="s">
        <v>39</v>
      </c>
      <c r="AH35" t="s">
        <v>39</v>
      </c>
      <c r="AI35" t="s">
        <v>39</v>
      </c>
      <c r="AJ35" t="s">
        <v>39</v>
      </c>
      <c r="AK35" t="s">
        <v>39</v>
      </c>
      <c r="AL35" t="s">
        <v>39</v>
      </c>
      <c r="AM35" t="s">
        <v>39</v>
      </c>
      <c r="AN35" t="s">
        <v>39</v>
      </c>
      <c r="AO35" t="s">
        <v>39</v>
      </c>
      <c r="AP35" t="s">
        <v>39</v>
      </c>
      <c r="AQ35" t="s">
        <v>39</v>
      </c>
      <c r="AR35" t="s">
        <v>39</v>
      </c>
      <c r="AS35" t="s">
        <v>39</v>
      </c>
      <c r="AT35" t="s">
        <v>39</v>
      </c>
      <c r="AU35" t="s">
        <v>39</v>
      </c>
      <c r="AV35" t="s">
        <v>39</v>
      </c>
      <c r="AW35" t="s">
        <v>39</v>
      </c>
      <c r="AX35" t="s">
        <v>39</v>
      </c>
      <c r="AY35" t="s">
        <v>39</v>
      </c>
      <c r="AZ35" t="s">
        <v>39</v>
      </c>
      <c r="BA35" t="s">
        <v>39</v>
      </c>
      <c r="BB35" t="s">
        <v>39</v>
      </c>
      <c r="BC35" t="s">
        <v>39</v>
      </c>
      <c r="BD35" t="s">
        <v>39</v>
      </c>
      <c r="BE35" t="s">
        <v>39</v>
      </c>
      <c r="BF35" t="s">
        <v>39</v>
      </c>
    </row>
    <row r="36" spans="1:58" hidden="1">
      <c r="A36" s="144"/>
      <c r="B36">
        <v>20241002</v>
      </c>
      <c r="C36" t="s">
        <v>36</v>
      </c>
      <c r="D36">
        <v>430</v>
      </c>
      <c r="E36">
        <v>6842</v>
      </c>
      <c r="H36">
        <v>6706</v>
      </c>
      <c r="K36">
        <v>-2948</v>
      </c>
      <c r="L36">
        <v>-2948</v>
      </c>
      <c r="M36">
        <v>-2791</v>
      </c>
      <c r="N36" t="s">
        <v>37</v>
      </c>
      <c r="O36" t="s">
        <v>38</v>
      </c>
      <c r="P36" s="145">
        <f t="shared" si="0"/>
        <v>0</v>
      </c>
      <c r="Q36">
        <f t="shared" si="1"/>
        <v>136</v>
      </c>
      <c r="R36" s="145" t="str">
        <f t="shared" si="2"/>
        <v>NA</v>
      </c>
      <c r="S36" s="145" t="str">
        <f t="shared" si="3"/>
        <v>NA</v>
      </c>
      <c r="T36">
        <f t="shared" ca="1" si="4"/>
        <v>0</v>
      </c>
      <c r="U36">
        <f t="shared" si="5"/>
        <v>0</v>
      </c>
      <c r="V36">
        <f t="shared" si="6"/>
        <v>0</v>
      </c>
      <c r="W36" t="s">
        <v>39</v>
      </c>
      <c r="X36" t="s">
        <v>39</v>
      </c>
      <c r="Y36" t="s">
        <v>39</v>
      </c>
      <c r="Z36" t="s">
        <v>39</v>
      </c>
      <c r="AA36" t="s">
        <v>39</v>
      </c>
      <c r="AB36" t="s">
        <v>39</v>
      </c>
      <c r="AC36" t="s">
        <v>39</v>
      </c>
      <c r="AD36" t="s">
        <v>39</v>
      </c>
      <c r="AE36" t="s">
        <v>39</v>
      </c>
      <c r="AF36" t="s">
        <v>39</v>
      </c>
      <c r="AG36" t="s">
        <v>39</v>
      </c>
      <c r="AH36" t="s">
        <v>39</v>
      </c>
      <c r="AI36" t="s">
        <v>39</v>
      </c>
      <c r="AJ36" t="s">
        <v>39</v>
      </c>
      <c r="AK36" t="s">
        <v>39</v>
      </c>
      <c r="AL36" t="s">
        <v>39</v>
      </c>
      <c r="AM36" t="s">
        <v>39</v>
      </c>
      <c r="AN36" t="s">
        <v>39</v>
      </c>
      <c r="AO36" t="s">
        <v>39</v>
      </c>
      <c r="AP36" t="s">
        <v>39</v>
      </c>
      <c r="AQ36" t="s">
        <v>39</v>
      </c>
      <c r="AR36" t="s">
        <v>39</v>
      </c>
      <c r="AS36" t="s">
        <v>39</v>
      </c>
      <c r="AT36" t="s">
        <v>39</v>
      </c>
      <c r="AU36" t="s">
        <v>39</v>
      </c>
      <c r="AV36" t="s">
        <v>39</v>
      </c>
      <c r="AW36" t="s">
        <v>39</v>
      </c>
      <c r="AX36" t="s">
        <v>39</v>
      </c>
      <c r="AY36" t="s">
        <v>39</v>
      </c>
      <c r="AZ36" t="s">
        <v>39</v>
      </c>
      <c r="BA36" t="s">
        <v>39</v>
      </c>
      <c r="BB36" t="s">
        <v>39</v>
      </c>
      <c r="BC36" t="s">
        <v>39</v>
      </c>
      <c r="BD36" t="s">
        <v>39</v>
      </c>
      <c r="BE36" t="s">
        <v>39</v>
      </c>
      <c r="BF36" t="s">
        <v>39</v>
      </c>
    </row>
    <row r="37" spans="1:58" hidden="1">
      <c r="A37" s="144"/>
      <c r="B37">
        <v>20241002</v>
      </c>
      <c r="C37" t="s">
        <v>36</v>
      </c>
      <c r="D37">
        <v>530</v>
      </c>
      <c r="E37">
        <v>6842</v>
      </c>
      <c r="H37">
        <v>6706</v>
      </c>
      <c r="K37">
        <v>-2948</v>
      </c>
      <c r="L37">
        <v>-2948</v>
      </c>
      <c r="M37">
        <v>-2791</v>
      </c>
      <c r="N37" t="s">
        <v>37</v>
      </c>
      <c r="O37" t="s">
        <v>38</v>
      </c>
      <c r="P37" s="145">
        <f t="shared" si="0"/>
        <v>0</v>
      </c>
      <c r="Q37">
        <f t="shared" si="1"/>
        <v>136</v>
      </c>
      <c r="R37" s="145" t="str">
        <f t="shared" si="2"/>
        <v>NA</v>
      </c>
      <c r="S37" s="145" t="str">
        <f t="shared" si="3"/>
        <v>NA</v>
      </c>
      <c r="T37">
        <f t="shared" ca="1" si="4"/>
        <v>0</v>
      </c>
      <c r="U37">
        <f t="shared" si="5"/>
        <v>0</v>
      </c>
      <c r="V37">
        <f t="shared" si="6"/>
        <v>0</v>
      </c>
      <c r="W37" t="s">
        <v>39</v>
      </c>
      <c r="X37" t="s">
        <v>39</v>
      </c>
      <c r="Y37" t="s">
        <v>39</v>
      </c>
      <c r="Z37" t="s">
        <v>39</v>
      </c>
      <c r="AA37" t="s">
        <v>39</v>
      </c>
      <c r="AB37" t="s">
        <v>39</v>
      </c>
      <c r="AC37" t="s">
        <v>39</v>
      </c>
      <c r="AD37" t="s">
        <v>39</v>
      </c>
      <c r="AE37" t="s">
        <v>39</v>
      </c>
      <c r="AF37" t="s">
        <v>39</v>
      </c>
      <c r="AG37" t="s">
        <v>39</v>
      </c>
      <c r="AH37" t="s">
        <v>39</v>
      </c>
      <c r="AI37" t="s">
        <v>39</v>
      </c>
      <c r="AJ37" t="s">
        <v>39</v>
      </c>
      <c r="AK37" t="s">
        <v>39</v>
      </c>
      <c r="AL37" t="s">
        <v>39</v>
      </c>
      <c r="AM37" t="s">
        <v>39</v>
      </c>
      <c r="AN37" t="s">
        <v>39</v>
      </c>
      <c r="AO37" t="s">
        <v>39</v>
      </c>
      <c r="AP37" t="s">
        <v>39</v>
      </c>
      <c r="AQ37" t="s">
        <v>39</v>
      </c>
      <c r="AR37" t="s">
        <v>39</v>
      </c>
      <c r="AS37" t="s">
        <v>39</v>
      </c>
      <c r="AT37" t="s">
        <v>39</v>
      </c>
      <c r="AU37" t="s">
        <v>39</v>
      </c>
      <c r="AV37" t="s">
        <v>39</v>
      </c>
      <c r="AW37" t="s">
        <v>39</v>
      </c>
      <c r="AX37" t="s">
        <v>39</v>
      </c>
      <c r="AY37" t="s">
        <v>39</v>
      </c>
      <c r="AZ37" t="s">
        <v>39</v>
      </c>
      <c r="BA37" t="s">
        <v>39</v>
      </c>
      <c r="BB37" t="s">
        <v>39</v>
      </c>
      <c r="BC37" t="s">
        <v>39</v>
      </c>
      <c r="BD37" t="s">
        <v>39</v>
      </c>
      <c r="BE37" t="s">
        <v>39</v>
      </c>
      <c r="BF37" t="s">
        <v>39</v>
      </c>
    </row>
    <row r="38" spans="1:58" hidden="1">
      <c r="A38" s="144"/>
      <c r="B38">
        <v>20241002</v>
      </c>
      <c r="C38" t="s">
        <v>36</v>
      </c>
      <c r="D38">
        <v>630</v>
      </c>
      <c r="E38">
        <v>6842</v>
      </c>
      <c r="H38">
        <v>6706</v>
      </c>
      <c r="K38">
        <v>-2948</v>
      </c>
      <c r="L38">
        <v>-2948</v>
      </c>
      <c r="M38">
        <v>-2791</v>
      </c>
      <c r="N38" t="s">
        <v>37</v>
      </c>
      <c r="O38" t="s">
        <v>38</v>
      </c>
      <c r="P38" s="145">
        <f t="shared" si="0"/>
        <v>0</v>
      </c>
      <c r="Q38">
        <f t="shared" si="1"/>
        <v>136</v>
      </c>
      <c r="R38" s="145" t="str">
        <f t="shared" si="2"/>
        <v>NA</v>
      </c>
      <c r="S38" s="145" t="str">
        <f t="shared" si="3"/>
        <v>NA</v>
      </c>
      <c r="T38">
        <f t="shared" ca="1" si="4"/>
        <v>0</v>
      </c>
      <c r="U38">
        <f t="shared" si="5"/>
        <v>0</v>
      </c>
      <c r="V38">
        <f t="shared" si="6"/>
        <v>0</v>
      </c>
      <c r="W38" t="s">
        <v>39</v>
      </c>
      <c r="X38" t="s">
        <v>39</v>
      </c>
      <c r="Y38" t="s">
        <v>39</v>
      </c>
      <c r="Z38" t="s">
        <v>39</v>
      </c>
      <c r="AA38" t="s">
        <v>39</v>
      </c>
      <c r="AB38" t="s">
        <v>39</v>
      </c>
      <c r="AC38" t="s">
        <v>39</v>
      </c>
      <c r="AD38" t="s">
        <v>39</v>
      </c>
      <c r="AE38" t="s">
        <v>39</v>
      </c>
      <c r="AF38" t="s">
        <v>39</v>
      </c>
      <c r="AG38" t="s">
        <v>39</v>
      </c>
      <c r="AH38" t="s">
        <v>39</v>
      </c>
      <c r="AI38" t="s">
        <v>39</v>
      </c>
      <c r="AJ38" t="s">
        <v>39</v>
      </c>
      <c r="AK38" t="s">
        <v>39</v>
      </c>
      <c r="AL38" t="s">
        <v>39</v>
      </c>
      <c r="AM38" t="s">
        <v>39</v>
      </c>
      <c r="AN38" t="s">
        <v>39</v>
      </c>
      <c r="AO38" t="s">
        <v>39</v>
      </c>
      <c r="AP38" t="s">
        <v>39</v>
      </c>
      <c r="AQ38" t="s">
        <v>39</v>
      </c>
      <c r="AR38" t="s">
        <v>39</v>
      </c>
      <c r="AS38" t="s">
        <v>39</v>
      </c>
      <c r="AT38" t="s">
        <v>39</v>
      </c>
      <c r="AU38" t="s">
        <v>39</v>
      </c>
      <c r="AV38" t="s">
        <v>39</v>
      </c>
      <c r="AW38" t="s">
        <v>39</v>
      </c>
      <c r="AX38" t="s">
        <v>39</v>
      </c>
      <c r="AY38" t="s">
        <v>39</v>
      </c>
      <c r="AZ38" t="s">
        <v>39</v>
      </c>
      <c r="BA38" t="s">
        <v>39</v>
      </c>
      <c r="BB38" t="s">
        <v>39</v>
      </c>
      <c r="BC38" t="s">
        <v>39</v>
      </c>
      <c r="BD38" t="s">
        <v>39</v>
      </c>
      <c r="BE38" t="s">
        <v>39</v>
      </c>
      <c r="BF38" t="s">
        <v>39</v>
      </c>
    </row>
    <row r="39" spans="1:58" hidden="1">
      <c r="A39" s="144"/>
      <c r="B39">
        <v>20241002</v>
      </c>
      <c r="C39" t="s">
        <v>36</v>
      </c>
      <c r="D39">
        <v>730</v>
      </c>
      <c r="F39">
        <v>7207</v>
      </c>
      <c r="G39">
        <v>978</v>
      </c>
      <c r="I39">
        <v>5674</v>
      </c>
      <c r="J39">
        <v>967</v>
      </c>
      <c r="K39">
        <v>-4267</v>
      </c>
      <c r="L39">
        <v>-4267</v>
      </c>
      <c r="M39">
        <v>0</v>
      </c>
      <c r="N39" t="s">
        <v>37</v>
      </c>
      <c r="O39" t="s">
        <v>42</v>
      </c>
      <c r="P39" s="145">
        <f t="shared" si="0"/>
        <v>0</v>
      </c>
      <c r="Q39" t="str">
        <f t="shared" si="1"/>
        <v>NA</v>
      </c>
      <c r="R39" s="145">
        <f t="shared" si="2"/>
        <v>1533</v>
      </c>
      <c r="S39" s="145">
        <f t="shared" si="3"/>
        <v>11</v>
      </c>
      <c r="T39">
        <f t="shared" ca="1" si="4"/>
        <v>0</v>
      </c>
      <c r="U39">
        <f t="shared" si="5"/>
        <v>4267</v>
      </c>
      <c r="V39">
        <f t="shared" si="6"/>
        <v>1</v>
      </c>
      <c r="W39" t="s">
        <v>39</v>
      </c>
      <c r="X39" t="s">
        <v>39</v>
      </c>
      <c r="Y39" t="s">
        <v>39</v>
      </c>
      <c r="Z39" t="s">
        <v>39</v>
      </c>
      <c r="AA39" t="s">
        <v>39</v>
      </c>
      <c r="AB39" t="s">
        <v>39</v>
      </c>
      <c r="AC39" t="s">
        <v>39</v>
      </c>
      <c r="AD39" t="s">
        <v>39</v>
      </c>
      <c r="AE39" t="s">
        <v>39</v>
      </c>
      <c r="AF39" t="s">
        <v>39</v>
      </c>
      <c r="AG39" t="s">
        <v>39</v>
      </c>
      <c r="AH39" t="s">
        <v>39</v>
      </c>
      <c r="AI39" t="s">
        <v>39</v>
      </c>
      <c r="AJ39" t="s">
        <v>39</v>
      </c>
      <c r="AK39" t="s">
        <v>39</v>
      </c>
      <c r="AL39" t="s">
        <v>39</v>
      </c>
      <c r="AM39" t="s">
        <v>39</v>
      </c>
      <c r="AN39" t="s">
        <v>39</v>
      </c>
      <c r="AO39" t="s">
        <v>39</v>
      </c>
      <c r="AP39" t="s">
        <v>39</v>
      </c>
      <c r="AQ39" t="s">
        <v>39</v>
      </c>
      <c r="AR39" t="s">
        <v>39</v>
      </c>
      <c r="AS39" t="s">
        <v>39</v>
      </c>
      <c r="AT39" t="s">
        <v>39</v>
      </c>
      <c r="AU39" t="s">
        <v>39</v>
      </c>
      <c r="AV39" t="s">
        <v>39</v>
      </c>
      <c r="AW39" t="s">
        <v>39</v>
      </c>
      <c r="AX39" t="s">
        <v>39</v>
      </c>
      <c r="AY39" t="s">
        <v>39</v>
      </c>
      <c r="AZ39" t="s">
        <v>39</v>
      </c>
      <c r="BA39">
        <v>6225</v>
      </c>
      <c r="BB39" t="s">
        <v>43</v>
      </c>
      <c r="BC39" t="s">
        <v>39</v>
      </c>
      <c r="BD39" t="s">
        <v>39</v>
      </c>
      <c r="BE39" t="s">
        <v>39</v>
      </c>
      <c r="BF39" t="s">
        <v>39</v>
      </c>
    </row>
    <row r="40" spans="1:58" hidden="1">
      <c r="A40" s="144"/>
      <c r="B40">
        <v>20241002</v>
      </c>
      <c r="C40" t="s">
        <v>36</v>
      </c>
      <c r="D40">
        <v>830</v>
      </c>
      <c r="F40">
        <v>5722</v>
      </c>
      <c r="G40">
        <v>978</v>
      </c>
      <c r="I40">
        <v>4564</v>
      </c>
      <c r="J40">
        <v>972</v>
      </c>
      <c r="K40">
        <v>-2574</v>
      </c>
      <c r="L40">
        <v>-2574</v>
      </c>
      <c r="M40">
        <v>0</v>
      </c>
      <c r="N40" t="s">
        <v>37</v>
      </c>
      <c r="O40" t="s">
        <v>42</v>
      </c>
      <c r="P40" s="145">
        <f t="shared" si="0"/>
        <v>0</v>
      </c>
      <c r="Q40" t="str">
        <f t="shared" si="1"/>
        <v>NA</v>
      </c>
      <c r="R40" s="145">
        <f t="shared" si="2"/>
        <v>1158</v>
      </c>
      <c r="S40" s="145">
        <f t="shared" si="3"/>
        <v>6</v>
      </c>
      <c r="T40">
        <f t="shared" ca="1" si="4"/>
        <v>0</v>
      </c>
      <c r="U40">
        <f t="shared" si="5"/>
        <v>2574</v>
      </c>
      <c r="V40">
        <f t="shared" si="6"/>
        <v>1</v>
      </c>
      <c r="W40" t="s">
        <v>39</v>
      </c>
      <c r="X40" t="s">
        <v>39</v>
      </c>
      <c r="Y40" t="s">
        <v>39</v>
      </c>
      <c r="Z40" t="s">
        <v>39</v>
      </c>
      <c r="AA40" t="s">
        <v>39</v>
      </c>
      <c r="AB40" t="s">
        <v>39</v>
      </c>
      <c r="AC40" t="s">
        <v>39</v>
      </c>
      <c r="AD40" t="s">
        <v>39</v>
      </c>
      <c r="AE40" t="s">
        <v>39</v>
      </c>
      <c r="AF40" t="s">
        <v>39</v>
      </c>
      <c r="AG40" t="s">
        <v>39</v>
      </c>
      <c r="AH40" t="s">
        <v>39</v>
      </c>
      <c r="AI40" t="s">
        <v>39</v>
      </c>
      <c r="AJ40" t="s">
        <v>39</v>
      </c>
      <c r="AK40" t="s">
        <v>39</v>
      </c>
      <c r="AL40" t="s">
        <v>39</v>
      </c>
      <c r="AM40" t="s">
        <v>39</v>
      </c>
      <c r="AN40" t="s">
        <v>39</v>
      </c>
      <c r="AO40" t="s">
        <v>39</v>
      </c>
      <c r="AP40" t="s">
        <v>39</v>
      </c>
      <c r="AQ40" t="s">
        <v>39</v>
      </c>
      <c r="AR40" t="s">
        <v>39</v>
      </c>
      <c r="AS40" t="s">
        <v>39</v>
      </c>
      <c r="AT40" t="s">
        <v>39</v>
      </c>
      <c r="AU40" t="s">
        <v>39</v>
      </c>
      <c r="AV40" t="s">
        <v>39</v>
      </c>
      <c r="AW40" t="s">
        <v>39</v>
      </c>
      <c r="AX40" t="s">
        <v>39</v>
      </c>
      <c r="AY40" t="s">
        <v>39</v>
      </c>
      <c r="AZ40" t="s">
        <v>39</v>
      </c>
      <c r="BA40">
        <v>5037</v>
      </c>
      <c r="BB40" t="s">
        <v>43</v>
      </c>
      <c r="BC40" t="s">
        <v>39</v>
      </c>
      <c r="BD40" t="s">
        <v>39</v>
      </c>
      <c r="BE40" t="s">
        <v>39</v>
      </c>
      <c r="BF40" t="s">
        <v>39</v>
      </c>
    </row>
    <row r="41" spans="1:58" hidden="1">
      <c r="A41" s="144"/>
      <c r="B41">
        <v>20241002</v>
      </c>
      <c r="C41" t="s">
        <v>36</v>
      </c>
      <c r="D41">
        <v>930</v>
      </c>
      <c r="E41">
        <v>6515</v>
      </c>
      <c r="H41">
        <v>5312</v>
      </c>
      <c r="K41">
        <v>0</v>
      </c>
      <c r="L41">
        <v>0</v>
      </c>
      <c r="M41">
        <v>0</v>
      </c>
      <c r="N41" t="s">
        <v>44</v>
      </c>
      <c r="O41" t="s">
        <v>42</v>
      </c>
      <c r="P41" s="145">
        <f t="shared" si="0"/>
        <v>0</v>
      </c>
      <c r="Q41">
        <f t="shared" si="1"/>
        <v>1203</v>
      </c>
      <c r="R41" s="145" t="str">
        <f t="shared" si="2"/>
        <v>NA</v>
      </c>
      <c r="S41" s="145" t="str">
        <f t="shared" si="3"/>
        <v>NA</v>
      </c>
      <c r="T41">
        <f t="shared" ca="1" si="4"/>
        <v>0</v>
      </c>
      <c r="U41">
        <f t="shared" si="5"/>
        <v>0</v>
      </c>
      <c r="V41">
        <f t="shared" si="6"/>
        <v>1</v>
      </c>
      <c r="W41" t="s">
        <v>39</v>
      </c>
      <c r="X41" t="s">
        <v>39</v>
      </c>
      <c r="Y41" t="s">
        <v>39</v>
      </c>
      <c r="Z41" t="s">
        <v>39</v>
      </c>
      <c r="AA41" t="s">
        <v>39</v>
      </c>
      <c r="AB41" t="s">
        <v>39</v>
      </c>
      <c r="AC41" t="s">
        <v>39</v>
      </c>
      <c r="AD41" t="s">
        <v>39</v>
      </c>
      <c r="AE41" t="s">
        <v>39</v>
      </c>
      <c r="AF41" t="s">
        <v>39</v>
      </c>
      <c r="AG41" t="s">
        <v>39</v>
      </c>
      <c r="AH41" t="s">
        <v>39</v>
      </c>
      <c r="AI41" t="s">
        <v>39</v>
      </c>
      <c r="AJ41" t="s">
        <v>39</v>
      </c>
      <c r="AK41" t="s">
        <v>39</v>
      </c>
      <c r="AL41" t="s">
        <v>39</v>
      </c>
      <c r="AM41" t="s">
        <v>39</v>
      </c>
      <c r="AN41" t="s">
        <v>39</v>
      </c>
      <c r="AO41" t="s">
        <v>39</v>
      </c>
      <c r="AP41" t="s">
        <v>39</v>
      </c>
      <c r="AQ41" t="s">
        <v>39</v>
      </c>
      <c r="AR41" t="s">
        <v>39</v>
      </c>
      <c r="AS41" t="s">
        <v>39</v>
      </c>
      <c r="AT41" t="s">
        <v>39</v>
      </c>
      <c r="AU41" t="s">
        <v>39</v>
      </c>
      <c r="AV41" t="s">
        <v>39</v>
      </c>
      <c r="AW41" t="s">
        <v>39</v>
      </c>
      <c r="AX41" t="s">
        <v>39</v>
      </c>
      <c r="AY41" t="s">
        <v>39</v>
      </c>
      <c r="AZ41" t="s">
        <v>39</v>
      </c>
      <c r="BA41">
        <v>5037</v>
      </c>
      <c r="BB41" t="s">
        <v>43</v>
      </c>
      <c r="BC41" t="s">
        <v>39</v>
      </c>
      <c r="BD41" t="s">
        <v>39</v>
      </c>
      <c r="BE41" t="s">
        <v>39</v>
      </c>
      <c r="BF41" t="s">
        <v>39</v>
      </c>
    </row>
    <row r="42" spans="1:58" hidden="1">
      <c r="A42" s="144"/>
      <c r="B42">
        <v>20241002</v>
      </c>
      <c r="C42" t="s">
        <v>36</v>
      </c>
      <c r="D42">
        <v>1030</v>
      </c>
      <c r="E42">
        <v>6515</v>
      </c>
      <c r="H42">
        <v>5312</v>
      </c>
      <c r="K42">
        <v>0</v>
      </c>
      <c r="L42">
        <v>0</v>
      </c>
      <c r="M42">
        <v>0</v>
      </c>
      <c r="N42" t="s">
        <v>44</v>
      </c>
      <c r="O42" t="s">
        <v>42</v>
      </c>
      <c r="P42" s="145">
        <f t="shared" si="0"/>
        <v>0</v>
      </c>
      <c r="Q42">
        <f t="shared" si="1"/>
        <v>1203</v>
      </c>
      <c r="R42" s="145" t="str">
        <f t="shared" si="2"/>
        <v>NA</v>
      </c>
      <c r="S42" s="145" t="str">
        <f t="shared" si="3"/>
        <v>NA</v>
      </c>
      <c r="T42">
        <f t="shared" ca="1" si="4"/>
        <v>0</v>
      </c>
      <c r="U42">
        <f t="shared" si="5"/>
        <v>0</v>
      </c>
      <c r="V42">
        <f t="shared" si="6"/>
        <v>1</v>
      </c>
      <c r="W42" t="s">
        <v>39</v>
      </c>
      <c r="X42" t="s">
        <v>39</v>
      </c>
      <c r="Y42" t="s">
        <v>39</v>
      </c>
      <c r="Z42" t="s">
        <v>39</v>
      </c>
      <c r="AA42" t="s">
        <v>39</v>
      </c>
      <c r="AB42" t="s">
        <v>39</v>
      </c>
      <c r="AC42" t="s">
        <v>39</v>
      </c>
      <c r="AD42" t="s">
        <v>39</v>
      </c>
      <c r="AE42" t="s">
        <v>39</v>
      </c>
      <c r="AF42" t="s">
        <v>39</v>
      </c>
      <c r="AG42" t="s">
        <v>39</v>
      </c>
      <c r="AH42" t="s">
        <v>39</v>
      </c>
      <c r="AI42" t="s">
        <v>39</v>
      </c>
      <c r="AJ42" t="s">
        <v>39</v>
      </c>
      <c r="AK42" t="s">
        <v>39</v>
      </c>
      <c r="AL42" t="s">
        <v>39</v>
      </c>
      <c r="AM42" t="s">
        <v>39</v>
      </c>
      <c r="AN42" t="s">
        <v>39</v>
      </c>
      <c r="AO42" t="s">
        <v>39</v>
      </c>
      <c r="AP42" t="s">
        <v>39</v>
      </c>
      <c r="AQ42" t="s">
        <v>39</v>
      </c>
      <c r="AR42" t="s">
        <v>39</v>
      </c>
      <c r="AS42" t="s">
        <v>39</v>
      </c>
      <c r="AT42" t="s">
        <v>39</v>
      </c>
      <c r="AU42" t="s">
        <v>39</v>
      </c>
      <c r="AV42" t="s">
        <v>39</v>
      </c>
      <c r="AW42" t="s">
        <v>39</v>
      </c>
      <c r="AX42" t="s">
        <v>39</v>
      </c>
      <c r="AY42" t="s">
        <v>39</v>
      </c>
      <c r="AZ42" t="s">
        <v>39</v>
      </c>
      <c r="BA42">
        <v>5037</v>
      </c>
      <c r="BB42" t="s">
        <v>43</v>
      </c>
      <c r="BC42" t="s">
        <v>39</v>
      </c>
      <c r="BD42" t="s">
        <v>39</v>
      </c>
      <c r="BE42" t="s">
        <v>39</v>
      </c>
      <c r="BF42" t="s">
        <v>39</v>
      </c>
    </row>
    <row r="43" spans="1:58" hidden="1">
      <c r="A43" s="144"/>
      <c r="B43">
        <v>20241002</v>
      </c>
      <c r="C43" t="s">
        <v>36</v>
      </c>
      <c r="D43">
        <v>1130</v>
      </c>
      <c r="E43">
        <v>6515</v>
      </c>
      <c r="H43">
        <v>5312</v>
      </c>
      <c r="K43">
        <v>0</v>
      </c>
      <c r="L43">
        <v>0</v>
      </c>
      <c r="M43">
        <v>0</v>
      </c>
      <c r="N43" t="s">
        <v>44</v>
      </c>
      <c r="O43" t="s">
        <v>42</v>
      </c>
      <c r="P43" s="145">
        <f t="shared" si="0"/>
        <v>0</v>
      </c>
      <c r="Q43">
        <f t="shared" si="1"/>
        <v>1203</v>
      </c>
      <c r="R43" s="145" t="str">
        <f t="shared" si="2"/>
        <v>NA</v>
      </c>
      <c r="S43" s="145" t="str">
        <f t="shared" si="3"/>
        <v>NA</v>
      </c>
      <c r="T43">
        <f t="shared" ca="1" si="4"/>
        <v>0</v>
      </c>
      <c r="U43">
        <f t="shared" si="5"/>
        <v>0</v>
      </c>
      <c r="V43">
        <f t="shared" si="6"/>
        <v>1</v>
      </c>
      <c r="W43" t="s">
        <v>39</v>
      </c>
      <c r="X43" t="s">
        <v>39</v>
      </c>
      <c r="Y43" t="s">
        <v>39</v>
      </c>
      <c r="Z43" t="s">
        <v>39</v>
      </c>
      <c r="AA43" t="s">
        <v>39</v>
      </c>
      <c r="AB43" t="s">
        <v>39</v>
      </c>
      <c r="AC43" t="s">
        <v>39</v>
      </c>
      <c r="AD43" t="s">
        <v>39</v>
      </c>
      <c r="AE43" t="s">
        <v>39</v>
      </c>
      <c r="AF43" t="s">
        <v>39</v>
      </c>
      <c r="AG43" t="s">
        <v>39</v>
      </c>
      <c r="AH43" t="s">
        <v>39</v>
      </c>
      <c r="AI43" t="s">
        <v>39</v>
      </c>
      <c r="AJ43" t="s">
        <v>39</v>
      </c>
      <c r="AK43" t="s">
        <v>39</v>
      </c>
      <c r="AL43" t="s">
        <v>39</v>
      </c>
      <c r="AM43" t="s">
        <v>39</v>
      </c>
      <c r="AN43" t="s">
        <v>39</v>
      </c>
      <c r="AO43" t="s">
        <v>39</v>
      </c>
      <c r="AP43" t="s">
        <v>39</v>
      </c>
      <c r="AQ43" t="s">
        <v>39</v>
      </c>
      <c r="AR43" t="s">
        <v>39</v>
      </c>
      <c r="AS43" t="s">
        <v>39</v>
      </c>
      <c r="AT43" t="s">
        <v>39</v>
      </c>
      <c r="AU43" t="s">
        <v>39</v>
      </c>
      <c r="AV43" t="s">
        <v>39</v>
      </c>
      <c r="AW43" t="s">
        <v>39</v>
      </c>
      <c r="AX43" t="s">
        <v>39</v>
      </c>
      <c r="AY43" t="s">
        <v>39</v>
      </c>
      <c r="AZ43" t="s">
        <v>39</v>
      </c>
      <c r="BA43">
        <v>5037</v>
      </c>
      <c r="BB43" t="s">
        <v>43</v>
      </c>
      <c r="BC43" t="s">
        <v>39</v>
      </c>
      <c r="BD43" t="s">
        <v>39</v>
      </c>
      <c r="BE43" t="s">
        <v>39</v>
      </c>
      <c r="BF43" t="s">
        <v>39</v>
      </c>
    </row>
    <row r="44" spans="1:58" hidden="1">
      <c r="A44" s="144"/>
      <c r="B44">
        <v>20241002</v>
      </c>
      <c r="C44" t="s">
        <v>36</v>
      </c>
      <c r="D44">
        <v>1230</v>
      </c>
      <c r="E44">
        <v>6515</v>
      </c>
      <c r="H44">
        <v>5312</v>
      </c>
      <c r="K44">
        <v>0</v>
      </c>
      <c r="L44">
        <v>0</v>
      </c>
      <c r="M44">
        <v>0</v>
      </c>
      <c r="N44" t="s">
        <v>44</v>
      </c>
      <c r="O44" t="s">
        <v>42</v>
      </c>
      <c r="P44" s="145">
        <f t="shared" si="0"/>
        <v>0</v>
      </c>
      <c r="Q44">
        <f t="shared" si="1"/>
        <v>1203</v>
      </c>
      <c r="R44" s="145" t="str">
        <f t="shared" si="2"/>
        <v>NA</v>
      </c>
      <c r="S44" s="145" t="str">
        <f t="shared" si="3"/>
        <v>NA</v>
      </c>
      <c r="T44">
        <f t="shared" ca="1" si="4"/>
        <v>0</v>
      </c>
      <c r="U44">
        <f t="shared" si="5"/>
        <v>0</v>
      </c>
      <c r="V44">
        <f t="shared" si="6"/>
        <v>1</v>
      </c>
      <c r="W44" t="s">
        <v>39</v>
      </c>
      <c r="X44" t="s">
        <v>39</v>
      </c>
      <c r="Y44" t="s">
        <v>39</v>
      </c>
      <c r="Z44" t="s">
        <v>39</v>
      </c>
      <c r="AA44" t="s">
        <v>39</v>
      </c>
      <c r="AB44" t="s">
        <v>39</v>
      </c>
      <c r="AC44" t="s">
        <v>39</v>
      </c>
      <c r="AD44" t="s">
        <v>39</v>
      </c>
      <c r="AE44" t="s">
        <v>39</v>
      </c>
      <c r="AF44" t="s">
        <v>39</v>
      </c>
      <c r="AG44" t="s">
        <v>39</v>
      </c>
      <c r="AH44" t="s">
        <v>39</v>
      </c>
      <c r="AI44" t="s">
        <v>39</v>
      </c>
      <c r="AJ44" t="s">
        <v>39</v>
      </c>
      <c r="AK44" t="s">
        <v>39</v>
      </c>
      <c r="AL44" t="s">
        <v>39</v>
      </c>
      <c r="AM44" t="s">
        <v>39</v>
      </c>
      <c r="AN44" t="s">
        <v>39</v>
      </c>
      <c r="AO44" t="s">
        <v>39</v>
      </c>
      <c r="AP44" t="s">
        <v>39</v>
      </c>
      <c r="AQ44" t="s">
        <v>39</v>
      </c>
      <c r="AR44" t="s">
        <v>39</v>
      </c>
      <c r="AS44" t="s">
        <v>39</v>
      </c>
      <c r="AT44" t="s">
        <v>39</v>
      </c>
      <c r="AU44" t="s">
        <v>39</v>
      </c>
      <c r="AV44" t="s">
        <v>39</v>
      </c>
      <c r="AW44" t="s">
        <v>39</v>
      </c>
      <c r="AX44" t="s">
        <v>39</v>
      </c>
      <c r="AY44" t="s">
        <v>39</v>
      </c>
      <c r="AZ44" t="s">
        <v>39</v>
      </c>
      <c r="BA44">
        <v>5037</v>
      </c>
      <c r="BB44" t="s">
        <v>43</v>
      </c>
      <c r="BC44" t="s">
        <v>39</v>
      </c>
      <c r="BD44" t="s">
        <v>39</v>
      </c>
      <c r="BE44" t="s">
        <v>39</v>
      </c>
      <c r="BF44" t="s">
        <v>39</v>
      </c>
    </row>
    <row r="45" spans="1:58" hidden="1">
      <c r="A45" s="144"/>
      <c r="B45">
        <v>20241002</v>
      </c>
      <c r="C45" t="s">
        <v>36</v>
      </c>
      <c r="D45">
        <v>1330</v>
      </c>
      <c r="E45">
        <v>6515</v>
      </c>
      <c r="H45">
        <v>5312</v>
      </c>
      <c r="K45">
        <v>0</v>
      </c>
      <c r="L45">
        <v>0</v>
      </c>
      <c r="M45">
        <v>0</v>
      </c>
      <c r="N45" t="s">
        <v>44</v>
      </c>
      <c r="O45" t="s">
        <v>42</v>
      </c>
      <c r="P45" s="145">
        <f t="shared" si="0"/>
        <v>0</v>
      </c>
      <c r="Q45">
        <f t="shared" si="1"/>
        <v>1203</v>
      </c>
      <c r="R45" s="145" t="str">
        <f t="shared" si="2"/>
        <v>NA</v>
      </c>
      <c r="S45" s="145" t="str">
        <f t="shared" si="3"/>
        <v>NA</v>
      </c>
      <c r="T45">
        <f t="shared" ca="1" si="4"/>
        <v>0</v>
      </c>
      <c r="U45">
        <f t="shared" si="5"/>
        <v>0</v>
      </c>
      <c r="V45">
        <f t="shared" si="6"/>
        <v>1</v>
      </c>
      <c r="W45" t="s">
        <v>39</v>
      </c>
      <c r="X45" t="s">
        <v>39</v>
      </c>
      <c r="Y45" t="s">
        <v>39</v>
      </c>
      <c r="Z45" t="s">
        <v>39</v>
      </c>
      <c r="AA45" t="s">
        <v>39</v>
      </c>
      <c r="AB45" t="s">
        <v>39</v>
      </c>
      <c r="AC45" t="s">
        <v>39</v>
      </c>
      <c r="AD45" t="s">
        <v>39</v>
      </c>
      <c r="AE45" t="s">
        <v>39</v>
      </c>
      <c r="AF45" t="s">
        <v>39</v>
      </c>
      <c r="AG45" t="s">
        <v>39</v>
      </c>
      <c r="AH45" t="s">
        <v>39</v>
      </c>
      <c r="AI45" t="s">
        <v>39</v>
      </c>
      <c r="AJ45" t="s">
        <v>39</v>
      </c>
      <c r="AK45" t="s">
        <v>39</v>
      </c>
      <c r="AL45" t="s">
        <v>39</v>
      </c>
      <c r="AM45" t="s">
        <v>39</v>
      </c>
      <c r="AN45" t="s">
        <v>39</v>
      </c>
      <c r="AO45" t="s">
        <v>39</v>
      </c>
      <c r="AP45" t="s">
        <v>39</v>
      </c>
      <c r="AQ45" t="s">
        <v>39</v>
      </c>
      <c r="AR45" t="s">
        <v>39</v>
      </c>
      <c r="AS45" t="s">
        <v>39</v>
      </c>
      <c r="AT45" t="s">
        <v>39</v>
      </c>
      <c r="AU45" t="s">
        <v>39</v>
      </c>
      <c r="AV45" t="s">
        <v>39</v>
      </c>
      <c r="AW45" t="s">
        <v>39</v>
      </c>
      <c r="AX45" t="s">
        <v>39</v>
      </c>
      <c r="AY45" t="s">
        <v>39</v>
      </c>
      <c r="AZ45" t="s">
        <v>39</v>
      </c>
      <c r="BA45">
        <v>5037</v>
      </c>
      <c r="BB45" t="s">
        <v>43</v>
      </c>
      <c r="BC45" t="s">
        <v>39</v>
      </c>
      <c r="BD45" t="s">
        <v>39</v>
      </c>
      <c r="BE45" t="s">
        <v>39</v>
      </c>
      <c r="BF45" t="s">
        <v>39</v>
      </c>
    </row>
    <row r="46" spans="1:58" hidden="1">
      <c r="A46" s="144"/>
      <c r="B46">
        <v>20241002</v>
      </c>
      <c r="C46" t="s">
        <v>36</v>
      </c>
      <c r="D46">
        <v>1430</v>
      </c>
      <c r="E46">
        <v>6515</v>
      </c>
      <c r="H46">
        <v>5312</v>
      </c>
      <c r="K46">
        <v>0</v>
      </c>
      <c r="L46">
        <v>0</v>
      </c>
      <c r="M46">
        <v>0</v>
      </c>
      <c r="N46" t="s">
        <v>44</v>
      </c>
      <c r="O46" t="s">
        <v>42</v>
      </c>
      <c r="P46" s="145">
        <f t="shared" si="0"/>
        <v>0</v>
      </c>
      <c r="Q46">
        <f t="shared" si="1"/>
        <v>1203</v>
      </c>
      <c r="R46" s="145" t="str">
        <f t="shared" si="2"/>
        <v>NA</v>
      </c>
      <c r="S46" s="145" t="str">
        <f t="shared" si="3"/>
        <v>NA</v>
      </c>
      <c r="T46">
        <f t="shared" ca="1" si="4"/>
        <v>0</v>
      </c>
      <c r="U46">
        <f t="shared" si="5"/>
        <v>0</v>
      </c>
      <c r="V46">
        <f t="shared" si="6"/>
        <v>1</v>
      </c>
      <c r="W46" t="s">
        <v>39</v>
      </c>
      <c r="X46" t="s">
        <v>39</v>
      </c>
      <c r="Y46" t="s">
        <v>39</v>
      </c>
      <c r="Z46" t="s">
        <v>39</v>
      </c>
      <c r="AA46" t="s">
        <v>39</v>
      </c>
      <c r="AB46" t="s">
        <v>39</v>
      </c>
      <c r="AC46" t="s">
        <v>39</v>
      </c>
      <c r="AD46" t="s">
        <v>39</v>
      </c>
      <c r="AE46" t="s">
        <v>39</v>
      </c>
      <c r="AF46" t="s">
        <v>39</v>
      </c>
      <c r="AG46" t="s">
        <v>39</v>
      </c>
      <c r="AH46" t="s">
        <v>39</v>
      </c>
      <c r="AI46" t="s">
        <v>39</v>
      </c>
      <c r="AJ46" t="s">
        <v>39</v>
      </c>
      <c r="AK46" t="s">
        <v>39</v>
      </c>
      <c r="AL46" t="s">
        <v>39</v>
      </c>
      <c r="AM46" t="s">
        <v>39</v>
      </c>
      <c r="AN46" t="s">
        <v>39</v>
      </c>
      <c r="AO46" t="s">
        <v>39</v>
      </c>
      <c r="AP46" t="s">
        <v>39</v>
      </c>
      <c r="AQ46" t="s">
        <v>39</v>
      </c>
      <c r="AR46" t="s">
        <v>39</v>
      </c>
      <c r="AS46" t="s">
        <v>39</v>
      </c>
      <c r="AT46" t="s">
        <v>39</v>
      </c>
      <c r="AU46" t="s">
        <v>39</v>
      </c>
      <c r="AV46" t="s">
        <v>39</v>
      </c>
      <c r="AW46" t="s">
        <v>39</v>
      </c>
      <c r="AX46" t="s">
        <v>39</v>
      </c>
      <c r="AY46" t="s">
        <v>39</v>
      </c>
      <c r="AZ46" t="s">
        <v>39</v>
      </c>
      <c r="BA46">
        <v>5037</v>
      </c>
      <c r="BB46" t="s">
        <v>43</v>
      </c>
      <c r="BC46" t="s">
        <v>39</v>
      </c>
      <c r="BD46" t="s">
        <v>39</v>
      </c>
      <c r="BE46" t="s">
        <v>39</v>
      </c>
      <c r="BF46" t="s">
        <v>39</v>
      </c>
    </row>
    <row r="47" spans="1:58" hidden="1">
      <c r="A47" s="144"/>
      <c r="B47">
        <v>20241002</v>
      </c>
      <c r="C47" t="s">
        <v>36</v>
      </c>
      <c r="D47">
        <v>1530</v>
      </c>
      <c r="F47">
        <v>4909</v>
      </c>
      <c r="G47">
        <v>870</v>
      </c>
      <c r="I47">
        <v>4564</v>
      </c>
      <c r="J47">
        <v>870</v>
      </c>
      <c r="K47">
        <v>-4192</v>
      </c>
      <c r="L47">
        <v>-4192</v>
      </c>
      <c r="M47">
        <v>0</v>
      </c>
      <c r="N47" t="s">
        <v>37</v>
      </c>
      <c r="O47" t="s">
        <v>42</v>
      </c>
      <c r="P47" s="145">
        <f t="shared" si="0"/>
        <v>0</v>
      </c>
      <c r="Q47" t="str">
        <f t="shared" si="1"/>
        <v>NA</v>
      </c>
      <c r="R47" s="145">
        <f t="shared" si="2"/>
        <v>345</v>
      </c>
      <c r="S47" s="145">
        <f t="shared" si="3"/>
        <v>0</v>
      </c>
      <c r="T47">
        <f t="shared" ca="1" si="4"/>
        <v>0</v>
      </c>
      <c r="U47">
        <f t="shared" si="5"/>
        <v>4192</v>
      </c>
      <c r="V47">
        <f t="shared" si="6"/>
        <v>1</v>
      </c>
      <c r="W47" t="s">
        <v>39</v>
      </c>
      <c r="X47" t="s">
        <v>39</v>
      </c>
      <c r="Y47" t="s">
        <v>39</v>
      </c>
      <c r="Z47" t="s">
        <v>39</v>
      </c>
      <c r="AA47" t="s">
        <v>39</v>
      </c>
      <c r="AB47" t="s">
        <v>39</v>
      </c>
      <c r="AC47" t="s">
        <v>39</v>
      </c>
      <c r="AD47" t="s">
        <v>39</v>
      </c>
      <c r="AE47" t="s">
        <v>39</v>
      </c>
      <c r="AF47" t="s">
        <v>39</v>
      </c>
      <c r="AG47" t="s">
        <v>39</v>
      </c>
      <c r="AH47" t="s">
        <v>39</v>
      </c>
      <c r="AI47" t="s">
        <v>39</v>
      </c>
      <c r="AJ47" t="s">
        <v>39</v>
      </c>
      <c r="AK47" t="s">
        <v>39</v>
      </c>
      <c r="AL47" t="s">
        <v>39</v>
      </c>
      <c r="AM47" t="s">
        <v>39</v>
      </c>
      <c r="AN47" t="s">
        <v>39</v>
      </c>
      <c r="AO47" t="s">
        <v>39</v>
      </c>
      <c r="AP47" t="s">
        <v>39</v>
      </c>
      <c r="AQ47" t="s">
        <v>39</v>
      </c>
      <c r="AR47" t="s">
        <v>39</v>
      </c>
      <c r="AS47" t="s">
        <v>39</v>
      </c>
      <c r="AT47" t="s">
        <v>39</v>
      </c>
      <c r="AU47" t="s">
        <v>39</v>
      </c>
      <c r="AV47" t="s">
        <v>39</v>
      </c>
      <c r="AW47" t="s">
        <v>39</v>
      </c>
      <c r="AX47" t="s">
        <v>39</v>
      </c>
      <c r="AY47" t="s">
        <v>39</v>
      </c>
      <c r="AZ47" t="s">
        <v>39</v>
      </c>
      <c r="BA47">
        <v>5037</v>
      </c>
      <c r="BB47" t="s">
        <v>43</v>
      </c>
      <c r="BC47" t="s">
        <v>39</v>
      </c>
      <c r="BD47" t="s">
        <v>39</v>
      </c>
      <c r="BE47" t="s">
        <v>39</v>
      </c>
      <c r="BF47" t="s">
        <v>39</v>
      </c>
    </row>
    <row r="48" spans="1:58" hidden="1">
      <c r="A48" s="144"/>
      <c r="B48">
        <v>20241002</v>
      </c>
      <c r="C48" t="s">
        <v>36</v>
      </c>
      <c r="D48">
        <v>1630</v>
      </c>
      <c r="F48">
        <v>6394</v>
      </c>
      <c r="G48">
        <v>870</v>
      </c>
      <c r="I48">
        <v>5674</v>
      </c>
      <c r="J48">
        <v>870</v>
      </c>
      <c r="K48">
        <v>-6062</v>
      </c>
      <c r="L48">
        <v>-6062</v>
      </c>
      <c r="M48">
        <v>0</v>
      </c>
      <c r="N48" t="s">
        <v>37</v>
      </c>
      <c r="O48" t="s">
        <v>42</v>
      </c>
      <c r="P48" s="145">
        <f t="shared" si="0"/>
        <v>0</v>
      </c>
      <c r="Q48" t="str">
        <f t="shared" si="1"/>
        <v>NA</v>
      </c>
      <c r="R48" s="145">
        <f t="shared" si="2"/>
        <v>720</v>
      </c>
      <c r="S48" s="145">
        <f t="shared" si="3"/>
        <v>0</v>
      </c>
      <c r="T48">
        <f t="shared" ca="1" si="4"/>
        <v>0</v>
      </c>
      <c r="U48">
        <f t="shared" si="5"/>
        <v>6062</v>
      </c>
      <c r="V48">
        <f t="shared" si="6"/>
        <v>1</v>
      </c>
      <c r="W48" t="s">
        <v>39</v>
      </c>
      <c r="X48" t="s">
        <v>39</v>
      </c>
      <c r="Y48" t="s">
        <v>39</v>
      </c>
      <c r="Z48" t="s">
        <v>39</v>
      </c>
      <c r="AA48" t="s">
        <v>39</v>
      </c>
      <c r="AB48" t="s">
        <v>39</v>
      </c>
      <c r="AC48" t="s">
        <v>39</v>
      </c>
      <c r="AD48" t="s">
        <v>39</v>
      </c>
      <c r="AE48" t="s">
        <v>39</v>
      </c>
      <c r="AF48" t="s">
        <v>39</v>
      </c>
      <c r="AG48" t="s">
        <v>39</v>
      </c>
      <c r="AH48" t="s">
        <v>39</v>
      </c>
      <c r="AI48" t="s">
        <v>39</v>
      </c>
      <c r="AJ48" t="s">
        <v>39</v>
      </c>
      <c r="AK48" t="s">
        <v>39</v>
      </c>
      <c r="AL48" t="s">
        <v>39</v>
      </c>
      <c r="AM48" t="s">
        <v>39</v>
      </c>
      <c r="AN48" t="s">
        <v>39</v>
      </c>
      <c r="AO48" t="s">
        <v>39</v>
      </c>
      <c r="AP48" t="s">
        <v>39</v>
      </c>
      <c r="AQ48" t="s">
        <v>39</v>
      </c>
      <c r="AR48" t="s">
        <v>39</v>
      </c>
      <c r="AS48" t="s">
        <v>39</v>
      </c>
      <c r="AT48" t="s">
        <v>39</v>
      </c>
      <c r="AU48" t="s">
        <v>39</v>
      </c>
      <c r="AV48" t="s">
        <v>39</v>
      </c>
      <c r="AW48" t="s">
        <v>39</v>
      </c>
      <c r="AX48" t="s">
        <v>39</v>
      </c>
      <c r="AY48" t="s">
        <v>39</v>
      </c>
      <c r="AZ48" t="s">
        <v>39</v>
      </c>
      <c r="BA48">
        <v>6225</v>
      </c>
      <c r="BB48" t="s">
        <v>43</v>
      </c>
      <c r="BC48" t="s">
        <v>39</v>
      </c>
      <c r="BD48" t="s">
        <v>39</v>
      </c>
      <c r="BE48" t="s">
        <v>39</v>
      </c>
      <c r="BF48" t="s">
        <v>39</v>
      </c>
    </row>
    <row r="49" spans="1:58" hidden="1">
      <c r="A49" s="144"/>
      <c r="B49">
        <v>20241002</v>
      </c>
      <c r="C49" t="s">
        <v>36</v>
      </c>
      <c r="D49">
        <v>1730</v>
      </c>
      <c r="F49">
        <v>6394</v>
      </c>
      <c r="G49">
        <v>870</v>
      </c>
      <c r="I49">
        <v>5674</v>
      </c>
      <c r="J49">
        <v>870</v>
      </c>
      <c r="K49">
        <v>-6062</v>
      </c>
      <c r="L49">
        <v>-6062</v>
      </c>
      <c r="M49">
        <v>0</v>
      </c>
      <c r="N49" t="s">
        <v>37</v>
      </c>
      <c r="O49" t="s">
        <v>42</v>
      </c>
      <c r="P49" s="145">
        <f t="shared" si="0"/>
        <v>0</v>
      </c>
      <c r="Q49" t="str">
        <f t="shared" si="1"/>
        <v>NA</v>
      </c>
      <c r="R49" s="145">
        <f t="shared" si="2"/>
        <v>720</v>
      </c>
      <c r="S49" s="145">
        <f t="shared" si="3"/>
        <v>0</v>
      </c>
      <c r="T49">
        <f t="shared" ca="1" si="4"/>
        <v>0</v>
      </c>
      <c r="U49">
        <f t="shared" si="5"/>
        <v>6062</v>
      </c>
      <c r="V49">
        <f t="shared" si="6"/>
        <v>1</v>
      </c>
      <c r="W49" t="s">
        <v>39</v>
      </c>
      <c r="X49" t="s">
        <v>39</v>
      </c>
      <c r="Y49" t="s">
        <v>39</v>
      </c>
      <c r="Z49" t="s">
        <v>39</v>
      </c>
      <c r="AA49" t="s">
        <v>39</v>
      </c>
      <c r="AB49" t="s">
        <v>39</v>
      </c>
      <c r="AC49" t="s">
        <v>39</v>
      </c>
      <c r="AD49" t="s">
        <v>39</v>
      </c>
      <c r="AE49" t="s">
        <v>39</v>
      </c>
      <c r="AF49" t="s">
        <v>39</v>
      </c>
      <c r="AG49" t="s">
        <v>39</v>
      </c>
      <c r="AH49" t="s">
        <v>39</v>
      </c>
      <c r="AI49" t="s">
        <v>39</v>
      </c>
      <c r="AJ49" t="s">
        <v>39</v>
      </c>
      <c r="AK49" t="s">
        <v>39</v>
      </c>
      <c r="AL49" t="s">
        <v>39</v>
      </c>
      <c r="AM49" t="s">
        <v>39</v>
      </c>
      <c r="AN49" t="s">
        <v>39</v>
      </c>
      <c r="AO49" t="s">
        <v>39</v>
      </c>
      <c r="AP49" t="s">
        <v>39</v>
      </c>
      <c r="AQ49" t="s">
        <v>39</v>
      </c>
      <c r="AR49" t="s">
        <v>39</v>
      </c>
      <c r="AS49" t="s">
        <v>39</v>
      </c>
      <c r="AT49" t="s">
        <v>39</v>
      </c>
      <c r="AU49" t="s">
        <v>39</v>
      </c>
      <c r="AV49" t="s">
        <v>39</v>
      </c>
      <c r="AW49" t="s">
        <v>39</v>
      </c>
      <c r="AX49" t="s">
        <v>39</v>
      </c>
      <c r="AY49" t="s">
        <v>39</v>
      </c>
      <c r="AZ49" t="s">
        <v>39</v>
      </c>
      <c r="BA49">
        <v>6225</v>
      </c>
      <c r="BB49" t="s">
        <v>43</v>
      </c>
      <c r="BC49" t="s">
        <v>39</v>
      </c>
      <c r="BD49" t="s">
        <v>39</v>
      </c>
      <c r="BE49" t="s">
        <v>39</v>
      </c>
      <c r="BF49" t="s">
        <v>39</v>
      </c>
    </row>
    <row r="50" spans="1:58" hidden="1">
      <c r="A50" s="144"/>
      <c r="B50">
        <v>20241002</v>
      </c>
      <c r="C50" t="s">
        <v>36</v>
      </c>
      <c r="D50">
        <v>1830</v>
      </c>
      <c r="F50">
        <v>6519</v>
      </c>
      <c r="G50">
        <v>886</v>
      </c>
      <c r="I50">
        <v>5674</v>
      </c>
      <c r="J50">
        <v>886</v>
      </c>
      <c r="K50">
        <v>-2813</v>
      </c>
      <c r="L50">
        <v>-2813</v>
      </c>
      <c r="M50">
        <v>0</v>
      </c>
      <c r="N50" t="s">
        <v>37</v>
      </c>
      <c r="O50" t="s">
        <v>42</v>
      </c>
      <c r="P50" s="145">
        <f t="shared" si="0"/>
        <v>0</v>
      </c>
      <c r="Q50" t="str">
        <f t="shared" si="1"/>
        <v>NA</v>
      </c>
      <c r="R50" s="145">
        <f t="shared" si="2"/>
        <v>845</v>
      </c>
      <c r="S50" s="145">
        <f t="shared" si="3"/>
        <v>0</v>
      </c>
      <c r="T50">
        <f t="shared" ca="1" si="4"/>
        <v>0</v>
      </c>
      <c r="U50">
        <f t="shared" si="5"/>
        <v>2813</v>
      </c>
      <c r="V50">
        <f t="shared" si="6"/>
        <v>1</v>
      </c>
      <c r="W50" t="s">
        <v>39</v>
      </c>
      <c r="X50" t="s">
        <v>39</v>
      </c>
      <c r="Y50" t="s">
        <v>39</v>
      </c>
      <c r="Z50" t="s">
        <v>39</v>
      </c>
      <c r="AA50" t="s">
        <v>39</v>
      </c>
      <c r="AB50" t="s">
        <v>39</v>
      </c>
      <c r="AC50" t="s">
        <v>39</v>
      </c>
      <c r="AD50" t="s">
        <v>39</v>
      </c>
      <c r="AE50" t="s">
        <v>39</v>
      </c>
      <c r="AF50" t="s">
        <v>39</v>
      </c>
      <c r="AG50" t="s">
        <v>39</v>
      </c>
      <c r="AH50" t="s">
        <v>39</v>
      </c>
      <c r="AI50" t="s">
        <v>39</v>
      </c>
      <c r="AJ50" t="s">
        <v>39</v>
      </c>
      <c r="AK50" t="s">
        <v>39</v>
      </c>
      <c r="AL50" t="s">
        <v>39</v>
      </c>
      <c r="AM50" t="s">
        <v>39</v>
      </c>
      <c r="AN50" t="s">
        <v>39</v>
      </c>
      <c r="AO50" t="s">
        <v>39</v>
      </c>
      <c r="AP50" t="s">
        <v>39</v>
      </c>
      <c r="AQ50" t="s">
        <v>39</v>
      </c>
      <c r="AR50" t="s">
        <v>39</v>
      </c>
      <c r="AS50" t="s">
        <v>39</v>
      </c>
      <c r="AT50" t="s">
        <v>39</v>
      </c>
      <c r="AU50" t="s">
        <v>39</v>
      </c>
      <c r="AV50" t="s">
        <v>39</v>
      </c>
      <c r="AW50" t="s">
        <v>39</v>
      </c>
      <c r="AX50" t="s">
        <v>39</v>
      </c>
      <c r="AY50" t="s">
        <v>39</v>
      </c>
      <c r="AZ50" t="s">
        <v>39</v>
      </c>
      <c r="BA50">
        <v>6225</v>
      </c>
      <c r="BB50" t="s">
        <v>43</v>
      </c>
      <c r="BC50" t="s">
        <v>39</v>
      </c>
      <c r="BD50" t="s">
        <v>39</v>
      </c>
      <c r="BE50" t="s">
        <v>39</v>
      </c>
      <c r="BF50" t="s">
        <v>39</v>
      </c>
    </row>
    <row r="51" spans="1:58" hidden="1">
      <c r="A51" s="144"/>
      <c r="B51">
        <v>20241002</v>
      </c>
      <c r="C51" t="s">
        <v>36</v>
      </c>
      <c r="D51">
        <v>1930</v>
      </c>
      <c r="F51">
        <v>6519</v>
      </c>
      <c r="G51">
        <v>886</v>
      </c>
      <c r="I51">
        <v>5674</v>
      </c>
      <c r="J51">
        <v>886</v>
      </c>
      <c r="K51">
        <v>-2813</v>
      </c>
      <c r="L51">
        <v>-2813</v>
      </c>
      <c r="M51">
        <v>0</v>
      </c>
      <c r="N51" t="s">
        <v>37</v>
      </c>
      <c r="O51" t="s">
        <v>42</v>
      </c>
      <c r="P51" s="145">
        <f t="shared" si="0"/>
        <v>0</v>
      </c>
      <c r="Q51" t="str">
        <f t="shared" si="1"/>
        <v>NA</v>
      </c>
      <c r="R51" s="145">
        <f t="shared" si="2"/>
        <v>845</v>
      </c>
      <c r="S51" s="145">
        <f t="shared" si="3"/>
        <v>0</v>
      </c>
      <c r="T51">
        <f t="shared" ca="1" si="4"/>
        <v>0</v>
      </c>
      <c r="U51">
        <f t="shared" si="5"/>
        <v>2813</v>
      </c>
      <c r="V51">
        <f t="shared" si="6"/>
        <v>1</v>
      </c>
      <c r="W51" t="s">
        <v>39</v>
      </c>
      <c r="X51" t="s">
        <v>39</v>
      </c>
      <c r="Y51" t="s">
        <v>39</v>
      </c>
      <c r="Z51" t="s">
        <v>39</v>
      </c>
      <c r="AA51" t="s">
        <v>39</v>
      </c>
      <c r="AB51" t="s">
        <v>39</v>
      </c>
      <c r="AC51" t="s">
        <v>39</v>
      </c>
      <c r="AD51" t="s">
        <v>39</v>
      </c>
      <c r="AE51" t="s">
        <v>39</v>
      </c>
      <c r="AF51" t="s">
        <v>39</v>
      </c>
      <c r="AG51" t="s">
        <v>39</v>
      </c>
      <c r="AH51" t="s">
        <v>39</v>
      </c>
      <c r="AI51" t="s">
        <v>39</v>
      </c>
      <c r="AJ51" t="s">
        <v>39</v>
      </c>
      <c r="AK51" t="s">
        <v>39</v>
      </c>
      <c r="AL51" t="s">
        <v>39</v>
      </c>
      <c r="AM51" t="s">
        <v>39</v>
      </c>
      <c r="AN51" t="s">
        <v>39</v>
      </c>
      <c r="AO51" t="s">
        <v>39</v>
      </c>
      <c r="AP51" t="s">
        <v>39</v>
      </c>
      <c r="AQ51" t="s">
        <v>39</v>
      </c>
      <c r="AR51" t="s">
        <v>39</v>
      </c>
      <c r="AS51" t="s">
        <v>39</v>
      </c>
      <c r="AT51" t="s">
        <v>39</v>
      </c>
      <c r="AU51" t="s">
        <v>39</v>
      </c>
      <c r="AV51" t="s">
        <v>39</v>
      </c>
      <c r="AW51" t="s">
        <v>39</v>
      </c>
      <c r="AX51" t="s">
        <v>39</v>
      </c>
      <c r="AY51" t="s">
        <v>39</v>
      </c>
      <c r="AZ51" t="s">
        <v>39</v>
      </c>
      <c r="BA51">
        <v>6225</v>
      </c>
      <c r="BB51" t="s">
        <v>43</v>
      </c>
      <c r="BC51" t="s">
        <v>39</v>
      </c>
      <c r="BD51" t="s">
        <v>39</v>
      </c>
      <c r="BE51" t="s">
        <v>39</v>
      </c>
      <c r="BF51" t="s">
        <v>39</v>
      </c>
    </row>
    <row r="52" spans="1:58" hidden="1">
      <c r="A52" s="144"/>
      <c r="B52">
        <v>20241002</v>
      </c>
      <c r="C52" t="s">
        <v>36</v>
      </c>
      <c r="D52">
        <v>2030</v>
      </c>
      <c r="F52">
        <v>6519</v>
      </c>
      <c r="G52">
        <v>886</v>
      </c>
      <c r="I52">
        <v>5674</v>
      </c>
      <c r="J52">
        <v>886</v>
      </c>
      <c r="K52">
        <v>-2813</v>
      </c>
      <c r="L52">
        <v>-2813</v>
      </c>
      <c r="M52">
        <v>0</v>
      </c>
      <c r="N52" t="s">
        <v>37</v>
      </c>
      <c r="O52" t="s">
        <v>42</v>
      </c>
      <c r="P52" s="145">
        <f t="shared" si="0"/>
        <v>0</v>
      </c>
      <c r="Q52" t="str">
        <f t="shared" si="1"/>
        <v>NA</v>
      </c>
      <c r="R52" s="145">
        <f t="shared" si="2"/>
        <v>845</v>
      </c>
      <c r="S52" s="145">
        <f t="shared" si="3"/>
        <v>0</v>
      </c>
      <c r="T52">
        <f t="shared" ca="1" si="4"/>
        <v>0</v>
      </c>
      <c r="U52">
        <f t="shared" si="5"/>
        <v>2813</v>
      </c>
      <c r="V52">
        <f t="shared" si="6"/>
        <v>1</v>
      </c>
      <c r="W52" t="s">
        <v>39</v>
      </c>
      <c r="X52" t="s">
        <v>39</v>
      </c>
      <c r="Y52" t="s">
        <v>39</v>
      </c>
      <c r="Z52" t="s">
        <v>39</v>
      </c>
      <c r="AA52" t="s">
        <v>39</v>
      </c>
      <c r="AB52" t="s">
        <v>39</v>
      </c>
      <c r="AC52" t="s">
        <v>39</v>
      </c>
      <c r="AD52" t="s">
        <v>39</v>
      </c>
      <c r="AE52" t="s">
        <v>39</v>
      </c>
      <c r="AF52" t="s">
        <v>39</v>
      </c>
      <c r="AG52" t="s">
        <v>39</v>
      </c>
      <c r="AH52" t="s">
        <v>39</v>
      </c>
      <c r="AI52" t="s">
        <v>39</v>
      </c>
      <c r="AJ52" t="s">
        <v>39</v>
      </c>
      <c r="AK52" t="s">
        <v>39</v>
      </c>
      <c r="AL52" t="s">
        <v>39</v>
      </c>
      <c r="AM52" t="s">
        <v>39</v>
      </c>
      <c r="AN52" t="s">
        <v>39</v>
      </c>
      <c r="AO52" t="s">
        <v>39</v>
      </c>
      <c r="AP52" t="s">
        <v>39</v>
      </c>
      <c r="AQ52" t="s">
        <v>39</v>
      </c>
      <c r="AR52" t="s">
        <v>39</v>
      </c>
      <c r="AS52" t="s">
        <v>39</v>
      </c>
      <c r="AT52" t="s">
        <v>39</v>
      </c>
      <c r="AU52" t="s">
        <v>39</v>
      </c>
      <c r="AV52" t="s">
        <v>39</v>
      </c>
      <c r="AW52" t="s">
        <v>39</v>
      </c>
      <c r="AX52" t="s">
        <v>39</v>
      </c>
      <c r="AY52" t="s">
        <v>39</v>
      </c>
      <c r="AZ52" t="s">
        <v>39</v>
      </c>
      <c r="BA52">
        <v>6225</v>
      </c>
      <c r="BB52" t="s">
        <v>43</v>
      </c>
      <c r="BC52" t="s">
        <v>39</v>
      </c>
      <c r="BD52" t="s">
        <v>39</v>
      </c>
      <c r="BE52" t="s">
        <v>39</v>
      </c>
      <c r="BF52" t="s">
        <v>39</v>
      </c>
    </row>
    <row r="53" spans="1:58" hidden="1">
      <c r="A53" s="144"/>
      <c r="B53">
        <v>20241002</v>
      </c>
      <c r="C53" t="s">
        <v>36</v>
      </c>
      <c r="D53">
        <v>2130</v>
      </c>
      <c r="F53">
        <v>6539</v>
      </c>
      <c r="G53">
        <v>1020</v>
      </c>
      <c r="I53">
        <v>6183</v>
      </c>
      <c r="J53">
        <v>1001</v>
      </c>
      <c r="K53">
        <v>-1922</v>
      </c>
      <c r="L53">
        <v>-1922</v>
      </c>
      <c r="M53">
        <v>0</v>
      </c>
      <c r="N53" t="s">
        <v>37</v>
      </c>
      <c r="O53" t="s">
        <v>38</v>
      </c>
      <c r="P53" s="145">
        <f t="shared" si="0"/>
        <v>0</v>
      </c>
      <c r="Q53" t="str">
        <f t="shared" si="1"/>
        <v>NA</v>
      </c>
      <c r="R53" s="145">
        <f t="shared" si="2"/>
        <v>356</v>
      </c>
      <c r="S53" s="145">
        <f t="shared" si="3"/>
        <v>19</v>
      </c>
      <c r="T53">
        <f t="shared" ca="1" si="4"/>
        <v>0</v>
      </c>
      <c r="U53">
        <f t="shared" si="5"/>
        <v>1922</v>
      </c>
      <c r="V53">
        <f t="shared" si="6"/>
        <v>0</v>
      </c>
      <c r="W53" t="s">
        <v>39</v>
      </c>
      <c r="X53" t="s">
        <v>39</v>
      </c>
      <c r="Y53" t="s">
        <v>39</v>
      </c>
      <c r="Z53" t="s">
        <v>39</v>
      </c>
      <c r="AA53" t="s">
        <v>39</v>
      </c>
      <c r="AB53" t="s">
        <v>39</v>
      </c>
      <c r="AC53" t="s">
        <v>39</v>
      </c>
      <c r="AD53" t="s">
        <v>39</v>
      </c>
      <c r="AE53" t="s">
        <v>39</v>
      </c>
      <c r="AF53" t="s">
        <v>39</v>
      </c>
      <c r="AG53" t="s">
        <v>39</v>
      </c>
      <c r="AH53" t="s">
        <v>39</v>
      </c>
      <c r="AI53" t="s">
        <v>39</v>
      </c>
      <c r="AJ53" t="s">
        <v>39</v>
      </c>
      <c r="AK53" t="s">
        <v>39</v>
      </c>
      <c r="AL53" t="s">
        <v>39</v>
      </c>
      <c r="AM53" t="s">
        <v>39</v>
      </c>
      <c r="AN53" t="s">
        <v>39</v>
      </c>
      <c r="AO53" t="s">
        <v>39</v>
      </c>
      <c r="AP53" t="s">
        <v>39</v>
      </c>
      <c r="AQ53" t="s">
        <v>39</v>
      </c>
      <c r="AR53" t="s">
        <v>39</v>
      </c>
      <c r="AS53" t="s">
        <v>39</v>
      </c>
      <c r="AT53" t="s">
        <v>39</v>
      </c>
      <c r="AU53" t="s">
        <v>39</v>
      </c>
      <c r="AV53" t="s">
        <v>39</v>
      </c>
      <c r="AW53" t="s">
        <v>39</v>
      </c>
      <c r="AX53" t="s">
        <v>39</v>
      </c>
      <c r="AY53" t="s">
        <v>39</v>
      </c>
      <c r="AZ53" t="s">
        <v>39</v>
      </c>
      <c r="BA53" t="s">
        <v>39</v>
      </c>
      <c r="BB53" t="s">
        <v>39</v>
      </c>
      <c r="BC53" t="s">
        <v>39</v>
      </c>
      <c r="BD53" t="s">
        <v>39</v>
      </c>
      <c r="BE53" t="s">
        <v>39</v>
      </c>
      <c r="BF53" t="s">
        <v>39</v>
      </c>
    </row>
    <row r="54" spans="1:58" hidden="1">
      <c r="A54" s="144"/>
      <c r="B54">
        <v>20241002</v>
      </c>
      <c r="C54" t="s">
        <v>36</v>
      </c>
      <c r="D54">
        <v>2230</v>
      </c>
      <c r="F54">
        <v>6539</v>
      </c>
      <c r="G54">
        <v>1020</v>
      </c>
      <c r="I54">
        <v>6183</v>
      </c>
      <c r="J54">
        <v>1001</v>
      </c>
      <c r="K54">
        <v>-1922</v>
      </c>
      <c r="L54">
        <v>-1922</v>
      </c>
      <c r="M54">
        <v>0</v>
      </c>
      <c r="N54" t="s">
        <v>37</v>
      </c>
      <c r="O54" t="s">
        <v>38</v>
      </c>
      <c r="P54" s="145">
        <f t="shared" si="0"/>
        <v>0</v>
      </c>
      <c r="Q54" t="str">
        <f t="shared" si="1"/>
        <v>NA</v>
      </c>
      <c r="R54" s="145">
        <f t="shared" si="2"/>
        <v>356</v>
      </c>
      <c r="S54" s="145">
        <f t="shared" si="3"/>
        <v>19</v>
      </c>
      <c r="T54">
        <f t="shared" ca="1" si="4"/>
        <v>0</v>
      </c>
      <c r="U54">
        <f t="shared" si="5"/>
        <v>1922</v>
      </c>
      <c r="V54">
        <f t="shared" si="6"/>
        <v>0</v>
      </c>
      <c r="W54" t="s">
        <v>39</v>
      </c>
      <c r="X54" t="s">
        <v>39</v>
      </c>
      <c r="Y54" t="s">
        <v>39</v>
      </c>
      <c r="Z54" t="s">
        <v>39</v>
      </c>
      <c r="AA54" t="s">
        <v>39</v>
      </c>
      <c r="AB54" t="s">
        <v>39</v>
      </c>
      <c r="AC54" t="s">
        <v>39</v>
      </c>
      <c r="AD54" t="s">
        <v>39</v>
      </c>
      <c r="AE54" t="s">
        <v>39</v>
      </c>
      <c r="AF54" t="s">
        <v>39</v>
      </c>
      <c r="AG54" t="s">
        <v>39</v>
      </c>
      <c r="AH54" t="s">
        <v>39</v>
      </c>
      <c r="AI54" t="s">
        <v>39</v>
      </c>
      <c r="AJ54" t="s">
        <v>39</v>
      </c>
      <c r="AK54" t="s">
        <v>39</v>
      </c>
      <c r="AL54" t="s">
        <v>39</v>
      </c>
      <c r="AM54" t="s">
        <v>39</v>
      </c>
      <c r="AN54" t="s">
        <v>39</v>
      </c>
      <c r="AO54" t="s">
        <v>39</v>
      </c>
      <c r="AP54" t="s">
        <v>39</v>
      </c>
      <c r="AQ54" t="s">
        <v>39</v>
      </c>
      <c r="AR54" t="s">
        <v>39</v>
      </c>
      <c r="AS54" t="s">
        <v>39</v>
      </c>
      <c r="AT54" t="s">
        <v>39</v>
      </c>
      <c r="AU54" t="s">
        <v>39</v>
      </c>
      <c r="AV54" t="s">
        <v>39</v>
      </c>
      <c r="AW54" t="s">
        <v>39</v>
      </c>
      <c r="AX54" t="s">
        <v>39</v>
      </c>
      <c r="AY54" t="s">
        <v>39</v>
      </c>
      <c r="AZ54" t="s">
        <v>39</v>
      </c>
      <c r="BA54" t="s">
        <v>39</v>
      </c>
      <c r="BB54" t="s">
        <v>39</v>
      </c>
      <c r="BC54" t="s">
        <v>39</v>
      </c>
      <c r="BD54" t="s">
        <v>39</v>
      </c>
      <c r="BE54" t="s">
        <v>39</v>
      </c>
      <c r="BF54" t="s">
        <v>39</v>
      </c>
    </row>
    <row r="55" spans="1:58" hidden="1">
      <c r="A55" s="144"/>
      <c r="B55">
        <v>20241002</v>
      </c>
      <c r="C55" t="s">
        <v>36</v>
      </c>
      <c r="D55">
        <v>2330</v>
      </c>
      <c r="F55">
        <v>5792</v>
      </c>
      <c r="G55">
        <v>1085</v>
      </c>
      <c r="I55">
        <v>5607</v>
      </c>
      <c r="J55">
        <v>1062</v>
      </c>
      <c r="K55">
        <v>-1132</v>
      </c>
      <c r="L55">
        <v>-1132</v>
      </c>
      <c r="M55">
        <v>0</v>
      </c>
      <c r="N55" t="s">
        <v>37</v>
      </c>
      <c r="O55" t="s">
        <v>38</v>
      </c>
      <c r="P55" s="145">
        <f t="shared" si="0"/>
        <v>0</v>
      </c>
      <c r="Q55" t="str">
        <f t="shared" si="1"/>
        <v>NA</v>
      </c>
      <c r="R55" s="145">
        <f t="shared" si="2"/>
        <v>185</v>
      </c>
      <c r="S55" s="145">
        <f t="shared" si="3"/>
        <v>23</v>
      </c>
      <c r="T55">
        <f t="shared" ca="1" si="4"/>
        <v>0</v>
      </c>
      <c r="U55">
        <f t="shared" si="5"/>
        <v>1132</v>
      </c>
      <c r="V55">
        <f t="shared" si="6"/>
        <v>0</v>
      </c>
      <c r="W55" t="s">
        <v>39</v>
      </c>
      <c r="X55" t="s">
        <v>39</v>
      </c>
      <c r="Y55" t="s">
        <v>39</v>
      </c>
      <c r="Z55" t="s">
        <v>39</v>
      </c>
      <c r="AA55" t="s">
        <v>39</v>
      </c>
      <c r="AB55" t="s">
        <v>39</v>
      </c>
      <c r="AC55" t="s">
        <v>39</v>
      </c>
      <c r="AD55" t="s">
        <v>39</v>
      </c>
      <c r="AE55" t="s">
        <v>39</v>
      </c>
      <c r="AF55" t="s">
        <v>39</v>
      </c>
      <c r="AG55" t="s">
        <v>39</v>
      </c>
      <c r="AH55" t="s">
        <v>39</v>
      </c>
      <c r="AI55" t="s">
        <v>39</v>
      </c>
      <c r="AJ55" t="s">
        <v>39</v>
      </c>
      <c r="AK55" t="s">
        <v>39</v>
      </c>
      <c r="AL55" t="s">
        <v>39</v>
      </c>
      <c r="AM55" t="s">
        <v>39</v>
      </c>
      <c r="AN55" t="s">
        <v>39</v>
      </c>
      <c r="AO55" t="s">
        <v>39</v>
      </c>
      <c r="AP55" t="s">
        <v>39</v>
      </c>
      <c r="AQ55" t="s">
        <v>39</v>
      </c>
      <c r="AR55" t="s">
        <v>39</v>
      </c>
      <c r="AS55" t="s">
        <v>39</v>
      </c>
      <c r="AT55" t="s">
        <v>39</v>
      </c>
      <c r="AU55" t="s">
        <v>39</v>
      </c>
      <c r="AV55" t="s">
        <v>39</v>
      </c>
      <c r="AW55" t="s">
        <v>39</v>
      </c>
      <c r="AX55" t="s">
        <v>39</v>
      </c>
      <c r="AY55" t="s">
        <v>39</v>
      </c>
      <c r="AZ55" t="s">
        <v>39</v>
      </c>
      <c r="BA55" t="s">
        <v>39</v>
      </c>
      <c r="BB55" t="s">
        <v>39</v>
      </c>
      <c r="BC55" t="s">
        <v>39</v>
      </c>
      <c r="BD55" t="s">
        <v>39</v>
      </c>
      <c r="BE55" t="s">
        <v>39</v>
      </c>
      <c r="BF55" t="s">
        <v>39</v>
      </c>
    </row>
    <row r="56" spans="1:58" hidden="1">
      <c r="A56" s="144"/>
      <c r="B56">
        <v>20241003</v>
      </c>
      <c r="C56" t="s">
        <v>36</v>
      </c>
      <c r="D56">
        <v>30</v>
      </c>
      <c r="E56">
        <v>5965</v>
      </c>
      <c r="H56">
        <v>5965</v>
      </c>
      <c r="K56">
        <v>-2012</v>
      </c>
      <c r="L56">
        <v>-2012</v>
      </c>
      <c r="M56">
        <v>-2012</v>
      </c>
      <c r="N56" t="s">
        <v>37</v>
      </c>
      <c r="O56" t="s">
        <v>37</v>
      </c>
      <c r="P56" s="145">
        <f t="shared" si="0"/>
        <v>0</v>
      </c>
      <c r="Q56">
        <f t="shared" si="1"/>
        <v>0</v>
      </c>
      <c r="R56" s="145" t="str">
        <f t="shared" si="2"/>
        <v>NA</v>
      </c>
      <c r="S56" s="145" t="str">
        <f t="shared" si="3"/>
        <v>NA</v>
      </c>
      <c r="T56">
        <f t="shared" ca="1" si="4"/>
        <v>0</v>
      </c>
      <c r="U56">
        <f t="shared" si="5"/>
        <v>0</v>
      </c>
      <c r="V56">
        <f t="shared" si="6"/>
        <v>0</v>
      </c>
      <c r="W56" t="s">
        <v>39</v>
      </c>
      <c r="X56" t="s">
        <v>39</v>
      </c>
      <c r="Y56" t="s">
        <v>39</v>
      </c>
      <c r="Z56" t="s">
        <v>39</v>
      </c>
      <c r="AA56" t="s">
        <v>39</v>
      </c>
      <c r="AB56" t="s">
        <v>39</v>
      </c>
      <c r="AC56" t="s">
        <v>39</v>
      </c>
      <c r="AD56" t="s">
        <v>39</v>
      </c>
      <c r="AE56" t="s">
        <v>39</v>
      </c>
      <c r="AF56" t="s">
        <v>39</v>
      </c>
      <c r="AG56" t="s">
        <v>39</v>
      </c>
      <c r="AH56" t="s">
        <v>39</v>
      </c>
      <c r="AI56" t="s">
        <v>39</v>
      </c>
      <c r="AJ56" t="s">
        <v>39</v>
      </c>
      <c r="AK56" t="s">
        <v>39</v>
      </c>
      <c r="AL56" t="s">
        <v>39</v>
      </c>
      <c r="AM56" t="s">
        <v>39</v>
      </c>
      <c r="AN56" t="s">
        <v>39</v>
      </c>
      <c r="AO56" t="s">
        <v>39</v>
      </c>
      <c r="AP56" t="s">
        <v>39</v>
      </c>
      <c r="AQ56" t="s">
        <v>39</v>
      </c>
      <c r="AR56" t="s">
        <v>39</v>
      </c>
      <c r="AS56" t="s">
        <v>39</v>
      </c>
      <c r="AT56" t="s">
        <v>39</v>
      </c>
      <c r="AU56" t="s">
        <v>39</v>
      </c>
      <c r="AV56" t="s">
        <v>39</v>
      </c>
      <c r="AW56" t="s">
        <v>39</v>
      </c>
      <c r="AX56" t="s">
        <v>39</v>
      </c>
      <c r="AY56" t="s">
        <v>39</v>
      </c>
      <c r="AZ56" t="s">
        <v>39</v>
      </c>
      <c r="BA56" t="s">
        <v>39</v>
      </c>
      <c r="BB56" t="s">
        <v>39</v>
      </c>
      <c r="BC56" t="s">
        <v>39</v>
      </c>
      <c r="BD56" t="s">
        <v>39</v>
      </c>
      <c r="BE56" t="s">
        <v>39</v>
      </c>
      <c r="BF56" t="s">
        <v>39</v>
      </c>
    </row>
    <row r="57" spans="1:58" hidden="1">
      <c r="A57" s="144"/>
      <c r="B57">
        <v>20241003</v>
      </c>
      <c r="C57" t="s">
        <v>36</v>
      </c>
      <c r="D57">
        <v>130</v>
      </c>
      <c r="E57">
        <v>5965</v>
      </c>
      <c r="H57">
        <v>5965</v>
      </c>
      <c r="K57">
        <v>-2012</v>
      </c>
      <c r="L57">
        <v>-2012</v>
      </c>
      <c r="M57">
        <v>-2012</v>
      </c>
      <c r="N57" t="s">
        <v>37</v>
      </c>
      <c r="O57" t="s">
        <v>37</v>
      </c>
      <c r="P57" s="145">
        <f t="shared" si="0"/>
        <v>0</v>
      </c>
      <c r="Q57">
        <f t="shared" si="1"/>
        <v>0</v>
      </c>
      <c r="R57" s="145" t="str">
        <f t="shared" si="2"/>
        <v>NA</v>
      </c>
      <c r="S57" s="145" t="str">
        <f t="shared" si="3"/>
        <v>NA</v>
      </c>
      <c r="T57">
        <f t="shared" ca="1" si="4"/>
        <v>0</v>
      </c>
      <c r="U57">
        <f t="shared" si="5"/>
        <v>0</v>
      </c>
      <c r="V57">
        <f t="shared" si="6"/>
        <v>0</v>
      </c>
      <c r="W57" t="s">
        <v>39</v>
      </c>
      <c r="X57" t="s">
        <v>39</v>
      </c>
      <c r="Y57" t="s">
        <v>39</v>
      </c>
      <c r="Z57" t="s">
        <v>39</v>
      </c>
      <c r="AA57" t="s">
        <v>39</v>
      </c>
      <c r="AB57" t="s">
        <v>39</v>
      </c>
      <c r="AC57" t="s">
        <v>39</v>
      </c>
      <c r="AD57" t="s">
        <v>39</v>
      </c>
      <c r="AE57" t="s">
        <v>39</v>
      </c>
      <c r="AF57" t="s">
        <v>39</v>
      </c>
      <c r="AG57" t="s">
        <v>39</v>
      </c>
      <c r="AH57" t="s">
        <v>39</v>
      </c>
      <c r="AI57" t="s">
        <v>39</v>
      </c>
      <c r="AJ57" t="s">
        <v>39</v>
      </c>
      <c r="AK57" t="s">
        <v>39</v>
      </c>
      <c r="AL57" t="s">
        <v>39</v>
      </c>
      <c r="AM57" t="s">
        <v>39</v>
      </c>
      <c r="AN57" t="s">
        <v>39</v>
      </c>
      <c r="AO57" t="s">
        <v>39</v>
      </c>
      <c r="AP57" t="s">
        <v>39</v>
      </c>
      <c r="AQ57" t="s">
        <v>39</v>
      </c>
      <c r="AR57" t="s">
        <v>39</v>
      </c>
      <c r="AS57" t="s">
        <v>39</v>
      </c>
      <c r="AT57" t="s">
        <v>39</v>
      </c>
      <c r="AU57" t="s">
        <v>39</v>
      </c>
      <c r="AV57" t="s">
        <v>39</v>
      </c>
      <c r="AW57" t="s">
        <v>39</v>
      </c>
      <c r="AX57" t="s">
        <v>39</v>
      </c>
      <c r="AY57" t="s">
        <v>39</v>
      </c>
      <c r="AZ57" t="s">
        <v>39</v>
      </c>
      <c r="BA57" t="s">
        <v>39</v>
      </c>
      <c r="BB57" t="s">
        <v>39</v>
      </c>
      <c r="BC57" t="s">
        <v>39</v>
      </c>
      <c r="BD57" t="s">
        <v>39</v>
      </c>
      <c r="BE57" t="s">
        <v>39</v>
      </c>
      <c r="BF57" t="s">
        <v>39</v>
      </c>
    </row>
    <row r="58" spans="1:58" hidden="1">
      <c r="A58" s="144"/>
      <c r="B58">
        <v>20241003</v>
      </c>
      <c r="C58" t="s">
        <v>36</v>
      </c>
      <c r="D58">
        <v>230</v>
      </c>
      <c r="E58">
        <v>5965</v>
      </c>
      <c r="H58">
        <v>5965</v>
      </c>
      <c r="K58">
        <v>-2012</v>
      </c>
      <c r="L58">
        <v>-2012</v>
      </c>
      <c r="M58">
        <v>-2012</v>
      </c>
      <c r="N58" t="s">
        <v>37</v>
      </c>
      <c r="O58" t="s">
        <v>37</v>
      </c>
      <c r="P58" s="145">
        <f t="shared" si="0"/>
        <v>0</v>
      </c>
      <c r="Q58">
        <f t="shared" si="1"/>
        <v>0</v>
      </c>
      <c r="R58" s="145" t="str">
        <f t="shared" si="2"/>
        <v>NA</v>
      </c>
      <c r="S58" s="145" t="str">
        <f t="shared" si="3"/>
        <v>NA</v>
      </c>
      <c r="T58">
        <f t="shared" ca="1" si="4"/>
        <v>0</v>
      </c>
      <c r="U58">
        <f t="shared" si="5"/>
        <v>0</v>
      </c>
      <c r="V58">
        <f t="shared" si="6"/>
        <v>0</v>
      </c>
      <c r="W58" t="s">
        <v>39</v>
      </c>
      <c r="X58" t="s">
        <v>39</v>
      </c>
      <c r="Y58" t="s">
        <v>39</v>
      </c>
      <c r="Z58" t="s">
        <v>39</v>
      </c>
      <c r="AA58" t="s">
        <v>39</v>
      </c>
      <c r="AB58" t="s">
        <v>39</v>
      </c>
      <c r="AC58" t="s">
        <v>39</v>
      </c>
      <c r="AD58" t="s">
        <v>39</v>
      </c>
      <c r="AE58" t="s">
        <v>39</v>
      </c>
      <c r="AF58" t="s">
        <v>39</v>
      </c>
      <c r="AG58" t="s">
        <v>39</v>
      </c>
      <c r="AH58" t="s">
        <v>39</v>
      </c>
      <c r="AI58" t="s">
        <v>39</v>
      </c>
      <c r="AJ58" t="s">
        <v>39</v>
      </c>
      <c r="AK58" t="s">
        <v>39</v>
      </c>
      <c r="AL58" t="s">
        <v>39</v>
      </c>
      <c r="AM58" t="s">
        <v>39</v>
      </c>
      <c r="AN58" t="s">
        <v>39</v>
      </c>
      <c r="AO58" t="s">
        <v>39</v>
      </c>
      <c r="AP58" t="s">
        <v>39</v>
      </c>
      <c r="AQ58" t="s">
        <v>39</v>
      </c>
      <c r="AR58" t="s">
        <v>39</v>
      </c>
      <c r="AS58" t="s">
        <v>39</v>
      </c>
      <c r="AT58" t="s">
        <v>39</v>
      </c>
      <c r="AU58" t="s">
        <v>39</v>
      </c>
      <c r="AV58" t="s">
        <v>39</v>
      </c>
      <c r="AW58" t="s">
        <v>39</v>
      </c>
      <c r="AX58" t="s">
        <v>39</v>
      </c>
      <c r="AY58" t="s">
        <v>39</v>
      </c>
      <c r="AZ58" t="s">
        <v>39</v>
      </c>
      <c r="BA58" t="s">
        <v>39</v>
      </c>
      <c r="BB58" t="s">
        <v>39</v>
      </c>
      <c r="BC58" t="s">
        <v>39</v>
      </c>
      <c r="BD58" t="s">
        <v>39</v>
      </c>
      <c r="BE58" t="s">
        <v>39</v>
      </c>
      <c r="BF58" t="s">
        <v>39</v>
      </c>
    </row>
    <row r="59" spans="1:58" hidden="1">
      <c r="A59" s="144"/>
      <c r="B59">
        <v>20241003</v>
      </c>
      <c r="C59" t="s">
        <v>36</v>
      </c>
      <c r="D59">
        <v>330</v>
      </c>
      <c r="E59">
        <v>5604</v>
      </c>
      <c r="H59">
        <v>5604</v>
      </c>
      <c r="K59">
        <v>-1068</v>
      </c>
      <c r="L59">
        <v>-1068</v>
      </c>
      <c r="M59">
        <v>-1068</v>
      </c>
      <c r="N59" t="s">
        <v>37</v>
      </c>
      <c r="O59" t="s">
        <v>37</v>
      </c>
      <c r="P59" s="145">
        <f t="shared" si="0"/>
        <v>0</v>
      </c>
      <c r="Q59">
        <f t="shared" si="1"/>
        <v>0</v>
      </c>
      <c r="R59" s="145" t="str">
        <f t="shared" si="2"/>
        <v>NA</v>
      </c>
      <c r="S59" s="145" t="str">
        <f t="shared" si="3"/>
        <v>NA</v>
      </c>
      <c r="T59">
        <f t="shared" ca="1" si="4"/>
        <v>0</v>
      </c>
      <c r="U59">
        <f t="shared" si="5"/>
        <v>0</v>
      </c>
      <c r="V59">
        <f t="shared" si="6"/>
        <v>0</v>
      </c>
      <c r="W59" t="s">
        <v>39</v>
      </c>
      <c r="X59" t="s">
        <v>39</v>
      </c>
      <c r="Y59" t="s">
        <v>39</v>
      </c>
      <c r="Z59" t="s">
        <v>39</v>
      </c>
      <c r="AA59" t="s">
        <v>39</v>
      </c>
      <c r="AB59" t="s">
        <v>39</v>
      </c>
      <c r="AC59" t="s">
        <v>39</v>
      </c>
      <c r="AD59" t="s">
        <v>39</v>
      </c>
      <c r="AE59" t="s">
        <v>39</v>
      </c>
      <c r="AF59" t="s">
        <v>39</v>
      </c>
      <c r="AG59" t="s">
        <v>39</v>
      </c>
      <c r="AH59" t="s">
        <v>39</v>
      </c>
      <c r="AI59" t="s">
        <v>39</v>
      </c>
      <c r="AJ59" t="s">
        <v>39</v>
      </c>
      <c r="AK59" t="s">
        <v>39</v>
      </c>
      <c r="AL59" t="s">
        <v>39</v>
      </c>
      <c r="AM59" t="s">
        <v>39</v>
      </c>
      <c r="AN59" t="s">
        <v>39</v>
      </c>
      <c r="AO59" t="s">
        <v>39</v>
      </c>
      <c r="AP59" t="s">
        <v>39</v>
      </c>
      <c r="AQ59" t="s">
        <v>39</v>
      </c>
      <c r="AR59" t="s">
        <v>39</v>
      </c>
      <c r="AS59" t="s">
        <v>39</v>
      </c>
      <c r="AT59" t="s">
        <v>39</v>
      </c>
      <c r="AU59" t="s">
        <v>39</v>
      </c>
      <c r="AV59" t="s">
        <v>39</v>
      </c>
      <c r="AW59" t="s">
        <v>39</v>
      </c>
      <c r="AX59" t="s">
        <v>39</v>
      </c>
      <c r="AY59" t="s">
        <v>39</v>
      </c>
      <c r="AZ59" t="s">
        <v>39</v>
      </c>
      <c r="BA59" t="s">
        <v>39</v>
      </c>
      <c r="BB59" t="s">
        <v>39</v>
      </c>
      <c r="BC59" t="s">
        <v>39</v>
      </c>
      <c r="BD59" t="s">
        <v>39</v>
      </c>
      <c r="BE59" t="s">
        <v>39</v>
      </c>
      <c r="BF59" t="s">
        <v>39</v>
      </c>
    </row>
    <row r="60" spans="1:58" hidden="1">
      <c r="A60" s="144"/>
      <c r="B60">
        <v>20241003</v>
      </c>
      <c r="C60" t="s">
        <v>36</v>
      </c>
      <c r="D60">
        <v>430</v>
      </c>
      <c r="E60">
        <v>5604</v>
      </c>
      <c r="H60">
        <v>5604</v>
      </c>
      <c r="K60">
        <v>-1068</v>
      </c>
      <c r="L60">
        <v>-1068</v>
      </c>
      <c r="M60">
        <v>-1068</v>
      </c>
      <c r="N60" t="s">
        <v>37</v>
      </c>
      <c r="O60" t="s">
        <v>37</v>
      </c>
      <c r="P60" s="145">
        <f t="shared" si="0"/>
        <v>0</v>
      </c>
      <c r="Q60">
        <f t="shared" si="1"/>
        <v>0</v>
      </c>
      <c r="R60" s="145" t="str">
        <f t="shared" si="2"/>
        <v>NA</v>
      </c>
      <c r="S60" s="145" t="str">
        <f t="shared" si="3"/>
        <v>NA</v>
      </c>
      <c r="T60">
        <f t="shared" ca="1" si="4"/>
        <v>0</v>
      </c>
      <c r="U60">
        <f t="shared" si="5"/>
        <v>0</v>
      </c>
      <c r="V60">
        <f t="shared" si="6"/>
        <v>0</v>
      </c>
      <c r="W60" t="s">
        <v>39</v>
      </c>
      <c r="X60" t="s">
        <v>39</v>
      </c>
      <c r="Y60" t="s">
        <v>39</v>
      </c>
      <c r="Z60" t="s">
        <v>39</v>
      </c>
      <c r="AA60" t="s">
        <v>39</v>
      </c>
      <c r="AB60" t="s">
        <v>39</v>
      </c>
      <c r="AC60" t="s">
        <v>39</v>
      </c>
      <c r="AD60" t="s">
        <v>39</v>
      </c>
      <c r="AE60" t="s">
        <v>39</v>
      </c>
      <c r="AF60" t="s">
        <v>39</v>
      </c>
      <c r="AG60" t="s">
        <v>39</v>
      </c>
      <c r="AH60" t="s">
        <v>39</v>
      </c>
      <c r="AI60" t="s">
        <v>39</v>
      </c>
      <c r="AJ60" t="s">
        <v>39</v>
      </c>
      <c r="AK60" t="s">
        <v>39</v>
      </c>
      <c r="AL60" t="s">
        <v>39</v>
      </c>
      <c r="AM60" t="s">
        <v>39</v>
      </c>
      <c r="AN60" t="s">
        <v>39</v>
      </c>
      <c r="AO60" t="s">
        <v>39</v>
      </c>
      <c r="AP60" t="s">
        <v>39</v>
      </c>
      <c r="AQ60" t="s">
        <v>39</v>
      </c>
      <c r="AR60" t="s">
        <v>39</v>
      </c>
      <c r="AS60" t="s">
        <v>39</v>
      </c>
      <c r="AT60" t="s">
        <v>39</v>
      </c>
      <c r="AU60" t="s">
        <v>39</v>
      </c>
      <c r="AV60" t="s">
        <v>39</v>
      </c>
      <c r="AW60" t="s">
        <v>39</v>
      </c>
      <c r="AX60" t="s">
        <v>39</v>
      </c>
      <c r="AY60" t="s">
        <v>39</v>
      </c>
      <c r="AZ60" t="s">
        <v>39</v>
      </c>
      <c r="BA60" t="s">
        <v>39</v>
      </c>
      <c r="BB60" t="s">
        <v>39</v>
      </c>
      <c r="BC60" t="s">
        <v>39</v>
      </c>
      <c r="BD60" t="s">
        <v>39</v>
      </c>
      <c r="BE60" t="s">
        <v>39</v>
      </c>
      <c r="BF60" t="s">
        <v>39</v>
      </c>
    </row>
    <row r="61" spans="1:58" hidden="1">
      <c r="A61" s="144"/>
      <c r="B61">
        <v>20241003</v>
      </c>
      <c r="C61" t="s">
        <v>36</v>
      </c>
      <c r="D61">
        <v>530</v>
      </c>
      <c r="E61">
        <v>5604</v>
      </c>
      <c r="H61">
        <v>5604</v>
      </c>
      <c r="K61">
        <v>-1068</v>
      </c>
      <c r="L61">
        <v>-1068</v>
      </c>
      <c r="M61">
        <v>-1068</v>
      </c>
      <c r="N61" t="s">
        <v>37</v>
      </c>
      <c r="O61" t="s">
        <v>37</v>
      </c>
      <c r="P61" s="145">
        <f t="shared" si="0"/>
        <v>0</v>
      </c>
      <c r="Q61">
        <f t="shared" si="1"/>
        <v>0</v>
      </c>
      <c r="R61" s="145" t="str">
        <f t="shared" si="2"/>
        <v>NA</v>
      </c>
      <c r="S61" s="145" t="str">
        <f t="shared" si="3"/>
        <v>NA</v>
      </c>
      <c r="T61">
        <f t="shared" ca="1" si="4"/>
        <v>0</v>
      </c>
      <c r="U61">
        <f t="shared" si="5"/>
        <v>0</v>
      </c>
      <c r="V61">
        <f t="shared" si="6"/>
        <v>0</v>
      </c>
      <c r="W61" t="s">
        <v>39</v>
      </c>
      <c r="X61" t="s">
        <v>39</v>
      </c>
      <c r="Y61" t="s">
        <v>39</v>
      </c>
      <c r="Z61" t="s">
        <v>39</v>
      </c>
      <c r="AA61" t="s">
        <v>39</v>
      </c>
      <c r="AB61" t="s">
        <v>39</v>
      </c>
      <c r="AC61" t="s">
        <v>39</v>
      </c>
      <c r="AD61" t="s">
        <v>39</v>
      </c>
      <c r="AE61" t="s">
        <v>39</v>
      </c>
      <c r="AF61" t="s">
        <v>39</v>
      </c>
      <c r="AG61" t="s">
        <v>39</v>
      </c>
      <c r="AH61" t="s">
        <v>39</v>
      </c>
      <c r="AI61" t="s">
        <v>39</v>
      </c>
      <c r="AJ61" t="s">
        <v>39</v>
      </c>
      <c r="AK61" t="s">
        <v>39</v>
      </c>
      <c r="AL61" t="s">
        <v>39</v>
      </c>
      <c r="AM61" t="s">
        <v>39</v>
      </c>
      <c r="AN61" t="s">
        <v>39</v>
      </c>
      <c r="AO61" t="s">
        <v>39</v>
      </c>
      <c r="AP61" t="s">
        <v>39</v>
      </c>
      <c r="AQ61" t="s">
        <v>39</v>
      </c>
      <c r="AR61" t="s">
        <v>39</v>
      </c>
      <c r="AS61" t="s">
        <v>39</v>
      </c>
      <c r="AT61" t="s">
        <v>39</v>
      </c>
      <c r="AU61" t="s">
        <v>39</v>
      </c>
      <c r="AV61" t="s">
        <v>39</v>
      </c>
      <c r="AW61" t="s">
        <v>39</v>
      </c>
      <c r="AX61" t="s">
        <v>39</v>
      </c>
      <c r="AY61" t="s">
        <v>39</v>
      </c>
      <c r="AZ61" t="s">
        <v>39</v>
      </c>
      <c r="BA61" t="s">
        <v>39</v>
      </c>
      <c r="BB61" t="s">
        <v>39</v>
      </c>
      <c r="BC61" t="s">
        <v>39</v>
      </c>
      <c r="BD61" t="s">
        <v>39</v>
      </c>
      <c r="BE61" t="s">
        <v>39</v>
      </c>
      <c r="BF61" t="s">
        <v>39</v>
      </c>
    </row>
    <row r="62" spans="1:58" hidden="1">
      <c r="A62" s="144"/>
      <c r="B62">
        <v>20241003</v>
      </c>
      <c r="C62" t="s">
        <v>36</v>
      </c>
      <c r="D62">
        <v>630</v>
      </c>
      <c r="E62">
        <v>5604</v>
      </c>
      <c r="H62">
        <v>5604</v>
      </c>
      <c r="K62">
        <v>-1068</v>
      </c>
      <c r="L62">
        <v>-1068</v>
      </c>
      <c r="M62">
        <v>-1068</v>
      </c>
      <c r="N62" t="s">
        <v>37</v>
      </c>
      <c r="O62" t="s">
        <v>37</v>
      </c>
      <c r="P62" s="145">
        <f t="shared" si="0"/>
        <v>0</v>
      </c>
      <c r="Q62">
        <f t="shared" si="1"/>
        <v>0</v>
      </c>
      <c r="R62" s="145" t="str">
        <f t="shared" si="2"/>
        <v>NA</v>
      </c>
      <c r="S62" s="145" t="str">
        <f t="shared" si="3"/>
        <v>NA</v>
      </c>
      <c r="T62">
        <f t="shared" ca="1" si="4"/>
        <v>0</v>
      </c>
      <c r="U62">
        <f t="shared" si="5"/>
        <v>0</v>
      </c>
      <c r="V62">
        <f t="shared" si="6"/>
        <v>0</v>
      </c>
      <c r="W62" t="s">
        <v>39</v>
      </c>
      <c r="X62" t="s">
        <v>39</v>
      </c>
      <c r="Y62" t="s">
        <v>39</v>
      </c>
      <c r="Z62" t="s">
        <v>39</v>
      </c>
      <c r="AA62" t="s">
        <v>39</v>
      </c>
      <c r="AB62" t="s">
        <v>39</v>
      </c>
      <c r="AC62" t="s">
        <v>39</v>
      </c>
      <c r="AD62" t="s">
        <v>39</v>
      </c>
      <c r="AE62" t="s">
        <v>39</v>
      </c>
      <c r="AF62" t="s">
        <v>39</v>
      </c>
      <c r="AG62" t="s">
        <v>39</v>
      </c>
      <c r="AH62" t="s">
        <v>39</v>
      </c>
      <c r="AI62" t="s">
        <v>39</v>
      </c>
      <c r="AJ62" t="s">
        <v>39</v>
      </c>
      <c r="AK62" t="s">
        <v>39</v>
      </c>
      <c r="AL62" t="s">
        <v>39</v>
      </c>
      <c r="AM62" t="s">
        <v>39</v>
      </c>
      <c r="AN62" t="s">
        <v>39</v>
      </c>
      <c r="AO62" t="s">
        <v>39</v>
      </c>
      <c r="AP62" t="s">
        <v>39</v>
      </c>
      <c r="AQ62" t="s">
        <v>39</v>
      </c>
      <c r="AR62" t="s">
        <v>39</v>
      </c>
      <c r="AS62" t="s">
        <v>39</v>
      </c>
      <c r="AT62" t="s">
        <v>39</v>
      </c>
      <c r="AU62" t="s">
        <v>39</v>
      </c>
      <c r="AV62" t="s">
        <v>39</v>
      </c>
      <c r="AW62" t="s">
        <v>39</v>
      </c>
      <c r="AX62" t="s">
        <v>39</v>
      </c>
      <c r="AY62" t="s">
        <v>39</v>
      </c>
      <c r="AZ62" t="s">
        <v>39</v>
      </c>
      <c r="BA62" t="s">
        <v>39</v>
      </c>
      <c r="BB62" t="s">
        <v>39</v>
      </c>
      <c r="BC62" t="s">
        <v>39</v>
      </c>
      <c r="BD62" t="s">
        <v>39</v>
      </c>
      <c r="BE62" t="s">
        <v>39</v>
      </c>
      <c r="BF62" t="s">
        <v>39</v>
      </c>
    </row>
    <row r="63" spans="1:58" hidden="1">
      <c r="A63" s="144"/>
      <c r="B63">
        <v>20241003</v>
      </c>
      <c r="C63" t="s">
        <v>36</v>
      </c>
      <c r="D63">
        <v>730</v>
      </c>
      <c r="E63">
        <v>5857</v>
      </c>
      <c r="H63">
        <v>5857</v>
      </c>
      <c r="K63">
        <v>-2804</v>
      </c>
      <c r="L63">
        <v>-2804</v>
      </c>
      <c r="M63">
        <v>-2804</v>
      </c>
      <c r="N63" t="s">
        <v>37</v>
      </c>
      <c r="O63" t="s">
        <v>37</v>
      </c>
      <c r="P63" s="145">
        <f t="shared" si="0"/>
        <v>0</v>
      </c>
      <c r="Q63">
        <f t="shared" si="1"/>
        <v>0</v>
      </c>
      <c r="R63" s="145" t="str">
        <f t="shared" si="2"/>
        <v>NA</v>
      </c>
      <c r="S63" s="145" t="str">
        <f t="shared" si="3"/>
        <v>NA</v>
      </c>
      <c r="T63">
        <f t="shared" ca="1" si="4"/>
        <v>0</v>
      </c>
      <c r="U63">
        <f t="shared" si="5"/>
        <v>0</v>
      </c>
      <c r="V63">
        <f t="shared" si="6"/>
        <v>0</v>
      </c>
      <c r="W63" t="s">
        <v>39</v>
      </c>
      <c r="X63" t="s">
        <v>39</v>
      </c>
      <c r="Y63" t="s">
        <v>39</v>
      </c>
      <c r="Z63" t="s">
        <v>39</v>
      </c>
      <c r="AA63" t="s">
        <v>39</v>
      </c>
      <c r="AB63" t="s">
        <v>39</v>
      </c>
      <c r="AC63" t="s">
        <v>39</v>
      </c>
      <c r="AD63" t="s">
        <v>39</v>
      </c>
      <c r="AE63" t="s">
        <v>39</v>
      </c>
      <c r="AF63" t="s">
        <v>39</v>
      </c>
      <c r="AG63" t="s">
        <v>39</v>
      </c>
      <c r="AH63" t="s">
        <v>39</v>
      </c>
      <c r="AI63" t="s">
        <v>39</v>
      </c>
      <c r="AJ63" t="s">
        <v>39</v>
      </c>
      <c r="AK63" t="s">
        <v>39</v>
      </c>
      <c r="AL63" t="s">
        <v>39</v>
      </c>
      <c r="AM63" t="s">
        <v>39</v>
      </c>
      <c r="AN63" t="s">
        <v>39</v>
      </c>
      <c r="AO63" t="s">
        <v>39</v>
      </c>
      <c r="AP63" t="s">
        <v>39</v>
      </c>
      <c r="AQ63" t="s">
        <v>39</v>
      </c>
      <c r="AR63" t="s">
        <v>39</v>
      </c>
      <c r="AS63" t="s">
        <v>39</v>
      </c>
      <c r="AT63" t="s">
        <v>39</v>
      </c>
      <c r="AU63" t="s">
        <v>39</v>
      </c>
      <c r="AV63" t="s">
        <v>39</v>
      </c>
      <c r="AW63" t="s">
        <v>39</v>
      </c>
      <c r="AX63" t="s">
        <v>39</v>
      </c>
      <c r="AY63" t="s">
        <v>39</v>
      </c>
      <c r="AZ63" t="s">
        <v>39</v>
      </c>
      <c r="BA63" t="s">
        <v>39</v>
      </c>
      <c r="BB63" t="s">
        <v>39</v>
      </c>
      <c r="BC63" t="s">
        <v>39</v>
      </c>
      <c r="BD63" t="s">
        <v>39</v>
      </c>
      <c r="BE63" t="s">
        <v>39</v>
      </c>
      <c r="BF63" t="s">
        <v>39</v>
      </c>
    </row>
    <row r="64" spans="1:58" hidden="1">
      <c r="A64" s="144"/>
      <c r="B64">
        <v>20241003</v>
      </c>
      <c r="C64" t="s">
        <v>36</v>
      </c>
      <c r="D64">
        <v>830</v>
      </c>
      <c r="E64">
        <v>5857</v>
      </c>
      <c r="H64">
        <v>5857</v>
      </c>
      <c r="K64">
        <v>-2804</v>
      </c>
      <c r="L64">
        <v>-2804</v>
      </c>
      <c r="M64">
        <v>-2804</v>
      </c>
      <c r="N64" t="s">
        <v>37</v>
      </c>
      <c r="O64" t="s">
        <v>37</v>
      </c>
      <c r="P64" s="145">
        <f t="shared" si="0"/>
        <v>0</v>
      </c>
      <c r="Q64">
        <f t="shared" si="1"/>
        <v>0</v>
      </c>
      <c r="R64" s="145" t="str">
        <f t="shared" si="2"/>
        <v>NA</v>
      </c>
      <c r="S64" s="145" t="str">
        <f t="shared" si="3"/>
        <v>NA</v>
      </c>
      <c r="T64">
        <f t="shared" ca="1" si="4"/>
        <v>0</v>
      </c>
      <c r="U64">
        <f t="shared" si="5"/>
        <v>0</v>
      </c>
      <c r="V64">
        <f t="shared" si="6"/>
        <v>0</v>
      </c>
      <c r="W64" t="s">
        <v>39</v>
      </c>
      <c r="X64" t="s">
        <v>39</v>
      </c>
      <c r="Y64" t="s">
        <v>39</v>
      </c>
      <c r="Z64" t="s">
        <v>39</v>
      </c>
      <c r="AA64" t="s">
        <v>39</v>
      </c>
      <c r="AB64" t="s">
        <v>39</v>
      </c>
      <c r="AC64" t="s">
        <v>39</v>
      </c>
      <c r="AD64" t="s">
        <v>39</v>
      </c>
      <c r="AE64" t="s">
        <v>39</v>
      </c>
      <c r="AF64" t="s">
        <v>39</v>
      </c>
      <c r="AG64" t="s">
        <v>39</v>
      </c>
      <c r="AH64" t="s">
        <v>39</v>
      </c>
      <c r="AI64" t="s">
        <v>39</v>
      </c>
      <c r="AJ64" t="s">
        <v>39</v>
      </c>
      <c r="AK64" t="s">
        <v>39</v>
      </c>
      <c r="AL64" t="s">
        <v>39</v>
      </c>
      <c r="AM64" t="s">
        <v>39</v>
      </c>
      <c r="AN64" t="s">
        <v>39</v>
      </c>
      <c r="AO64" t="s">
        <v>39</v>
      </c>
      <c r="AP64" t="s">
        <v>39</v>
      </c>
      <c r="AQ64" t="s">
        <v>39</v>
      </c>
      <c r="AR64" t="s">
        <v>39</v>
      </c>
      <c r="AS64" t="s">
        <v>39</v>
      </c>
      <c r="AT64" t="s">
        <v>39</v>
      </c>
      <c r="AU64" t="s">
        <v>39</v>
      </c>
      <c r="AV64" t="s">
        <v>39</v>
      </c>
      <c r="AW64" t="s">
        <v>39</v>
      </c>
      <c r="AX64" t="s">
        <v>39</v>
      </c>
      <c r="AY64" t="s">
        <v>39</v>
      </c>
      <c r="AZ64" t="s">
        <v>39</v>
      </c>
      <c r="BA64" t="s">
        <v>39</v>
      </c>
      <c r="BB64" t="s">
        <v>39</v>
      </c>
      <c r="BC64" t="s">
        <v>39</v>
      </c>
      <c r="BD64" t="s">
        <v>39</v>
      </c>
      <c r="BE64" t="s">
        <v>39</v>
      </c>
      <c r="BF64" t="s">
        <v>39</v>
      </c>
    </row>
    <row r="65" spans="1:58" hidden="1">
      <c r="A65" s="144"/>
      <c r="B65">
        <v>20241003</v>
      </c>
      <c r="C65" t="s">
        <v>36</v>
      </c>
      <c r="D65">
        <v>930</v>
      </c>
      <c r="E65">
        <v>5743</v>
      </c>
      <c r="H65">
        <v>5743</v>
      </c>
      <c r="K65">
        <v>-3669</v>
      </c>
      <c r="L65">
        <v>-3669</v>
      </c>
      <c r="M65">
        <v>-3669</v>
      </c>
      <c r="N65" t="s">
        <v>37</v>
      </c>
      <c r="O65" t="s">
        <v>37</v>
      </c>
      <c r="P65" s="145">
        <f t="shared" si="0"/>
        <v>0</v>
      </c>
      <c r="Q65">
        <f t="shared" si="1"/>
        <v>0</v>
      </c>
      <c r="R65" s="145" t="str">
        <f t="shared" si="2"/>
        <v>NA</v>
      </c>
      <c r="S65" s="145" t="str">
        <f t="shared" si="3"/>
        <v>NA</v>
      </c>
      <c r="T65">
        <f t="shared" ca="1" si="4"/>
        <v>0</v>
      </c>
      <c r="U65">
        <f t="shared" si="5"/>
        <v>0</v>
      </c>
      <c r="V65">
        <f t="shared" si="6"/>
        <v>0</v>
      </c>
      <c r="W65" t="s">
        <v>39</v>
      </c>
      <c r="X65" t="s">
        <v>39</v>
      </c>
      <c r="Y65" t="s">
        <v>39</v>
      </c>
      <c r="Z65" t="s">
        <v>39</v>
      </c>
      <c r="AA65" t="s">
        <v>39</v>
      </c>
      <c r="AB65" t="s">
        <v>39</v>
      </c>
      <c r="AC65" t="s">
        <v>39</v>
      </c>
      <c r="AD65" t="s">
        <v>39</v>
      </c>
      <c r="AE65" t="s">
        <v>39</v>
      </c>
      <c r="AF65" t="s">
        <v>39</v>
      </c>
      <c r="AG65" t="s">
        <v>39</v>
      </c>
      <c r="AH65" t="s">
        <v>39</v>
      </c>
      <c r="AI65" t="s">
        <v>39</v>
      </c>
      <c r="AJ65" t="s">
        <v>39</v>
      </c>
      <c r="AK65" t="s">
        <v>39</v>
      </c>
      <c r="AL65" t="s">
        <v>39</v>
      </c>
      <c r="AM65" t="s">
        <v>39</v>
      </c>
      <c r="AN65" t="s">
        <v>39</v>
      </c>
      <c r="AO65" t="s">
        <v>39</v>
      </c>
      <c r="AP65" t="s">
        <v>39</v>
      </c>
      <c r="AQ65" t="s">
        <v>39</v>
      </c>
      <c r="AR65" t="s">
        <v>39</v>
      </c>
      <c r="AS65" t="s">
        <v>39</v>
      </c>
      <c r="AT65" t="s">
        <v>39</v>
      </c>
      <c r="AU65" t="s">
        <v>39</v>
      </c>
      <c r="AV65" t="s">
        <v>39</v>
      </c>
      <c r="AW65" t="s">
        <v>39</v>
      </c>
      <c r="AX65" t="s">
        <v>39</v>
      </c>
      <c r="AY65" t="s">
        <v>39</v>
      </c>
      <c r="AZ65" t="s">
        <v>39</v>
      </c>
      <c r="BA65" t="s">
        <v>39</v>
      </c>
      <c r="BB65" t="s">
        <v>39</v>
      </c>
      <c r="BC65" t="s">
        <v>39</v>
      </c>
      <c r="BD65" t="s">
        <v>39</v>
      </c>
      <c r="BE65" t="s">
        <v>39</v>
      </c>
      <c r="BF65" t="s">
        <v>39</v>
      </c>
    </row>
    <row r="66" spans="1:58" hidden="1">
      <c r="A66" s="144"/>
      <c r="B66">
        <v>20241003</v>
      </c>
      <c r="C66" t="s">
        <v>36</v>
      </c>
      <c r="D66">
        <v>1030</v>
      </c>
      <c r="E66">
        <v>5743</v>
      </c>
      <c r="H66">
        <v>5743</v>
      </c>
      <c r="K66">
        <v>-3669</v>
      </c>
      <c r="L66">
        <v>-3669</v>
      </c>
      <c r="M66">
        <v>-3669</v>
      </c>
      <c r="N66" t="s">
        <v>37</v>
      </c>
      <c r="O66" t="s">
        <v>37</v>
      </c>
      <c r="P66" s="145">
        <f t="shared" si="0"/>
        <v>0</v>
      </c>
      <c r="Q66">
        <f t="shared" si="1"/>
        <v>0</v>
      </c>
      <c r="R66" s="145" t="str">
        <f t="shared" si="2"/>
        <v>NA</v>
      </c>
      <c r="S66" s="145" t="str">
        <f t="shared" si="3"/>
        <v>NA</v>
      </c>
      <c r="T66">
        <f t="shared" ca="1" si="4"/>
        <v>0</v>
      </c>
      <c r="U66">
        <f t="shared" si="5"/>
        <v>0</v>
      </c>
      <c r="V66">
        <f t="shared" si="6"/>
        <v>0</v>
      </c>
      <c r="W66" t="s">
        <v>39</v>
      </c>
      <c r="X66" t="s">
        <v>39</v>
      </c>
      <c r="Y66" t="s">
        <v>39</v>
      </c>
      <c r="Z66" t="s">
        <v>39</v>
      </c>
      <c r="AA66" t="s">
        <v>39</v>
      </c>
      <c r="AB66" t="s">
        <v>39</v>
      </c>
      <c r="AC66" t="s">
        <v>39</v>
      </c>
      <c r="AD66" t="s">
        <v>39</v>
      </c>
      <c r="AE66" t="s">
        <v>39</v>
      </c>
      <c r="AF66" t="s">
        <v>39</v>
      </c>
      <c r="AG66" t="s">
        <v>39</v>
      </c>
      <c r="AH66" t="s">
        <v>39</v>
      </c>
      <c r="AI66" t="s">
        <v>39</v>
      </c>
      <c r="AJ66" t="s">
        <v>39</v>
      </c>
      <c r="AK66" t="s">
        <v>39</v>
      </c>
      <c r="AL66" t="s">
        <v>39</v>
      </c>
      <c r="AM66" t="s">
        <v>39</v>
      </c>
      <c r="AN66" t="s">
        <v>39</v>
      </c>
      <c r="AO66" t="s">
        <v>39</v>
      </c>
      <c r="AP66" t="s">
        <v>39</v>
      </c>
      <c r="AQ66" t="s">
        <v>39</v>
      </c>
      <c r="AR66" t="s">
        <v>39</v>
      </c>
      <c r="AS66" t="s">
        <v>39</v>
      </c>
      <c r="AT66" t="s">
        <v>39</v>
      </c>
      <c r="AU66" t="s">
        <v>39</v>
      </c>
      <c r="AV66" t="s">
        <v>39</v>
      </c>
      <c r="AW66" t="s">
        <v>39</v>
      </c>
      <c r="AX66" t="s">
        <v>39</v>
      </c>
      <c r="AY66" t="s">
        <v>39</v>
      </c>
      <c r="AZ66" t="s">
        <v>39</v>
      </c>
      <c r="BA66" t="s">
        <v>39</v>
      </c>
      <c r="BB66" t="s">
        <v>39</v>
      </c>
      <c r="BC66" t="s">
        <v>39</v>
      </c>
      <c r="BD66" t="s">
        <v>39</v>
      </c>
      <c r="BE66" t="s">
        <v>39</v>
      </c>
      <c r="BF66" t="s">
        <v>39</v>
      </c>
    </row>
    <row r="67" spans="1:58" hidden="1">
      <c r="A67" s="144"/>
      <c r="B67">
        <v>20241003</v>
      </c>
      <c r="C67" t="s">
        <v>36</v>
      </c>
      <c r="D67">
        <v>1130</v>
      </c>
      <c r="E67">
        <v>5743</v>
      </c>
      <c r="H67">
        <v>5743</v>
      </c>
      <c r="K67">
        <v>-3669</v>
      </c>
      <c r="L67">
        <v>-3669</v>
      </c>
      <c r="M67">
        <v>-3669</v>
      </c>
      <c r="N67" t="s">
        <v>37</v>
      </c>
      <c r="O67" t="s">
        <v>37</v>
      </c>
      <c r="P67" s="145">
        <f t="shared" si="0"/>
        <v>0</v>
      </c>
      <c r="Q67">
        <f t="shared" si="1"/>
        <v>0</v>
      </c>
      <c r="R67" s="145" t="str">
        <f t="shared" si="2"/>
        <v>NA</v>
      </c>
      <c r="S67" s="145" t="str">
        <f t="shared" si="3"/>
        <v>NA</v>
      </c>
      <c r="T67">
        <f t="shared" ca="1" si="4"/>
        <v>0</v>
      </c>
      <c r="U67">
        <f t="shared" si="5"/>
        <v>0</v>
      </c>
      <c r="V67">
        <f t="shared" si="6"/>
        <v>0</v>
      </c>
      <c r="W67" t="s">
        <v>39</v>
      </c>
      <c r="X67" t="s">
        <v>39</v>
      </c>
      <c r="Y67" t="s">
        <v>39</v>
      </c>
      <c r="Z67" t="s">
        <v>39</v>
      </c>
      <c r="AA67" t="s">
        <v>39</v>
      </c>
      <c r="AB67" t="s">
        <v>39</v>
      </c>
      <c r="AC67" t="s">
        <v>39</v>
      </c>
      <c r="AD67" t="s">
        <v>39</v>
      </c>
      <c r="AE67" t="s">
        <v>39</v>
      </c>
      <c r="AF67" t="s">
        <v>39</v>
      </c>
      <c r="AG67" t="s">
        <v>39</v>
      </c>
      <c r="AH67" t="s">
        <v>39</v>
      </c>
      <c r="AI67" t="s">
        <v>39</v>
      </c>
      <c r="AJ67" t="s">
        <v>39</v>
      </c>
      <c r="AK67" t="s">
        <v>39</v>
      </c>
      <c r="AL67" t="s">
        <v>39</v>
      </c>
      <c r="AM67" t="s">
        <v>39</v>
      </c>
      <c r="AN67" t="s">
        <v>39</v>
      </c>
      <c r="AO67" t="s">
        <v>39</v>
      </c>
      <c r="AP67" t="s">
        <v>39</v>
      </c>
      <c r="AQ67" t="s">
        <v>39</v>
      </c>
      <c r="AR67" t="s">
        <v>39</v>
      </c>
      <c r="AS67" t="s">
        <v>39</v>
      </c>
      <c r="AT67" t="s">
        <v>39</v>
      </c>
      <c r="AU67" t="s">
        <v>39</v>
      </c>
      <c r="AV67" t="s">
        <v>39</v>
      </c>
      <c r="AW67" t="s">
        <v>39</v>
      </c>
      <c r="AX67" t="s">
        <v>39</v>
      </c>
      <c r="AY67" t="s">
        <v>39</v>
      </c>
      <c r="AZ67" t="s">
        <v>39</v>
      </c>
      <c r="BA67" t="s">
        <v>39</v>
      </c>
      <c r="BB67" t="s">
        <v>39</v>
      </c>
      <c r="BC67" t="s">
        <v>39</v>
      </c>
      <c r="BD67" t="s">
        <v>39</v>
      </c>
      <c r="BE67" t="s">
        <v>39</v>
      </c>
      <c r="BF67" t="s">
        <v>39</v>
      </c>
    </row>
    <row r="68" spans="1:58" hidden="1">
      <c r="A68" s="144"/>
      <c r="B68">
        <v>20241003</v>
      </c>
      <c r="C68" t="s">
        <v>36</v>
      </c>
      <c r="D68">
        <v>1230</v>
      </c>
      <c r="E68">
        <v>5652</v>
      </c>
      <c r="H68">
        <v>5652</v>
      </c>
      <c r="K68">
        <v>-4086</v>
      </c>
      <c r="L68">
        <v>-4086</v>
      </c>
      <c r="M68">
        <v>-4086</v>
      </c>
      <c r="N68" t="s">
        <v>37</v>
      </c>
      <c r="O68" t="s">
        <v>37</v>
      </c>
      <c r="P68" s="145">
        <f t="shared" si="0"/>
        <v>0</v>
      </c>
      <c r="Q68">
        <f t="shared" si="1"/>
        <v>0</v>
      </c>
      <c r="R68" s="145" t="str">
        <f t="shared" si="2"/>
        <v>NA</v>
      </c>
      <c r="S68" s="145" t="str">
        <f t="shared" si="3"/>
        <v>NA</v>
      </c>
      <c r="T68">
        <f t="shared" ca="1" si="4"/>
        <v>0</v>
      </c>
      <c r="U68">
        <f t="shared" si="5"/>
        <v>0</v>
      </c>
      <c r="V68">
        <f t="shared" si="6"/>
        <v>0</v>
      </c>
      <c r="W68" t="s">
        <v>39</v>
      </c>
      <c r="X68" t="s">
        <v>39</v>
      </c>
      <c r="Y68" t="s">
        <v>39</v>
      </c>
      <c r="Z68" t="s">
        <v>39</v>
      </c>
      <c r="AA68" t="s">
        <v>39</v>
      </c>
      <c r="AB68" t="s">
        <v>39</v>
      </c>
      <c r="AC68" t="s">
        <v>39</v>
      </c>
      <c r="AD68" t="s">
        <v>39</v>
      </c>
      <c r="AE68" t="s">
        <v>39</v>
      </c>
      <c r="AF68" t="s">
        <v>39</v>
      </c>
      <c r="AG68" t="s">
        <v>39</v>
      </c>
      <c r="AH68" t="s">
        <v>39</v>
      </c>
      <c r="AI68" t="s">
        <v>39</v>
      </c>
      <c r="AJ68" t="s">
        <v>39</v>
      </c>
      <c r="AK68" t="s">
        <v>39</v>
      </c>
      <c r="AL68" t="s">
        <v>39</v>
      </c>
      <c r="AM68" t="s">
        <v>39</v>
      </c>
      <c r="AN68" t="s">
        <v>39</v>
      </c>
      <c r="AO68" t="s">
        <v>39</v>
      </c>
      <c r="AP68" t="s">
        <v>39</v>
      </c>
      <c r="AQ68" t="s">
        <v>39</v>
      </c>
      <c r="AR68" t="s">
        <v>39</v>
      </c>
      <c r="AS68" t="s">
        <v>39</v>
      </c>
      <c r="AT68" t="s">
        <v>39</v>
      </c>
      <c r="AU68" t="s">
        <v>39</v>
      </c>
      <c r="AV68" t="s">
        <v>39</v>
      </c>
      <c r="AW68" t="s">
        <v>39</v>
      </c>
      <c r="AX68" t="s">
        <v>39</v>
      </c>
      <c r="AY68" t="s">
        <v>39</v>
      </c>
      <c r="AZ68" t="s">
        <v>39</v>
      </c>
      <c r="BA68" t="s">
        <v>39</v>
      </c>
      <c r="BB68" t="s">
        <v>39</v>
      </c>
      <c r="BC68" t="s">
        <v>39</v>
      </c>
      <c r="BD68" t="s">
        <v>39</v>
      </c>
      <c r="BE68" t="s">
        <v>39</v>
      </c>
      <c r="BF68" t="s">
        <v>39</v>
      </c>
    </row>
    <row r="69" spans="1:58" hidden="1">
      <c r="A69" s="144"/>
      <c r="B69">
        <v>20241003</v>
      </c>
      <c r="C69" t="s">
        <v>36</v>
      </c>
      <c r="D69">
        <v>1330</v>
      </c>
      <c r="E69">
        <v>5652</v>
      </c>
      <c r="H69">
        <v>5652</v>
      </c>
      <c r="K69">
        <v>-4086</v>
      </c>
      <c r="L69">
        <v>-4086</v>
      </c>
      <c r="M69">
        <v>-4086</v>
      </c>
      <c r="N69" t="s">
        <v>37</v>
      </c>
      <c r="O69" t="s">
        <v>37</v>
      </c>
      <c r="P69" s="145">
        <f t="shared" si="0"/>
        <v>0</v>
      </c>
      <c r="Q69">
        <f t="shared" si="1"/>
        <v>0</v>
      </c>
      <c r="R69" s="145" t="str">
        <f t="shared" si="2"/>
        <v>NA</v>
      </c>
      <c r="S69" s="145" t="str">
        <f t="shared" si="3"/>
        <v>NA</v>
      </c>
      <c r="T69">
        <f t="shared" ca="1" si="4"/>
        <v>0</v>
      </c>
      <c r="U69">
        <f t="shared" si="5"/>
        <v>0</v>
      </c>
      <c r="V69">
        <f t="shared" si="6"/>
        <v>0</v>
      </c>
      <c r="W69" t="s">
        <v>39</v>
      </c>
      <c r="X69" t="s">
        <v>39</v>
      </c>
      <c r="Y69" t="s">
        <v>39</v>
      </c>
      <c r="Z69" t="s">
        <v>39</v>
      </c>
      <c r="AA69" t="s">
        <v>39</v>
      </c>
      <c r="AB69" t="s">
        <v>39</v>
      </c>
      <c r="AC69" t="s">
        <v>39</v>
      </c>
      <c r="AD69" t="s">
        <v>39</v>
      </c>
      <c r="AE69" t="s">
        <v>39</v>
      </c>
      <c r="AF69" t="s">
        <v>39</v>
      </c>
      <c r="AG69" t="s">
        <v>39</v>
      </c>
      <c r="AH69" t="s">
        <v>39</v>
      </c>
      <c r="AI69" t="s">
        <v>39</v>
      </c>
      <c r="AJ69" t="s">
        <v>39</v>
      </c>
      <c r="AK69" t="s">
        <v>39</v>
      </c>
      <c r="AL69" t="s">
        <v>39</v>
      </c>
      <c r="AM69" t="s">
        <v>39</v>
      </c>
      <c r="AN69" t="s">
        <v>39</v>
      </c>
      <c r="AO69" t="s">
        <v>39</v>
      </c>
      <c r="AP69" t="s">
        <v>39</v>
      </c>
      <c r="AQ69" t="s">
        <v>39</v>
      </c>
      <c r="AR69" t="s">
        <v>39</v>
      </c>
      <c r="AS69" t="s">
        <v>39</v>
      </c>
      <c r="AT69" t="s">
        <v>39</v>
      </c>
      <c r="AU69" t="s">
        <v>39</v>
      </c>
      <c r="AV69" t="s">
        <v>39</v>
      </c>
      <c r="AW69" t="s">
        <v>39</v>
      </c>
      <c r="AX69" t="s">
        <v>39</v>
      </c>
      <c r="AY69" t="s">
        <v>39</v>
      </c>
      <c r="AZ69" t="s">
        <v>39</v>
      </c>
      <c r="BA69" t="s">
        <v>39</v>
      </c>
      <c r="BB69" t="s">
        <v>39</v>
      </c>
      <c r="BC69" t="s">
        <v>39</v>
      </c>
      <c r="BD69" t="s">
        <v>39</v>
      </c>
      <c r="BE69" t="s">
        <v>39</v>
      </c>
      <c r="BF69" t="s">
        <v>39</v>
      </c>
    </row>
    <row r="70" spans="1:58" hidden="1">
      <c r="A70" s="144"/>
      <c r="B70">
        <v>20241003</v>
      </c>
      <c r="C70" t="s">
        <v>36</v>
      </c>
      <c r="D70">
        <v>1430</v>
      </c>
      <c r="E70">
        <v>5652</v>
      </c>
      <c r="H70">
        <v>5652</v>
      </c>
      <c r="K70">
        <v>-4086</v>
      </c>
      <c r="L70">
        <v>-4086</v>
      </c>
      <c r="M70">
        <v>-4086</v>
      </c>
      <c r="N70" t="s">
        <v>37</v>
      </c>
      <c r="O70" t="s">
        <v>37</v>
      </c>
      <c r="P70" s="145">
        <f t="shared" si="0"/>
        <v>0</v>
      </c>
      <c r="Q70">
        <f t="shared" si="1"/>
        <v>0</v>
      </c>
      <c r="R70" s="145" t="str">
        <f t="shared" si="2"/>
        <v>NA</v>
      </c>
      <c r="S70" s="145" t="str">
        <f t="shared" si="3"/>
        <v>NA</v>
      </c>
      <c r="T70">
        <f t="shared" ca="1" si="4"/>
        <v>0</v>
      </c>
      <c r="U70">
        <f t="shared" si="5"/>
        <v>0</v>
      </c>
      <c r="V70">
        <f t="shared" si="6"/>
        <v>0</v>
      </c>
      <c r="W70" t="s">
        <v>39</v>
      </c>
      <c r="X70" t="s">
        <v>39</v>
      </c>
      <c r="Y70" t="s">
        <v>39</v>
      </c>
      <c r="Z70" t="s">
        <v>39</v>
      </c>
      <c r="AA70" t="s">
        <v>39</v>
      </c>
      <c r="AB70" t="s">
        <v>39</v>
      </c>
      <c r="AC70" t="s">
        <v>39</v>
      </c>
      <c r="AD70" t="s">
        <v>39</v>
      </c>
      <c r="AE70" t="s">
        <v>39</v>
      </c>
      <c r="AF70" t="s">
        <v>39</v>
      </c>
      <c r="AG70" t="s">
        <v>39</v>
      </c>
      <c r="AH70" t="s">
        <v>39</v>
      </c>
      <c r="AI70" t="s">
        <v>39</v>
      </c>
      <c r="AJ70" t="s">
        <v>39</v>
      </c>
      <c r="AK70" t="s">
        <v>39</v>
      </c>
      <c r="AL70" t="s">
        <v>39</v>
      </c>
      <c r="AM70" t="s">
        <v>39</v>
      </c>
      <c r="AN70" t="s">
        <v>39</v>
      </c>
      <c r="AO70" t="s">
        <v>39</v>
      </c>
      <c r="AP70" t="s">
        <v>39</v>
      </c>
      <c r="AQ70" t="s">
        <v>39</v>
      </c>
      <c r="AR70" t="s">
        <v>39</v>
      </c>
      <c r="AS70" t="s">
        <v>39</v>
      </c>
      <c r="AT70" t="s">
        <v>39</v>
      </c>
      <c r="AU70" t="s">
        <v>39</v>
      </c>
      <c r="AV70" t="s">
        <v>39</v>
      </c>
      <c r="AW70" t="s">
        <v>39</v>
      </c>
      <c r="AX70" t="s">
        <v>39</v>
      </c>
      <c r="AY70" t="s">
        <v>39</v>
      </c>
      <c r="AZ70" t="s">
        <v>39</v>
      </c>
      <c r="BA70" t="s">
        <v>39</v>
      </c>
      <c r="BB70" t="s">
        <v>39</v>
      </c>
      <c r="BC70" t="s">
        <v>39</v>
      </c>
      <c r="BD70" t="s">
        <v>39</v>
      </c>
      <c r="BE70" t="s">
        <v>39</v>
      </c>
      <c r="BF70" t="s">
        <v>39</v>
      </c>
    </row>
    <row r="71" spans="1:58" hidden="1">
      <c r="A71" s="144"/>
      <c r="B71">
        <v>20241003</v>
      </c>
      <c r="C71" t="s">
        <v>36</v>
      </c>
      <c r="D71">
        <v>1530</v>
      </c>
      <c r="E71">
        <v>5372</v>
      </c>
      <c r="H71">
        <v>5372</v>
      </c>
      <c r="K71">
        <v>-2496</v>
      </c>
      <c r="L71">
        <v>-2496</v>
      </c>
      <c r="M71">
        <v>-2496</v>
      </c>
      <c r="N71" t="s">
        <v>37</v>
      </c>
      <c r="O71" t="s">
        <v>37</v>
      </c>
      <c r="P71" s="145">
        <f t="shared" si="0"/>
        <v>0</v>
      </c>
      <c r="Q71">
        <f t="shared" si="1"/>
        <v>0</v>
      </c>
      <c r="R71" s="145" t="str">
        <f t="shared" si="2"/>
        <v>NA</v>
      </c>
      <c r="S71" s="145" t="str">
        <f t="shared" si="3"/>
        <v>NA</v>
      </c>
      <c r="T71">
        <f t="shared" ca="1" si="4"/>
        <v>0</v>
      </c>
      <c r="U71">
        <f t="shared" si="5"/>
        <v>0</v>
      </c>
      <c r="V71">
        <f t="shared" si="6"/>
        <v>0</v>
      </c>
      <c r="W71" t="s">
        <v>39</v>
      </c>
      <c r="X71" t="s">
        <v>39</v>
      </c>
      <c r="Y71" t="s">
        <v>39</v>
      </c>
      <c r="Z71" t="s">
        <v>39</v>
      </c>
      <c r="AA71" t="s">
        <v>39</v>
      </c>
      <c r="AB71" t="s">
        <v>39</v>
      </c>
      <c r="AC71" t="s">
        <v>39</v>
      </c>
      <c r="AD71" t="s">
        <v>39</v>
      </c>
      <c r="AE71" t="s">
        <v>39</v>
      </c>
      <c r="AF71" t="s">
        <v>39</v>
      </c>
      <c r="AG71" t="s">
        <v>39</v>
      </c>
      <c r="AH71" t="s">
        <v>39</v>
      </c>
      <c r="AI71" t="s">
        <v>39</v>
      </c>
      <c r="AJ71" t="s">
        <v>39</v>
      </c>
      <c r="AK71" t="s">
        <v>39</v>
      </c>
      <c r="AL71" t="s">
        <v>39</v>
      </c>
      <c r="AM71" t="s">
        <v>39</v>
      </c>
      <c r="AN71" t="s">
        <v>39</v>
      </c>
      <c r="AO71" t="s">
        <v>39</v>
      </c>
      <c r="AP71" t="s">
        <v>39</v>
      </c>
      <c r="AQ71" t="s">
        <v>39</v>
      </c>
      <c r="AR71" t="s">
        <v>39</v>
      </c>
      <c r="AS71" t="s">
        <v>39</v>
      </c>
      <c r="AT71" t="s">
        <v>39</v>
      </c>
      <c r="AU71" t="s">
        <v>39</v>
      </c>
      <c r="AV71" t="s">
        <v>39</v>
      </c>
      <c r="AW71" t="s">
        <v>39</v>
      </c>
      <c r="AX71" t="s">
        <v>39</v>
      </c>
      <c r="AY71" t="s">
        <v>39</v>
      </c>
      <c r="AZ71" t="s">
        <v>39</v>
      </c>
      <c r="BA71" t="s">
        <v>39</v>
      </c>
      <c r="BB71" t="s">
        <v>39</v>
      </c>
      <c r="BC71" t="s">
        <v>39</v>
      </c>
      <c r="BD71" t="s">
        <v>39</v>
      </c>
      <c r="BE71" t="s">
        <v>39</v>
      </c>
      <c r="BF71" t="s">
        <v>39</v>
      </c>
    </row>
    <row r="72" spans="1:58" hidden="1">
      <c r="A72" s="144"/>
      <c r="B72">
        <v>20241003</v>
      </c>
      <c r="C72" t="s">
        <v>36</v>
      </c>
      <c r="D72">
        <v>1630</v>
      </c>
      <c r="E72">
        <v>5372</v>
      </c>
      <c r="H72">
        <v>5372</v>
      </c>
      <c r="K72">
        <v>-2496</v>
      </c>
      <c r="L72">
        <v>-2496</v>
      </c>
      <c r="M72">
        <v>-2496</v>
      </c>
      <c r="N72" t="s">
        <v>37</v>
      </c>
      <c r="O72" t="s">
        <v>37</v>
      </c>
      <c r="P72" s="145">
        <f t="shared" si="0"/>
        <v>0</v>
      </c>
      <c r="Q72">
        <f t="shared" si="1"/>
        <v>0</v>
      </c>
      <c r="R72" s="145" t="str">
        <f t="shared" si="2"/>
        <v>NA</v>
      </c>
      <c r="S72" s="145" t="str">
        <f t="shared" si="3"/>
        <v>NA</v>
      </c>
      <c r="T72">
        <f t="shared" ca="1" si="4"/>
        <v>0</v>
      </c>
      <c r="U72">
        <f t="shared" si="5"/>
        <v>0</v>
      </c>
      <c r="V72">
        <f t="shared" si="6"/>
        <v>0</v>
      </c>
      <c r="W72" t="s">
        <v>39</v>
      </c>
      <c r="X72" t="s">
        <v>39</v>
      </c>
      <c r="Y72" t="s">
        <v>39</v>
      </c>
      <c r="Z72" t="s">
        <v>39</v>
      </c>
      <c r="AA72" t="s">
        <v>39</v>
      </c>
      <c r="AB72" t="s">
        <v>39</v>
      </c>
      <c r="AC72" t="s">
        <v>39</v>
      </c>
      <c r="AD72" t="s">
        <v>39</v>
      </c>
      <c r="AE72" t="s">
        <v>39</v>
      </c>
      <c r="AF72" t="s">
        <v>39</v>
      </c>
      <c r="AG72" t="s">
        <v>39</v>
      </c>
      <c r="AH72" t="s">
        <v>39</v>
      </c>
      <c r="AI72" t="s">
        <v>39</v>
      </c>
      <c r="AJ72" t="s">
        <v>39</v>
      </c>
      <c r="AK72" t="s">
        <v>39</v>
      </c>
      <c r="AL72" t="s">
        <v>39</v>
      </c>
      <c r="AM72" t="s">
        <v>39</v>
      </c>
      <c r="AN72" t="s">
        <v>39</v>
      </c>
      <c r="AO72" t="s">
        <v>39</v>
      </c>
      <c r="AP72" t="s">
        <v>39</v>
      </c>
      <c r="AQ72" t="s">
        <v>39</v>
      </c>
      <c r="AR72" t="s">
        <v>39</v>
      </c>
      <c r="AS72" t="s">
        <v>39</v>
      </c>
      <c r="AT72" t="s">
        <v>39</v>
      </c>
      <c r="AU72" t="s">
        <v>39</v>
      </c>
      <c r="AV72" t="s">
        <v>39</v>
      </c>
      <c r="AW72" t="s">
        <v>39</v>
      </c>
      <c r="AX72" t="s">
        <v>39</v>
      </c>
      <c r="AY72" t="s">
        <v>39</v>
      </c>
      <c r="AZ72" t="s">
        <v>39</v>
      </c>
      <c r="BA72" t="s">
        <v>39</v>
      </c>
      <c r="BB72" t="s">
        <v>39</v>
      </c>
      <c r="BC72" t="s">
        <v>39</v>
      </c>
      <c r="BD72" t="s">
        <v>39</v>
      </c>
      <c r="BE72" t="s">
        <v>39</v>
      </c>
      <c r="BF72" t="s">
        <v>39</v>
      </c>
    </row>
    <row r="73" spans="1:58" hidden="1">
      <c r="A73" s="144"/>
      <c r="B73">
        <v>20241003</v>
      </c>
      <c r="C73" t="s">
        <v>36</v>
      </c>
      <c r="D73">
        <v>1730</v>
      </c>
      <c r="E73">
        <v>5372</v>
      </c>
      <c r="H73">
        <v>5372</v>
      </c>
      <c r="K73">
        <v>-2496</v>
      </c>
      <c r="L73">
        <v>-2496</v>
      </c>
      <c r="M73">
        <v>-2496</v>
      </c>
      <c r="N73" t="s">
        <v>37</v>
      </c>
      <c r="O73" t="s">
        <v>37</v>
      </c>
      <c r="P73" s="145">
        <f t="shared" ref="P73:P136" si="7">IFERROR(K73-L73,0)</f>
        <v>0</v>
      </c>
      <c r="Q73">
        <f t="shared" ref="Q73:Q136" si="8">IF(AND(ISNUMBER(E73),ISNUMBER(H73),ISBLANK(F73)),E73-H73,"NA")</f>
        <v>0</v>
      </c>
      <c r="R73" s="145" t="str">
        <f t="shared" ref="R73:R136" si="9">IF(AND(ISNUMBER(F73),ISNUMBER(I73),ISBLANK(E73)),F73-I73,"NA")</f>
        <v>NA</v>
      </c>
      <c r="S73" s="145" t="str">
        <f t="shared" ref="S73:S136" si="10">IF(AND(ISNUMBER(G73),ISNUMBER(J73),ISBLANK(E73)),G73-J73,"NA")</f>
        <v>NA</v>
      </c>
      <c r="T73">
        <f t="shared" ref="T73:T136" ca="1" si="11">IF(AND(ISNUMBER(S73),ISNUMBER(T73),ISBLANK(E73)),S73+T73,"NA")</f>
        <v>0</v>
      </c>
      <c r="U73">
        <f t="shared" ref="U73:U136" si="12">IF(M73&lt;0,0,IF(M73=K73,M73,M73-(L73-M73)))</f>
        <v>0</v>
      </c>
      <c r="V73">
        <f t="shared" ref="V73:V136" si="13">MIN(IF(SUM(W73,X73,Y73,AA73,AB73,AC73,AE73,AG73,AF73,AI73,AJ73,AM73,AL73,AP73,AQ73,AS73,AT73,AV73,AW73,AX73,AZ73,A73,BA73,BC73,BD73,BE73)=0,0,1)+IF(O73="Smoothing ramp",1,0)+IF(ISNUMBER(W73),1,0)+IF(ISNUMBER(X73),1,0)+IF(ISNUMBER(Y73),1,0)+IF(ISNUMBER(AA73),1,0)+IF(ISNUMBER(AB73),1,0)+IF(ISNUMBER(AC73),1,0)+IF(ISNUMBER(AE73),1,0)+IF(ISNUMBER(AG73),1,0)+IF(ISNUMBER(AF73),1,0)+IF(ISNUMBER(AI73),1,0)+IF(ISNUMBER(AJ73),1,0)+IF(ISNUMBER(AL73),1,0)+IF(ISNUMBER(AM73),1,0)+IF(ISNUMBER(AP73),1,0)+IF(ISNUMBER(AQ73),1,0)+IF(ISNUMBER(AS73),1,0)+IF(ISNUMBER(AT73),1,0)+IF(ISNUMBER(AV73),1,0)+IF(ISNUMBER(AW73),1,0)+IF(ISNUMBER(AX73),1,0)+IF(ISNUMBER(AZ73),1,0)+IF(ISNUMBER(AO73),1,0)+IF(ISNUMBER(BA73),1,0)+IF(ISNUMBER(BC73),1,0)+IF(ISNUMBER(BD73),1,0)+IF(ISNUMBER(BE73),1,0),1)</f>
        <v>0</v>
      </c>
      <c r="W73" t="s">
        <v>39</v>
      </c>
      <c r="X73" t="s">
        <v>39</v>
      </c>
      <c r="Y73" t="s">
        <v>39</v>
      </c>
      <c r="Z73" t="s">
        <v>39</v>
      </c>
      <c r="AA73" t="s">
        <v>39</v>
      </c>
      <c r="AB73" t="s">
        <v>39</v>
      </c>
      <c r="AC73" t="s">
        <v>39</v>
      </c>
      <c r="AD73" t="s">
        <v>39</v>
      </c>
      <c r="AE73" t="s">
        <v>39</v>
      </c>
      <c r="AF73" t="s">
        <v>39</v>
      </c>
      <c r="AG73" t="s">
        <v>39</v>
      </c>
      <c r="AH73" t="s">
        <v>39</v>
      </c>
      <c r="AI73" t="s">
        <v>39</v>
      </c>
      <c r="AJ73" t="s">
        <v>39</v>
      </c>
      <c r="AK73" t="s">
        <v>39</v>
      </c>
      <c r="AL73" t="s">
        <v>39</v>
      </c>
      <c r="AM73" t="s">
        <v>39</v>
      </c>
      <c r="AN73" t="s">
        <v>39</v>
      </c>
      <c r="AO73" t="s">
        <v>39</v>
      </c>
      <c r="AP73" t="s">
        <v>39</v>
      </c>
      <c r="AQ73" t="s">
        <v>39</v>
      </c>
      <c r="AR73" t="s">
        <v>39</v>
      </c>
      <c r="AS73" t="s">
        <v>39</v>
      </c>
      <c r="AT73" t="s">
        <v>39</v>
      </c>
      <c r="AU73" t="s">
        <v>39</v>
      </c>
      <c r="AV73" t="s">
        <v>39</v>
      </c>
      <c r="AW73" t="s">
        <v>39</v>
      </c>
      <c r="AX73" t="s">
        <v>39</v>
      </c>
      <c r="AY73" t="s">
        <v>39</v>
      </c>
      <c r="AZ73" t="s">
        <v>39</v>
      </c>
      <c r="BA73" t="s">
        <v>39</v>
      </c>
      <c r="BB73" t="s">
        <v>39</v>
      </c>
      <c r="BC73" t="s">
        <v>39</v>
      </c>
      <c r="BD73" t="s">
        <v>39</v>
      </c>
      <c r="BE73" t="s">
        <v>39</v>
      </c>
      <c r="BF73" t="s">
        <v>39</v>
      </c>
    </row>
    <row r="74" spans="1:58" hidden="1">
      <c r="A74" s="144"/>
      <c r="B74">
        <v>20241003</v>
      </c>
      <c r="C74" t="s">
        <v>36</v>
      </c>
      <c r="D74">
        <v>1830</v>
      </c>
      <c r="E74">
        <v>6165</v>
      </c>
      <c r="H74">
        <v>6165</v>
      </c>
      <c r="K74">
        <v>-2791</v>
      </c>
      <c r="L74">
        <v>-2791</v>
      </c>
      <c r="M74">
        <v>-2791</v>
      </c>
      <c r="N74" t="s">
        <v>37</v>
      </c>
      <c r="O74" t="s">
        <v>37</v>
      </c>
      <c r="P74" s="145">
        <f t="shared" si="7"/>
        <v>0</v>
      </c>
      <c r="Q74">
        <f t="shared" si="8"/>
        <v>0</v>
      </c>
      <c r="R74" s="145" t="str">
        <f t="shared" si="9"/>
        <v>NA</v>
      </c>
      <c r="S74" s="145" t="str">
        <f t="shared" si="10"/>
        <v>NA</v>
      </c>
      <c r="T74">
        <f t="shared" ca="1" si="11"/>
        <v>0</v>
      </c>
      <c r="U74">
        <f t="shared" si="12"/>
        <v>0</v>
      </c>
      <c r="V74">
        <f t="shared" si="13"/>
        <v>0</v>
      </c>
      <c r="W74" t="s">
        <v>39</v>
      </c>
      <c r="X74" t="s">
        <v>39</v>
      </c>
      <c r="Y74" t="s">
        <v>39</v>
      </c>
      <c r="Z74" t="s">
        <v>39</v>
      </c>
      <c r="AA74" t="s">
        <v>39</v>
      </c>
      <c r="AB74" t="s">
        <v>39</v>
      </c>
      <c r="AC74" t="s">
        <v>39</v>
      </c>
      <c r="AD74" t="s">
        <v>39</v>
      </c>
      <c r="AE74" t="s">
        <v>39</v>
      </c>
      <c r="AF74" t="s">
        <v>39</v>
      </c>
      <c r="AG74" t="s">
        <v>39</v>
      </c>
      <c r="AH74" t="s">
        <v>39</v>
      </c>
      <c r="AI74" t="s">
        <v>39</v>
      </c>
      <c r="AJ74" t="s">
        <v>39</v>
      </c>
      <c r="AK74" t="s">
        <v>39</v>
      </c>
      <c r="AL74" t="s">
        <v>39</v>
      </c>
      <c r="AM74" t="s">
        <v>39</v>
      </c>
      <c r="AN74" t="s">
        <v>39</v>
      </c>
      <c r="AO74" t="s">
        <v>39</v>
      </c>
      <c r="AP74" t="s">
        <v>39</v>
      </c>
      <c r="AQ74" t="s">
        <v>39</v>
      </c>
      <c r="AR74" t="s">
        <v>39</v>
      </c>
      <c r="AS74" t="s">
        <v>39</v>
      </c>
      <c r="AT74" t="s">
        <v>39</v>
      </c>
      <c r="AU74" t="s">
        <v>39</v>
      </c>
      <c r="AV74" t="s">
        <v>39</v>
      </c>
      <c r="AW74" t="s">
        <v>39</v>
      </c>
      <c r="AX74" t="s">
        <v>39</v>
      </c>
      <c r="AY74" t="s">
        <v>39</v>
      </c>
      <c r="AZ74" t="s">
        <v>39</v>
      </c>
      <c r="BA74" t="s">
        <v>39</v>
      </c>
      <c r="BB74" t="s">
        <v>39</v>
      </c>
      <c r="BC74" t="s">
        <v>39</v>
      </c>
      <c r="BD74" t="s">
        <v>39</v>
      </c>
      <c r="BE74" t="s">
        <v>39</v>
      </c>
      <c r="BF74" t="s">
        <v>39</v>
      </c>
    </row>
    <row r="75" spans="1:58" hidden="1">
      <c r="A75" s="144"/>
      <c r="B75">
        <v>20241003</v>
      </c>
      <c r="C75" t="s">
        <v>36</v>
      </c>
      <c r="D75">
        <v>1930</v>
      </c>
      <c r="E75">
        <v>6165</v>
      </c>
      <c r="H75">
        <v>6165</v>
      </c>
      <c r="K75">
        <v>-2791</v>
      </c>
      <c r="L75">
        <v>-2791</v>
      </c>
      <c r="M75">
        <v>-2791</v>
      </c>
      <c r="N75" t="s">
        <v>37</v>
      </c>
      <c r="O75" t="s">
        <v>37</v>
      </c>
      <c r="P75" s="145">
        <f t="shared" si="7"/>
        <v>0</v>
      </c>
      <c r="Q75">
        <f t="shared" si="8"/>
        <v>0</v>
      </c>
      <c r="R75" s="145" t="str">
        <f t="shared" si="9"/>
        <v>NA</v>
      </c>
      <c r="S75" s="145" t="str">
        <f t="shared" si="10"/>
        <v>NA</v>
      </c>
      <c r="T75">
        <f t="shared" ca="1" si="11"/>
        <v>0</v>
      </c>
      <c r="U75">
        <f t="shared" si="12"/>
        <v>0</v>
      </c>
      <c r="V75">
        <f t="shared" si="13"/>
        <v>0</v>
      </c>
      <c r="W75" t="s">
        <v>39</v>
      </c>
      <c r="X75" t="s">
        <v>39</v>
      </c>
      <c r="Y75" t="s">
        <v>39</v>
      </c>
      <c r="Z75" t="s">
        <v>39</v>
      </c>
      <c r="AA75" t="s">
        <v>39</v>
      </c>
      <c r="AB75" t="s">
        <v>39</v>
      </c>
      <c r="AC75" t="s">
        <v>39</v>
      </c>
      <c r="AD75" t="s">
        <v>39</v>
      </c>
      <c r="AE75" t="s">
        <v>39</v>
      </c>
      <c r="AF75" t="s">
        <v>39</v>
      </c>
      <c r="AG75" t="s">
        <v>39</v>
      </c>
      <c r="AH75" t="s">
        <v>39</v>
      </c>
      <c r="AI75" t="s">
        <v>39</v>
      </c>
      <c r="AJ75" t="s">
        <v>39</v>
      </c>
      <c r="AK75" t="s">
        <v>39</v>
      </c>
      <c r="AL75" t="s">
        <v>39</v>
      </c>
      <c r="AM75" t="s">
        <v>39</v>
      </c>
      <c r="AN75" t="s">
        <v>39</v>
      </c>
      <c r="AO75" t="s">
        <v>39</v>
      </c>
      <c r="AP75" t="s">
        <v>39</v>
      </c>
      <c r="AQ75" t="s">
        <v>39</v>
      </c>
      <c r="AR75" t="s">
        <v>39</v>
      </c>
      <c r="AS75" t="s">
        <v>39</v>
      </c>
      <c r="AT75" t="s">
        <v>39</v>
      </c>
      <c r="AU75" t="s">
        <v>39</v>
      </c>
      <c r="AV75" t="s">
        <v>39</v>
      </c>
      <c r="AW75" t="s">
        <v>39</v>
      </c>
      <c r="AX75" t="s">
        <v>39</v>
      </c>
      <c r="AY75" t="s">
        <v>39</v>
      </c>
      <c r="AZ75" t="s">
        <v>39</v>
      </c>
      <c r="BA75" t="s">
        <v>39</v>
      </c>
      <c r="BB75" t="s">
        <v>39</v>
      </c>
      <c r="BC75" t="s">
        <v>39</v>
      </c>
      <c r="BD75" t="s">
        <v>39</v>
      </c>
      <c r="BE75" t="s">
        <v>39</v>
      </c>
      <c r="BF75" t="s">
        <v>39</v>
      </c>
    </row>
    <row r="76" spans="1:58" hidden="1">
      <c r="A76" s="144"/>
      <c r="B76">
        <v>20241003</v>
      </c>
      <c r="C76" t="s">
        <v>36</v>
      </c>
      <c r="D76">
        <v>2030</v>
      </c>
      <c r="E76">
        <v>6165</v>
      </c>
      <c r="H76">
        <v>6165</v>
      </c>
      <c r="K76">
        <v>-2791</v>
      </c>
      <c r="L76">
        <v>-2791</v>
      </c>
      <c r="M76">
        <v>-2791</v>
      </c>
      <c r="N76" t="s">
        <v>37</v>
      </c>
      <c r="O76" t="s">
        <v>37</v>
      </c>
      <c r="P76" s="145">
        <f t="shared" si="7"/>
        <v>0</v>
      </c>
      <c r="Q76">
        <f t="shared" si="8"/>
        <v>0</v>
      </c>
      <c r="R76" s="145" t="str">
        <f t="shared" si="9"/>
        <v>NA</v>
      </c>
      <c r="S76" s="145" t="str">
        <f t="shared" si="10"/>
        <v>NA</v>
      </c>
      <c r="T76">
        <f t="shared" ca="1" si="11"/>
        <v>0</v>
      </c>
      <c r="U76">
        <f t="shared" si="12"/>
        <v>0</v>
      </c>
      <c r="V76">
        <f t="shared" si="13"/>
        <v>0</v>
      </c>
      <c r="W76" t="s">
        <v>39</v>
      </c>
      <c r="X76" t="s">
        <v>39</v>
      </c>
      <c r="Y76" t="s">
        <v>39</v>
      </c>
      <c r="Z76" t="s">
        <v>39</v>
      </c>
      <c r="AA76" t="s">
        <v>39</v>
      </c>
      <c r="AB76" t="s">
        <v>39</v>
      </c>
      <c r="AC76" t="s">
        <v>39</v>
      </c>
      <c r="AD76" t="s">
        <v>39</v>
      </c>
      <c r="AE76" t="s">
        <v>39</v>
      </c>
      <c r="AF76" t="s">
        <v>39</v>
      </c>
      <c r="AG76" t="s">
        <v>39</v>
      </c>
      <c r="AH76" t="s">
        <v>39</v>
      </c>
      <c r="AI76" t="s">
        <v>39</v>
      </c>
      <c r="AJ76" t="s">
        <v>39</v>
      </c>
      <c r="AK76" t="s">
        <v>39</v>
      </c>
      <c r="AL76" t="s">
        <v>39</v>
      </c>
      <c r="AM76" t="s">
        <v>39</v>
      </c>
      <c r="AN76" t="s">
        <v>39</v>
      </c>
      <c r="AO76" t="s">
        <v>39</v>
      </c>
      <c r="AP76" t="s">
        <v>39</v>
      </c>
      <c r="AQ76" t="s">
        <v>39</v>
      </c>
      <c r="AR76" t="s">
        <v>39</v>
      </c>
      <c r="AS76" t="s">
        <v>39</v>
      </c>
      <c r="AT76" t="s">
        <v>39</v>
      </c>
      <c r="AU76" t="s">
        <v>39</v>
      </c>
      <c r="AV76" t="s">
        <v>39</v>
      </c>
      <c r="AW76" t="s">
        <v>39</v>
      </c>
      <c r="AX76" t="s">
        <v>39</v>
      </c>
      <c r="AY76" t="s">
        <v>39</v>
      </c>
      <c r="AZ76" t="s">
        <v>39</v>
      </c>
      <c r="BA76" t="s">
        <v>39</v>
      </c>
      <c r="BB76" t="s">
        <v>39</v>
      </c>
      <c r="BC76" t="s">
        <v>39</v>
      </c>
      <c r="BD76" t="s">
        <v>39</v>
      </c>
      <c r="BE76" t="s">
        <v>39</v>
      </c>
      <c r="BF76" t="s">
        <v>39</v>
      </c>
    </row>
    <row r="77" spans="1:58" hidden="1">
      <c r="A77" s="144"/>
      <c r="B77">
        <v>20241003</v>
      </c>
      <c r="C77" t="s">
        <v>36</v>
      </c>
      <c r="D77">
        <v>2130</v>
      </c>
      <c r="E77">
        <v>6001</v>
      </c>
      <c r="H77">
        <v>6001</v>
      </c>
      <c r="K77">
        <v>-851</v>
      </c>
      <c r="L77">
        <v>-851</v>
      </c>
      <c r="M77">
        <v>-851</v>
      </c>
      <c r="N77" t="s">
        <v>37</v>
      </c>
      <c r="O77" t="s">
        <v>37</v>
      </c>
      <c r="P77" s="145">
        <f t="shared" si="7"/>
        <v>0</v>
      </c>
      <c r="Q77">
        <f t="shared" si="8"/>
        <v>0</v>
      </c>
      <c r="R77" s="145" t="str">
        <f t="shared" si="9"/>
        <v>NA</v>
      </c>
      <c r="S77" s="145" t="str">
        <f t="shared" si="10"/>
        <v>NA</v>
      </c>
      <c r="T77">
        <f t="shared" ca="1" si="11"/>
        <v>0</v>
      </c>
      <c r="U77">
        <f t="shared" si="12"/>
        <v>0</v>
      </c>
      <c r="V77">
        <f t="shared" si="13"/>
        <v>0</v>
      </c>
      <c r="W77" t="s">
        <v>39</v>
      </c>
      <c r="X77" t="s">
        <v>39</v>
      </c>
      <c r="Y77" t="s">
        <v>39</v>
      </c>
      <c r="Z77" t="s">
        <v>39</v>
      </c>
      <c r="AA77" t="s">
        <v>39</v>
      </c>
      <c r="AB77" t="s">
        <v>39</v>
      </c>
      <c r="AC77" t="s">
        <v>39</v>
      </c>
      <c r="AD77" t="s">
        <v>39</v>
      </c>
      <c r="AE77" t="s">
        <v>39</v>
      </c>
      <c r="AF77" t="s">
        <v>39</v>
      </c>
      <c r="AG77" t="s">
        <v>39</v>
      </c>
      <c r="AH77" t="s">
        <v>39</v>
      </c>
      <c r="AI77" t="s">
        <v>39</v>
      </c>
      <c r="AJ77" t="s">
        <v>39</v>
      </c>
      <c r="AK77" t="s">
        <v>39</v>
      </c>
      <c r="AL77" t="s">
        <v>39</v>
      </c>
      <c r="AM77" t="s">
        <v>39</v>
      </c>
      <c r="AN77" t="s">
        <v>39</v>
      </c>
      <c r="AO77" t="s">
        <v>39</v>
      </c>
      <c r="AP77" t="s">
        <v>39</v>
      </c>
      <c r="AQ77" t="s">
        <v>39</v>
      </c>
      <c r="AR77" t="s">
        <v>39</v>
      </c>
      <c r="AS77" t="s">
        <v>39</v>
      </c>
      <c r="AT77" t="s">
        <v>39</v>
      </c>
      <c r="AU77" t="s">
        <v>39</v>
      </c>
      <c r="AV77" t="s">
        <v>39</v>
      </c>
      <c r="AW77" t="s">
        <v>39</v>
      </c>
      <c r="AX77" t="s">
        <v>39</v>
      </c>
      <c r="AY77" t="s">
        <v>39</v>
      </c>
      <c r="AZ77" t="s">
        <v>39</v>
      </c>
      <c r="BA77" t="s">
        <v>39</v>
      </c>
      <c r="BB77" t="s">
        <v>39</v>
      </c>
      <c r="BC77" t="s">
        <v>39</v>
      </c>
      <c r="BD77" t="s">
        <v>39</v>
      </c>
      <c r="BE77" t="s">
        <v>39</v>
      </c>
      <c r="BF77" t="s">
        <v>39</v>
      </c>
    </row>
    <row r="78" spans="1:58" hidden="1">
      <c r="A78" s="144"/>
      <c r="B78">
        <v>20241003</v>
      </c>
      <c r="C78" t="s">
        <v>36</v>
      </c>
      <c r="D78">
        <v>2230</v>
      </c>
      <c r="E78">
        <v>6001</v>
      </c>
      <c r="H78">
        <v>6001</v>
      </c>
      <c r="K78">
        <v>-851</v>
      </c>
      <c r="L78">
        <v>-851</v>
      </c>
      <c r="M78">
        <v>-851</v>
      </c>
      <c r="N78" t="s">
        <v>37</v>
      </c>
      <c r="O78" t="s">
        <v>37</v>
      </c>
      <c r="P78" s="145">
        <f t="shared" si="7"/>
        <v>0</v>
      </c>
      <c r="Q78">
        <f t="shared" si="8"/>
        <v>0</v>
      </c>
      <c r="R78" s="145" t="str">
        <f t="shared" si="9"/>
        <v>NA</v>
      </c>
      <c r="S78" s="145" t="str">
        <f t="shared" si="10"/>
        <v>NA</v>
      </c>
      <c r="T78">
        <f t="shared" ca="1" si="11"/>
        <v>0</v>
      </c>
      <c r="U78">
        <f t="shared" si="12"/>
        <v>0</v>
      </c>
      <c r="V78">
        <f t="shared" si="13"/>
        <v>0</v>
      </c>
      <c r="W78" t="s">
        <v>39</v>
      </c>
      <c r="X78" t="s">
        <v>39</v>
      </c>
      <c r="Y78" t="s">
        <v>39</v>
      </c>
      <c r="Z78" t="s">
        <v>39</v>
      </c>
      <c r="AA78" t="s">
        <v>39</v>
      </c>
      <c r="AB78" t="s">
        <v>39</v>
      </c>
      <c r="AC78" t="s">
        <v>39</v>
      </c>
      <c r="AD78" t="s">
        <v>39</v>
      </c>
      <c r="AE78" t="s">
        <v>39</v>
      </c>
      <c r="AF78" t="s">
        <v>39</v>
      </c>
      <c r="AG78" t="s">
        <v>39</v>
      </c>
      <c r="AH78" t="s">
        <v>39</v>
      </c>
      <c r="AI78" t="s">
        <v>39</v>
      </c>
      <c r="AJ78" t="s">
        <v>39</v>
      </c>
      <c r="AK78" t="s">
        <v>39</v>
      </c>
      <c r="AL78" t="s">
        <v>39</v>
      </c>
      <c r="AM78" t="s">
        <v>39</v>
      </c>
      <c r="AN78" t="s">
        <v>39</v>
      </c>
      <c r="AO78" t="s">
        <v>39</v>
      </c>
      <c r="AP78" t="s">
        <v>39</v>
      </c>
      <c r="AQ78" t="s">
        <v>39</v>
      </c>
      <c r="AR78" t="s">
        <v>39</v>
      </c>
      <c r="AS78" t="s">
        <v>39</v>
      </c>
      <c r="AT78" t="s">
        <v>39</v>
      </c>
      <c r="AU78" t="s">
        <v>39</v>
      </c>
      <c r="AV78" t="s">
        <v>39</v>
      </c>
      <c r="AW78" t="s">
        <v>39</v>
      </c>
      <c r="AX78" t="s">
        <v>39</v>
      </c>
      <c r="AY78" t="s">
        <v>39</v>
      </c>
      <c r="AZ78" t="s">
        <v>39</v>
      </c>
      <c r="BA78" t="s">
        <v>39</v>
      </c>
      <c r="BB78" t="s">
        <v>39</v>
      </c>
      <c r="BC78" t="s">
        <v>39</v>
      </c>
      <c r="BD78" t="s">
        <v>39</v>
      </c>
      <c r="BE78" t="s">
        <v>39</v>
      </c>
      <c r="BF78" t="s">
        <v>39</v>
      </c>
    </row>
    <row r="79" spans="1:58" hidden="1">
      <c r="A79" s="144"/>
      <c r="B79">
        <v>20241003</v>
      </c>
      <c r="C79" t="s">
        <v>36</v>
      </c>
      <c r="D79">
        <v>2330</v>
      </c>
      <c r="E79">
        <v>5391</v>
      </c>
      <c r="H79">
        <v>5391</v>
      </c>
      <c r="K79">
        <v>-254</v>
      </c>
      <c r="L79">
        <v>-254</v>
      </c>
      <c r="M79">
        <v>-254</v>
      </c>
      <c r="N79" t="s">
        <v>37</v>
      </c>
      <c r="O79" t="s">
        <v>37</v>
      </c>
      <c r="P79" s="145">
        <f t="shared" si="7"/>
        <v>0</v>
      </c>
      <c r="Q79">
        <f t="shared" si="8"/>
        <v>0</v>
      </c>
      <c r="R79" s="145" t="str">
        <f t="shared" si="9"/>
        <v>NA</v>
      </c>
      <c r="S79" s="145" t="str">
        <f t="shared" si="10"/>
        <v>NA</v>
      </c>
      <c r="T79">
        <f t="shared" ca="1" si="11"/>
        <v>0</v>
      </c>
      <c r="U79">
        <f t="shared" si="12"/>
        <v>0</v>
      </c>
      <c r="V79">
        <f t="shared" si="13"/>
        <v>0</v>
      </c>
      <c r="W79" t="s">
        <v>39</v>
      </c>
      <c r="X79" t="s">
        <v>39</v>
      </c>
      <c r="Y79" t="s">
        <v>39</v>
      </c>
      <c r="Z79" t="s">
        <v>39</v>
      </c>
      <c r="AA79" t="s">
        <v>39</v>
      </c>
      <c r="AB79" t="s">
        <v>39</v>
      </c>
      <c r="AC79" t="s">
        <v>39</v>
      </c>
      <c r="AD79" t="s">
        <v>39</v>
      </c>
      <c r="AE79" t="s">
        <v>39</v>
      </c>
      <c r="AF79" t="s">
        <v>39</v>
      </c>
      <c r="AG79" t="s">
        <v>39</v>
      </c>
      <c r="AH79" t="s">
        <v>39</v>
      </c>
      <c r="AI79" t="s">
        <v>39</v>
      </c>
      <c r="AJ79" t="s">
        <v>39</v>
      </c>
      <c r="AK79" t="s">
        <v>39</v>
      </c>
      <c r="AL79" t="s">
        <v>39</v>
      </c>
      <c r="AM79" t="s">
        <v>39</v>
      </c>
      <c r="AN79" t="s">
        <v>39</v>
      </c>
      <c r="AO79" t="s">
        <v>39</v>
      </c>
      <c r="AP79" t="s">
        <v>39</v>
      </c>
      <c r="AQ79" t="s">
        <v>39</v>
      </c>
      <c r="AR79" t="s">
        <v>39</v>
      </c>
      <c r="AS79" t="s">
        <v>39</v>
      </c>
      <c r="AT79" t="s">
        <v>39</v>
      </c>
      <c r="AU79" t="s">
        <v>39</v>
      </c>
      <c r="AV79" t="s">
        <v>39</v>
      </c>
      <c r="AW79" t="s">
        <v>39</v>
      </c>
      <c r="AX79" t="s">
        <v>39</v>
      </c>
      <c r="AY79" t="s">
        <v>39</v>
      </c>
      <c r="AZ79" t="s">
        <v>39</v>
      </c>
      <c r="BA79" t="s">
        <v>39</v>
      </c>
      <c r="BB79" t="s">
        <v>39</v>
      </c>
      <c r="BC79" t="s">
        <v>39</v>
      </c>
      <c r="BD79" t="s">
        <v>39</v>
      </c>
      <c r="BE79" t="s">
        <v>39</v>
      </c>
      <c r="BF79" t="s">
        <v>39</v>
      </c>
    </row>
    <row r="80" spans="1:58" hidden="1">
      <c r="A80" s="144"/>
      <c r="B80">
        <v>20241004</v>
      </c>
      <c r="C80" t="s">
        <v>36</v>
      </c>
      <c r="D80">
        <v>30</v>
      </c>
      <c r="F80">
        <v>5241</v>
      </c>
      <c r="G80">
        <v>1091</v>
      </c>
      <c r="I80">
        <v>5039</v>
      </c>
      <c r="J80">
        <v>1091</v>
      </c>
      <c r="K80">
        <v>-3015</v>
      </c>
      <c r="L80">
        <v>-3015</v>
      </c>
      <c r="M80">
        <v>0</v>
      </c>
      <c r="N80" t="s">
        <v>37</v>
      </c>
      <c r="O80" t="s">
        <v>38</v>
      </c>
      <c r="P80" s="145">
        <f t="shared" si="7"/>
        <v>0</v>
      </c>
      <c r="Q80" t="str">
        <f t="shared" si="8"/>
        <v>NA</v>
      </c>
      <c r="R80" s="145">
        <f t="shared" si="9"/>
        <v>202</v>
      </c>
      <c r="S80" s="145">
        <f t="shared" si="10"/>
        <v>0</v>
      </c>
      <c r="T80">
        <f t="shared" ca="1" si="11"/>
        <v>0</v>
      </c>
      <c r="U80">
        <f t="shared" si="12"/>
        <v>3015</v>
      </c>
      <c r="V80">
        <f t="shared" si="13"/>
        <v>0</v>
      </c>
      <c r="W80" t="s">
        <v>39</v>
      </c>
      <c r="X80" t="s">
        <v>39</v>
      </c>
      <c r="Y80" t="s">
        <v>39</v>
      </c>
      <c r="Z80" t="s">
        <v>39</v>
      </c>
      <c r="AA80" t="s">
        <v>39</v>
      </c>
      <c r="AB80" t="s">
        <v>39</v>
      </c>
      <c r="AC80" t="s">
        <v>39</v>
      </c>
      <c r="AD80" t="s">
        <v>39</v>
      </c>
      <c r="AE80" t="s">
        <v>39</v>
      </c>
      <c r="AF80" t="s">
        <v>39</v>
      </c>
      <c r="AG80" t="s">
        <v>39</v>
      </c>
      <c r="AH80" t="s">
        <v>39</v>
      </c>
      <c r="AI80" t="s">
        <v>39</v>
      </c>
      <c r="AJ80" t="s">
        <v>39</v>
      </c>
      <c r="AK80" t="s">
        <v>39</v>
      </c>
      <c r="AL80" t="s">
        <v>39</v>
      </c>
      <c r="AM80" t="s">
        <v>39</v>
      </c>
      <c r="AN80" t="s">
        <v>39</v>
      </c>
      <c r="AO80" t="s">
        <v>39</v>
      </c>
      <c r="AP80" t="s">
        <v>39</v>
      </c>
      <c r="AQ80" t="s">
        <v>39</v>
      </c>
      <c r="AR80" t="s">
        <v>39</v>
      </c>
      <c r="AS80" t="s">
        <v>39</v>
      </c>
      <c r="AT80" t="s">
        <v>39</v>
      </c>
      <c r="AU80" t="s">
        <v>39</v>
      </c>
      <c r="AV80" t="s">
        <v>39</v>
      </c>
      <c r="AW80" t="s">
        <v>39</v>
      </c>
      <c r="AX80" t="s">
        <v>39</v>
      </c>
      <c r="AY80" t="s">
        <v>39</v>
      </c>
      <c r="AZ80" t="s">
        <v>39</v>
      </c>
      <c r="BA80" t="s">
        <v>39</v>
      </c>
      <c r="BB80" t="s">
        <v>39</v>
      </c>
      <c r="BC80" t="s">
        <v>39</v>
      </c>
      <c r="BD80" t="s">
        <v>39</v>
      </c>
      <c r="BE80" t="s">
        <v>39</v>
      </c>
      <c r="BF80" t="s">
        <v>39</v>
      </c>
    </row>
    <row r="81" spans="1:58" hidden="1">
      <c r="A81" s="144"/>
      <c r="B81">
        <v>20241004</v>
      </c>
      <c r="C81" t="s">
        <v>36</v>
      </c>
      <c r="D81">
        <v>130</v>
      </c>
      <c r="F81">
        <v>5241</v>
      </c>
      <c r="G81">
        <v>1091</v>
      </c>
      <c r="I81">
        <v>5039</v>
      </c>
      <c r="J81">
        <v>1091</v>
      </c>
      <c r="K81">
        <v>-3015</v>
      </c>
      <c r="L81">
        <v>-3015</v>
      </c>
      <c r="M81">
        <v>0</v>
      </c>
      <c r="N81" t="s">
        <v>37</v>
      </c>
      <c r="O81" t="s">
        <v>38</v>
      </c>
      <c r="P81" s="145">
        <f t="shared" si="7"/>
        <v>0</v>
      </c>
      <c r="Q81" t="str">
        <f t="shared" si="8"/>
        <v>NA</v>
      </c>
      <c r="R81" s="145">
        <f t="shared" si="9"/>
        <v>202</v>
      </c>
      <c r="S81" s="145">
        <f t="shared" si="10"/>
        <v>0</v>
      </c>
      <c r="T81">
        <f t="shared" ca="1" si="11"/>
        <v>0</v>
      </c>
      <c r="U81">
        <f t="shared" si="12"/>
        <v>3015</v>
      </c>
      <c r="V81">
        <f t="shared" si="13"/>
        <v>0</v>
      </c>
      <c r="W81" t="s">
        <v>39</v>
      </c>
      <c r="X81" t="s">
        <v>39</v>
      </c>
      <c r="Y81" t="s">
        <v>39</v>
      </c>
      <c r="Z81" t="s">
        <v>39</v>
      </c>
      <c r="AA81" t="s">
        <v>39</v>
      </c>
      <c r="AB81" t="s">
        <v>39</v>
      </c>
      <c r="AC81" t="s">
        <v>39</v>
      </c>
      <c r="AD81" t="s">
        <v>39</v>
      </c>
      <c r="AE81" t="s">
        <v>39</v>
      </c>
      <c r="AF81" t="s">
        <v>39</v>
      </c>
      <c r="AG81" t="s">
        <v>39</v>
      </c>
      <c r="AH81" t="s">
        <v>39</v>
      </c>
      <c r="AI81" t="s">
        <v>39</v>
      </c>
      <c r="AJ81" t="s">
        <v>39</v>
      </c>
      <c r="AK81" t="s">
        <v>39</v>
      </c>
      <c r="AL81" t="s">
        <v>39</v>
      </c>
      <c r="AM81" t="s">
        <v>39</v>
      </c>
      <c r="AN81" t="s">
        <v>39</v>
      </c>
      <c r="AO81" t="s">
        <v>39</v>
      </c>
      <c r="AP81" t="s">
        <v>39</v>
      </c>
      <c r="AQ81" t="s">
        <v>39</v>
      </c>
      <c r="AR81" t="s">
        <v>39</v>
      </c>
      <c r="AS81" t="s">
        <v>39</v>
      </c>
      <c r="AT81" t="s">
        <v>39</v>
      </c>
      <c r="AU81" t="s">
        <v>39</v>
      </c>
      <c r="AV81" t="s">
        <v>39</v>
      </c>
      <c r="AW81" t="s">
        <v>39</v>
      </c>
      <c r="AX81" t="s">
        <v>39</v>
      </c>
      <c r="AY81" t="s">
        <v>39</v>
      </c>
      <c r="AZ81" t="s">
        <v>39</v>
      </c>
      <c r="BA81" t="s">
        <v>39</v>
      </c>
      <c r="BB81" t="s">
        <v>39</v>
      </c>
      <c r="BC81" t="s">
        <v>39</v>
      </c>
      <c r="BD81" t="s">
        <v>39</v>
      </c>
      <c r="BE81" t="s">
        <v>39</v>
      </c>
      <c r="BF81" t="s">
        <v>39</v>
      </c>
    </row>
    <row r="82" spans="1:58" hidden="1">
      <c r="A82" s="144"/>
      <c r="B82">
        <v>20241004</v>
      </c>
      <c r="C82" t="s">
        <v>36</v>
      </c>
      <c r="D82">
        <v>230</v>
      </c>
      <c r="F82">
        <v>5241</v>
      </c>
      <c r="G82">
        <v>1091</v>
      </c>
      <c r="I82">
        <v>5039</v>
      </c>
      <c r="J82">
        <v>1091</v>
      </c>
      <c r="K82">
        <v>-3015</v>
      </c>
      <c r="L82">
        <v>-3015</v>
      </c>
      <c r="M82">
        <v>0</v>
      </c>
      <c r="N82" t="s">
        <v>37</v>
      </c>
      <c r="O82" t="s">
        <v>38</v>
      </c>
      <c r="P82" s="145">
        <f t="shared" si="7"/>
        <v>0</v>
      </c>
      <c r="Q82" t="str">
        <f t="shared" si="8"/>
        <v>NA</v>
      </c>
      <c r="R82" s="145">
        <f t="shared" si="9"/>
        <v>202</v>
      </c>
      <c r="S82" s="145">
        <f t="shared" si="10"/>
        <v>0</v>
      </c>
      <c r="T82">
        <f t="shared" ca="1" si="11"/>
        <v>0</v>
      </c>
      <c r="U82">
        <f t="shared" si="12"/>
        <v>3015</v>
      </c>
      <c r="V82">
        <f t="shared" si="13"/>
        <v>0</v>
      </c>
      <c r="W82" t="s">
        <v>39</v>
      </c>
      <c r="X82" t="s">
        <v>39</v>
      </c>
      <c r="Y82" t="s">
        <v>39</v>
      </c>
      <c r="Z82" t="s">
        <v>39</v>
      </c>
      <c r="AA82" t="s">
        <v>39</v>
      </c>
      <c r="AB82" t="s">
        <v>39</v>
      </c>
      <c r="AC82" t="s">
        <v>39</v>
      </c>
      <c r="AD82" t="s">
        <v>39</v>
      </c>
      <c r="AE82" t="s">
        <v>39</v>
      </c>
      <c r="AF82" t="s">
        <v>39</v>
      </c>
      <c r="AG82" t="s">
        <v>39</v>
      </c>
      <c r="AH82" t="s">
        <v>39</v>
      </c>
      <c r="AI82" t="s">
        <v>39</v>
      </c>
      <c r="AJ82" t="s">
        <v>39</v>
      </c>
      <c r="AK82" t="s">
        <v>39</v>
      </c>
      <c r="AL82" t="s">
        <v>39</v>
      </c>
      <c r="AM82" t="s">
        <v>39</v>
      </c>
      <c r="AN82" t="s">
        <v>39</v>
      </c>
      <c r="AO82" t="s">
        <v>39</v>
      </c>
      <c r="AP82" t="s">
        <v>39</v>
      </c>
      <c r="AQ82" t="s">
        <v>39</v>
      </c>
      <c r="AR82" t="s">
        <v>39</v>
      </c>
      <c r="AS82" t="s">
        <v>39</v>
      </c>
      <c r="AT82" t="s">
        <v>39</v>
      </c>
      <c r="AU82" t="s">
        <v>39</v>
      </c>
      <c r="AV82" t="s">
        <v>39</v>
      </c>
      <c r="AW82" t="s">
        <v>39</v>
      </c>
      <c r="AX82" t="s">
        <v>39</v>
      </c>
      <c r="AY82" t="s">
        <v>39</v>
      </c>
      <c r="AZ82" t="s">
        <v>39</v>
      </c>
      <c r="BA82" t="s">
        <v>39</v>
      </c>
      <c r="BB82" t="s">
        <v>39</v>
      </c>
      <c r="BC82" t="s">
        <v>39</v>
      </c>
      <c r="BD82" t="s">
        <v>39</v>
      </c>
      <c r="BE82" t="s">
        <v>39</v>
      </c>
      <c r="BF82" t="s">
        <v>39</v>
      </c>
    </row>
    <row r="83" spans="1:58" hidden="1">
      <c r="A83" s="144"/>
      <c r="B83">
        <v>20241004</v>
      </c>
      <c r="C83" t="s">
        <v>36</v>
      </c>
      <c r="D83">
        <v>330</v>
      </c>
      <c r="F83">
        <v>6366</v>
      </c>
      <c r="G83">
        <v>236</v>
      </c>
      <c r="I83">
        <v>6010</v>
      </c>
      <c r="J83">
        <v>236</v>
      </c>
      <c r="K83">
        <v>-1311</v>
      </c>
      <c r="L83">
        <v>-1311</v>
      </c>
      <c r="M83">
        <v>0</v>
      </c>
      <c r="N83" t="s">
        <v>37</v>
      </c>
      <c r="O83" t="s">
        <v>38</v>
      </c>
      <c r="P83" s="145">
        <f t="shared" si="7"/>
        <v>0</v>
      </c>
      <c r="Q83" t="str">
        <f t="shared" si="8"/>
        <v>NA</v>
      </c>
      <c r="R83" s="145">
        <f t="shared" si="9"/>
        <v>356</v>
      </c>
      <c r="S83" s="145">
        <f t="shared" si="10"/>
        <v>0</v>
      </c>
      <c r="T83">
        <f t="shared" ca="1" si="11"/>
        <v>0</v>
      </c>
      <c r="U83">
        <f t="shared" si="12"/>
        <v>1311</v>
      </c>
      <c r="V83">
        <f t="shared" si="13"/>
        <v>0</v>
      </c>
      <c r="W83" t="s">
        <v>39</v>
      </c>
      <c r="X83" t="s">
        <v>39</v>
      </c>
      <c r="Y83" t="s">
        <v>39</v>
      </c>
      <c r="Z83" t="s">
        <v>39</v>
      </c>
      <c r="AA83" t="s">
        <v>39</v>
      </c>
      <c r="AB83" t="s">
        <v>39</v>
      </c>
      <c r="AC83" t="s">
        <v>39</v>
      </c>
      <c r="AD83" t="s">
        <v>39</v>
      </c>
      <c r="AE83" t="s">
        <v>39</v>
      </c>
      <c r="AF83" t="s">
        <v>39</v>
      </c>
      <c r="AG83" t="s">
        <v>39</v>
      </c>
      <c r="AH83" t="s">
        <v>39</v>
      </c>
      <c r="AI83" t="s">
        <v>39</v>
      </c>
      <c r="AJ83" t="s">
        <v>39</v>
      </c>
      <c r="AK83" t="s">
        <v>39</v>
      </c>
      <c r="AL83" t="s">
        <v>39</v>
      </c>
      <c r="AM83" t="s">
        <v>39</v>
      </c>
      <c r="AN83" t="s">
        <v>39</v>
      </c>
      <c r="AO83" t="s">
        <v>39</v>
      </c>
      <c r="AP83" t="s">
        <v>39</v>
      </c>
      <c r="AQ83" t="s">
        <v>39</v>
      </c>
      <c r="AR83" t="s">
        <v>39</v>
      </c>
      <c r="AS83" t="s">
        <v>39</v>
      </c>
      <c r="AT83" t="s">
        <v>39</v>
      </c>
      <c r="AU83" t="s">
        <v>39</v>
      </c>
      <c r="AV83" t="s">
        <v>39</v>
      </c>
      <c r="AW83" t="s">
        <v>39</v>
      </c>
      <c r="AX83" t="s">
        <v>39</v>
      </c>
      <c r="AY83" t="s">
        <v>39</v>
      </c>
      <c r="AZ83" t="s">
        <v>39</v>
      </c>
      <c r="BA83" t="s">
        <v>39</v>
      </c>
      <c r="BB83" t="s">
        <v>39</v>
      </c>
      <c r="BC83" t="s">
        <v>39</v>
      </c>
      <c r="BD83" t="s">
        <v>39</v>
      </c>
      <c r="BE83" t="s">
        <v>39</v>
      </c>
      <c r="BF83" t="s">
        <v>39</v>
      </c>
    </row>
    <row r="84" spans="1:58" hidden="1">
      <c r="A84" s="144"/>
      <c r="B84">
        <v>20241004</v>
      </c>
      <c r="C84" t="s">
        <v>36</v>
      </c>
      <c r="D84">
        <v>430</v>
      </c>
      <c r="F84">
        <v>6366</v>
      </c>
      <c r="G84">
        <v>236</v>
      </c>
      <c r="I84">
        <v>6010</v>
      </c>
      <c r="J84">
        <v>236</v>
      </c>
      <c r="K84">
        <v>-1311</v>
      </c>
      <c r="L84">
        <v>-1311</v>
      </c>
      <c r="M84">
        <v>0</v>
      </c>
      <c r="N84" t="s">
        <v>37</v>
      </c>
      <c r="O84" t="s">
        <v>38</v>
      </c>
      <c r="P84" s="145">
        <f t="shared" si="7"/>
        <v>0</v>
      </c>
      <c r="Q84" t="str">
        <f t="shared" si="8"/>
        <v>NA</v>
      </c>
      <c r="R84" s="145">
        <f t="shared" si="9"/>
        <v>356</v>
      </c>
      <c r="S84" s="145">
        <f t="shared" si="10"/>
        <v>0</v>
      </c>
      <c r="T84">
        <f t="shared" ca="1" si="11"/>
        <v>0</v>
      </c>
      <c r="U84">
        <f t="shared" si="12"/>
        <v>1311</v>
      </c>
      <c r="V84">
        <f t="shared" si="13"/>
        <v>0</v>
      </c>
      <c r="W84" t="s">
        <v>39</v>
      </c>
      <c r="X84" t="s">
        <v>39</v>
      </c>
      <c r="Y84" t="s">
        <v>39</v>
      </c>
      <c r="Z84" t="s">
        <v>39</v>
      </c>
      <c r="AA84" t="s">
        <v>39</v>
      </c>
      <c r="AB84" t="s">
        <v>39</v>
      </c>
      <c r="AC84" t="s">
        <v>39</v>
      </c>
      <c r="AD84" t="s">
        <v>39</v>
      </c>
      <c r="AE84" t="s">
        <v>39</v>
      </c>
      <c r="AF84" t="s">
        <v>39</v>
      </c>
      <c r="AG84" t="s">
        <v>39</v>
      </c>
      <c r="AH84" t="s">
        <v>39</v>
      </c>
      <c r="AI84" t="s">
        <v>39</v>
      </c>
      <c r="AJ84" t="s">
        <v>39</v>
      </c>
      <c r="AK84" t="s">
        <v>39</v>
      </c>
      <c r="AL84" t="s">
        <v>39</v>
      </c>
      <c r="AM84" t="s">
        <v>39</v>
      </c>
      <c r="AN84" t="s">
        <v>39</v>
      </c>
      <c r="AO84" t="s">
        <v>39</v>
      </c>
      <c r="AP84" t="s">
        <v>39</v>
      </c>
      <c r="AQ84" t="s">
        <v>39</v>
      </c>
      <c r="AR84" t="s">
        <v>39</v>
      </c>
      <c r="AS84" t="s">
        <v>39</v>
      </c>
      <c r="AT84" t="s">
        <v>39</v>
      </c>
      <c r="AU84" t="s">
        <v>39</v>
      </c>
      <c r="AV84" t="s">
        <v>39</v>
      </c>
      <c r="AW84" t="s">
        <v>39</v>
      </c>
      <c r="AX84" t="s">
        <v>39</v>
      </c>
      <c r="AY84" t="s">
        <v>39</v>
      </c>
      <c r="AZ84" t="s">
        <v>39</v>
      </c>
      <c r="BA84" t="s">
        <v>39</v>
      </c>
      <c r="BB84" t="s">
        <v>39</v>
      </c>
      <c r="BC84" t="s">
        <v>39</v>
      </c>
      <c r="BD84" t="s">
        <v>39</v>
      </c>
      <c r="BE84" t="s">
        <v>39</v>
      </c>
      <c r="BF84" t="s">
        <v>39</v>
      </c>
    </row>
    <row r="85" spans="1:58" hidden="1">
      <c r="A85" s="144"/>
      <c r="B85">
        <v>20241004</v>
      </c>
      <c r="C85" t="s">
        <v>36</v>
      </c>
      <c r="D85">
        <v>530</v>
      </c>
      <c r="F85">
        <v>6366</v>
      </c>
      <c r="G85">
        <v>236</v>
      </c>
      <c r="I85">
        <v>6010</v>
      </c>
      <c r="J85">
        <v>236</v>
      </c>
      <c r="K85">
        <v>-1311</v>
      </c>
      <c r="L85">
        <v>-1311</v>
      </c>
      <c r="M85">
        <v>0</v>
      </c>
      <c r="N85" t="s">
        <v>37</v>
      </c>
      <c r="O85" t="s">
        <v>38</v>
      </c>
      <c r="P85" s="145">
        <f t="shared" si="7"/>
        <v>0</v>
      </c>
      <c r="Q85" t="str">
        <f t="shared" si="8"/>
        <v>NA</v>
      </c>
      <c r="R85" s="145">
        <f t="shared" si="9"/>
        <v>356</v>
      </c>
      <c r="S85" s="145">
        <f t="shared" si="10"/>
        <v>0</v>
      </c>
      <c r="T85">
        <f t="shared" ca="1" si="11"/>
        <v>0</v>
      </c>
      <c r="U85">
        <f t="shared" si="12"/>
        <v>1311</v>
      </c>
      <c r="V85">
        <f t="shared" si="13"/>
        <v>0</v>
      </c>
      <c r="W85" t="s">
        <v>39</v>
      </c>
      <c r="X85" t="s">
        <v>39</v>
      </c>
      <c r="Y85" t="s">
        <v>39</v>
      </c>
      <c r="Z85" t="s">
        <v>39</v>
      </c>
      <c r="AA85" t="s">
        <v>39</v>
      </c>
      <c r="AB85" t="s">
        <v>39</v>
      </c>
      <c r="AC85" t="s">
        <v>39</v>
      </c>
      <c r="AD85" t="s">
        <v>39</v>
      </c>
      <c r="AE85" t="s">
        <v>39</v>
      </c>
      <c r="AF85" t="s">
        <v>39</v>
      </c>
      <c r="AG85" t="s">
        <v>39</v>
      </c>
      <c r="AH85" t="s">
        <v>39</v>
      </c>
      <c r="AI85" t="s">
        <v>39</v>
      </c>
      <c r="AJ85" t="s">
        <v>39</v>
      </c>
      <c r="AK85" t="s">
        <v>39</v>
      </c>
      <c r="AL85" t="s">
        <v>39</v>
      </c>
      <c r="AM85" t="s">
        <v>39</v>
      </c>
      <c r="AN85" t="s">
        <v>39</v>
      </c>
      <c r="AO85" t="s">
        <v>39</v>
      </c>
      <c r="AP85" t="s">
        <v>39</v>
      </c>
      <c r="AQ85" t="s">
        <v>39</v>
      </c>
      <c r="AR85" t="s">
        <v>39</v>
      </c>
      <c r="AS85" t="s">
        <v>39</v>
      </c>
      <c r="AT85" t="s">
        <v>39</v>
      </c>
      <c r="AU85" t="s">
        <v>39</v>
      </c>
      <c r="AV85" t="s">
        <v>39</v>
      </c>
      <c r="AW85" t="s">
        <v>39</v>
      </c>
      <c r="AX85" t="s">
        <v>39</v>
      </c>
      <c r="AY85" t="s">
        <v>39</v>
      </c>
      <c r="AZ85" t="s">
        <v>39</v>
      </c>
      <c r="BA85" t="s">
        <v>39</v>
      </c>
      <c r="BB85" t="s">
        <v>39</v>
      </c>
      <c r="BC85" t="s">
        <v>39</v>
      </c>
      <c r="BD85" t="s">
        <v>39</v>
      </c>
      <c r="BE85" t="s">
        <v>39</v>
      </c>
      <c r="BF85" t="s">
        <v>39</v>
      </c>
    </row>
    <row r="86" spans="1:58" hidden="1">
      <c r="A86" s="144"/>
      <c r="B86">
        <v>20241004</v>
      </c>
      <c r="C86" t="s">
        <v>36</v>
      </c>
      <c r="D86">
        <v>630</v>
      </c>
      <c r="F86">
        <v>6366</v>
      </c>
      <c r="G86">
        <v>236</v>
      </c>
      <c r="I86">
        <v>6010</v>
      </c>
      <c r="J86">
        <v>236</v>
      </c>
      <c r="K86">
        <v>-1311</v>
      </c>
      <c r="L86">
        <v>-1311</v>
      </c>
      <c r="M86">
        <v>0</v>
      </c>
      <c r="N86" t="s">
        <v>37</v>
      </c>
      <c r="O86" t="s">
        <v>38</v>
      </c>
      <c r="P86" s="145">
        <f t="shared" si="7"/>
        <v>0</v>
      </c>
      <c r="Q86" t="str">
        <f t="shared" si="8"/>
        <v>NA</v>
      </c>
      <c r="R86" s="145">
        <f t="shared" si="9"/>
        <v>356</v>
      </c>
      <c r="S86" s="145">
        <f t="shared" si="10"/>
        <v>0</v>
      </c>
      <c r="T86">
        <f t="shared" ca="1" si="11"/>
        <v>0</v>
      </c>
      <c r="U86">
        <f t="shared" si="12"/>
        <v>1311</v>
      </c>
      <c r="V86">
        <f t="shared" si="13"/>
        <v>0</v>
      </c>
      <c r="W86" t="s">
        <v>39</v>
      </c>
      <c r="X86" t="s">
        <v>39</v>
      </c>
      <c r="Y86" t="s">
        <v>39</v>
      </c>
      <c r="Z86" t="s">
        <v>39</v>
      </c>
      <c r="AA86" t="s">
        <v>39</v>
      </c>
      <c r="AB86" t="s">
        <v>39</v>
      </c>
      <c r="AC86" t="s">
        <v>39</v>
      </c>
      <c r="AD86" t="s">
        <v>39</v>
      </c>
      <c r="AE86" t="s">
        <v>39</v>
      </c>
      <c r="AF86" t="s">
        <v>39</v>
      </c>
      <c r="AG86" t="s">
        <v>39</v>
      </c>
      <c r="AH86" t="s">
        <v>39</v>
      </c>
      <c r="AI86" t="s">
        <v>39</v>
      </c>
      <c r="AJ86" t="s">
        <v>39</v>
      </c>
      <c r="AK86" t="s">
        <v>39</v>
      </c>
      <c r="AL86" t="s">
        <v>39</v>
      </c>
      <c r="AM86" t="s">
        <v>39</v>
      </c>
      <c r="AN86" t="s">
        <v>39</v>
      </c>
      <c r="AO86" t="s">
        <v>39</v>
      </c>
      <c r="AP86" t="s">
        <v>39</v>
      </c>
      <c r="AQ86" t="s">
        <v>39</v>
      </c>
      <c r="AR86" t="s">
        <v>39</v>
      </c>
      <c r="AS86" t="s">
        <v>39</v>
      </c>
      <c r="AT86" t="s">
        <v>39</v>
      </c>
      <c r="AU86" t="s">
        <v>39</v>
      </c>
      <c r="AV86" t="s">
        <v>39</v>
      </c>
      <c r="AW86" t="s">
        <v>39</v>
      </c>
      <c r="AX86" t="s">
        <v>39</v>
      </c>
      <c r="AY86" t="s">
        <v>39</v>
      </c>
      <c r="AZ86" t="s">
        <v>39</v>
      </c>
      <c r="BA86" t="s">
        <v>39</v>
      </c>
      <c r="BB86" t="s">
        <v>39</v>
      </c>
      <c r="BC86" t="s">
        <v>39</v>
      </c>
      <c r="BD86" t="s">
        <v>39</v>
      </c>
      <c r="BE86" t="s">
        <v>39</v>
      </c>
      <c r="BF86" t="s">
        <v>39</v>
      </c>
    </row>
    <row r="87" spans="1:58" hidden="1">
      <c r="A87" s="144"/>
      <c r="B87">
        <v>20241004</v>
      </c>
      <c r="C87" t="s">
        <v>36</v>
      </c>
      <c r="D87">
        <v>730</v>
      </c>
      <c r="F87">
        <v>5175</v>
      </c>
      <c r="G87">
        <v>921</v>
      </c>
      <c r="I87">
        <v>5037</v>
      </c>
      <c r="J87">
        <v>921</v>
      </c>
      <c r="K87">
        <v>-617</v>
      </c>
      <c r="L87">
        <v>-617</v>
      </c>
      <c r="M87">
        <v>0</v>
      </c>
      <c r="N87" t="s">
        <v>37</v>
      </c>
      <c r="O87" t="s">
        <v>38</v>
      </c>
      <c r="P87" s="145">
        <f t="shared" si="7"/>
        <v>0</v>
      </c>
      <c r="Q87" t="str">
        <f t="shared" si="8"/>
        <v>NA</v>
      </c>
      <c r="R87" s="145">
        <f t="shared" si="9"/>
        <v>138</v>
      </c>
      <c r="S87" s="145">
        <f t="shared" si="10"/>
        <v>0</v>
      </c>
      <c r="T87">
        <f t="shared" ca="1" si="11"/>
        <v>0</v>
      </c>
      <c r="U87">
        <f t="shared" si="12"/>
        <v>617</v>
      </c>
      <c r="V87">
        <f t="shared" si="13"/>
        <v>0</v>
      </c>
      <c r="W87" t="s">
        <v>39</v>
      </c>
      <c r="X87" t="s">
        <v>39</v>
      </c>
      <c r="Y87" t="s">
        <v>39</v>
      </c>
      <c r="Z87" t="s">
        <v>39</v>
      </c>
      <c r="AA87" t="s">
        <v>39</v>
      </c>
      <c r="AB87" t="s">
        <v>39</v>
      </c>
      <c r="AC87" t="s">
        <v>39</v>
      </c>
      <c r="AD87" t="s">
        <v>39</v>
      </c>
      <c r="AE87" t="s">
        <v>39</v>
      </c>
      <c r="AF87" t="s">
        <v>39</v>
      </c>
      <c r="AG87" t="s">
        <v>39</v>
      </c>
      <c r="AH87" t="s">
        <v>39</v>
      </c>
      <c r="AI87" t="s">
        <v>39</v>
      </c>
      <c r="AJ87" t="s">
        <v>39</v>
      </c>
      <c r="AK87" t="s">
        <v>39</v>
      </c>
      <c r="AL87" t="s">
        <v>39</v>
      </c>
      <c r="AM87" t="s">
        <v>39</v>
      </c>
      <c r="AN87" t="s">
        <v>39</v>
      </c>
      <c r="AO87" t="s">
        <v>39</v>
      </c>
      <c r="AP87" t="s">
        <v>39</v>
      </c>
      <c r="AQ87" t="s">
        <v>39</v>
      </c>
      <c r="AR87" t="s">
        <v>39</v>
      </c>
      <c r="AS87" t="s">
        <v>39</v>
      </c>
      <c r="AT87" t="s">
        <v>39</v>
      </c>
      <c r="AU87" t="s">
        <v>39</v>
      </c>
      <c r="AV87" t="s">
        <v>39</v>
      </c>
      <c r="AW87" t="s">
        <v>39</v>
      </c>
      <c r="AX87" t="s">
        <v>39</v>
      </c>
      <c r="AY87" t="s">
        <v>39</v>
      </c>
      <c r="AZ87" t="s">
        <v>39</v>
      </c>
      <c r="BA87" t="s">
        <v>39</v>
      </c>
      <c r="BB87" t="s">
        <v>39</v>
      </c>
      <c r="BC87" t="s">
        <v>39</v>
      </c>
      <c r="BD87" t="s">
        <v>39</v>
      </c>
      <c r="BE87" t="s">
        <v>39</v>
      </c>
      <c r="BF87" t="s">
        <v>39</v>
      </c>
    </row>
    <row r="88" spans="1:58" hidden="1">
      <c r="A88" s="144"/>
      <c r="B88">
        <v>20241004</v>
      </c>
      <c r="C88" t="s">
        <v>36</v>
      </c>
      <c r="D88">
        <v>830</v>
      </c>
      <c r="F88">
        <v>5175</v>
      </c>
      <c r="G88">
        <v>921</v>
      </c>
      <c r="I88">
        <v>5037</v>
      </c>
      <c r="J88">
        <v>921</v>
      </c>
      <c r="K88">
        <v>-617</v>
      </c>
      <c r="L88">
        <v>-617</v>
      </c>
      <c r="M88">
        <v>0</v>
      </c>
      <c r="N88" t="s">
        <v>37</v>
      </c>
      <c r="O88" t="s">
        <v>38</v>
      </c>
      <c r="P88" s="145">
        <f t="shared" si="7"/>
        <v>0</v>
      </c>
      <c r="Q88" t="str">
        <f t="shared" si="8"/>
        <v>NA</v>
      </c>
      <c r="R88" s="145">
        <f t="shared" si="9"/>
        <v>138</v>
      </c>
      <c r="S88" s="145">
        <f t="shared" si="10"/>
        <v>0</v>
      </c>
      <c r="T88">
        <f t="shared" ca="1" si="11"/>
        <v>0</v>
      </c>
      <c r="U88">
        <f t="shared" si="12"/>
        <v>617</v>
      </c>
      <c r="V88">
        <f t="shared" si="13"/>
        <v>0</v>
      </c>
      <c r="W88" t="s">
        <v>39</v>
      </c>
      <c r="X88" t="s">
        <v>39</v>
      </c>
      <c r="Y88" t="s">
        <v>39</v>
      </c>
      <c r="Z88" t="s">
        <v>39</v>
      </c>
      <c r="AA88" t="s">
        <v>39</v>
      </c>
      <c r="AB88" t="s">
        <v>39</v>
      </c>
      <c r="AC88" t="s">
        <v>39</v>
      </c>
      <c r="AD88" t="s">
        <v>39</v>
      </c>
      <c r="AE88" t="s">
        <v>39</v>
      </c>
      <c r="AF88" t="s">
        <v>39</v>
      </c>
      <c r="AG88" t="s">
        <v>39</v>
      </c>
      <c r="AH88" t="s">
        <v>39</v>
      </c>
      <c r="AI88" t="s">
        <v>39</v>
      </c>
      <c r="AJ88" t="s">
        <v>39</v>
      </c>
      <c r="AK88" t="s">
        <v>39</v>
      </c>
      <c r="AL88" t="s">
        <v>39</v>
      </c>
      <c r="AM88" t="s">
        <v>39</v>
      </c>
      <c r="AN88" t="s">
        <v>39</v>
      </c>
      <c r="AO88" t="s">
        <v>39</v>
      </c>
      <c r="AP88" t="s">
        <v>39</v>
      </c>
      <c r="AQ88" t="s">
        <v>39</v>
      </c>
      <c r="AR88" t="s">
        <v>39</v>
      </c>
      <c r="AS88" t="s">
        <v>39</v>
      </c>
      <c r="AT88" t="s">
        <v>39</v>
      </c>
      <c r="AU88" t="s">
        <v>39</v>
      </c>
      <c r="AV88" t="s">
        <v>39</v>
      </c>
      <c r="AW88" t="s">
        <v>39</v>
      </c>
      <c r="AX88" t="s">
        <v>39</v>
      </c>
      <c r="AY88" t="s">
        <v>39</v>
      </c>
      <c r="AZ88" t="s">
        <v>39</v>
      </c>
      <c r="BA88" t="s">
        <v>39</v>
      </c>
      <c r="BB88" t="s">
        <v>39</v>
      </c>
      <c r="BC88" t="s">
        <v>39</v>
      </c>
      <c r="BD88" t="s">
        <v>39</v>
      </c>
      <c r="BE88" t="s">
        <v>39</v>
      </c>
      <c r="BF88" t="s">
        <v>39</v>
      </c>
    </row>
    <row r="89" spans="1:58" hidden="1">
      <c r="A89" s="144"/>
      <c r="B89">
        <v>20241004</v>
      </c>
      <c r="C89" t="s">
        <v>36</v>
      </c>
      <c r="D89">
        <v>930</v>
      </c>
      <c r="E89">
        <v>6023</v>
      </c>
      <c r="H89">
        <v>6023</v>
      </c>
      <c r="K89">
        <v>-4252</v>
      </c>
      <c r="L89">
        <v>-4252</v>
      </c>
      <c r="M89">
        <v>-4252</v>
      </c>
      <c r="N89" t="s">
        <v>37</v>
      </c>
      <c r="O89" t="s">
        <v>37</v>
      </c>
      <c r="P89" s="145">
        <f t="shared" si="7"/>
        <v>0</v>
      </c>
      <c r="Q89">
        <f t="shared" si="8"/>
        <v>0</v>
      </c>
      <c r="R89" s="145" t="str">
        <f t="shared" si="9"/>
        <v>NA</v>
      </c>
      <c r="S89" s="145" t="str">
        <f t="shared" si="10"/>
        <v>NA</v>
      </c>
      <c r="T89">
        <f t="shared" ca="1" si="11"/>
        <v>0</v>
      </c>
      <c r="U89">
        <f t="shared" si="12"/>
        <v>0</v>
      </c>
      <c r="V89">
        <f t="shared" si="13"/>
        <v>0</v>
      </c>
      <c r="W89" t="s">
        <v>39</v>
      </c>
      <c r="X89" t="s">
        <v>39</v>
      </c>
      <c r="Y89" t="s">
        <v>39</v>
      </c>
      <c r="Z89" t="s">
        <v>39</v>
      </c>
      <c r="AA89" t="s">
        <v>39</v>
      </c>
      <c r="AB89" t="s">
        <v>39</v>
      </c>
      <c r="AC89" t="s">
        <v>39</v>
      </c>
      <c r="AD89" t="s">
        <v>39</v>
      </c>
      <c r="AE89" t="s">
        <v>39</v>
      </c>
      <c r="AF89" t="s">
        <v>39</v>
      </c>
      <c r="AG89" t="s">
        <v>39</v>
      </c>
      <c r="AH89" t="s">
        <v>39</v>
      </c>
      <c r="AI89" t="s">
        <v>39</v>
      </c>
      <c r="AJ89" t="s">
        <v>39</v>
      </c>
      <c r="AK89" t="s">
        <v>39</v>
      </c>
      <c r="AL89" t="s">
        <v>39</v>
      </c>
      <c r="AM89" t="s">
        <v>39</v>
      </c>
      <c r="AN89" t="s">
        <v>39</v>
      </c>
      <c r="AO89" t="s">
        <v>39</v>
      </c>
      <c r="AP89" t="s">
        <v>39</v>
      </c>
      <c r="AQ89" t="s">
        <v>39</v>
      </c>
      <c r="AR89" t="s">
        <v>39</v>
      </c>
      <c r="AS89" t="s">
        <v>39</v>
      </c>
      <c r="AT89" t="s">
        <v>39</v>
      </c>
      <c r="AU89" t="s">
        <v>39</v>
      </c>
      <c r="AV89" t="s">
        <v>39</v>
      </c>
      <c r="AW89" t="s">
        <v>39</v>
      </c>
      <c r="AX89" t="s">
        <v>39</v>
      </c>
      <c r="AY89" t="s">
        <v>39</v>
      </c>
      <c r="AZ89" t="s">
        <v>39</v>
      </c>
      <c r="BA89" t="s">
        <v>39</v>
      </c>
      <c r="BB89" t="s">
        <v>39</v>
      </c>
      <c r="BC89" t="s">
        <v>39</v>
      </c>
      <c r="BD89" t="s">
        <v>39</v>
      </c>
      <c r="BE89" t="s">
        <v>39</v>
      </c>
      <c r="BF89" t="s">
        <v>39</v>
      </c>
    </row>
    <row r="90" spans="1:58" hidden="1">
      <c r="A90" s="144"/>
      <c r="B90">
        <v>20241004</v>
      </c>
      <c r="C90" t="s">
        <v>36</v>
      </c>
      <c r="D90">
        <v>1030</v>
      </c>
      <c r="E90">
        <v>6023</v>
      </c>
      <c r="H90">
        <v>6023</v>
      </c>
      <c r="K90">
        <v>-4252</v>
      </c>
      <c r="L90">
        <v>-4252</v>
      </c>
      <c r="M90">
        <v>-4252</v>
      </c>
      <c r="N90" t="s">
        <v>37</v>
      </c>
      <c r="O90" t="s">
        <v>37</v>
      </c>
      <c r="P90" s="145">
        <f t="shared" si="7"/>
        <v>0</v>
      </c>
      <c r="Q90">
        <f t="shared" si="8"/>
        <v>0</v>
      </c>
      <c r="R90" s="145" t="str">
        <f t="shared" si="9"/>
        <v>NA</v>
      </c>
      <c r="S90" s="145" t="str">
        <f t="shared" si="10"/>
        <v>NA</v>
      </c>
      <c r="T90">
        <f t="shared" ca="1" si="11"/>
        <v>0</v>
      </c>
      <c r="U90">
        <f t="shared" si="12"/>
        <v>0</v>
      </c>
      <c r="V90">
        <f t="shared" si="13"/>
        <v>0</v>
      </c>
      <c r="W90" t="s">
        <v>39</v>
      </c>
      <c r="X90" t="s">
        <v>39</v>
      </c>
      <c r="Y90" t="s">
        <v>39</v>
      </c>
      <c r="Z90" t="s">
        <v>39</v>
      </c>
      <c r="AA90" t="s">
        <v>39</v>
      </c>
      <c r="AB90" t="s">
        <v>39</v>
      </c>
      <c r="AC90" t="s">
        <v>39</v>
      </c>
      <c r="AD90" t="s">
        <v>39</v>
      </c>
      <c r="AE90" t="s">
        <v>39</v>
      </c>
      <c r="AF90" t="s">
        <v>39</v>
      </c>
      <c r="AG90" t="s">
        <v>39</v>
      </c>
      <c r="AH90" t="s">
        <v>39</v>
      </c>
      <c r="AI90" t="s">
        <v>39</v>
      </c>
      <c r="AJ90" t="s">
        <v>39</v>
      </c>
      <c r="AK90" t="s">
        <v>39</v>
      </c>
      <c r="AL90" t="s">
        <v>39</v>
      </c>
      <c r="AM90" t="s">
        <v>39</v>
      </c>
      <c r="AN90" t="s">
        <v>39</v>
      </c>
      <c r="AO90" t="s">
        <v>39</v>
      </c>
      <c r="AP90" t="s">
        <v>39</v>
      </c>
      <c r="AQ90" t="s">
        <v>39</v>
      </c>
      <c r="AR90" t="s">
        <v>39</v>
      </c>
      <c r="AS90" t="s">
        <v>39</v>
      </c>
      <c r="AT90" t="s">
        <v>39</v>
      </c>
      <c r="AU90" t="s">
        <v>39</v>
      </c>
      <c r="AV90" t="s">
        <v>39</v>
      </c>
      <c r="AW90" t="s">
        <v>39</v>
      </c>
      <c r="AX90" t="s">
        <v>39</v>
      </c>
      <c r="AY90" t="s">
        <v>39</v>
      </c>
      <c r="AZ90" t="s">
        <v>39</v>
      </c>
      <c r="BA90" t="s">
        <v>39</v>
      </c>
      <c r="BB90" t="s">
        <v>39</v>
      </c>
      <c r="BC90" t="s">
        <v>39</v>
      </c>
      <c r="BD90" t="s">
        <v>39</v>
      </c>
      <c r="BE90" t="s">
        <v>39</v>
      </c>
      <c r="BF90" t="s">
        <v>39</v>
      </c>
    </row>
    <row r="91" spans="1:58" hidden="1">
      <c r="A91" s="144"/>
      <c r="B91">
        <v>20241004</v>
      </c>
      <c r="C91" t="s">
        <v>36</v>
      </c>
      <c r="D91">
        <v>1130</v>
      </c>
      <c r="E91">
        <v>6023</v>
      </c>
      <c r="H91">
        <v>6023</v>
      </c>
      <c r="K91">
        <v>-4252</v>
      </c>
      <c r="L91">
        <v>-4252</v>
      </c>
      <c r="M91">
        <v>-4252</v>
      </c>
      <c r="N91" t="s">
        <v>37</v>
      </c>
      <c r="O91" t="s">
        <v>37</v>
      </c>
      <c r="P91" s="145">
        <f t="shared" si="7"/>
        <v>0</v>
      </c>
      <c r="Q91">
        <f t="shared" si="8"/>
        <v>0</v>
      </c>
      <c r="R91" s="145" t="str">
        <f t="shared" si="9"/>
        <v>NA</v>
      </c>
      <c r="S91" s="145" t="str">
        <f t="shared" si="10"/>
        <v>NA</v>
      </c>
      <c r="T91">
        <f t="shared" ca="1" si="11"/>
        <v>0</v>
      </c>
      <c r="U91">
        <f t="shared" si="12"/>
        <v>0</v>
      </c>
      <c r="V91">
        <f t="shared" si="13"/>
        <v>0</v>
      </c>
      <c r="W91" t="s">
        <v>39</v>
      </c>
      <c r="X91" t="s">
        <v>39</v>
      </c>
      <c r="Y91" t="s">
        <v>39</v>
      </c>
      <c r="Z91" t="s">
        <v>39</v>
      </c>
      <c r="AA91" t="s">
        <v>39</v>
      </c>
      <c r="AB91" t="s">
        <v>39</v>
      </c>
      <c r="AC91" t="s">
        <v>39</v>
      </c>
      <c r="AD91" t="s">
        <v>39</v>
      </c>
      <c r="AE91" t="s">
        <v>39</v>
      </c>
      <c r="AF91" t="s">
        <v>39</v>
      </c>
      <c r="AG91" t="s">
        <v>39</v>
      </c>
      <c r="AH91" t="s">
        <v>39</v>
      </c>
      <c r="AI91" t="s">
        <v>39</v>
      </c>
      <c r="AJ91" t="s">
        <v>39</v>
      </c>
      <c r="AK91" t="s">
        <v>39</v>
      </c>
      <c r="AL91" t="s">
        <v>39</v>
      </c>
      <c r="AM91" t="s">
        <v>39</v>
      </c>
      <c r="AN91" t="s">
        <v>39</v>
      </c>
      <c r="AO91" t="s">
        <v>39</v>
      </c>
      <c r="AP91" t="s">
        <v>39</v>
      </c>
      <c r="AQ91" t="s">
        <v>39</v>
      </c>
      <c r="AR91" t="s">
        <v>39</v>
      </c>
      <c r="AS91" t="s">
        <v>39</v>
      </c>
      <c r="AT91" t="s">
        <v>39</v>
      </c>
      <c r="AU91" t="s">
        <v>39</v>
      </c>
      <c r="AV91" t="s">
        <v>39</v>
      </c>
      <c r="AW91" t="s">
        <v>39</v>
      </c>
      <c r="AX91" t="s">
        <v>39</v>
      </c>
      <c r="AY91" t="s">
        <v>39</v>
      </c>
      <c r="AZ91" t="s">
        <v>39</v>
      </c>
      <c r="BA91" t="s">
        <v>39</v>
      </c>
      <c r="BB91" t="s">
        <v>39</v>
      </c>
      <c r="BC91" t="s">
        <v>39</v>
      </c>
      <c r="BD91" t="s">
        <v>39</v>
      </c>
      <c r="BE91" t="s">
        <v>39</v>
      </c>
      <c r="BF91" t="s">
        <v>39</v>
      </c>
    </row>
    <row r="92" spans="1:58" hidden="1">
      <c r="A92" s="144"/>
      <c r="B92">
        <v>20241004</v>
      </c>
      <c r="C92" t="s">
        <v>36</v>
      </c>
      <c r="D92">
        <v>1230</v>
      </c>
      <c r="E92">
        <v>7200</v>
      </c>
      <c r="H92">
        <v>6815</v>
      </c>
      <c r="K92">
        <v>0</v>
      </c>
      <c r="L92">
        <v>0</v>
      </c>
      <c r="M92">
        <v>0</v>
      </c>
      <c r="N92" t="s">
        <v>44</v>
      </c>
      <c r="O92" t="s">
        <v>38</v>
      </c>
      <c r="P92" s="145">
        <f t="shared" si="7"/>
        <v>0</v>
      </c>
      <c r="Q92">
        <f t="shared" si="8"/>
        <v>385</v>
      </c>
      <c r="R92" s="145" t="str">
        <f t="shared" si="9"/>
        <v>NA</v>
      </c>
      <c r="S92" s="145" t="str">
        <f t="shared" si="10"/>
        <v>NA</v>
      </c>
      <c r="T92">
        <f t="shared" ca="1" si="11"/>
        <v>0</v>
      </c>
      <c r="U92">
        <f t="shared" si="12"/>
        <v>0</v>
      </c>
      <c r="V92">
        <f t="shared" si="13"/>
        <v>0</v>
      </c>
      <c r="W92" t="s">
        <v>39</v>
      </c>
      <c r="X92" t="s">
        <v>39</v>
      </c>
      <c r="Y92" t="s">
        <v>39</v>
      </c>
      <c r="Z92" t="s">
        <v>39</v>
      </c>
      <c r="AA92" t="s">
        <v>39</v>
      </c>
      <c r="AB92" t="s">
        <v>39</v>
      </c>
      <c r="AC92" t="s">
        <v>39</v>
      </c>
      <c r="AD92" t="s">
        <v>39</v>
      </c>
      <c r="AE92" t="s">
        <v>39</v>
      </c>
      <c r="AF92" t="s">
        <v>39</v>
      </c>
      <c r="AG92" t="s">
        <v>39</v>
      </c>
      <c r="AH92" t="s">
        <v>39</v>
      </c>
      <c r="AI92" t="s">
        <v>39</v>
      </c>
      <c r="AJ92" t="s">
        <v>39</v>
      </c>
      <c r="AK92" t="s">
        <v>39</v>
      </c>
      <c r="AL92" t="s">
        <v>39</v>
      </c>
      <c r="AM92" t="s">
        <v>39</v>
      </c>
      <c r="AN92" t="s">
        <v>39</v>
      </c>
      <c r="AO92" t="s">
        <v>39</v>
      </c>
      <c r="AP92" t="s">
        <v>39</v>
      </c>
      <c r="AQ92" t="s">
        <v>39</v>
      </c>
      <c r="AR92" t="s">
        <v>39</v>
      </c>
      <c r="AS92" t="s">
        <v>39</v>
      </c>
      <c r="AT92" t="s">
        <v>39</v>
      </c>
      <c r="AU92" t="s">
        <v>39</v>
      </c>
      <c r="AV92" t="s">
        <v>39</v>
      </c>
      <c r="AW92" t="s">
        <v>39</v>
      </c>
      <c r="AX92" t="s">
        <v>39</v>
      </c>
      <c r="AY92" t="s">
        <v>39</v>
      </c>
      <c r="AZ92" t="s">
        <v>39</v>
      </c>
      <c r="BA92" t="s">
        <v>39</v>
      </c>
      <c r="BB92" t="s">
        <v>39</v>
      </c>
      <c r="BC92" t="s">
        <v>39</v>
      </c>
      <c r="BD92" t="s">
        <v>39</v>
      </c>
      <c r="BE92" t="s">
        <v>39</v>
      </c>
      <c r="BF92" t="s">
        <v>39</v>
      </c>
    </row>
    <row r="93" spans="1:58" hidden="1">
      <c r="A93" s="144"/>
      <c r="B93">
        <v>20241004</v>
      </c>
      <c r="C93" t="s">
        <v>36</v>
      </c>
      <c r="D93">
        <v>1330</v>
      </c>
      <c r="E93">
        <v>7200</v>
      </c>
      <c r="H93">
        <v>6815</v>
      </c>
      <c r="K93">
        <v>0</v>
      </c>
      <c r="L93">
        <v>0</v>
      </c>
      <c r="M93">
        <v>0</v>
      </c>
      <c r="N93" t="s">
        <v>44</v>
      </c>
      <c r="O93" t="s">
        <v>38</v>
      </c>
      <c r="P93" s="145">
        <f t="shared" si="7"/>
        <v>0</v>
      </c>
      <c r="Q93">
        <f t="shared" si="8"/>
        <v>385</v>
      </c>
      <c r="R93" s="145" t="str">
        <f t="shared" si="9"/>
        <v>NA</v>
      </c>
      <c r="S93" s="145" t="str">
        <f t="shared" si="10"/>
        <v>NA</v>
      </c>
      <c r="T93">
        <f t="shared" ca="1" si="11"/>
        <v>0</v>
      </c>
      <c r="U93">
        <f t="shared" si="12"/>
        <v>0</v>
      </c>
      <c r="V93">
        <f t="shared" si="13"/>
        <v>0</v>
      </c>
      <c r="W93" t="s">
        <v>39</v>
      </c>
      <c r="X93" t="s">
        <v>39</v>
      </c>
      <c r="Y93" t="s">
        <v>39</v>
      </c>
      <c r="Z93" t="s">
        <v>39</v>
      </c>
      <c r="AA93" t="s">
        <v>39</v>
      </c>
      <c r="AB93" t="s">
        <v>39</v>
      </c>
      <c r="AC93" t="s">
        <v>39</v>
      </c>
      <c r="AD93" t="s">
        <v>39</v>
      </c>
      <c r="AE93" t="s">
        <v>39</v>
      </c>
      <c r="AF93" t="s">
        <v>39</v>
      </c>
      <c r="AG93" t="s">
        <v>39</v>
      </c>
      <c r="AH93" t="s">
        <v>39</v>
      </c>
      <c r="AI93" t="s">
        <v>39</v>
      </c>
      <c r="AJ93" t="s">
        <v>39</v>
      </c>
      <c r="AK93" t="s">
        <v>39</v>
      </c>
      <c r="AL93" t="s">
        <v>39</v>
      </c>
      <c r="AM93" t="s">
        <v>39</v>
      </c>
      <c r="AN93" t="s">
        <v>39</v>
      </c>
      <c r="AO93" t="s">
        <v>39</v>
      </c>
      <c r="AP93" t="s">
        <v>39</v>
      </c>
      <c r="AQ93" t="s">
        <v>39</v>
      </c>
      <c r="AR93" t="s">
        <v>39</v>
      </c>
      <c r="AS93" t="s">
        <v>39</v>
      </c>
      <c r="AT93" t="s">
        <v>39</v>
      </c>
      <c r="AU93" t="s">
        <v>39</v>
      </c>
      <c r="AV93" t="s">
        <v>39</v>
      </c>
      <c r="AW93" t="s">
        <v>39</v>
      </c>
      <c r="AX93" t="s">
        <v>39</v>
      </c>
      <c r="AY93" t="s">
        <v>39</v>
      </c>
      <c r="AZ93" t="s">
        <v>39</v>
      </c>
      <c r="BA93" t="s">
        <v>39</v>
      </c>
      <c r="BB93" t="s">
        <v>39</v>
      </c>
      <c r="BC93" t="s">
        <v>39</v>
      </c>
      <c r="BD93" t="s">
        <v>39</v>
      </c>
      <c r="BE93" t="s">
        <v>39</v>
      </c>
      <c r="BF93" t="s">
        <v>39</v>
      </c>
    </row>
    <row r="94" spans="1:58" hidden="1">
      <c r="A94" s="144"/>
      <c r="B94">
        <v>20241004</v>
      </c>
      <c r="C94" t="s">
        <v>36</v>
      </c>
      <c r="D94">
        <v>1430</v>
      </c>
      <c r="E94">
        <v>7200</v>
      </c>
      <c r="H94">
        <v>6815</v>
      </c>
      <c r="K94">
        <v>0</v>
      </c>
      <c r="L94">
        <v>0</v>
      </c>
      <c r="M94">
        <v>0</v>
      </c>
      <c r="N94" t="s">
        <v>44</v>
      </c>
      <c r="O94" t="s">
        <v>38</v>
      </c>
      <c r="P94" s="145">
        <f t="shared" si="7"/>
        <v>0</v>
      </c>
      <c r="Q94">
        <f t="shared" si="8"/>
        <v>385</v>
      </c>
      <c r="R94" s="145" t="str">
        <f t="shared" si="9"/>
        <v>NA</v>
      </c>
      <c r="S94" s="145" t="str">
        <f t="shared" si="10"/>
        <v>NA</v>
      </c>
      <c r="T94">
        <f t="shared" ca="1" si="11"/>
        <v>0</v>
      </c>
      <c r="U94">
        <f t="shared" si="12"/>
        <v>0</v>
      </c>
      <c r="V94">
        <f t="shared" si="13"/>
        <v>0</v>
      </c>
      <c r="W94" t="s">
        <v>39</v>
      </c>
      <c r="X94" t="s">
        <v>39</v>
      </c>
      <c r="Y94" t="s">
        <v>39</v>
      </c>
      <c r="Z94" t="s">
        <v>39</v>
      </c>
      <c r="AA94" t="s">
        <v>39</v>
      </c>
      <c r="AB94" t="s">
        <v>39</v>
      </c>
      <c r="AC94" t="s">
        <v>39</v>
      </c>
      <c r="AD94" t="s">
        <v>39</v>
      </c>
      <c r="AE94" t="s">
        <v>39</v>
      </c>
      <c r="AF94" t="s">
        <v>39</v>
      </c>
      <c r="AG94" t="s">
        <v>39</v>
      </c>
      <c r="AH94" t="s">
        <v>39</v>
      </c>
      <c r="AI94" t="s">
        <v>39</v>
      </c>
      <c r="AJ94" t="s">
        <v>39</v>
      </c>
      <c r="AK94" t="s">
        <v>39</v>
      </c>
      <c r="AL94" t="s">
        <v>39</v>
      </c>
      <c r="AM94" t="s">
        <v>39</v>
      </c>
      <c r="AN94" t="s">
        <v>39</v>
      </c>
      <c r="AO94" t="s">
        <v>39</v>
      </c>
      <c r="AP94" t="s">
        <v>39</v>
      </c>
      <c r="AQ94" t="s">
        <v>39</v>
      </c>
      <c r="AR94" t="s">
        <v>39</v>
      </c>
      <c r="AS94" t="s">
        <v>39</v>
      </c>
      <c r="AT94" t="s">
        <v>39</v>
      </c>
      <c r="AU94" t="s">
        <v>39</v>
      </c>
      <c r="AV94" t="s">
        <v>39</v>
      </c>
      <c r="AW94" t="s">
        <v>39</v>
      </c>
      <c r="AX94" t="s">
        <v>39</v>
      </c>
      <c r="AY94" t="s">
        <v>39</v>
      </c>
      <c r="AZ94" t="s">
        <v>39</v>
      </c>
      <c r="BA94" t="s">
        <v>39</v>
      </c>
      <c r="BB94" t="s">
        <v>39</v>
      </c>
      <c r="BC94" t="s">
        <v>39</v>
      </c>
      <c r="BD94" t="s">
        <v>39</v>
      </c>
      <c r="BE94" t="s">
        <v>39</v>
      </c>
      <c r="BF94" t="s">
        <v>39</v>
      </c>
    </row>
    <row r="95" spans="1:58">
      <c r="A95" s="144"/>
      <c r="B95">
        <v>20241004</v>
      </c>
      <c r="C95" t="s">
        <v>36</v>
      </c>
      <c r="D95">
        <v>1530</v>
      </c>
      <c r="F95">
        <v>4189</v>
      </c>
      <c r="G95">
        <v>532</v>
      </c>
      <c r="I95">
        <v>4189</v>
      </c>
      <c r="J95">
        <v>532</v>
      </c>
      <c r="K95">
        <v>10963</v>
      </c>
      <c r="L95">
        <v>147</v>
      </c>
      <c r="M95">
        <v>0</v>
      </c>
      <c r="N95" t="s">
        <v>45</v>
      </c>
      <c r="O95" t="s">
        <v>45</v>
      </c>
      <c r="P95" s="145">
        <f t="shared" si="7"/>
        <v>10816</v>
      </c>
      <c r="Q95" t="str">
        <f t="shared" si="8"/>
        <v>NA</v>
      </c>
      <c r="R95" s="145">
        <f t="shared" si="9"/>
        <v>0</v>
      </c>
      <c r="S95" s="145">
        <f t="shared" si="10"/>
        <v>0</v>
      </c>
      <c r="T95">
        <f t="shared" ca="1" si="11"/>
        <v>0</v>
      </c>
      <c r="U95">
        <f t="shared" si="12"/>
        <v>-147</v>
      </c>
      <c r="V95">
        <f t="shared" si="13"/>
        <v>0</v>
      </c>
      <c r="W95" t="s">
        <v>39</v>
      </c>
      <c r="X95" t="s">
        <v>39</v>
      </c>
      <c r="Y95" t="s">
        <v>39</v>
      </c>
      <c r="Z95" t="s">
        <v>39</v>
      </c>
      <c r="AA95" t="s">
        <v>39</v>
      </c>
      <c r="AB95" t="s">
        <v>39</v>
      </c>
      <c r="AC95" t="s">
        <v>39</v>
      </c>
      <c r="AD95" t="s">
        <v>39</v>
      </c>
      <c r="AE95" t="s">
        <v>39</v>
      </c>
      <c r="AF95" t="s">
        <v>39</v>
      </c>
      <c r="AG95" t="s">
        <v>39</v>
      </c>
      <c r="AH95" t="s">
        <v>39</v>
      </c>
      <c r="AI95" t="s">
        <v>39</v>
      </c>
      <c r="AJ95" t="s">
        <v>39</v>
      </c>
      <c r="AK95" t="s">
        <v>39</v>
      </c>
      <c r="AL95" t="s">
        <v>39</v>
      </c>
      <c r="AM95" t="s">
        <v>39</v>
      </c>
      <c r="AN95" t="s">
        <v>39</v>
      </c>
      <c r="AO95" t="s">
        <v>39</v>
      </c>
      <c r="AP95" t="s">
        <v>39</v>
      </c>
      <c r="AQ95" t="s">
        <v>39</v>
      </c>
      <c r="AR95" t="s">
        <v>39</v>
      </c>
      <c r="AS95" t="s">
        <v>39</v>
      </c>
      <c r="AT95" t="s">
        <v>39</v>
      </c>
      <c r="AU95" t="s">
        <v>39</v>
      </c>
      <c r="AV95" t="s">
        <v>39</v>
      </c>
      <c r="AW95" t="s">
        <v>39</v>
      </c>
      <c r="AX95" t="s">
        <v>39</v>
      </c>
      <c r="AY95" t="s">
        <v>39</v>
      </c>
      <c r="AZ95" t="s">
        <v>39</v>
      </c>
      <c r="BA95" t="s">
        <v>39</v>
      </c>
      <c r="BB95" t="s">
        <v>39</v>
      </c>
      <c r="BC95" t="s">
        <v>39</v>
      </c>
      <c r="BD95" t="s">
        <v>39</v>
      </c>
      <c r="BE95" t="s">
        <v>39</v>
      </c>
      <c r="BF95" t="s">
        <v>39</v>
      </c>
    </row>
    <row r="96" spans="1:58">
      <c r="A96" s="144"/>
      <c r="B96">
        <v>20241004</v>
      </c>
      <c r="C96" t="s">
        <v>36</v>
      </c>
      <c r="D96">
        <v>1630</v>
      </c>
      <c r="F96">
        <v>4189</v>
      </c>
      <c r="G96">
        <v>532</v>
      </c>
      <c r="I96">
        <v>4189</v>
      </c>
      <c r="J96">
        <v>532</v>
      </c>
      <c r="K96">
        <v>10963</v>
      </c>
      <c r="L96">
        <v>147</v>
      </c>
      <c r="M96">
        <v>0</v>
      </c>
      <c r="N96" t="s">
        <v>45</v>
      </c>
      <c r="O96" t="s">
        <v>45</v>
      </c>
      <c r="P96" s="145">
        <f t="shared" si="7"/>
        <v>10816</v>
      </c>
      <c r="Q96" t="str">
        <f t="shared" si="8"/>
        <v>NA</v>
      </c>
      <c r="R96" s="145">
        <f t="shared" si="9"/>
        <v>0</v>
      </c>
      <c r="S96" s="145">
        <f t="shared" si="10"/>
        <v>0</v>
      </c>
      <c r="T96">
        <f t="shared" ca="1" si="11"/>
        <v>0</v>
      </c>
      <c r="U96">
        <f t="shared" si="12"/>
        <v>-147</v>
      </c>
      <c r="V96">
        <f t="shared" si="13"/>
        <v>0</v>
      </c>
      <c r="W96" t="s">
        <v>39</v>
      </c>
      <c r="X96" t="s">
        <v>39</v>
      </c>
      <c r="Y96" t="s">
        <v>39</v>
      </c>
      <c r="Z96" t="s">
        <v>39</v>
      </c>
      <c r="AA96" t="s">
        <v>39</v>
      </c>
      <c r="AB96" t="s">
        <v>39</v>
      </c>
      <c r="AC96" t="s">
        <v>39</v>
      </c>
      <c r="AD96" t="s">
        <v>39</v>
      </c>
      <c r="AE96" t="s">
        <v>39</v>
      </c>
      <c r="AF96" t="s">
        <v>39</v>
      </c>
      <c r="AG96" t="s">
        <v>39</v>
      </c>
      <c r="AH96" t="s">
        <v>39</v>
      </c>
      <c r="AI96" t="s">
        <v>39</v>
      </c>
      <c r="AJ96" t="s">
        <v>39</v>
      </c>
      <c r="AK96" t="s">
        <v>39</v>
      </c>
      <c r="AL96" t="s">
        <v>39</v>
      </c>
      <c r="AM96" t="s">
        <v>39</v>
      </c>
      <c r="AN96" t="s">
        <v>39</v>
      </c>
      <c r="AO96" t="s">
        <v>39</v>
      </c>
      <c r="AP96" t="s">
        <v>39</v>
      </c>
      <c r="AQ96" t="s">
        <v>39</v>
      </c>
      <c r="AR96" t="s">
        <v>39</v>
      </c>
      <c r="AS96" t="s">
        <v>39</v>
      </c>
      <c r="AT96" t="s">
        <v>39</v>
      </c>
      <c r="AU96" t="s">
        <v>39</v>
      </c>
      <c r="AV96" t="s">
        <v>39</v>
      </c>
      <c r="AW96" t="s">
        <v>39</v>
      </c>
      <c r="AX96" t="s">
        <v>39</v>
      </c>
      <c r="AY96" t="s">
        <v>39</v>
      </c>
      <c r="AZ96" t="s">
        <v>39</v>
      </c>
      <c r="BA96" t="s">
        <v>39</v>
      </c>
      <c r="BB96" t="s">
        <v>39</v>
      </c>
      <c r="BC96" t="s">
        <v>39</v>
      </c>
      <c r="BD96" t="s">
        <v>39</v>
      </c>
      <c r="BE96" t="s">
        <v>39</v>
      </c>
      <c r="BF96" t="s">
        <v>39</v>
      </c>
    </row>
    <row r="97" spans="1:58">
      <c r="A97" s="144"/>
      <c r="B97">
        <v>20241004</v>
      </c>
      <c r="C97" t="s">
        <v>36</v>
      </c>
      <c r="D97">
        <v>1730</v>
      </c>
      <c r="F97">
        <v>4989</v>
      </c>
      <c r="G97">
        <v>532</v>
      </c>
      <c r="I97">
        <v>4982</v>
      </c>
      <c r="J97">
        <v>532</v>
      </c>
      <c r="K97">
        <v>10735</v>
      </c>
      <c r="L97">
        <v>147</v>
      </c>
      <c r="M97">
        <v>0</v>
      </c>
      <c r="N97" t="s">
        <v>45</v>
      </c>
      <c r="O97" t="s">
        <v>45</v>
      </c>
      <c r="P97" s="145">
        <f t="shared" si="7"/>
        <v>10588</v>
      </c>
      <c r="Q97" t="str">
        <f t="shared" si="8"/>
        <v>NA</v>
      </c>
      <c r="R97" s="145">
        <f t="shared" si="9"/>
        <v>7</v>
      </c>
      <c r="S97" s="145">
        <f t="shared" si="10"/>
        <v>0</v>
      </c>
      <c r="T97">
        <f t="shared" ca="1" si="11"/>
        <v>0</v>
      </c>
      <c r="U97">
        <f t="shared" si="12"/>
        <v>-147</v>
      </c>
      <c r="V97">
        <f t="shared" si="13"/>
        <v>0</v>
      </c>
      <c r="W97" t="s">
        <v>39</v>
      </c>
      <c r="X97" t="s">
        <v>39</v>
      </c>
      <c r="Y97" t="s">
        <v>39</v>
      </c>
      <c r="Z97" t="s">
        <v>39</v>
      </c>
      <c r="AA97" t="s">
        <v>39</v>
      </c>
      <c r="AB97" t="s">
        <v>39</v>
      </c>
      <c r="AC97" t="s">
        <v>39</v>
      </c>
      <c r="AD97" t="s">
        <v>39</v>
      </c>
      <c r="AE97" t="s">
        <v>39</v>
      </c>
      <c r="AF97" t="s">
        <v>39</v>
      </c>
      <c r="AG97" t="s">
        <v>39</v>
      </c>
      <c r="AH97" t="s">
        <v>39</v>
      </c>
      <c r="AI97" t="s">
        <v>39</v>
      </c>
      <c r="AJ97" t="s">
        <v>39</v>
      </c>
      <c r="AK97" t="s">
        <v>39</v>
      </c>
      <c r="AL97" t="s">
        <v>39</v>
      </c>
      <c r="AM97" t="s">
        <v>39</v>
      </c>
      <c r="AN97" t="s">
        <v>39</v>
      </c>
      <c r="AO97" t="s">
        <v>39</v>
      </c>
      <c r="AP97" t="s">
        <v>39</v>
      </c>
      <c r="AQ97" t="s">
        <v>39</v>
      </c>
      <c r="AR97" t="s">
        <v>39</v>
      </c>
      <c r="AS97" t="s">
        <v>39</v>
      </c>
      <c r="AT97" t="s">
        <v>39</v>
      </c>
      <c r="AU97" t="s">
        <v>39</v>
      </c>
      <c r="AV97" t="s">
        <v>39</v>
      </c>
      <c r="AW97" t="s">
        <v>39</v>
      </c>
      <c r="AX97" t="s">
        <v>39</v>
      </c>
      <c r="AY97" t="s">
        <v>39</v>
      </c>
      <c r="AZ97" t="s">
        <v>39</v>
      </c>
      <c r="BA97" t="s">
        <v>39</v>
      </c>
      <c r="BB97" t="s">
        <v>39</v>
      </c>
      <c r="BC97" t="s">
        <v>39</v>
      </c>
      <c r="BD97" t="s">
        <v>39</v>
      </c>
      <c r="BE97" t="s">
        <v>39</v>
      </c>
      <c r="BF97" t="s">
        <v>39</v>
      </c>
    </row>
    <row r="98" spans="1:58" hidden="1">
      <c r="A98" s="144"/>
      <c r="B98">
        <v>20241004</v>
      </c>
      <c r="C98" t="s">
        <v>36</v>
      </c>
      <c r="D98">
        <v>1830</v>
      </c>
      <c r="F98">
        <v>6389</v>
      </c>
      <c r="G98">
        <v>920</v>
      </c>
      <c r="I98">
        <v>6083</v>
      </c>
      <c r="J98">
        <v>920</v>
      </c>
      <c r="K98">
        <v>-4053</v>
      </c>
      <c r="L98">
        <v>-4053</v>
      </c>
      <c r="M98">
        <v>0</v>
      </c>
      <c r="N98" t="s">
        <v>37</v>
      </c>
      <c r="O98" t="s">
        <v>38</v>
      </c>
      <c r="P98" s="145">
        <f t="shared" si="7"/>
        <v>0</v>
      </c>
      <c r="Q98" t="str">
        <f t="shared" si="8"/>
        <v>NA</v>
      </c>
      <c r="R98" s="145">
        <f t="shared" si="9"/>
        <v>306</v>
      </c>
      <c r="S98" s="145">
        <f t="shared" si="10"/>
        <v>0</v>
      </c>
      <c r="T98">
        <f t="shared" ca="1" si="11"/>
        <v>0</v>
      </c>
      <c r="U98">
        <f t="shared" si="12"/>
        <v>4053</v>
      </c>
      <c r="V98">
        <f t="shared" si="13"/>
        <v>0</v>
      </c>
      <c r="W98" t="s">
        <v>39</v>
      </c>
      <c r="X98" t="s">
        <v>39</v>
      </c>
      <c r="Y98" t="s">
        <v>39</v>
      </c>
      <c r="Z98" t="s">
        <v>39</v>
      </c>
      <c r="AA98" t="s">
        <v>39</v>
      </c>
      <c r="AB98" t="s">
        <v>39</v>
      </c>
      <c r="AC98" t="s">
        <v>39</v>
      </c>
      <c r="AD98" t="s">
        <v>39</v>
      </c>
      <c r="AE98" t="s">
        <v>39</v>
      </c>
      <c r="AF98" t="s">
        <v>39</v>
      </c>
      <c r="AG98" t="s">
        <v>39</v>
      </c>
      <c r="AH98" t="s">
        <v>39</v>
      </c>
      <c r="AI98" t="s">
        <v>39</v>
      </c>
      <c r="AJ98" t="s">
        <v>39</v>
      </c>
      <c r="AK98" t="s">
        <v>39</v>
      </c>
      <c r="AL98" t="s">
        <v>39</v>
      </c>
      <c r="AM98" t="s">
        <v>39</v>
      </c>
      <c r="AN98" t="s">
        <v>39</v>
      </c>
      <c r="AO98" t="s">
        <v>39</v>
      </c>
      <c r="AP98" t="s">
        <v>39</v>
      </c>
      <c r="AQ98" t="s">
        <v>39</v>
      </c>
      <c r="AR98" t="s">
        <v>39</v>
      </c>
      <c r="AS98" t="s">
        <v>39</v>
      </c>
      <c r="AT98" t="s">
        <v>39</v>
      </c>
      <c r="AU98" t="s">
        <v>39</v>
      </c>
      <c r="AV98" t="s">
        <v>39</v>
      </c>
      <c r="AW98" t="s">
        <v>39</v>
      </c>
      <c r="AX98" t="s">
        <v>39</v>
      </c>
      <c r="AY98" t="s">
        <v>39</v>
      </c>
      <c r="AZ98" t="s">
        <v>39</v>
      </c>
      <c r="BA98" t="s">
        <v>39</v>
      </c>
      <c r="BB98" t="s">
        <v>39</v>
      </c>
      <c r="BC98" t="s">
        <v>39</v>
      </c>
      <c r="BD98" t="s">
        <v>39</v>
      </c>
      <c r="BE98" t="s">
        <v>39</v>
      </c>
      <c r="BF98" t="s">
        <v>39</v>
      </c>
    </row>
    <row r="99" spans="1:58" hidden="1">
      <c r="A99" s="144"/>
      <c r="B99">
        <v>20241004</v>
      </c>
      <c r="C99" t="s">
        <v>36</v>
      </c>
      <c r="D99">
        <v>1930</v>
      </c>
      <c r="F99">
        <v>6389</v>
      </c>
      <c r="G99">
        <v>920</v>
      </c>
      <c r="I99">
        <v>6083</v>
      </c>
      <c r="J99">
        <v>920</v>
      </c>
      <c r="K99">
        <v>-4053</v>
      </c>
      <c r="L99">
        <v>-4053</v>
      </c>
      <c r="M99">
        <v>0</v>
      </c>
      <c r="N99" t="s">
        <v>37</v>
      </c>
      <c r="O99" t="s">
        <v>38</v>
      </c>
      <c r="P99" s="145">
        <f t="shared" si="7"/>
        <v>0</v>
      </c>
      <c r="Q99" t="str">
        <f t="shared" si="8"/>
        <v>NA</v>
      </c>
      <c r="R99" s="145">
        <f t="shared" si="9"/>
        <v>306</v>
      </c>
      <c r="S99" s="145">
        <f t="shared" si="10"/>
        <v>0</v>
      </c>
      <c r="T99">
        <f t="shared" ca="1" si="11"/>
        <v>0</v>
      </c>
      <c r="U99">
        <f t="shared" si="12"/>
        <v>4053</v>
      </c>
      <c r="V99">
        <f t="shared" si="13"/>
        <v>0</v>
      </c>
      <c r="W99" t="s">
        <v>39</v>
      </c>
      <c r="X99" t="s">
        <v>39</v>
      </c>
      <c r="Y99" t="s">
        <v>39</v>
      </c>
      <c r="Z99" t="s">
        <v>39</v>
      </c>
      <c r="AA99" t="s">
        <v>39</v>
      </c>
      <c r="AB99" t="s">
        <v>39</v>
      </c>
      <c r="AC99" t="s">
        <v>39</v>
      </c>
      <c r="AD99" t="s">
        <v>39</v>
      </c>
      <c r="AE99" t="s">
        <v>39</v>
      </c>
      <c r="AF99" t="s">
        <v>39</v>
      </c>
      <c r="AG99" t="s">
        <v>39</v>
      </c>
      <c r="AH99" t="s">
        <v>39</v>
      </c>
      <c r="AI99" t="s">
        <v>39</v>
      </c>
      <c r="AJ99" t="s">
        <v>39</v>
      </c>
      <c r="AK99" t="s">
        <v>39</v>
      </c>
      <c r="AL99" t="s">
        <v>39</v>
      </c>
      <c r="AM99" t="s">
        <v>39</v>
      </c>
      <c r="AN99" t="s">
        <v>39</v>
      </c>
      <c r="AO99" t="s">
        <v>39</v>
      </c>
      <c r="AP99" t="s">
        <v>39</v>
      </c>
      <c r="AQ99" t="s">
        <v>39</v>
      </c>
      <c r="AR99" t="s">
        <v>39</v>
      </c>
      <c r="AS99" t="s">
        <v>39</v>
      </c>
      <c r="AT99" t="s">
        <v>39</v>
      </c>
      <c r="AU99" t="s">
        <v>39</v>
      </c>
      <c r="AV99" t="s">
        <v>39</v>
      </c>
      <c r="AW99" t="s">
        <v>39</v>
      </c>
      <c r="AX99" t="s">
        <v>39</v>
      </c>
      <c r="AY99" t="s">
        <v>39</v>
      </c>
      <c r="AZ99" t="s">
        <v>39</v>
      </c>
      <c r="BA99" t="s">
        <v>39</v>
      </c>
      <c r="BB99" t="s">
        <v>39</v>
      </c>
      <c r="BC99" t="s">
        <v>39</v>
      </c>
      <c r="BD99" t="s">
        <v>39</v>
      </c>
      <c r="BE99" t="s">
        <v>39</v>
      </c>
      <c r="BF99" t="s">
        <v>39</v>
      </c>
    </row>
    <row r="100" spans="1:58" hidden="1">
      <c r="A100" s="144"/>
      <c r="B100">
        <v>20241004</v>
      </c>
      <c r="C100" t="s">
        <v>36</v>
      </c>
      <c r="D100">
        <v>2030</v>
      </c>
      <c r="F100">
        <v>6389</v>
      </c>
      <c r="G100">
        <v>920</v>
      </c>
      <c r="I100">
        <v>6083</v>
      </c>
      <c r="J100">
        <v>920</v>
      </c>
      <c r="K100">
        <v>-4053</v>
      </c>
      <c r="L100">
        <v>-4053</v>
      </c>
      <c r="M100">
        <v>0</v>
      </c>
      <c r="N100" t="s">
        <v>37</v>
      </c>
      <c r="O100" t="s">
        <v>38</v>
      </c>
      <c r="P100" s="145">
        <f t="shared" si="7"/>
        <v>0</v>
      </c>
      <c r="Q100" t="str">
        <f t="shared" si="8"/>
        <v>NA</v>
      </c>
      <c r="R100" s="145">
        <f t="shared" si="9"/>
        <v>306</v>
      </c>
      <c r="S100" s="145">
        <f t="shared" si="10"/>
        <v>0</v>
      </c>
      <c r="T100">
        <f t="shared" ca="1" si="11"/>
        <v>0</v>
      </c>
      <c r="U100">
        <f t="shared" si="12"/>
        <v>4053</v>
      </c>
      <c r="V100">
        <f t="shared" si="13"/>
        <v>0</v>
      </c>
      <c r="W100" t="s">
        <v>39</v>
      </c>
      <c r="X100" t="s">
        <v>39</v>
      </c>
      <c r="Y100" t="s">
        <v>39</v>
      </c>
      <c r="Z100" t="s">
        <v>39</v>
      </c>
      <c r="AA100" t="s">
        <v>39</v>
      </c>
      <c r="AB100" t="s">
        <v>39</v>
      </c>
      <c r="AC100" t="s">
        <v>39</v>
      </c>
      <c r="AD100" t="s">
        <v>39</v>
      </c>
      <c r="AE100" t="s">
        <v>39</v>
      </c>
      <c r="AF100" t="s">
        <v>39</v>
      </c>
      <c r="AG100" t="s">
        <v>39</v>
      </c>
      <c r="AH100" t="s">
        <v>39</v>
      </c>
      <c r="AI100" t="s">
        <v>39</v>
      </c>
      <c r="AJ100" t="s">
        <v>39</v>
      </c>
      <c r="AK100" t="s">
        <v>39</v>
      </c>
      <c r="AL100" t="s">
        <v>39</v>
      </c>
      <c r="AM100" t="s">
        <v>39</v>
      </c>
      <c r="AN100" t="s">
        <v>39</v>
      </c>
      <c r="AO100" t="s">
        <v>39</v>
      </c>
      <c r="AP100" t="s">
        <v>39</v>
      </c>
      <c r="AQ100" t="s">
        <v>39</v>
      </c>
      <c r="AR100" t="s">
        <v>39</v>
      </c>
      <c r="AS100" t="s">
        <v>39</v>
      </c>
      <c r="AT100" t="s">
        <v>39</v>
      </c>
      <c r="AU100" t="s">
        <v>39</v>
      </c>
      <c r="AV100" t="s">
        <v>39</v>
      </c>
      <c r="AW100" t="s">
        <v>39</v>
      </c>
      <c r="AX100" t="s">
        <v>39</v>
      </c>
      <c r="AY100" t="s">
        <v>39</v>
      </c>
      <c r="AZ100" t="s">
        <v>39</v>
      </c>
      <c r="BA100" t="s">
        <v>39</v>
      </c>
      <c r="BB100" t="s">
        <v>39</v>
      </c>
      <c r="BC100" t="s">
        <v>39</v>
      </c>
      <c r="BD100" t="s">
        <v>39</v>
      </c>
      <c r="BE100" t="s">
        <v>39</v>
      </c>
      <c r="BF100" t="s">
        <v>39</v>
      </c>
    </row>
    <row r="101" spans="1:58" hidden="1">
      <c r="A101" s="144"/>
      <c r="B101">
        <v>20241004</v>
      </c>
      <c r="C101" t="s">
        <v>36</v>
      </c>
      <c r="D101">
        <v>2130</v>
      </c>
      <c r="F101">
        <v>6413</v>
      </c>
      <c r="G101">
        <v>1003</v>
      </c>
      <c r="I101">
        <v>6099</v>
      </c>
      <c r="J101">
        <v>1003</v>
      </c>
      <c r="K101">
        <v>-3529</v>
      </c>
      <c r="L101">
        <v>-3529</v>
      </c>
      <c r="M101">
        <v>0</v>
      </c>
      <c r="N101" t="s">
        <v>37</v>
      </c>
      <c r="O101" t="s">
        <v>38</v>
      </c>
      <c r="P101" s="145">
        <f t="shared" si="7"/>
        <v>0</v>
      </c>
      <c r="Q101" t="str">
        <f t="shared" si="8"/>
        <v>NA</v>
      </c>
      <c r="R101" s="145">
        <f t="shared" si="9"/>
        <v>314</v>
      </c>
      <c r="S101" s="145">
        <f t="shared" si="10"/>
        <v>0</v>
      </c>
      <c r="T101">
        <f t="shared" ca="1" si="11"/>
        <v>0</v>
      </c>
      <c r="U101">
        <f t="shared" si="12"/>
        <v>3529</v>
      </c>
      <c r="V101">
        <f t="shared" si="13"/>
        <v>0</v>
      </c>
      <c r="W101" t="s">
        <v>39</v>
      </c>
      <c r="X101" t="s">
        <v>39</v>
      </c>
      <c r="Y101" t="s">
        <v>39</v>
      </c>
      <c r="Z101" t="s">
        <v>39</v>
      </c>
      <c r="AA101" t="s">
        <v>39</v>
      </c>
      <c r="AB101" t="s">
        <v>39</v>
      </c>
      <c r="AC101" t="s">
        <v>39</v>
      </c>
      <c r="AD101" t="s">
        <v>39</v>
      </c>
      <c r="AE101" t="s">
        <v>39</v>
      </c>
      <c r="AF101" t="s">
        <v>39</v>
      </c>
      <c r="AG101" t="s">
        <v>39</v>
      </c>
      <c r="AH101" t="s">
        <v>39</v>
      </c>
      <c r="AI101" t="s">
        <v>39</v>
      </c>
      <c r="AJ101" t="s">
        <v>39</v>
      </c>
      <c r="AK101" t="s">
        <v>39</v>
      </c>
      <c r="AL101" t="s">
        <v>39</v>
      </c>
      <c r="AM101" t="s">
        <v>39</v>
      </c>
      <c r="AN101" t="s">
        <v>39</v>
      </c>
      <c r="AO101" t="s">
        <v>39</v>
      </c>
      <c r="AP101" t="s">
        <v>39</v>
      </c>
      <c r="AQ101" t="s">
        <v>39</v>
      </c>
      <c r="AR101" t="s">
        <v>39</v>
      </c>
      <c r="AS101" t="s">
        <v>39</v>
      </c>
      <c r="AT101" t="s">
        <v>39</v>
      </c>
      <c r="AU101" t="s">
        <v>39</v>
      </c>
      <c r="AV101" t="s">
        <v>39</v>
      </c>
      <c r="AW101" t="s">
        <v>39</v>
      </c>
      <c r="AX101" t="s">
        <v>39</v>
      </c>
      <c r="AY101" t="s">
        <v>39</v>
      </c>
      <c r="AZ101" t="s">
        <v>39</v>
      </c>
      <c r="BA101" t="s">
        <v>39</v>
      </c>
      <c r="BB101" t="s">
        <v>39</v>
      </c>
      <c r="BC101" t="s">
        <v>39</v>
      </c>
      <c r="BD101" t="s">
        <v>39</v>
      </c>
      <c r="BE101" t="s">
        <v>39</v>
      </c>
      <c r="BF101" t="s">
        <v>39</v>
      </c>
    </row>
    <row r="102" spans="1:58" hidden="1">
      <c r="A102" s="144"/>
      <c r="B102">
        <v>20241004</v>
      </c>
      <c r="C102" t="s">
        <v>36</v>
      </c>
      <c r="D102">
        <v>2230</v>
      </c>
      <c r="F102">
        <v>6413</v>
      </c>
      <c r="G102">
        <v>1003</v>
      </c>
      <c r="I102">
        <v>6099</v>
      </c>
      <c r="J102">
        <v>1003</v>
      </c>
      <c r="K102">
        <v>-3529</v>
      </c>
      <c r="L102">
        <v>-3529</v>
      </c>
      <c r="M102">
        <v>0</v>
      </c>
      <c r="N102" t="s">
        <v>37</v>
      </c>
      <c r="O102" t="s">
        <v>38</v>
      </c>
      <c r="P102" s="145">
        <f t="shared" si="7"/>
        <v>0</v>
      </c>
      <c r="Q102" t="str">
        <f t="shared" si="8"/>
        <v>NA</v>
      </c>
      <c r="R102" s="145">
        <f t="shared" si="9"/>
        <v>314</v>
      </c>
      <c r="S102" s="145">
        <f t="shared" si="10"/>
        <v>0</v>
      </c>
      <c r="T102">
        <f t="shared" ca="1" si="11"/>
        <v>0</v>
      </c>
      <c r="U102">
        <f t="shared" si="12"/>
        <v>3529</v>
      </c>
      <c r="V102">
        <f t="shared" si="13"/>
        <v>0</v>
      </c>
      <c r="W102" t="s">
        <v>39</v>
      </c>
      <c r="X102" t="s">
        <v>39</v>
      </c>
      <c r="Y102" t="s">
        <v>39</v>
      </c>
      <c r="Z102" t="s">
        <v>39</v>
      </c>
      <c r="AA102" t="s">
        <v>39</v>
      </c>
      <c r="AB102" t="s">
        <v>39</v>
      </c>
      <c r="AC102" t="s">
        <v>39</v>
      </c>
      <c r="AD102" t="s">
        <v>39</v>
      </c>
      <c r="AE102" t="s">
        <v>39</v>
      </c>
      <c r="AF102" t="s">
        <v>39</v>
      </c>
      <c r="AG102" t="s">
        <v>39</v>
      </c>
      <c r="AH102" t="s">
        <v>39</v>
      </c>
      <c r="AI102" t="s">
        <v>39</v>
      </c>
      <c r="AJ102" t="s">
        <v>39</v>
      </c>
      <c r="AK102" t="s">
        <v>39</v>
      </c>
      <c r="AL102" t="s">
        <v>39</v>
      </c>
      <c r="AM102" t="s">
        <v>39</v>
      </c>
      <c r="AN102" t="s">
        <v>39</v>
      </c>
      <c r="AO102" t="s">
        <v>39</v>
      </c>
      <c r="AP102" t="s">
        <v>39</v>
      </c>
      <c r="AQ102" t="s">
        <v>39</v>
      </c>
      <c r="AR102" t="s">
        <v>39</v>
      </c>
      <c r="AS102" t="s">
        <v>39</v>
      </c>
      <c r="AT102" t="s">
        <v>39</v>
      </c>
      <c r="AU102" t="s">
        <v>39</v>
      </c>
      <c r="AV102" t="s">
        <v>39</v>
      </c>
      <c r="AW102" t="s">
        <v>39</v>
      </c>
      <c r="AX102" t="s">
        <v>39</v>
      </c>
      <c r="AY102" t="s">
        <v>39</v>
      </c>
      <c r="AZ102" t="s">
        <v>39</v>
      </c>
      <c r="BA102" t="s">
        <v>39</v>
      </c>
      <c r="BB102" t="s">
        <v>39</v>
      </c>
      <c r="BC102" t="s">
        <v>39</v>
      </c>
      <c r="BD102" t="s">
        <v>39</v>
      </c>
      <c r="BE102" t="s">
        <v>39</v>
      </c>
      <c r="BF102" t="s">
        <v>39</v>
      </c>
    </row>
    <row r="103" spans="1:58" hidden="1">
      <c r="A103" s="144"/>
      <c r="B103">
        <v>20241004</v>
      </c>
      <c r="C103" t="s">
        <v>36</v>
      </c>
      <c r="D103">
        <v>2330</v>
      </c>
      <c r="F103">
        <v>5667</v>
      </c>
      <c r="G103">
        <v>1068</v>
      </c>
      <c r="I103">
        <v>5525</v>
      </c>
      <c r="J103">
        <v>1068</v>
      </c>
      <c r="K103">
        <v>-2687</v>
      </c>
      <c r="L103">
        <v>-2687</v>
      </c>
      <c r="M103">
        <v>0</v>
      </c>
      <c r="N103" t="s">
        <v>37</v>
      </c>
      <c r="O103" t="s">
        <v>38</v>
      </c>
      <c r="P103" s="145">
        <f t="shared" si="7"/>
        <v>0</v>
      </c>
      <c r="Q103" t="str">
        <f t="shared" si="8"/>
        <v>NA</v>
      </c>
      <c r="R103" s="145">
        <f t="shared" si="9"/>
        <v>142</v>
      </c>
      <c r="S103" s="145">
        <f t="shared" si="10"/>
        <v>0</v>
      </c>
      <c r="T103">
        <f t="shared" ca="1" si="11"/>
        <v>0</v>
      </c>
      <c r="U103">
        <f t="shared" si="12"/>
        <v>2687</v>
      </c>
      <c r="V103">
        <f t="shared" si="13"/>
        <v>0</v>
      </c>
      <c r="W103" t="s">
        <v>39</v>
      </c>
      <c r="X103" t="s">
        <v>39</v>
      </c>
      <c r="Y103" t="s">
        <v>39</v>
      </c>
      <c r="Z103" t="s">
        <v>39</v>
      </c>
      <c r="AA103" t="s">
        <v>39</v>
      </c>
      <c r="AB103" t="s">
        <v>39</v>
      </c>
      <c r="AC103" t="s">
        <v>39</v>
      </c>
      <c r="AD103" t="s">
        <v>39</v>
      </c>
      <c r="AE103" t="s">
        <v>39</v>
      </c>
      <c r="AF103" t="s">
        <v>39</v>
      </c>
      <c r="AG103" t="s">
        <v>39</v>
      </c>
      <c r="AH103" t="s">
        <v>39</v>
      </c>
      <c r="AI103" t="s">
        <v>39</v>
      </c>
      <c r="AJ103" t="s">
        <v>39</v>
      </c>
      <c r="AK103" t="s">
        <v>39</v>
      </c>
      <c r="AL103" t="s">
        <v>39</v>
      </c>
      <c r="AM103" t="s">
        <v>39</v>
      </c>
      <c r="AN103" t="s">
        <v>39</v>
      </c>
      <c r="AO103" t="s">
        <v>39</v>
      </c>
      <c r="AP103" t="s">
        <v>39</v>
      </c>
      <c r="AQ103" t="s">
        <v>39</v>
      </c>
      <c r="AR103" t="s">
        <v>39</v>
      </c>
      <c r="AS103" t="s">
        <v>39</v>
      </c>
      <c r="AT103" t="s">
        <v>39</v>
      </c>
      <c r="AU103" t="s">
        <v>39</v>
      </c>
      <c r="AV103" t="s">
        <v>39</v>
      </c>
      <c r="AW103" t="s">
        <v>39</v>
      </c>
      <c r="AX103" t="s">
        <v>39</v>
      </c>
      <c r="AY103" t="s">
        <v>39</v>
      </c>
      <c r="AZ103" t="s">
        <v>39</v>
      </c>
      <c r="BA103" t="s">
        <v>39</v>
      </c>
      <c r="BB103" t="s">
        <v>39</v>
      </c>
      <c r="BC103" t="s">
        <v>39</v>
      </c>
      <c r="BD103" t="s">
        <v>39</v>
      </c>
      <c r="BE103" t="s">
        <v>39</v>
      </c>
      <c r="BF103" t="s">
        <v>39</v>
      </c>
    </row>
    <row r="104" spans="1:58" hidden="1">
      <c r="A104" s="144"/>
      <c r="B104">
        <v>20241005</v>
      </c>
      <c r="C104" t="s">
        <v>36</v>
      </c>
      <c r="D104">
        <v>30</v>
      </c>
      <c r="F104">
        <v>5473</v>
      </c>
      <c r="G104">
        <v>946</v>
      </c>
      <c r="I104">
        <v>5473</v>
      </c>
      <c r="J104">
        <v>946</v>
      </c>
      <c r="K104">
        <v>-2677</v>
      </c>
      <c r="L104">
        <v>-2677</v>
      </c>
      <c r="M104">
        <v>0</v>
      </c>
      <c r="N104" t="s">
        <v>37</v>
      </c>
      <c r="O104" t="s">
        <v>41</v>
      </c>
      <c r="P104" s="145">
        <f t="shared" si="7"/>
        <v>0</v>
      </c>
      <c r="Q104" t="str">
        <f t="shared" si="8"/>
        <v>NA</v>
      </c>
      <c r="R104" s="145">
        <f t="shared" si="9"/>
        <v>0</v>
      </c>
      <c r="S104" s="145">
        <f t="shared" si="10"/>
        <v>0</v>
      </c>
      <c r="T104">
        <f t="shared" ca="1" si="11"/>
        <v>0</v>
      </c>
      <c r="U104">
        <f t="shared" si="12"/>
        <v>2677</v>
      </c>
      <c r="V104">
        <f t="shared" si="13"/>
        <v>0</v>
      </c>
      <c r="W104" t="s">
        <v>39</v>
      </c>
      <c r="X104" t="s">
        <v>39</v>
      </c>
      <c r="Y104" t="s">
        <v>39</v>
      </c>
      <c r="Z104" t="s">
        <v>39</v>
      </c>
      <c r="AA104" t="s">
        <v>39</v>
      </c>
      <c r="AB104" t="s">
        <v>39</v>
      </c>
      <c r="AC104" t="s">
        <v>39</v>
      </c>
      <c r="AD104" t="s">
        <v>39</v>
      </c>
      <c r="AE104" t="s">
        <v>39</v>
      </c>
      <c r="AF104" t="s">
        <v>39</v>
      </c>
      <c r="AG104" t="s">
        <v>39</v>
      </c>
      <c r="AH104" t="s">
        <v>39</v>
      </c>
      <c r="AI104" t="s">
        <v>39</v>
      </c>
      <c r="AJ104" t="s">
        <v>39</v>
      </c>
      <c r="AK104" t="s">
        <v>39</v>
      </c>
      <c r="AL104" t="s">
        <v>39</v>
      </c>
      <c r="AM104" t="s">
        <v>39</v>
      </c>
      <c r="AN104" t="s">
        <v>39</v>
      </c>
      <c r="AO104" t="s">
        <v>39</v>
      </c>
      <c r="AP104" t="s">
        <v>39</v>
      </c>
      <c r="AQ104" t="s">
        <v>39</v>
      </c>
      <c r="AR104" t="s">
        <v>39</v>
      </c>
      <c r="AS104" t="s">
        <v>39</v>
      </c>
      <c r="AT104" t="s">
        <v>39</v>
      </c>
      <c r="AU104" t="s">
        <v>39</v>
      </c>
      <c r="AV104" t="s">
        <v>39</v>
      </c>
      <c r="AW104" t="s">
        <v>39</v>
      </c>
      <c r="AX104" t="s">
        <v>39</v>
      </c>
      <c r="AY104" t="s">
        <v>39</v>
      </c>
      <c r="AZ104" t="s">
        <v>39</v>
      </c>
      <c r="BA104" t="s">
        <v>39</v>
      </c>
      <c r="BB104" t="s">
        <v>39</v>
      </c>
      <c r="BC104" t="s">
        <v>39</v>
      </c>
      <c r="BD104" t="s">
        <v>39</v>
      </c>
      <c r="BE104" t="s">
        <v>39</v>
      </c>
      <c r="BF104" t="s">
        <v>39</v>
      </c>
    </row>
    <row r="105" spans="1:58" hidden="1">
      <c r="A105" s="144"/>
      <c r="B105">
        <v>20241005</v>
      </c>
      <c r="C105" t="s">
        <v>36</v>
      </c>
      <c r="D105">
        <v>130</v>
      </c>
      <c r="F105">
        <v>5473</v>
      </c>
      <c r="G105">
        <v>946</v>
      </c>
      <c r="I105">
        <v>5473</v>
      </c>
      <c r="J105">
        <v>946</v>
      </c>
      <c r="K105">
        <v>-2677</v>
      </c>
      <c r="L105">
        <v>-2677</v>
      </c>
      <c r="M105">
        <v>0</v>
      </c>
      <c r="N105" t="s">
        <v>37</v>
      </c>
      <c r="O105" t="s">
        <v>41</v>
      </c>
      <c r="P105" s="145">
        <f t="shared" si="7"/>
        <v>0</v>
      </c>
      <c r="Q105" t="str">
        <f t="shared" si="8"/>
        <v>NA</v>
      </c>
      <c r="R105" s="145">
        <f t="shared" si="9"/>
        <v>0</v>
      </c>
      <c r="S105" s="145">
        <f t="shared" si="10"/>
        <v>0</v>
      </c>
      <c r="T105">
        <f t="shared" ca="1" si="11"/>
        <v>0</v>
      </c>
      <c r="U105">
        <f t="shared" si="12"/>
        <v>2677</v>
      </c>
      <c r="V105">
        <f t="shared" si="13"/>
        <v>0</v>
      </c>
      <c r="W105" t="s">
        <v>39</v>
      </c>
      <c r="X105" t="s">
        <v>39</v>
      </c>
      <c r="Y105" t="s">
        <v>39</v>
      </c>
      <c r="Z105" t="s">
        <v>39</v>
      </c>
      <c r="AA105" t="s">
        <v>39</v>
      </c>
      <c r="AB105" t="s">
        <v>39</v>
      </c>
      <c r="AC105" t="s">
        <v>39</v>
      </c>
      <c r="AD105" t="s">
        <v>39</v>
      </c>
      <c r="AE105" t="s">
        <v>39</v>
      </c>
      <c r="AF105" t="s">
        <v>39</v>
      </c>
      <c r="AG105" t="s">
        <v>39</v>
      </c>
      <c r="AH105" t="s">
        <v>39</v>
      </c>
      <c r="AI105" t="s">
        <v>39</v>
      </c>
      <c r="AJ105" t="s">
        <v>39</v>
      </c>
      <c r="AK105" t="s">
        <v>39</v>
      </c>
      <c r="AL105" t="s">
        <v>39</v>
      </c>
      <c r="AM105" t="s">
        <v>39</v>
      </c>
      <c r="AN105" t="s">
        <v>39</v>
      </c>
      <c r="AO105" t="s">
        <v>39</v>
      </c>
      <c r="AP105" t="s">
        <v>39</v>
      </c>
      <c r="AQ105" t="s">
        <v>39</v>
      </c>
      <c r="AR105" t="s">
        <v>39</v>
      </c>
      <c r="AS105" t="s">
        <v>39</v>
      </c>
      <c r="AT105" t="s">
        <v>39</v>
      </c>
      <c r="AU105" t="s">
        <v>39</v>
      </c>
      <c r="AV105" t="s">
        <v>39</v>
      </c>
      <c r="AW105" t="s">
        <v>39</v>
      </c>
      <c r="AX105" t="s">
        <v>39</v>
      </c>
      <c r="AY105" t="s">
        <v>39</v>
      </c>
      <c r="AZ105" t="s">
        <v>39</v>
      </c>
      <c r="BA105" t="s">
        <v>39</v>
      </c>
      <c r="BB105" t="s">
        <v>39</v>
      </c>
      <c r="BC105" t="s">
        <v>39</v>
      </c>
      <c r="BD105" t="s">
        <v>39</v>
      </c>
      <c r="BE105" t="s">
        <v>39</v>
      </c>
      <c r="BF105" t="s">
        <v>39</v>
      </c>
    </row>
    <row r="106" spans="1:58" hidden="1">
      <c r="A106" s="144"/>
      <c r="B106">
        <v>20241005</v>
      </c>
      <c r="C106" t="s">
        <v>36</v>
      </c>
      <c r="D106">
        <v>230</v>
      </c>
      <c r="F106">
        <v>5473</v>
      </c>
      <c r="G106">
        <v>946</v>
      </c>
      <c r="I106">
        <v>5473</v>
      </c>
      <c r="J106">
        <v>946</v>
      </c>
      <c r="K106">
        <v>-2677</v>
      </c>
      <c r="L106">
        <v>-2677</v>
      </c>
      <c r="M106">
        <v>0</v>
      </c>
      <c r="N106" t="s">
        <v>37</v>
      </c>
      <c r="O106" t="s">
        <v>41</v>
      </c>
      <c r="P106" s="145">
        <f t="shared" si="7"/>
        <v>0</v>
      </c>
      <c r="Q106" t="str">
        <f t="shared" si="8"/>
        <v>NA</v>
      </c>
      <c r="R106" s="145">
        <f t="shared" si="9"/>
        <v>0</v>
      </c>
      <c r="S106" s="145">
        <f t="shared" si="10"/>
        <v>0</v>
      </c>
      <c r="T106">
        <f t="shared" ca="1" si="11"/>
        <v>0</v>
      </c>
      <c r="U106">
        <f t="shared" si="12"/>
        <v>2677</v>
      </c>
      <c r="V106">
        <f t="shared" si="13"/>
        <v>0</v>
      </c>
      <c r="W106" t="s">
        <v>39</v>
      </c>
      <c r="X106" t="s">
        <v>39</v>
      </c>
      <c r="Y106" t="s">
        <v>39</v>
      </c>
      <c r="Z106" t="s">
        <v>39</v>
      </c>
      <c r="AA106" t="s">
        <v>39</v>
      </c>
      <c r="AB106" t="s">
        <v>39</v>
      </c>
      <c r="AC106" t="s">
        <v>39</v>
      </c>
      <c r="AD106" t="s">
        <v>39</v>
      </c>
      <c r="AE106" t="s">
        <v>39</v>
      </c>
      <c r="AF106" t="s">
        <v>39</v>
      </c>
      <c r="AG106" t="s">
        <v>39</v>
      </c>
      <c r="AH106" t="s">
        <v>39</v>
      </c>
      <c r="AI106" t="s">
        <v>39</v>
      </c>
      <c r="AJ106" t="s">
        <v>39</v>
      </c>
      <c r="AK106" t="s">
        <v>39</v>
      </c>
      <c r="AL106" t="s">
        <v>39</v>
      </c>
      <c r="AM106" t="s">
        <v>39</v>
      </c>
      <c r="AN106" t="s">
        <v>39</v>
      </c>
      <c r="AO106" t="s">
        <v>39</v>
      </c>
      <c r="AP106" t="s">
        <v>39</v>
      </c>
      <c r="AQ106" t="s">
        <v>39</v>
      </c>
      <c r="AR106" t="s">
        <v>39</v>
      </c>
      <c r="AS106" t="s">
        <v>39</v>
      </c>
      <c r="AT106" t="s">
        <v>39</v>
      </c>
      <c r="AU106" t="s">
        <v>39</v>
      </c>
      <c r="AV106" t="s">
        <v>39</v>
      </c>
      <c r="AW106" t="s">
        <v>39</v>
      </c>
      <c r="AX106" t="s">
        <v>39</v>
      </c>
      <c r="AY106" t="s">
        <v>39</v>
      </c>
      <c r="AZ106" t="s">
        <v>39</v>
      </c>
      <c r="BA106" t="s">
        <v>39</v>
      </c>
      <c r="BB106" t="s">
        <v>39</v>
      </c>
      <c r="BC106" t="s">
        <v>39</v>
      </c>
      <c r="BD106" t="s">
        <v>39</v>
      </c>
      <c r="BE106" t="s">
        <v>39</v>
      </c>
      <c r="BF106" t="s">
        <v>39</v>
      </c>
    </row>
    <row r="107" spans="1:58" hidden="1">
      <c r="A107" s="144"/>
      <c r="B107">
        <v>20241005</v>
      </c>
      <c r="C107" t="s">
        <v>36</v>
      </c>
      <c r="D107">
        <v>330</v>
      </c>
      <c r="F107">
        <v>5068</v>
      </c>
      <c r="G107">
        <v>898</v>
      </c>
      <c r="I107">
        <v>5068</v>
      </c>
      <c r="J107">
        <v>898</v>
      </c>
      <c r="K107">
        <v>-2194</v>
      </c>
      <c r="L107">
        <v>-2194</v>
      </c>
      <c r="M107">
        <v>0</v>
      </c>
      <c r="N107" t="s">
        <v>37</v>
      </c>
      <c r="O107" t="s">
        <v>37</v>
      </c>
      <c r="P107" s="145">
        <f t="shared" si="7"/>
        <v>0</v>
      </c>
      <c r="Q107" t="str">
        <f t="shared" si="8"/>
        <v>NA</v>
      </c>
      <c r="R107" s="145">
        <f t="shared" si="9"/>
        <v>0</v>
      </c>
      <c r="S107" s="145">
        <f t="shared" si="10"/>
        <v>0</v>
      </c>
      <c r="T107">
        <f t="shared" ca="1" si="11"/>
        <v>0</v>
      </c>
      <c r="U107">
        <f t="shared" si="12"/>
        <v>2194</v>
      </c>
      <c r="V107">
        <f t="shared" si="13"/>
        <v>0</v>
      </c>
      <c r="W107" t="s">
        <v>39</v>
      </c>
      <c r="X107" t="s">
        <v>39</v>
      </c>
      <c r="Y107" t="s">
        <v>39</v>
      </c>
      <c r="Z107" t="s">
        <v>39</v>
      </c>
      <c r="AA107" t="s">
        <v>39</v>
      </c>
      <c r="AB107" t="s">
        <v>39</v>
      </c>
      <c r="AC107" t="s">
        <v>39</v>
      </c>
      <c r="AD107" t="s">
        <v>39</v>
      </c>
      <c r="AE107" t="s">
        <v>39</v>
      </c>
      <c r="AF107" t="s">
        <v>39</v>
      </c>
      <c r="AG107" t="s">
        <v>39</v>
      </c>
      <c r="AH107" t="s">
        <v>39</v>
      </c>
      <c r="AI107" t="s">
        <v>39</v>
      </c>
      <c r="AJ107" t="s">
        <v>39</v>
      </c>
      <c r="AK107" t="s">
        <v>39</v>
      </c>
      <c r="AL107" t="s">
        <v>39</v>
      </c>
      <c r="AM107" t="s">
        <v>39</v>
      </c>
      <c r="AN107" t="s">
        <v>39</v>
      </c>
      <c r="AO107" t="s">
        <v>39</v>
      </c>
      <c r="AP107" t="s">
        <v>39</v>
      </c>
      <c r="AQ107" t="s">
        <v>39</v>
      </c>
      <c r="AR107" t="s">
        <v>39</v>
      </c>
      <c r="AS107" t="s">
        <v>39</v>
      </c>
      <c r="AT107" t="s">
        <v>39</v>
      </c>
      <c r="AU107" t="s">
        <v>39</v>
      </c>
      <c r="AV107" t="s">
        <v>39</v>
      </c>
      <c r="AW107" t="s">
        <v>39</v>
      </c>
      <c r="AX107" t="s">
        <v>39</v>
      </c>
      <c r="AY107" t="s">
        <v>39</v>
      </c>
      <c r="AZ107" t="s">
        <v>39</v>
      </c>
      <c r="BA107" t="s">
        <v>39</v>
      </c>
      <c r="BB107" t="s">
        <v>39</v>
      </c>
      <c r="BC107" t="s">
        <v>39</v>
      </c>
      <c r="BD107" t="s">
        <v>39</v>
      </c>
      <c r="BE107" t="s">
        <v>39</v>
      </c>
      <c r="BF107" t="s">
        <v>39</v>
      </c>
    </row>
    <row r="108" spans="1:58" hidden="1">
      <c r="A108" s="144"/>
      <c r="B108">
        <v>20241005</v>
      </c>
      <c r="C108" t="s">
        <v>36</v>
      </c>
      <c r="D108">
        <v>430</v>
      </c>
      <c r="F108">
        <v>5068</v>
      </c>
      <c r="G108">
        <v>898</v>
      </c>
      <c r="I108">
        <v>5068</v>
      </c>
      <c r="J108">
        <v>898</v>
      </c>
      <c r="K108">
        <v>-2194</v>
      </c>
      <c r="L108">
        <v>-2194</v>
      </c>
      <c r="M108">
        <v>0</v>
      </c>
      <c r="N108" t="s">
        <v>37</v>
      </c>
      <c r="O108" t="s">
        <v>37</v>
      </c>
      <c r="P108" s="145">
        <f t="shared" si="7"/>
        <v>0</v>
      </c>
      <c r="Q108" t="str">
        <f t="shared" si="8"/>
        <v>NA</v>
      </c>
      <c r="R108" s="145">
        <f t="shared" si="9"/>
        <v>0</v>
      </c>
      <c r="S108" s="145">
        <f t="shared" si="10"/>
        <v>0</v>
      </c>
      <c r="T108">
        <f t="shared" ca="1" si="11"/>
        <v>0</v>
      </c>
      <c r="U108">
        <f t="shared" si="12"/>
        <v>2194</v>
      </c>
      <c r="V108">
        <f t="shared" si="13"/>
        <v>0</v>
      </c>
      <c r="W108" t="s">
        <v>39</v>
      </c>
      <c r="X108" t="s">
        <v>39</v>
      </c>
      <c r="Y108" t="s">
        <v>39</v>
      </c>
      <c r="Z108" t="s">
        <v>39</v>
      </c>
      <c r="AA108" t="s">
        <v>39</v>
      </c>
      <c r="AB108" t="s">
        <v>39</v>
      </c>
      <c r="AC108" t="s">
        <v>39</v>
      </c>
      <c r="AD108" t="s">
        <v>39</v>
      </c>
      <c r="AE108" t="s">
        <v>39</v>
      </c>
      <c r="AF108" t="s">
        <v>39</v>
      </c>
      <c r="AG108" t="s">
        <v>39</v>
      </c>
      <c r="AH108" t="s">
        <v>39</v>
      </c>
      <c r="AI108" t="s">
        <v>39</v>
      </c>
      <c r="AJ108" t="s">
        <v>39</v>
      </c>
      <c r="AK108" t="s">
        <v>39</v>
      </c>
      <c r="AL108" t="s">
        <v>39</v>
      </c>
      <c r="AM108" t="s">
        <v>39</v>
      </c>
      <c r="AN108" t="s">
        <v>39</v>
      </c>
      <c r="AO108" t="s">
        <v>39</v>
      </c>
      <c r="AP108" t="s">
        <v>39</v>
      </c>
      <c r="AQ108" t="s">
        <v>39</v>
      </c>
      <c r="AR108" t="s">
        <v>39</v>
      </c>
      <c r="AS108" t="s">
        <v>39</v>
      </c>
      <c r="AT108" t="s">
        <v>39</v>
      </c>
      <c r="AU108" t="s">
        <v>39</v>
      </c>
      <c r="AV108" t="s">
        <v>39</v>
      </c>
      <c r="AW108" t="s">
        <v>39</v>
      </c>
      <c r="AX108" t="s">
        <v>39</v>
      </c>
      <c r="AY108" t="s">
        <v>39</v>
      </c>
      <c r="AZ108" t="s">
        <v>39</v>
      </c>
      <c r="BA108" t="s">
        <v>39</v>
      </c>
      <c r="BB108" t="s">
        <v>39</v>
      </c>
      <c r="BC108" t="s">
        <v>39</v>
      </c>
      <c r="BD108" t="s">
        <v>39</v>
      </c>
      <c r="BE108" t="s">
        <v>39</v>
      </c>
      <c r="BF108" t="s">
        <v>39</v>
      </c>
    </row>
    <row r="109" spans="1:58" hidden="1">
      <c r="A109" s="144"/>
      <c r="B109">
        <v>20241005</v>
      </c>
      <c r="C109" t="s">
        <v>36</v>
      </c>
      <c r="D109">
        <v>530</v>
      </c>
      <c r="F109">
        <v>5068</v>
      </c>
      <c r="G109">
        <v>898</v>
      </c>
      <c r="I109">
        <v>5068</v>
      </c>
      <c r="J109">
        <v>898</v>
      </c>
      <c r="K109">
        <v>-2194</v>
      </c>
      <c r="L109">
        <v>-2194</v>
      </c>
      <c r="M109">
        <v>0</v>
      </c>
      <c r="N109" t="s">
        <v>37</v>
      </c>
      <c r="O109" t="s">
        <v>37</v>
      </c>
      <c r="P109" s="145">
        <f t="shared" si="7"/>
        <v>0</v>
      </c>
      <c r="Q109" t="str">
        <f t="shared" si="8"/>
        <v>NA</v>
      </c>
      <c r="R109" s="145">
        <f t="shared" si="9"/>
        <v>0</v>
      </c>
      <c r="S109" s="145">
        <f t="shared" si="10"/>
        <v>0</v>
      </c>
      <c r="T109">
        <f t="shared" ca="1" si="11"/>
        <v>0</v>
      </c>
      <c r="U109">
        <f t="shared" si="12"/>
        <v>2194</v>
      </c>
      <c r="V109">
        <f t="shared" si="13"/>
        <v>0</v>
      </c>
      <c r="W109" t="s">
        <v>39</v>
      </c>
      <c r="X109" t="s">
        <v>39</v>
      </c>
      <c r="Y109" t="s">
        <v>39</v>
      </c>
      <c r="Z109" t="s">
        <v>39</v>
      </c>
      <c r="AA109" t="s">
        <v>39</v>
      </c>
      <c r="AB109" t="s">
        <v>39</v>
      </c>
      <c r="AC109" t="s">
        <v>39</v>
      </c>
      <c r="AD109" t="s">
        <v>39</v>
      </c>
      <c r="AE109" t="s">
        <v>39</v>
      </c>
      <c r="AF109" t="s">
        <v>39</v>
      </c>
      <c r="AG109" t="s">
        <v>39</v>
      </c>
      <c r="AH109" t="s">
        <v>39</v>
      </c>
      <c r="AI109" t="s">
        <v>39</v>
      </c>
      <c r="AJ109" t="s">
        <v>39</v>
      </c>
      <c r="AK109" t="s">
        <v>39</v>
      </c>
      <c r="AL109" t="s">
        <v>39</v>
      </c>
      <c r="AM109" t="s">
        <v>39</v>
      </c>
      <c r="AN109" t="s">
        <v>39</v>
      </c>
      <c r="AO109" t="s">
        <v>39</v>
      </c>
      <c r="AP109" t="s">
        <v>39</v>
      </c>
      <c r="AQ109" t="s">
        <v>39</v>
      </c>
      <c r="AR109" t="s">
        <v>39</v>
      </c>
      <c r="AS109" t="s">
        <v>39</v>
      </c>
      <c r="AT109" t="s">
        <v>39</v>
      </c>
      <c r="AU109" t="s">
        <v>39</v>
      </c>
      <c r="AV109" t="s">
        <v>39</v>
      </c>
      <c r="AW109" t="s">
        <v>39</v>
      </c>
      <c r="AX109" t="s">
        <v>39</v>
      </c>
      <c r="AY109" t="s">
        <v>39</v>
      </c>
      <c r="AZ109" t="s">
        <v>39</v>
      </c>
      <c r="BA109" t="s">
        <v>39</v>
      </c>
      <c r="BB109" t="s">
        <v>39</v>
      </c>
      <c r="BC109" t="s">
        <v>39</v>
      </c>
      <c r="BD109" t="s">
        <v>39</v>
      </c>
      <c r="BE109" t="s">
        <v>39</v>
      </c>
      <c r="BF109" t="s">
        <v>39</v>
      </c>
    </row>
    <row r="110" spans="1:58" hidden="1">
      <c r="A110" s="144"/>
      <c r="B110">
        <v>20241005</v>
      </c>
      <c r="C110" t="s">
        <v>36</v>
      </c>
      <c r="D110">
        <v>630</v>
      </c>
      <c r="F110">
        <v>4176</v>
      </c>
      <c r="G110">
        <v>898</v>
      </c>
      <c r="I110">
        <v>4176</v>
      </c>
      <c r="J110">
        <v>898</v>
      </c>
      <c r="K110">
        <v>-1252</v>
      </c>
      <c r="L110">
        <v>-1252</v>
      </c>
      <c r="M110">
        <v>0</v>
      </c>
      <c r="N110" t="s">
        <v>37</v>
      </c>
      <c r="O110" t="s">
        <v>41</v>
      </c>
      <c r="P110" s="145">
        <f t="shared" si="7"/>
        <v>0</v>
      </c>
      <c r="Q110" t="str">
        <f t="shared" si="8"/>
        <v>NA</v>
      </c>
      <c r="R110" s="145">
        <f t="shared" si="9"/>
        <v>0</v>
      </c>
      <c r="S110" s="145">
        <f t="shared" si="10"/>
        <v>0</v>
      </c>
      <c r="T110">
        <f t="shared" ca="1" si="11"/>
        <v>0</v>
      </c>
      <c r="U110">
        <f t="shared" si="12"/>
        <v>1252</v>
      </c>
      <c r="V110">
        <f t="shared" si="13"/>
        <v>0</v>
      </c>
      <c r="W110" t="s">
        <v>39</v>
      </c>
      <c r="X110" t="s">
        <v>39</v>
      </c>
      <c r="Y110" t="s">
        <v>39</v>
      </c>
      <c r="Z110" t="s">
        <v>39</v>
      </c>
      <c r="AA110" t="s">
        <v>39</v>
      </c>
      <c r="AB110" t="s">
        <v>39</v>
      </c>
      <c r="AC110" t="s">
        <v>39</v>
      </c>
      <c r="AD110" t="s">
        <v>39</v>
      </c>
      <c r="AE110" t="s">
        <v>39</v>
      </c>
      <c r="AF110" t="s">
        <v>39</v>
      </c>
      <c r="AG110" t="s">
        <v>39</v>
      </c>
      <c r="AH110" t="s">
        <v>39</v>
      </c>
      <c r="AI110" t="s">
        <v>39</v>
      </c>
      <c r="AJ110" t="s">
        <v>39</v>
      </c>
      <c r="AK110" t="s">
        <v>39</v>
      </c>
      <c r="AL110" t="s">
        <v>39</v>
      </c>
      <c r="AM110" t="s">
        <v>39</v>
      </c>
      <c r="AN110" t="s">
        <v>39</v>
      </c>
      <c r="AO110" t="s">
        <v>39</v>
      </c>
      <c r="AP110" t="s">
        <v>39</v>
      </c>
      <c r="AQ110" t="s">
        <v>39</v>
      </c>
      <c r="AR110" t="s">
        <v>39</v>
      </c>
      <c r="AS110" t="s">
        <v>39</v>
      </c>
      <c r="AT110" t="s">
        <v>39</v>
      </c>
      <c r="AU110" t="s">
        <v>39</v>
      </c>
      <c r="AV110" t="s">
        <v>39</v>
      </c>
      <c r="AW110" t="s">
        <v>39</v>
      </c>
      <c r="AX110" t="s">
        <v>39</v>
      </c>
      <c r="AY110" t="s">
        <v>39</v>
      </c>
      <c r="AZ110" t="s">
        <v>39</v>
      </c>
      <c r="BA110" t="s">
        <v>39</v>
      </c>
      <c r="BB110" t="s">
        <v>39</v>
      </c>
      <c r="BC110" t="s">
        <v>39</v>
      </c>
      <c r="BD110" t="s">
        <v>39</v>
      </c>
      <c r="BE110" t="s">
        <v>39</v>
      </c>
      <c r="BF110" t="s">
        <v>39</v>
      </c>
    </row>
    <row r="111" spans="1:58" hidden="1">
      <c r="A111" s="144"/>
      <c r="B111">
        <v>20241005</v>
      </c>
      <c r="C111" t="s">
        <v>36</v>
      </c>
      <c r="D111">
        <v>730</v>
      </c>
      <c r="F111">
        <v>4807</v>
      </c>
      <c r="G111">
        <v>766</v>
      </c>
      <c r="I111">
        <v>4807</v>
      </c>
      <c r="J111">
        <v>766</v>
      </c>
      <c r="K111">
        <v>-2938</v>
      </c>
      <c r="L111">
        <v>-2938</v>
      </c>
      <c r="M111">
        <v>0</v>
      </c>
      <c r="N111" t="s">
        <v>37</v>
      </c>
      <c r="O111" t="s">
        <v>37</v>
      </c>
      <c r="P111" s="145">
        <f t="shared" si="7"/>
        <v>0</v>
      </c>
      <c r="Q111" t="str">
        <f t="shared" si="8"/>
        <v>NA</v>
      </c>
      <c r="R111" s="145">
        <f t="shared" si="9"/>
        <v>0</v>
      </c>
      <c r="S111" s="145">
        <f t="shared" si="10"/>
        <v>0</v>
      </c>
      <c r="T111">
        <f t="shared" ca="1" si="11"/>
        <v>0</v>
      </c>
      <c r="U111">
        <f t="shared" si="12"/>
        <v>2938</v>
      </c>
      <c r="V111">
        <f t="shared" si="13"/>
        <v>0</v>
      </c>
      <c r="W111" t="s">
        <v>39</v>
      </c>
      <c r="X111" t="s">
        <v>39</v>
      </c>
      <c r="Y111" t="s">
        <v>39</v>
      </c>
      <c r="Z111" t="s">
        <v>39</v>
      </c>
      <c r="AA111" t="s">
        <v>39</v>
      </c>
      <c r="AB111" t="s">
        <v>39</v>
      </c>
      <c r="AC111" t="s">
        <v>39</v>
      </c>
      <c r="AD111" t="s">
        <v>39</v>
      </c>
      <c r="AE111" t="s">
        <v>39</v>
      </c>
      <c r="AF111" t="s">
        <v>39</v>
      </c>
      <c r="AG111" t="s">
        <v>39</v>
      </c>
      <c r="AH111" t="s">
        <v>39</v>
      </c>
      <c r="AI111" t="s">
        <v>39</v>
      </c>
      <c r="AJ111" t="s">
        <v>39</v>
      </c>
      <c r="AK111" t="s">
        <v>39</v>
      </c>
      <c r="AL111" t="s">
        <v>39</v>
      </c>
      <c r="AM111" t="s">
        <v>39</v>
      </c>
      <c r="AN111" t="s">
        <v>39</v>
      </c>
      <c r="AO111" t="s">
        <v>39</v>
      </c>
      <c r="AP111" t="s">
        <v>39</v>
      </c>
      <c r="AQ111" t="s">
        <v>39</v>
      </c>
      <c r="AR111" t="s">
        <v>39</v>
      </c>
      <c r="AS111" t="s">
        <v>39</v>
      </c>
      <c r="AT111" t="s">
        <v>39</v>
      </c>
      <c r="AU111" t="s">
        <v>39</v>
      </c>
      <c r="AV111" t="s">
        <v>39</v>
      </c>
      <c r="AW111" t="s">
        <v>39</v>
      </c>
      <c r="AX111" t="s">
        <v>39</v>
      </c>
      <c r="AY111" t="s">
        <v>39</v>
      </c>
      <c r="AZ111" t="s">
        <v>39</v>
      </c>
      <c r="BA111" t="s">
        <v>39</v>
      </c>
      <c r="BB111" t="s">
        <v>39</v>
      </c>
      <c r="BC111" t="s">
        <v>39</v>
      </c>
      <c r="BD111" t="s">
        <v>39</v>
      </c>
      <c r="BE111" t="s">
        <v>39</v>
      </c>
      <c r="BF111" t="s">
        <v>39</v>
      </c>
    </row>
    <row r="112" spans="1:58" hidden="1">
      <c r="A112" s="144"/>
      <c r="B112">
        <v>20241005</v>
      </c>
      <c r="C112" t="s">
        <v>36</v>
      </c>
      <c r="D112">
        <v>830</v>
      </c>
      <c r="F112">
        <v>4807</v>
      </c>
      <c r="G112">
        <v>766</v>
      </c>
      <c r="I112">
        <v>4807</v>
      </c>
      <c r="J112">
        <v>766</v>
      </c>
      <c r="K112">
        <v>-2938</v>
      </c>
      <c r="L112">
        <v>-2938</v>
      </c>
      <c r="M112">
        <v>0</v>
      </c>
      <c r="N112" t="s">
        <v>37</v>
      </c>
      <c r="O112" t="s">
        <v>37</v>
      </c>
      <c r="P112" s="145">
        <f t="shared" si="7"/>
        <v>0</v>
      </c>
      <c r="Q112" t="str">
        <f t="shared" si="8"/>
        <v>NA</v>
      </c>
      <c r="R112" s="145">
        <f t="shared" si="9"/>
        <v>0</v>
      </c>
      <c r="S112" s="145">
        <f t="shared" si="10"/>
        <v>0</v>
      </c>
      <c r="T112">
        <f t="shared" ca="1" si="11"/>
        <v>0</v>
      </c>
      <c r="U112">
        <f t="shared" si="12"/>
        <v>2938</v>
      </c>
      <c r="V112">
        <f t="shared" si="13"/>
        <v>0</v>
      </c>
      <c r="W112" t="s">
        <v>39</v>
      </c>
      <c r="X112" t="s">
        <v>39</v>
      </c>
      <c r="Y112" t="s">
        <v>39</v>
      </c>
      <c r="Z112" t="s">
        <v>39</v>
      </c>
      <c r="AA112" t="s">
        <v>39</v>
      </c>
      <c r="AB112" t="s">
        <v>39</v>
      </c>
      <c r="AC112" t="s">
        <v>39</v>
      </c>
      <c r="AD112" t="s">
        <v>39</v>
      </c>
      <c r="AE112" t="s">
        <v>39</v>
      </c>
      <c r="AF112" t="s">
        <v>39</v>
      </c>
      <c r="AG112" t="s">
        <v>39</v>
      </c>
      <c r="AH112" t="s">
        <v>39</v>
      </c>
      <c r="AI112" t="s">
        <v>39</v>
      </c>
      <c r="AJ112" t="s">
        <v>39</v>
      </c>
      <c r="AK112" t="s">
        <v>39</v>
      </c>
      <c r="AL112" t="s">
        <v>39</v>
      </c>
      <c r="AM112" t="s">
        <v>39</v>
      </c>
      <c r="AN112" t="s">
        <v>39</v>
      </c>
      <c r="AO112" t="s">
        <v>39</v>
      </c>
      <c r="AP112" t="s">
        <v>39</v>
      </c>
      <c r="AQ112" t="s">
        <v>39</v>
      </c>
      <c r="AR112" t="s">
        <v>39</v>
      </c>
      <c r="AS112" t="s">
        <v>39</v>
      </c>
      <c r="AT112" t="s">
        <v>39</v>
      </c>
      <c r="AU112" t="s">
        <v>39</v>
      </c>
      <c r="AV112" t="s">
        <v>39</v>
      </c>
      <c r="AW112" t="s">
        <v>39</v>
      </c>
      <c r="AX112" t="s">
        <v>39</v>
      </c>
      <c r="AY112" t="s">
        <v>39</v>
      </c>
      <c r="AZ112" t="s">
        <v>39</v>
      </c>
      <c r="BA112" t="s">
        <v>39</v>
      </c>
      <c r="BB112" t="s">
        <v>39</v>
      </c>
      <c r="BC112" t="s">
        <v>39</v>
      </c>
      <c r="BD112" t="s">
        <v>39</v>
      </c>
      <c r="BE112" t="s">
        <v>39</v>
      </c>
      <c r="BF112" t="s">
        <v>39</v>
      </c>
    </row>
    <row r="113" spans="1:58" hidden="1">
      <c r="A113" s="144"/>
      <c r="B113">
        <v>20241005</v>
      </c>
      <c r="C113" t="s">
        <v>36</v>
      </c>
      <c r="D113">
        <v>930</v>
      </c>
      <c r="E113">
        <v>4930</v>
      </c>
      <c r="H113">
        <v>4930</v>
      </c>
      <c r="K113">
        <v>0</v>
      </c>
      <c r="L113">
        <v>0</v>
      </c>
      <c r="M113">
        <v>0</v>
      </c>
      <c r="N113" t="s">
        <v>40</v>
      </c>
      <c r="O113" t="s">
        <v>40</v>
      </c>
      <c r="P113" s="145">
        <f t="shared" si="7"/>
        <v>0</v>
      </c>
      <c r="Q113">
        <f t="shared" si="8"/>
        <v>0</v>
      </c>
      <c r="R113" s="145" t="str">
        <f t="shared" si="9"/>
        <v>NA</v>
      </c>
      <c r="S113" s="145" t="str">
        <f t="shared" si="10"/>
        <v>NA</v>
      </c>
      <c r="T113">
        <f t="shared" ca="1" si="11"/>
        <v>0</v>
      </c>
      <c r="U113">
        <f t="shared" si="12"/>
        <v>0</v>
      </c>
      <c r="V113">
        <f t="shared" si="13"/>
        <v>0</v>
      </c>
      <c r="W113" t="s">
        <v>39</v>
      </c>
      <c r="X113" t="s">
        <v>39</v>
      </c>
      <c r="Y113" t="s">
        <v>39</v>
      </c>
      <c r="Z113" t="s">
        <v>39</v>
      </c>
      <c r="AA113" t="s">
        <v>39</v>
      </c>
      <c r="AB113" t="s">
        <v>39</v>
      </c>
      <c r="AC113" t="s">
        <v>39</v>
      </c>
      <c r="AD113" t="s">
        <v>39</v>
      </c>
      <c r="AE113" t="s">
        <v>39</v>
      </c>
      <c r="AF113" t="s">
        <v>39</v>
      </c>
      <c r="AG113" t="s">
        <v>39</v>
      </c>
      <c r="AH113" t="s">
        <v>39</v>
      </c>
      <c r="AI113" t="s">
        <v>39</v>
      </c>
      <c r="AJ113" t="s">
        <v>39</v>
      </c>
      <c r="AK113" t="s">
        <v>39</v>
      </c>
      <c r="AL113" t="s">
        <v>39</v>
      </c>
      <c r="AM113" t="s">
        <v>39</v>
      </c>
      <c r="AN113" t="s">
        <v>39</v>
      </c>
      <c r="AO113" t="s">
        <v>39</v>
      </c>
      <c r="AP113" t="s">
        <v>39</v>
      </c>
      <c r="AQ113" t="s">
        <v>39</v>
      </c>
      <c r="AR113" t="s">
        <v>39</v>
      </c>
      <c r="AS113" t="s">
        <v>39</v>
      </c>
      <c r="AT113" t="s">
        <v>39</v>
      </c>
      <c r="AU113" t="s">
        <v>39</v>
      </c>
      <c r="AV113" t="s">
        <v>39</v>
      </c>
      <c r="AW113" t="s">
        <v>39</v>
      </c>
      <c r="AX113" t="s">
        <v>39</v>
      </c>
      <c r="AY113" t="s">
        <v>39</v>
      </c>
      <c r="AZ113" t="s">
        <v>39</v>
      </c>
      <c r="BA113" t="s">
        <v>39</v>
      </c>
      <c r="BB113" t="s">
        <v>39</v>
      </c>
      <c r="BC113" t="s">
        <v>39</v>
      </c>
      <c r="BD113" t="s">
        <v>39</v>
      </c>
      <c r="BE113" t="s">
        <v>39</v>
      </c>
      <c r="BF113" t="s">
        <v>39</v>
      </c>
    </row>
    <row r="114" spans="1:58" hidden="1">
      <c r="A114" s="144"/>
      <c r="B114">
        <v>20241005</v>
      </c>
      <c r="C114" t="s">
        <v>36</v>
      </c>
      <c r="D114">
        <v>1030</v>
      </c>
      <c r="E114">
        <v>4930</v>
      </c>
      <c r="H114">
        <v>4930</v>
      </c>
      <c r="K114">
        <v>0</v>
      </c>
      <c r="L114">
        <v>0</v>
      </c>
      <c r="M114">
        <v>0</v>
      </c>
      <c r="N114" t="s">
        <v>40</v>
      </c>
      <c r="O114" t="s">
        <v>40</v>
      </c>
      <c r="P114" s="145">
        <f t="shared" si="7"/>
        <v>0</v>
      </c>
      <c r="Q114">
        <f t="shared" si="8"/>
        <v>0</v>
      </c>
      <c r="R114" s="145" t="str">
        <f t="shared" si="9"/>
        <v>NA</v>
      </c>
      <c r="S114" s="145" t="str">
        <f t="shared" si="10"/>
        <v>NA</v>
      </c>
      <c r="T114">
        <f t="shared" ca="1" si="11"/>
        <v>0</v>
      </c>
      <c r="U114">
        <f t="shared" si="12"/>
        <v>0</v>
      </c>
      <c r="V114">
        <f t="shared" si="13"/>
        <v>0</v>
      </c>
      <c r="W114" t="s">
        <v>39</v>
      </c>
      <c r="X114" t="s">
        <v>39</v>
      </c>
      <c r="Y114" t="s">
        <v>39</v>
      </c>
      <c r="Z114" t="s">
        <v>39</v>
      </c>
      <c r="AA114" t="s">
        <v>39</v>
      </c>
      <c r="AB114" t="s">
        <v>39</v>
      </c>
      <c r="AC114" t="s">
        <v>39</v>
      </c>
      <c r="AD114" t="s">
        <v>39</v>
      </c>
      <c r="AE114" t="s">
        <v>39</v>
      </c>
      <c r="AF114" t="s">
        <v>39</v>
      </c>
      <c r="AG114" t="s">
        <v>39</v>
      </c>
      <c r="AH114" t="s">
        <v>39</v>
      </c>
      <c r="AI114" t="s">
        <v>39</v>
      </c>
      <c r="AJ114" t="s">
        <v>39</v>
      </c>
      <c r="AK114" t="s">
        <v>39</v>
      </c>
      <c r="AL114" t="s">
        <v>39</v>
      </c>
      <c r="AM114" t="s">
        <v>39</v>
      </c>
      <c r="AN114" t="s">
        <v>39</v>
      </c>
      <c r="AO114" t="s">
        <v>39</v>
      </c>
      <c r="AP114" t="s">
        <v>39</v>
      </c>
      <c r="AQ114" t="s">
        <v>39</v>
      </c>
      <c r="AR114" t="s">
        <v>39</v>
      </c>
      <c r="AS114" t="s">
        <v>39</v>
      </c>
      <c r="AT114" t="s">
        <v>39</v>
      </c>
      <c r="AU114" t="s">
        <v>39</v>
      </c>
      <c r="AV114" t="s">
        <v>39</v>
      </c>
      <c r="AW114" t="s">
        <v>39</v>
      </c>
      <c r="AX114" t="s">
        <v>39</v>
      </c>
      <c r="AY114" t="s">
        <v>39</v>
      </c>
      <c r="AZ114" t="s">
        <v>39</v>
      </c>
      <c r="BA114" t="s">
        <v>39</v>
      </c>
      <c r="BB114" t="s">
        <v>39</v>
      </c>
      <c r="BC114" t="s">
        <v>39</v>
      </c>
      <c r="BD114" t="s">
        <v>39</v>
      </c>
      <c r="BE114" t="s">
        <v>39</v>
      </c>
      <c r="BF114" t="s">
        <v>39</v>
      </c>
    </row>
    <row r="115" spans="1:58" hidden="1">
      <c r="A115" s="144"/>
      <c r="B115">
        <v>20241005</v>
      </c>
      <c r="C115" t="s">
        <v>36</v>
      </c>
      <c r="D115">
        <v>1130</v>
      </c>
      <c r="E115">
        <v>4930</v>
      </c>
      <c r="H115">
        <v>4930</v>
      </c>
      <c r="K115">
        <v>0</v>
      </c>
      <c r="L115">
        <v>0</v>
      </c>
      <c r="M115">
        <v>0</v>
      </c>
      <c r="N115" t="s">
        <v>40</v>
      </c>
      <c r="O115" t="s">
        <v>40</v>
      </c>
      <c r="P115" s="145">
        <f t="shared" si="7"/>
        <v>0</v>
      </c>
      <c r="Q115">
        <f t="shared" si="8"/>
        <v>0</v>
      </c>
      <c r="R115" s="145" t="str">
        <f t="shared" si="9"/>
        <v>NA</v>
      </c>
      <c r="S115" s="145" t="str">
        <f t="shared" si="10"/>
        <v>NA</v>
      </c>
      <c r="T115">
        <f t="shared" ca="1" si="11"/>
        <v>0</v>
      </c>
      <c r="U115">
        <f t="shared" si="12"/>
        <v>0</v>
      </c>
      <c r="V115">
        <f t="shared" si="13"/>
        <v>0</v>
      </c>
      <c r="W115" t="s">
        <v>39</v>
      </c>
      <c r="X115" t="s">
        <v>39</v>
      </c>
      <c r="Y115" t="s">
        <v>39</v>
      </c>
      <c r="Z115" t="s">
        <v>39</v>
      </c>
      <c r="AA115" t="s">
        <v>39</v>
      </c>
      <c r="AB115" t="s">
        <v>39</v>
      </c>
      <c r="AC115" t="s">
        <v>39</v>
      </c>
      <c r="AD115" t="s">
        <v>39</v>
      </c>
      <c r="AE115" t="s">
        <v>39</v>
      </c>
      <c r="AF115" t="s">
        <v>39</v>
      </c>
      <c r="AG115" t="s">
        <v>39</v>
      </c>
      <c r="AH115" t="s">
        <v>39</v>
      </c>
      <c r="AI115" t="s">
        <v>39</v>
      </c>
      <c r="AJ115" t="s">
        <v>39</v>
      </c>
      <c r="AK115" t="s">
        <v>39</v>
      </c>
      <c r="AL115" t="s">
        <v>39</v>
      </c>
      <c r="AM115" t="s">
        <v>39</v>
      </c>
      <c r="AN115" t="s">
        <v>39</v>
      </c>
      <c r="AO115" t="s">
        <v>39</v>
      </c>
      <c r="AP115" t="s">
        <v>39</v>
      </c>
      <c r="AQ115" t="s">
        <v>39</v>
      </c>
      <c r="AR115" t="s">
        <v>39</v>
      </c>
      <c r="AS115" t="s">
        <v>39</v>
      </c>
      <c r="AT115" t="s">
        <v>39</v>
      </c>
      <c r="AU115" t="s">
        <v>39</v>
      </c>
      <c r="AV115" t="s">
        <v>39</v>
      </c>
      <c r="AW115" t="s">
        <v>39</v>
      </c>
      <c r="AX115" t="s">
        <v>39</v>
      </c>
      <c r="AY115" t="s">
        <v>39</v>
      </c>
      <c r="AZ115" t="s">
        <v>39</v>
      </c>
      <c r="BA115" t="s">
        <v>39</v>
      </c>
      <c r="BB115" t="s">
        <v>39</v>
      </c>
      <c r="BC115" t="s">
        <v>39</v>
      </c>
      <c r="BD115" t="s">
        <v>39</v>
      </c>
      <c r="BE115" t="s">
        <v>39</v>
      </c>
      <c r="BF115" t="s">
        <v>39</v>
      </c>
    </row>
    <row r="116" spans="1:58" hidden="1">
      <c r="A116" s="144"/>
      <c r="B116">
        <v>20241005</v>
      </c>
      <c r="C116" t="s">
        <v>36</v>
      </c>
      <c r="D116">
        <v>1230</v>
      </c>
      <c r="F116">
        <v>3947</v>
      </c>
      <c r="G116">
        <v>620</v>
      </c>
      <c r="I116">
        <v>3947</v>
      </c>
      <c r="J116">
        <v>620</v>
      </c>
      <c r="K116">
        <v>-2131</v>
      </c>
      <c r="L116">
        <v>-2131</v>
      </c>
      <c r="M116">
        <v>0</v>
      </c>
      <c r="N116" t="s">
        <v>46</v>
      </c>
      <c r="O116" t="s">
        <v>46</v>
      </c>
      <c r="P116" s="145">
        <f t="shared" si="7"/>
        <v>0</v>
      </c>
      <c r="Q116" t="str">
        <f t="shared" si="8"/>
        <v>NA</v>
      </c>
      <c r="R116" s="145">
        <f t="shared" si="9"/>
        <v>0</v>
      </c>
      <c r="S116" s="145">
        <f t="shared" si="10"/>
        <v>0</v>
      </c>
      <c r="T116">
        <f t="shared" ca="1" si="11"/>
        <v>0</v>
      </c>
      <c r="U116">
        <f t="shared" si="12"/>
        <v>2131</v>
      </c>
      <c r="V116">
        <f t="shared" si="13"/>
        <v>0</v>
      </c>
      <c r="W116" t="s">
        <v>39</v>
      </c>
      <c r="X116" t="s">
        <v>39</v>
      </c>
      <c r="Y116" t="s">
        <v>39</v>
      </c>
      <c r="Z116" t="s">
        <v>39</v>
      </c>
      <c r="AA116" t="s">
        <v>39</v>
      </c>
      <c r="AB116" t="s">
        <v>39</v>
      </c>
      <c r="AC116" t="s">
        <v>39</v>
      </c>
      <c r="AD116" t="s">
        <v>39</v>
      </c>
      <c r="AE116" t="s">
        <v>39</v>
      </c>
      <c r="AF116" t="s">
        <v>39</v>
      </c>
      <c r="AG116" t="s">
        <v>39</v>
      </c>
      <c r="AH116" t="s">
        <v>39</v>
      </c>
      <c r="AI116" t="s">
        <v>39</v>
      </c>
      <c r="AJ116" t="s">
        <v>39</v>
      </c>
      <c r="AK116" t="s">
        <v>39</v>
      </c>
      <c r="AL116" t="s">
        <v>39</v>
      </c>
      <c r="AM116" t="s">
        <v>39</v>
      </c>
      <c r="AN116" t="s">
        <v>39</v>
      </c>
      <c r="AO116" t="s">
        <v>39</v>
      </c>
      <c r="AP116" t="s">
        <v>39</v>
      </c>
      <c r="AQ116" t="s">
        <v>39</v>
      </c>
      <c r="AR116" t="s">
        <v>39</v>
      </c>
      <c r="AS116" t="s">
        <v>39</v>
      </c>
      <c r="AT116" t="s">
        <v>39</v>
      </c>
      <c r="AU116" t="s">
        <v>39</v>
      </c>
      <c r="AV116" t="s">
        <v>39</v>
      </c>
      <c r="AW116" t="s">
        <v>39</v>
      </c>
      <c r="AX116" t="s">
        <v>39</v>
      </c>
      <c r="AY116" t="s">
        <v>39</v>
      </c>
      <c r="AZ116" t="s">
        <v>39</v>
      </c>
      <c r="BA116" t="s">
        <v>39</v>
      </c>
      <c r="BB116" t="s">
        <v>39</v>
      </c>
      <c r="BC116" t="s">
        <v>39</v>
      </c>
      <c r="BD116" t="s">
        <v>39</v>
      </c>
      <c r="BE116" t="s">
        <v>39</v>
      </c>
      <c r="BF116" t="s">
        <v>39</v>
      </c>
    </row>
    <row r="117" spans="1:58" hidden="1">
      <c r="A117" s="144"/>
      <c r="B117">
        <v>20241005</v>
      </c>
      <c r="C117" t="s">
        <v>36</v>
      </c>
      <c r="D117">
        <v>1330</v>
      </c>
      <c r="F117">
        <v>3947</v>
      </c>
      <c r="G117">
        <v>620</v>
      </c>
      <c r="I117">
        <v>3947</v>
      </c>
      <c r="J117">
        <v>620</v>
      </c>
      <c r="K117">
        <v>-2131</v>
      </c>
      <c r="L117">
        <v>-2131</v>
      </c>
      <c r="M117">
        <v>0</v>
      </c>
      <c r="N117" t="s">
        <v>46</v>
      </c>
      <c r="O117" t="s">
        <v>46</v>
      </c>
      <c r="P117" s="145">
        <f t="shared" si="7"/>
        <v>0</v>
      </c>
      <c r="Q117" t="str">
        <f t="shared" si="8"/>
        <v>NA</v>
      </c>
      <c r="R117" s="145">
        <f t="shared" si="9"/>
        <v>0</v>
      </c>
      <c r="S117" s="145">
        <f t="shared" si="10"/>
        <v>0</v>
      </c>
      <c r="T117">
        <f t="shared" ca="1" si="11"/>
        <v>0</v>
      </c>
      <c r="U117">
        <f t="shared" si="12"/>
        <v>2131</v>
      </c>
      <c r="V117">
        <f t="shared" si="13"/>
        <v>0</v>
      </c>
      <c r="W117" t="s">
        <v>39</v>
      </c>
      <c r="X117" t="s">
        <v>39</v>
      </c>
      <c r="Y117" t="s">
        <v>39</v>
      </c>
      <c r="Z117" t="s">
        <v>39</v>
      </c>
      <c r="AA117" t="s">
        <v>39</v>
      </c>
      <c r="AB117" t="s">
        <v>39</v>
      </c>
      <c r="AC117" t="s">
        <v>39</v>
      </c>
      <c r="AD117" t="s">
        <v>39</v>
      </c>
      <c r="AE117" t="s">
        <v>39</v>
      </c>
      <c r="AF117" t="s">
        <v>39</v>
      </c>
      <c r="AG117" t="s">
        <v>39</v>
      </c>
      <c r="AH117" t="s">
        <v>39</v>
      </c>
      <c r="AI117" t="s">
        <v>39</v>
      </c>
      <c r="AJ117" t="s">
        <v>39</v>
      </c>
      <c r="AK117" t="s">
        <v>39</v>
      </c>
      <c r="AL117" t="s">
        <v>39</v>
      </c>
      <c r="AM117" t="s">
        <v>39</v>
      </c>
      <c r="AN117" t="s">
        <v>39</v>
      </c>
      <c r="AO117" t="s">
        <v>39</v>
      </c>
      <c r="AP117" t="s">
        <v>39</v>
      </c>
      <c r="AQ117" t="s">
        <v>39</v>
      </c>
      <c r="AR117" t="s">
        <v>39</v>
      </c>
      <c r="AS117" t="s">
        <v>39</v>
      </c>
      <c r="AT117" t="s">
        <v>39</v>
      </c>
      <c r="AU117" t="s">
        <v>39</v>
      </c>
      <c r="AV117" t="s">
        <v>39</v>
      </c>
      <c r="AW117" t="s">
        <v>39</v>
      </c>
      <c r="AX117" t="s">
        <v>39</v>
      </c>
      <c r="AY117" t="s">
        <v>39</v>
      </c>
      <c r="AZ117" t="s">
        <v>39</v>
      </c>
      <c r="BA117" t="s">
        <v>39</v>
      </c>
      <c r="BB117" t="s">
        <v>39</v>
      </c>
      <c r="BC117" t="s">
        <v>39</v>
      </c>
      <c r="BD117" t="s">
        <v>39</v>
      </c>
      <c r="BE117" t="s">
        <v>39</v>
      </c>
      <c r="BF117" t="s">
        <v>39</v>
      </c>
    </row>
    <row r="118" spans="1:58" hidden="1">
      <c r="A118" s="144"/>
      <c r="B118">
        <v>20241005</v>
      </c>
      <c r="C118" t="s">
        <v>36</v>
      </c>
      <c r="D118">
        <v>1430</v>
      </c>
      <c r="F118">
        <v>3947</v>
      </c>
      <c r="G118">
        <v>620</v>
      </c>
      <c r="I118">
        <v>3947</v>
      </c>
      <c r="J118">
        <v>620</v>
      </c>
      <c r="K118">
        <v>-2131</v>
      </c>
      <c r="L118">
        <v>-2131</v>
      </c>
      <c r="M118">
        <v>0</v>
      </c>
      <c r="N118" t="s">
        <v>46</v>
      </c>
      <c r="O118" t="s">
        <v>46</v>
      </c>
      <c r="P118" s="145">
        <f t="shared" si="7"/>
        <v>0</v>
      </c>
      <c r="Q118" t="str">
        <f t="shared" si="8"/>
        <v>NA</v>
      </c>
      <c r="R118" s="145">
        <f t="shared" si="9"/>
        <v>0</v>
      </c>
      <c r="S118" s="145">
        <f t="shared" si="10"/>
        <v>0</v>
      </c>
      <c r="T118">
        <f t="shared" ca="1" si="11"/>
        <v>0</v>
      </c>
      <c r="U118">
        <f t="shared" si="12"/>
        <v>2131</v>
      </c>
      <c r="V118">
        <f t="shared" si="13"/>
        <v>0</v>
      </c>
      <c r="W118" t="s">
        <v>39</v>
      </c>
      <c r="X118" t="s">
        <v>39</v>
      </c>
      <c r="Y118" t="s">
        <v>39</v>
      </c>
      <c r="Z118" t="s">
        <v>39</v>
      </c>
      <c r="AA118" t="s">
        <v>39</v>
      </c>
      <c r="AB118" t="s">
        <v>39</v>
      </c>
      <c r="AC118" t="s">
        <v>39</v>
      </c>
      <c r="AD118" t="s">
        <v>39</v>
      </c>
      <c r="AE118" t="s">
        <v>39</v>
      </c>
      <c r="AF118" t="s">
        <v>39</v>
      </c>
      <c r="AG118" t="s">
        <v>39</v>
      </c>
      <c r="AH118" t="s">
        <v>39</v>
      </c>
      <c r="AI118" t="s">
        <v>39</v>
      </c>
      <c r="AJ118" t="s">
        <v>39</v>
      </c>
      <c r="AK118" t="s">
        <v>39</v>
      </c>
      <c r="AL118" t="s">
        <v>39</v>
      </c>
      <c r="AM118" t="s">
        <v>39</v>
      </c>
      <c r="AN118" t="s">
        <v>39</v>
      </c>
      <c r="AO118" t="s">
        <v>39</v>
      </c>
      <c r="AP118" t="s">
        <v>39</v>
      </c>
      <c r="AQ118" t="s">
        <v>39</v>
      </c>
      <c r="AR118" t="s">
        <v>39</v>
      </c>
      <c r="AS118" t="s">
        <v>39</v>
      </c>
      <c r="AT118" t="s">
        <v>39</v>
      </c>
      <c r="AU118" t="s">
        <v>39</v>
      </c>
      <c r="AV118" t="s">
        <v>39</v>
      </c>
      <c r="AW118" t="s">
        <v>39</v>
      </c>
      <c r="AX118" t="s">
        <v>39</v>
      </c>
      <c r="AY118" t="s">
        <v>39</v>
      </c>
      <c r="AZ118" t="s">
        <v>39</v>
      </c>
      <c r="BA118" t="s">
        <v>39</v>
      </c>
      <c r="BB118" t="s">
        <v>39</v>
      </c>
      <c r="BC118" t="s">
        <v>39</v>
      </c>
      <c r="BD118" t="s">
        <v>39</v>
      </c>
      <c r="BE118" t="s">
        <v>39</v>
      </c>
      <c r="BF118" t="s">
        <v>39</v>
      </c>
    </row>
    <row r="119" spans="1:58">
      <c r="A119" s="144"/>
      <c r="B119">
        <v>20241005</v>
      </c>
      <c r="C119" t="s">
        <v>36</v>
      </c>
      <c r="D119">
        <v>1530</v>
      </c>
      <c r="F119">
        <v>4109</v>
      </c>
      <c r="G119">
        <v>528</v>
      </c>
      <c r="I119">
        <v>3970</v>
      </c>
      <c r="J119">
        <v>528</v>
      </c>
      <c r="K119">
        <v>9014</v>
      </c>
      <c r="L119">
        <v>163</v>
      </c>
      <c r="M119">
        <v>0</v>
      </c>
      <c r="N119" t="s">
        <v>45</v>
      </c>
      <c r="O119" t="s">
        <v>38</v>
      </c>
      <c r="P119" s="145">
        <f t="shared" si="7"/>
        <v>8851</v>
      </c>
      <c r="Q119" t="str">
        <f t="shared" si="8"/>
        <v>NA</v>
      </c>
      <c r="R119" s="145">
        <f t="shared" si="9"/>
        <v>139</v>
      </c>
      <c r="S119" s="145">
        <f t="shared" si="10"/>
        <v>0</v>
      </c>
      <c r="T119">
        <f t="shared" ca="1" si="11"/>
        <v>0</v>
      </c>
      <c r="U119">
        <f t="shared" si="12"/>
        <v>-163</v>
      </c>
      <c r="V119">
        <f t="shared" si="13"/>
        <v>0</v>
      </c>
      <c r="W119" t="s">
        <v>39</v>
      </c>
      <c r="X119" t="s">
        <v>39</v>
      </c>
      <c r="Y119" t="s">
        <v>39</v>
      </c>
      <c r="Z119" t="s">
        <v>39</v>
      </c>
      <c r="AA119" t="s">
        <v>39</v>
      </c>
      <c r="AB119" t="s">
        <v>39</v>
      </c>
      <c r="AC119" t="s">
        <v>39</v>
      </c>
      <c r="AD119" t="s">
        <v>39</v>
      </c>
      <c r="AE119" t="s">
        <v>39</v>
      </c>
      <c r="AF119" t="s">
        <v>39</v>
      </c>
      <c r="AG119" t="s">
        <v>39</v>
      </c>
      <c r="AH119" t="s">
        <v>39</v>
      </c>
      <c r="AI119" t="s">
        <v>39</v>
      </c>
      <c r="AJ119" t="s">
        <v>39</v>
      </c>
      <c r="AK119" t="s">
        <v>39</v>
      </c>
      <c r="AL119" t="s">
        <v>39</v>
      </c>
      <c r="AM119" t="s">
        <v>39</v>
      </c>
      <c r="AN119" t="s">
        <v>39</v>
      </c>
      <c r="AO119" t="s">
        <v>39</v>
      </c>
      <c r="AP119" t="s">
        <v>39</v>
      </c>
      <c r="AQ119" t="s">
        <v>39</v>
      </c>
      <c r="AR119" t="s">
        <v>39</v>
      </c>
      <c r="AS119" t="s">
        <v>39</v>
      </c>
      <c r="AT119" t="s">
        <v>39</v>
      </c>
      <c r="AU119" t="s">
        <v>39</v>
      </c>
      <c r="AV119" t="s">
        <v>39</v>
      </c>
      <c r="AW119" t="s">
        <v>39</v>
      </c>
      <c r="AX119" t="s">
        <v>39</v>
      </c>
      <c r="AY119" t="s">
        <v>39</v>
      </c>
      <c r="AZ119" t="s">
        <v>39</v>
      </c>
      <c r="BA119" t="s">
        <v>39</v>
      </c>
      <c r="BB119" t="s">
        <v>39</v>
      </c>
      <c r="BC119" t="s">
        <v>39</v>
      </c>
      <c r="BD119" t="s">
        <v>39</v>
      </c>
      <c r="BE119" t="s">
        <v>39</v>
      </c>
      <c r="BF119" t="s">
        <v>39</v>
      </c>
    </row>
    <row r="120" spans="1:58">
      <c r="A120" s="144"/>
      <c r="B120">
        <v>20241005</v>
      </c>
      <c r="C120" t="s">
        <v>36</v>
      </c>
      <c r="D120">
        <v>1630</v>
      </c>
      <c r="F120">
        <v>4119</v>
      </c>
      <c r="G120">
        <v>529</v>
      </c>
      <c r="I120">
        <v>3976</v>
      </c>
      <c r="J120">
        <v>529</v>
      </c>
      <c r="K120">
        <v>9014</v>
      </c>
      <c r="L120">
        <v>173</v>
      </c>
      <c r="M120">
        <v>0</v>
      </c>
      <c r="N120" t="s">
        <v>45</v>
      </c>
      <c r="O120" t="s">
        <v>38</v>
      </c>
      <c r="P120" s="145">
        <f t="shared" si="7"/>
        <v>8841</v>
      </c>
      <c r="Q120" t="str">
        <f t="shared" si="8"/>
        <v>NA</v>
      </c>
      <c r="R120" s="145">
        <f t="shared" si="9"/>
        <v>143</v>
      </c>
      <c r="S120" s="145">
        <f t="shared" si="10"/>
        <v>0</v>
      </c>
      <c r="T120">
        <f t="shared" ca="1" si="11"/>
        <v>0</v>
      </c>
      <c r="U120">
        <f t="shared" si="12"/>
        <v>-173</v>
      </c>
      <c r="V120">
        <f t="shared" si="13"/>
        <v>0</v>
      </c>
      <c r="W120" t="s">
        <v>39</v>
      </c>
      <c r="X120" t="s">
        <v>39</v>
      </c>
      <c r="Y120" t="s">
        <v>39</v>
      </c>
      <c r="Z120" t="s">
        <v>39</v>
      </c>
      <c r="AA120" t="s">
        <v>39</v>
      </c>
      <c r="AB120" t="s">
        <v>39</v>
      </c>
      <c r="AC120" t="s">
        <v>39</v>
      </c>
      <c r="AD120" t="s">
        <v>39</v>
      </c>
      <c r="AE120" t="s">
        <v>39</v>
      </c>
      <c r="AF120" t="s">
        <v>39</v>
      </c>
      <c r="AG120" t="s">
        <v>39</v>
      </c>
      <c r="AH120" t="s">
        <v>39</v>
      </c>
      <c r="AI120" t="s">
        <v>39</v>
      </c>
      <c r="AJ120" t="s">
        <v>39</v>
      </c>
      <c r="AK120" t="s">
        <v>39</v>
      </c>
      <c r="AL120" t="s">
        <v>39</v>
      </c>
      <c r="AM120" t="s">
        <v>39</v>
      </c>
      <c r="AN120" t="s">
        <v>39</v>
      </c>
      <c r="AO120" t="s">
        <v>39</v>
      </c>
      <c r="AP120" t="s">
        <v>39</v>
      </c>
      <c r="AQ120" t="s">
        <v>39</v>
      </c>
      <c r="AR120" t="s">
        <v>39</v>
      </c>
      <c r="AS120" t="s">
        <v>39</v>
      </c>
      <c r="AT120" t="s">
        <v>39</v>
      </c>
      <c r="AU120" t="s">
        <v>39</v>
      </c>
      <c r="AV120" t="s">
        <v>39</v>
      </c>
      <c r="AW120" t="s">
        <v>39</v>
      </c>
      <c r="AX120" t="s">
        <v>39</v>
      </c>
      <c r="AY120" t="s">
        <v>39</v>
      </c>
      <c r="AZ120" t="s">
        <v>39</v>
      </c>
      <c r="BA120" t="s">
        <v>39</v>
      </c>
      <c r="BB120" t="s">
        <v>39</v>
      </c>
      <c r="BC120" t="s">
        <v>39</v>
      </c>
      <c r="BD120" t="s">
        <v>39</v>
      </c>
      <c r="BE120" t="s">
        <v>39</v>
      </c>
      <c r="BF120" t="s">
        <v>39</v>
      </c>
    </row>
    <row r="121" spans="1:58">
      <c r="A121" s="144"/>
      <c r="B121">
        <v>20241005</v>
      </c>
      <c r="C121" t="s">
        <v>36</v>
      </c>
      <c r="D121">
        <v>1730</v>
      </c>
      <c r="F121">
        <v>4105</v>
      </c>
      <c r="G121">
        <v>527</v>
      </c>
      <c r="I121">
        <v>3967</v>
      </c>
      <c r="J121">
        <v>527</v>
      </c>
      <c r="K121">
        <v>9014</v>
      </c>
      <c r="L121">
        <v>159</v>
      </c>
      <c r="M121">
        <v>0</v>
      </c>
      <c r="N121" t="s">
        <v>45</v>
      </c>
      <c r="O121" t="s">
        <v>38</v>
      </c>
      <c r="P121" s="145">
        <f t="shared" si="7"/>
        <v>8855</v>
      </c>
      <c r="Q121" t="str">
        <f t="shared" si="8"/>
        <v>NA</v>
      </c>
      <c r="R121" s="145">
        <f t="shared" si="9"/>
        <v>138</v>
      </c>
      <c r="S121" s="145">
        <f t="shared" si="10"/>
        <v>0</v>
      </c>
      <c r="T121">
        <f t="shared" ca="1" si="11"/>
        <v>0</v>
      </c>
      <c r="U121">
        <f t="shared" si="12"/>
        <v>-159</v>
      </c>
      <c r="V121">
        <f t="shared" si="13"/>
        <v>0</v>
      </c>
      <c r="W121" t="s">
        <v>39</v>
      </c>
      <c r="X121" t="s">
        <v>39</v>
      </c>
      <c r="Y121" t="s">
        <v>39</v>
      </c>
      <c r="Z121" t="s">
        <v>39</v>
      </c>
      <c r="AA121" t="s">
        <v>39</v>
      </c>
      <c r="AB121" t="s">
        <v>39</v>
      </c>
      <c r="AC121" t="s">
        <v>39</v>
      </c>
      <c r="AD121" t="s">
        <v>39</v>
      </c>
      <c r="AE121" t="s">
        <v>39</v>
      </c>
      <c r="AF121" t="s">
        <v>39</v>
      </c>
      <c r="AG121" t="s">
        <v>39</v>
      </c>
      <c r="AH121" t="s">
        <v>39</v>
      </c>
      <c r="AI121" t="s">
        <v>39</v>
      </c>
      <c r="AJ121" t="s">
        <v>39</v>
      </c>
      <c r="AK121" t="s">
        <v>39</v>
      </c>
      <c r="AL121" t="s">
        <v>39</v>
      </c>
      <c r="AM121" t="s">
        <v>39</v>
      </c>
      <c r="AN121" t="s">
        <v>39</v>
      </c>
      <c r="AO121" t="s">
        <v>39</v>
      </c>
      <c r="AP121" t="s">
        <v>39</v>
      </c>
      <c r="AQ121" t="s">
        <v>39</v>
      </c>
      <c r="AR121" t="s">
        <v>39</v>
      </c>
      <c r="AS121" t="s">
        <v>39</v>
      </c>
      <c r="AT121" t="s">
        <v>39</v>
      </c>
      <c r="AU121" t="s">
        <v>39</v>
      </c>
      <c r="AV121" t="s">
        <v>39</v>
      </c>
      <c r="AW121" t="s">
        <v>39</v>
      </c>
      <c r="AX121" t="s">
        <v>39</v>
      </c>
      <c r="AY121" t="s">
        <v>39</v>
      </c>
      <c r="AZ121" t="s">
        <v>39</v>
      </c>
      <c r="BA121" t="s">
        <v>39</v>
      </c>
      <c r="BB121" t="s">
        <v>39</v>
      </c>
      <c r="BC121" t="s">
        <v>39</v>
      </c>
      <c r="BD121" t="s">
        <v>39</v>
      </c>
      <c r="BE121" t="s">
        <v>39</v>
      </c>
      <c r="BF121" t="s">
        <v>39</v>
      </c>
    </row>
    <row r="122" spans="1:58" hidden="1">
      <c r="A122" s="144"/>
      <c r="B122">
        <v>20241005</v>
      </c>
      <c r="C122" t="s">
        <v>36</v>
      </c>
      <c r="D122">
        <v>1830</v>
      </c>
      <c r="F122">
        <v>4840</v>
      </c>
      <c r="G122">
        <v>886</v>
      </c>
      <c r="I122">
        <v>4840</v>
      </c>
      <c r="J122">
        <v>886</v>
      </c>
      <c r="K122">
        <v>-2317</v>
      </c>
      <c r="L122">
        <v>-2317</v>
      </c>
      <c r="M122">
        <v>0</v>
      </c>
      <c r="N122" t="s">
        <v>37</v>
      </c>
      <c r="O122" t="s">
        <v>37</v>
      </c>
      <c r="P122" s="145">
        <f t="shared" si="7"/>
        <v>0</v>
      </c>
      <c r="Q122" t="str">
        <f t="shared" si="8"/>
        <v>NA</v>
      </c>
      <c r="R122" s="145">
        <f t="shared" si="9"/>
        <v>0</v>
      </c>
      <c r="S122" s="145">
        <f t="shared" si="10"/>
        <v>0</v>
      </c>
      <c r="T122">
        <f t="shared" ca="1" si="11"/>
        <v>0</v>
      </c>
      <c r="U122">
        <f t="shared" si="12"/>
        <v>2317</v>
      </c>
      <c r="V122">
        <f t="shared" si="13"/>
        <v>0</v>
      </c>
      <c r="W122" t="s">
        <v>39</v>
      </c>
      <c r="X122" t="s">
        <v>39</v>
      </c>
      <c r="Y122" t="s">
        <v>39</v>
      </c>
      <c r="Z122" t="s">
        <v>39</v>
      </c>
      <c r="AA122" t="s">
        <v>39</v>
      </c>
      <c r="AB122" t="s">
        <v>39</v>
      </c>
      <c r="AC122" t="s">
        <v>39</v>
      </c>
      <c r="AD122" t="s">
        <v>39</v>
      </c>
      <c r="AE122" t="s">
        <v>39</v>
      </c>
      <c r="AF122" t="s">
        <v>39</v>
      </c>
      <c r="AG122" t="s">
        <v>39</v>
      </c>
      <c r="AH122" t="s">
        <v>39</v>
      </c>
      <c r="AI122" t="s">
        <v>39</v>
      </c>
      <c r="AJ122" t="s">
        <v>39</v>
      </c>
      <c r="AK122" t="s">
        <v>39</v>
      </c>
      <c r="AL122" t="s">
        <v>39</v>
      </c>
      <c r="AM122" t="s">
        <v>39</v>
      </c>
      <c r="AN122" t="s">
        <v>39</v>
      </c>
      <c r="AO122" t="s">
        <v>39</v>
      </c>
      <c r="AP122" t="s">
        <v>39</v>
      </c>
      <c r="AQ122" t="s">
        <v>39</v>
      </c>
      <c r="AR122" t="s">
        <v>39</v>
      </c>
      <c r="AS122" t="s">
        <v>39</v>
      </c>
      <c r="AT122" t="s">
        <v>39</v>
      </c>
      <c r="AU122" t="s">
        <v>39</v>
      </c>
      <c r="AV122" t="s">
        <v>39</v>
      </c>
      <c r="AW122" t="s">
        <v>39</v>
      </c>
      <c r="AX122" t="s">
        <v>39</v>
      </c>
      <c r="AY122" t="s">
        <v>39</v>
      </c>
      <c r="AZ122" t="s">
        <v>39</v>
      </c>
      <c r="BA122" t="s">
        <v>39</v>
      </c>
      <c r="BB122" t="s">
        <v>39</v>
      </c>
      <c r="BC122" t="s">
        <v>39</v>
      </c>
      <c r="BD122" t="s">
        <v>39</v>
      </c>
      <c r="BE122" t="s">
        <v>39</v>
      </c>
      <c r="BF122" t="s">
        <v>39</v>
      </c>
    </row>
    <row r="123" spans="1:58" hidden="1">
      <c r="A123" s="144"/>
      <c r="B123">
        <v>20241005</v>
      </c>
      <c r="C123" t="s">
        <v>36</v>
      </c>
      <c r="D123">
        <v>1930</v>
      </c>
      <c r="F123">
        <v>5733</v>
      </c>
      <c r="G123">
        <v>886</v>
      </c>
      <c r="I123">
        <v>5733</v>
      </c>
      <c r="J123">
        <v>886</v>
      </c>
      <c r="K123">
        <v>-3249</v>
      </c>
      <c r="L123">
        <v>-3249</v>
      </c>
      <c r="M123">
        <v>0</v>
      </c>
      <c r="N123" t="s">
        <v>37</v>
      </c>
      <c r="O123" t="s">
        <v>41</v>
      </c>
      <c r="P123" s="145">
        <f t="shared" si="7"/>
        <v>0</v>
      </c>
      <c r="Q123" t="str">
        <f t="shared" si="8"/>
        <v>NA</v>
      </c>
      <c r="R123" s="145">
        <f t="shared" si="9"/>
        <v>0</v>
      </c>
      <c r="S123" s="145">
        <f t="shared" si="10"/>
        <v>0</v>
      </c>
      <c r="T123">
        <f t="shared" ca="1" si="11"/>
        <v>0</v>
      </c>
      <c r="U123">
        <f t="shared" si="12"/>
        <v>3249</v>
      </c>
      <c r="V123">
        <f t="shared" si="13"/>
        <v>0</v>
      </c>
      <c r="W123" t="s">
        <v>39</v>
      </c>
      <c r="X123" t="s">
        <v>39</v>
      </c>
      <c r="Y123" t="s">
        <v>39</v>
      </c>
      <c r="Z123" t="s">
        <v>39</v>
      </c>
      <c r="AA123" t="s">
        <v>39</v>
      </c>
      <c r="AB123" t="s">
        <v>39</v>
      </c>
      <c r="AC123" t="s">
        <v>39</v>
      </c>
      <c r="AD123" t="s">
        <v>39</v>
      </c>
      <c r="AE123" t="s">
        <v>39</v>
      </c>
      <c r="AF123" t="s">
        <v>39</v>
      </c>
      <c r="AG123" t="s">
        <v>39</v>
      </c>
      <c r="AH123" t="s">
        <v>39</v>
      </c>
      <c r="AI123" t="s">
        <v>39</v>
      </c>
      <c r="AJ123" t="s">
        <v>39</v>
      </c>
      <c r="AK123" t="s">
        <v>39</v>
      </c>
      <c r="AL123" t="s">
        <v>39</v>
      </c>
      <c r="AM123" t="s">
        <v>39</v>
      </c>
      <c r="AN123" t="s">
        <v>39</v>
      </c>
      <c r="AO123" t="s">
        <v>39</v>
      </c>
      <c r="AP123" t="s">
        <v>39</v>
      </c>
      <c r="AQ123" t="s">
        <v>39</v>
      </c>
      <c r="AR123" t="s">
        <v>39</v>
      </c>
      <c r="AS123" t="s">
        <v>39</v>
      </c>
      <c r="AT123" t="s">
        <v>39</v>
      </c>
      <c r="AU123" t="s">
        <v>39</v>
      </c>
      <c r="AV123" t="s">
        <v>39</v>
      </c>
      <c r="AW123" t="s">
        <v>39</v>
      </c>
      <c r="AX123" t="s">
        <v>39</v>
      </c>
      <c r="AY123" t="s">
        <v>39</v>
      </c>
      <c r="AZ123" t="s">
        <v>39</v>
      </c>
      <c r="BA123" t="s">
        <v>39</v>
      </c>
      <c r="BB123" t="s">
        <v>39</v>
      </c>
      <c r="BC123" t="s">
        <v>39</v>
      </c>
      <c r="BD123" t="s">
        <v>39</v>
      </c>
      <c r="BE123" t="s">
        <v>39</v>
      </c>
      <c r="BF123" t="s">
        <v>39</v>
      </c>
    </row>
    <row r="124" spans="1:58" hidden="1">
      <c r="A124" s="144"/>
      <c r="B124">
        <v>20241005</v>
      </c>
      <c r="C124" t="s">
        <v>36</v>
      </c>
      <c r="D124">
        <v>2030</v>
      </c>
      <c r="F124">
        <v>5733</v>
      </c>
      <c r="G124">
        <v>886</v>
      </c>
      <c r="I124">
        <v>5733</v>
      </c>
      <c r="J124">
        <v>886</v>
      </c>
      <c r="K124">
        <v>-3249</v>
      </c>
      <c r="L124">
        <v>-3249</v>
      </c>
      <c r="M124">
        <v>0</v>
      </c>
      <c r="N124" t="s">
        <v>37</v>
      </c>
      <c r="O124" t="s">
        <v>41</v>
      </c>
      <c r="P124" s="145">
        <f t="shared" si="7"/>
        <v>0</v>
      </c>
      <c r="Q124" t="str">
        <f t="shared" si="8"/>
        <v>NA</v>
      </c>
      <c r="R124" s="145">
        <f t="shared" si="9"/>
        <v>0</v>
      </c>
      <c r="S124" s="145">
        <f t="shared" si="10"/>
        <v>0</v>
      </c>
      <c r="T124">
        <f t="shared" ca="1" si="11"/>
        <v>0</v>
      </c>
      <c r="U124">
        <f t="shared" si="12"/>
        <v>3249</v>
      </c>
      <c r="V124">
        <f t="shared" si="13"/>
        <v>0</v>
      </c>
      <c r="W124" t="s">
        <v>39</v>
      </c>
      <c r="X124" t="s">
        <v>39</v>
      </c>
      <c r="Y124" t="s">
        <v>39</v>
      </c>
      <c r="Z124" t="s">
        <v>39</v>
      </c>
      <c r="AA124" t="s">
        <v>39</v>
      </c>
      <c r="AB124" t="s">
        <v>39</v>
      </c>
      <c r="AC124" t="s">
        <v>39</v>
      </c>
      <c r="AD124" t="s">
        <v>39</v>
      </c>
      <c r="AE124" t="s">
        <v>39</v>
      </c>
      <c r="AF124" t="s">
        <v>39</v>
      </c>
      <c r="AG124" t="s">
        <v>39</v>
      </c>
      <c r="AH124" t="s">
        <v>39</v>
      </c>
      <c r="AI124" t="s">
        <v>39</v>
      </c>
      <c r="AJ124" t="s">
        <v>39</v>
      </c>
      <c r="AK124" t="s">
        <v>39</v>
      </c>
      <c r="AL124" t="s">
        <v>39</v>
      </c>
      <c r="AM124" t="s">
        <v>39</v>
      </c>
      <c r="AN124" t="s">
        <v>39</v>
      </c>
      <c r="AO124" t="s">
        <v>39</v>
      </c>
      <c r="AP124" t="s">
        <v>39</v>
      </c>
      <c r="AQ124" t="s">
        <v>39</v>
      </c>
      <c r="AR124" t="s">
        <v>39</v>
      </c>
      <c r="AS124" t="s">
        <v>39</v>
      </c>
      <c r="AT124" t="s">
        <v>39</v>
      </c>
      <c r="AU124" t="s">
        <v>39</v>
      </c>
      <c r="AV124" t="s">
        <v>39</v>
      </c>
      <c r="AW124" t="s">
        <v>39</v>
      </c>
      <c r="AX124" t="s">
        <v>39</v>
      </c>
      <c r="AY124" t="s">
        <v>39</v>
      </c>
      <c r="AZ124" t="s">
        <v>39</v>
      </c>
      <c r="BA124" t="s">
        <v>39</v>
      </c>
      <c r="BB124" t="s">
        <v>39</v>
      </c>
      <c r="BC124" t="s">
        <v>39</v>
      </c>
      <c r="BD124" t="s">
        <v>39</v>
      </c>
      <c r="BE124" t="s">
        <v>39</v>
      </c>
      <c r="BF124" t="s">
        <v>39</v>
      </c>
    </row>
    <row r="125" spans="1:58" hidden="1">
      <c r="A125" s="144"/>
      <c r="B125">
        <v>20241005</v>
      </c>
      <c r="C125" t="s">
        <v>36</v>
      </c>
      <c r="D125">
        <v>2130</v>
      </c>
      <c r="F125">
        <v>6049</v>
      </c>
      <c r="G125">
        <v>987</v>
      </c>
      <c r="I125">
        <v>6049</v>
      </c>
      <c r="J125">
        <v>987</v>
      </c>
      <c r="K125">
        <v>-3052</v>
      </c>
      <c r="L125">
        <v>-3052</v>
      </c>
      <c r="M125">
        <v>0</v>
      </c>
      <c r="N125" t="s">
        <v>37</v>
      </c>
      <c r="O125" t="s">
        <v>37</v>
      </c>
      <c r="P125" s="145">
        <f t="shared" si="7"/>
        <v>0</v>
      </c>
      <c r="Q125" t="str">
        <f t="shared" si="8"/>
        <v>NA</v>
      </c>
      <c r="R125" s="145">
        <f t="shared" si="9"/>
        <v>0</v>
      </c>
      <c r="S125" s="145">
        <f t="shared" si="10"/>
        <v>0</v>
      </c>
      <c r="T125">
        <f t="shared" ca="1" si="11"/>
        <v>0</v>
      </c>
      <c r="U125">
        <f t="shared" si="12"/>
        <v>3052</v>
      </c>
      <c r="V125">
        <f t="shared" si="13"/>
        <v>0</v>
      </c>
      <c r="W125" t="s">
        <v>39</v>
      </c>
      <c r="X125" t="s">
        <v>39</v>
      </c>
      <c r="Y125" t="s">
        <v>39</v>
      </c>
      <c r="Z125" t="s">
        <v>39</v>
      </c>
      <c r="AA125" t="s">
        <v>39</v>
      </c>
      <c r="AB125" t="s">
        <v>39</v>
      </c>
      <c r="AC125" t="s">
        <v>39</v>
      </c>
      <c r="AD125" t="s">
        <v>39</v>
      </c>
      <c r="AE125" t="s">
        <v>39</v>
      </c>
      <c r="AF125" t="s">
        <v>39</v>
      </c>
      <c r="AG125" t="s">
        <v>39</v>
      </c>
      <c r="AH125" t="s">
        <v>39</v>
      </c>
      <c r="AI125" t="s">
        <v>39</v>
      </c>
      <c r="AJ125" t="s">
        <v>39</v>
      </c>
      <c r="AK125" t="s">
        <v>39</v>
      </c>
      <c r="AL125" t="s">
        <v>39</v>
      </c>
      <c r="AM125" t="s">
        <v>39</v>
      </c>
      <c r="AN125" t="s">
        <v>39</v>
      </c>
      <c r="AO125" t="s">
        <v>39</v>
      </c>
      <c r="AP125" t="s">
        <v>39</v>
      </c>
      <c r="AQ125" t="s">
        <v>39</v>
      </c>
      <c r="AR125" t="s">
        <v>39</v>
      </c>
      <c r="AS125" t="s">
        <v>39</v>
      </c>
      <c r="AT125" t="s">
        <v>39</v>
      </c>
      <c r="AU125" t="s">
        <v>39</v>
      </c>
      <c r="AV125" t="s">
        <v>39</v>
      </c>
      <c r="AW125" t="s">
        <v>39</v>
      </c>
      <c r="AX125" t="s">
        <v>39</v>
      </c>
      <c r="AY125" t="s">
        <v>39</v>
      </c>
      <c r="AZ125" t="s">
        <v>39</v>
      </c>
      <c r="BA125" t="s">
        <v>39</v>
      </c>
      <c r="BB125" t="s">
        <v>39</v>
      </c>
      <c r="BC125" t="s">
        <v>39</v>
      </c>
      <c r="BD125" t="s">
        <v>39</v>
      </c>
      <c r="BE125" t="s">
        <v>39</v>
      </c>
      <c r="BF125" t="s">
        <v>39</v>
      </c>
    </row>
    <row r="126" spans="1:58" hidden="1">
      <c r="A126" s="144"/>
      <c r="B126">
        <v>20241005</v>
      </c>
      <c r="C126" t="s">
        <v>36</v>
      </c>
      <c r="D126">
        <v>2230</v>
      </c>
      <c r="F126">
        <v>6049</v>
      </c>
      <c r="G126">
        <v>987</v>
      </c>
      <c r="I126">
        <v>6049</v>
      </c>
      <c r="J126">
        <v>987</v>
      </c>
      <c r="K126">
        <v>-3052</v>
      </c>
      <c r="L126">
        <v>-3052</v>
      </c>
      <c r="M126">
        <v>0</v>
      </c>
      <c r="N126" t="s">
        <v>37</v>
      </c>
      <c r="O126" t="s">
        <v>37</v>
      </c>
      <c r="P126" s="145">
        <f t="shared" si="7"/>
        <v>0</v>
      </c>
      <c r="Q126" t="str">
        <f t="shared" si="8"/>
        <v>NA</v>
      </c>
      <c r="R126" s="145">
        <f t="shared" si="9"/>
        <v>0</v>
      </c>
      <c r="S126" s="145">
        <f t="shared" si="10"/>
        <v>0</v>
      </c>
      <c r="T126">
        <f t="shared" ca="1" si="11"/>
        <v>0</v>
      </c>
      <c r="U126">
        <f t="shared" si="12"/>
        <v>3052</v>
      </c>
      <c r="V126">
        <f t="shared" si="13"/>
        <v>0</v>
      </c>
      <c r="W126" t="s">
        <v>39</v>
      </c>
      <c r="X126" t="s">
        <v>39</v>
      </c>
      <c r="Y126" t="s">
        <v>39</v>
      </c>
      <c r="Z126" t="s">
        <v>39</v>
      </c>
      <c r="AA126" t="s">
        <v>39</v>
      </c>
      <c r="AB126" t="s">
        <v>39</v>
      </c>
      <c r="AC126" t="s">
        <v>39</v>
      </c>
      <c r="AD126" t="s">
        <v>39</v>
      </c>
      <c r="AE126" t="s">
        <v>39</v>
      </c>
      <c r="AF126" t="s">
        <v>39</v>
      </c>
      <c r="AG126" t="s">
        <v>39</v>
      </c>
      <c r="AH126" t="s">
        <v>39</v>
      </c>
      <c r="AI126" t="s">
        <v>39</v>
      </c>
      <c r="AJ126" t="s">
        <v>39</v>
      </c>
      <c r="AK126" t="s">
        <v>39</v>
      </c>
      <c r="AL126" t="s">
        <v>39</v>
      </c>
      <c r="AM126" t="s">
        <v>39</v>
      </c>
      <c r="AN126" t="s">
        <v>39</v>
      </c>
      <c r="AO126" t="s">
        <v>39</v>
      </c>
      <c r="AP126" t="s">
        <v>39</v>
      </c>
      <c r="AQ126" t="s">
        <v>39</v>
      </c>
      <c r="AR126" t="s">
        <v>39</v>
      </c>
      <c r="AS126" t="s">
        <v>39</v>
      </c>
      <c r="AT126" t="s">
        <v>39</v>
      </c>
      <c r="AU126" t="s">
        <v>39</v>
      </c>
      <c r="AV126" t="s">
        <v>39</v>
      </c>
      <c r="AW126" t="s">
        <v>39</v>
      </c>
      <c r="AX126" t="s">
        <v>39</v>
      </c>
      <c r="AY126" t="s">
        <v>39</v>
      </c>
      <c r="AZ126" t="s">
        <v>39</v>
      </c>
      <c r="BA126" t="s">
        <v>39</v>
      </c>
      <c r="BB126" t="s">
        <v>39</v>
      </c>
      <c r="BC126" t="s">
        <v>39</v>
      </c>
      <c r="BD126" t="s">
        <v>39</v>
      </c>
      <c r="BE126" t="s">
        <v>39</v>
      </c>
      <c r="BF126" t="s">
        <v>39</v>
      </c>
    </row>
    <row r="127" spans="1:58" hidden="1">
      <c r="A127" s="144"/>
      <c r="B127">
        <v>20241005</v>
      </c>
      <c r="C127" t="s">
        <v>36</v>
      </c>
      <c r="D127">
        <v>2330</v>
      </c>
      <c r="F127">
        <v>5303</v>
      </c>
      <c r="G127">
        <v>1052</v>
      </c>
      <c r="I127">
        <v>5303</v>
      </c>
      <c r="J127">
        <v>1052</v>
      </c>
      <c r="K127">
        <v>-2215</v>
      </c>
      <c r="L127">
        <v>-2215</v>
      </c>
      <c r="M127">
        <v>0</v>
      </c>
      <c r="N127" t="s">
        <v>37</v>
      </c>
      <c r="O127" t="s">
        <v>37</v>
      </c>
      <c r="P127" s="145">
        <f t="shared" si="7"/>
        <v>0</v>
      </c>
      <c r="Q127" t="str">
        <f t="shared" si="8"/>
        <v>NA</v>
      </c>
      <c r="R127" s="145">
        <f t="shared" si="9"/>
        <v>0</v>
      </c>
      <c r="S127" s="145">
        <f t="shared" si="10"/>
        <v>0</v>
      </c>
      <c r="T127">
        <f t="shared" ca="1" si="11"/>
        <v>0</v>
      </c>
      <c r="U127">
        <f t="shared" si="12"/>
        <v>2215</v>
      </c>
      <c r="V127">
        <f t="shared" si="13"/>
        <v>0</v>
      </c>
      <c r="W127" t="s">
        <v>39</v>
      </c>
      <c r="X127" t="s">
        <v>39</v>
      </c>
      <c r="Y127" t="s">
        <v>39</v>
      </c>
      <c r="Z127" t="s">
        <v>39</v>
      </c>
      <c r="AA127" t="s">
        <v>39</v>
      </c>
      <c r="AB127" t="s">
        <v>39</v>
      </c>
      <c r="AC127" t="s">
        <v>39</v>
      </c>
      <c r="AD127" t="s">
        <v>39</v>
      </c>
      <c r="AE127" t="s">
        <v>39</v>
      </c>
      <c r="AF127" t="s">
        <v>39</v>
      </c>
      <c r="AG127" t="s">
        <v>39</v>
      </c>
      <c r="AH127" t="s">
        <v>39</v>
      </c>
      <c r="AI127" t="s">
        <v>39</v>
      </c>
      <c r="AJ127" t="s">
        <v>39</v>
      </c>
      <c r="AK127" t="s">
        <v>39</v>
      </c>
      <c r="AL127" t="s">
        <v>39</v>
      </c>
      <c r="AM127" t="s">
        <v>39</v>
      </c>
      <c r="AN127" t="s">
        <v>39</v>
      </c>
      <c r="AO127" t="s">
        <v>39</v>
      </c>
      <c r="AP127" t="s">
        <v>39</v>
      </c>
      <c r="AQ127" t="s">
        <v>39</v>
      </c>
      <c r="AR127" t="s">
        <v>39</v>
      </c>
      <c r="AS127" t="s">
        <v>39</v>
      </c>
      <c r="AT127" t="s">
        <v>39</v>
      </c>
      <c r="AU127" t="s">
        <v>39</v>
      </c>
      <c r="AV127" t="s">
        <v>39</v>
      </c>
      <c r="AW127" t="s">
        <v>39</v>
      </c>
      <c r="AX127" t="s">
        <v>39</v>
      </c>
      <c r="AY127" t="s">
        <v>39</v>
      </c>
      <c r="AZ127" t="s">
        <v>39</v>
      </c>
      <c r="BA127" t="s">
        <v>39</v>
      </c>
      <c r="BB127" t="s">
        <v>39</v>
      </c>
      <c r="BC127" t="s">
        <v>39</v>
      </c>
      <c r="BD127" t="s">
        <v>39</v>
      </c>
      <c r="BE127" t="s">
        <v>39</v>
      </c>
      <c r="BF127" t="s">
        <v>39</v>
      </c>
    </row>
    <row r="128" spans="1:58" hidden="1">
      <c r="A128" s="144"/>
      <c r="B128">
        <v>20241006</v>
      </c>
      <c r="C128" t="s">
        <v>36</v>
      </c>
      <c r="D128">
        <v>30</v>
      </c>
      <c r="E128">
        <v>6345</v>
      </c>
      <c r="H128">
        <v>6341</v>
      </c>
      <c r="K128">
        <v>-2683</v>
      </c>
      <c r="L128">
        <v>-2683</v>
      </c>
      <c r="M128">
        <v>-2679</v>
      </c>
      <c r="N128" t="s">
        <v>37</v>
      </c>
      <c r="O128" t="s">
        <v>42</v>
      </c>
      <c r="P128" s="145">
        <f t="shared" si="7"/>
        <v>0</v>
      </c>
      <c r="Q128">
        <f t="shared" si="8"/>
        <v>4</v>
      </c>
      <c r="R128" s="145" t="str">
        <f t="shared" si="9"/>
        <v>NA</v>
      </c>
      <c r="S128" s="145" t="str">
        <f t="shared" si="10"/>
        <v>NA</v>
      </c>
      <c r="T128">
        <f t="shared" ca="1" si="11"/>
        <v>0</v>
      </c>
      <c r="U128">
        <f t="shared" si="12"/>
        <v>0</v>
      </c>
      <c r="V128">
        <f t="shared" si="13"/>
        <v>1</v>
      </c>
      <c r="W128" t="s">
        <v>39</v>
      </c>
      <c r="X128" t="s">
        <v>39</v>
      </c>
      <c r="Y128" t="s">
        <v>39</v>
      </c>
      <c r="Z128" t="s">
        <v>39</v>
      </c>
      <c r="AA128" t="s">
        <v>39</v>
      </c>
      <c r="AB128" t="s">
        <v>39</v>
      </c>
      <c r="AC128" t="s">
        <v>39</v>
      </c>
      <c r="AD128" t="s">
        <v>39</v>
      </c>
      <c r="AE128" t="s">
        <v>39</v>
      </c>
      <c r="AF128" t="s">
        <v>39</v>
      </c>
      <c r="AG128">
        <v>6071</v>
      </c>
      <c r="AH128" t="s">
        <v>47</v>
      </c>
      <c r="AI128" t="s">
        <v>39</v>
      </c>
      <c r="AJ128" t="s">
        <v>39</v>
      </c>
      <c r="AK128" t="s">
        <v>39</v>
      </c>
      <c r="AL128" t="s">
        <v>39</v>
      </c>
      <c r="AM128" t="s">
        <v>39</v>
      </c>
      <c r="AN128" t="s">
        <v>39</v>
      </c>
      <c r="AO128" t="s">
        <v>39</v>
      </c>
      <c r="AP128" t="s">
        <v>39</v>
      </c>
      <c r="AQ128" t="s">
        <v>39</v>
      </c>
      <c r="AR128" t="s">
        <v>39</v>
      </c>
      <c r="AS128" t="s">
        <v>39</v>
      </c>
      <c r="AT128" t="s">
        <v>39</v>
      </c>
      <c r="AU128" t="s">
        <v>39</v>
      </c>
      <c r="AV128" t="s">
        <v>39</v>
      </c>
      <c r="AW128" t="s">
        <v>39</v>
      </c>
      <c r="AX128" t="s">
        <v>39</v>
      </c>
      <c r="AY128" t="s">
        <v>39</v>
      </c>
      <c r="AZ128" t="s">
        <v>39</v>
      </c>
      <c r="BA128" t="s">
        <v>39</v>
      </c>
      <c r="BB128" t="s">
        <v>39</v>
      </c>
      <c r="BC128" t="s">
        <v>39</v>
      </c>
      <c r="BD128" t="s">
        <v>39</v>
      </c>
      <c r="BE128" t="s">
        <v>39</v>
      </c>
      <c r="BF128" t="s">
        <v>39</v>
      </c>
    </row>
    <row r="129" spans="1:58" hidden="1">
      <c r="A129" s="144"/>
      <c r="B129">
        <v>20241006</v>
      </c>
      <c r="C129" t="s">
        <v>36</v>
      </c>
      <c r="D129">
        <v>130</v>
      </c>
      <c r="E129">
        <v>6345</v>
      </c>
      <c r="H129">
        <v>6341</v>
      </c>
      <c r="K129">
        <v>-2683</v>
      </c>
      <c r="L129">
        <v>-2683</v>
      </c>
      <c r="M129">
        <v>-2679</v>
      </c>
      <c r="N129" t="s">
        <v>37</v>
      </c>
      <c r="O129" t="s">
        <v>42</v>
      </c>
      <c r="P129" s="145">
        <f t="shared" si="7"/>
        <v>0</v>
      </c>
      <c r="Q129">
        <f t="shared" si="8"/>
        <v>4</v>
      </c>
      <c r="R129" s="145" t="str">
        <f t="shared" si="9"/>
        <v>NA</v>
      </c>
      <c r="S129" s="145" t="str">
        <f t="shared" si="10"/>
        <v>NA</v>
      </c>
      <c r="T129">
        <f t="shared" ca="1" si="11"/>
        <v>0</v>
      </c>
      <c r="U129">
        <f t="shared" si="12"/>
        <v>0</v>
      </c>
      <c r="V129">
        <f t="shared" si="13"/>
        <v>1</v>
      </c>
      <c r="W129" t="s">
        <v>39</v>
      </c>
      <c r="X129" t="s">
        <v>39</v>
      </c>
      <c r="Y129" t="s">
        <v>39</v>
      </c>
      <c r="Z129" t="s">
        <v>39</v>
      </c>
      <c r="AA129" t="s">
        <v>39</v>
      </c>
      <c r="AB129" t="s">
        <v>39</v>
      </c>
      <c r="AC129" t="s">
        <v>39</v>
      </c>
      <c r="AD129" t="s">
        <v>39</v>
      </c>
      <c r="AE129" t="s">
        <v>39</v>
      </c>
      <c r="AF129" t="s">
        <v>39</v>
      </c>
      <c r="AG129">
        <v>6071</v>
      </c>
      <c r="AH129" t="s">
        <v>47</v>
      </c>
      <c r="AI129" t="s">
        <v>39</v>
      </c>
      <c r="AJ129" t="s">
        <v>39</v>
      </c>
      <c r="AK129" t="s">
        <v>39</v>
      </c>
      <c r="AL129" t="s">
        <v>39</v>
      </c>
      <c r="AM129" t="s">
        <v>39</v>
      </c>
      <c r="AN129" t="s">
        <v>39</v>
      </c>
      <c r="AO129" t="s">
        <v>39</v>
      </c>
      <c r="AP129" t="s">
        <v>39</v>
      </c>
      <c r="AQ129" t="s">
        <v>39</v>
      </c>
      <c r="AR129" t="s">
        <v>39</v>
      </c>
      <c r="AS129" t="s">
        <v>39</v>
      </c>
      <c r="AT129" t="s">
        <v>39</v>
      </c>
      <c r="AU129" t="s">
        <v>39</v>
      </c>
      <c r="AV129" t="s">
        <v>39</v>
      </c>
      <c r="AW129" t="s">
        <v>39</v>
      </c>
      <c r="AX129" t="s">
        <v>39</v>
      </c>
      <c r="AY129" t="s">
        <v>39</v>
      </c>
      <c r="AZ129" t="s">
        <v>39</v>
      </c>
      <c r="BA129" t="s">
        <v>39</v>
      </c>
      <c r="BB129" t="s">
        <v>39</v>
      </c>
      <c r="BC129" t="s">
        <v>39</v>
      </c>
      <c r="BD129" t="s">
        <v>39</v>
      </c>
      <c r="BE129" t="s">
        <v>39</v>
      </c>
      <c r="BF129" t="s">
        <v>39</v>
      </c>
    </row>
    <row r="130" spans="1:58" hidden="1">
      <c r="A130" s="144"/>
      <c r="B130">
        <v>20241006</v>
      </c>
      <c r="C130" t="s">
        <v>36</v>
      </c>
      <c r="D130">
        <v>230</v>
      </c>
      <c r="E130">
        <v>6345</v>
      </c>
      <c r="H130">
        <v>6341</v>
      </c>
      <c r="K130">
        <v>-2683</v>
      </c>
      <c r="L130">
        <v>-2683</v>
      </c>
      <c r="M130">
        <v>-2679</v>
      </c>
      <c r="N130" t="s">
        <v>37</v>
      </c>
      <c r="O130" t="s">
        <v>42</v>
      </c>
      <c r="P130" s="145">
        <f t="shared" si="7"/>
        <v>0</v>
      </c>
      <c r="Q130">
        <f t="shared" si="8"/>
        <v>4</v>
      </c>
      <c r="R130" s="145" t="str">
        <f t="shared" si="9"/>
        <v>NA</v>
      </c>
      <c r="S130" s="145" t="str">
        <f t="shared" si="10"/>
        <v>NA</v>
      </c>
      <c r="T130">
        <f t="shared" ca="1" si="11"/>
        <v>0</v>
      </c>
      <c r="U130">
        <f t="shared" si="12"/>
        <v>0</v>
      </c>
      <c r="V130">
        <f t="shared" si="13"/>
        <v>1</v>
      </c>
      <c r="W130" t="s">
        <v>39</v>
      </c>
      <c r="X130" t="s">
        <v>39</v>
      </c>
      <c r="Y130" t="s">
        <v>39</v>
      </c>
      <c r="Z130" t="s">
        <v>39</v>
      </c>
      <c r="AA130" t="s">
        <v>39</v>
      </c>
      <c r="AB130" t="s">
        <v>39</v>
      </c>
      <c r="AC130" t="s">
        <v>39</v>
      </c>
      <c r="AD130" t="s">
        <v>39</v>
      </c>
      <c r="AE130" t="s">
        <v>39</v>
      </c>
      <c r="AF130" t="s">
        <v>39</v>
      </c>
      <c r="AG130">
        <v>6071</v>
      </c>
      <c r="AH130" t="s">
        <v>47</v>
      </c>
      <c r="AI130" t="s">
        <v>39</v>
      </c>
      <c r="AJ130" t="s">
        <v>39</v>
      </c>
      <c r="AK130" t="s">
        <v>39</v>
      </c>
      <c r="AL130" t="s">
        <v>39</v>
      </c>
      <c r="AM130" t="s">
        <v>39</v>
      </c>
      <c r="AN130" t="s">
        <v>39</v>
      </c>
      <c r="AO130" t="s">
        <v>39</v>
      </c>
      <c r="AP130" t="s">
        <v>39</v>
      </c>
      <c r="AQ130" t="s">
        <v>39</v>
      </c>
      <c r="AR130" t="s">
        <v>39</v>
      </c>
      <c r="AS130" t="s">
        <v>39</v>
      </c>
      <c r="AT130" t="s">
        <v>39</v>
      </c>
      <c r="AU130" t="s">
        <v>39</v>
      </c>
      <c r="AV130" t="s">
        <v>39</v>
      </c>
      <c r="AW130" t="s">
        <v>39</v>
      </c>
      <c r="AX130" t="s">
        <v>39</v>
      </c>
      <c r="AY130" t="s">
        <v>39</v>
      </c>
      <c r="AZ130" t="s">
        <v>39</v>
      </c>
      <c r="BA130" t="s">
        <v>39</v>
      </c>
      <c r="BB130" t="s">
        <v>39</v>
      </c>
      <c r="BC130" t="s">
        <v>39</v>
      </c>
      <c r="BD130" t="s">
        <v>39</v>
      </c>
      <c r="BE130" t="s">
        <v>39</v>
      </c>
      <c r="BF130" t="s">
        <v>39</v>
      </c>
    </row>
    <row r="131" spans="1:58" hidden="1">
      <c r="A131" s="144"/>
      <c r="B131">
        <v>20241006</v>
      </c>
      <c r="C131" t="s">
        <v>36</v>
      </c>
      <c r="D131">
        <v>330</v>
      </c>
      <c r="E131">
        <v>6426</v>
      </c>
      <c r="H131">
        <v>6426</v>
      </c>
      <c r="K131">
        <v>-3069</v>
      </c>
      <c r="L131">
        <v>-3069</v>
      </c>
      <c r="M131">
        <v>-3069</v>
      </c>
      <c r="N131" t="s">
        <v>37</v>
      </c>
      <c r="O131" t="s">
        <v>37</v>
      </c>
      <c r="P131" s="145">
        <f t="shared" si="7"/>
        <v>0</v>
      </c>
      <c r="Q131">
        <f t="shared" si="8"/>
        <v>0</v>
      </c>
      <c r="R131" s="145" t="str">
        <f t="shared" si="9"/>
        <v>NA</v>
      </c>
      <c r="S131" s="145" t="str">
        <f t="shared" si="10"/>
        <v>NA</v>
      </c>
      <c r="T131">
        <f t="shared" ca="1" si="11"/>
        <v>0</v>
      </c>
      <c r="U131">
        <f t="shared" si="12"/>
        <v>0</v>
      </c>
      <c r="V131">
        <f t="shared" si="13"/>
        <v>0</v>
      </c>
      <c r="W131" t="s">
        <v>39</v>
      </c>
      <c r="X131" t="s">
        <v>39</v>
      </c>
      <c r="Y131" t="s">
        <v>39</v>
      </c>
      <c r="Z131" t="s">
        <v>39</v>
      </c>
      <c r="AA131" t="s">
        <v>39</v>
      </c>
      <c r="AB131" t="s">
        <v>39</v>
      </c>
      <c r="AC131" t="s">
        <v>39</v>
      </c>
      <c r="AD131" t="s">
        <v>39</v>
      </c>
      <c r="AE131" t="s">
        <v>39</v>
      </c>
      <c r="AF131" t="s">
        <v>39</v>
      </c>
      <c r="AI131" t="s">
        <v>39</v>
      </c>
      <c r="AJ131" t="s">
        <v>39</v>
      </c>
      <c r="AK131" t="s">
        <v>39</v>
      </c>
      <c r="AL131" t="s">
        <v>39</v>
      </c>
      <c r="AM131" t="s">
        <v>39</v>
      </c>
      <c r="AN131" t="s">
        <v>39</v>
      </c>
      <c r="AO131" t="s">
        <v>39</v>
      </c>
      <c r="AP131" t="s">
        <v>39</v>
      </c>
      <c r="AQ131" t="s">
        <v>39</v>
      </c>
      <c r="AR131" t="s">
        <v>39</v>
      </c>
      <c r="AS131" t="s">
        <v>39</v>
      </c>
      <c r="AT131" t="s">
        <v>39</v>
      </c>
      <c r="AU131" t="s">
        <v>39</v>
      </c>
      <c r="AV131" t="s">
        <v>39</v>
      </c>
      <c r="AW131" t="s">
        <v>39</v>
      </c>
      <c r="AX131" t="s">
        <v>39</v>
      </c>
      <c r="AY131" t="s">
        <v>39</v>
      </c>
      <c r="AZ131" t="s">
        <v>39</v>
      </c>
      <c r="BA131" t="s">
        <v>39</v>
      </c>
      <c r="BB131" t="s">
        <v>39</v>
      </c>
      <c r="BC131" t="s">
        <v>39</v>
      </c>
      <c r="BD131" t="s">
        <v>39</v>
      </c>
      <c r="BE131" t="s">
        <v>39</v>
      </c>
      <c r="BF131" t="s">
        <v>39</v>
      </c>
    </row>
    <row r="132" spans="1:58" hidden="1">
      <c r="A132" s="144"/>
      <c r="B132">
        <v>20241006</v>
      </c>
      <c r="C132" t="s">
        <v>36</v>
      </c>
      <c r="D132">
        <v>430</v>
      </c>
      <c r="E132">
        <v>6426</v>
      </c>
      <c r="H132">
        <v>6426</v>
      </c>
      <c r="K132">
        <v>-3069</v>
      </c>
      <c r="L132">
        <v>-3069</v>
      </c>
      <c r="M132">
        <v>-3069</v>
      </c>
      <c r="N132" t="s">
        <v>37</v>
      </c>
      <c r="O132" t="s">
        <v>37</v>
      </c>
      <c r="P132" s="145">
        <f t="shared" si="7"/>
        <v>0</v>
      </c>
      <c r="Q132">
        <f t="shared" si="8"/>
        <v>0</v>
      </c>
      <c r="R132" s="145" t="str">
        <f t="shared" si="9"/>
        <v>NA</v>
      </c>
      <c r="S132" s="145" t="str">
        <f t="shared" si="10"/>
        <v>NA</v>
      </c>
      <c r="T132">
        <f t="shared" ca="1" si="11"/>
        <v>0</v>
      </c>
      <c r="U132">
        <f t="shared" si="12"/>
        <v>0</v>
      </c>
      <c r="V132">
        <f t="shared" si="13"/>
        <v>0</v>
      </c>
      <c r="W132" t="s">
        <v>39</v>
      </c>
      <c r="X132" t="s">
        <v>39</v>
      </c>
      <c r="Y132" t="s">
        <v>39</v>
      </c>
      <c r="Z132" t="s">
        <v>39</v>
      </c>
      <c r="AA132" t="s">
        <v>39</v>
      </c>
      <c r="AB132" t="s">
        <v>39</v>
      </c>
      <c r="AC132" t="s">
        <v>39</v>
      </c>
      <c r="AD132" t="s">
        <v>39</v>
      </c>
      <c r="AE132" t="s">
        <v>39</v>
      </c>
      <c r="AF132" t="s">
        <v>39</v>
      </c>
      <c r="AI132" t="s">
        <v>39</v>
      </c>
      <c r="AJ132" t="s">
        <v>39</v>
      </c>
      <c r="AK132" t="s">
        <v>39</v>
      </c>
      <c r="AL132" t="s">
        <v>39</v>
      </c>
      <c r="AM132" t="s">
        <v>39</v>
      </c>
      <c r="AN132" t="s">
        <v>39</v>
      </c>
      <c r="AO132" t="s">
        <v>39</v>
      </c>
      <c r="AP132" t="s">
        <v>39</v>
      </c>
      <c r="AQ132" t="s">
        <v>39</v>
      </c>
      <c r="AR132" t="s">
        <v>39</v>
      </c>
      <c r="AS132" t="s">
        <v>39</v>
      </c>
      <c r="AT132" t="s">
        <v>39</v>
      </c>
      <c r="AU132" t="s">
        <v>39</v>
      </c>
      <c r="AV132" t="s">
        <v>39</v>
      </c>
      <c r="AW132" t="s">
        <v>39</v>
      </c>
      <c r="AX132" t="s">
        <v>39</v>
      </c>
      <c r="AY132" t="s">
        <v>39</v>
      </c>
      <c r="AZ132" t="s">
        <v>39</v>
      </c>
      <c r="BA132" t="s">
        <v>39</v>
      </c>
      <c r="BB132" t="s">
        <v>39</v>
      </c>
      <c r="BC132" t="s">
        <v>39</v>
      </c>
      <c r="BD132" t="s">
        <v>39</v>
      </c>
      <c r="BE132" t="s">
        <v>39</v>
      </c>
      <c r="BF132" t="s">
        <v>39</v>
      </c>
    </row>
    <row r="133" spans="1:58" hidden="1">
      <c r="A133" s="144"/>
      <c r="B133">
        <v>20241006</v>
      </c>
      <c r="C133" t="s">
        <v>36</v>
      </c>
      <c r="D133">
        <v>530</v>
      </c>
      <c r="E133">
        <v>6426</v>
      </c>
      <c r="H133">
        <v>6426</v>
      </c>
      <c r="K133">
        <v>-3069</v>
      </c>
      <c r="L133">
        <v>-3069</v>
      </c>
      <c r="M133">
        <v>-3069</v>
      </c>
      <c r="N133" t="s">
        <v>37</v>
      </c>
      <c r="O133" t="s">
        <v>37</v>
      </c>
      <c r="P133" s="145">
        <f t="shared" si="7"/>
        <v>0</v>
      </c>
      <c r="Q133">
        <f t="shared" si="8"/>
        <v>0</v>
      </c>
      <c r="R133" s="145" t="str">
        <f t="shared" si="9"/>
        <v>NA</v>
      </c>
      <c r="S133" s="145" t="str">
        <f t="shared" si="10"/>
        <v>NA</v>
      </c>
      <c r="T133">
        <f t="shared" ca="1" si="11"/>
        <v>0</v>
      </c>
      <c r="U133">
        <f t="shared" si="12"/>
        <v>0</v>
      </c>
      <c r="V133">
        <f t="shared" si="13"/>
        <v>0</v>
      </c>
      <c r="W133" t="s">
        <v>39</v>
      </c>
      <c r="X133" t="s">
        <v>39</v>
      </c>
      <c r="Y133" t="s">
        <v>39</v>
      </c>
      <c r="Z133" t="s">
        <v>39</v>
      </c>
      <c r="AA133" t="s">
        <v>39</v>
      </c>
      <c r="AB133" t="s">
        <v>39</v>
      </c>
      <c r="AC133" t="s">
        <v>39</v>
      </c>
      <c r="AD133" t="s">
        <v>39</v>
      </c>
      <c r="AE133" t="s">
        <v>39</v>
      </c>
      <c r="AF133" t="s">
        <v>39</v>
      </c>
      <c r="AI133" t="s">
        <v>39</v>
      </c>
      <c r="AJ133" t="s">
        <v>39</v>
      </c>
      <c r="AK133" t="s">
        <v>39</v>
      </c>
      <c r="AL133" t="s">
        <v>39</v>
      </c>
      <c r="AM133" t="s">
        <v>39</v>
      </c>
      <c r="AN133" t="s">
        <v>39</v>
      </c>
      <c r="AO133" t="s">
        <v>39</v>
      </c>
      <c r="AP133" t="s">
        <v>39</v>
      </c>
      <c r="AQ133" t="s">
        <v>39</v>
      </c>
      <c r="AR133" t="s">
        <v>39</v>
      </c>
      <c r="AS133" t="s">
        <v>39</v>
      </c>
      <c r="AT133" t="s">
        <v>39</v>
      </c>
      <c r="AU133" t="s">
        <v>39</v>
      </c>
      <c r="AV133" t="s">
        <v>39</v>
      </c>
      <c r="AW133" t="s">
        <v>39</v>
      </c>
      <c r="AX133" t="s">
        <v>39</v>
      </c>
      <c r="AY133" t="s">
        <v>39</v>
      </c>
      <c r="AZ133" t="s">
        <v>39</v>
      </c>
      <c r="BA133" t="s">
        <v>39</v>
      </c>
      <c r="BB133" t="s">
        <v>39</v>
      </c>
      <c r="BC133" t="s">
        <v>39</v>
      </c>
      <c r="BD133" t="s">
        <v>39</v>
      </c>
      <c r="BE133" t="s">
        <v>39</v>
      </c>
      <c r="BF133" t="s">
        <v>39</v>
      </c>
    </row>
    <row r="134" spans="1:58" hidden="1">
      <c r="A134" s="144"/>
      <c r="B134">
        <v>20241006</v>
      </c>
      <c r="C134" t="s">
        <v>36</v>
      </c>
      <c r="D134">
        <v>630</v>
      </c>
      <c r="E134">
        <v>6426</v>
      </c>
      <c r="H134">
        <v>6426</v>
      </c>
      <c r="K134">
        <v>-3069</v>
      </c>
      <c r="L134">
        <v>-3069</v>
      </c>
      <c r="M134">
        <v>-3069</v>
      </c>
      <c r="N134" t="s">
        <v>37</v>
      </c>
      <c r="O134" t="s">
        <v>37</v>
      </c>
      <c r="P134" s="145">
        <f t="shared" si="7"/>
        <v>0</v>
      </c>
      <c r="Q134">
        <f t="shared" si="8"/>
        <v>0</v>
      </c>
      <c r="R134" s="145" t="str">
        <f t="shared" si="9"/>
        <v>NA</v>
      </c>
      <c r="S134" s="145" t="str">
        <f t="shared" si="10"/>
        <v>NA</v>
      </c>
      <c r="T134">
        <f t="shared" ca="1" si="11"/>
        <v>0</v>
      </c>
      <c r="U134">
        <f t="shared" si="12"/>
        <v>0</v>
      </c>
      <c r="V134">
        <f t="shared" si="13"/>
        <v>0</v>
      </c>
      <c r="W134" t="s">
        <v>39</v>
      </c>
      <c r="X134" t="s">
        <v>39</v>
      </c>
      <c r="Y134" t="s">
        <v>39</v>
      </c>
      <c r="Z134" t="s">
        <v>39</v>
      </c>
      <c r="AA134" t="s">
        <v>39</v>
      </c>
      <c r="AB134" t="s">
        <v>39</v>
      </c>
      <c r="AC134" t="s">
        <v>39</v>
      </c>
      <c r="AD134" t="s">
        <v>39</v>
      </c>
      <c r="AE134" t="s">
        <v>39</v>
      </c>
      <c r="AF134" t="s">
        <v>39</v>
      </c>
      <c r="AI134" t="s">
        <v>39</v>
      </c>
      <c r="AJ134" t="s">
        <v>39</v>
      </c>
      <c r="AK134" t="s">
        <v>39</v>
      </c>
      <c r="AL134" t="s">
        <v>39</v>
      </c>
      <c r="AM134" t="s">
        <v>39</v>
      </c>
      <c r="AN134" t="s">
        <v>39</v>
      </c>
      <c r="AO134" t="s">
        <v>39</v>
      </c>
      <c r="AP134" t="s">
        <v>39</v>
      </c>
      <c r="AQ134" t="s">
        <v>39</v>
      </c>
      <c r="AR134" t="s">
        <v>39</v>
      </c>
      <c r="AS134" t="s">
        <v>39</v>
      </c>
      <c r="AT134" t="s">
        <v>39</v>
      </c>
      <c r="AU134" t="s">
        <v>39</v>
      </c>
      <c r="AV134" t="s">
        <v>39</v>
      </c>
      <c r="AW134" t="s">
        <v>39</v>
      </c>
      <c r="AX134" t="s">
        <v>39</v>
      </c>
      <c r="AY134" t="s">
        <v>39</v>
      </c>
      <c r="AZ134" t="s">
        <v>39</v>
      </c>
      <c r="BA134" t="s">
        <v>39</v>
      </c>
      <c r="BB134" t="s">
        <v>39</v>
      </c>
      <c r="BC134" t="s">
        <v>39</v>
      </c>
      <c r="BD134" t="s">
        <v>39</v>
      </c>
      <c r="BE134" t="s">
        <v>39</v>
      </c>
      <c r="BF134" t="s">
        <v>39</v>
      </c>
    </row>
    <row r="135" spans="1:58" hidden="1">
      <c r="A135" s="144"/>
      <c r="B135">
        <v>20241006</v>
      </c>
      <c r="C135" t="s">
        <v>36</v>
      </c>
      <c r="D135">
        <v>730</v>
      </c>
      <c r="E135">
        <v>5902</v>
      </c>
      <c r="H135">
        <v>5876</v>
      </c>
      <c r="K135">
        <v>-2647</v>
      </c>
      <c r="L135">
        <v>-2647</v>
      </c>
      <c r="M135">
        <v>-2621</v>
      </c>
      <c r="N135" t="s">
        <v>37</v>
      </c>
      <c r="O135" t="s">
        <v>42</v>
      </c>
      <c r="P135" s="145">
        <f t="shared" si="7"/>
        <v>0</v>
      </c>
      <c r="Q135">
        <f t="shared" si="8"/>
        <v>26</v>
      </c>
      <c r="R135" s="145" t="str">
        <f t="shared" si="9"/>
        <v>NA</v>
      </c>
      <c r="S135" s="145" t="str">
        <f t="shared" si="10"/>
        <v>NA</v>
      </c>
      <c r="T135">
        <f t="shared" ca="1" si="11"/>
        <v>0</v>
      </c>
      <c r="U135">
        <f t="shared" si="12"/>
        <v>0</v>
      </c>
      <c r="V135">
        <f t="shared" si="13"/>
        <v>1</v>
      </c>
      <c r="W135" t="s">
        <v>39</v>
      </c>
      <c r="X135" t="s">
        <v>39</v>
      </c>
      <c r="Y135" t="s">
        <v>39</v>
      </c>
      <c r="Z135" t="s">
        <v>39</v>
      </c>
      <c r="AA135" t="s">
        <v>39</v>
      </c>
      <c r="AB135" t="s">
        <v>39</v>
      </c>
      <c r="AC135" t="s">
        <v>39</v>
      </c>
      <c r="AD135" t="s">
        <v>39</v>
      </c>
      <c r="AE135" t="s">
        <v>39</v>
      </c>
      <c r="AF135" t="s">
        <v>39</v>
      </c>
      <c r="AG135">
        <v>5601</v>
      </c>
      <c r="AH135" t="s">
        <v>48</v>
      </c>
      <c r="AI135" t="s">
        <v>39</v>
      </c>
      <c r="AJ135" t="s">
        <v>39</v>
      </c>
      <c r="AK135" t="s">
        <v>39</v>
      </c>
      <c r="AL135" t="s">
        <v>39</v>
      </c>
      <c r="AM135" t="s">
        <v>39</v>
      </c>
      <c r="AN135" t="s">
        <v>39</v>
      </c>
      <c r="AO135" t="s">
        <v>39</v>
      </c>
      <c r="AP135" t="s">
        <v>39</v>
      </c>
      <c r="AQ135" t="s">
        <v>39</v>
      </c>
      <c r="AR135" t="s">
        <v>39</v>
      </c>
      <c r="AS135" t="s">
        <v>39</v>
      </c>
      <c r="AT135" t="s">
        <v>39</v>
      </c>
      <c r="AU135" t="s">
        <v>39</v>
      </c>
      <c r="AV135" t="s">
        <v>39</v>
      </c>
      <c r="AW135" t="s">
        <v>39</v>
      </c>
      <c r="AX135" t="s">
        <v>39</v>
      </c>
      <c r="AY135" t="s">
        <v>39</v>
      </c>
      <c r="AZ135" t="s">
        <v>39</v>
      </c>
      <c r="BA135" t="s">
        <v>39</v>
      </c>
      <c r="BB135" t="s">
        <v>39</v>
      </c>
      <c r="BC135" t="s">
        <v>39</v>
      </c>
      <c r="BD135" t="s">
        <v>39</v>
      </c>
      <c r="BE135" t="s">
        <v>39</v>
      </c>
      <c r="BF135" t="s">
        <v>39</v>
      </c>
    </row>
    <row r="136" spans="1:58" hidden="1">
      <c r="A136" s="144"/>
      <c r="B136">
        <v>20241006</v>
      </c>
      <c r="C136" t="s">
        <v>36</v>
      </c>
      <c r="D136">
        <v>830</v>
      </c>
      <c r="E136">
        <v>4564</v>
      </c>
      <c r="H136">
        <v>4538</v>
      </c>
      <c r="K136">
        <v>-1178</v>
      </c>
      <c r="L136">
        <v>-1178</v>
      </c>
      <c r="M136">
        <v>-1152</v>
      </c>
      <c r="N136" t="s">
        <v>37</v>
      </c>
      <c r="O136" t="s">
        <v>42</v>
      </c>
      <c r="P136" s="145">
        <f t="shared" si="7"/>
        <v>0</v>
      </c>
      <c r="Q136">
        <f t="shared" si="8"/>
        <v>26</v>
      </c>
      <c r="R136" s="145" t="str">
        <f t="shared" si="9"/>
        <v>NA</v>
      </c>
      <c r="S136" s="145" t="str">
        <f t="shared" si="10"/>
        <v>NA</v>
      </c>
      <c r="T136">
        <f t="shared" ca="1" si="11"/>
        <v>0</v>
      </c>
      <c r="U136">
        <f t="shared" si="12"/>
        <v>0</v>
      </c>
      <c r="V136">
        <f t="shared" si="13"/>
        <v>1</v>
      </c>
      <c r="W136" t="s">
        <v>39</v>
      </c>
      <c r="X136" t="s">
        <v>39</v>
      </c>
      <c r="Y136" t="s">
        <v>39</v>
      </c>
      <c r="Z136" t="s">
        <v>39</v>
      </c>
      <c r="AA136" t="s">
        <v>39</v>
      </c>
      <c r="AB136" t="s">
        <v>39</v>
      </c>
      <c r="AC136" t="s">
        <v>39</v>
      </c>
      <c r="AD136" t="s">
        <v>39</v>
      </c>
      <c r="AE136" t="s">
        <v>39</v>
      </c>
      <c r="AF136" t="s">
        <v>39</v>
      </c>
      <c r="AG136">
        <v>4263</v>
      </c>
      <c r="AH136" t="s">
        <v>48</v>
      </c>
      <c r="AI136" t="s">
        <v>39</v>
      </c>
      <c r="AJ136" t="s">
        <v>39</v>
      </c>
      <c r="AK136" t="s">
        <v>39</v>
      </c>
      <c r="AL136" t="s">
        <v>39</v>
      </c>
      <c r="AM136" t="s">
        <v>39</v>
      </c>
      <c r="AN136" t="s">
        <v>39</v>
      </c>
      <c r="AO136" t="s">
        <v>39</v>
      </c>
      <c r="AP136" t="s">
        <v>39</v>
      </c>
      <c r="AQ136" t="s">
        <v>39</v>
      </c>
      <c r="AR136" t="s">
        <v>39</v>
      </c>
      <c r="AS136" t="s">
        <v>39</v>
      </c>
      <c r="AT136" t="s">
        <v>39</v>
      </c>
      <c r="AU136" t="s">
        <v>39</v>
      </c>
      <c r="AV136" t="s">
        <v>39</v>
      </c>
      <c r="AW136" t="s">
        <v>39</v>
      </c>
      <c r="AX136" t="s">
        <v>39</v>
      </c>
      <c r="AY136" t="s">
        <v>39</v>
      </c>
      <c r="AZ136" t="s">
        <v>39</v>
      </c>
      <c r="BA136" t="s">
        <v>39</v>
      </c>
      <c r="BB136" t="s">
        <v>39</v>
      </c>
      <c r="BC136" t="s">
        <v>39</v>
      </c>
      <c r="BD136" t="s">
        <v>39</v>
      </c>
      <c r="BE136" t="s">
        <v>39</v>
      </c>
      <c r="BF136" t="s">
        <v>39</v>
      </c>
    </row>
    <row r="137" spans="1:58" hidden="1">
      <c r="A137" s="144"/>
      <c r="B137">
        <v>20241006</v>
      </c>
      <c r="C137" t="s">
        <v>36</v>
      </c>
      <c r="D137">
        <v>930</v>
      </c>
      <c r="F137">
        <v>3648</v>
      </c>
      <c r="G137">
        <v>523</v>
      </c>
      <c r="I137">
        <v>3648</v>
      </c>
      <c r="J137">
        <v>523</v>
      </c>
      <c r="K137">
        <v>-1470</v>
      </c>
      <c r="L137">
        <v>-1470</v>
      </c>
      <c r="M137">
        <v>0</v>
      </c>
      <c r="N137" t="s">
        <v>37</v>
      </c>
      <c r="O137" t="s">
        <v>37</v>
      </c>
      <c r="P137" s="145">
        <f t="shared" ref="P137:P200" si="14">IFERROR(K137-L137,0)</f>
        <v>0</v>
      </c>
      <c r="Q137" t="str">
        <f t="shared" ref="Q137:Q200" si="15">IF(AND(ISNUMBER(E137),ISNUMBER(H137),ISBLANK(F137)),E137-H137,"NA")</f>
        <v>NA</v>
      </c>
      <c r="R137" s="145">
        <f t="shared" ref="R137:R200" si="16">IF(AND(ISNUMBER(F137),ISNUMBER(I137),ISBLANK(E137)),F137-I137,"NA")</f>
        <v>0</v>
      </c>
      <c r="S137" s="145">
        <f t="shared" ref="S137:S200" si="17">IF(AND(ISNUMBER(G137),ISNUMBER(J137),ISBLANK(E137)),G137-J137,"NA")</f>
        <v>0</v>
      </c>
      <c r="T137">
        <f t="shared" ref="T137:T200" ca="1" si="18">IF(AND(ISNUMBER(S137),ISNUMBER(T137),ISBLANK(E137)),S137+T137,"NA")</f>
        <v>0</v>
      </c>
      <c r="U137">
        <f t="shared" ref="U137:U200" si="19">IF(M137&lt;0,0,IF(M137=K137,M137,M137-(L137-M137)))</f>
        <v>1470</v>
      </c>
      <c r="V137">
        <f t="shared" ref="V137:V200" si="20">MIN(IF(SUM(W137,X137,Y137,AA137,AB137,AC137,AE137,AG137,AF137,AI137,AJ137,AM137,AL137,AP137,AQ137,AS137,AT137,AV137,AW137,AX137,AZ137,A137,BA137,BC137,BD137,BE137)=0,0,1)+IF(O137="Smoothing ramp",1,0)+IF(ISNUMBER(W137),1,0)+IF(ISNUMBER(X137),1,0)+IF(ISNUMBER(Y137),1,0)+IF(ISNUMBER(AA137),1,0)+IF(ISNUMBER(AB137),1,0)+IF(ISNUMBER(AC137),1,0)+IF(ISNUMBER(AE137),1,0)+IF(ISNUMBER(AG137),1,0)+IF(ISNUMBER(AF137),1,0)+IF(ISNUMBER(AI137),1,0)+IF(ISNUMBER(AJ137),1,0)+IF(ISNUMBER(AL137),1,0)+IF(ISNUMBER(AM137),1,0)+IF(ISNUMBER(AP137),1,0)+IF(ISNUMBER(AQ137),1,0)+IF(ISNUMBER(AS137),1,0)+IF(ISNUMBER(AT137),1,0)+IF(ISNUMBER(AV137),1,0)+IF(ISNUMBER(AW137),1,0)+IF(ISNUMBER(AX137),1,0)+IF(ISNUMBER(AZ137),1,0)+IF(ISNUMBER(AO137),1,0)+IF(ISNUMBER(BA137),1,0)+IF(ISNUMBER(BC137),1,0)+IF(ISNUMBER(BD137),1,0)+IF(ISNUMBER(BE137),1,0),1)</f>
        <v>0</v>
      </c>
      <c r="W137" t="s">
        <v>39</v>
      </c>
      <c r="X137" t="s">
        <v>39</v>
      </c>
      <c r="Y137" t="s">
        <v>39</v>
      </c>
      <c r="Z137" t="s">
        <v>39</v>
      </c>
      <c r="AA137" t="s">
        <v>39</v>
      </c>
      <c r="AB137" t="s">
        <v>39</v>
      </c>
      <c r="AC137" t="s">
        <v>39</v>
      </c>
      <c r="AD137" t="s">
        <v>39</v>
      </c>
      <c r="AE137" t="s">
        <v>39</v>
      </c>
      <c r="AF137" t="s">
        <v>39</v>
      </c>
      <c r="AI137" t="s">
        <v>39</v>
      </c>
      <c r="AJ137" t="s">
        <v>39</v>
      </c>
      <c r="AK137" t="s">
        <v>39</v>
      </c>
      <c r="AL137" t="s">
        <v>39</v>
      </c>
      <c r="AM137" t="s">
        <v>39</v>
      </c>
      <c r="AN137" t="s">
        <v>39</v>
      </c>
      <c r="AO137" t="s">
        <v>39</v>
      </c>
      <c r="AP137" t="s">
        <v>39</v>
      </c>
      <c r="AQ137" t="s">
        <v>39</v>
      </c>
      <c r="AR137" t="s">
        <v>39</v>
      </c>
      <c r="AS137" t="s">
        <v>39</v>
      </c>
      <c r="AT137" t="s">
        <v>39</v>
      </c>
      <c r="AU137" t="s">
        <v>39</v>
      </c>
      <c r="AV137" t="s">
        <v>39</v>
      </c>
      <c r="AW137" t="s">
        <v>39</v>
      </c>
      <c r="AX137" t="s">
        <v>39</v>
      </c>
      <c r="AY137" t="s">
        <v>39</v>
      </c>
      <c r="AZ137" t="s">
        <v>39</v>
      </c>
      <c r="BA137" t="s">
        <v>39</v>
      </c>
      <c r="BB137" t="s">
        <v>39</v>
      </c>
      <c r="BC137" t="s">
        <v>39</v>
      </c>
      <c r="BD137" t="s">
        <v>39</v>
      </c>
      <c r="BE137" t="s">
        <v>39</v>
      </c>
      <c r="BF137" t="s">
        <v>39</v>
      </c>
    </row>
    <row r="138" spans="1:58" hidden="1">
      <c r="A138" s="144"/>
      <c r="B138">
        <v>20241006</v>
      </c>
      <c r="C138" t="s">
        <v>36</v>
      </c>
      <c r="D138">
        <v>1030</v>
      </c>
      <c r="F138">
        <v>3648</v>
      </c>
      <c r="G138">
        <v>523</v>
      </c>
      <c r="I138">
        <v>3648</v>
      </c>
      <c r="J138">
        <v>523</v>
      </c>
      <c r="K138">
        <v>-1470</v>
      </c>
      <c r="L138">
        <v>-1470</v>
      </c>
      <c r="M138">
        <v>0</v>
      </c>
      <c r="N138" t="s">
        <v>37</v>
      </c>
      <c r="O138" t="s">
        <v>37</v>
      </c>
      <c r="P138" s="145">
        <f t="shared" si="14"/>
        <v>0</v>
      </c>
      <c r="Q138" t="str">
        <f t="shared" si="15"/>
        <v>NA</v>
      </c>
      <c r="R138" s="145">
        <f t="shared" si="16"/>
        <v>0</v>
      </c>
      <c r="S138" s="145">
        <f t="shared" si="17"/>
        <v>0</v>
      </c>
      <c r="T138">
        <f t="shared" ca="1" si="18"/>
        <v>0</v>
      </c>
      <c r="U138">
        <f t="shared" si="19"/>
        <v>1470</v>
      </c>
      <c r="V138">
        <f t="shared" si="20"/>
        <v>0</v>
      </c>
      <c r="W138" t="s">
        <v>39</v>
      </c>
      <c r="X138" t="s">
        <v>39</v>
      </c>
      <c r="Y138" t="s">
        <v>39</v>
      </c>
      <c r="Z138" t="s">
        <v>39</v>
      </c>
      <c r="AA138" t="s">
        <v>39</v>
      </c>
      <c r="AB138" t="s">
        <v>39</v>
      </c>
      <c r="AC138" t="s">
        <v>39</v>
      </c>
      <c r="AD138" t="s">
        <v>39</v>
      </c>
      <c r="AE138" t="s">
        <v>39</v>
      </c>
      <c r="AF138" t="s">
        <v>39</v>
      </c>
      <c r="AI138" t="s">
        <v>39</v>
      </c>
      <c r="AJ138" t="s">
        <v>39</v>
      </c>
      <c r="AK138" t="s">
        <v>39</v>
      </c>
      <c r="AL138" t="s">
        <v>39</v>
      </c>
      <c r="AM138" t="s">
        <v>39</v>
      </c>
      <c r="AN138" t="s">
        <v>39</v>
      </c>
      <c r="AO138" t="s">
        <v>39</v>
      </c>
      <c r="AP138" t="s">
        <v>39</v>
      </c>
      <c r="AQ138" t="s">
        <v>39</v>
      </c>
      <c r="AR138" t="s">
        <v>39</v>
      </c>
      <c r="AS138" t="s">
        <v>39</v>
      </c>
      <c r="AT138" t="s">
        <v>39</v>
      </c>
      <c r="AU138" t="s">
        <v>39</v>
      </c>
      <c r="AV138" t="s">
        <v>39</v>
      </c>
      <c r="AW138" t="s">
        <v>39</v>
      </c>
      <c r="AX138" t="s">
        <v>39</v>
      </c>
      <c r="AY138" t="s">
        <v>39</v>
      </c>
      <c r="AZ138" t="s">
        <v>39</v>
      </c>
      <c r="BA138" t="s">
        <v>39</v>
      </c>
      <c r="BB138" t="s">
        <v>39</v>
      </c>
      <c r="BC138" t="s">
        <v>39</v>
      </c>
      <c r="BD138" t="s">
        <v>39</v>
      </c>
      <c r="BE138" t="s">
        <v>39</v>
      </c>
      <c r="BF138" t="s">
        <v>39</v>
      </c>
    </row>
    <row r="139" spans="1:58" hidden="1">
      <c r="A139" s="144"/>
      <c r="B139">
        <v>20241006</v>
      </c>
      <c r="C139" t="s">
        <v>36</v>
      </c>
      <c r="D139">
        <v>1130</v>
      </c>
      <c r="F139">
        <v>3648</v>
      </c>
      <c r="G139">
        <v>523</v>
      </c>
      <c r="I139">
        <v>3648</v>
      </c>
      <c r="J139">
        <v>523</v>
      </c>
      <c r="K139">
        <v>-1470</v>
      </c>
      <c r="L139">
        <v>-1470</v>
      </c>
      <c r="M139">
        <v>0</v>
      </c>
      <c r="N139" t="s">
        <v>37</v>
      </c>
      <c r="O139" t="s">
        <v>37</v>
      </c>
      <c r="P139" s="145">
        <f t="shared" si="14"/>
        <v>0</v>
      </c>
      <c r="Q139" t="str">
        <f t="shared" si="15"/>
        <v>NA</v>
      </c>
      <c r="R139" s="145">
        <f t="shared" si="16"/>
        <v>0</v>
      </c>
      <c r="S139" s="145">
        <f t="shared" si="17"/>
        <v>0</v>
      </c>
      <c r="T139">
        <f t="shared" ca="1" si="18"/>
        <v>0</v>
      </c>
      <c r="U139">
        <f t="shared" si="19"/>
        <v>1470</v>
      </c>
      <c r="V139">
        <f t="shared" si="20"/>
        <v>0</v>
      </c>
      <c r="W139" t="s">
        <v>39</v>
      </c>
      <c r="X139" t="s">
        <v>39</v>
      </c>
      <c r="Y139" t="s">
        <v>39</v>
      </c>
      <c r="Z139" t="s">
        <v>39</v>
      </c>
      <c r="AA139" t="s">
        <v>39</v>
      </c>
      <c r="AB139" t="s">
        <v>39</v>
      </c>
      <c r="AC139" t="s">
        <v>39</v>
      </c>
      <c r="AD139" t="s">
        <v>39</v>
      </c>
      <c r="AE139" t="s">
        <v>39</v>
      </c>
      <c r="AF139" t="s">
        <v>39</v>
      </c>
      <c r="AI139" t="s">
        <v>39</v>
      </c>
      <c r="AJ139" t="s">
        <v>39</v>
      </c>
      <c r="AK139" t="s">
        <v>39</v>
      </c>
      <c r="AL139" t="s">
        <v>39</v>
      </c>
      <c r="AM139" t="s">
        <v>39</v>
      </c>
      <c r="AN139" t="s">
        <v>39</v>
      </c>
      <c r="AO139" t="s">
        <v>39</v>
      </c>
      <c r="AP139" t="s">
        <v>39</v>
      </c>
      <c r="AQ139" t="s">
        <v>39</v>
      </c>
      <c r="AR139" t="s">
        <v>39</v>
      </c>
      <c r="AS139" t="s">
        <v>39</v>
      </c>
      <c r="AT139" t="s">
        <v>39</v>
      </c>
      <c r="AU139" t="s">
        <v>39</v>
      </c>
      <c r="AV139" t="s">
        <v>39</v>
      </c>
      <c r="AW139" t="s">
        <v>39</v>
      </c>
      <c r="AX139" t="s">
        <v>39</v>
      </c>
      <c r="AY139" t="s">
        <v>39</v>
      </c>
      <c r="AZ139" t="s">
        <v>39</v>
      </c>
      <c r="BA139" t="s">
        <v>39</v>
      </c>
      <c r="BB139" t="s">
        <v>39</v>
      </c>
      <c r="BC139" t="s">
        <v>39</v>
      </c>
      <c r="BD139" t="s">
        <v>39</v>
      </c>
      <c r="BE139" t="s">
        <v>39</v>
      </c>
      <c r="BF139" t="s">
        <v>39</v>
      </c>
    </row>
    <row r="140" spans="1:58" hidden="1">
      <c r="A140" s="144"/>
      <c r="B140">
        <v>20241006</v>
      </c>
      <c r="C140" t="s">
        <v>36</v>
      </c>
      <c r="D140">
        <v>1230</v>
      </c>
      <c r="F140">
        <v>3904</v>
      </c>
      <c r="G140">
        <v>561</v>
      </c>
      <c r="I140">
        <v>3871</v>
      </c>
      <c r="J140">
        <v>561</v>
      </c>
      <c r="K140">
        <v>6</v>
      </c>
      <c r="L140">
        <v>6</v>
      </c>
      <c r="M140">
        <v>0</v>
      </c>
      <c r="N140" t="s">
        <v>49</v>
      </c>
      <c r="O140" t="s">
        <v>38</v>
      </c>
      <c r="P140" s="145">
        <f t="shared" si="14"/>
        <v>0</v>
      </c>
      <c r="Q140" t="str">
        <f t="shared" si="15"/>
        <v>NA</v>
      </c>
      <c r="R140" s="145">
        <f t="shared" si="16"/>
        <v>33</v>
      </c>
      <c r="S140" s="145">
        <f t="shared" si="17"/>
        <v>0</v>
      </c>
      <c r="T140">
        <f t="shared" ca="1" si="18"/>
        <v>0</v>
      </c>
      <c r="U140">
        <f t="shared" si="19"/>
        <v>-6</v>
      </c>
      <c r="V140">
        <f t="shared" si="20"/>
        <v>0</v>
      </c>
      <c r="W140" t="s">
        <v>39</v>
      </c>
      <c r="X140" t="s">
        <v>39</v>
      </c>
      <c r="Y140" t="s">
        <v>39</v>
      </c>
      <c r="Z140" t="s">
        <v>39</v>
      </c>
      <c r="AA140" t="s">
        <v>39</v>
      </c>
      <c r="AB140" t="s">
        <v>39</v>
      </c>
      <c r="AC140" t="s">
        <v>39</v>
      </c>
      <c r="AD140" t="s">
        <v>39</v>
      </c>
      <c r="AE140" t="s">
        <v>39</v>
      </c>
      <c r="AF140" t="s">
        <v>39</v>
      </c>
      <c r="AI140" t="s">
        <v>39</v>
      </c>
      <c r="AJ140" t="s">
        <v>39</v>
      </c>
      <c r="AK140" t="s">
        <v>39</v>
      </c>
      <c r="AL140" t="s">
        <v>39</v>
      </c>
      <c r="AM140" t="s">
        <v>39</v>
      </c>
      <c r="AN140" t="s">
        <v>39</v>
      </c>
      <c r="AO140" t="s">
        <v>39</v>
      </c>
      <c r="AP140" t="s">
        <v>39</v>
      </c>
      <c r="AQ140" t="s">
        <v>39</v>
      </c>
      <c r="AR140" t="s">
        <v>39</v>
      </c>
      <c r="AS140" t="s">
        <v>39</v>
      </c>
      <c r="AT140" t="s">
        <v>39</v>
      </c>
      <c r="AU140" t="s">
        <v>39</v>
      </c>
      <c r="AV140" t="s">
        <v>39</v>
      </c>
      <c r="AW140" t="s">
        <v>39</v>
      </c>
      <c r="AX140" t="s">
        <v>39</v>
      </c>
      <c r="AY140" t="s">
        <v>39</v>
      </c>
      <c r="AZ140" t="s">
        <v>39</v>
      </c>
      <c r="BA140" t="s">
        <v>39</v>
      </c>
      <c r="BB140" t="s">
        <v>39</v>
      </c>
      <c r="BC140" t="s">
        <v>39</v>
      </c>
      <c r="BD140" t="s">
        <v>39</v>
      </c>
      <c r="BE140" t="s">
        <v>39</v>
      </c>
      <c r="BF140" t="s">
        <v>39</v>
      </c>
    </row>
    <row r="141" spans="1:58" hidden="1">
      <c r="A141" s="144"/>
      <c r="B141">
        <v>20241006</v>
      </c>
      <c r="C141" t="s">
        <v>36</v>
      </c>
      <c r="D141">
        <v>1330</v>
      </c>
      <c r="F141">
        <v>3904</v>
      </c>
      <c r="G141">
        <v>561</v>
      </c>
      <c r="I141">
        <v>3871</v>
      </c>
      <c r="J141">
        <v>561</v>
      </c>
      <c r="K141">
        <v>6</v>
      </c>
      <c r="L141">
        <v>6</v>
      </c>
      <c r="M141">
        <v>0</v>
      </c>
      <c r="N141" t="s">
        <v>49</v>
      </c>
      <c r="O141" t="s">
        <v>38</v>
      </c>
      <c r="P141" s="145">
        <f t="shared" si="14"/>
        <v>0</v>
      </c>
      <c r="Q141" t="str">
        <f t="shared" si="15"/>
        <v>NA</v>
      </c>
      <c r="R141" s="145">
        <f t="shared" si="16"/>
        <v>33</v>
      </c>
      <c r="S141" s="145">
        <f t="shared" si="17"/>
        <v>0</v>
      </c>
      <c r="T141">
        <f t="shared" ca="1" si="18"/>
        <v>0</v>
      </c>
      <c r="U141">
        <f t="shared" si="19"/>
        <v>-6</v>
      </c>
      <c r="V141">
        <f t="shared" si="20"/>
        <v>0</v>
      </c>
      <c r="W141" t="s">
        <v>39</v>
      </c>
      <c r="X141" t="s">
        <v>39</v>
      </c>
      <c r="Y141" t="s">
        <v>39</v>
      </c>
      <c r="Z141" t="s">
        <v>39</v>
      </c>
      <c r="AA141" t="s">
        <v>39</v>
      </c>
      <c r="AB141" t="s">
        <v>39</v>
      </c>
      <c r="AC141" t="s">
        <v>39</v>
      </c>
      <c r="AD141" t="s">
        <v>39</v>
      </c>
      <c r="AE141" t="s">
        <v>39</v>
      </c>
      <c r="AF141" t="s">
        <v>39</v>
      </c>
      <c r="AI141" t="s">
        <v>39</v>
      </c>
      <c r="AJ141" t="s">
        <v>39</v>
      </c>
      <c r="AK141" t="s">
        <v>39</v>
      </c>
      <c r="AL141" t="s">
        <v>39</v>
      </c>
      <c r="AM141" t="s">
        <v>39</v>
      </c>
      <c r="AN141" t="s">
        <v>39</v>
      </c>
      <c r="AO141" t="s">
        <v>39</v>
      </c>
      <c r="AP141" t="s">
        <v>39</v>
      </c>
      <c r="AQ141" t="s">
        <v>39</v>
      </c>
      <c r="AR141" t="s">
        <v>39</v>
      </c>
      <c r="AS141" t="s">
        <v>39</v>
      </c>
      <c r="AT141" t="s">
        <v>39</v>
      </c>
      <c r="AU141" t="s">
        <v>39</v>
      </c>
      <c r="AV141" t="s">
        <v>39</v>
      </c>
      <c r="AW141" t="s">
        <v>39</v>
      </c>
      <c r="AX141" t="s">
        <v>39</v>
      </c>
      <c r="AY141" t="s">
        <v>39</v>
      </c>
      <c r="AZ141" t="s">
        <v>39</v>
      </c>
      <c r="BA141" t="s">
        <v>39</v>
      </c>
      <c r="BB141" t="s">
        <v>39</v>
      </c>
      <c r="BC141" t="s">
        <v>39</v>
      </c>
      <c r="BD141" t="s">
        <v>39</v>
      </c>
      <c r="BE141" t="s">
        <v>39</v>
      </c>
      <c r="BF141" t="s">
        <v>39</v>
      </c>
    </row>
    <row r="142" spans="1:58" hidden="1">
      <c r="A142" s="144"/>
      <c r="B142">
        <v>20241006</v>
      </c>
      <c r="C142" t="s">
        <v>36</v>
      </c>
      <c r="D142">
        <v>1430</v>
      </c>
      <c r="F142">
        <v>3904</v>
      </c>
      <c r="G142">
        <v>561</v>
      </c>
      <c r="I142">
        <v>3871</v>
      </c>
      <c r="J142">
        <v>561</v>
      </c>
      <c r="K142">
        <v>6</v>
      </c>
      <c r="L142">
        <v>6</v>
      </c>
      <c r="M142">
        <v>0</v>
      </c>
      <c r="N142" t="s">
        <v>49</v>
      </c>
      <c r="O142" t="s">
        <v>38</v>
      </c>
      <c r="P142" s="145">
        <f t="shared" si="14"/>
        <v>0</v>
      </c>
      <c r="Q142" t="str">
        <f t="shared" si="15"/>
        <v>NA</v>
      </c>
      <c r="R142" s="145">
        <f t="shared" si="16"/>
        <v>33</v>
      </c>
      <c r="S142" s="145">
        <f t="shared" si="17"/>
        <v>0</v>
      </c>
      <c r="T142">
        <f t="shared" ca="1" si="18"/>
        <v>0</v>
      </c>
      <c r="U142">
        <f t="shared" si="19"/>
        <v>-6</v>
      </c>
      <c r="V142">
        <f t="shared" si="20"/>
        <v>0</v>
      </c>
      <c r="W142" t="s">
        <v>39</v>
      </c>
      <c r="X142" t="s">
        <v>39</v>
      </c>
      <c r="Y142" t="s">
        <v>39</v>
      </c>
      <c r="Z142" t="s">
        <v>39</v>
      </c>
      <c r="AA142" t="s">
        <v>39</v>
      </c>
      <c r="AB142" t="s">
        <v>39</v>
      </c>
      <c r="AC142" t="s">
        <v>39</v>
      </c>
      <c r="AD142" t="s">
        <v>39</v>
      </c>
      <c r="AE142" t="s">
        <v>39</v>
      </c>
      <c r="AF142" t="s">
        <v>39</v>
      </c>
      <c r="AI142" t="s">
        <v>39</v>
      </c>
      <c r="AJ142" t="s">
        <v>39</v>
      </c>
      <c r="AK142" t="s">
        <v>39</v>
      </c>
      <c r="AL142" t="s">
        <v>39</v>
      </c>
      <c r="AM142" t="s">
        <v>39</v>
      </c>
      <c r="AN142" t="s">
        <v>39</v>
      </c>
      <c r="AO142" t="s">
        <v>39</v>
      </c>
      <c r="AP142" t="s">
        <v>39</v>
      </c>
      <c r="AQ142" t="s">
        <v>39</v>
      </c>
      <c r="AR142" t="s">
        <v>39</v>
      </c>
      <c r="AS142" t="s">
        <v>39</v>
      </c>
      <c r="AT142" t="s">
        <v>39</v>
      </c>
      <c r="AU142" t="s">
        <v>39</v>
      </c>
      <c r="AV142" t="s">
        <v>39</v>
      </c>
      <c r="AW142" t="s">
        <v>39</v>
      </c>
      <c r="AX142" t="s">
        <v>39</v>
      </c>
      <c r="AY142" t="s">
        <v>39</v>
      </c>
      <c r="AZ142" t="s">
        <v>39</v>
      </c>
      <c r="BA142" t="s">
        <v>39</v>
      </c>
      <c r="BB142" t="s">
        <v>39</v>
      </c>
      <c r="BC142" t="s">
        <v>39</v>
      </c>
      <c r="BD142" t="s">
        <v>39</v>
      </c>
      <c r="BE142" t="s">
        <v>39</v>
      </c>
      <c r="BF142" t="s">
        <v>39</v>
      </c>
    </row>
    <row r="143" spans="1:58">
      <c r="A143" s="144"/>
      <c r="B143">
        <v>20241006</v>
      </c>
      <c r="C143" t="s">
        <v>36</v>
      </c>
      <c r="D143">
        <v>1530</v>
      </c>
      <c r="E143">
        <v>4173</v>
      </c>
      <c r="H143">
        <v>3944</v>
      </c>
      <c r="K143">
        <v>11178</v>
      </c>
      <c r="L143">
        <v>491</v>
      </c>
      <c r="M143">
        <v>10916</v>
      </c>
      <c r="N143" t="s">
        <v>45</v>
      </c>
      <c r="O143" t="s">
        <v>42</v>
      </c>
      <c r="P143" s="145">
        <f t="shared" si="14"/>
        <v>10687</v>
      </c>
      <c r="Q143">
        <f t="shared" si="15"/>
        <v>229</v>
      </c>
      <c r="R143" s="145" t="str">
        <f t="shared" si="16"/>
        <v>NA</v>
      </c>
      <c r="S143" s="145" t="str">
        <f t="shared" si="17"/>
        <v>NA</v>
      </c>
      <c r="T143">
        <f t="shared" ca="1" si="18"/>
        <v>0</v>
      </c>
      <c r="U143">
        <f t="shared" si="19"/>
        <v>21341</v>
      </c>
      <c r="V143">
        <f t="shared" si="20"/>
        <v>1</v>
      </c>
      <c r="W143" t="s">
        <v>39</v>
      </c>
      <c r="X143" t="s">
        <v>39</v>
      </c>
      <c r="Y143" t="s">
        <v>39</v>
      </c>
      <c r="Z143" t="s">
        <v>39</v>
      </c>
      <c r="AA143" t="s">
        <v>39</v>
      </c>
      <c r="AB143" t="s">
        <v>39</v>
      </c>
      <c r="AC143" t="s">
        <v>39</v>
      </c>
      <c r="AD143" t="s">
        <v>39</v>
      </c>
      <c r="AE143" t="s">
        <v>39</v>
      </c>
      <c r="AF143" t="s">
        <v>39</v>
      </c>
      <c r="AG143">
        <v>3669</v>
      </c>
      <c r="AH143" t="s">
        <v>50</v>
      </c>
      <c r="AI143" t="s">
        <v>39</v>
      </c>
      <c r="AJ143" t="s">
        <v>39</v>
      </c>
      <c r="AK143" t="s">
        <v>39</v>
      </c>
      <c r="AL143" t="s">
        <v>39</v>
      </c>
      <c r="AM143" t="s">
        <v>39</v>
      </c>
      <c r="AN143" t="s">
        <v>39</v>
      </c>
      <c r="AO143" t="s">
        <v>39</v>
      </c>
      <c r="AP143" t="s">
        <v>39</v>
      </c>
      <c r="AQ143" t="s">
        <v>39</v>
      </c>
      <c r="AR143" t="s">
        <v>39</v>
      </c>
      <c r="AS143" t="s">
        <v>39</v>
      </c>
      <c r="AT143" t="s">
        <v>39</v>
      </c>
      <c r="AU143" t="s">
        <v>39</v>
      </c>
      <c r="AV143" t="s">
        <v>39</v>
      </c>
      <c r="AW143" t="s">
        <v>39</v>
      </c>
      <c r="AX143" t="s">
        <v>39</v>
      </c>
      <c r="AY143" t="s">
        <v>39</v>
      </c>
      <c r="AZ143" t="s">
        <v>39</v>
      </c>
      <c r="BA143" t="s">
        <v>39</v>
      </c>
      <c r="BB143" t="s">
        <v>39</v>
      </c>
      <c r="BC143" t="s">
        <v>39</v>
      </c>
      <c r="BD143" t="s">
        <v>39</v>
      </c>
      <c r="BE143" t="s">
        <v>39</v>
      </c>
      <c r="BF143" t="s">
        <v>39</v>
      </c>
    </row>
    <row r="144" spans="1:58" hidden="1">
      <c r="A144" s="144"/>
      <c r="B144">
        <v>20241006</v>
      </c>
      <c r="C144" t="s">
        <v>36</v>
      </c>
      <c r="D144">
        <v>1630</v>
      </c>
      <c r="E144">
        <v>5661</v>
      </c>
      <c r="H144">
        <v>5444</v>
      </c>
      <c r="K144">
        <v>1007</v>
      </c>
      <c r="L144">
        <v>341</v>
      </c>
      <c r="M144">
        <v>881</v>
      </c>
      <c r="N144" t="s">
        <v>45</v>
      </c>
      <c r="O144" t="s">
        <v>51</v>
      </c>
      <c r="P144" s="145">
        <f t="shared" si="14"/>
        <v>666</v>
      </c>
      <c r="Q144">
        <f t="shared" si="15"/>
        <v>217</v>
      </c>
      <c r="R144" s="145" t="str">
        <f t="shared" si="16"/>
        <v>NA</v>
      </c>
      <c r="S144" s="145" t="str">
        <f t="shared" si="17"/>
        <v>NA</v>
      </c>
      <c r="T144">
        <f t="shared" ca="1" si="18"/>
        <v>0</v>
      </c>
      <c r="U144">
        <f t="shared" si="19"/>
        <v>1421</v>
      </c>
      <c r="V144">
        <f t="shared" si="20"/>
        <v>1</v>
      </c>
      <c r="W144" t="s">
        <v>39</v>
      </c>
      <c r="X144" t="s">
        <v>39</v>
      </c>
      <c r="Y144" t="s">
        <v>39</v>
      </c>
      <c r="Z144" t="s">
        <v>39</v>
      </c>
      <c r="AA144" t="s">
        <v>39</v>
      </c>
      <c r="AB144" t="s">
        <v>39</v>
      </c>
      <c r="AC144" t="s">
        <v>39</v>
      </c>
      <c r="AD144" t="s">
        <v>39</v>
      </c>
      <c r="AE144" t="s">
        <v>39</v>
      </c>
      <c r="AF144" t="s">
        <v>39</v>
      </c>
      <c r="AG144">
        <v>5337</v>
      </c>
      <c r="AH144" t="s">
        <v>50</v>
      </c>
      <c r="AI144" t="s">
        <v>39</v>
      </c>
      <c r="AJ144" t="s">
        <v>39</v>
      </c>
      <c r="AK144" t="s">
        <v>39</v>
      </c>
      <c r="AL144" t="s">
        <v>39</v>
      </c>
      <c r="AM144" t="s">
        <v>39</v>
      </c>
      <c r="AN144" t="s">
        <v>39</v>
      </c>
      <c r="AO144" t="s">
        <v>39</v>
      </c>
      <c r="AP144" t="s">
        <v>39</v>
      </c>
      <c r="AQ144" t="s">
        <v>39</v>
      </c>
      <c r="AR144" t="s">
        <v>39</v>
      </c>
      <c r="AS144" t="s">
        <v>39</v>
      </c>
      <c r="AT144" t="s">
        <v>39</v>
      </c>
      <c r="AU144" t="s">
        <v>39</v>
      </c>
      <c r="AV144" t="s">
        <v>39</v>
      </c>
      <c r="AW144" t="s">
        <v>39</v>
      </c>
      <c r="AX144" t="s">
        <v>39</v>
      </c>
      <c r="AY144" t="s">
        <v>39</v>
      </c>
      <c r="AZ144" t="s">
        <v>39</v>
      </c>
      <c r="BA144" t="s">
        <v>39</v>
      </c>
      <c r="BB144" t="s">
        <v>39</v>
      </c>
      <c r="BC144" t="s">
        <v>39</v>
      </c>
      <c r="BD144" t="s">
        <v>39</v>
      </c>
      <c r="BE144" t="s">
        <v>39</v>
      </c>
      <c r="BF144" t="s">
        <v>39</v>
      </c>
    </row>
    <row r="145" spans="1:58" hidden="1">
      <c r="A145" s="144"/>
      <c r="B145">
        <v>20241006</v>
      </c>
      <c r="C145" t="s">
        <v>36</v>
      </c>
      <c r="D145">
        <v>1730</v>
      </c>
      <c r="E145">
        <v>5637</v>
      </c>
      <c r="H145">
        <v>5592</v>
      </c>
      <c r="K145">
        <v>1007</v>
      </c>
      <c r="L145">
        <v>317</v>
      </c>
      <c r="M145">
        <v>735</v>
      </c>
      <c r="N145" t="s">
        <v>45</v>
      </c>
      <c r="O145" t="s">
        <v>42</v>
      </c>
      <c r="P145" s="145">
        <f t="shared" si="14"/>
        <v>690</v>
      </c>
      <c r="Q145">
        <f t="shared" si="15"/>
        <v>45</v>
      </c>
      <c r="R145" s="145" t="str">
        <f t="shared" si="16"/>
        <v>NA</v>
      </c>
      <c r="S145" s="145" t="str">
        <f t="shared" si="17"/>
        <v>NA</v>
      </c>
      <c r="T145">
        <f t="shared" ca="1" si="18"/>
        <v>0</v>
      </c>
      <c r="U145">
        <f t="shared" si="19"/>
        <v>1153</v>
      </c>
      <c r="V145">
        <f t="shared" si="20"/>
        <v>1</v>
      </c>
      <c r="W145" t="s">
        <v>39</v>
      </c>
      <c r="X145" t="s">
        <v>39</v>
      </c>
      <c r="Y145" t="s">
        <v>39</v>
      </c>
      <c r="Z145" t="s">
        <v>39</v>
      </c>
      <c r="AA145" t="s">
        <v>39</v>
      </c>
      <c r="AB145" t="s">
        <v>39</v>
      </c>
      <c r="AC145" t="s">
        <v>39</v>
      </c>
      <c r="AD145" t="s">
        <v>39</v>
      </c>
      <c r="AE145" t="s">
        <v>39</v>
      </c>
      <c r="AF145" t="s">
        <v>39</v>
      </c>
      <c r="AG145">
        <v>5317</v>
      </c>
      <c r="AH145" t="s">
        <v>50</v>
      </c>
      <c r="AI145" t="s">
        <v>39</v>
      </c>
      <c r="AJ145" t="s">
        <v>39</v>
      </c>
      <c r="AK145" t="s">
        <v>39</v>
      </c>
      <c r="AL145" t="s">
        <v>39</v>
      </c>
      <c r="AM145" t="s">
        <v>39</v>
      </c>
      <c r="AN145" t="s">
        <v>39</v>
      </c>
      <c r="AO145" t="s">
        <v>39</v>
      </c>
      <c r="AP145" t="s">
        <v>39</v>
      </c>
      <c r="AQ145" t="s">
        <v>39</v>
      </c>
      <c r="AR145" t="s">
        <v>39</v>
      </c>
      <c r="AS145" t="s">
        <v>39</v>
      </c>
      <c r="AT145" t="s">
        <v>39</v>
      </c>
      <c r="AU145" t="s">
        <v>39</v>
      </c>
      <c r="AV145" t="s">
        <v>39</v>
      </c>
      <c r="AW145" t="s">
        <v>39</v>
      </c>
      <c r="AX145" t="s">
        <v>39</v>
      </c>
      <c r="AY145" t="s">
        <v>39</v>
      </c>
      <c r="AZ145" t="s">
        <v>39</v>
      </c>
      <c r="BA145" t="s">
        <v>39</v>
      </c>
      <c r="BB145" t="s">
        <v>39</v>
      </c>
      <c r="BC145" t="s">
        <v>39</v>
      </c>
      <c r="BD145" t="s">
        <v>39</v>
      </c>
      <c r="BE145" t="s">
        <v>39</v>
      </c>
      <c r="BF145" t="s">
        <v>39</v>
      </c>
    </row>
    <row r="146" spans="1:58" hidden="1">
      <c r="A146" s="144"/>
      <c r="B146">
        <v>20241006</v>
      </c>
      <c r="C146" t="s">
        <v>36</v>
      </c>
      <c r="D146">
        <v>1830</v>
      </c>
      <c r="F146">
        <v>5499</v>
      </c>
      <c r="G146">
        <v>680</v>
      </c>
      <c r="I146">
        <v>5499</v>
      </c>
      <c r="J146">
        <v>680</v>
      </c>
      <c r="K146">
        <v>-3266</v>
      </c>
      <c r="L146">
        <v>-3266</v>
      </c>
      <c r="M146">
        <v>0</v>
      </c>
      <c r="N146" t="s">
        <v>37</v>
      </c>
      <c r="O146" t="s">
        <v>37</v>
      </c>
      <c r="P146" s="145">
        <f t="shared" si="14"/>
        <v>0</v>
      </c>
      <c r="Q146" t="str">
        <f t="shared" si="15"/>
        <v>NA</v>
      </c>
      <c r="R146" s="145">
        <f t="shared" si="16"/>
        <v>0</v>
      </c>
      <c r="S146" s="145">
        <f t="shared" si="17"/>
        <v>0</v>
      </c>
      <c r="T146">
        <f t="shared" ca="1" si="18"/>
        <v>0</v>
      </c>
      <c r="U146">
        <f t="shared" si="19"/>
        <v>3266</v>
      </c>
      <c r="V146">
        <f t="shared" si="20"/>
        <v>0</v>
      </c>
      <c r="W146" t="s">
        <v>39</v>
      </c>
      <c r="X146" t="s">
        <v>39</v>
      </c>
      <c r="Y146" t="s">
        <v>39</v>
      </c>
      <c r="Z146" t="s">
        <v>39</v>
      </c>
      <c r="AA146" t="s">
        <v>39</v>
      </c>
      <c r="AB146" t="s">
        <v>39</v>
      </c>
      <c r="AC146" t="s">
        <v>39</v>
      </c>
      <c r="AD146" t="s">
        <v>39</v>
      </c>
      <c r="AE146" t="s">
        <v>39</v>
      </c>
      <c r="AF146" t="s">
        <v>39</v>
      </c>
      <c r="AI146" t="s">
        <v>39</v>
      </c>
      <c r="AJ146" t="s">
        <v>39</v>
      </c>
      <c r="AK146" t="s">
        <v>39</v>
      </c>
      <c r="AL146" t="s">
        <v>39</v>
      </c>
      <c r="AM146" t="s">
        <v>39</v>
      </c>
      <c r="AN146" t="s">
        <v>39</v>
      </c>
      <c r="AO146" t="s">
        <v>39</v>
      </c>
      <c r="AP146" t="s">
        <v>39</v>
      </c>
      <c r="AQ146" t="s">
        <v>39</v>
      </c>
      <c r="AR146" t="s">
        <v>39</v>
      </c>
      <c r="AS146" t="s">
        <v>39</v>
      </c>
      <c r="AT146" t="s">
        <v>39</v>
      </c>
      <c r="AU146" t="s">
        <v>39</v>
      </c>
      <c r="AV146" t="s">
        <v>39</v>
      </c>
      <c r="AW146" t="s">
        <v>39</v>
      </c>
      <c r="AX146" t="s">
        <v>39</v>
      </c>
      <c r="AY146" t="s">
        <v>39</v>
      </c>
      <c r="AZ146" t="s">
        <v>39</v>
      </c>
      <c r="BA146" t="s">
        <v>39</v>
      </c>
      <c r="BB146" t="s">
        <v>39</v>
      </c>
      <c r="BC146" t="s">
        <v>39</v>
      </c>
      <c r="BD146" t="s">
        <v>39</v>
      </c>
      <c r="BE146" t="s">
        <v>39</v>
      </c>
      <c r="BF146" t="s">
        <v>39</v>
      </c>
    </row>
    <row r="147" spans="1:58" hidden="1">
      <c r="A147" s="144"/>
      <c r="B147">
        <v>20241006</v>
      </c>
      <c r="C147" t="s">
        <v>36</v>
      </c>
      <c r="D147">
        <v>1930</v>
      </c>
      <c r="F147">
        <v>5499</v>
      </c>
      <c r="G147">
        <v>680</v>
      </c>
      <c r="I147">
        <v>5499</v>
      </c>
      <c r="J147">
        <v>680</v>
      </c>
      <c r="K147">
        <v>-3266</v>
      </c>
      <c r="L147">
        <v>-3266</v>
      </c>
      <c r="M147">
        <v>0</v>
      </c>
      <c r="N147" t="s">
        <v>37</v>
      </c>
      <c r="O147" t="s">
        <v>37</v>
      </c>
      <c r="P147" s="145">
        <f t="shared" si="14"/>
        <v>0</v>
      </c>
      <c r="Q147" t="str">
        <f t="shared" si="15"/>
        <v>NA</v>
      </c>
      <c r="R147" s="145">
        <f t="shared" si="16"/>
        <v>0</v>
      </c>
      <c r="S147" s="145">
        <f t="shared" si="17"/>
        <v>0</v>
      </c>
      <c r="T147">
        <f t="shared" ca="1" si="18"/>
        <v>0</v>
      </c>
      <c r="U147">
        <f t="shared" si="19"/>
        <v>3266</v>
      </c>
      <c r="V147">
        <f t="shared" si="20"/>
        <v>0</v>
      </c>
      <c r="W147" t="s">
        <v>39</v>
      </c>
      <c r="X147" t="s">
        <v>39</v>
      </c>
      <c r="Y147" t="s">
        <v>39</v>
      </c>
      <c r="Z147" t="s">
        <v>39</v>
      </c>
      <c r="AA147" t="s">
        <v>39</v>
      </c>
      <c r="AB147" t="s">
        <v>39</v>
      </c>
      <c r="AC147" t="s">
        <v>39</v>
      </c>
      <c r="AD147" t="s">
        <v>39</v>
      </c>
      <c r="AE147" t="s">
        <v>39</v>
      </c>
      <c r="AF147" t="s">
        <v>39</v>
      </c>
      <c r="AI147" t="s">
        <v>39</v>
      </c>
      <c r="AJ147" t="s">
        <v>39</v>
      </c>
      <c r="AK147" t="s">
        <v>39</v>
      </c>
      <c r="AL147" t="s">
        <v>39</v>
      </c>
      <c r="AM147" t="s">
        <v>39</v>
      </c>
      <c r="AN147" t="s">
        <v>39</v>
      </c>
      <c r="AO147" t="s">
        <v>39</v>
      </c>
      <c r="AP147" t="s">
        <v>39</v>
      </c>
      <c r="AQ147" t="s">
        <v>39</v>
      </c>
      <c r="AR147" t="s">
        <v>39</v>
      </c>
      <c r="AS147" t="s">
        <v>39</v>
      </c>
      <c r="AT147" t="s">
        <v>39</v>
      </c>
      <c r="AU147" t="s">
        <v>39</v>
      </c>
      <c r="AV147" t="s">
        <v>39</v>
      </c>
      <c r="AW147" t="s">
        <v>39</v>
      </c>
      <c r="AX147" t="s">
        <v>39</v>
      </c>
      <c r="AY147" t="s">
        <v>39</v>
      </c>
      <c r="AZ147" t="s">
        <v>39</v>
      </c>
      <c r="BA147" t="s">
        <v>39</v>
      </c>
      <c r="BB147" t="s">
        <v>39</v>
      </c>
      <c r="BC147" t="s">
        <v>39</v>
      </c>
      <c r="BD147" t="s">
        <v>39</v>
      </c>
      <c r="BE147" t="s">
        <v>39</v>
      </c>
      <c r="BF147" t="s">
        <v>39</v>
      </c>
    </row>
    <row r="148" spans="1:58" hidden="1">
      <c r="A148" s="144"/>
      <c r="B148">
        <v>20241006</v>
      </c>
      <c r="C148" t="s">
        <v>36</v>
      </c>
      <c r="D148">
        <v>2030</v>
      </c>
      <c r="F148">
        <v>5499</v>
      </c>
      <c r="G148">
        <v>680</v>
      </c>
      <c r="I148">
        <v>5499</v>
      </c>
      <c r="J148">
        <v>680</v>
      </c>
      <c r="K148">
        <v>-3266</v>
      </c>
      <c r="L148">
        <v>-3266</v>
      </c>
      <c r="M148">
        <v>0</v>
      </c>
      <c r="N148" t="s">
        <v>37</v>
      </c>
      <c r="O148" t="s">
        <v>37</v>
      </c>
      <c r="P148" s="145">
        <f t="shared" si="14"/>
        <v>0</v>
      </c>
      <c r="Q148" t="str">
        <f t="shared" si="15"/>
        <v>NA</v>
      </c>
      <c r="R148" s="145">
        <f t="shared" si="16"/>
        <v>0</v>
      </c>
      <c r="S148" s="145">
        <f t="shared" si="17"/>
        <v>0</v>
      </c>
      <c r="T148">
        <f t="shared" ca="1" si="18"/>
        <v>0</v>
      </c>
      <c r="U148">
        <f t="shared" si="19"/>
        <v>3266</v>
      </c>
      <c r="V148">
        <f t="shared" si="20"/>
        <v>0</v>
      </c>
      <c r="W148" t="s">
        <v>39</v>
      </c>
      <c r="X148" t="s">
        <v>39</v>
      </c>
      <c r="Y148" t="s">
        <v>39</v>
      </c>
      <c r="Z148" t="s">
        <v>39</v>
      </c>
      <c r="AA148" t="s">
        <v>39</v>
      </c>
      <c r="AB148" t="s">
        <v>39</v>
      </c>
      <c r="AC148" t="s">
        <v>39</v>
      </c>
      <c r="AD148" t="s">
        <v>39</v>
      </c>
      <c r="AE148" t="s">
        <v>39</v>
      </c>
      <c r="AF148" t="s">
        <v>39</v>
      </c>
      <c r="AI148" t="s">
        <v>39</v>
      </c>
      <c r="AJ148" t="s">
        <v>39</v>
      </c>
      <c r="AK148" t="s">
        <v>39</v>
      </c>
      <c r="AL148" t="s">
        <v>39</v>
      </c>
      <c r="AM148" t="s">
        <v>39</v>
      </c>
      <c r="AN148" t="s">
        <v>39</v>
      </c>
      <c r="AO148" t="s">
        <v>39</v>
      </c>
      <c r="AP148" t="s">
        <v>39</v>
      </c>
      <c r="AQ148" t="s">
        <v>39</v>
      </c>
      <c r="AR148" t="s">
        <v>39</v>
      </c>
      <c r="AS148" t="s">
        <v>39</v>
      </c>
      <c r="AT148" t="s">
        <v>39</v>
      </c>
      <c r="AU148" t="s">
        <v>39</v>
      </c>
      <c r="AV148" t="s">
        <v>39</v>
      </c>
      <c r="AW148" t="s">
        <v>39</v>
      </c>
      <c r="AX148" t="s">
        <v>39</v>
      </c>
      <c r="AY148" t="s">
        <v>39</v>
      </c>
      <c r="AZ148" t="s">
        <v>39</v>
      </c>
      <c r="BA148" t="s">
        <v>39</v>
      </c>
      <c r="BB148" t="s">
        <v>39</v>
      </c>
      <c r="BC148" t="s">
        <v>39</v>
      </c>
      <c r="BD148" t="s">
        <v>39</v>
      </c>
      <c r="BE148" t="s">
        <v>39</v>
      </c>
      <c r="BF148" t="s">
        <v>39</v>
      </c>
    </row>
    <row r="149" spans="1:58" hidden="1">
      <c r="A149" s="144"/>
      <c r="B149">
        <v>20241006</v>
      </c>
      <c r="C149" t="s">
        <v>36</v>
      </c>
      <c r="D149">
        <v>2130</v>
      </c>
      <c r="E149">
        <v>5835</v>
      </c>
      <c r="H149">
        <v>5798</v>
      </c>
      <c r="K149">
        <v>-4179</v>
      </c>
      <c r="L149">
        <v>-4179</v>
      </c>
      <c r="M149">
        <v>-4142</v>
      </c>
      <c r="N149" t="s">
        <v>37</v>
      </c>
      <c r="O149" t="s">
        <v>42</v>
      </c>
      <c r="P149" s="145">
        <f t="shared" si="14"/>
        <v>0</v>
      </c>
      <c r="Q149">
        <f t="shared" si="15"/>
        <v>37</v>
      </c>
      <c r="R149" s="145" t="str">
        <f t="shared" si="16"/>
        <v>NA</v>
      </c>
      <c r="S149" s="145" t="str">
        <f t="shared" si="17"/>
        <v>NA</v>
      </c>
      <c r="T149">
        <f t="shared" ca="1" si="18"/>
        <v>0</v>
      </c>
      <c r="U149">
        <f t="shared" si="19"/>
        <v>0</v>
      </c>
      <c r="V149">
        <f t="shared" si="20"/>
        <v>1</v>
      </c>
      <c r="W149" t="s">
        <v>39</v>
      </c>
      <c r="X149" t="s">
        <v>39</v>
      </c>
      <c r="Y149" t="s">
        <v>39</v>
      </c>
      <c r="Z149" t="s">
        <v>39</v>
      </c>
      <c r="AA149" t="s">
        <v>39</v>
      </c>
      <c r="AB149" t="s">
        <v>39</v>
      </c>
      <c r="AC149" t="s">
        <v>39</v>
      </c>
      <c r="AD149" t="s">
        <v>39</v>
      </c>
      <c r="AE149" t="s">
        <v>39</v>
      </c>
      <c r="AF149" t="s">
        <v>39</v>
      </c>
      <c r="AG149">
        <v>5523</v>
      </c>
      <c r="AH149" t="s">
        <v>47</v>
      </c>
      <c r="AI149" t="s">
        <v>39</v>
      </c>
      <c r="AJ149" t="s">
        <v>39</v>
      </c>
      <c r="AK149" t="s">
        <v>39</v>
      </c>
      <c r="AL149" t="s">
        <v>39</v>
      </c>
      <c r="AM149" t="s">
        <v>39</v>
      </c>
      <c r="AN149" t="s">
        <v>39</v>
      </c>
      <c r="AO149" t="s">
        <v>39</v>
      </c>
      <c r="AP149" t="s">
        <v>39</v>
      </c>
      <c r="AQ149" t="s">
        <v>39</v>
      </c>
      <c r="AR149" t="s">
        <v>39</v>
      </c>
      <c r="AS149" t="s">
        <v>39</v>
      </c>
      <c r="AT149" t="s">
        <v>39</v>
      </c>
      <c r="AU149" t="s">
        <v>39</v>
      </c>
      <c r="AV149" t="s">
        <v>39</v>
      </c>
      <c r="AW149" t="s">
        <v>39</v>
      </c>
      <c r="AX149" t="s">
        <v>39</v>
      </c>
      <c r="AY149" t="s">
        <v>39</v>
      </c>
      <c r="AZ149" t="s">
        <v>39</v>
      </c>
      <c r="BA149" t="s">
        <v>39</v>
      </c>
      <c r="BB149" t="s">
        <v>39</v>
      </c>
      <c r="BC149" t="s">
        <v>39</v>
      </c>
      <c r="BD149" t="s">
        <v>39</v>
      </c>
      <c r="BE149" t="s">
        <v>39</v>
      </c>
      <c r="BF149" t="s">
        <v>39</v>
      </c>
    </row>
    <row r="150" spans="1:58" hidden="1">
      <c r="A150" s="144"/>
      <c r="B150">
        <v>20241006</v>
      </c>
      <c r="C150" t="s">
        <v>36</v>
      </c>
      <c r="D150">
        <v>2230</v>
      </c>
      <c r="E150">
        <v>5835</v>
      </c>
      <c r="H150">
        <v>5798</v>
      </c>
      <c r="K150">
        <v>-4179</v>
      </c>
      <c r="L150">
        <v>-4179</v>
      </c>
      <c r="M150">
        <v>-4142</v>
      </c>
      <c r="N150" t="s">
        <v>37</v>
      </c>
      <c r="O150" t="s">
        <v>42</v>
      </c>
      <c r="P150" s="145">
        <f t="shared" si="14"/>
        <v>0</v>
      </c>
      <c r="Q150">
        <f t="shared" si="15"/>
        <v>37</v>
      </c>
      <c r="R150" s="145" t="str">
        <f t="shared" si="16"/>
        <v>NA</v>
      </c>
      <c r="S150" s="145" t="str">
        <f t="shared" si="17"/>
        <v>NA</v>
      </c>
      <c r="T150">
        <f t="shared" ca="1" si="18"/>
        <v>0</v>
      </c>
      <c r="U150">
        <f t="shared" si="19"/>
        <v>0</v>
      </c>
      <c r="V150">
        <f t="shared" si="20"/>
        <v>1</v>
      </c>
      <c r="W150" t="s">
        <v>39</v>
      </c>
      <c r="X150" t="s">
        <v>39</v>
      </c>
      <c r="Y150" t="s">
        <v>39</v>
      </c>
      <c r="Z150" t="s">
        <v>39</v>
      </c>
      <c r="AA150" t="s">
        <v>39</v>
      </c>
      <c r="AB150" t="s">
        <v>39</v>
      </c>
      <c r="AC150" t="s">
        <v>39</v>
      </c>
      <c r="AD150" t="s">
        <v>39</v>
      </c>
      <c r="AE150" t="s">
        <v>39</v>
      </c>
      <c r="AF150" t="s">
        <v>39</v>
      </c>
      <c r="AG150">
        <v>5523</v>
      </c>
      <c r="AH150" t="s">
        <v>47</v>
      </c>
      <c r="AI150" t="s">
        <v>39</v>
      </c>
      <c r="AJ150" t="s">
        <v>39</v>
      </c>
      <c r="AK150" t="s">
        <v>39</v>
      </c>
      <c r="AL150" t="s">
        <v>39</v>
      </c>
      <c r="AM150" t="s">
        <v>39</v>
      </c>
      <c r="AN150" t="s">
        <v>39</v>
      </c>
      <c r="AO150" t="s">
        <v>39</v>
      </c>
      <c r="AP150" t="s">
        <v>39</v>
      </c>
      <c r="AQ150" t="s">
        <v>39</v>
      </c>
      <c r="AR150" t="s">
        <v>39</v>
      </c>
      <c r="AS150" t="s">
        <v>39</v>
      </c>
      <c r="AT150" t="s">
        <v>39</v>
      </c>
      <c r="AU150" t="s">
        <v>39</v>
      </c>
      <c r="AV150" t="s">
        <v>39</v>
      </c>
      <c r="AW150" t="s">
        <v>39</v>
      </c>
      <c r="AX150" t="s">
        <v>39</v>
      </c>
      <c r="AY150" t="s">
        <v>39</v>
      </c>
      <c r="AZ150" t="s">
        <v>39</v>
      </c>
      <c r="BA150" t="s">
        <v>39</v>
      </c>
      <c r="BB150" t="s">
        <v>39</v>
      </c>
      <c r="BC150" t="s">
        <v>39</v>
      </c>
      <c r="BD150" t="s">
        <v>39</v>
      </c>
      <c r="BE150" t="s">
        <v>39</v>
      </c>
      <c r="BF150" t="s">
        <v>39</v>
      </c>
    </row>
    <row r="151" spans="1:58" hidden="1">
      <c r="A151" s="144"/>
      <c r="B151">
        <v>20241006</v>
      </c>
      <c r="C151" t="s">
        <v>36</v>
      </c>
      <c r="D151">
        <v>2330</v>
      </c>
      <c r="E151">
        <v>5835</v>
      </c>
      <c r="H151">
        <v>5798</v>
      </c>
      <c r="K151">
        <v>-4181</v>
      </c>
      <c r="L151">
        <v>-4181</v>
      </c>
      <c r="M151">
        <v>-4144</v>
      </c>
      <c r="N151" t="s">
        <v>37</v>
      </c>
      <c r="O151" t="s">
        <v>42</v>
      </c>
      <c r="P151" s="145">
        <f t="shared" si="14"/>
        <v>0</v>
      </c>
      <c r="Q151">
        <f t="shared" si="15"/>
        <v>37</v>
      </c>
      <c r="R151" s="145" t="str">
        <f t="shared" si="16"/>
        <v>NA</v>
      </c>
      <c r="S151" s="145" t="str">
        <f t="shared" si="17"/>
        <v>NA</v>
      </c>
      <c r="T151">
        <f t="shared" ca="1" si="18"/>
        <v>0</v>
      </c>
      <c r="U151">
        <f t="shared" si="19"/>
        <v>0</v>
      </c>
      <c r="V151">
        <f t="shared" si="20"/>
        <v>1</v>
      </c>
      <c r="W151" t="s">
        <v>39</v>
      </c>
      <c r="X151" t="s">
        <v>39</v>
      </c>
      <c r="Y151" t="s">
        <v>39</v>
      </c>
      <c r="Z151" t="s">
        <v>39</v>
      </c>
      <c r="AA151" t="s">
        <v>39</v>
      </c>
      <c r="AB151" t="s">
        <v>39</v>
      </c>
      <c r="AC151" t="s">
        <v>39</v>
      </c>
      <c r="AD151" t="s">
        <v>39</v>
      </c>
      <c r="AE151" t="s">
        <v>39</v>
      </c>
      <c r="AF151" t="s">
        <v>39</v>
      </c>
      <c r="AG151">
        <v>5528</v>
      </c>
      <c r="AH151" t="s">
        <v>47</v>
      </c>
      <c r="AI151" t="s">
        <v>39</v>
      </c>
      <c r="AJ151" t="s">
        <v>39</v>
      </c>
      <c r="AK151" t="s">
        <v>39</v>
      </c>
      <c r="AL151" t="s">
        <v>39</v>
      </c>
      <c r="AM151" t="s">
        <v>39</v>
      </c>
      <c r="AN151" t="s">
        <v>39</v>
      </c>
      <c r="AO151" t="s">
        <v>39</v>
      </c>
      <c r="AP151" t="s">
        <v>39</v>
      </c>
      <c r="AQ151" t="s">
        <v>39</v>
      </c>
      <c r="AR151" t="s">
        <v>39</v>
      </c>
      <c r="AS151" t="s">
        <v>39</v>
      </c>
      <c r="AT151" t="s">
        <v>39</v>
      </c>
      <c r="AU151" t="s">
        <v>39</v>
      </c>
      <c r="AV151" t="s">
        <v>39</v>
      </c>
      <c r="AW151" t="s">
        <v>39</v>
      </c>
      <c r="AX151" t="s">
        <v>39</v>
      </c>
      <c r="AY151" t="s">
        <v>39</v>
      </c>
      <c r="AZ151" t="s">
        <v>39</v>
      </c>
      <c r="BA151" t="s">
        <v>39</v>
      </c>
      <c r="BB151" t="s">
        <v>39</v>
      </c>
      <c r="BC151" t="s">
        <v>39</v>
      </c>
      <c r="BD151" t="s">
        <v>39</v>
      </c>
      <c r="BE151" t="s">
        <v>39</v>
      </c>
      <c r="BF151" t="s">
        <v>39</v>
      </c>
    </row>
    <row r="152" spans="1:58" hidden="1">
      <c r="A152" s="144"/>
      <c r="B152">
        <v>20241007</v>
      </c>
      <c r="C152" t="s">
        <v>36</v>
      </c>
      <c r="D152">
        <v>30</v>
      </c>
      <c r="E152">
        <v>5758</v>
      </c>
      <c r="H152">
        <v>5758</v>
      </c>
      <c r="K152">
        <v>-1871</v>
      </c>
      <c r="L152">
        <v>-1871</v>
      </c>
      <c r="M152">
        <v>-1871</v>
      </c>
      <c r="N152" t="s">
        <v>37</v>
      </c>
      <c r="O152" t="s">
        <v>37</v>
      </c>
      <c r="P152" s="145">
        <f t="shared" si="14"/>
        <v>0</v>
      </c>
      <c r="Q152">
        <f t="shared" si="15"/>
        <v>0</v>
      </c>
      <c r="R152" s="145" t="str">
        <f t="shared" si="16"/>
        <v>NA</v>
      </c>
      <c r="S152" s="145" t="str">
        <f t="shared" si="17"/>
        <v>NA</v>
      </c>
      <c r="T152">
        <f t="shared" ca="1" si="18"/>
        <v>0</v>
      </c>
      <c r="U152">
        <f t="shared" si="19"/>
        <v>0</v>
      </c>
      <c r="V152">
        <f t="shared" si="20"/>
        <v>0</v>
      </c>
      <c r="W152" t="s">
        <v>39</v>
      </c>
      <c r="X152" t="s">
        <v>39</v>
      </c>
      <c r="Y152" t="s">
        <v>39</v>
      </c>
      <c r="Z152" t="s">
        <v>39</v>
      </c>
      <c r="AA152" t="s">
        <v>39</v>
      </c>
      <c r="AB152" t="s">
        <v>39</v>
      </c>
      <c r="AC152" t="s">
        <v>39</v>
      </c>
      <c r="AD152" t="s">
        <v>39</v>
      </c>
      <c r="AE152" t="s">
        <v>39</v>
      </c>
      <c r="AF152" t="s">
        <v>39</v>
      </c>
      <c r="AG152" t="s">
        <v>39</v>
      </c>
      <c r="AH152" t="s">
        <v>39</v>
      </c>
      <c r="AI152" t="s">
        <v>39</v>
      </c>
      <c r="AJ152" t="s">
        <v>39</v>
      </c>
      <c r="AK152" t="s">
        <v>39</v>
      </c>
      <c r="AL152" t="s">
        <v>39</v>
      </c>
      <c r="AM152" t="s">
        <v>39</v>
      </c>
      <c r="AN152" t="s">
        <v>39</v>
      </c>
      <c r="AO152" t="s">
        <v>39</v>
      </c>
      <c r="AP152" t="s">
        <v>39</v>
      </c>
      <c r="AQ152" t="s">
        <v>39</v>
      </c>
      <c r="AR152" t="s">
        <v>39</v>
      </c>
      <c r="AS152" t="s">
        <v>39</v>
      </c>
      <c r="AT152" t="s">
        <v>39</v>
      </c>
      <c r="AU152" t="s">
        <v>39</v>
      </c>
      <c r="AV152" t="s">
        <v>39</v>
      </c>
      <c r="AW152" t="s">
        <v>39</v>
      </c>
      <c r="AX152" t="s">
        <v>39</v>
      </c>
      <c r="AY152" t="s">
        <v>39</v>
      </c>
      <c r="AZ152" t="s">
        <v>39</v>
      </c>
      <c r="BA152" t="s">
        <v>39</v>
      </c>
      <c r="BB152" t="s">
        <v>39</v>
      </c>
      <c r="BC152" t="s">
        <v>39</v>
      </c>
      <c r="BD152" t="s">
        <v>39</v>
      </c>
      <c r="BE152" t="s">
        <v>39</v>
      </c>
      <c r="BF152" t="s">
        <v>39</v>
      </c>
    </row>
    <row r="153" spans="1:58" hidden="1">
      <c r="A153" s="144"/>
      <c r="B153">
        <v>20241007</v>
      </c>
      <c r="C153" t="s">
        <v>36</v>
      </c>
      <c r="D153">
        <v>130</v>
      </c>
      <c r="E153">
        <v>5758</v>
      </c>
      <c r="H153">
        <v>5758</v>
      </c>
      <c r="K153">
        <v>-1871</v>
      </c>
      <c r="L153">
        <v>-1871</v>
      </c>
      <c r="M153">
        <v>-1871</v>
      </c>
      <c r="N153" t="s">
        <v>37</v>
      </c>
      <c r="O153" t="s">
        <v>37</v>
      </c>
      <c r="P153" s="145">
        <f t="shared" si="14"/>
        <v>0</v>
      </c>
      <c r="Q153">
        <f t="shared" si="15"/>
        <v>0</v>
      </c>
      <c r="R153" s="145" t="str">
        <f t="shared" si="16"/>
        <v>NA</v>
      </c>
      <c r="S153" s="145" t="str">
        <f t="shared" si="17"/>
        <v>NA</v>
      </c>
      <c r="T153">
        <f t="shared" ca="1" si="18"/>
        <v>0</v>
      </c>
      <c r="U153">
        <f t="shared" si="19"/>
        <v>0</v>
      </c>
      <c r="V153">
        <f t="shared" si="20"/>
        <v>0</v>
      </c>
      <c r="W153" t="s">
        <v>39</v>
      </c>
      <c r="X153" t="s">
        <v>39</v>
      </c>
      <c r="Y153" t="s">
        <v>39</v>
      </c>
      <c r="Z153" t="s">
        <v>39</v>
      </c>
      <c r="AA153" t="s">
        <v>39</v>
      </c>
      <c r="AB153" t="s">
        <v>39</v>
      </c>
      <c r="AC153" t="s">
        <v>39</v>
      </c>
      <c r="AD153" t="s">
        <v>39</v>
      </c>
      <c r="AE153" t="s">
        <v>39</v>
      </c>
      <c r="AF153" t="s">
        <v>39</v>
      </c>
      <c r="AG153" t="s">
        <v>39</v>
      </c>
      <c r="AH153" t="s">
        <v>39</v>
      </c>
      <c r="AI153" t="s">
        <v>39</v>
      </c>
      <c r="AJ153" t="s">
        <v>39</v>
      </c>
      <c r="AK153" t="s">
        <v>39</v>
      </c>
      <c r="AL153" t="s">
        <v>39</v>
      </c>
      <c r="AM153" t="s">
        <v>39</v>
      </c>
      <c r="AN153" t="s">
        <v>39</v>
      </c>
      <c r="AO153" t="s">
        <v>39</v>
      </c>
      <c r="AP153" t="s">
        <v>39</v>
      </c>
      <c r="AQ153" t="s">
        <v>39</v>
      </c>
      <c r="AR153" t="s">
        <v>39</v>
      </c>
      <c r="AS153" t="s">
        <v>39</v>
      </c>
      <c r="AT153" t="s">
        <v>39</v>
      </c>
      <c r="AU153" t="s">
        <v>39</v>
      </c>
      <c r="AV153" t="s">
        <v>39</v>
      </c>
      <c r="AW153" t="s">
        <v>39</v>
      </c>
      <c r="AX153" t="s">
        <v>39</v>
      </c>
      <c r="AY153" t="s">
        <v>39</v>
      </c>
      <c r="AZ153" t="s">
        <v>39</v>
      </c>
      <c r="BA153" t="s">
        <v>39</v>
      </c>
      <c r="BB153" t="s">
        <v>39</v>
      </c>
      <c r="BC153" t="s">
        <v>39</v>
      </c>
      <c r="BD153" t="s">
        <v>39</v>
      </c>
      <c r="BE153" t="s">
        <v>39</v>
      </c>
      <c r="BF153" t="s">
        <v>39</v>
      </c>
    </row>
    <row r="154" spans="1:58" hidden="1">
      <c r="A154" s="144"/>
      <c r="B154">
        <v>20241007</v>
      </c>
      <c r="C154" t="s">
        <v>36</v>
      </c>
      <c r="D154">
        <v>230</v>
      </c>
      <c r="E154">
        <v>5758</v>
      </c>
      <c r="H154">
        <v>5758</v>
      </c>
      <c r="K154">
        <v>-1871</v>
      </c>
      <c r="L154">
        <v>-1871</v>
      </c>
      <c r="M154">
        <v>-1871</v>
      </c>
      <c r="N154" t="s">
        <v>37</v>
      </c>
      <c r="O154" t="s">
        <v>37</v>
      </c>
      <c r="P154" s="145">
        <f t="shared" si="14"/>
        <v>0</v>
      </c>
      <c r="Q154">
        <f t="shared" si="15"/>
        <v>0</v>
      </c>
      <c r="R154" s="145" t="str">
        <f t="shared" si="16"/>
        <v>NA</v>
      </c>
      <c r="S154" s="145" t="str">
        <f t="shared" si="17"/>
        <v>NA</v>
      </c>
      <c r="T154">
        <f t="shared" ca="1" si="18"/>
        <v>0</v>
      </c>
      <c r="U154">
        <f t="shared" si="19"/>
        <v>0</v>
      </c>
      <c r="V154">
        <f t="shared" si="20"/>
        <v>0</v>
      </c>
      <c r="W154" t="s">
        <v>39</v>
      </c>
      <c r="X154" t="s">
        <v>39</v>
      </c>
      <c r="Y154" t="s">
        <v>39</v>
      </c>
      <c r="Z154" t="s">
        <v>39</v>
      </c>
      <c r="AA154" t="s">
        <v>39</v>
      </c>
      <c r="AB154" t="s">
        <v>39</v>
      </c>
      <c r="AC154" t="s">
        <v>39</v>
      </c>
      <c r="AD154" t="s">
        <v>39</v>
      </c>
      <c r="AE154" t="s">
        <v>39</v>
      </c>
      <c r="AF154" t="s">
        <v>39</v>
      </c>
      <c r="AG154" t="s">
        <v>39</v>
      </c>
      <c r="AH154" t="s">
        <v>39</v>
      </c>
      <c r="AI154" t="s">
        <v>39</v>
      </c>
      <c r="AJ154" t="s">
        <v>39</v>
      </c>
      <c r="AK154" t="s">
        <v>39</v>
      </c>
      <c r="AL154" t="s">
        <v>39</v>
      </c>
      <c r="AM154" t="s">
        <v>39</v>
      </c>
      <c r="AN154" t="s">
        <v>39</v>
      </c>
      <c r="AO154" t="s">
        <v>39</v>
      </c>
      <c r="AP154" t="s">
        <v>39</v>
      </c>
      <c r="AQ154" t="s">
        <v>39</v>
      </c>
      <c r="AR154" t="s">
        <v>39</v>
      </c>
      <c r="AS154" t="s">
        <v>39</v>
      </c>
      <c r="AT154" t="s">
        <v>39</v>
      </c>
      <c r="AU154" t="s">
        <v>39</v>
      </c>
      <c r="AV154" t="s">
        <v>39</v>
      </c>
      <c r="AW154" t="s">
        <v>39</v>
      </c>
      <c r="AX154" t="s">
        <v>39</v>
      </c>
      <c r="AY154" t="s">
        <v>39</v>
      </c>
      <c r="AZ154" t="s">
        <v>39</v>
      </c>
      <c r="BA154" t="s">
        <v>39</v>
      </c>
      <c r="BB154" t="s">
        <v>39</v>
      </c>
      <c r="BC154" t="s">
        <v>39</v>
      </c>
      <c r="BD154" t="s">
        <v>39</v>
      </c>
      <c r="BE154" t="s">
        <v>39</v>
      </c>
      <c r="BF154" t="s">
        <v>39</v>
      </c>
    </row>
    <row r="155" spans="1:58" hidden="1">
      <c r="A155" s="144"/>
      <c r="B155">
        <v>20241007</v>
      </c>
      <c r="C155" t="s">
        <v>36</v>
      </c>
      <c r="D155">
        <v>330</v>
      </c>
      <c r="E155">
        <v>6181</v>
      </c>
      <c r="H155">
        <v>6181</v>
      </c>
      <c r="K155">
        <v>-2252</v>
      </c>
      <c r="L155">
        <v>-2252</v>
      </c>
      <c r="M155">
        <v>-2252</v>
      </c>
      <c r="N155" t="s">
        <v>37</v>
      </c>
      <c r="O155" t="s">
        <v>37</v>
      </c>
      <c r="P155" s="145">
        <f t="shared" si="14"/>
        <v>0</v>
      </c>
      <c r="Q155">
        <f t="shared" si="15"/>
        <v>0</v>
      </c>
      <c r="R155" s="145" t="str">
        <f t="shared" si="16"/>
        <v>NA</v>
      </c>
      <c r="S155" s="145" t="str">
        <f t="shared" si="17"/>
        <v>NA</v>
      </c>
      <c r="T155">
        <f t="shared" ca="1" si="18"/>
        <v>0</v>
      </c>
      <c r="U155">
        <f t="shared" si="19"/>
        <v>0</v>
      </c>
      <c r="V155">
        <f t="shared" si="20"/>
        <v>0</v>
      </c>
      <c r="W155" t="s">
        <v>39</v>
      </c>
      <c r="X155" t="s">
        <v>39</v>
      </c>
      <c r="Y155" t="s">
        <v>39</v>
      </c>
      <c r="Z155" t="s">
        <v>39</v>
      </c>
      <c r="AA155" t="s">
        <v>39</v>
      </c>
      <c r="AB155" t="s">
        <v>39</v>
      </c>
      <c r="AC155" t="s">
        <v>39</v>
      </c>
      <c r="AD155" t="s">
        <v>39</v>
      </c>
      <c r="AE155" t="s">
        <v>39</v>
      </c>
      <c r="AF155" t="s">
        <v>39</v>
      </c>
      <c r="AG155" t="s">
        <v>39</v>
      </c>
      <c r="AH155" t="s">
        <v>39</v>
      </c>
      <c r="AI155" t="s">
        <v>39</v>
      </c>
      <c r="AJ155" t="s">
        <v>39</v>
      </c>
      <c r="AK155" t="s">
        <v>39</v>
      </c>
      <c r="AL155" t="s">
        <v>39</v>
      </c>
      <c r="AM155" t="s">
        <v>39</v>
      </c>
      <c r="AN155" t="s">
        <v>39</v>
      </c>
      <c r="AO155" t="s">
        <v>39</v>
      </c>
      <c r="AP155" t="s">
        <v>39</v>
      </c>
      <c r="AQ155" t="s">
        <v>39</v>
      </c>
      <c r="AR155" t="s">
        <v>39</v>
      </c>
      <c r="AS155" t="s">
        <v>39</v>
      </c>
      <c r="AT155" t="s">
        <v>39</v>
      </c>
      <c r="AU155" t="s">
        <v>39</v>
      </c>
      <c r="AV155" t="s">
        <v>39</v>
      </c>
      <c r="AW155" t="s">
        <v>39</v>
      </c>
      <c r="AX155" t="s">
        <v>39</v>
      </c>
      <c r="AY155" t="s">
        <v>39</v>
      </c>
      <c r="AZ155" t="s">
        <v>39</v>
      </c>
      <c r="BA155" t="s">
        <v>39</v>
      </c>
      <c r="BB155" t="s">
        <v>39</v>
      </c>
      <c r="BC155" t="s">
        <v>39</v>
      </c>
      <c r="BD155" t="s">
        <v>39</v>
      </c>
      <c r="BE155" t="s">
        <v>39</v>
      </c>
      <c r="BF155" t="s">
        <v>39</v>
      </c>
    </row>
    <row r="156" spans="1:58" hidden="1">
      <c r="A156" s="144"/>
      <c r="B156">
        <v>20241007</v>
      </c>
      <c r="C156" t="s">
        <v>36</v>
      </c>
      <c r="D156">
        <v>430</v>
      </c>
      <c r="E156">
        <v>6181</v>
      </c>
      <c r="H156">
        <v>6181</v>
      </c>
      <c r="K156">
        <v>-2252</v>
      </c>
      <c r="L156">
        <v>-2252</v>
      </c>
      <c r="M156">
        <v>-2252</v>
      </c>
      <c r="N156" t="s">
        <v>37</v>
      </c>
      <c r="O156" t="s">
        <v>37</v>
      </c>
      <c r="P156" s="145">
        <f t="shared" si="14"/>
        <v>0</v>
      </c>
      <c r="Q156">
        <f t="shared" si="15"/>
        <v>0</v>
      </c>
      <c r="R156" s="145" t="str">
        <f t="shared" si="16"/>
        <v>NA</v>
      </c>
      <c r="S156" s="145" t="str">
        <f t="shared" si="17"/>
        <v>NA</v>
      </c>
      <c r="T156">
        <f t="shared" ca="1" si="18"/>
        <v>0</v>
      </c>
      <c r="U156">
        <f t="shared" si="19"/>
        <v>0</v>
      </c>
      <c r="V156">
        <f t="shared" si="20"/>
        <v>0</v>
      </c>
      <c r="W156" t="s">
        <v>39</v>
      </c>
      <c r="X156" t="s">
        <v>39</v>
      </c>
      <c r="Y156" t="s">
        <v>39</v>
      </c>
      <c r="Z156" t="s">
        <v>39</v>
      </c>
      <c r="AA156" t="s">
        <v>39</v>
      </c>
      <c r="AB156" t="s">
        <v>39</v>
      </c>
      <c r="AC156" t="s">
        <v>39</v>
      </c>
      <c r="AD156" t="s">
        <v>39</v>
      </c>
      <c r="AE156" t="s">
        <v>39</v>
      </c>
      <c r="AF156" t="s">
        <v>39</v>
      </c>
      <c r="AG156" t="s">
        <v>39</v>
      </c>
      <c r="AH156" t="s">
        <v>39</v>
      </c>
      <c r="AI156" t="s">
        <v>39</v>
      </c>
      <c r="AJ156" t="s">
        <v>39</v>
      </c>
      <c r="AK156" t="s">
        <v>39</v>
      </c>
      <c r="AL156" t="s">
        <v>39</v>
      </c>
      <c r="AM156" t="s">
        <v>39</v>
      </c>
      <c r="AN156" t="s">
        <v>39</v>
      </c>
      <c r="AO156" t="s">
        <v>39</v>
      </c>
      <c r="AP156" t="s">
        <v>39</v>
      </c>
      <c r="AQ156" t="s">
        <v>39</v>
      </c>
      <c r="AR156" t="s">
        <v>39</v>
      </c>
      <c r="AS156" t="s">
        <v>39</v>
      </c>
      <c r="AT156" t="s">
        <v>39</v>
      </c>
      <c r="AU156" t="s">
        <v>39</v>
      </c>
      <c r="AV156" t="s">
        <v>39</v>
      </c>
      <c r="AW156" t="s">
        <v>39</v>
      </c>
      <c r="AX156" t="s">
        <v>39</v>
      </c>
      <c r="AY156" t="s">
        <v>39</v>
      </c>
      <c r="AZ156" t="s">
        <v>39</v>
      </c>
      <c r="BA156" t="s">
        <v>39</v>
      </c>
      <c r="BB156" t="s">
        <v>39</v>
      </c>
      <c r="BC156" t="s">
        <v>39</v>
      </c>
      <c r="BD156" t="s">
        <v>39</v>
      </c>
      <c r="BE156" t="s">
        <v>39</v>
      </c>
      <c r="BF156" t="s">
        <v>39</v>
      </c>
    </row>
    <row r="157" spans="1:58" hidden="1">
      <c r="A157" s="144"/>
      <c r="B157">
        <v>20241007</v>
      </c>
      <c r="C157" t="s">
        <v>36</v>
      </c>
      <c r="D157">
        <v>530</v>
      </c>
      <c r="E157">
        <v>6181</v>
      </c>
      <c r="H157">
        <v>6181</v>
      </c>
      <c r="K157">
        <v>-2252</v>
      </c>
      <c r="L157">
        <v>-2252</v>
      </c>
      <c r="M157">
        <v>-2252</v>
      </c>
      <c r="N157" t="s">
        <v>37</v>
      </c>
      <c r="O157" t="s">
        <v>37</v>
      </c>
      <c r="P157" s="145">
        <f t="shared" si="14"/>
        <v>0</v>
      </c>
      <c r="Q157">
        <f t="shared" si="15"/>
        <v>0</v>
      </c>
      <c r="R157" s="145" t="str">
        <f t="shared" si="16"/>
        <v>NA</v>
      </c>
      <c r="S157" s="145" t="str">
        <f t="shared" si="17"/>
        <v>NA</v>
      </c>
      <c r="T157">
        <f t="shared" ca="1" si="18"/>
        <v>0</v>
      </c>
      <c r="U157">
        <f t="shared" si="19"/>
        <v>0</v>
      </c>
      <c r="V157">
        <f t="shared" si="20"/>
        <v>0</v>
      </c>
      <c r="W157" t="s">
        <v>39</v>
      </c>
      <c r="X157" t="s">
        <v>39</v>
      </c>
      <c r="Y157" t="s">
        <v>39</v>
      </c>
      <c r="Z157" t="s">
        <v>39</v>
      </c>
      <c r="AA157" t="s">
        <v>39</v>
      </c>
      <c r="AB157" t="s">
        <v>39</v>
      </c>
      <c r="AC157" t="s">
        <v>39</v>
      </c>
      <c r="AD157" t="s">
        <v>39</v>
      </c>
      <c r="AE157" t="s">
        <v>39</v>
      </c>
      <c r="AF157" t="s">
        <v>39</v>
      </c>
      <c r="AG157" t="s">
        <v>39</v>
      </c>
      <c r="AH157" t="s">
        <v>39</v>
      </c>
      <c r="AI157" t="s">
        <v>39</v>
      </c>
      <c r="AJ157" t="s">
        <v>39</v>
      </c>
      <c r="AK157" t="s">
        <v>39</v>
      </c>
      <c r="AL157" t="s">
        <v>39</v>
      </c>
      <c r="AM157" t="s">
        <v>39</v>
      </c>
      <c r="AN157" t="s">
        <v>39</v>
      </c>
      <c r="AO157" t="s">
        <v>39</v>
      </c>
      <c r="AP157" t="s">
        <v>39</v>
      </c>
      <c r="AQ157" t="s">
        <v>39</v>
      </c>
      <c r="AR157" t="s">
        <v>39</v>
      </c>
      <c r="AS157" t="s">
        <v>39</v>
      </c>
      <c r="AT157" t="s">
        <v>39</v>
      </c>
      <c r="AU157" t="s">
        <v>39</v>
      </c>
      <c r="AV157" t="s">
        <v>39</v>
      </c>
      <c r="AW157" t="s">
        <v>39</v>
      </c>
      <c r="AX157" t="s">
        <v>39</v>
      </c>
      <c r="AY157" t="s">
        <v>39</v>
      </c>
      <c r="AZ157" t="s">
        <v>39</v>
      </c>
      <c r="BA157" t="s">
        <v>39</v>
      </c>
      <c r="BB157" t="s">
        <v>39</v>
      </c>
      <c r="BC157" t="s">
        <v>39</v>
      </c>
      <c r="BD157" t="s">
        <v>39</v>
      </c>
      <c r="BE157" t="s">
        <v>39</v>
      </c>
      <c r="BF157" t="s">
        <v>39</v>
      </c>
    </row>
    <row r="158" spans="1:58" hidden="1">
      <c r="A158" s="144"/>
      <c r="B158">
        <v>20241007</v>
      </c>
      <c r="C158" t="s">
        <v>36</v>
      </c>
      <c r="D158">
        <v>630</v>
      </c>
      <c r="E158">
        <v>6181</v>
      </c>
      <c r="H158">
        <v>6181</v>
      </c>
      <c r="K158">
        <v>-2252</v>
      </c>
      <c r="L158">
        <v>-2252</v>
      </c>
      <c r="M158">
        <v>-2252</v>
      </c>
      <c r="N158" t="s">
        <v>37</v>
      </c>
      <c r="O158" t="s">
        <v>37</v>
      </c>
      <c r="P158" s="145">
        <f t="shared" si="14"/>
        <v>0</v>
      </c>
      <c r="Q158">
        <f t="shared" si="15"/>
        <v>0</v>
      </c>
      <c r="R158" s="145" t="str">
        <f t="shared" si="16"/>
        <v>NA</v>
      </c>
      <c r="S158" s="145" t="str">
        <f t="shared" si="17"/>
        <v>NA</v>
      </c>
      <c r="T158">
        <f t="shared" ca="1" si="18"/>
        <v>0</v>
      </c>
      <c r="U158">
        <f t="shared" si="19"/>
        <v>0</v>
      </c>
      <c r="V158">
        <f t="shared" si="20"/>
        <v>0</v>
      </c>
      <c r="W158" t="s">
        <v>39</v>
      </c>
      <c r="X158" t="s">
        <v>39</v>
      </c>
      <c r="Y158" t="s">
        <v>39</v>
      </c>
      <c r="Z158" t="s">
        <v>39</v>
      </c>
      <c r="AA158" t="s">
        <v>39</v>
      </c>
      <c r="AB158" t="s">
        <v>39</v>
      </c>
      <c r="AC158" t="s">
        <v>39</v>
      </c>
      <c r="AD158" t="s">
        <v>39</v>
      </c>
      <c r="AE158" t="s">
        <v>39</v>
      </c>
      <c r="AF158" t="s">
        <v>39</v>
      </c>
      <c r="AG158" t="s">
        <v>39</v>
      </c>
      <c r="AH158" t="s">
        <v>39</v>
      </c>
      <c r="AI158" t="s">
        <v>39</v>
      </c>
      <c r="AJ158" t="s">
        <v>39</v>
      </c>
      <c r="AK158" t="s">
        <v>39</v>
      </c>
      <c r="AL158" t="s">
        <v>39</v>
      </c>
      <c r="AM158" t="s">
        <v>39</v>
      </c>
      <c r="AN158" t="s">
        <v>39</v>
      </c>
      <c r="AO158" t="s">
        <v>39</v>
      </c>
      <c r="AP158" t="s">
        <v>39</v>
      </c>
      <c r="AQ158" t="s">
        <v>39</v>
      </c>
      <c r="AR158" t="s">
        <v>39</v>
      </c>
      <c r="AS158" t="s">
        <v>39</v>
      </c>
      <c r="AT158" t="s">
        <v>39</v>
      </c>
      <c r="AU158" t="s">
        <v>39</v>
      </c>
      <c r="AV158" t="s">
        <v>39</v>
      </c>
      <c r="AW158" t="s">
        <v>39</v>
      </c>
      <c r="AX158" t="s">
        <v>39</v>
      </c>
      <c r="AY158" t="s">
        <v>39</v>
      </c>
      <c r="AZ158" t="s">
        <v>39</v>
      </c>
      <c r="BA158" t="s">
        <v>39</v>
      </c>
      <c r="BB158" t="s">
        <v>39</v>
      </c>
      <c r="BC158" t="s">
        <v>39</v>
      </c>
      <c r="BD158" t="s">
        <v>39</v>
      </c>
      <c r="BE158" t="s">
        <v>39</v>
      </c>
      <c r="BF158" t="s">
        <v>39</v>
      </c>
    </row>
    <row r="159" spans="1:58" hidden="1">
      <c r="A159" s="144"/>
      <c r="B159">
        <v>20241007</v>
      </c>
      <c r="C159" t="s">
        <v>36</v>
      </c>
      <c r="D159">
        <v>730</v>
      </c>
      <c r="E159">
        <v>6190</v>
      </c>
      <c r="H159">
        <v>6190</v>
      </c>
      <c r="K159">
        <v>-3937</v>
      </c>
      <c r="L159">
        <v>-3937</v>
      </c>
      <c r="M159">
        <v>-3937</v>
      </c>
      <c r="N159" t="s">
        <v>37</v>
      </c>
      <c r="O159" t="s">
        <v>37</v>
      </c>
      <c r="P159" s="145">
        <f t="shared" si="14"/>
        <v>0</v>
      </c>
      <c r="Q159">
        <f t="shared" si="15"/>
        <v>0</v>
      </c>
      <c r="R159" s="145" t="str">
        <f t="shared" si="16"/>
        <v>NA</v>
      </c>
      <c r="S159" s="145" t="str">
        <f t="shared" si="17"/>
        <v>NA</v>
      </c>
      <c r="T159">
        <f t="shared" ca="1" si="18"/>
        <v>0</v>
      </c>
      <c r="U159">
        <f t="shared" si="19"/>
        <v>0</v>
      </c>
      <c r="V159">
        <f t="shared" si="20"/>
        <v>0</v>
      </c>
      <c r="W159" t="s">
        <v>39</v>
      </c>
      <c r="X159" t="s">
        <v>39</v>
      </c>
      <c r="Y159" t="s">
        <v>39</v>
      </c>
      <c r="Z159" t="s">
        <v>39</v>
      </c>
      <c r="AA159" t="s">
        <v>39</v>
      </c>
      <c r="AB159" t="s">
        <v>39</v>
      </c>
      <c r="AC159" t="s">
        <v>39</v>
      </c>
      <c r="AD159" t="s">
        <v>39</v>
      </c>
      <c r="AE159" t="s">
        <v>39</v>
      </c>
      <c r="AF159" t="s">
        <v>39</v>
      </c>
      <c r="AG159" t="s">
        <v>39</v>
      </c>
      <c r="AH159" t="s">
        <v>39</v>
      </c>
      <c r="AI159" t="s">
        <v>39</v>
      </c>
      <c r="AJ159" t="s">
        <v>39</v>
      </c>
      <c r="AK159" t="s">
        <v>39</v>
      </c>
      <c r="AL159" t="s">
        <v>39</v>
      </c>
      <c r="AM159" t="s">
        <v>39</v>
      </c>
      <c r="AN159" t="s">
        <v>39</v>
      </c>
      <c r="AO159" t="s">
        <v>39</v>
      </c>
      <c r="AP159" t="s">
        <v>39</v>
      </c>
      <c r="AQ159" t="s">
        <v>39</v>
      </c>
      <c r="AR159" t="s">
        <v>39</v>
      </c>
      <c r="AS159" t="s">
        <v>39</v>
      </c>
      <c r="AT159" t="s">
        <v>39</v>
      </c>
      <c r="AU159" t="s">
        <v>39</v>
      </c>
      <c r="AV159" t="s">
        <v>39</v>
      </c>
      <c r="AW159" t="s">
        <v>39</v>
      </c>
      <c r="AX159" t="s">
        <v>39</v>
      </c>
      <c r="AY159" t="s">
        <v>39</v>
      </c>
      <c r="AZ159" t="s">
        <v>39</v>
      </c>
      <c r="BA159" t="s">
        <v>39</v>
      </c>
      <c r="BB159" t="s">
        <v>39</v>
      </c>
      <c r="BC159" t="s">
        <v>39</v>
      </c>
      <c r="BD159" t="s">
        <v>39</v>
      </c>
      <c r="BE159" t="s">
        <v>39</v>
      </c>
      <c r="BF159" t="s">
        <v>39</v>
      </c>
    </row>
    <row r="160" spans="1:58" hidden="1">
      <c r="A160" s="144"/>
      <c r="B160">
        <v>20241007</v>
      </c>
      <c r="C160" t="s">
        <v>36</v>
      </c>
      <c r="D160">
        <v>830</v>
      </c>
      <c r="E160">
        <v>6190</v>
      </c>
      <c r="H160">
        <v>6190</v>
      </c>
      <c r="K160">
        <v>-3937</v>
      </c>
      <c r="L160">
        <v>-3937</v>
      </c>
      <c r="M160">
        <v>-3937</v>
      </c>
      <c r="N160" t="s">
        <v>37</v>
      </c>
      <c r="O160" t="s">
        <v>37</v>
      </c>
      <c r="P160" s="145">
        <f t="shared" si="14"/>
        <v>0</v>
      </c>
      <c r="Q160">
        <f t="shared" si="15"/>
        <v>0</v>
      </c>
      <c r="R160" s="145" t="str">
        <f t="shared" si="16"/>
        <v>NA</v>
      </c>
      <c r="S160" s="145" t="str">
        <f t="shared" si="17"/>
        <v>NA</v>
      </c>
      <c r="T160">
        <f t="shared" ca="1" si="18"/>
        <v>0</v>
      </c>
      <c r="U160">
        <f t="shared" si="19"/>
        <v>0</v>
      </c>
      <c r="V160">
        <f t="shared" si="20"/>
        <v>0</v>
      </c>
      <c r="W160" t="s">
        <v>39</v>
      </c>
      <c r="X160" t="s">
        <v>39</v>
      </c>
      <c r="Y160" t="s">
        <v>39</v>
      </c>
      <c r="Z160" t="s">
        <v>39</v>
      </c>
      <c r="AA160" t="s">
        <v>39</v>
      </c>
      <c r="AB160" t="s">
        <v>39</v>
      </c>
      <c r="AC160" t="s">
        <v>39</v>
      </c>
      <c r="AD160" t="s">
        <v>39</v>
      </c>
      <c r="AE160" t="s">
        <v>39</v>
      </c>
      <c r="AF160" t="s">
        <v>39</v>
      </c>
      <c r="AG160" t="s">
        <v>39</v>
      </c>
      <c r="AH160" t="s">
        <v>39</v>
      </c>
      <c r="AI160" t="s">
        <v>39</v>
      </c>
      <c r="AJ160" t="s">
        <v>39</v>
      </c>
      <c r="AK160" t="s">
        <v>39</v>
      </c>
      <c r="AL160" t="s">
        <v>39</v>
      </c>
      <c r="AM160" t="s">
        <v>39</v>
      </c>
      <c r="AN160" t="s">
        <v>39</v>
      </c>
      <c r="AO160" t="s">
        <v>39</v>
      </c>
      <c r="AP160" t="s">
        <v>39</v>
      </c>
      <c r="AQ160" t="s">
        <v>39</v>
      </c>
      <c r="AR160" t="s">
        <v>39</v>
      </c>
      <c r="AS160" t="s">
        <v>39</v>
      </c>
      <c r="AT160" t="s">
        <v>39</v>
      </c>
      <c r="AU160" t="s">
        <v>39</v>
      </c>
      <c r="AV160" t="s">
        <v>39</v>
      </c>
      <c r="AW160" t="s">
        <v>39</v>
      </c>
      <c r="AX160" t="s">
        <v>39</v>
      </c>
      <c r="AY160" t="s">
        <v>39</v>
      </c>
      <c r="AZ160" t="s">
        <v>39</v>
      </c>
      <c r="BA160" t="s">
        <v>39</v>
      </c>
      <c r="BB160" t="s">
        <v>39</v>
      </c>
      <c r="BC160" t="s">
        <v>39</v>
      </c>
      <c r="BD160" t="s">
        <v>39</v>
      </c>
      <c r="BE160" t="s">
        <v>39</v>
      </c>
      <c r="BF160" t="s">
        <v>39</v>
      </c>
    </row>
    <row r="161" spans="1:58" hidden="1">
      <c r="A161" s="144"/>
      <c r="B161">
        <v>20241007</v>
      </c>
      <c r="C161" t="s">
        <v>36</v>
      </c>
      <c r="D161">
        <v>930</v>
      </c>
      <c r="E161">
        <v>5966</v>
      </c>
      <c r="H161">
        <v>5966</v>
      </c>
      <c r="K161">
        <v>136</v>
      </c>
      <c r="L161">
        <v>136</v>
      </c>
      <c r="M161">
        <v>0</v>
      </c>
      <c r="N161" t="s">
        <v>49</v>
      </c>
      <c r="O161" t="s">
        <v>49</v>
      </c>
      <c r="P161" s="145">
        <f t="shared" si="14"/>
        <v>0</v>
      </c>
      <c r="Q161">
        <f t="shared" si="15"/>
        <v>0</v>
      </c>
      <c r="R161" s="145" t="str">
        <f t="shared" si="16"/>
        <v>NA</v>
      </c>
      <c r="S161" s="145" t="str">
        <f t="shared" si="17"/>
        <v>NA</v>
      </c>
      <c r="T161">
        <f t="shared" ca="1" si="18"/>
        <v>0</v>
      </c>
      <c r="U161">
        <f t="shared" si="19"/>
        <v>-136</v>
      </c>
      <c r="V161">
        <f t="shared" si="20"/>
        <v>0</v>
      </c>
      <c r="W161" t="s">
        <v>39</v>
      </c>
      <c r="X161" t="s">
        <v>39</v>
      </c>
      <c r="Y161" t="s">
        <v>39</v>
      </c>
      <c r="Z161" t="s">
        <v>39</v>
      </c>
      <c r="AA161" t="s">
        <v>39</v>
      </c>
      <c r="AB161" t="s">
        <v>39</v>
      </c>
      <c r="AC161" t="s">
        <v>39</v>
      </c>
      <c r="AD161" t="s">
        <v>39</v>
      </c>
      <c r="AE161" t="s">
        <v>39</v>
      </c>
      <c r="AF161" t="s">
        <v>39</v>
      </c>
      <c r="AG161" t="s">
        <v>39</v>
      </c>
      <c r="AH161" t="s">
        <v>39</v>
      </c>
      <c r="AI161" t="s">
        <v>39</v>
      </c>
      <c r="AJ161" t="s">
        <v>39</v>
      </c>
      <c r="AK161" t="s">
        <v>39</v>
      </c>
      <c r="AL161" t="s">
        <v>39</v>
      </c>
      <c r="AM161" t="s">
        <v>39</v>
      </c>
      <c r="AN161" t="s">
        <v>39</v>
      </c>
      <c r="AO161" t="s">
        <v>39</v>
      </c>
      <c r="AP161" t="s">
        <v>39</v>
      </c>
      <c r="AQ161" t="s">
        <v>39</v>
      </c>
      <c r="AR161" t="s">
        <v>39</v>
      </c>
      <c r="AS161" t="s">
        <v>39</v>
      </c>
      <c r="AT161" t="s">
        <v>39</v>
      </c>
      <c r="AU161" t="s">
        <v>39</v>
      </c>
      <c r="AV161" t="s">
        <v>39</v>
      </c>
      <c r="AW161" t="s">
        <v>39</v>
      </c>
      <c r="AX161" t="s">
        <v>39</v>
      </c>
      <c r="AY161" t="s">
        <v>39</v>
      </c>
      <c r="AZ161" t="s">
        <v>39</v>
      </c>
      <c r="BA161" t="s">
        <v>39</v>
      </c>
      <c r="BB161" t="s">
        <v>39</v>
      </c>
      <c r="BC161" t="s">
        <v>39</v>
      </c>
      <c r="BD161" t="s">
        <v>39</v>
      </c>
      <c r="BE161" t="s">
        <v>39</v>
      </c>
      <c r="BF161" t="s">
        <v>39</v>
      </c>
    </row>
    <row r="162" spans="1:58" hidden="1">
      <c r="A162" s="144"/>
      <c r="B162">
        <v>20241007</v>
      </c>
      <c r="C162" t="s">
        <v>36</v>
      </c>
      <c r="D162">
        <v>1030</v>
      </c>
      <c r="E162">
        <v>5966</v>
      </c>
      <c r="H162">
        <v>5966</v>
      </c>
      <c r="K162">
        <v>136</v>
      </c>
      <c r="L162">
        <v>136</v>
      </c>
      <c r="M162">
        <v>0</v>
      </c>
      <c r="N162" t="s">
        <v>49</v>
      </c>
      <c r="O162" t="s">
        <v>49</v>
      </c>
      <c r="P162" s="145">
        <f t="shared" si="14"/>
        <v>0</v>
      </c>
      <c r="Q162">
        <f t="shared" si="15"/>
        <v>0</v>
      </c>
      <c r="R162" s="145" t="str">
        <f t="shared" si="16"/>
        <v>NA</v>
      </c>
      <c r="S162" s="145" t="str">
        <f t="shared" si="17"/>
        <v>NA</v>
      </c>
      <c r="T162">
        <f t="shared" ca="1" si="18"/>
        <v>0</v>
      </c>
      <c r="U162">
        <f t="shared" si="19"/>
        <v>-136</v>
      </c>
      <c r="V162">
        <f t="shared" si="20"/>
        <v>0</v>
      </c>
      <c r="W162" t="s">
        <v>39</v>
      </c>
      <c r="X162" t="s">
        <v>39</v>
      </c>
      <c r="Y162" t="s">
        <v>39</v>
      </c>
      <c r="Z162" t="s">
        <v>39</v>
      </c>
      <c r="AA162" t="s">
        <v>39</v>
      </c>
      <c r="AB162" t="s">
        <v>39</v>
      </c>
      <c r="AC162" t="s">
        <v>39</v>
      </c>
      <c r="AD162" t="s">
        <v>39</v>
      </c>
      <c r="AE162" t="s">
        <v>39</v>
      </c>
      <c r="AF162" t="s">
        <v>39</v>
      </c>
      <c r="AG162" t="s">
        <v>39</v>
      </c>
      <c r="AH162" t="s">
        <v>39</v>
      </c>
      <c r="AI162" t="s">
        <v>39</v>
      </c>
      <c r="AJ162" t="s">
        <v>39</v>
      </c>
      <c r="AK162" t="s">
        <v>39</v>
      </c>
      <c r="AL162" t="s">
        <v>39</v>
      </c>
      <c r="AM162" t="s">
        <v>39</v>
      </c>
      <c r="AN162" t="s">
        <v>39</v>
      </c>
      <c r="AO162" t="s">
        <v>39</v>
      </c>
      <c r="AP162" t="s">
        <v>39</v>
      </c>
      <c r="AQ162" t="s">
        <v>39</v>
      </c>
      <c r="AR162" t="s">
        <v>39</v>
      </c>
      <c r="AS162" t="s">
        <v>39</v>
      </c>
      <c r="AT162" t="s">
        <v>39</v>
      </c>
      <c r="AU162" t="s">
        <v>39</v>
      </c>
      <c r="AV162" t="s">
        <v>39</v>
      </c>
      <c r="AW162" t="s">
        <v>39</v>
      </c>
      <c r="AX162" t="s">
        <v>39</v>
      </c>
      <c r="AY162" t="s">
        <v>39</v>
      </c>
      <c r="AZ162" t="s">
        <v>39</v>
      </c>
      <c r="BA162" t="s">
        <v>39</v>
      </c>
      <c r="BB162" t="s">
        <v>39</v>
      </c>
      <c r="BC162" t="s">
        <v>39</v>
      </c>
      <c r="BD162" t="s">
        <v>39</v>
      </c>
      <c r="BE162" t="s">
        <v>39</v>
      </c>
      <c r="BF162" t="s">
        <v>39</v>
      </c>
    </row>
    <row r="163" spans="1:58" hidden="1">
      <c r="A163" s="144"/>
      <c r="B163">
        <v>20241007</v>
      </c>
      <c r="C163" t="s">
        <v>36</v>
      </c>
      <c r="D163">
        <v>1130</v>
      </c>
      <c r="E163">
        <v>5966</v>
      </c>
      <c r="H163">
        <v>5966</v>
      </c>
      <c r="K163">
        <v>136</v>
      </c>
      <c r="L163">
        <v>136</v>
      </c>
      <c r="M163">
        <v>0</v>
      </c>
      <c r="N163" t="s">
        <v>49</v>
      </c>
      <c r="O163" t="s">
        <v>49</v>
      </c>
      <c r="P163" s="145">
        <f t="shared" si="14"/>
        <v>0</v>
      </c>
      <c r="Q163">
        <f t="shared" si="15"/>
        <v>0</v>
      </c>
      <c r="R163" s="145" t="str">
        <f t="shared" si="16"/>
        <v>NA</v>
      </c>
      <c r="S163" s="145" t="str">
        <f t="shared" si="17"/>
        <v>NA</v>
      </c>
      <c r="T163">
        <f t="shared" ca="1" si="18"/>
        <v>0</v>
      </c>
      <c r="U163">
        <f t="shared" si="19"/>
        <v>-136</v>
      </c>
      <c r="V163">
        <f t="shared" si="20"/>
        <v>0</v>
      </c>
      <c r="W163" t="s">
        <v>39</v>
      </c>
      <c r="X163" t="s">
        <v>39</v>
      </c>
      <c r="Y163" t="s">
        <v>39</v>
      </c>
      <c r="Z163" t="s">
        <v>39</v>
      </c>
      <c r="AA163" t="s">
        <v>39</v>
      </c>
      <c r="AB163" t="s">
        <v>39</v>
      </c>
      <c r="AC163" t="s">
        <v>39</v>
      </c>
      <c r="AD163" t="s">
        <v>39</v>
      </c>
      <c r="AE163" t="s">
        <v>39</v>
      </c>
      <c r="AF163" t="s">
        <v>39</v>
      </c>
      <c r="AG163" t="s">
        <v>39</v>
      </c>
      <c r="AH163" t="s">
        <v>39</v>
      </c>
      <c r="AI163" t="s">
        <v>39</v>
      </c>
      <c r="AJ163" t="s">
        <v>39</v>
      </c>
      <c r="AK163" t="s">
        <v>39</v>
      </c>
      <c r="AL163" t="s">
        <v>39</v>
      </c>
      <c r="AM163" t="s">
        <v>39</v>
      </c>
      <c r="AN163" t="s">
        <v>39</v>
      </c>
      <c r="AO163" t="s">
        <v>39</v>
      </c>
      <c r="AP163" t="s">
        <v>39</v>
      </c>
      <c r="AQ163" t="s">
        <v>39</v>
      </c>
      <c r="AR163" t="s">
        <v>39</v>
      </c>
      <c r="AS163" t="s">
        <v>39</v>
      </c>
      <c r="AT163" t="s">
        <v>39</v>
      </c>
      <c r="AU163" t="s">
        <v>39</v>
      </c>
      <c r="AV163" t="s">
        <v>39</v>
      </c>
      <c r="AW163" t="s">
        <v>39</v>
      </c>
      <c r="AX163" t="s">
        <v>39</v>
      </c>
      <c r="AY163" t="s">
        <v>39</v>
      </c>
      <c r="AZ163" t="s">
        <v>39</v>
      </c>
      <c r="BA163" t="s">
        <v>39</v>
      </c>
      <c r="BB163" t="s">
        <v>39</v>
      </c>
      <c r="BC163" t="s">
        <v>39</v>
      </c>
      <c r="BD163" t="s">
        <v>39</v>
      </c>
      <c r="BE163" t="s">
        <v>39</v>
      </c>
      <c r="BF163" t="s">
        <v>39</v>
      </c>
    </row>
    <row r="164" spans="1:58" hidden="1">
      <c r="A164" s="144"/>
      <c r="B164">
        <v>20241007</v>
      </c>
      <c r="C164" t="s">
        <v>36</v>
      </c>
      <c r="D164">
        <v>1230</v>
      </c>
      <c r="E164">
        <v>6631</v>
      </c>
      <c r="H164">
        <v>6631</v>
      </c>
      <c r="K164">
        <v>-5380</v>
      </c>
      <c r="L164">
        <v>-5380</v>
      </c>
      <c r="M164">
        <v>-5380</v>
      </c>
      <c r="N164" t="s">
        <v>37</v>
      </c>
      <c r="O164" t="s">
        <v>37</v>
      </c>
      <c r="P164" s="145">
        <f t="shared" si="14"/>
        <v>0</v>
      </c>
      <c r="Q164">
        <f t="shared" si="15"/>
        <v>0</v>
      </c>
      <c r="R164" s="145" t="str">
        <f t="shared" si="16"/>
        <v>NA</v>
      </c>
      <c r="S164" s="145" t="str">
        <f t="shared" si="17"/>
        <v>NA</v>
      </c>
      <c r="T164">
        <f t="shared" ca="1" si="18"/>
        <v>0</v>
      </c>
      <c r="U164">
        <f t="shared" si="19"/>
        <v>0</v>
      </c>
      <c r="V164">
        <f t="shared" si="20"/>
        <v>0</v>
      </c>
      <c r="W164" t="s">
        <v>39</v>
      </c>
      <c r="X164" t="s">
        <v>39</v>
      </c>
      <c r="Y164" t="s">
        <v>39</v>
      </c>
      <c r="Z164" t="s">
        <v>39</v>
      </c>
      <c r="AA164" t="s">
        <v>39</v>
      </c>
      <c r="AB164" t="s">
        <v>39</v>
      </c>
      <c r="AC164" t="s">
        <v>39</v>
      </c>
      <c r="AD164" t="s">
        <v>39</v>
      </c>
      <c r="AE164" t="s">
        <v>39</v>
      </c>
      <c r="AF164" t="s">
        <v>39</v>
      </c>
      <c r="AG164" t="s">
        <v>39</v>
      </c>
      <c r="AH164" t="s">
        <v>39</v>
      </c>
      <c r="AI164" t="s">
        <v>39</v>
      </c>
      <c r="AJ164" t="s">
        <v>39</v>
      </c>
      <c r="AK164" t="s">
        <v>39</v>
      </c>
      <c r="AL164" t="s">
        <v>39</v>
      </c>
      <c r="AM164" t="s">
        <v>39</v>
      </c>
      <c r="AN164" t="s">
        <v>39</v>
      </c>
      <c r="AO164" t="s">
        <v>39</v>
      </c>
      <c r="AP164" t="s">
        <v>39</v>
      </c>
      <c r="AQ164" t="s">
        <v>39</v>
      </c>
      <c r="AR164" t="s">
        <v>39</v>
      </c>
      <c r="AS164" t="s">
        <v>39</v>
      </c>
      <c r="AT164" t="s">
        <v>39</v>
      </c>
      <c r="AU164" t="s">
        <v>39</v>
      </c>
      <c r="AV164" t="s">
        <v>39</v>
      </c>
      <c r="AW164" t="s">
        <v>39</v>
      </c>
      <c r="AX164" t="s">
        <v>39</v>
      </c>
      <c r="AY164" t="s">
        <v>39</v>
      </c>
      <c r="AZ164" t="s">
        <v>39</v>
      </c>
      <c r="BA164" t="s">
        <v>39</v>
      </c>
      <c r="BB164" t="s">
        <v>39</v>
      </c>
      <c r="BC164" t="s">
        <v>39</v>
      </c>
      <c r="BD164" t="s">
        <v>39</v>
      </c>
      <c r="BE164" t="s">
        <v>39</v>
      </c>
      <c r="BF164" t="s">
        <v>39</v>
      </c>
    </row>
    <row r="165" spans="1:58" hidden="1">
      <c r="A165" s="144"/>
      <c r="B165">
        <v>20241007</v>
      </c>
      <c r="C165" t="s">
        <v>36</v>
      </c>
      <c r="D165">
        <v>1330</v>
      </c>
      <c r="E165">
        <v>6631</v>
      </c>
      <c r="H165">
        <v>6631</v>
      </c>
      <c r="K165">
        <v>-5380</v>
      </c>
      <c r="L165">
        <v>-5380</v>
      </c>
      <c r="M165">
        <v>-5380</v>
      </c>
      <c r="N165" t="s">
        <v>37</v>
      </c>
      <c r="O165" t="s">
        <v>37</v>
      </c>
      <c r="P165" s="145">
        <f t="shared" si="14"/>
        <v>0</v>
      </c>
      <c r="Q165">
        <f t="shared" si="15"/>
        <v>0</v>
      </c>
      <c r="R165" s="145" t="str">
        <f t="shared" si="16"/>
        <v>NA</v>
      </c>
      <c r="S165" s="145" t="str">
        <f t="shared" si="17"/>
        <v>NA</v>
      </c>
      <c r="T165">
        <f t="shared" ca="1" si="18"/>
        <v>0</v>
      </c>
      <c r="U165">
        <f t="shared" si="19"/>
        <v>0</v>
      </c>
      <c r="V165">
        <f t="shared" si="20"/>
        <v>0</v>
      </c>
      <c r="W165" t="s">
        <v>39</v>
      </c>
      <c r="X165" t="s">
        <v>39</v>
      </c>
      <c r="Y165" t="s">
        <v>39</v>
      </c>
      <c r="Z165" t="s">
        <v>39</v>
      </c>
      <c r="AA165" t="s">
        <v>39</v>
      </c>
      <c r="AB165" t="s">
        <v>39</v>
      </c>
      <c r="AC165" t="s">
        <v>39</v>
      </c>
      <c r="AD165" t="s">
        <v>39</v>
      </c>
      <c r="AE165" t="s">
        <v>39</v>
      </c>
      <c r="AF165" t="s">
        <v>39</v>
      </c>
      <c r="AG165" t="s">
        <v>39</v>
      </c>
      <c r="AH165" t="s">
        <v>39</v>
      </c>
      <c r="AI165" t="s">
        <v>39</v>
      </c>
      <c r="AJ165" t="s">
        <v>39</v>
      </c>
      <c r="AK165" t="s">
        <v>39</v>
      </c>
      <c r="AL165" t="s">
        <v>39</v>
      </c>
      <c r="AM165" t="s">
        <v>39</v>
      </c>
      <c r="AN165" t="s">
        <v>39</v>
      </c>
      <c r="AO165" t="s">
        <v>39</v>
      </c>
      <c r="AP165" t="s">
        <v>39</v>
      </c>
      <c r="AQ165" t="s">
        <v>39</v>
      </c>
      <c r="AR165" t="s">
        <v>39</v>
      </c>
      <c r="AS165" t="s">
        <v>39</v>
      </c>
      <c r="AT165" t="s">
        <v>39</v>
      </c>
      <c r="AU165" t="s">
        <v>39</v>
      </c>
      <c r="AV165" t="s">
        <v>39</v>
      </c>
      <c r="AW165" t="s">
        <v>39</v>
      </c>
      <c r="AX165" t="s">
        <v>39</v>
      </c>
      <c r="AY165" t="s">
        <v>39</v>
      </c>
      <c r="AZ165" t="s">
        <v>39</v>
      </c>
      <c r="BA165" t="s">
        <v>39</v>
      </c>
      <c r="BB165" t="s">
        <v>39</v>
      </c>
      <c r="BC165" t="s">
        <v>39</v>
      </c>
      <c r="BD165" t="s">
        <v>39</v>
      </c>
      <c r="BE165" t="s">
        <v>39</v>
      </c>
      <c r="BF165" t="s">
        <v>39</v>
      </c>
    </row>
    <row r="166" spans="1:58" hidden="1">
      <c r="A166" s="144"/>
      <c r="B166">
        <v>20241007</v>
      </c>
      <c r="C166" t="s">
        <v>36</v>
      </c>
      <c r="D166">
        <v>1430</v>
      </c>
      <c r="E166">
        <v>6631</v>
      </c>
      <c r="H166">
        <v>6631</v>
      </c>
      <c r="K166">
        <v>-5380</v>
      </c>
      <c r="L166">
        <v>-5380</v>
      </c>
      <c r="M166">
        <v>-5380</v>
      </c>
      <c r="N166" t="s">
        <v>37</v>
      </c>
      <c r="O166" t="s">
        <v>37</v>
      </c>
      <c r="P166" s="145">
        <f t="shared" si="14"/>
        <v>0</v>
      </c>
      <c r="Q166">
        <f t="shared" si="15"/>
        <v>0</v>
      </c>
      <c r="R166" s="145" t="str">
        <f t="shared" si="16"/>
        <v>NA</v>
      </c>
      <c r="S166" s="145" t="str">
        <f t="shared" si="17"/>
        <v>NA</v>
      </c>
      <c r="T166">
        <f t="shared" ca="1" si="18"/>
        <v>0</v>
      </c>
      <c r="U166">
        <f t="shared" si="19"/>
        <v>0</v>
      </c>
      <c r="V166">
        <f t="shared" si="20"/>
        <v>0</v>
      </c>
      <c r="W166" t="s">
        <v>39</v>
      </c>
      <c r="X166" t="s">
        <v>39</v>
      </c>
      <c r="Y166" t="s">
        <v>39</v>
      </c>
      <c r="Z166" t="s">
        <v>39</v>
      </c>
      <c r="AA166" t="s">
        <v>39</v>
      </c>
      <c r="AB166" t="s">
        <v>39</v>
      </c>
      <c r="AC166" t="s">
        <v>39</v>
      </c>
      <c r="AD166" t="s">
        <v>39</v>
      </c>
      <c r="AE166" t="s">
        <v>39</v>
      </c>
      <c r="AF166" t="s">
        <v>39</v>
      </c>
      <c r="AG166" t="s">
        <v>39</v>
      </c>
      <c r="AH166" t="s">
        <v>39</v>
      </c>
      <c r="AI166" t="s">
        <v>39</v>
      </c>
      <c r="AJ166" t="s">
        <v>39</v>
      </c>
      <c r="AK166" t="s">
        <v>39</v>
      </c>
      <c r="AL166" t="s">
        <v>39</v>
      </c>
      <c r="AM166" t="s">
        <v>39</v>
      </c>
      <c r="AN166" t="s">
        <v>39</v>
      </c>
      <c r="AO166" t="s">
        <v>39</v>
      </c>
      <c r="AP166" t="s">
        <v>39</v>
      </c>
      <c r="AQ166" t="s">
        <v>39</v>
      </c>
      <c r="AR166" t="s">
        <v>39</v>
      </c>
      <c r="AS166" t="s">
        <v>39</v>
      </c>
      <c r="AT166" t="s">
        <v>39</v>
      </c>
      <c r="AU166" t="s">
        <v>39</v>
      </c>
      <c r="AV166" t="s">
        <v>39</v>
      </c>
      <c r="AW166" t="s">
        <v>39</v>
      </c>
      <c r="AX166" t="s">
        <v>39</v>
      </c>
      <c r="AY166" t="s">
        <v>39</v>
      </c>
      <c r="AZ166" t="s">
        <v>39</v>
      </c>
      <c r="BA166" t="s">
        <v>39</v>
      </c>
      <c r="BB166" t="s">
        <v>39</v>
      </c>
      <c r="BC166" t="s">
        <v>39</v>
      </c>
      <c r="BD166" t="s">
        <v>39</v>
      </c>
      <c r="BE166" t="s">
        <v>39</v>
      </c>
      <c r="BF166" t="s">
        <v>39</v>
      </c>
    </row>
    <row r="167" spans="1:58" hidden="1">
      <c r="A167" s="144"/>
      <c r="B167">
        <v>20241007</v>
      </c>
      <c r="C167" t="s">
        <v>36</v>
      </c>
      <c r="D167">
        <v>1530</v>
      </c>
      <c r="E167">
        <v>5830</v>
      </c>
      <c r="H167">
        <v>5830</v>
      </c>
      <c r="K167">
        <v>0</v>
      </c>
      <c r="L167">
        <v>0</v>
      </c>
      <c r="M167">
        <v>0</v>
      </c>
      <c r="N167" t="s">
        <v>40</v>
      </c>
      <c r="O167" t="s">
        <v>40</v>
      </c>
      <c r="P167" s="145">
        <f t="shared" si="14"/>
        <v>0</v>
      </c>
      <c r="Q167">
        <f t="shared" si="15"/>
        <v>0</v>
      </c>
      <c r="R167" s="145" t="str">
        <f t="shared" si="16"/>
        <v>NA</v>
      </c>
      <c r="S167" s="145" t="str">
        <f t="shared" si="17"/>
        <v>NA</v>
      </c>
      <c r="T167">
        <f t="shared" ca="1" si="18"/>
        <v>0</v>
      </c>
      <c r="U167">
        <f t="shared" si="19"/>
        <v>0</v>
      </c>
      <c r="V167">
        <f t="shared" si="20"/>
        <v>0</v>
      </c>
      <c r="W167" t="s">
        <v>39</v>
      </c>
      <c r="X167" t="s">
        <v>39</v>
      </c>
      <c r="Y167" t="s">
        <v>39</v>
      </c>
      <c r="Z167" t="s">
        <v>39</v>
      </c>
      <c r="AA167" t="s">
        <v>39</v>
      </c>
      <c r="AB167" t="s">
        <v>39</v>
      </c>
      <c r="AC167" t="s">
        <v>39</v>
      </c>
      <c r="AD167" t="s">
        <v>39</v>
      </c>
      <c r="AE167" t="s">
        <v>39</v>
      </c>
      <c r="AF167" t="s">
        <v>39</v>
      </c>
      <c r="AG167" t="s">
        <v>39</v>
      </c>
      <c r="AH167" t="s">
        <v>39</v>
      </c>
      <c r="AI167" t="s">
        <v>39</v>
      </c>
      <c r="AJ167" t="s">
        <v>39</v>
      </c>
      <c r="AK167" t="s">
        <v>39</v>
      </c>
      <c r="AL167" t="s">
        <v>39</v>
      </c>
      <c r="AM167" t="s">
        <v>39</v>
      </c>
      <c r="AN167" t="s">
        <v>39</v>
      </c>
      <c r="AO167" t="s">
        <v>39</v>
      </c>
      <c r="AP167" t="s">
        <v>39</v>
      </c>
      <c r="AQ167" t="s">
        <v>39</v>
      </c>
      <c r="AR167" t="s">
        <v>39</v>
      </c>
      <c r="AS167" t="s">
        <v>39</v>
      </c>
      <c r="AT167" t="s">
        <v>39</v>
      </c>
      <c r="AU167" t="s">
        <v>39</v>
      </c>
      <c r="AV167" t="s">
        <v>39</v>
      </c>
      <c r="AW167" t="s">
        <v>39</v>
      </c>
      <c r="AX167" t="s">
        <v>39</v>
      </c>
      <c r="AY167" t="s">
        <v>39</v>
      </c>
      <c r="AZ167" t="s">
        <v>39</v>
      </c>
      <c r="BA167" t="s">
        <v>39</v>
      </c>
      <c r="BB167" t="s">
        <v>39</v>
      </c>
      <c r="BC167" t="s">
        <v>39</v>
      </c>
      <c r="BD167" t="s">
        <v>39</v>
      </c>
      <c r="BE167" t="s">
        <v>39</v>
      </c>
      <c r="BF167" t="s">
        <v>39</v>
      </c>
    </row>
    <row r="168" spans="1:58" hidden="1">
      <c r="A168" s="144"/>
      <c r="B168">
        <v>20241007</v>
      </c>
      <c r="C168" t="s">
        <v>36</v>
      </c>
      <c r="D168">
        <v>1630</v>
      </c>
      <c r="E168">
        <v>5830</v>
      </c>
      <c r="H168">
        <v>5830</v>
      </c>
      <c r="K168">
        <v>0</v>
      </c>
      <c r="L168">
        <v>0</v>
      </c>
      <c r="M168">
        <v>0</v>
      </c>
      <c r="N168" t="s">
        <v>40</v>
      </c>
      <c r="O168" t="s">
        <v>40</v>
      </c>
      <c r="P168" s="145">
        <f t="shared" si="14"/>
        <v>0</v>
      </c>
      <c r="Q168">
        <f t="shared" si="15"/>
        <v>0</v>
      </c>
      <c r="R168" s="145" t="str">
        <f t="shared" si="16"/>
        <v>NA</v>
      </c>
      <c r="S168" s="145" t="str">
        <f t="shared" si="17"/>
        <v>NA</v>
      </c>
      <c r="T168">
        <f t="shared" ca="1" si="18"/>
        <v>0</v>
      </c>
      <c r="U168">
        <f t="shared" si="19"/>
        <v>0</v>
      </c>
      <c r="V168">
        <f t="shared" si="20"/>
        <v>0</v>
      </c>
      <c r="W168" t="s">
        <v>39</v>
      </c>
      <c r="X168" t="s">
        <v>39</v>
      </c>
      <c r="Y168" t="s">
        <v>39</v>
      </c>
      <c r="Z168" t="s">
        <v>39</v>
      </c>
      <c r="AA168" t="s">
        <v>39</v>
      </c>
      <c r="AB168" t="s">
        <v>39</v>
      </c>
      <c r="AC168" t="s">
        <v>39</v>
      </c>
      <c r="AD168" t="s">
        <v>39</v>
      </c>
      <c r="AE168" t="s">
        <v>39</v>
      </c>
      <c r="AF168" t="s">
        <v>39</v>
      </c>
      <c r="AG168" t="s">
        <v>39</v>
      </c>
      <c r="AH168" t="s">
        <v>39</v>
      </c>
      <c r="AI168" t="s">
        <v>39</v>
      </c>
      <c r="AJ168" t="s">
        <v>39</v>
      </c>
      <c r="AK168" t="s">
        <v>39</v>
      </c>
      <c r="AL168" t="s">
        <v>39</v>
      </c>
      <c r="AM168" t="s">
        <v>39</v>
      </c>
      <c r="AN168" t="s">
        <v>39</v>
      </c>
      <c r="AO168" t="s">
        <v>39</v>
      </c>
      <c r="AP168" t="s">
        <v>39</v>
      </c>
      <c r="AQ168" t="s">
        <v>39</v>
      </c>
      <c r="AR168" t="s">
        <v>39</v>
      </c>
      <c r="AS168" t="s">
        <v>39</v>
      </c>
      <c r="AT168" t="s">
        <v>39</v>
      </c>
      <c r="AU168" t="s">
        <v>39</v>
      </c>
      <c r="AV168" t="s">
        <v>39</v>
      </c>
      <c r="AW168" t="s">
        <v>39</v>
      </c>
      <c r="AX168" t="s">
        <v>39</v>
      </c>
      <c r="AY168" t="s">
        <v>39</v>
      </c>
      <c r="AZ168" t="s">
        <v>39</v>
      </c>
      <c r="BA168" t="s">
        <v>39</v>
      </c>
      <c r="BB168" t="s">
        <v>39</v>
      </c>
      <c r="BC168" t="s">
        <v>39</v>
      </c>
      <c r="BD168" t="s">
        <v>39</v>
      </c>
      <c r="BE168" t="s">
        <v>39</v>
      </c>
      <c r="BF168" t="s">
        <v>39</v>
      </c>
    </row>
    <row r="169" spans="1:58" hidden="1">
      <c r="A169" s="144"/>
      <c r="B169">
        <v>20241007</v>
      </c>
      <c r="C169" t="s">
        <v>36</v>
      </c>
      <c r="D169">
        <v>1730</v>
      </c>
      <c r="E169">
        <v>5830</v>
      </c>
      <c r="H169">
        <v>5830</v>
      </c>
      <c r="K169">
        <v>0</v>
      </c>
      <c r="L169">
        <v>0</v>
      </c>
      <c r="M169">
        <v>0</v>
      </c>
      <c r="N169" t="s">
        <v>40</v>
      </c>
      <c r="O169" t="s">
        <v>40</v>
      </c>
      <c r="P169" s="145">
        <f t="shared" si="14"/>
        <v>0</v>
      </c>
      <c r="Q169">
        <f t="shared" si="15"/>
        <v>0</v>
      </c>
      <c r="R169" s="145" t="str">
        <f t="shared" si="16"/>
        <v>NA</v>
      </c>
      <c r="S169" s="145" t="str">
        <f t="shared" si="17"/>
        <v>NA</v>
      </c>
      <c r="T169">
        <f t="shared" ca="1" si="18"/>
        <v>0</v>
      </c>
      <c r="U169">
        <f t="shared" si="19"/>
        <v>0</v>
      </c>
      <c r="V169">
        <f t="shared" si="20"/>
        <v>0</v>
      </c>
      <c r="W169" t="s">
        <v>39</v>
      </c>
      <c r="X169" t="s">
        <v>39</v>
      </c>
      <c r="Y169" t="s">
        <v>39</v>
      </c>
      <c r="Z169" t="s">
        <v>39</v>
      </c>
      <c r="AA169" t="s">
        <v>39</v>
      </c>
      <c r="AB169" t="s">
        <v>39</v>
      </c>
      <c r="AC169" t="s">
        <v>39</v>
      </c>
      <c r="AD169" t="s">
        <v>39</v>
      </c>
      <c r="AE169" t="s">
        <v>39</v>
      </c>
      <c r="AF169" t="s">
        <v>39</v>
      </c>
      <c r="AG169" t="s">
        <v>39</v>
      </c>
      <c r="AH169" t="s">
        <v>39</v>
      </c>
      <c r="AI169" t="s">
        <v>39</v>
      </c>
      <c r="AJ169" t="s">
        <v>39</v>
      </c>
      <c r="AK169" t="s">
        <v>39</v>
      </c>
      <c r="AL169" t="s">
        <v>39</v>
      </c>
      <c r="AM169" t="s">
        <v>39</v>
      </c>
      <c r="AN169" t="s">
        <v>39</v>
      </c>
      <c r="AO169" t="s">
        <v>39</v>
      </c>
      <c r="AP169" t="s">
        <v>39</v>
      </c>
      <c r="AQ169" t="s">
        <v>39</v>
      </c>
      <c r="AR169" t="s">
        <v>39</v>
      </c>
      <c r="AS169" t="s">
        <v>39</v>
      </c>
      <c r="AT169" t="s">
        <v>39</v>
      </c>
      <c r="AU169" t="s">
        <v>39</v>
      </c>
      <c r="AV169" t="s">
        <v>39</v>
      </c>
      <c r="AW169" t="s">
        <v>39</v>
      </c>
      <c r="AX169" t="s">
        <v>39</v>
      </c>
      <c r="AY169" t="s">
        <v>39</v>
      </c>
      <c r="AZ169" t="s">
        <v>39</v>
      </c>
      <c r="BA169" t="s">
        <v>39</v>
      </c>
      <c r="BB169" t="s">
        <v>39</v>
      </c>
      <c r="BC169" t="s">
        <v>39</v>
      </c>
      <c r="BD169" t="s">
        <v>39</v>
      </c>
      <c r="BE169" t="s">
        <v>39</v>
      </c>
      <c r="BF169" t="s">
        <v>39</v>
      </c>
    </row>
    <row r="170" spans="1:58">
      <c r="A170" s="144"/>
      <c r="B170">
        <v>20241007</v>
      </c>
      <c r="C170" t="s">
        <v>36</v>
      </c>
      <c r="D170">
        <v>1830</v>
      </c>
      <c r="F170">
        <v>5210</v>
      </c>
      <c r="G170">
        <v>476</v>
      </c>
      <c r="H170">
        <v>5929</v>
      </c>
      <c r="K170">
        <v>12131</v>
      </c>
      <c r="L170">
        <v>249</v>
      </c>
      <c r="M170">
        <v>3043</v>
      </c>
      <c r="N170" t="s">
        <v>45</v>
      </c>
      <c r="O170" t="s">
        <v>38</v>
      </c>
      <c r="P170" s="145">
        <f t="shared" si="14"/>
        <v>11882</v>
      </c>
      <c r="Q170" t="str">
        <f t="shared" si="15"/>
        <v>NA</v>
      </c>
      <c r="R170" s="145" t="str">
        <f t="shared" si="16"/>
        <v>NA</v>
      </c>
      <c r="S170" s="145" t="str">
        <f t="shared" si="17"/>
        <v>NA</v>
      </c>
      <c r="T170">
        <f t="shared" ca="1" si="18"/>
        <v>0</v>
      </c>
      <c r="U170">
        <f t="shared" si="19"/>
        <v>5837</v>
      </c>
      <c r="V170">
        <f t="shared" si="20"/>
        <v>1</v>
      </c>
      <c r="W170" t="s">
        <v>39</v>
      </c>
      <c r="X170" t="s">
        <v>39</v>
      </c>
      <c r="Y170" t="s">
        <v>39</v>
      </c>
      <c r="Z170" t="s">
        <v>39</v>
      </c>
      <c r="AA170" t="s">
        <v>39</v>
      </c>
      <c r="AB170" t="s">
        <v>39</v>
      </c>
      <c r="AC170" t="s">
        <v>39</v>
      </c>
      <c r="AD170" t="s">
        <v>39</v>
      </c>
      <c r="AE170" t="s">
        <v>39</v>
      </c>
      <c r="AF170" t="s">
        <v>39</v>
      </c>
      <c r="AG170" t="s">
        <v>39</v>
      </c>
      <c r="AH170" t="s">
        <v>39</v>
      </c>
      <c r="AI170" t="s">
        <v>39</v>
      </c>
      <c r="AJ170" t="s">
        <v>39</v>
      </c>
      <c r="AK170" t="s">
        <v>39</v>
      </c>
      <c r="AL170">
        <v>1617</v>
      </c>
      <c r="AM170" t="s">
        <v>39</v>
      </c>
      <c r="AN170" t="s">
        <v>52</v>
      </c>
      <c r="AO170" t="s">
        <v>39</v>
      </c>
      <c r="AP170" t="s">
        <v>39</v>
      </c>
      <c r="AQ170" t="s">
        <v>39</v>
      </c>
      <c r="AR170" t="s">
        <v>39</v>
      </c>
      <c r="AS170" t="s">
        <v>39</v>
      </c>
      <c r="AT170" t="s">
        <v>39</v>
      </c>
      <c r="AU170" t="s">
        <v>39</v>
      </c>
      <c r="AV170" t="s">
        <v>39</v>
      </c>
      <c r="AW170" t="s">
        <v>39</v>
      </c>
      <c r="AX170" t="s">
        <v>39</v>
      </c>
      <c r="AY170" t="s">
        <v>39</v>
      </c>
      <c r="AZ170" t="s">
        <v>39</v>
      </c>
      <c r="BA170" t="s">
        <v>39</v>
      </c>
      <c r="BB170" t="s">
        <v>39</v>
      </c>
      <c r="BC170" t="s">
        <v>39</v>
      </c>
      <c r="BD170" t="s">
        <v>39</v>
      </c>
      <c r="BE170" t="s">
        <v>39</v>
      </c>
      <c r="BF170" t="s">
        <v>39</v>
      </c>
    </row>
    <row r="171" spans="1:58">
      <c r="A171" s="144"/>
      <c r="B171">
        <v>20241007</v>
      </c>
      <c r="C171" t="s">
        <v>36</v>
      </c>
      <c r="D171">
        <v>1930</v>
      </c>
      <c r="F171">
        <v>5210</v>
      </c>
      <c r="G171">
        <v>476</v>
      </c>
      <c r="H171">
        <v>5929</v>
      </c>
      <c r="K171">
        <v>12131</v>
      </c>
      <c r="L171">
        <v>249</v>
      </c>
      <c r="M171">
        <v>3043</v>
      </c>
      <c r="N171" t="s">
        <v>45</v>
      </c>
      <c r="O171" t="s">
        <v>38</v>
      </c>
      <c r="P171" s="145">
        <f t="shared" si="14"/>
        <v>11882</v>
      </c>
      <c r="Q171" t="str">
        <f t="shared" si="15"/>
        <v>NA</v>
      </c>
      <c r="R171" s="145" t="str">
        <f t="shared" si="16"/>
        <v>NA</v>
      </c>
      <c r="S171" s="145" t="str">
        <f t="shared" si="17"/>
        <v>NA</v>
      </c>
      <c r="T171">
        <f t="shared" ca="1" si="18"/>
        <v>0</v>
      </c>
      <c r="U171">
        <f t="shared" si="19"/>
        <v>5837</v>
      </c>
      <c r="V171">
        <f t="shared" si="20"/>
        <v>1</v>
      </c>
      <c r="W171" t="s">
        <v>39</v>
      </c>
      <c r="X171" t="s">
        <v>39</v>
      </c>
      <c r="Y171" t="s">
        <v>39</v>
      </c>
      <c r="Z171" t="s">
        <v>39</v>
      </c>
      <c r="AA171" t="s">
        <v>39</v>
      </c>
      <c r="AB171" t="s">
        <v>39</v>
      </c>
      <c r="AC171" t="s">
        <v>39</v>
      </c>
      <c r="AD171" t="s">
        <v>39</v>
      </c>
      <c r="AE171" t="s">
        <v>39</v>
      </c>
      <c r="AF171" t="s">
        <v>39</v>
      </c>
      <c r="AG171" t="s">
        <v>39</v>
      </c>
      <c r="AH171" t="s">
        <v>39</v>
      </c>
      <c r="AI171" t="s">
        <v>39</v>
      </c>
      <c r="AJ171" t="s">
        <v>39</v>
      </c>
      <c r="AK171" t="s">
        <v>39</v>
      </c>
      <c r="AL171">
        <v>1617</v>
      </c>
      <c r="AM171" t="s">
        <v>39</v>
      </c>
      <c r="AN171" t="s">
        <v>52</v>
      </c>
      <c r="AO171" t="s">
        <v>39</v>
      </c>
      <c r="AP171" t="s">
        <v>39</v>
      </c>
      <c r="AQ171" t="s">
        <v>39</v>
      </c>
      <c r="AR171" t="s">
        <v>39</v>
      </c>
      <c r="AS171" t="s">
        <v>39</v>
      </c>
      <c r="AT171" t="s">
        <v>39</v>
      </c>
      <c r="AU171" t="s">
        <v>39</v>
      </c>
      <c r="AV171" t="s">
        <v>39</v>
      </c>
      <c r="AW171" t="s">
        <v>39</v>
      </c>
      <c r="AX171" t="s">
        <v>39</v>
      </c>
      <c r="AY171" t="s">
        <v>39</v>
      </c>
      <c r="AZ171" t="s">
        <v>39</v>
      </c>
      <c r="BA171" t="s">
        <v>39</v>
      </c>
      <c r="BB171" t="s">
        <v>39</v>
      </c>
      <c r="BC171" t="s">
        <v>39</v>
      </c>
      <c r="BD171" t="s">
        <v>39</v>
      </c>
      <c r="BE171" t="s">
        <v>39</v>
      </c>
      <c r="BF171" t="s">
        <v>39</v>
      </c>
    </row>
    <row r="172" spans="1:58">
      <c r="A172" s="144"/>
      <c r="B172">
        <v>20241007</v>
      </c>
      <c r="C172" t="s">
        <v>36</v>
      </c>
      <c r="D172">
        <v>2030</v>
      </c>
      <c r="F172">
        <v>5210</v>
      </c>
      <c r="G172">
        <v>476</v>
      </c>
      <c r="H172">
        <v>5929</v>
      </c>
      <c r="K172">
        <v>12131</v>
      </c>
      <c r="L172">
        <v>249</v>
      </c>
      <c r="M172">
        <v>3043</v>
      </c>
      <c r="N172" t="s">
        <v>45</v>
      </c>
      <c r="O172" t="s">
        <v>38</v>
      </c>
      <c r="P172" s="145">
        <f t="shared" si="14"/>
        <v>11882</v>
      </c>
      <c r="Q172" t="str">
        <f t="shared" si="15"/>
        <v>NA</v>
      </c>
      <c r="R172" s="145" t="str">
        <f t="shared" si="16"/>
        <v>NA</v>
      </c>
      <c r="S172" s="145" t="str">
        <f t="shared" si="17"/>
        <v>NA</v>
      </c>
      <c r="T172">
        <f t="shared" ca="1" si="18"/>
        <v>0</v>
      </c>
      <c r="U172">
        <f t="shared" si="19"/>
        <v>5837</v>
      </c>
      <c r="V172">
        <f t="shared" si="20"/>
        <v>1</v>
      </c>
      <c r="W172" t="s">
        <v>39</v>
      </c>
      <c r="X172" t="s">
        <v>39</v>
      </c>
      <c r="Y172" t="s">
        <v>39</v>
      </c>
      <c r="Z172" t="s">
        <v>39</v>
      </c>
      <c r="AA172" t="s">
        <v>39</v>
      </c>
      <c r="AB172" t="s">
        <v>39</v>
      </c>
      <c r="AC172" t="s">
        <v>39</v>
      </c>
      <c r="AD172" t="s">
        <v>39</v>
      </c>
      <c r="AE172" t="s">
        <v>39</v>
      </c>
      <c r="AF172" t="s">
        <v>39</v>
      </c>
      <c r="AG172" t="s">
        <v>39</v>
      </c>
      <c r="AH172" t="s">
        <v>39</v>
      </c>
      <c r="AI172" t="s">
        <v>39</v>
      </c>
      <c r="AJ172" t="s">
        <v>39</v>
      </c>
      <c r="AK172" t="s">
        <v>39</v>
      </c>
      <c r="AL172">
        <v>1617</v>
      </c>
      <c r="AM172" t="s">
        <v>39</v>
      </c>
      <c r="AN172" t="s">
        <v>52</v>
      </c>
      <c r="AO172" t="s">
        <v>39</v>
      </c>
      <c r="AP172" t="s">
        <v>39</v>
      </c>
      <c r="AQ172" t="s">
        <v>39</v>
      </c>
      <c r="AR172" t="s">
        <v>39</v>
      </c>
      <c r="AS172" t="s">
        <v>39</v>
      </c>
      <c r="AT172" t="s">
        <v>39</v>
      </c>
      <c r="AU172" t="s">
        <v>39</v>
      </c>
      <c r="AV172" t="s">
        <v>39</v>
      </c>
      <c r="AW172" t="s">
        <v>39</v>
      </c>
      <c r="AX172" t="s">
        <v>39</v>
      </c>
      <c r="AY172" t="s">
        <v>39</v>
      </c>
      <c r="AZ172" t="s">
        <v>39</v>
      </c>
      <c r="BA172" t="s">
        <v>39</v>
      </c>
      <c r="BB172" t="s">
        <v>39</v>
      </c>
      <c r="BC172" t="s">
        <v>39</v>
      </c>
      <c r="BD172" t="s">
        <v>39</v>
      </c>
      <c r="BE172" t="s">
        <v>39</v>
      </c>
      <c r="BF172" t="s">
        <v>39</v>
      </c>
    </row>
    <row r="173" spans="1:58" hidden="1">
      <c r="A173" s="144"/>
      <c r="B173">
        <v>20241007</v>
      </c>
      <c r="C173" t="s">
        <v>36</v>
      </c>
      <c r="D173">
        <v>2130</v>
      </c>
      <c r="E173">
        <v>6358</v>
      </c>
      <c r="H173">
        <v>6358</v>
      </c>
      <c r="K173">
        <v>-2542</v>
      </c>
      <c r="L173">
        <v>-2542</v>
      </c>
      <c r="M173">
        <v>-2542</v>
      </c>
      <c r="N173" t="s">
        <v>37</v>
      </c>
      <c r="O173" t="s">
        <v>37</v>
      </c>
      <c r="P173" s="145">
        <f t="shared" si="14"/>
        <v>0</v>
      </c>
      <c r="Q173">
        <f t="shared" si="15"/>
        <v>0</v>
      </c>
      <c r="R173" s="145" t="str">
        <f t="shared" si="16"/>
        <v>NA</v>
      </c>
      <c r="S173" s="145" t="str">
        <f t="shared" si="17"/>
        <v>NA</v>
      </c>
      <c r="T173">
        <f t="shared" ca="1" si="18"/>
        <v>0</v>
      </c>
      <c r="U173">
        <f t="shared" si="19"/>
        <v>0</v>
      </c>
      <c r="V173">
        <f t="shared" si="20"/>
        <v>0</v>
      </c>
      <c r="W173" t="s">
        <v>39</v>
      </c>
      <c r="X173" t="s">
        <v>39</v>
      </c>
      <c r="Y173" t="s">
        <v>39</v>
      </c>
      <c r="Z173" t="s">
        <v>39</v>
      </c>
      <c r="AA173" t="s">
        <v>39</v>
      </c>
      <c r="AB173" t="s">
        <v>39</v>
      </c>
      <c r="AC173" t="s">
        <v>39</v>
      </c>
      <c r="AD173" t="s">
        <v>39</v>
      </c>
      <c r="AE173" t="s">
        <v>39</v>
      </c>
      <c r="AF173" t="s">
        <v>39</v>
      </c>
      <c r="AG173" t="s">
        <v>39</v>
      </c>
      <c r="AH173" t="s">
        <v>39</v>
      </c>
      <c r="AI173" t="s">
        <v>39</v>
      </c>
      <c r="AJ173" t="s">
        <v>39</v>
      </c>
      <c r="AK173" t="s">
        <v>39</v>
      </c>
      <c r="AL173" t="s">
        <v>39</v>
      </c>
      <c r="AM173" t="s">
        <v>39</v>
      </c>
      <c r="AN173" t="s">
        <v>39</v>
      </c>
      <c r="AO173" t="s">
        <v>39</v>
      </c>
      <c r="AP173" t="s">
        <v>39</v>
      </c>
      <c r="AQ173" t="s">
        <v>39</v>
      </c>
      <c r="AR173" t="s">
        <v>39</v>
      </c>
      <c r="AS173" t="s">
        <v>39</v>
      </c>
      <c r="AT173" t="s">
        <v>39</v>
      </c>
      <c r="AU173" t="s">
        <v>39</v>
      </c>
      <c r="AV173" t="s">
        <v>39</v>
      </c>
      <c r="AW173" t="s">
        <v>39</v>
      </c>
      <c r="AX173" t="s">
        <v>39</v>
      </c>
      <c r="AY173" t="s">
        <v>39</v>
      </c>
      <c r="AZ173" t="s">
        <v>39</v>
      </c>
      <c r="BA173" t="s">
        <v>39</v>
      </c>
      <c r="BB173" t="s">
        <v>39</v>
      </c>
      <c r="BC173" t="s">
        <v>39</v>
      </c>
      <c r="BD173" t="s">
        <v>39</v>
      </c>
      <c r="BE173" t="s">
        <v>39</v>
      </c>
      <c r="BF173" t="s">
        <v>39</v>
      </c>
    </row>
    <row r="174" spans="1:58" hidden="1">
      <c r="A174" s="144"/>
      <c r="B174">
        <v>20241007</v>
      </c>
      <c r="C174" t="s">
        <v>36</v>
      </c>
      <c r="D174">
        <v>2230</v>
      </c>
      <c r="E174">
        <v>6358</v>
      </c>
      <c r="H174">
        <v>6358</v>
      </c>
      <c r="K174">
        <v>-2542</v>
      </c>
      <c r="L174">
        <v>-2542</v>
      </c>
      <c r="M174">
        <v>-2542</v>
      </c>
      <c r="N174" t="s">
        <v>37</v>
      </c>
      <c r="O174" t="s">
        <v>37</v>
      </c>
      <c r="P174" s="145">
        <f t="shared" si="14"/>
        <v>0</v>
      </c>
      <c r="Q174">
        <f t="shared" si="15"/>
        <v>0</v>
      </c>
      <c r="R174" s="145" t="str">
        <f t="shared" si="16"/>
        <v>NA</v>
      </c>
      <c r="S174" s="145" t="str">
        <f t="shared" si="17"/>
        <v>NA</v>
      </c>
      <c r="T174">
        <f t="shared" ca="1" si="18"/>
        <v>0</v>
      </c>
      <c r="U174">
        <f t="shared" si="19"/>
        <v>0</v>
      </c>
      <c r="V174">
        <f t="shared" si="20"/>
        <v>0</v>
      </c>
      <c r="W174" t="s">
        <v>39</v>
      </c>
      <c r="X174" t="s">
        <v>39</v>
      </c>
      <c r="Y174" t="s">
        <v>39</v>
      </c>
      <c r="Z174" t="s">
        <v>39</v>
      </c>
      <c r="AA174" t="s">
        <v>39</v>
      </c>
      <c r="AB174" t="s">
        <v>39</v>
      </c>
      <c r="AC174" t="s">
        <v>39</v>
      </c>
      <c r="AD174" t="s">
        <v>39</v>
      </c>
      <c r="AE174" t="s">
        <v>39</v>
      </c>
      <c r="AF174" t="s">
        <v>39</v>
      </c>
      <c r="AG174" t="s">
        <v>39</v>
      </c>
      <c r="AH174" t="s">
        <v>39</v>
      </c>
      <c r="AI174" t="s">
        <v>39</v>
      </c>
      <c r="AJ174" t="s">
        <v>39</v>
      </c>
      <c r="AK174" t="s">
        <v>39</v>
      </c>
      <c r="AL174" t="s">
        <v>39</v>
      </c>
      <c r="AM174" t="s">
        <v>39</v>
      </c>
      <c r="AN174" t="s">
        <v>39</v>
      </c>
      <c r="AO174" t="s">
        <v>39</v>
      </c>
      <c r="AP174" t="s">
        <v>39</v>
      </c>
      <c r="AQ174" t="s">
        <v>39</v>
      </c>
      <c r="AR174" t="s">
        <v>39</v>
      </c>
      <c r="AS174" t="s">
        <v>39</v>
      </c>
      <c r="AT174" t="s">
        <v>39</v>
      </c>
      <c r="AU174" t="s">
        <v>39</v>
      </c>
      <c r="AV174" t="s">
        <v>39</v>
      </c>
      <c r="AW174" t="s">
        <v>39</v>
      </c>
      <c r="AX174" t="s">
        <v>39</v>
      </c>
      <c r="AY174" t="s">
        <v>39</v>
      </c>
      <c r="AZ174" t="s">
        <v>39</v>
      </c>
      <c r="BA174" t="s">
        <v>39</v>
      </c>
      <c r="BB174" t="s">
        <v>39</v>
      </c>
      <c r="BC174" t="s">
        <v>39</v>
      </c>
      <c r="BD174" t="s">
        <v>39</v>
      </c>
      <c r="BE174" t="s">
        <v>39</v>
      </c>
      <c r="BF174" t="s">
        <v>39</v>
      </c>
    </row>
    <row r="175" spans="1:58" hidden="1">
      <c r="A175" s="144"/>
      <c r="B175">
        <v>20241007</v>
      </c>
      <c r="C175" t="s">
        <v>36</v>
      </c>
      <c r="D175">
        <v>2330</v>
      </c>
      <c r="E175">
        <v>5548</v>
      </c>
      <c r="H175">
        <v>5548</v>
      </c>
      <c r="K175">
        <v>-1748</v>
      </c>
      <c r="L175">
        <v>-1748</v>
      </c>
      <c r="M175">
        <v>-1748</v>
      </c>
      <c r="N175" t="s">
        <v>37</v>
      </c>
      <c r="O175" t="s">
        <v>37</v>
      </c>
      <c r="P175" s="145">
        <f t="shared" si="14"/>
        <v>0</v>
      </c>
      <c r="Q175">
        <f t="shared" si="15"/>
        <v>0</v>
      </c>
      <c r="R175" s="145" t="str">
        <f t="shared" si="16"/>
        <v>NA</v>
      </c>
      <c r="S175" s="145" t="str">
        <f t="shared" si="17"/>
        <v>NA</v>
      </c>
      <c r="T175">
        <f t="shared" ca="1" si="18"/>
        <v>0</v>
      </c>
      <c r="U175">
        <f t="shared" si="19"/>
        <v>0</v>
      </c>
      <c r="V175">
        <f t="shared" si="20"/>
        <v>0</v>
      </c>
      <c r="W175" t="s">
        <v>39</v>
      </c>
      <c r="X175" t="s">
        <v>39</v>
      </c>
      <c r="Y175" t="s">
        <v>39</v>
      </c>
      <c r="Z175" t="s">
        <v>39</v>
      </c>
      <c r="AA175" t="s">
        <v>39</v>
      </c>
      <c r="AB175" t="s">
        <v>39</v>
      </c>
      <c r="AC175" t="s">
        <v>39</v>
      </c>
      <c r="AD175" t="s">
        <v>39</v>
      </c>
      <c r="AE175" t="s">
        <v>39</v>
      </c>
      <c r="AF175" t="s">
        <v>39</v>
      </c>
      <c r="AG175" t="s">
        <v>39</v>
      </c>
      <c r="AH175" t="s">
        <v>39</v>
      </c>
      <c r="AI175" t="s">
        <v>39</v>
      </c>
      <c r="AJ175" t="s">
        <v>39</v>
      </c>
      <c r="AK175" t="s">
        <v>39</v>
      </c>
      <c r="AL175" t="s">
        <v>39</v>
      </c>
      <c r="AM175" t="s">
        <v>39</v>
      </c>
      <c r="AN175" t="s">
        <v>39</v>
      </c>
      <c r="AO175" t="s">
        <v>39</v>
      </c>
      <c r="AP175" t="s">
        <v>39</v>
      </c>
      <c r="AQ175" t="s">
        <v>39</v>
      </c>
      <c r="AR175" t="s">
        <v>39</v>
      </c>
      <c r="AS175" t="s">
        <v>39</v>
      </c>
      <c r="AT175" t="s">
        <v>39</v>
      </c>
      <c r="AU175" t="s">
        <v>39</v>
      </c>
      <c r="AV175" t="s">
        <v>39</v>
      </c>
      <c r="AW175" t="s">
        <v>39</v>
      </c>
      <c r="AX175" t="s">
        <v>39</v>
      </c>
      <c r="AY175" t="s">
        <v>39</v>
      </c>
      <c r="AZ175" t="s">
        <v>39</v>
      </c>
      <c r="BA175" t="s">
        <v>39</v>
      </c>
      <c r="BB175" t="s">
        <v>39</v>
      </c>
      <c r="BC175" t="s">
        <v>39</v>
      </c>
      <c r="BD175" t="s">
        <v>39</v>
      </c>
      <c r="BE175" t="s">
        <v>39</v>
      </c>
      <c r="BF175" t="s">
        <v>39</v>
      </c>
    </row>
    <row r="176" spans="1:58" hidden="1">
      <c r="A176" s="144"/>
      <c r="B176">
        <v>20241008</v>
      </c>
      <c r="C176" t="s">
        <v>36</v>
      </c>
      <c r="D176">
        <v>30</v>
      </c>
      <c r="H176">
        <v>5872</v>
      </c>
      <c r="L176">
        <v>0</v>
      </c>
      <c r="M176">
        <v>0</v>
      </c>
      <c r="O176" t="s">
        <v>38</v>
      </c>
      <c r="P176" s="145">
        <f t="shared" si="14"/>
        <v>0</v>
      </c>
      <c r="Q176" t="str">
        <f t="shared" si="15"/>
        <v>NA</v>
      </c>
      <c r="R176" s="145" t="str">
        <f t="shared" si="16"/>
        <v>NA</v>
      </c>
      <c r="S176" s="145" t="str">
        <f t="shared" si="17"/>
        <v>NA</v>
      </c>
      <c r="T176">
        <f t="shared" ca="1" si="18"/>
        <v>0</v>
      </c>
      <c r="U176">
        <f t="shared" si="19"/>
        <v>0</v>
      </c>
      <c r="V176">
        <f t="shared" si="20"/>
        <v>1</v>
      </c>
      <c r="W176" t="s">
        <v>39</v>
      </c>
      <c r="X176" t="s">
        <v>39</v>
      </c>
      <c r="Y176" t="s">
        <v>39</v>
      </c>
      <c r="Z176" t="s">
        <v>39</v>
      </c>
      <c r="AA176" t="s">
        <v>39</v>
      </c>
      <c r="AB176" t="s">
        <v>39</v>
      </c>
      <c r="AC176" t="s">
        <v>39</v>
      </c>
      <c r="AD176" t="s">
        <v>39</v>
      </c>
      <c r="AE176" t="s">
        <v>39</v>
      </c>
      <c r="AF176" t="s">
        <v>39</v>
      </c>
      <c r="AG176">
        <v>5220</v>
      </c>
      <c r="AH176" t="s">
        <v>53</v>
      </c>
      <c r="AI176" t="s">
        <v>39</v>
      </c>
      <c r="AJ176" t="s">
        <v>39</v>
      </c>
      <c r="AK176" t="s">
        <v>39</v>
      </c>
      <c r="AL176" t="s">
        <v>39</v>
      </c>
      <c r="AM176" t="s">
        <v>39</v>
      </c>
      <c r="AN176" t="s">
        <v>39</v>
      </c>
      <c r="AO176" t="s">
        <v>39</v>
      </c>
      <c r="AP176" t="s">
        <v>39</v>
      </c>
      <c r="AQ176" t="s">
        <v>39</v>
      </c>
      <c r="AR176" t="s">
        <v>39</v>
      </c>
      <c r="AS176" t="s">
        <v>39</v>
      </c>
      <c r="AT176" t="s">
        <v>39</v>
      </c>
      <c r="AU176" t="s">
        <v>39</v>
      </c>
      <c r="AV176" t="s">
        <v>39</v>
      </c>
      <c r="AW176" t="s">
        <v>39</v>
      </c>
      <c r="AX176" t="s">
        <v>39</v>
      </c>
      <c r="AY176" t="s">
        <v>39</v>
      </c>
      <c r="AZ176" t="s">
        <v>39</v>
      </c>
      <c r="BA176" t="s">
        <v>39</v>
      </c>
      <c r="BB176" t="s">
        <v>39</v>
      </c>
      <c r="BC176" t="s">
        <v>39</v>
      </c>
      <c r="BD176" t="s">
        <v>39</v>
      </c>
      <c r="BE176" t="s">
        <v>39</v>
      </c>
      <c r="BF176" t="s">
        <v>39</v>
      </c>
    </row>
    <row r="177" spans="1:58" hidden="1">
      <c r="A177" s="144"/>
      <c r="B177">
        <v>20241008</v>
      </c>
      <c r="C177" t="s">
        <v>36</v>
      </c>
      <c r="D177">
        <v>130</v>
      </c>
      <c r="H177">
        <v>5872</v>
      </c>
      <c r="L177">
        <v>0</v>
      </c>
      <c r="M177">
        <v>0</v>
      </c>
      <c r="O177" t="s">
        <v>38</v>
      </c>
      <c r="P177" s="145">
        <f t="shared" si="14"/>
        <v>0</v>
      </c>
      <c r="Q177" t="str">
        <f t="shared" si="15"/>
        <v>NA</v>
      </c>
      <c r="R177" s="145" t="str">
        <f t="shared" si="16"/>
        <v>NA</v>
      </c>
      <c r="S177" s="145" t="str">
        <f t="shared" si="17"/>
        <v>NA</v>
      </c>
      <c r="T177">
        <f t="shared" ca="1" si="18"/>
        <v>0</v>
      </c>
      <c r="U177">
        <f t="shared" si="19"/>
        <v>0</v>
      </c>
      <c r="V177">
        <f t="shared" si="20"/>
        <v>1</v>
      </c>
      <c r="W177" t="s">
        <v>39</v>
      </c>
      <c r="X177" t="s">
        <v>39</v>
      </c>
      <c r="Y177" t="s">
        <v>39</v>
      </c>
      <c r="Z177" t="s">
        <v>39</v>
      </c>
      <c r="AA177" t="s">
        <v>39</v>
      </c>
      <c r="AB177" t="s">
        <v>39</v>
      </c>
      <c r="AC177" t="s">
        <v>39</v>
      </c>
      <c r="AD177" t="s">
        <v>39</v>
      </c>
      <c r="AE177" t="s">
        <v>39</v>
      </c>
      <c r="AF177" t="s">
        <v>39</v>
      </c>
      <c r="AG177">
        <v>5220</v>
      </c>
      <c r="AH177" t="s">
        <v>53</v>
      </c>
      <c r="AI177" t="s">
        <v>39</v>
      </c>
      <c r="AJ177" t="s">
        <v>39</v>
      </c>
      <c r="AK177" t="s">
        <v>39</v>
      </c>
      <c r="AL177" t="s">
        <v>39</v>
      </c>
      <c r="AM177" t="s">
        <v>39</v>
      </c>
      <c r="AN177" t="s">
        <v>39</v>
      </c>
      <c r="AO177" t="s">
        <v>39</v>
      </c>
      <c r="AP177" t="s">
        <v>39</v>
      </c>
      <c r="AQ177" t="s">
        <v>39</v>
      </c>
      <c r="AR177" t="s">
        <v>39</v>
      </c>
      <c r="AS177" t="s">
        <v>39</v>
      </c>
      <c r="AT177" t="s">
        <v>39</v>
      </c>
      <c r="AU177" t="s">
        <v>39</v>
      </c>
      <c r="AV177" t="s">
        <v>39</v>
      </c>
      <c r="AW177" t="s">
        <v>39</v>
      </c>
      <c r="AX177" t="s">
        <v>39</v>
      </c>
      <c r="AY177" t="s">
        <v>39</v>
      </c>
      <c r="AZ177" t="s">
        <v>39</v>
      </c>
      <c r="BA177" t="s">
        <v>39</v>
      </c>
      <c r="BB177" t="s">
        <v>39</v>
      </c>
      <c r="BC177" t="s">
        <v>39</v>
      </c>
      <c r="BD177" t="s">
        <v>39</v>
      </c>
      <c r="BE177" t="s">
        <v>39</v>
      </c>
      <c r="BF177" t="s">
        <v>39</v>
      </c>
    </row>
    <row r="178" spans="1:58" hidden="1">
      <c r="A178" s="144"/>
      <c r="B178">
        <v>20241008</v>
      </c>
      <c r="C178" t="s">
        <v>36</v>
      </c>
      <c r="D178">
        <v>230</v>
      </c>
      <c r="H178">
        <v>5872</v>
      </c>
      <c r="L178">
        <v>0</v>
      </c>
      <c r="M178">
        <v>0</v>
      </c>
      <c r="O178" t="s">
        <v>38</v>
      </c>
      <c r="P178" s="145">
        <f t="shared" si="14"/>
        <v>0</v>
      </c>
      <c r="Q178" t="str">
        <f t="shared" si="15"/>
        <v>NA</v>
      </c>
      <c r="R178" s="145" t="str">
        <f t="shared" si="16"/>
        <v>NA</v>
      </c>
      <c r="S178" s="145" t="str">
        <f t="shared" si="17"/>
        <v>NA</v>
      </c>
      <c r="T178">
        <f t="shared" ca="1" si="18"/>
        <v>0</v>
      </c>
      <c r="U178">
        <f t="shared" si="19"/>
        <v>0</v>
      </c>
      <c r="V178">
        <f t="shared" si="20"/>
        <v>1</v>
      </c>
      <c r="W178" t="s">
        <v>39</v>
      </c>
      <c r="X178" t="s">
        <v>39</v>
      </c>
      <c r="Y178" t="s">
        <v>39</v>
      </c>
      <c r="Z178" t="s">
        <v>39</v>
      </c>
      <c r="AA178" t="s">
        <v>39</v>
      </c>
      <c r="AB178" t="s">
        <v>39</v>
      </c>
      <c r="AC178" t="s">
        <v>39</v>
      </c>
      <c r="AD178" t="s">
        <v>39</v>
      </c>
      <c r="AE178" t="s">
        <v>39</v>
      </c>
      <c r="AF178" t="s">
        <v>39</v>
      </c>
      <c r="AG178">
        <v>5220</v>
      </c>
      <c r="AH178" t="s">
        <v>53</v>
      </c>
      <c r="AI178" t="s">
        <v>39</v>
      </c>
      <c r="AJ178" t="s">
        <v>39</v>
      </c>
      <c r="AK178" t="s">
        <v>39</v>
      </c>
      <c r="AL178" t="s">
        <v>39</v>
      </c>
      <c r="AM178" t="s">
        <v>39</v>
      </c>
      <c r="AN178" t="s">
        <v>39</v>
      </c>
      <c r="AO178" t="s">
        <v>39</v>
      </c>
      <c r="AP178" t="s">
        <v>39</v>
      </c>
      <c r="AQ178" t="s">
        <v>39</v>
      </c>
      <c r="AR178" t="s">
        <v>39</v>
      </c>
      <c r="AS178" t="s">
        <v>39</v>
      </c>
      <c r="AT178" t="s">
        <v>39</v>
      </c>
      <c r="AU178" t="s">
        <v>39</v>
      </c>
      <c r="AV178" t="s">
        <v>39</v>
      </c>
      <c r="AW178" t="s">
        <v>39</v>
      </c>
      <c r="AX178" t="s">
        <v>39</v>
      </c>
      <c r="AY178" t="s">
        <v>39</v>
      </c>
      <c r="AZ178" t="s">
        <v>39</v>
      </c>
      <c r="BA178" t="s">
        <v>39</v>
      </c>
      <c r="BB178" t="s">
        <v>39</v>
      </c>
      <c r="BC178" t="s">
        <v>39</v>
      </c>
      <c r="BD178" t="s">
        <v>39</v>
      </c>
      <c r="BE178" t="s">
        <v>39</v>
      </c>
      <c r="BF178" t="s">
        <v>39</v>
      </c>
    </row>
    <row r="179" spans="1:58" hidden="1">
      <c r="A179" s="144"/>
      <c r="B179">
        <v>20241008</v>
      </c>
      <c r="C179" t="s">
        <v>36</v>
      </c>
      <c r="D179">
        <v>330</v>
      </c>
      <c r="H179">
        <v>5872</v>
      </c>
      <c r="L179">
        <v>0</v>
      </c>
      <c r="M179">
        <v>0</v>
      </c>
      <c r="O179" t="s">
        <v>38</v>
      </c>
      <c r="P179" s="145">
        <f t="shared" si="14"/>
        <v>0</v>
      </c>
      <c r="Q179" t="str">
        <f t="shared" si="15"/>
        <v>NA</v>
      </c>
      <c r="R179" s="145" t="str">
        <f t="shared" si="16"/>
        <v>NA</v>
      </c>
      <c r="S179" s="145" t="str">
        <f t="shared" si="17"/>
        <v>NA</v>
      </c>
      <c r="T179">
        <f t="shared" ca="1" si="18"/>
        <v>0</v>
      </c>
      <c r="U179">
        <f t="shared" si="19"/>
        <v>0</v>
      </c>
      <c r="V179">
        <f t="shared" si="20"/>
        <v>1</v>
      </c>
      <c r="W179" t="s">
        <v>39</v>
      </c>
      <c r="X179" t="s">
        <v>39</v>
      </c>
      <c r="Y179" t="s">
        <v>39</v>
      </c>
      <c r="Z179" t="s">
        <v>39</v>
      </c>
      <c r="AA179" t="s">
        <v>39</v>
      </c>
      <c r="AB179" t="s">
        <v>39</v>
      </c>
      <c r="AC179" t="s">
        <v>39</v>
      </c>
      <c r="AD179" t="s">
        <v>39</v>
      </c>
      <c r="AE179" t="s">
        <v>39</v>
      </c>
      <c r="AF179" t="s">
        <v>39</v>
      </c>
      <c r="AG179">
        <v>5220</v>
      </c>
      <c r="AH179" t="s">
        <v>53</v>
      </c>
      <c r="AI179" t="s">
        <v>39</v>
      </c>
      <c r="AJ179" t="s">
        <v>39</v>
      </c>
      <c r="AK179" t="s">
        <v>39</v>
      </c>
      <c r="AL179" t="s">
        <v>39</v>
      </c>
      <c r="AM179" t="s">
        <v>39</v>
      </c>
      <c r="AN179" t="s">
        <v>39</v>
      </c>
      <c r="AO179" t="s">
        <v>39</v>
      </c>
      <c r="AP179" t="s">
        <v>39</v>
      </c>
      <c r="AQ179" t="s">
        <v>39</v>
      </c>
      <c r="AR179" t="s">
        <v>39</v>
      </c>
      <c r="AS179" t="s">
        <v>39</v>
      </c>
      <c r="AT179" t="s">
        <v>39</v>
      </c>
      <c r="AU179" t="s">
        <v>39</v>
      </c>
      <c r="AV179" t="s">
        <v>39</v>
      </c>
      <c r="AW179" t="s">
        <v>39</v>
      </c>
      <c r="AX179" t="s">
        <v>39</v>
      </c>
      <c r="AY179" t="s">
        <v>39</v>
      </c>
      <c r="AZ179" t="s">
        <v>39</v>
      </c>
      <c r="BA179" t="s">
        <v>39</v>
      </c>
      <c r="BB179" t="s">
        <v>39</v>
      </c>
      <c r="BC179" t="s">
        <v>39</v>
      </c>
      <c r="BD179" t="s">
        <v>39</v>
      </c>
      <c r="BE179" t="s">
        <v>39</v>
      </c>
      <c r="BF179" t="s">
        <v>39</v>
      </c>
    </row>
    <row r="180" spans="1:58" hidden="1">
      <c r="A180" s="144"/>
      <c r="B180">
        <v>20241008</v>
      </c>
      <c r="C180" t="s">
        <v>36</v>
      </c>
      <c r="D180">
        <v>430</v>
      </c>
      <c r="H180">
        <v>5872</v>
      </c>
      <c r="L180">
        <v>0</v>
      </c>
      <c r="M180">
        <v>0</v>
      </c>
      <c r="O180" t="s">
        <v>38</v>
      </c>
      <c r="P180" s="145">
        <f t="shared" si="14"/>
        <v>0</v>
      </c>
      <c r="Q180" t="str">
        <f t="shared" si="15"/>
        <v>NA</v>
      </c>
      <c r="R180" s="145" t="str">
        <f t="shared" si="16"/>
        <v>NA</v>
      </c>
      <c r="S180" s="145" t="str">
        <f t="shared" si="17"/>
        <v>NA</v>
      </c>
      <c r="T180">
        <f t="shared" ca="1" si="18"/>
        <v>0</v>
      </c>
      <c r="U180">
        <f t="shared" si="19"/>
        <v>0</v>
      </c>
      <c r="V180">
        <f t="shared" si="20"/>
        <v>1</v>
      </c>
      <c r="W180" t="s">
        <v>39</v>
      </c>
      <c r="X180" t="s">
        <v>39</v>
      </c>
      <c r="Y180" t="s">
        <v>39</v>
      </c>
      <c r="Z180" t="s">
        <v>39</v>
      </c>
      <c r="AA180" t="s">
        <v>39</v>
      </c>
      <c r="AB180" t="s">
        <v>39</v>
      </c>
      <c r="AC180" t="s">
        <v>39</v>
      </c>
      <c r="AD180" t="s">
        <v>39</v>
      </c>
      <c r="AE180" t="s">
        <v>39</v>
      </c>
      <c r="AF180" t="s">
        <v>39</v>
      </c>
      <c r="AG180">
        <v>5220</v>
      </c>
      <c r="AH180" t="s">
        <v>53</v>
      </c>
      <c r="AI180" t="s">
        <v>39</v>
      </c>
      <c r="AJ180" t="s">
        <v>39</v>
      </c>
      <c r="AK180" t="s">
        <v>39</v>
      </c>
      <c r="AL180" t="s">
        <v>39</v>
      </c>
      <c r="AM180" t="s">
        <v>39</v>
      </c>
      <c r="AN180" t="s">
        <v>39</v>
      </c>
      <c r="AO180" t="s">
        <v>39</v>
      </c>
      <c r="AP180" t="s">
        <v>39</v>
      </c>
      <c r="AQ180" t="s">
        <v>39</v>
      </c>
      <c r="AR180" t="s">
        <v>39</v>
      </c>
      <c r="AS180" t="s">
        <v>39</v>
      </c>
      <c r="AT180" t="s">
        <v>39</v>
      </c>
      <c r="AU180" t="s">
        <v>39</v>
      </c>
      <c r="AV180" t="s">
        <v>39</v>
      </c>
      <c r="AW180" t="s">
        <v>39</v>
      </c>
      <c r="AX180" t="s">
        <v>39</v>
      </c>
      <c r="AY180" t="s">
        <v>39</v>
      </c>
      <c r="AZ180" t="s">
        <v>39</v>
      </c>
      <c r="BA180" t="s">
        <v>39</v>
      </c>
      <c r="BB180" t="s">
        <v>39</v>
      </c>
      <c r="BC180" t="s">
        <v>39</v>
      </c>
      <c r="BD180" t="s">
        <v>39</v>
      </c>
      <c r="BE180" t="s">
        <v>39</v>
      </c>
      <c r="BF180" t="s">
        <v>39</v>
      </c>
    </row>
    <row r="181" spans="1:58" hidden="1">
      <c r="A181" s="144"/>
      <c r="B181">
        <v>20241008</v>
      </c>
      <c r="C181" t="s">
        <v>36</v>
      </c>
      <c r="D181">
        <v>530</v>
      </c>
      <c r="H181">
        <v>5872</v>
      </c>
      <c r="L181">
        <v>0</v>
      </c>
      <c r="M181">
        <v>0</v>
      </c>
      <c r="O181" t="s">
        <v>38</v>
      </c>
      <c r="P181" s="145">
        <f t="shared" si="14"/>
        <v>0</v>
      </c>
      <c r="Q181" t="str">
        <f t="shared" si="15"/>
        <v>NA</v>
      </c>
      <c r="R181" s="145" t="str">
        <f t="shared" si="16"/>
        <v>NA</v>
      </c>
      <c r="S181" s="145" t="str">
        <f t="shared" si="17"/>
        <v>NA</v>
      </c>
      <c r="T181">
        <f t="shared" ca="1" si="18"/>
        <v>0</v>
      </c>
      <c r="U181">
        <f t="shared" si="19"/>
        <v>0</v>
      </c>
      <c r="V181">
        <f t="shared" si="20"/>
        <v>1</v>
      </c>
      <c r="W181" t="s">
        <v>39</v>
      </c>
      <c r="X181" t="s">
        <v>39</v>
      </c>
      <c r="Y181" t="s">
        <v>39</v>
      </c>
      <c r="Z181" t="s">
        <v>39</v>
      </c>
      <c r="AA181" t="s">
        <v>39</v>
      </c>
      <c r="AB181" t="s">
        <v>39</v>
      </c>
      <c r="AC181" t="s">
        <v>39</v>
      </c>
      <c r="AD181" t="s">
        <v>39</v>
      </c>
      <c r="AE181" t="s">
        <v>39</v>
      </c>
      <c r="AF181" t="s">
        <v>39</v>
      </c>
      <c r="AG181">
        <v>5220</v>
      </c>
      <c r="AH181" t="s">
        <v>53</v>
      </c>
      <c r="AI181" t="s">
        <v>39</v>
      </c>
      <c r="AJ181" t="s">
        <v>39</v>
      </c>
      <c r="AK181" t="s">
        <v>39</v>
      </c>
      <c r="AL181" t="s">
        <v>39</v>
      </c>
      <c r="AM181" t="s">
        <v>39</v>
      </c>
      <c r="AN181" t="s">
        <v>39</v>
      </c>
      <c r="AO181" t="s">
        <v>39</v>
      </c>
      <c r="AP181" t="s">
        <v>39</v>
      </c>
      <c r="AQ181" t="s">
        <v>39</v>
      </c>
      <c r="AR181" t="s">
        <v>39</v>
      </c>
      <c r="AS181" t="s">
        <v>39</v>
      </c>
      <c r="AT181" t="s">
        <v>39</v>
      </c>
      <c r="AU181" t="s">
        <v>39</v>
      </c>
      <c r="AV181" t="s">
        <v>39</v>
      </c>
      <c r="AW181" t="s">
        <v>39</v>
      </c>
      <c r="AX181" t="s">
        <v>39</v>
      </c>
      <c r="AY181" t="s">
        <v>39</v>
      </c>
      <c r="AZ181" t="s">
        <v>39</v>
      </c>
      <c r="BA181" t="s">
        <v>39</v>
      </c>
      <c r="BB181" t="s">
        <v>39</v>
      </c>
      <c r="BC181" t="s">
        <v>39</v>
      </c>
      <c r="BD181" t="s">
        <v>39</v>
      </c>
      <c r="BE181" t="s">
        <v>39</v>
      </c>
      <c r="BF181" t="s">
        <v>39</v>
      </c>
    </row>
    <row r="182" spans="1:58" hidden="1">
      <c r="A182" s="144"/>
      <c r="B182">
        <v>20241008</v>
      </c>
      <c r="C182" t="s">
        <v>36</v>
      </c>
      <c r="D182">
        <v>630</v>
      </c>
      <c r="H182">
        <v>5872</v>
      </c>
      <c r="L182">
        <v>0</v>
      </c>
      <c r="M182">
        <v>0</v>
      </c>
      <c r="O182" t="s">
        <v>38</v>
      </c>
      <c r="P182" s="145">
        <f t="shared" si="14"/>
        <v>0</v>
      </c>
      <c r="Q182" t="str">
        <f t="shared" si="15"/>
        <v>NA</v>
      </c>
      <c r="R182" s="145" t="str">
        <f t="shared" si="16"/>
        <v>NA</v>
      </c>
      <c r="S182" s="145" t="str">
        <f t="shared" si="17"/>
        <v>NA</v>
      </c>
      <c r="T182">
        <f t="shared" ca="1" si="18"/>
        <v>0</v>
      </c>
      <c r="U182">
        <f t="shared" si="19"/>
        <v>0</v>
      </c>
      <c r="V182">
        <f t="shared" si="20"/>
        <v>1</v>
      </c>
      <c r="W182" t="s">
        <v>39</v>
      </c>
      <c r="X182" t="s">
        <v>39</v>
      </c>
      <c r="Y182" t="s">
        <v>39</v>
      </c>
      <c r="Z182" t="s">
        <v>39</v>
      </c>
      <c r="AA182" t="s">
        <v>39</v>
      </c>
      <c r="AB182" t="s">
        <v>39</v>
      </c>
      <c r="AC182" t="s">
        <v>39</v>
      </c>
      <c r="AD182" t="s">
        <v>39</v>
      </c>
      <c r="AE182" t="s">
        <v>39</v>
      </c>
      <c r="AF182" t="s">
        <v>39</v>
      </c>
      <c r="AG182">
        <v>5220</v>
      </c>
      <c r="AH182" t="s">
        <v>53</v>
      </c>
      <c r="AI182" t="s">
        <v>39</v>
      </c>
      <c r="AJ182" t="s">
        <v>39</v>
      </c>
      <c r="AK182" t="s">
        <v>39</v>
      </c>
      <c r="AL182" t="s">
        <v>39</v>
      </c>
      <c r="AM182" t="s">
        <v>39</v>
      </c>
      <c r="AN182" t="s">
        <v>39</v>
      </c>
      <c r="AO182" t="s">
        <v>39</v>
      </c>
      <c r="AP182" t="s">
        <v>39</v>
      </c>
      <c r="AQ182" t="s">
        <v>39</v>
      </c>
      <c r="AR182" t="s">
        <v>39</v>
      </c>
      <c r="AS182" t="s">
        <v>39</v>
      </c>
      <c r="AT182" t="s">
        <v>39</v>
      </c>
      <c r="AU182" t="s">
        <v>39</v>
      </c>
      <c r="AV182" t="s">
        <v>39</v>
      </c>
      <c r="AW182" t="s">
        <v>39</v>
      </c>
      <c r="AX182" t="s">
        <v>39</v>
      </c>
      <c r="AY182" t="s">
        <v>39</v>
      </c>
      <c r="AZ182" t="s">
        <v>39</v>
      </c>
      <c r="BA182" t="s">
        <v>39</v>
      </c>
      <c r="BB182" t="s">
        <v>39</v>
      </c>
      <c r="BC182" t="s">
        <v>39</v>
      </c>
      <c r="BD182" t="s">
        <v>39</v>
      </c>
      <c r="BE182" t="s">
        <v>39</v>
      </c>
      <c r="BF182" t="s">
        <v>39</v>
      </c>
    </row>
    <row r="183" spans="1:58" hidden="1">
      <c r="A183" s="144"/>
      <c r="B183">
        <v>20241008</v>
      </c>
      <c r="C183" t="s">
        <v>36</v>
      </c>
      <c r="D183">
        <v>730</v>
      </c>
      <c r="H183">
        <v>6490</v>
      </c>
      <c r="L183">
        <v>0</v>
      </c>
      <c r="M183">
        <v>0</v>
      </c>
      <c r="O183" t="s">
        <v>38</v>
      </c>
      <c r="P183" s="145">
        <f t="shared" si="14"/>
        <v>0</v>
      </c>
      <c r="Q183" t="str">
        <f t="shared" si="15"/>
        <v>NA</v>
      </c>
      <c r="R183" s="145" t="str">
        <f t="shared" si="16"/>
        <v>NA</v>
      </c>
      <c r="S183" s="145" t="str">
        <f t="shared" si="17"/>
        <v>NA</v>
      </c>
      <c r="T183">
        <f t="shared" ca="1" si="18"/>
        <v>0</v>
      </c>
      <c r="U183">
        <f t="shared" si="19"/>
        <v>0</v>
      </c>
      <c r="V183">
        <f t="shared" si="20"/>
        <v>1</v>
      </c>
      <c r="W183" t="s">
        <v>39</v>
      </c>
      <c r="X183" t="s">
        <v>39</v>
      </c>
      <c r="Y183" t="s">
        <v>39</v>
      </c>
      <c r="Z183" t="s">
        <v>39</v>
      </c>
      <c r="AA183" t="s">
        <v>39</v>
      </c>
      <c r="AB183" t="s">
        <v>39</v>
      </c>
      <c r="AC183" t="s">
        <v>39</v>
      </c>
      <c r="AD183" t="s">
        <v>39</v>
      </c>
      <c r="AE183" t="s">
        <v>39</v>
      </c>
      <c r="AF183" t="s">
        <v>39</v>
      </c>
      <c r="AG183">
        <v>6025</v>
      </c>
      <c r="AH183" t="s">
        <v>53</v>
      </c>
      <c r="AI183" t="s">
        <v>39</v>
      </c>
      <c r="AJ183" t="s">
        <v>39</v>
      </c>
      <c r="AK183" t="s">
        <v>39</v>
      </c>
      <c r="AL183" t="s">
        <v>39</v>
      </c>
      <c r="AM183" t="s">
        <v>39</v>
      </c>
      <c r="AN183" t="s">
        <v>39</v>
      </c>
      <c r="AO183" t="s">
        <v>39</v>
      </c>
      <c r="AP183" t="s">
        <v>39</v>
      </c>
      <c r="AQ183" t="s">
        <v>39</v>
      </c>
      <c r="AR183" t="s">
        <v>39</v>
      </c>
      <c r="AS183" t="s">
        <v>39</v>
      </c>
      <c r="AT183" t="s">
        <v>39</v>
      </c>
      <c r="AU183" t="s">
        <v>39</v>
      </c>
      <c r="AV183" t="s">
        <v>39</v>
      </c>
      <c r="AW183" t="s">
        <v>39</v>
      </c>
      <c r="AX183" t="s">
        <v>39</v>
      </c>
      <c r="AY183" t="s">
        <v>39</v>
      </c>
      <c r="AZ183" t="s">
        <v>39</v>
      </c>
      <c r="BA183" t="s">
        <v>39</v>
      </c>
      <c r="BB183" t="s">
        <v>39</v>
      </c>
      <c r="BC183" t="s">
        <v>39</v>
      </c>
      <c r="BD183" t="s">
        <v>39</v>
      </c>
      <c r="BE183" t="s">
        <v>39</v>
      </c>
      <c r="BF183" t="s">
        <v>39</v>
      </c>
    </row>
    <row r="184" spans="1:58" hidden="1">
      <c r="A184" s="144"/>
      <c r="B184">
        <v>20241008</v>
      </c>
      <c r="C184" t="s">
        <v>36</v>
      </c>
      <c r="D184">
        <v>830</v>
      </c>
      <c r="H184">
        <v>6490</v>
      </c>
      <c r="L184">
        <v>0</v>
      </c>
      <c r="M184">
        <v>0</v>
      </c>
      <c r="O184" t="s">
        <v>38</v>
      </c>
      <c r="P184" s="145">
        <f t="shared" si="14"/>
        <v>0</v>
      </c>
      <c r="Q184" t="str">
        <f t="shared" si="15"/>
        <v>NA</v>
      </c>
      <c r="R184" s="145" t="str">
        <f t="shared" si="16"/>
        <v>NA</v>
      </c>
      <c r="S184" s="145" t="str">
        <f t="shared" si="17"/>
        <v>NA</v>
      </c>
      <c r="T184">
        <f t="shared" ca="1" si="18"/>
        <v>0</v>
      </c>
      <c r="U184">
        <f t="shared" si="19"/>
        <v>0</v>
      </c>
      <c r="V184">
        <f t="shared" si="20"/>
        <v>1</v>
      </c>
      <c r="W184" t="s">
        <v>39</v>
      </c>
      <c r="X184" t="s">
        <v>39</v>
      </c>
      <c r="Y184" t="s">
        <v>39</v>
      </c>
      <c r="Z184" t="s">
        <v>39</v>
      </c>
      <c r="AA184" t="s">
        <v>39</v>
      </c>
      <c r="AB184" t="s">
        <v>39</v>
      </c>
      <c r="AC184" t="s">
        <v>39</v>
      </c>
      <c r="AD184" t="s">
        <v>39</v>
      </c>
      <c r="AE184" t="s">
        <v>39</v>
      </c>
      <c r="AF184" t="s">
        <v>39</v>
      </c>
      <c r="AG184">
        <v>6025</v>
      </c>
      <c r="AH184" t="s">
        <v>53</v>
      </c>
      <c r="AI184" t="s">
        <v>39</v>
      </c>
      <c r="AJ184" t="s">
        <v>39</v>
      </c>
      <c r="AK184" t="s">
        <v>39</v>
      </c>
      <c r="AL184" t="s">
        <v>39</v>
      </c>
      <c r="AM184" t="s">
        <v>39</v>
      </c>
      <c r="AN184" t="s">
        <v>39</v>
      </c>
      <c r="AO184" t="s">
        <v>39</v>
      </c>
      <c r="AP184" t="s">
        <v>39</v>
      </c>
      <c r="AQ184" t="s">
        <v>39</v>
      </c>
      <c r="AR184" t="s">
        <v>39</v>
      </c>
      <c r="AS184" t="s">
        <v>39</v>
      </c>
      <c r="AT184" t="s">
        <v>39</v>
      </c>
      <c r="AU184" t="s">
        <v>39</v>
      </c>
      <c r="AV184" t="s">
        <v>39</v>
      </c>
      <c r="AW184" t="s">
        <v>39</v>
      </c>
      <c r="AX184" t="s">
        <v>39</v>
      </c>
      <c r="AY184" t="s">
        <v>39</v>
      </c>
      <c r="AZ184" t="s">
        <v>39</v>
      </c>
      <c r="BA184" t="s">
        <v>39</v>
      </c>
      <c r="BB184" t="s">
        <v>39</v>
      </c>
      <c r="BC184" t="s">
        <v>39</v>
      </c>
      <c r="BD184" t="s">
        <v>39</v>
      </c>
      <c r="BE184" t="s">
        <v>39</v>
      </c>
      <c r="BF184" t="s">
        <v>39</v>
      </c>
    </row>
    <row r="185" spans="1:58" hidden="1">
      <c r="A185" s="144"/>
      <c r="B185">
        <v>20241008</v>
      </c>
      <c r="C185" t="s">
        <v>36</v>
      </c>
      <c r="D185">
        <v>930</v>
      </c>
      <c r="H185">
        <v>6490</v>
      </c>
      <c r="L185">
        <v>0</v>
      </c>
      <c r="M185">
        <v>0</v>
      </c>
      <c r="O185" t="s">
        <v>38</v>
      </c>
      <c r="P185" s="145">
        <f t="shared" si="14"/>
        <v>0</v>
      </c>
      <c r="Q185" t="str">
        <f t="shared" si="15"/>
        <v>NA</v>
      </c>
      <c r="R185" s="145" t="str">
        <f t="shared" si="16"/>
        <v>NA</v>
      </c>
      <c r="S185" s="145" t="str">
        <f t="shared" si="17"/>
        <v>NA</v>
      </c>
      <c r="T185">
        <f t="shared" ca="1" si="18"/>
        <v>0</v>
      </c>
      <c r="U185">
        <f t="shared" si="19"/>
        <v>0</v>
      </c>
      <c r="V185">
        <f t="shared" si="20"/>
        <v>1</v>
      </c>
      <c r="W185" t="s">
        <v>39</v>
      </c>
      <c r="X185" t="s">
        <v>39</v>
      </c>
      <c r="Y185" t="s">
        <v>39</v>
      </c>
      <c r="Z185" t="s">
        <v>39</v>
      </c>
      <c r="AA185" t="s">
        <v>39</v>
      </c>
      <c r="AB185" t="s">
        <v>39</v>
      </c>
      <c r="AC185" t="s">
        <v>39</v>
      </c>
      <c r="AD185" t="s">
        <v>39</v>
      </c>
      <c r="AE185" t="s">
        <v>39</v>
      </c>
      <c r="AF185" t="s">
        <v>39</v>
      </c>
      <c r="AG185">
        <v>6025</v>
      </c>
      <c r="AH185" t="s">
        <v>53</v>
      </c>
      <c r="AI185" t="s">
        <v>39</v>
      </c>
      <c r="AJ185" t="s">
        <v>39</v>
      </c>
      <c r="AK185" t="s">
        <v>39</v>
      </c>
      <c r="AL185" t="s">
        <v>39</v>
      </c>
      <c r="AM185" t="s">
        <v>39</v>
      </c>
      <c r="AN185" t="s">
        <v>39</v>
      </c>
      <c r="AO185" t="s">
        <v>39</v>
      </c>
      <c r="AP185" t="s">
        <v>39</v>
      </c>
      <c r="AQ185" t="s">
        <v>39</v>
      </c>
      <c r="AR185" t="s">
        <v>39</v>
      </c>
      <c r="AS185" t="s">
        <v>39</v>
      </c>
      <c r="AT185" t="s">
        <v>39</v>
      </c>
      <c r="AU185" t="s">
        <v>39</v>
      </c>
      <c r="AV185" t="s">
        <v>39</v>
      </c>
      <c r="AW185" t="s">
        <v>39</v>
      </c>
      <c r="AX185" t="s">
        <v>39</v>
      </c>
      <c r="AY185" t="s">
        <v>39</v>
      </c>
      <c r="AZ185" t="s">
        <v>39</v>
      </c>
      <c r="BA185" t="s">
        <v>39</v>
      </c>
      <c r="BB185" t="s">
        <v>39</v>
      </c>
      <c r="BC185" t="s">
        <v>39</v>
      </c>
      <c r="BD185" t="s">
        <v>39</v>
      </c>
      <c r="BE185" t="s">
        <v>39</v>
      </c>
      <c r="BF185" t="s">
        <v>39</v>
      </c>
    </row>
    <row r="186" spans="1:58" hidden="1">
      <c r="A186" s="144"/>
      <c r="B186">
        <v>20241008</v>
      </c>
      <c r="C186" t="s">
        <v>36</v>
      </c>
      <c r="D186">
        <v>1030</v>
      </c>
      <c r="H186">
        <v>6490</v>
      </c>
      <c r="L186">
        <v>0</v>
      </c>
      <c r="M186">
        <v>0</v>
      </c>
      <c r="O186" t="s">
        <v>38</v>
      </c>
      <c r="P186" s="145">
        <f t="shared" si="14"/>
        <v>0</v>
      </c>
      <c r="Q186" t="str">
        <f t="shared" si="15"/>
        <v>NA</v>
      </c>
      <c r="R186" s="145" t="str">
        <f t="shared" si="16"/>
        <v>NA</v>
      </c>
      <c r="S186" s="145" t="str">
        <f t="shared" si="17"/>
        <v>NA</v>
      </c>
      <c r="T186">
        <f t="shared" ca="1" si="18"/>
        <v>0</v>
      </c>
      <c r="U186">
        <f t="shared" si="19"/>
        <v>0</v>
      </c>
      <c r="V186">
        <f t="shared" si="20"/>
        <v>1</v>
      </c>
      <c r="W186" t="s">
        <v>39</v>
      </c>
      <c r="X186" t="s">
        <v>39</v>
      </c>
      <c r="Y186" t="s">
        <v>39</v>
      </c>
      <c r="Z186" t="s">
        <v>39</v>
      </c>
      <c r="AA186" t="s">
        <v>39</v>
      </c>
      <c r="AB186" t="s">
        <v>39</v>
      </c>
      <c r="AC186" t="s">
        <v>39</v>
      </c>
      <c r="AD186" t="s">
        <v>39</v>
      </c>
      <c r="AE186" t="s">
        <v>39</v>
      </c>
      <c r="AF186" t="s">
        <v>39</v>
      </c>
      <c r="AG186">
        <v>6025</v>
      </c>
      <c r="AH186" t="s">
        <v>53</v>
      </c>
      <c r="AI186" t="s">
        <v>39</v>
      </c>
      <c r="AJ186" t="s">
        <v>39</v>
      </c>
      <c r="AK186" t="s">
        <v>39</v>
      </c>
      <c r="AL186" t="s">
        <v>39</v>
      </c>
      <c r="AM186" t="s">
        <v>39</v>
      </c>
      <c r="AN186" t="s">
        <v>39</v>
      </c>
      <c r="AO186" t="s">
        <v>39</v>
      </c>
      <c r="AP186" t="s">
        <v>39</v>
      </c>
      <c r="AQ186" t="s">
        <v>39</v>
      </c>
      <c r="AR186" t="s">
        <v>39</v>
      </c>
      <c r="AS186" t="s">
        <v>39</v>
      </c>
      <c r="AT186" t="s">
        <v>39</v>
      </c>
      <c r="AU186" t="s">
        <v>39</v>
      </c>
      <c r="AV186" t="s">
        <v>39</v>
      </c>
      <c r="AW186" t="s">
        <v>39</v>
      </c>
      <c r="AX186" t="s">
        <v>39</v>
      </c>
      <c r="AY186" t="s">
        <v>39</v>
      </c>
      <c r="AZ186" t="s">
        <v>39</v>
      </c>
      <c r="BA186" t="s">
        <v>39</v>
      </c>
      <c r="BB186" t="s">
        <v>39</v>
      </c>
      <c r="BC186" t="s">
        <v>39</v>
      </c>
      <c r="BD186" t="s">
        <v>39</v>
      </c>
      <c r="BE186" t="s">
        <v>39</v>
      </c>
      <c r="BF186" t="s">
        <v>39</v>
      </c>
    </row>
    <row r="187" spans="1:58" hidden="1">
      <c r="A187" s="144"/>
      <c r="B187">
        <v>20241008</v>
      </c>
      <c r="C187" t="s">
        <v>36</v>
      </c>
      <c r="D187">
        <v>1130</v>
      </c>
      <c r="H187">
        <v>6490</v>
      </c>
      <c r="L187">
        <v>0</v>
      </c>
      <c r="M187">
        <v>0</v>
      </c>
      <c r="O187" t="s">
        <v>38</v>
      </c>
      <c r="P187" s="145">
        <f t="shared" si="14"/>
        <v>0</v>
      </c>
      <c r="Q187" t="str">
        <f t="shared" si="15"/>
        <v>NA</v>
      </c>
      <c r="R187" s="145" t="str">
        <f t="shared" si="16"/>
        <v>NA</v>
      </c>
      <c r="S187" s="145" t="str">
        <f t="shared" si="17"/>
        <v>NA</v>
      </c>
      <c r="T187">
        <f t="shared" ca="1" si="18"/>
        <v>0</v>
      </c>
      <c r="U187">
        <f t="shared" si="19"/>
        <v>0</v>
      </c>
      <c r="V187">
        <f t="shared" si="20"/>
        <v>1</v>
      </c>
      <c r="W187" t="s">
        <v>39</v>
      </c>
      <c r="X187" t="s">
        <v>39</v>
      </c>
      <c r="Y187" t="s">
        <v>39</v>
      </c>
      <c r="Z187" t="s">
        <v>39</v>
      </c>
      <c r="AA187" t="s">
        <v>39</v>
      </c>
      <c r="AB187" t="s">
        <v>39</v>
      </c>
      <c r="AC187" t="s">
        <v>39</v>
      </c>
      <c r="AD187" t="s">
        <v>39</v>
      </c>
      <c r="AE187" t="s">
        <v>39</v>
      </c>
      <c r="AF187" t="s">
        <v>39</v>
      </c>
      <c r="AG187">
        <v>6025</v>
      </c>
      <c r="AH187" t="s">
        <v>53</v>
      </c>
      <c r="AI187" t="s">
        <v>39</v>
      </c>
      <c r="AJ187" t="s">
        <v>39</v>
      </c>
      <c r="AK187" t="s">
        <v>39</v>
      </c>
      <c r="AL187" t="s">
        <v>39</v>
      </c>
      <c r="AM187" t="s">
        <v>39</v>
      </c>
      <c r="AN187" t="s">
        <v>39</v>
      </c>
      <c r="AO187" t="s">
        <v>39</v>
      </c>
      <c r="AP187" t="s">
        <v>39</v>
      </c>
      <c r="AQ187" t="s">
        <v>39</v>
      </c>
      <c r="AR187" t="s">
        <v>39</v>
      </c>
      <c r="AS187" t="s">
        <v>39</v>
      </c>
      <c r="AT187" t="s">
        <v>39</v>
      </c>
      <c r="AU187" t="s">
        <v>39</v>
      </c>
      <c r="AV187" t="s">
        <v>39</v>
      </c>
      <c r="AW187" t="s">
        <v>39</v>
      </c>
      <c r="AX187" t="s">
        <v>39</v>
      </c>
      <c r="AY187" t="s">
        <v>39</v>
      </c>
      <c r="AZ187" t="s">
        <v>39</v>
      </c>
      <c r="BA187" t="s">
        <v>39</v>
      </c>
      <c r="BB187" t="s">
        <v>39</v>
      </c>
      <c r="BC187" t="s">
        <v>39</v>
      </c>
      <c r="BD187" t="s">
        <v>39</v>
      </c>
      <c r="BE187" t="s">
        <v>39</v>
      </c>
      <c r="BF187" t="s">
        <v>39</v>
      </c>
    </row>
    <row r="188" spans="1:58" hidden="1">
      <c r="A188" s="144"/>
      <c r="B188">
        <v>20241008</v>
      </c>
      <c r="C188" t="s">
        <v>36</v>
      </c>
      <c r="D188">
        <v>1230</v>
      </c>
      <c r="H188">
        <v>6490</v>
      </c>
      <c r="L188">
        <v>0</v>
      </c>
      <c r="M188">
        <v>0</v>
      </c>
      <c r="O188" t="s">
        <v>38</v>
      </c>
      <c r="P188" s="145">
        <f t="shared" si="14"/>
        <v>0</v>
      </c>
      <c r="Q188" t="str">
        <f t="shared" si="15"/>
        <v>NA</v>
      </c>
      <c r="R188" s="145" t="str">
        <f t="shared" si="16"/>
        <v>NA</v>
      </c>
      <c r="S188" s="145" t="str">
        <f t="shared" si="17"/>
        <v>NA</v>
      </c>
      <c r="T188">
        <f t="shared" ca="1" si="18"/>
        <v>0</v>
      </c>
      <c r="U188">
        <f t="shared" si="19"/>
        <v>0</v>
      </c>
      <c r="V188">
        <f t="shared" si="20"/>
        <v>1</v>
      </c>
      <c r="W188" t="s">
        <v>39</v>
      </c>
      <c r="X188" t="s">
        <v>39</v>
      </c>
      <c r="Y188" t="s">
        <v>39</v>
      </c>
      <c r="Z188" t="s">
        <v>39</v>
      </c>
      <c r="AA188" t="s">
        <v>39</v>
      </c>
      <c r="AB188" t="s">
        <v>39</v>
      </c>
      <c r="AC188" t="s">
        <v>39</v>
      </c>
      <c r="AD188" t="s">
        <v>39</v>
      </c>
      <c r="AE188" t="s">
        <v>39</v>
      </c>
      <c r="AF188" t="s">
        <v>39</v>
      </c>
      <c r="AG188">
        <v>6025</v>
      </c>
      <c r="AH188" t="s">
        <v>53</v>
      </c>
      <c r="AI188" t="s">
        <v>39</v>
      </c>
      <c r="AJ188" t="s">
        <v>39</v>
      </c>
      <c r="AK188" t="s">
        <v>39</v>
      </c>
      <c r="AL188" t="s">
        <v>39</v>
      </c>
      <c r="AM188" t="s">
        <v>39</v>
      </c>
      <c r="AN188" t="s">
        <v>39</v>
      </c>
      <c r="AO188" t="s">
        <v>39</v>
      </c>
      <c r="AP188" t="s">
        <v>39</v>
      </c>
      <c r="AQ188" t="s">
        <v>39</v>
      </c>
      <c r="AR188" t="s">
        <v>39</v>
      </c>
      <c r="AS188" t="s">
        <v>39</v>
      </c>
      <c r="AT188" t="s">
        <v>39</v>
      </c>
      <c r="AU188" t="s">
        <v>39</v>
      </c>
      <c r="AV188" t="s">
        <v>39</v>
      </c>
      <c r="AW188" t="s">
        <v>39</v>
      </c>
      <c r="AX188" t="s">
        <v>39</v>
      </c>
      <c r="AY188" t="s">
        <v>39</v>
      </c>
      <c r="AZ188" t="s">
        <v>39</v>
      </c>
      <c r="BA188" t="s">
        <v>39</v>
      </c>
      <c r="BB188" t="s">
        <v>39</v>
      </c>
      <c r="BC188" t="s">
        <v>39</v>
      </c>
      <c r="BD188" t="s">
        <v>39</v>
      </c>
      <c r="BE188" t="s">
        <v>39</v>
      </c>
      <c r="BF188" t="s">
        <v>39</v>
      </c>
    </row>
    <row r="189" spans="1:58" hidden="1">
      <c r="A189" s="144"/>
      <c r="B189">
        <v>20241008</v>
      </c>
      <c r="C189" t="s">
        <v>36</v>
      </c>
      <c r="D189">
        <v>1330</v>
      </c>
      <c r="H189">
        <v>6490</v>
      </c>
      <c r="L189">
        <v>0</v>
      </c>
      <c r="M189">
        <v>0</v>
      </c>
      <c r="O189" t="s">
        <v>38</v>
      </c>
      <c r="P189" s="145">
        <f t="shared" si="14"/>
        <v>0</v>
      </c>
      <c r="Q189" t="str">
        <f t="shared" si="15"/>
        <v>NA</v>
      </c>
      <c r="R189" s="145" t="str">
        <f t="shared" si="16"/>
        <v>NA</v>
      </c>
      <c r="S189" s="145" t="str">
        <f t="shared" si="17"/>
        <v>NA</v>
      </c>
      <c r="T189">
        <f t="shared" ca="1" si="18"/>
        <v>0</v>
      </c>
      <c r="U189">
        <f t="shared" si="19"/>
        <v>0</v>
      </c>
      <c r="V189">
        <f t="shared" si="20"/>
        <v>1</v>
      </c>
      <c r="W189" t="s">
        <v>39</v>
      </c>
      <c r="X189" t="s">
        <v>39</v>
      </c>
      <c r="Y189" t="s">
        <v>39</v>
      </c>
      <c r="Z189" t="s">
        <v>39</v>
      </c>
      <c r="AA189" t="s">
        <v>39</v>
      </c>
      <c r="AB189" t="s">
        <v>39</v>
      </c>
      <c r="AC189" t="s">
        <v>39</v>
      </c>
      <c r="AD189" t="s">
        <v>39</v>
      </c>
      <c r="AE189" t="s">
        <v>39</v>
      </c>
      <c r="AF189" t="s">
        <v>39</v>
      </c>
      <c r="AG189">
        <v>6025</v>
      </c>
      <c r="AH189" t="s">
        <v>53</v>
      </c>
      <c r="AI189" t="s">
        <v>39</v>
      </c>
      <c r="AJ189" t="s">
        <v>39</v>
      </c>
      <c r="AK189" t="s">
        <v>39</v>
      </c>
      <c r="AL189" t="s">
        <v>39</v>
      </c>
      <c r="AM189" t="s">
        <v>39</v>
      </c>
      <c r="AN189" t="s">
        <v>39</v>
      </c>
      <c r="AO189" t="s">
        <v>39</v>
      </c>
      <c r="AP189" t="s">
        <v>39</v>
      </c>
      <c r="AQ189" t="s">
        <v>39</v>
      </c>
      <c r="AR189" t="s">
        <v>39</v>
      </c>
      <c r="AS189" t="s">
        <v>39</v>
      </c>
      <c r="AT189" t="s">
        <v>39</v>
      </c>
      <c r="AU189" t="s">
        <v>39</v>
      </c>
      <c r="AV189" t="s">
        <v>39</v>
      </c>
      <c r="AW189" t="s">
        <v>39</v>
      </c>
      <c r="AX189" t="s">
        <v>39</v>
      </c>
      <c r="AY189" t="s">
        <v>39</v>
      </c>
      <c r="AZ189" t="s">
        <v>39</v>
      </c>
      <c r="BA189" t="s">
        <v>39</v>
      </c>
      <c r="BB189" t="s">
        <v>39</v>
      </c>
      <c r="BC189" t="s">
        <v>39</v>
      </c>
      <c r="BD189" t="s">
        <v>39</v>
      </c>
      <c r="BE189" t="s">
        <v>39</v>
      </c>
      <c r="BF189" t="s">
        <v>39</v>
      </c>
    </row>
    <row r="190" spans="1:58" hidden="1">
      <c r="A190" s="144"/>
      <c r="B190">
        <v>20241008</v>
      </c>
      <c r="C190" t="s">
        <v>36</v>
      </c>
      <c r="D190">
        <v>1430</v>
      </c>
      <c r="H190">
        <v>6490</v>
      </c>
      <c r="L190">
        <v>0</v>
      </c>
      <c r="M190">
        <v>0</v>
      </c>
      <c r="O190" t="s">
        <v>38</v>
      </c>
      <c r="P190" s="145">
        <f t="shared" si="14"/>
        <v>0</v>
      </c>
      <c r="Q190" t="str">
        <f t="shared" si="15"/>
        <v>NA</v>
      </c>
      <c r="R190" s="145" t="str">
        <f t="shared" si="16"/>
        <v>NA</v>
      </c>
      <c r="S190" s="145" t="str">
        <f t="shared" si="17"/>
        <v>NA</v>
      </c>
      <c r="T190">
        <f t="shared" ca="1" si="18"/>
        <v>0</v>
      </c>
      <c r="U190">
        <f t="shared" si="19"/>
        <v>0</v>
      </c>
      <c r="V190">
        <f t="shared" si="20"/>
        <v>1</v>
      </c>
      <c r="W190" t="s">
        <v>39</v>
      </c>
      <c r="X190" t="s">
        <v>39</v>
      </c>
      <c r="Y190" t="s">
        <v>39</v>
      </c>
      <c r="Z190" t="s">
        <v>39</v>
      </c>
      <c r="AA190" t="s">
        <v>39</v>
      </c>
      <c r="AB190" t="s">
        <v>39</v>
      </c>
      <c r="AC190" t="s">
        <v>39</v>
      </c>
      <c r="AD190" t="s">
        <v>39</v>
      </c>
      <c r="AE190" t="s">
        <v>39</v>
      </c>
      <c r="AF190" t="s">
        <v>39</v>
      </c>
      <c r="AG190">
        <v>6025</v>
      </c>
      <c r="AH190" t="s">
        <v>53</v>
      </c>
      <c r="AI190" t="s">
        <v>39</v>
      </c>
      <c r="AJ190" t="s">
        <v>39</v>
      </c>
      <c r="AK190" t="s">
        <v>39</v>
      </c>
      <c r="AL190" t="s">
        <v>39</v>
      </c>
      <c r="AM190" t="s">
        <v>39</v>
      </c>
      <c r="AN190" t="s">
        <v>39</v>
      </c>
      <c r="AO190" t="s">
        <v>39</v>
      </c>
      <c r="AP190" t="s">
        <v>39</v>
      </c>
      <c r="AQ190" t="s">
        <v>39</v>
      </c>
      <c r="AR190" t="s">
        <v>39</v>
      </c>
      <c r="AS190" t="s">
        <v>39</v>
      </c>
      <c r="AT190" t="s">
        <v>39</v>
      </c>
      <c r="AU190" t="s">
        <v>39</v>
      </c>
      <c r="AV190" t="s">
        <v>39</v>
      </c>
      <c r="AW190" t="s">
        <v>39</v>
      </c>
      <c r="AX190" t="s">
        <v>39</v>
      </c>
      <c r="AY190" t="s">
        <v>39</v>
      </c>
      <c r="AZ190" t="s">
        <v>39</v>
      </c>
      <c r="BA190" t="s">
        <v>39</v>
      </c>
      <c r="BB190" t="s">
        <v>39</v>
      </c>
      <c r="BC190" t="s">
        <v>39</v>
      </c>
      <c r="BD190" t="s">
        <v>39</v>
      </c>
      <c r="BE190" t="s">
        <v>39</v>
      </c>
      <c r="BF190" t="s">
        <v>39</v>
      </c>
    </row>
    <row r="191" spans="1:58" hidden="1">
      <c r="A191" s="144"/>
      <c r="B191">
        <v>20241008</v>
      </c>
      <c r="C191" t="s">
        <v>36</v>
      </c>
      <c r="D191">
        <v>1530</v>
      </c>
      <c r="H191">
        <v>6490</v>
      </c>
      <c r="L191">
        <v>0</v>
      </c>
      <c r="M191">
        <v>0</v>
      </c>
      <c r="O191" t="s">
        <v>38</v>
      </c>
      <c r="P191" s="145">
        <f t="shared" si="14"/>
        <v>0</v>
      </c>
      <c r="Q191" t="str">
        <f t="shared" si="15"/>
        <v>NA</v>
      </c>
      <c r="R191" s="145" t="str">
        <f t="shared" si="16"/>
        <v>NA</v>
      </c>
      <c r="S191" s="145" t="str">
        <f t="shared" si="17"/>
        <v>NA</v>
      </c>
      <c r="T191">
        <f t="shared" ca="1" si="18"/>
        <v>0</v>
      </c>
      <c r="U191">
        <f t="shared" si="19"/>
        <v>0</v>
      </c>
      <c r="V191">
        <f t="shared" si="20"/>
        <v>1</v>
      </c>
      <c r="W191" t="s">
        <v>39</v>
      </c>
      <c r="X191" t="s">
        <v>39</v>
      </c>
      <c r="Y191" t="s">
        <v>39</v>
      </c>
      <c r="Z191" t="s">
        <v>39</v>
      </c>
      <c r="AA191" t="s">
        <v>39</v>
      </c>
      <c r="AB191" t="s">
        <v>39</v>
      </c>
      <c r="AC191" t="s">
        <v>39</v>
      </c>
      <c r="AD191" t="s">
        <v>39</v>
      </c>
      <c r="AE191" t="s">
        <v>39</v>
      </c>
      <c r="AF191" t="s">
        <v>39</v>
      </c>
      <c r="AG191">
        <v>6025</v>
      </c>
      <c r="AH191" t="s">
        <v>53</v>
      </c>
      <c r="AI191" t="s">
        <v>39</v>
      </c>
      <c r="AJ191" t="s">
        <v>39</v>
      </c>
      <c r="AK191" t="s">
        <v>39</v>
      </c>
      <c r="AL191" t="s">
        <v>39</v>
      </c>
      <c r="AM191" t="s">
        <v>39</v>
      </c>
      <c r="AN191" t="s">
        <v>39</v>
      </c>
      <c r="AO191" t="s">
        <v>39</v>
      </c>
      <c r="AP191" t="s">
        <v>39</v>
      </c>
      <c r="AQ191" t="s">
        <v>39</v>
      </c>
      <c r="AR191" t="s">
        <v>39</v>
      </c>
      <c r="AS191" t="s">
        <v>39</v>
      </c>
      <c r="AT191" t="s">
        <v>39</v>
      </c>
      <c r="AU191" t="s">
        <v>39</v>
      </c>
      <c r="AV191" t="s">
        <v>39</v>
      </c>
      <c r="AW191" t="s">
        <v>39</v>
      </c>
      <c r="AX191" t="s">
        <v>39</v>
      </c>
      <c r="AY191" t="s">
        <v>39</v>
      </c>
      <c r="AZ191" t="s">
        <v>39</v>
      </c>
      <c r="BA191" t="s">
        <v>39</v>
      </c>
      <c r="BB191" t="s">
        <v>39</v>
      </c>
      <c r="BC191" t="s">
        <v>39</v>
      </c>
      <c r="BD191" t="s">
        <v>39</v>
      </c>
      <c r="BE191" t="s">
        <v>39</v>
      </c>
      <c r="BF191" t="s">
        <v>39</v>
      </c>
    </row>
    <row r="192" spans="1:58" hidden="1">
      <c r="A192" s="144"/>
      <c r="B192">
        <v>20241008</v>
      </c>
      <c r="C192" t="s">
        <v>36</v>
      </c>
      <c r="D192">
        <v>1630</v>
      </c>
      <c r="H192">
        <v>6490</v>
      </c>
      <c r="L192">
        <v>0</v>
      </c>
      <c r="M192">
        <v>0</v>
      </c>
      <c r="O192" t="s">
        <v>38</v>
      </c>
      <c r="P192" s="145">
        <f t="shared" si="14"/>
        <v>0</v>
      </c>
      <c r="Q192" t="str">
        <f t="shared" si="15"/>
        <v>NA</v>
      </c>
      <c r="R192" s="145" t="str">
        <f t="shared" si="16"/>
        <v>NA</v>
      </c>
      <c r="S192" s="145" t="str">
        <f t="shared" si="17"/>
        <v>NA</v>
      </c>
      <c r="T192">
        <f t="shared" ca="1" si="18"/>
        <v>0</v>
      </c>
      <c r="U192">
        <f t="shared" si="19"/>
        <v>0</v>
      </c>
      <c r="V192">
        <f t="shared" si="20"/>
        <v>1</v>
      </c>
      <c r="W192" t="s">
        <v>39</v>
      </c>
      <c r="X192" t="s">
        <v>39</v>
      </c>
      <c r="Y192" t="s">
        <v>39</v>
      </c>
      <c r="Z192" t="s">
        <v>39</v>
      </c>
      <c r="AA192" t="s">
        <v>39</v>
      </c>
      <c r="AB192" t="s">
        <v>39</v>
      </c>
      <c r="AC192" t="s">
        <v>39</v>
      </c>
      <c r="AD192" t="s">
        <v>39</v>
      </c>
      <c r="AE192" t="s">
        <v>39</v>
      </c>
      <c r="AF192" t="s">
        <v>39</v>
      </c>
      <c r="AG192">
        <v>6025</v>
      </c>
      <c r="AH192" t="s">
        <v>53</v>
      </c>
      <c r="AI192" t="s">
        <v>39</v>
      </c>
      <c r="AJ192" t="s">
        <v>39</v>
      </c>
      <c r="AK192" t="s">
        <v>39</v>
      </c>
      <c r="AL192" t="s">
        <v>39</v>
      </c>
      <c r="AM192" t="s">
        <v>39</v>
      </c>
      <c r="AN192" t="s">
        <v>39</v>
      </c>
      <c r="AO192" t="s">
        <v>39</v>
      </c>
      <c r="AP192" t="s">
        <v>39</v>
      </c>
      <c r="AQ192" t="s">
        <v>39</v>
      </c>
      <c r="AR192" t="s">
        <v>39</v>
      </c>
      <c r="AS192" t="s">
        <v>39</v>
      </c>
      <c r="AT192" t="s">
        <v>39</v>
      </c>
      <c r="AU192" t="s">
        <v>39</v>
      </c>
      <c r="AV192" t="s">
        <v>39</v>
      </c>
      <c r="AW192" t="s">
        <v>39</v>
      </c>
      <c r="AX192" t="s">
        <v>39</v>
      </c>
      <c r="AY192" t="s">
        <v>39</v>
      </c>
      <c r="AZ192" t="s">
        <v>39</v>
      </c>
      <c r="BA192" t="s">
        <v>39</v>
      </c>
      <c r="BB192" t="s">
        <v>39</v>
      </c>
      <c r="BC192" t="s">
        <v>39</v>
      </c>
      <c r="BD192" t="s">
        <v>39</v>
      </c>
      <c r="BE192" t="s">
        <v>39</v>
      </c>
      <c r="BF192" t="s">
        <v>39</v>
      </c>
    </row>
    <row r="193" spans="1:58" hidden="1">
      <c r="A193" s="144"/>
      <c r="B193">
        <v>20241008</v>
      </c>
      <c r="C193" t="s">
        <v>36</v>
      </c>
      <c r="D193">
        <v>1730</v>
      </c>
      <c r="H193">
        <v>6800</v>
      </c>
      <c r="L193">
        <v>0</v>
      </c>
      <c r="M193">
        <v>0</v>
      </c>
      <c r="O193" t="s">
        <v>44</v>
      </c>
      <c r="P193" s="145">
        <f t="shared" si="14"/>
        <v>0</v>
      </c>
      <c r="Q193" t="str">
        <f t="shared" si="15"/>
        <v>NA</v>
      </c>
      <c r="R193" s="145" t="str">
        <f t="shared" si="16"/>
        <v>NA</v>
      </c>
      <c r="S193" s="145" t="str">
        <f t="shared" si="17"/>
        <v>NA</v>
      </c>
      <c r="T193">
        <f t="shared" ca="1" si="18"/>
        <v>0</v>
      </c>
      <c r="U193">
        <f t="shared" si="19"/>
        <v>0</v>
      </c>
      <c r="V193">
        <f t="shared" si="20"/>
        <v>1</v>
      </c>
      <c r="W193" t="s">
        <v>39</v>
      </c>
      <c r="X193" t="s">
        <v>39</v>
      </c>
      <c r="Y193" t="s">
        <v>39</v>
      </c>
      <c r="Z193" t="s">
        <v>39</v>
      </c>
      <c r="AA193" t="s">
        <v>39</v>
      </c>
      <c r="AB193" t="s">
        <v>39</v>
      </c>
      <c r="AC193" t="s">
        <v>39</v>
      </c>
      <c r="AD193" t="s">
        <v>39</v>
      </c>
      <c r="AE193" t="s">
        <v>39</v>
      </c>
      <c r="AF193" t="s">
        <v>39</v>
      </c>
      <c r="AG193">
        <v>6025</v>
      </c>
      <c r="AH193" t="s">
        <v>53</v>
      </c>
      <c r="AI193" t="s">
        <v>39</v>
      </c>
      <c r="AJ193" t="s">
        <v>39</v>
      </c>
      <c r="AK193" t="s">
        <v>39</v>
      </c>
      <c r="AL193" t="s">
        <v>39</v>
      </c>
      <c r="AM193" t="s">
        <v>39</v>
      </c>
      <c r="AN193" t="s">
        <v>39</v>
      </c>
      <c r="AO193" t="s">
        <v>39</v>
      </c>
      <c r="AP193" t="s">
        <v>39</v>
      </c>
      <c r="AQ193" t="s">
        <v>39</v>
      </c>
      <c r="AR193" t="s">
        <v>39</v>
      </c>
      <c r="AS193" t="s">
        <v>39</v>
      </c>
      <c r="AT193" t="s">
        <v>39</v>
      </c>
      <c r="AU193" t="s">
        <v>39</v>
      </c>
      <c r="AV193" t="s">
        <v>39</v>
      </c>
      <c r="AW193" t="s">
        <v>39</v>
      </c>
      <c r="AX193" t="s">
        <v>39</v>
      </c>
      <c r="AY193" t="s">
        <v>39</v>
      </c>
      <c r="AZ193" t="s">
        <v>39</v>
      </c>
      <c r="BA193" t="s">
        <v>39</v>
      </c>
      <c r="BB193" t="s">
        <v>39</v>
      </c>
      <c r="BC193" t="s">
        <v>39</v>
      </c>
      <c r="BD193" t="s">
        <v>39</v>
      </c>
      <c r="BE193" t="s">
        <v>39</v>
      </c>
      <c r="BF193" t="s">
        <v>39</v>
      </c>
    </row>
    <row r="194" spans="1:58" hidden="1">
      <c r="A194" s="144"/>
      <c r="B194">
        <v>20241008</v>
      </c>
      <c r="C194" t="s">
        <v>36</v>
      </c>
      <c r="D194">
        <v>1830</v>
      </c>
      <c r="H194">
        <v>6800</v>
      </c>
      <c r="L194">
        <v>0</v>
      </c>
      <c r="M194">
        <v>0</v>
      </c>
      <c r="O194" t="s">
        <v>44</v>
      </c>
      <c r="P194" s="145">
        <f t="shared" si="14"/>
        <v>0</v>
      </c>
      <c r="Q194" t="str">
        <f t="shared" si="15"/>
        <v>NA</v>
      </c>
      <c r="R194" s="145" t="str">
        <f t="shared" si="16"/>
        <v>NA</v>
      </c>
      <c r="S194" s="145" t="str">
        <f t="shared" si="17"/>
        <v>NA</v>
      </c>
      <c r="T194">
        <f t="shared" ca="1" si="18"/>
        <v>0</v>
      </c>
      <c r="U194">
        <f t="shared" si="19"/>
        <v>0</v>
      </c>
      <c r="V194">
        <f t="shared" si="20"/>
        <v>1</v>
      </c>
      <c r="W194" t="s">
        <v>39</v>
      </c>
      <c r="X194" t="s">
        <v>39</v>
      </c>
      <c r="Y194" t="s">
        <v>39</v>
      </c>
      <c r="Z194" t="s">
        <v>39</v>
      </c>
      <c r="AA194" t="s">
        <v>39</v>
      </c>
      <c r="AB194" t="s">
        <v>39</v>
      </c>
      <c r="AC194" t="s">
        <v>39</v>
      </c>
      <c r="AD194" t="s">
        <v>39</v>
      </c>
      <c r="AE194" t="s">
        <v>39</v>
      </c>
      <c r="AF194" t="s">
        <v>39</v>
      </c>
      <c r="AG194">
        <v>6025</v>
      </c>
      <c r="AH194" t="s">
        <v>53</v>
      </c>
      <c r="AI194" t="s">
        <v>39</v>
      </c>
      <c r="AJ194" t="s">
        <v>39</v>
      </c>
      <c r="AK194" t="s">
        <v>39</v>
      </c>
      <c r="AL194" t="s">
        <v>39</v>
      </c>
      <c r="AM194" t="s">
        <v>39</v>
      </c>
      <c r="AN194" t="s">
        <v>39</v>
      </c>
      <c r="AO194" t="s">
        <v>39</v>
      </c>
      <c r="AP194" t="s">
        <v>39</v>
      </c>
      <c r="AQ194" t="s">
        <v>39</v>
      </c>
      <c r="AR194" t="s">
        <v>39</v>
      </c>
      <c r="AS194" t="s">
        <v>39</v>
      </c>
      <c r="AT194" t="s">
        <v>39</v>
      </c>
      <c r="AU194" t="s">
        <v>39</v>
      </c>
      <c r="AV194" t="s">
        <v>39</v>
      </c>
      <c r="AW194" t="s">
        <v>39</v>
      </c>
      <c r="AX194" t="s">
        <v>39</v>
      </c>
      <c r="AY194" t="s">
        <v>39</v>
      </c>
      <c r="AZ194" t="s">
        <v>39</v>
      </c>
      <c r="BA194" t="s">
        <v>39</v>
      </c>
      <c r="BB194" t="s">
        <v>39</v>
      </c>
      <c r="BC194" t="s">
        <v>39</v>
      </c>
      <c r="BD194" t="s">
        <v>39</v>
      </c>
      <c r="BE194" t="s">
        <v>39</v>
      </c>
      <c r="BF194" t="s">
        <v>39</v>
      </c>
    </row>
    <row r="195" spans="1:58" hidden="1">
      <c r="A195" s="144"/>
      <c r="B195">
        <v>20241008</v>
      </c>
      <c r="C195" t="s">
        <v>36</v>
      </c>
      <c r="D195">
        <v>1930</v>
      </c>
      <c r="H195">
        <v>6800</v>
      </c>
      <c r="L195">
        <v>0</v>
      </c>
      <c r="M195">
        <v>0</v>
      </c>
      <c r="O195" t="s">
        <v>44</v>
      </c>
      <c r="P195" s="145">
        <f t="shared" si="14"/>
        <v>0</v>
      </c>
      <c r="Q195" t="str">
        <f t="shared" si="15"/>
        <v>NA</v>
      </c>
      <c r="R195" s="145" t="str">
        <f t="shared" si="16"/>
        <v>NA</v>
      </c>
      <c r="S195" s="145" t="str">
        <f t="shared" si="17"/>
        <v>NA</v>
      </c>
      <c r="T195">
        <f t="shared" ca="1" si="18"/>
        <v>0</v>
      </c>
      <c r="U195">
        <f t="shared" si="19"/>
        <v>0</v>
      </c>
      <c r="V195">
        <f t="shared" si="20"/>
        <v>1</v>
      </c>
      <c r="W195" t="s">
        <v>39</v>
      </c>
      <c r="X195" t="s">
        <v>39</v>
      </c>
      <c r="Y195" t="s">
        <v>39</v>
      </c>
      <c r="Z195" t="s">
        <v>39</v>
      </c>
      <c r="AA195" t="s">
        <v>39</v>
      </c>
      <c r="AB195" t="s">
        <v>39</v>
      </c>
      <c r="AC195" t="s">
        <v>39</v>
      </c>
      <c r="AD195" t="s">
        <v>39</v>
      </c>
      <c r="AE195" t="s">
        <v>39</v>
      </c>
      <c r="AF195" t="s">
        <v>39</v>
      </c>
      <c r="AG195">
        <v>6025</v>
      </c>
      <c r="AH195" t="s">
        <v>53</v>
      </c>
      <c r="AI195" t="s">
        <v>39</v>
      </c>
      <c r="AJ195" t="s">
        <v>39</v>
      </c>
      <c r="AK195" t="s">
        <v>39</v>
      </c>
      <c r="AL195" t="s">
        <v>39</v>
      </c>
      <c r="AM195" t="s">
        <v>39</v>
      </c>
      <c r="AN195" t="s">
        <v>39</v>
      </c>
      <c r="AO195" t="s">
        <v>39</v>
      </c>
      <c r="AP195" t="s">
        <v>39</v>
      </c>
      <c r="AQ195" t="s">
        <v>39</v>
      </c>
      <c r="AR195" t="s">
        <v>39</v>
      </c>
      <c r="AS195" t="s">
        <v>39</v>
      </c>
      <c r="AT195" t="s">
        <v>39</v>
      </c>
      <c r="AU195" t="s">
        <v>39</v>
      </c>
      <c r="AV195" t="s">
        <v>39</v>
      </c>
      <c r="AW195" t="s">
        <v>39</v>
      </c>
      <c r="AX195" t="s">
        <v>39</v>
      </c>
      <c r="AY195" t="s">
        <v>39</v>
      </c>
      <c r="AZ195" t="s">
        <v>39</v>
      </c>
      <c r="BA195" t="s">
        <v>39</v>
      </c>
      <c r="BB195" t="s">
        <v>39</v>
      </c>
      <c r="BC195" t="s">
        <v>39</v>
      </c>
      <c r="BD195" t="s">
        <v>39</v>
      </c>
      <c r="BE195" t="s">
        <v>39</v>
      </c>
      <c r="BF195" t="s">
        <v>39</v>
      </c>
    </row>
    <row r="196" spans="1:58" hidden="1">
      <c r="A196" s="144"/>
      <c r="B196">
        <v>20241008</v>
      </c>
      <c r="C196" t="s">
        <v>36</v>
      </c>
      <c r="D196">
        <v>2030</v>
      </c>
      <c r="H196">
        <v>6800</v>
      </c>
      <c r="L196">
        <v>0</v>
      </c>
      <c r="M196">
        <v>0</v>
      </c>
      <c r="O196" t="s">
        <v>44</v>
      </c>
      <c r="P196" s="145">
        <f t="shared" si="14"/>
        <v>0</v>
      </c>
      <c r="Q196" t="str">
        <f t="shared" si="15"/>
        <v>NA</v>
      </c>
      <c r="R196" s="145" t="str">
        <f t="shared" si="16"/>
        <v>NA</v>
      </c>
      <c r="S196" s="145" t="str">
        <f t="shared" si="17"/>
        <v>NA</v>
      </c>
      <c r="T196">
        <f t="shared" ca="1" si="18"/>
        <v>0</v>
      </c>
      <c r="U196">
        <f t="shared" si="19"/>
        <v>0</v>
      </c>
      <c r="V196">
        <f t="shared" si="20"/>
        <v>1</v>
      </c>
      <c r="W196" t="s">
        <v>39</v>
      </c>
      <c r="X196" t="s">
        <v>39</v>
      </c>
      <c r="Y196" t="s">
        <v>39</v>
      </c>
      <c r="Z196" t="s">
        <v>39</v>
      </c>
      <c r="AA196" t="s">
        <v>39</v>
      </c>
      <c r="AB196" t="s">
        <v>39</v>
      </c>
      <c r="AC196" t="s">
        <v>39</v>
      </c>
      <c r="AD196" t="s">
        <v>39</v>
      </c>
      <c r="AE196" t="s">
        <v>39</v>
      </c>
      <c r="AF196" t="s">
        <v>39</v>
      </c>
      <c r="AG196">
        <v>6025</v>
      </c>
      <c r="AH196" t="s">
        <v>53</v>
      </c>
      <c r="AI196" t="s">
        <v>39</v>
      </c>
      <c r="AJ196" t="s">
        <v>39</v>
      </c>
      <c r="AK196" t="s">
        <v>39</v>
      </c>
      <c r="AL196" t="s">
        <v>39</v>
      </c>
      <c r="AM196" t="s">
        <v>39</v>
      </c>
      <c r="AN196" t="s">
        <v>39</v>
      </c>
      <c r="AO196" t="s">
        <v>39</v>
      </c>
      <c r="AP196" t="s">
        <v>39</v>
      </c>
      <c r="AQ196" t="s">
        <v>39</v>
      </c>
      <c r="AR196" t="s">
        <v>39</v>
      </c>
      <c r="AS196" t="s">
        <v>39</v>
      </c>
      <c r="AT196" t="s">
        <v>39</v>
      </c>
      <c r="AU196" t="s">
        <v>39</v>
      </c>
      <c r="AV196" t="s">
        <v>39</v>
      </c>
      <c r="AW196" t="s">
        <v>39</v>
      </c>
      <c r="AX196" t="s">
        <v>39</v>
      </c>
      <c r="AY196" t="s">
        <v>39</v>
      </c>
      <c r="AZ196" t="s">
        <v>39</v>
      </c>
      <c r="BA196" t="s">
        <v>39</v>
      </c>
      <c r="BB196" t="s">
        <v>39</v>
      </c>
      <c r="BC196" t="s">
        <v>39</v>
      </c>
      <c r="BD196" t="s">
        <v>39</v>
      </c>
      <c r="BE196" t="s">
        <v>39</v>
      </c>
      <c r="BF196" t="s">
        <v>39</v>
      </c>
    </row>
    <row r="197" spans="1:58" hidden="1">
      <c r="A197" s="144"/>
      <c r="B197">
        <v>20241008</v>
      </c>
      <c r="C197" t="s">
        <v>36</v>
      </c>
      <c r="D197">
        <v>2130</v>
      </c>
      <c r="H197">
        <v>6800</v>
      </c>
      <c r="L197">
        <v>0</v>
      </c>
      <c r="M197">
        <v>0</v>
      </c>
      <c r="O197" t="s">
        <v>44</v>
      </c>
      <c r="P197" s="145">
        <f t="shared" si="14"/>
        <v>0</v>
      </c>
      <c r="Q197" t="str">
        <f t="shared" si="15"/>
        <v>NA</v>
      </c>
      <c r="R197" s="145" t="str">
        <f t="shared" si="16"/>
        <v>NA</v>
      </c>
      <c r="S197" s="145" t="str">
        <f t="shared" si="17"/>
        <v>NA</v>
      </c>
      <c r="T197">
        <f t="shared" ca="1" si="18"/>
        <v>0</v>
      </c>
      <c r="U197">
        <f t="shared" si="19"/>
        <v>0</v>
      </c>
      <c r="V197">
        <f t="shared" si="20"/>
        <v>1</v>
      </c>
      <c r="W197" t="s">
        <v>39</v>
      </c>
      <c r="X197" t="s">
        <v>39</v>
      </c>
      <c r="Y197" t="s">
        <v>39</v>
      </c>
      <c r="Z197" t="s">
        <v>39</v>
      </c>
      <c r="AA197" t="s">
        <v>39</v>
      </c>
      <c r="AB197" t="s">
        <v>39</v>
      </c>
      <c r="AC197" t="s">
        <v>39</v>
      </c>
      <c r="AD197" t="s">
        <v>39</v>
      </c>
      <c r="AE197" t="s">
        <v>39</v>
      </c>
      <c r="AF197" t="s">
        <v>39</v>
      </c>
      <c r="AG197">
        <v>6025</v>
      </c>
      <c r="AH197" t="s">
        <v>53</v>
      </c>
      <c r="AI197" t="s">
        <v>39</v>
      </c>
      <c r="AJ197" t="s">
        <v>39</v>
      </c>
      <c r="AK197" t="s">
        <v>39</v>
      </c>
      <c r="AL197" t="s">
        <v>39</v>
      </c>
      <c r="AM197" t="s">
        <v>39</v>
      </c>
      <c r="AN197" t="s">
        <v>39</v>
      </c>
      <c r="AO197" t="s">
        <v>39</v>
      </c>
      <c r="AP197" t="s">
        <v>39</v>
      </c>
      <c r="AQ197" t="s">
        <v>39</v>
      </c>
      <c r="AR197" t="s">
        <v>39</v>
      </c>
      <c r="AS197" t="s">
        <v>39</v>
      </c>
      <c r="AT197" t="s">
        <v>39</v>
      </c>
      <c r="AU197" t="s">
        <v>39</v>
      </c>
      <c r="AV197" t="s">
        <v>39</v>
      </c>
      <c r="AW197" t="s">
        <v>39</v>
      </c>
      <c r="AX197" t="s">
        <v>39</v>
      </c>
      <c r="AY197" t="s">
        <v>39</v>
      </c>
      <c r="AZ197" t="s">
        <v>39</v>
      </c>
      <c r="BA197" t="s">
        <v>39</v>
      </c>
      <c r="BB197" t="s">
        <v>39</v>
      </c>
      <c r="BC197" t="s">
        <v>39</v>
      </c>
      <c r="BD197" t="s">
        <v>39</v>
      </c>
      <c r="BE197" t="s">
        <v>39</v>
      </c>
      <c r="BF197" t="s">
        <v>39</v>
      </c>
    </row>
    <row r="198" spans="1:58" hidden="1">
      <c r="A198" s="144"/>
      <c r="B198">
        <v>20241008</v>
      </c>
      <c r="C198" t="s">
        <v>36</v>
      </c>
      <c r="D198">
        <v>2230</v>
      </c>
      <c r="H198">
        <v>6800</v>
      </c>
      <c r="L198">
        <v>0</v>
      </c>
      <c r="M198">
        <v>0</v>
      </c>
      <c r="O198" t="s">
        <v>44</v>
      </c>
      <c r="P198" s="145">
        <f t="shared" si="14"/>
        <v>0</v>
      </c>
      <c r="Q198" t="str">
        <f t="shared" si="15"/>
        <v>NA</v>
      </c>
      <c r="R198" s="145" t="str">
        <f t="shared" si="16"/>
        <v>NA</v>
      </c>
      <c r="S198" s="145" t="str">
        <f t="shared" si="17"/>
        <v>NA</v>
      </c>
      <c r="T198">
        <f t="shared" ca="1" si="18"/>
        <v>0</v>
      </c>
      <c r="U198">
        <f t="shared" si="19"/>
        <v>0</v>
      </c>
      <c r="V198">
        <f t="shared" si="20"/>
        <v>1</v>
      </c>
      <c r="W198" t="s">
        <v>39</v>
      </c>
      <c r="X198" t="s">
        <v>39</v>
      </c>
      <c r="Y198" t="s">
        <v>39</v>
      </c>
      <c r="Z198" t="s">
        <v>39</v>
      </c>
      <c r="AA198" t="s">
        <v>39</v>
      </c>
      <c r="AB198" t="s">
        <v>39</v>
      </c>
      <c r="AC198" t="s">
        <v>39</v>
      </c>
      <c r="AD198" t="s">
        <v>39</v>
      </c>
      <c r="AE198" t="s">
        <v>39</v>
      </c>
      <c r="AF198" t="s">
        <v>39</v>
      </c>
      <c r="AG198">
        <v>6025</v>
      </c>
      <c r="AH198" t="s">
        <v>53</v>
      </c>
      <c r="AI198" t="s">
        <v>39</v>
      </c>
      <c r="AJ198" t="s">
        <v>39</v>
      </c>
      <c r="AK198" t="s">
        <v>39</v>
      </c>
      <c r="AL198" t="s">
        <v>39</v>
      </c>
      <c r="AM198" t="s">
        <v>39</v>
      </c>
      <c r="AN198" t="s">
        <v>39</v>
      </c>
      <c r="AO198" t="s">
        <v>39</v>
      </c>
      <c r="AP198" t="s">
        <v>39</v>
      </c>
      <c r="AQ198" t="s">
        <v>39</v>
      </c>
      <c r="AR198" t="s">
        <v>39</v>
      </c>
      <c r="AS198" t="s">
        <v>39</v>
      </c>
      <c r="AT198" t="s">
        <v>39</v>
      </c>
      <c r="AU198" t="s">
        <v>39</v>
      </c>
      <c r="AV198" t="s">
        <v>39</v>
      </c>
      <c r="AW198" t="s">
        <v>39</v>
      </c>
      <c r="AX198" t="s">
        <v>39</v>
      </c>
      <c r="AY198" t="s">
        <v>39</v>
      </c>
      <c r="AZ198" t="s">
        <v>39</v>
      </c>
      <c r="BA198" t="s">
        <v>39</v>
      </c>
      <c r="BB198" t="s">
        <v>39</v>
      </c>
      <c r="BC198" t="s">
        <v>39</v>
      </c>
      <c r="BD198" t="s">
        <v>39</v>
      </c>
      <c r="BE198" t="s">
        <v>39</v>
      </c>
      <c r="BF198" t="s">
        <v>39</v>
      </c>
    </row>
    <row r="199" spans="1:58" hidden="1">
      <c r="A199" s="144"/>
      <c r="B199">
        <v>20241008</v>
      </c>
      <c r="C199" t="s">
        <v>36</v>
      </c>
      <c r="D199">
        <v>2330</v>
      </c>
      <c r="H199">
        <v>5990</v>
      </c>
      <c r="L199">
        <v>0</v>
      </c>
      <c r="M199">
        <v>0</v>
      </c>
      <c r="O199" t="s">
        <v>44</v>
      </c>
      <c r="P199" s="145">
        <f t="shared" si="14"/>
        <v>0</v>
      </c>
      <c r="Q199" t="str">
        <f t="shared" si="15"/>
        <v>NA</v>
      </c>
      <c r="R199" s="145" t="str">
        <f t="shared" si="16"/>
        <v>NA</v>
      </c>
      <c r="S199" s="145" t="str">
        <f t="shared" si="17"/>
        <v>NA</v>
      </c>
      <c r="T199">
        <f t="shared" ca="1" si="18"/>
        <v>0</v>
      </c>
      <c r="U199">
        <f t="shared" si="19"/>
        <v>0</v>
      </c>
      <c r="V199">
        <f t="shared" si="20"/>
        <v>1</v>
      </c>
      <c r="W199" t="s">
        <v>39</v>
      </c>
      <c r="X199" t="s">
        <v>39</v>
      </c>
      <c r="Y199" t="s">
        <v>39</v>
      </c>
      <c r="Z199" t="s">
        <v>39</v>
      </c>
      <c r="AA199" t="s">
        <v>39</v>
      </c>
      <c r="AB199" t="s">
        <v>39</v>
      </c>
      <c r="AC199" t="s">
        <v>39</v>
      </c>
      <c r="AD199" t="s">
        <v>39</v>
      </c>
      <c r="AE199" t="s">
        <v>39</v>
      </c>
      <c r="AF199" t="s">
        <v>39</v>
      </c>
      <c r="AG199">
        <v>5220</v>
      </c>
      <c r="AH199" t="s">
        <v>53</v>
      </c>
      <c r="AI199" t="s">
        <v>39</v>
      </c>
      <c r="AJ199" t="s">
        <v>39</v>
      </c>
      <c r="AK199" t="s">
        <v>39</v>
      </c>
      <c r="AL199" t="s">
        <v>39</v>
      </c>
      <c r="AM199" t="s">
        <v>39</v>
      </c>
      <c r="AN199" t="s">
        <v>39</v>
      </c>
      <c r="AO199" t="s">
        <v>39</v>
      </c>
      <c r="AP199" t="s">
        <v>39</v>
      </c>
      <c r="AQ199" t="s">
        <v>39</v>
      </c>
      <c r="AR199" t="s">
        <v>39</v>
      </c>
      <c r="AS199" t="s">
        <v>39</v>
      </c>
      <c r="AT199" t="s">
        <v>39</v>
      </c>
      <c r="AU199" t="s">
        <v>39</v>
      </c>
      <c r="AV199" t="s">
        <v>39</v>
      </c>
      <c r="AW199" t="s">
        <v>39</v>
      </c>
      <c r="AX199" t="s">
        <v>39</v>
      </c>
      <c r="AY199" t="s">
        <v>39</v>
      </c>
      <c r="AZ199" t="s">
        <v>39</v>
      </c>
      <c r="BA199" t="s">
        <v>39</v>
      </c>
      <c r="BB199" t="s">
        <v>39</v>
      </c>
      <c r="BC199" t="s">
        <v>39</v>
      </c>
      <c r="BD199" t="s">
        <v>39</v>
      </c>
      <c r="BE199" t="s">
        <v>39</v>
      </c>
      <c r="BF199" t="s">
        <v>39</v>
      </c>
    </row>
    <row r="200" spans="1:58" hidden="1">
      <c r="A200" s="144"/>
      <c r="B200">
        <v>20241009</v>
      </c>
      <c r="C200" t="s">
        <v>36</v>
      </c>
      <c r="D200">
        <v>30</v>
      </c>
      <c r="E200">
        <v>5720</v>
      </c>
      <c r="H200">
        <v>5720</v>
      </c>
      <c r="K200">
        <v>-3181</v>
      </c>
      <c r="L200">
        <v>-3181</v>
      </c>
      <c r="M200">
        <v>-3181</v>
      </c>
      <c r="N200" t="s">
        <v>40</v>
      </c>
      <c r="O200" t="s">
        <v>40</v>
      </c>
      <c r="P200" s="145">
        <f t="shared" si="14"/>
        <v>0</v>
      </c>
      <c r="Q200">
        <f t="shared" si="15"/>
        <v>0</v>
      </c>
      <c r="R200" s="145" t="str">
        <f t="shared" si="16"/>
        <v>NA</v>
      </c>
      <c r="S200" s="145" t="str">
        <f t="shared" si="17"/>
        <v>NA</v>
      </c>
      <c r="T200">
        <f t="shared" ca="1" si="18"/>
        <v>0</v>
      </c>
      <c r="U200">
        <f t="shared" si="19"/>
        <v>0</v>
      </c>
      <c r="V200">
        <f t="shared" si="20"/>
        <v>1</v>
      </c>
      <c r="W200" t="s">
        <v>39</v>
      </c>
      <c r="X200" t="s">
        <v>39</v>
      </c>
      <c r="Y200" t="s">
        <v>39</v>
      </c>
      <c r="Z200" t="s">
        <v>39</v>
      </c>
      <c r="AA200" t="s">
        <v>39</v>
      </c>
      <c r="AB200" t="s">
        <v>39</v>
      </c>
      <c r="AC200" t="s">
        <v>39</v>
      </c>
      <c r="AD200" t="s">
        <v>39</v>
      </c>
      <c r="AE200" t="s">
        <v>39</v>
      </c>
      <c r="AF200" t="s">
        <v>39</v>
      </c>
      <c r="AG200">
        <v>5610</v>
      </c>
      <c r="AH200" t="s">
        <v>53</v>
      </c>
      <c r="AI200" t="s">
        <v>39</v>
      </c>
      <c r="AJ200" t="s">
        <v>39</v>
      </c>
      <c r="AK200" t="s">
        <v>39</v>
      </c>
      <c r="AL200" t="s">
        <v>39</v>
      </c>
      <c r="AM200" t="s">
        <v>39</v>
      </c>
      <c r="AN200" t="s">
        <v>39</v>
      </c>
      <c r="AO200" t="s">
        <v>39</v>
      </c>
      <c r="AP200" t="s">
        <v>39</v>
      </c>
      <c r="AQ200" t="s">
        <v>39</v>
      </c>
      <c r="AR200" t="s">
        <v>39</v>
      </c>
      <c r="AS200" t="s">
        <v>39</v>
      </c>
      <c r="AT200" t="s">
        <v>39</v>
      </c>
      <c r="AU200" t="s">
        <v>39</v>
      </c>
      <c r="AV200" t="s">
        <v>39</v>
      </c>
      <c r="AW200" t="s">
        <v>39</v>
      </c>
      <c r="AX200" t="s">
        <v>39</v>
      </c>
      <c r="AY200" t="s">
        <v>39</v>
      </c>
      <c r="AZ200" t="s">
        <v>39</v>
      </c>
      <c r="BA200" t="s">
        <v>39</v>
      </c>
      <c r="BB200" t="s">
        <v>39</v>
      </c>
      <c r="BC200" t="s">
        <v>39</v>
      </c>
      <c r="BD200" t="s">
        <v>39</v>
      </c>
      <c r="BE200" t="s">
        <v>39</v>
      </c>
      <c r="BF200" t="s">
        <v>39</v>
      </c>
    </row>
    <row r="201" spans="1:58" hidden="1">
      <c r="A201" s="144"/>
      <c r="B201">
        <v>20241009</v>
      </c>
      <c r="C201" t="s">
        <v>36</v>
      </c>
      <c r="D201">
        <v>130</v>
      </c>
      <c r="E201">
        <v>5720</v>
      </c>
      <c r="H201">
        <v>5720</v>
      </c>
      <c r="K201">
        <v>-3181</v>
      </c>
      <c r="L201">
        <v>-3181</v>
      </c>
      <c r="M201">
        <v>-3181</v>
      </c>
      <c r="N201" t="s">
        <v>40</v>
      </c>
      <c r="O201" t="s">
        <v>40</v>
      </c>
      <c r="P201" s="145">
        <f t="shared" ref="P201:P264" si="21">IFERROR(K201-L201,0)</f>
        <v>0</v>
      </c>
      <c r="Q201">
        <f t="shared" ref="Q201:Q264" si="22">IF(AND(ISNUMBER(E201),ISNUMBER(H201),ISBLANK(F201)),E201-H201,"NA")</f>
        <v>0</v>
      </c>
      <c r="R201" s="145" t="str">
        <f t="shared" ref="R201:R264" si="23">IF(AND(ISNUMBER(F201),ISNUMBER(I201),ISBLANK(E201)),F201-I201,"NA")</f>
        <v>NA</v>
      </c>
      <c r="S201" s="145" t="str">
        <f t="shared" ref="S201:S264" si="24">IF(AND(ISNUMBER(G201),ISNUMBER(J201),ISBLANK(E201)),G201-J201,"NA")</f>
        <v>NA</v>
      </c>
      <c r="T201">
        <f t="shared" ref="T201:T264" ca="1" si="25">IF(AND(ISNUMBER(S201),ISNUMBER(T201),ISBLANK(E201)),S201+T201,"NA")</f>
        <v>0</v>
      </c>
      <c r="U201">
        <f t="shared" ref="U201:U264" si="26">IF(M201&lt;0,0,IF(M201=K201,M201,M201-(L201-M201)))</f>
        <v>0</v>
      </c>
      <c r="V201">
        <f t="shared" ref="V201:V264" si="27">MIN(IF(SUM(W201,X201,Y201,AA201,AB201,AC201,AE201,AG201,AF201,AI201,AJ201,AM201,AL201,AP201,AQ201,AS201,AT201,AV201,AW201,AX201,AZ201,A201,BA201,BC201,BD201,BE201)=0,0,1)+IF(O201="Smoothing ramp",1,0)+IF(ISNUMBER(W201),1,0)+IF(ISNUMBER(X201),1,0)+IF(ISNUMBER(Y201),1,0)+IF(ISNUMBER(AA201),1,0)+IF(ISNUMBER(AB201),1,0)+IF(ISNUMBER(AC201),1,0)+IF(ISNUMBER(AE201),1,0)+IF(ISNUMBER(AG201),1,0)+IF(ISNUMBER(AF201),1,0)+IF(ISNUMBER(AI201),1,0)+IF(ISNUMBER(AJ201),1,0)+IF(ISNUMBER(AL201),1,0)+IF(ISNUMBER(AM201),1,0)+IF(ISNUMBER(AP201),1,0)+IF(ISNUMBER(AQ201),1,0)+IF(ISNUMBER(AS201),1,0)+IF(ISNUMBER(AT201),1,0)+IF(ISNUMBER(AV201),1,0)+IF(ISNUMBER(AW201),1,0)+IF(ISNUMBER(AX201),1,0)+IF(ISNUMBER(AZ201),1,0)+IF(ISNUMBER(AO201),1,0)+IF(ISNUMBER(BA201),1,0)+IF(ISNUMBER(BC201),1,0)+IF(ISNUMBER(BD201),1,0)+IF(ISNUMBER(BE201),1,0),1)</f>
        <v>1</v>
      </c>
      <c r="W201" t="s">
        <v>39</v>
      </c>
      <c r="X201" t="s">
        <v>39</v>
      </c>
      <c r="Y201" t="s">
        <v>39</v>
      </c>
      <c r="Z201" t="s">
        <v>39</v>
      </c>
      <c r="AA201" t="s">
        <v>39</v>
      </c>
      <c r="AB201" t="s">
        <v>39</v>
      </c>
      <c r="AC201" t="s">
        <v>39</v>
      </c>
      <c r="AD201" t="s">
        <v>39</v>
      </c>
      <c r="AE201" t="s">
        <v>39</v>
      </c>
      <c r="AF201" t="s">
        <v>39</v>
      </c>
      <c r="AG201">
        <v>5610</v>
      </c>
      <c r="AH201" t="s">
        <v>53</v>
      </c>
      <c r="AI201" t="s">
        <v>39</v>
      </c>
      <c r="AJ201" t="s">
        <v>39</v>
      </c>
      <c r="AK201" t="s">
        <v>39</v>
      </c>
      <c r="AL201" t="s">
        <v>39</v>
      </c>
      <c r="AM201" t="s">
        <v>39</v>
      </c>
      <c r="AN201" t="s">
        <v>39</v>
      </c>
      <c r="AO201" t="s">
        <v>39</v>
      </c>
      <c r="AP201" t="s">
        <v>39</v>
      </c>
      <c r="AQ201" t="s">
        <v>39</v>
      </c>
      <c r="AR201" t="s">
        <v>39</v>
      </c>
      <c r="AS201" t="s">
        <v>39</v>
      </c>
      <c r="AT201" t="s">
        <v>39</v>
      </c>
      <c r="AU201" t="s">
        <v>39</v>
      </c>
      <c r="AV201" t="s">
        <v>39</v>
      </c>
      <c r="AW201" t="s">
        <v>39</v>
      </c>
      <c r="AX201" t="s">
        <v>39</v>
      </c>
      <c r="AY201" t="s">
        <v>39</v>
      </c>
      <c r="AZ201" t="s">
        <v>39</v>
      </c>
      <c r="BA201" t="s">
        <v>39</v>
      </c>
      <c r="BB201" t="s">
        <v>39</v>
      </c>
      <c r="BC201" t="s">
        <v>39</v>
      </c>
      <c r="BD201" t="s">
        <v>39</v>
      </c>
      <c r="BE201" t="s">
        <v>39</v>
      </c>
      <c r="BF201" t="s">
        <v>39</v>
      </c>
    </row>
    <row r="202" spans="1:58" hidden="1">
      <c r="A202" s="144"/>
      <c r="B202">
        <v>20241009</v>
      </c>
      <c r="C202" t="s">
        <v>36</v>
      </c>
      <c r="D202">
        <v>230</v>
      </c>
      <c r="E202">
        <v>5720</v>
      </c>
      <c r="H202">
        <v>5720</v>
      </c>
      <c r="K202">
        <v>-3181</v>
      </c>
      <c r="L202">
        <v>-3181</v>
      </c>
      <c r="M202">
        <v>-3181</v>
      </c>
      <c r="N202" t="s">
        <v>40</v>
      </c>
      <c r="O202" t="s">
        <v>40</v>
      </c>
      <c r="P202" s="145">
        <f t="shared" si="21"/>
        <v>0</v>
      </c>
      <c r="Q202">
        <f t="shared" si="22"/>
        <v>0</v>
      </c>
      <c r="R202" s="145" t="str">
        <f t="shared" si="23"/>
        <v>NA</v>
      </c>
      <c r="S202" s="145" t="str">
        <f t="shared" si="24"/>
        <v>NA</v>
      </c>
      <c r="T202">
        <f t="shared" ca="1" si="25"/>
        <v>0</v>
      </c>
      <c r="U202">
        <f t="shared" si="26"/>
        <v>0</v>
      </c>
      <c r="V202">
        <f t="shared" si="27"/>
        <v>1</v>
      </c>
      <c r="W202" t="s">
        <v>39</v>
      </c>
      <c r="X202" t="s">
        <v>39</v>
      </c>
      <c r="Y202" t="s">
        <v>39</v>
      </c>
      <c r="Z202" t="s">
        <v>39</v>
      </c>
      <c r="AA202" t="s">
        <v>39</v>
      </c>
      <c r="AB202" t="s">
        <v>39</v>
      </c>
      <c r="AC202" t="s">
        <v>39</v>
      </c>
      <c r="AD202" t="s">
        <v>39</v>
      </c>
      <c r="AE202" t="s">
        <v>39</v>
      </c>
      <c r="AF202" t="s">
        <v>39</v>
      </c>
      <c r="AG202">
        <v>5610</v>
      </c>
      <c r="AH202" t="s">
        <v>53</v>
      </c>
      <c r="AI202" t="s">
        <v>39</v>
      </c>
      <c r="AJ202" t="s">
        <v>39</v>
      </c>
      <c r="AK202" t="s">
        <v>39</v>
      </c>
      <c r="AL202" t="s">
        <v>39</v>
      </c>
      <c r="AM202" t="s">
        <v>39</v>
      </c>
      <c r="AN202" t="s">
        <v>39</v>
      </c>
      <c r="AO202" t="s">
        <v>39</v>
      </c>
      <c r="AP202" t="s">
        <v>39</v>
      </c>
      <c r="AQ202" t="s">
        <v>39</v>
      </c>
      <c r="AR202" t="s">
        <v>39</v>
      </c>
      <c r="AS202" t="s">
        <v>39</v>
      </c>
      <c r="AT202" t="s">
        <v>39</v>
      </c>
      <c r="AU202" t="s">
        <v>39</v>
      </c>
      <c r="AV202" t="s">
        <v>39</v>
      </c>
      <c r="AW202" t="s">
        <v>39</v>
      </c>
      <c r="AX202" t="s">
        <v>39</v>
      </c>
      <c r="AY202" t="s">
        <v>39</v>
      </c>
      <c r="AZ202" t="s">
        <v>39</v>
      </c>
      <c r="BA202" t="s">
        <v>39</v>
      </c>
      <c r="BB202" t="s">
        <v>39</v>
      </c>
      <c r="BC202" t="s">
        <v>39</v>
      </c>
      <c r="BD202" t="s">
        <v>39</v>
      </c>
      <c r="BE202" t="s">
        <v>39</v>
      </c>
      <c r="BF202" t="s">
        <v>39</v>
      </c>
    </row>
    <row r="203" spans="1:58" hidden="1">
      <c r="A203" s="144"/>
      <c r="B203">
        <v>20241009</v>
      </c>
      <c r="C203" t="s">
        <v>36</v>
      </c>
      <c r="D203">
        <v>330</v>
      </c>
      <c r="E203">
        <v>5720</v>
      </c>
      <c r="H203">
        <v>5720</v>
      </c>
      <c r="K203">
        <v>-3322</v>
      </c>
      <c r="L203">
        <v>-3322</v>
      </c>
      <c r="M203">
        <v>-3322</v>
      </c>
      <c r="N203" t="s">
        <v>40</v>
      </c>
      <c r="O203" t="s">
        <v>40</v>
      </c>
      <c r="P203" s="145">
        <f t="shared" si="21"/>
        <v>0</v>
      </c>
      <c r="Q203">
        <f t="shared" si="22"/>
        <v>0</v>
      </c>
      <c r="R203" s="145" t="str">
        <f t="shared" si="23"/>
        <v>NA</v>
      </c>
      <c r="S203" s="145" t="str">
        <f t="shared" si="24"/>
        <v>NA</v>
      </c>
      <c r="T203">
        <f t="shared" ca="1" si="25"/>
        <v>0</v>
      </c>
      <c r="U203">
        <f t="shared" si="26"/>
        <v>0</v>
      </c>
      <c r="V203">
        <f t="shared" si="27"/>
        <v>1</v>
      </c>
      <c r="W203" t="s">
        <v>39</v>
      </c>
      <c r="X203" t="s">
        <v>39</v>
      </c>
      <c r="Y203" t="s">
        <v>39</v>
      </c>
      <c r="Z203" t="s">
        <v>39</v>
      </c>
      <c r="AA203" t="s">
        <v>39</v>
      </c>
      <c r="AB203" t="s">
        <v>39</v>
      </c>
      <c r="AC203" t="s">
        <v>39</v>
      </c>
      <c r="AD203" t="s">
        <v>39</v>
      </c>
      <c r="AE203" t="s">
        <v>39</v>
      </c>
      <c r="AF203" t="s">
        <v>39</v>
      </c>
      <c r="AG203">
        <v>5610</v>
      </c>
      <c r="AH203" t="s">
        <v>53</v>
      </c>
      <c r="AI203" t="s">
        <v>39</v>
      </c>
      <c r="AJ203" t="s">
        <v>39</v>
      </c>
      <c r="AK203" t="s">
        <v>39</v>
      </c>
      <c r="AL203" t="s">
        <v>39</v>
      </c>
      <c r="AM203" t="s">
        <v>39</v>
      </c>
      <c r="AN203" t="s">
        <v>39</v>
      </c>
      <c r="AO203" t="s">
        <v>39</v>
      </c>
      <c r="AP203" t="s">
        <v>39</v>
      </c>
      <c r="AQ203" t="s">
        <v>39</v>
      </c>
      <c r="AR203" t="s">
        <v>39</v>
      </c>
      <c r="AS203" t="s">
        <v>39</v>
      </c>
      <c r="AT203" t="s">
        <v>39</v>
      </c>
      <c r="AU203" t="s">
        <v>39</v>
      </c>
      <c r="AV203" t="s">
        <v>39</v>
      </c>
      <c r="AW203" t="s">
        <v>39</v>
      </c>
      <c r="AX203" t="s">
        <v>39</v>
      </c>
      <c r="AY203" t="s">
        <v>39</v>
      </c>
      <c r="AZ203" t="s">
        <v>39</v>
      </c>
      <c r="BA203" t="s">
        <v>39</v>
      </c>
      <c r="BB203" t="s">
        <v>39</v>
      </c>
      <c r="BC203" t="s">
        <v>39</v>
      </c>
      <c r="BD203" t="s">
        <v>39</v>
      </c>
      <c r="BE203" t="s">
        <v>39</v>
      </c>
      <c r="BF203" t="s">
        <v>39</v>
      </c>
    </row>
    <row r="204" spans="1:58" hidden="1">
      <c r="A204" s="144"/>
      <c r="B204">
        <v>20241009</v>
      </c>
      <c r="C204" t="s">
        <v>36</v>
      </c>
      <c r="D204">
        <v>430</v>
      </c>
      <c r="E204">
        <v>5720</v>
      </c>
      <c r="H204">
        <v>5720</v>
      </c>
      <c r="K204">
        <v>-3322</v>
      </c>
      <c r="L204">
        <v>-3322</v>
      </c>
      <c r="M204">
        <v>-3322</v>
      </c>
      <c r="N204" t="s">
        <v>40</v>
      </c>
      <c r="O204" t="s">
        <v>40</v>
      </c>
      <c r="P204" s="145">
        <f t="shared" si="21"/>
        <v>0</v>
      </c>
      <c r="Q204">
        <f t="shared" si="22"/>
        <v>0</v>
      </c>
      <c r="R204" s="145" t="str">
        <f t="shared" si="23"/>
        <v>NA</v>
      </c>
      <c r="S204" s="145" t="str">
        <f t="shared" si="24"/>
        <v>NA</v>
      </c>
      <c r="T204">
        <f t="shared" ca="1" si="25"/>
        <v>0</v>
      </c>
      <c r="U204">
        <f t="shared" si="26"/>
        <v>0</v>
      </c>
      <c r="V204">
        <f t="shared" si="27"/>
        <v>1</v>
      </c>
      <c r="W204" t="s">
        <v>39</v>
      </c>
      <c r="X204" t="s">
        <v>39</v>
      </c>
      <c r="Y204" t="s">
        <v>39</v>
      </c>
      <c r="Z204" t="s">
        <v>39</v>
      </c>
      <c r="AA204" t="s">
        <v>39</v>
      </c>
      <c r="AB204" t="s">
        <v>39</v>
      </c>
      <c r="AC204" t="s">
        <v>39</v>
      </c>
      <c r="AD204" t="s">
        <v>39</v>
      </c>
      <c r="AE204" t="s">
        <v>39</v>
      </c>
      <c r="AF204" t="s">
        <v>39</v>
      </c>
      <c r="AG204">
        <v>5610</v>
      </c>
      <c r="AH204" t="s">
        <v>53</v>
      </c>
      <c r="AI204" t="s">
        <v>39</v>
      </c>
      <c r="AJ204" t="s">
        <v>39</v>
      </c>
      <c r="AK204" t="s">
        <v>39</v>
      </c>
      <c r="AL204" t="s">
        <v>39</v>
      </c>
      <c r="AM204" t="s">
        <v>39</v>
      </c>
      <c r="AN204" t="s">
        <v>39</v>
      </c>
      <c r="AO204" t="s">
        <v>39</v>
      </c>
      <c r="AP204" t="s">
        <v>39</v>
      </c>
      <c r="AQ204" t="s">
        <v>39</v>
      </c>
      <c r="AR204" t="s">
        <v>39</v>
      </c>
      <c r="AS204" t="s">
        <v>39</v>
      </c>
      <c r="AT204" t="s">
        <v>39</v>
      </c>
      <c r="AU204" t="s">
        <v>39</v>
      </c>
      <c r="AV204" t="s">
        <v>39</v>
      </c>
      <c r="AW204" t="s">
        <v>39</v>
      </c>
      <c r="AX204" t="s">
        <v>39</v>
      </c>
      <c r="AY204" t="s">
        <v>39</v>
      </c>
      <c r="AZ204" t="s">
        <v>39</v>
      </c>
      <c r="BA204" t="s">
        <v>39</v>
      </c>
      <c r="BB204" t="s">
        <v>39</v>
      </c>
      <c r="BC204" t="s">
        <v>39</v>
      </c>
      <c r="BD204" t="s">
        <v>39</v>
      </c>
      <c r="BE204" t="s">
        <v>39</v>
      </c>
      <c r="BF204" t="s">
        <v>39</v>
      </c>
    </row>
    <row r="205" spans="1:58" hidden="1">
      <c r="A205" s="144"/>
      <c r="B205">
        <v>20241009</v>
      </c>
      <c r="C205" t="s">
        <v>36</v>
      </c>
      <c r="D205">
        <v>530</v>
      </c>
      <c r="E205">
        <v>5720</v>
      </c>
      <c r="H205">
        <v>5720</v>
      </c>
      <c r="K205">
        <v>-3322</v>
      </c>
      <c r="L205">
        <v>-3322</v>
      </c>
      <c r="M205">
        <v>-3322</v>
      </c>
      <c r="N205" t="s">
        <v>40</v>
      </c>
      <c r="O205" t="s">
        <v>40</v>
      </c>
      <c r="P205" s="145">
        <f t="shared" si="21"/>
        <v>0</v>
      </c>
      <c r="Q205">
        <f t="shared" si="22"/>
        <v>0</v>
      </c>
      <c r="R205" s="145" t="str">
        <f t="shared" si="23"/>
        <v>NA</v>
      </c>
      <c r="S205" s="145" t="str">
        <f t="shared" si="24"/>
        <v>NA</v>
      </c>
      <c r="T205">
        <f t="shared" ca="1" si="25"/>
        <v>0</v>
      </c>
      <c r="U205">
        <f t="shared" si="26"/>
        <v>0</v>
      </c>
      <c r="V205">
        <f t="shared" si="27"/>
        <v>1</v>
      </c>
      <c r="W205" t="s">
        <v>39</v>
      </c>
      <c r="X205" t="s">
        <v>39</v>
      </c>
      <c r="Y205" t="s">
        <v>39</v>
      </c>
      <c r="Z205" t="s">
        <v>39</v>
      </c>
      <c r="AA205" t="s">
        <v>39</v>
      </c>
      <c r="AB205" t="s">
        <v>39</v>
      </c>
      <c r="AC205" t="s">
        <v>39</v>
      </c>
      <c r="AD205" t="s">
        <v>39</v>
      </c>
      <c r="AE205" t="s">
        <v>39</v>
      </c>
      <c r="AF205" t="s">
        <v>39</v>
      </c>
      <c r="AG205">
        <v>5610</v>
      </c>
      <c r="AH205" t="s">
        <v>53</v>
      </c>
      <c r="AI205" t="s">
        <v>39</v>
      </c>
      <c r="AJ205" t="s">
        <v>39</v>
      </c>
      <c r="AK205" t="s">
        <v>39</v>
      </c>
      <c r="AL205" t="s">
        <v>39</v>
      </c>
      <c r="AM205" t="s">
        <v>39</v>
      </c>
      <c r="AN205" t="s">
        <v>39</v>
      </c>
      <c r="AO205" t="s">
        <v>39</v>
      </c>
      <c r="AP205" t="s">
        <v>39</v>
      </c>
      <c r="AQ205" t="s">
        <v>39</v>
      </c>
      <c r="AR205" t="s">
        <v>39</v>
      </c>
      <c r="AS205" t="s">
        <v>39</v>
      </c>
      <c r="AT205" t="s">
        <v>39</v>
      </c>
      <c r="AU205" t="s">
        <v>39</v>
      </c>
      <c r="AV205" t="s">
        <v>39</v>
      </c>
      <c r="AW205" t="s">
        <v>39</v>
      </c>
      <c r="AX205" t="s">
        <v>39</v>
      </c>
      <c r="AY205" t="s">
        <v>39</v>
      </c>
      <c r="AZ205" t="s">
        <v>39</v>
      </c>
      <c r="BA205" t="s">
        <v>39</v>
      </c>
      <c r="BB205" t="s">
        <v>39</v>
      </c>
      <c r="BC205" t="s">
        <v>39</v>
      </c>
      <c r="BD205" t="s">
        <v>39</v>
      </c>
      <c r="BE205" t="s">
        <v>39</v>
      </c>
      <c r="BF205" t="s">
        <v>39</v>
      </c>
    </row>
    <row r="206" spans="1:58" hidden="1">
      <c r="A206" s="144"/>
      <c r="B206">
        <v>20241009</v>
      </c>
      <c r="C206" t="s">
        <v>36</v>
      </c>
      <c r="D206">
        <v>630</v>
      </c>
      <c r="E206">
        <v>5720</v>
      </c>
      <c r="H206">
        <v>5720</v>
      </c>
      <c r="K206">
        <v>-3322</v>
      </c>
      <c r="L206">
        <v>-3322</v>
      </c>
      <c r="M206">
        <v>-3322</v>
      </c>
      <c r="N206" t="s">
        <v>40</v>
      </c>
      <c r="O206" t="s">
        <v>40</v>
      </c>
      <c r="P206" s="145">
        <f t="shared" si="21"/>
        <v>0</v>
      </c>
      <c r="Q206">
        <f t="shared" si="22"/>
        <v>0</v>
      </c>
      <c r="R206" s="145" t="str">
        <f t="shared" si="23"/>
        <v>NA</v>
      </c>
      <c r="S206" s="145" t="str">
        <f t="shared" si="24"/>
        <v>NA</v>
      </c>
      <c r="T206">
        <f t="shared" ca="1" si="25"/>
        <v>0</v>
      </c>
      <c r="U206">
        <f t="shared" si="26"/>
        <v>0</v>
      </c>
      <c r="V206">
        <f t="shared" si="27"/>
        <v>1</v>
      </c>
      <c r="W206" t="s">
        <v>39</v>
      </c>
      <c r="X206" t="s">
        <v>39</v>
      </c>
      <c r="Y206" t="s">
        <v>39</v>
      </c>
      <c r="Z206" t="s">
        <v>39</v>
      </c>
      <c r="AA206" t="s">
        <v>39</v>
      </c>
      <c r="AB206" t="s">
        <v>39</v>
      </c>
      <c r="AC206" t="s">
        <v>39</v>
      </c>
      <c r="AD206" t="s">
        <v>39</v>
      </c>
      <c r="AE206" t="s">
        <v>39</v>
      </c>
      <c r="AF206" t="s">
        <v>39</v>
      </c>
      <c r="AG206">
        <v>5610</v>
      </c>
      <c r="AH206" t="s">
        <v>53</v>
      </c>
      <c r="AI206" t="s">
        <v>39</v>
      </c>
      <c r="AJ206" t="s">
        <v>39</v>
      </c>
      <c r="AK206" t="s">
        <v>39</v>
      </c>
      <c r="AL206" t="s">
        <v>39</v>
      </c>
      <c r="AM206" t="s">
        <v>39</v>
      </c>
      <c r="AN206" t="s">
        <v>39</v>
      </c>
      <c r="AO206" t="s">
        <v>39</v>
      </c>
      <c r="AP206" t="s">
        <v>39</v>
      </c>
      <c r="AQ206" t="s">
        <v>39</v>
      </c>
      <c r="AR206" t="s">
        <v>39</v>
      </c>
      <c r="AS206" t="s">
        <v>39</v>
      </c>
      <c r="AT206" t="s">
        <v>39</v>
      </c>
      <c r="AU206" t="s">
        <v>39</v>
      </c>
      <c r="AV206" t="s">
        <v>39</v>
      </c>
      <c r="AW206" t="s">
        <v>39</v>
      </c>
      <c r="AX206" t="s">
        <v>39</v>
      </c>
      <c r="AY206" t="s">
        <v>39</v>
      </c>
      <c r="AZ206" t="s">
        <v>39</v>
      </c>
      <c r="BA206" t="s">
        <v>39</v>
      </c>
      <c r="BB206" t="s">
        <v>39</v>
      </c>
      <c r="BC206" t="s">
        <v>39</v>
      </c>
      <c r="BD206" t="s">
        <v>39</v>
      </c>
      <c r="BE206" t="s">
        <v>39</v>
      </c>
      <c r="BF206" t="s">
        <v>39</v>
      </c>
    </row>
    <row r="207" spans="1:58" hidden="1">
      <c r="A207" s="144"/>
      <c r="B207">
        <v>20241009</v>
      </c>
      <c r="C207" t="s">
        <v>36</v>
      </c>
      <c r="D207">
        <v>730</v>
      </c>
      <c r="E207">
        <v>6430</v>
      </c>
      <c r="H207">
        <v>6430</v>
      </c>
      <c r="K207">
        <v>-1551</v>
      </c>
      <c r="L207">
        <v>-1551</v>
      </c>
      <c r="M207">
        <v>-1551</v>
      </c>
      <c r="N207" t="s">
        <v>40</v>
      </c>
      <c r="O207" t="s">
        <v>40</v>
      </c>
      <c r="P207" s="145">
        <f t="shared" si="21"/>
        <v>0</v>
      </c>
      <c r="Q207">
        <f t="shared" si="22"/>
        <v>0</v>
      </c>
      <c r="R207" s="145" t="str">
        <f t="shared" si="23"/>
        <v>NA</v>
      </c>
      <c r="S207" s="145" t="str">
        <f t="shared" si="24"/>
        <v>NA</v>
      </c>
      <c r="T207">
        <f t="shared" ca="1" si="25"/>
        <v>0</v>
      </c>
      <c r="U207">
        <f t="shared" si="26"/>
        <v>0</v>
      </c>
      <c r="V207">
        <f t="shared" si="27"/>
        <v>1</v>
      </c>
      <c r="W207" t="s">
        <v>39</v>
      </c>
      <c r="X207" t="s">
        <v>39</v>
      </c>
      <c r="Y207" t="s">
        <v>39</v>
      </c>
      <c r="Z207" t="s">
        <v>39</v>
      </c>
      <c r="AA207" t="s">
        <v>39</v>
      </c>
      <c r="AB207" t="s">
        <v>39</v>
      </c>
      <c r="AC207" t="s">
        <v>39</v>
      </c>
      <c r="AD207" t="s">
        <v>39</v>
      </c>
      <c r="AE207" t="s">
        <v>39</v>
      </c>
      <c r="AF207" t="s">
        <v>39</v>
      </c>
      <c r="AG207">
        <v>6410</v>
      </c>
      <c r="AH207" t="s">
        <v>53</v>
      </c>
      <c r="AI207" t="s">
        <v>39</v>
      </c>
      <c r="AJ207" t="s">
        <v>39</v>
      </c>
      <c r="AK207" t="s">
        <v>39</v>
      </c>
      <c r="AL207" t="s">
        <v>39</v>
      </c>
      <c r="AM207" t="s">
        <v>39</v>
      </c>
      <c r="AN207" t="s">
        <v>39</v>
      </c>
      <c r="AO207" t="s">
        <v>39</v>
      </c>
      <c r="AP207" t="s">
        <v>39</v>
      </c>
      <c r="AQ207" t="s">
        <v>39</v>
      </c>
      <c r="AR207" t="s">
        <v>39</v>
      </c>
      <c r="AS207" t="s">
        <v>39</v>
      </c>
      <c r="AT207" t="s">
        <v>39</v>
      </c>
      <c r="AU207" t="s">
        <v>39</v>
      </c>
      <c r="AV207" t="s">
        <v>39</v>
      </c>
      <c r="AW207" t="s">
        <v>39</v>
      </c>
      <c r="AX207" t="s">
        <v>39</v>
      </c>
      <c r="AY207" t="s">
        <v>39</v>
      </c>
      <c r="AZ207" t="s">
        <v>39</v>
      </c>
      <c r="BA207" t="s">
        <v>39</v>
      </c>
      <c r="BB207" t="s">
        <v>39</v>
      </c>
      <c r="BC207" t="s">
        <v>39</v>
      </c>
      <c r="BD207" t="s">
        <v>39</v>
      </c>
      <c r="BE207" t="s">
        <v>39</v>
      </c>
      <c r="BF207" t="s">
        <v>39</v>
      </c>
    </row>
    <row r="208" spans="1:58" hidden="1">
      <c r="A208" s="144"/>
      <c r="B208">
        <v>20241009</v>
      </c>
      <c r="C208" t="s">
        <v>36</v>
      </c>
      <c r="D208">
        <v>830</v>
      </c>
      <c r="E208">
        <v>6430</v>
      </c>
      <c r="H208">
        <v>6430</v>
      </c>
      <c r="K208">
        <v>-1551</v>
      </c>
      <c r="L208">
        <v>-1551</v>
      </c>
      <c r="M208">
        <v>-1551</v>
      </c>
      <c r="N208" t="s">
        <v>40</v>
      </c>
      <c r="O208" t="s">
        <v>40</v>
      </c>
      <c r="P208" s="145">
        <f t="shared" si="21"/>
        <v>0</v>
      </c>
      <c r="Q208">
        <f t="shared" si="22"/>
        <v>0</v>
      </c>
      <c r="R208" s="145" t="str">
        <f t="shared" si="23"/>
        <v>NA</v>
      </c>
      <c r="S208" s="145" t="str">
        <f t="shared" si="24"/>
        <v>NA</v>
      </c>
      <c r="T208">
        <f t="shared" ca="1" si="25"/>
        <v>0</v>
      </c>
      <c r="U208">
        <f t="shared" si="26"/>
        <v>0</v>
      </c>
      <c r="V208">
        <f t="shared" si="27"/>
        <v>1</v>
      </c>
      <c r="W208" t="s">
        <v>39</v>
      </c>
      <c r="X208" t="s">
        <v>39</v>
      </c>
      <c r="Y208" t="s">
        <v>39</v>
      </c>
      <c r="Z208" t="s">
        <v>39</v>
      </c>
      <c r="AA208" t="s">
        <v>39</v>
      </c>
      <c r="AB208" t="s">
        <v>39</v>
      </c>
      <c r="AC208" t="s">
        <v>39</v>
      </c>
      <c r="AD208" t="s">
        <v>39</v>
      </c>
      <c r="AE208" t="s">
        <v>39</v>
      </c>
      <c r="AF208" t="s">
        <v>39</v>
      </c>
      <c r="AG208">
        <v>6410</v>
      </c>
      <c r="AH208" t="s">
        <v>53</v>
      </c>
      <c r="AI208" t="s">
        <v>39</v>
      </c>
      <c r="AJ208" t="s">
        <v>39</v>
      </c>
      <c r="AK208" t="s">
        <v>39</v>
      </c>
      <c r="AL208" t="s">
        <v>39</v>
      </c>
      <c r="AM208" t="s">
        <v>39</v>
      </c>
      <c r="AN208" t="s">
        <v>39</v>
      </c>
      <c r="AO208" t="s">
        <v>39</v>
      </c>
      <c r="AP208" t="s">
        <v>39</v>
      </c>
      <c r="AQ208" t="s">
        <v>39</v>
      </c>
      <c r="AR208" t="s">
        <v>39</v>
      </c>
      <c r="AS208" t="s">
        <v>39</v>
      </c>
      <c r="AT208" t="s">
        <v>39</v>
      </c>
      <c r="AU208" t="s">
        <v>39</v>
      </c>
      <c r="AV208" t="s">
        <v>39</v>
      </c>
      <c r="AW208" t="s">
        <v>39</v>
      </c>
      <c r="AX208" t="s">
        <v>39</v>
      </c>
      <c r="AY208" t="s">
        <v>39</v>
      </c>
      <c r="AZ208" t="s">
        <v>39</v>
      </c>
      <c r="BA208" t="s">
        <v>39</v>
      </c>
      <c r="BB208" t="s">
        <v>39</v>
      </c>
      <c r="BC208" t="s">
        <v>39</v>
      </c>
      <c r="BD208" t="s">
        <v>39</v>
      </c>
      <c r="BE208" t="s">
        <v>39</v>
      </c>
      <c r="BF208" t="s">
        <v>39</v>
      </c>
    </row>
    <row r="209" spans="1:58" hidden="1">
      <c r="A209" s="144"/>
      <c r="B209">
        <v>20241009</v>
      </c>
      <c r="C209" t="s">
        <v>36</v>
      </c>
      <c r="D209">
        <v>930</v>
      </c>
      <c r="E209">
        <v>6430</v>
      </c>
      <c r="H209">
        <v>6430</v>
      </c>
      <c r="K209">
        <v>-3688</v>
      </c>
      <c r="L209">
        <v>-3688</v>
      </c>
      <c r="M209">
        <v>-3688</v>
      </c>
      <c r="N209" t="s">
        <v>40</v>
      </c>
      <c r="O209" t="s">
        <v>40</v>
      </c>
      <c r="P209" s="145">
        <f t="shared" si="21"/>
        <v>0</v>
      </c>
      <c r="Q209">
        <f t="shared" si="22"/>
        <v>0</v>
      </c>
      <c r="R209" s="145" t="str">
        <f t="shared" si="23"/>
        <v>NA</v>
      </c>
      <c r="S209" s="145" t="str">
        <f t="shared" si="24"/>
        <v>NA</v>
      </c>
      <c r="T209">
        <f t="shared" ca="1" si="25"/>
        <v>0</v>
      </c>
      <c r="U209">
        <f t="shared" si="26"/>
        <v>0</v>
      </c>
      <c r="V209">
        <f t="shared" si="27"/>
        <v>1</v>
      </c>
      <c r="W209" t="s">
        <v>39</v>
      </c>
      <c r="X209" t="s">
        <v>39</v>
      </c>
      <c r="Y209" t="s">
        <v>39</v>
      </c>
      <c r="Z209" t="s">
        <v>39</v>
      </c>
      <c r="AA209" t="s">
        <v>39</v>
      </c>
      <c r="AB209" t="s">
        <v>39</v>
      </c>
      <c r="AC209" t="s">
        <v>39</v>
      </c>
      <c r="AD209" t="s">
        <v>39</v>
      </c>
      <c r="AE209" t="s">
        <v>39</v>
      </c>
      <c r="AF209" t="s">
        <v>39</v>
      </c>
      <c r="AG209">
        <v>6410</v>
      </c>
      <c r="AH209" t="s">
        <v>53</v>
      </c>
      <c r="AI209" t="s">
        <v>39</v>
      </c>
      <c r="AJ209" t="s">
        <v>39</v>
      </c>
      <c r="AK209" t="s">
        <v>39</v>
      </c>
      <c r="AL209" t="s">
        <v>39</v>
      </c>
      <c r="AM209" t="s">
        <v>39</v>
      </c>
      <c r="AN209" t="s">
        <v>39</v>
      </c>
      <c r="AO209" t="s">
        <v>39</v>
      </c>
      <c r="AP209" t="s">
        <v>39</v>
      </c>
      <c r="AQ209" t="s">
        <v>39</v>
      </c>
      <c r="AR209" t="s">
        <v>39</v>
      </c>
      <c r="AS209" t="s">
        <v>39</v>
      </c>
      <c r="AT209" t="s">
        <v>39</v>
      </c>
      <c r="AU209" t="s">
        <v>39</v>
      </c>
      <c r="AV209" t="s">
        <v>39</v>
      </c>
      <c r="AW209" t="s">
        <v>39</v>
      </c>
      <c r="AX209" t="s">
        <v>39</v>
      </c>
      <c r="AY209" t="s">
        <v>39</v>
      </c>
      <c r="AZ209" t="s">
        <v>39</v>
      </c>
      <c r="BA209" t="s">
        <v>39</v>
      </c>
      <c r="BB209" t="s">
        <v>39</v>
      </c>
      <c r="BC209" t="s">
        <v>39</v>
      </c>
      <c r="BD209" t="s">
        <v>39</v>
      </c>
      <c r="BE209" t="s">
        <v>39</v>
      </c>
      <c r="BF209" t="s">
        <v>39</v>
      </c>
    </row>
    <row r="210" spans="1:58" hidden="1">
      <c r="A210" s="144"/>
      <c r="B210">
        <v>20241009</v>
      </c>
      <c r="C210" t="s">
        <v>36</v>
      </c>
      <c r="D210">
        <v>1030</v>
      </c>
      <c r="E210">
        <v>6430</v>
      </c>
      <c r="H210">
        <v>6430</v>
      </c>
      <c r="K210">
        <v>-3688</v>
      </c>
      <c r="L210">
        <v>-3688</v>
      </c>
      <c r="M210">
        <v>-3688</v>
      </c>
      <c r="N210" t="s">
        <v>40</v>
      </c>
      <c r="O210" t="s">
        <v>40</v>
      </c>
      <c r="P210" s="145">
        <f t="shared" si="21"/>
        <v>0</v>
      </c>
      <c r="Q210">
        <f t="shared" si="22"/>
        <v>0</v>
      </c>
      <c r="R210" s="145" t="str">
        <f t="shared" si="23"/>
        <v>NA</v>
      </c>
      <c r="S210" s="145" t="str">
        <f t="shared" si="24"/>
        <v>NA</v>
      </c>
      <c r="T210">
        <f t="shared" ca="1" si="25"/>
        <v>0</v>
      </c>
      <c r="U210">
        <f t="shared" si="26"/>
        <v>0</v>
      </c>
      <c r="V210">
        <f t="shared" si="27"/>
        <v>1</v>
      </c>
      <c r="W210" t="s">
        <v>39</v>
      </c>
      <c r="X210" t="s">
        <v>39</v>
      </c>
      <c r="Y210" t="s">
        <v>39</v>
      </c>
      <c r="Z210" t="s">
        <v>39</v>
      </c>
      <c r="AA210" t="s">
        <v>39</v>
      </c>
      <c r="AB210" t="s">
        <v>39</v>
      </c>
      <c r="AC210" t="s">
        <v>39</v>
      </c>
      <c r="AD210" t="s">
        <v>39</v>
      </c>
      <c r="AE210" t="s">
        <v>39</v>
      </c>
      <c r="AF210" t="s">
        <v>39</v>
      </c>
      <c r="AG210">
        <v>6410</v>
      </c>
      <c r="AH210" t="s">
        <v>53</v>
      </c>
      <c r="AI210" t="s">
        <v>39</v>
      </c>
      <c r="AJ210" t="s">
        <v>39</v>
      </c>
      <c r="AK210" t="s">
        <v>39</v>
      </c>
      <c r="AL210" t="s">
        <v>39</v>
      </c>
      <c r="AM210" t="s">
        <v>39</v>
      </c>
      <c r="AN210" t="s">
        <v>39</v>
      </c>
      <c r="AO210" t="s">
        <v>39</v>
      </c>
      <c r="AP210" t="s">
        <v>39</v>
      </c>
      <c r="AQ210" t="s">
        <v>39</v>
      </c>
      <c r="AR210" t="s">
        <v>39</v>
      </c>
      <c r="AS210" t="s">
        <v>39</v>
      </c>
      <c r="AT210" t="s">
        <v>39</v>
      </c>
      <c r="AU210" t="s">
        <v>39</v>
      </c>
      <c r="AV210" t="s">
        <v>39</v>
      </c>
      <c r="AW210" t="s">
        <v>39</v>
      </c>
      <c r="AX210" t="s">
        <v>39</v>
      </c>
      <c r="AY210" t="s">
        <v>39</v>
      </c>
      <c r="AZ210" t="s">
        <v>39</v>
      </c>
      <c r="BA210" t="s">
        <v>39</v>
      </c>
      <c r="BB210" t="s">
        <v>39</v>
      </c>
      <c r="BC210" t="s">
        <v>39</v>
      </c>
      <c r="BD210" t="s">
        <v>39</v>
      </c>
      <c r="BE210" t="s">
        <v>39</v>
      </c>
      <c r="BF210" t="s">
        <v>39</v>
      </c>
    </row>
    <row r="211" spans="1:58" hidden="1">
      <c r="A211" s="144"/>
      <c r="B211">
        <v>20241009</v>
      </c>
      <c r="C211" t="s">
        <v>36</v>
      </c>
      <c r="D211">
        <v>1130</v>
      </c>
      <c r="E211">
        <v>6430</v>
      </c>
      <c r="H211">
        <v>6430</v>
      </c>
      <c r="K211">
        <v>-3688</v>
      </c>
      <c r="L211">
        <v>-3688</v>
      </c>
      <c r="M211">
        <v>-3688</v>
      </c>
      <c r="N211" t="s">
        <v>40</v>
      </c>
      <c r="O211" t="s">
        <v>40</v>
      </c>
      <c r="P211" s="145">
        <f t="shared" si="21"/>
        <v>0</v>
      </c>
      <c r="Q211">
        <f t="shared" si="22"/>
        <v>0</v>
      </c>
      <c r="R211" s="145" t="str">
        <f t="shared" si="23"/>
        <v>NA</v>
      </c>
      <c r="S211" s="145" t="str">
        <f t="shared" si="24"/>
        <v>NA</v>
      </c>
      <c r="T211">
        <f t="shared" ca="1" si="25"/>
        <v>0</v>
      </c>
      <c r="U211">
        <f t="shared" si="26"/>
        <v>0</v>
      </c>
      <c r="V211">
        <f t="shared" si="27"/>
        <v>1</v>
      </c>
      <c r="W211" t="s">
        <v>39</v>
      </c>
      <c r="X211" t="s">
        <v>39</v>
      </c>
      <c r="Y211" t="s">
        <v>39</v>
      </c>
      <c r="Z211" t="s">
        <v>39</v>
      </c>
      <c r="AA211" t="s">
        <v>39</v>
      </c>
      <c r="AB211" t="s">
        <v>39</v>
      </c>
      <c r="AC211" t="s">
        <v>39</v>
      </c>
      <c r="AD211" t="s">
        <v>39</v>
      </c>
      <c r="AE211" t="s">
        <v>39</v>
      </c>
      <c r="AF211" t="s">
        <v>39</v>
      </c>
      <c r="AG211">
        <v>6410</v>
      </c>
      <c r="AH211" t="s">
        <v>53</v>
      </c>
      <c r="AI211" t="s">
        <v>39</v>
      </c>
      <c r="AJ211" t="s">
        <v>39</v>
      </c>
      <c r="AK211" t="s">
        <v>39</v>
      </c>
      <c r="AL211" t="s">
        <v>39</v>
      </c>
      <c r="AM211" t="s">
        <v>39</v>
      </c>
      <c r="AN211" t="s">
        <v>39</v>
      </c>
      <c r="AO211" t="s">
        <v>39</v>
      </c>
      <c r="AP211" t="s">
        <v>39</v>
      </c>
      <c r="AQ211" t="s">
        <v>39</v>
      </c>
      <c r="AR211" t="s">
        <v>39</v>
      </c>
      <c r="AS211" t="s">
        <v>39</v>
      </c>
      <c r="AT211" t="s">
        <v>39</v>
      </c>
      <c r="AU211" t="s">
        <v>39</v>
      </c>
      <c r="AV211" t="s">
        <v>39</v>
      </c>
      <c r="AW211" t="s">
        <v>39</v>
      </c>
      <c r="AX211" t="s">
        <v>39</v>
      </c>
      <c r="AY211" t="s">
        <v>39</v>
      </c>
      <c r="AZ211" t="s">
        <v>39</v>
      </c>
      <c r="BA211" t="s">
        <v>39</v>
      </c>
      <c r="BB211" t="s">
        <v>39</v>
      </c>
      <c r="BC211" t="s">
        <v>39</v>
      </c>
      <c r="BD211" t="s">
        <v>39</v>
      </c>
      <c r="BE211" t="s">
        <v>39</v>
      </c>
      <c r="BF211" t="s">
        <v>39</v>
      </c>
    </row>
    <row r="212" spans="1:58" hidden="1">
      <c r="A212" s="144"/>
      <c r="B212">
        <v>20241009</v>
      </c>
      <c r="C212" t="s">
        <v>36</v>
      </c>
      <c r="D212">
        <v>1230</v>
      </c>
      <c r="E212">
        <v>6613</v>
      </c>
      <c r="H212">
        <v>6613</v>
      </c>
      <c r="K212">
        <v>1148</v>
      </c>
      <c r="L212">
        <v>183</v>
      </c>
      <c r="M212">
        <v>965</v>
      </c>
      <c r="N212" t="s">
        <v>45</v>
      </c>
      <c r="O212" t="s">
        <v>45</v>
      </c>
      <c r="P212" s="145">
        <f t="shared" si="21"/>
        <v>965</v>
      </c>
      <c r="Q212">
        <f t="shared" si="22"/>
        <v>0</v>
      </c>
      <c r="R212" s="145" t="str">
        <f t="shared" si="23"/>
        <v>NA</v>
      </c>
      <c r="S212" s="145" t="str">
        <f t="shared" si="24"/>
        <v>NA</v>
      </c>
      <c r="T212">
        <f t="shared" ca="1" si="25"/>
        <v>0</v>
      </c>
      <c r="U212">
        <f t="shared" si="26"/>
        <v>1747</v>
      </c>
      <c r="V212">
        <f t="shared" si="27"/>
        <v>1</v>
      </c>
      <c r="W212" t="s">
        <v>39</v>
      </c>
      <c r="X212" t="s">
        <v>39</v>
      </c>
      <c r="Y212" t="s">
        <v>39</v>
      </c>
      <c r="Z212" t="s">
        <v>39</v>
      </c>
      <c r="AA212" t="s">
        <v>39</v>
      </c>
      <c r="AB212" t="s">
        <v>39</v>
      </c>
      <c r="AC212" t="s">
        <v>39</v>
      </c>
      <c r="AD212" t="s">
        <v>39</v>
      </c>
      <c r="AE212" t="s">
        <v>39</v>
      </c>
      <c r="AF212" t="s">
        <v>39</v>
      </c>
      <c r="AG212">
        <v>6410</v>
      </c>
      <c r="AH212" t="s">
        <v>53</v>
      </c>
      <c r="AI212" t="s">
        <v>39</v>
      </c>
      <c r="AJ212" t="s">
        <v>39</v>
      </c>
      <c r="AK212" t="s">
        <v>39</v>
      </c>
      <c r="AL212" t="s">
        <v>39</v>
      </c>
      <c r="AM212" t="s">
        <v>39</v>
      </c>
      <c r="AN212" t="s">
        <v>39</v>
      </c>
      <c r="AO212" t="s">
        <v>39</v>
      </c>
      <c r="AP212" t="s">
        <v>39</v>
      </c>
      <c r="AQ212" t="s">
        <v>39</v>
      </c>
      <c r="AR212" t="s">
        <v>39</v>
      </c>
      <c r="AS212" t="s">
        <v>39</v>
      </c>
      <c r="AT212" t="s">
        <v>39</v>
      </c>
      <c r="AU212" t="s">
        <v>39</v>
      </c>
      <c r="AV212" t="s">
        <v>39</v>
      </c>
      <c r="AW212" t="s">
        <v>39</v>
      </c>
      <c r="AX212" t="s">
        <v>39</v>
      </c>
      <c r="AY212" t="s">
        <v>39</v>
      </c>
      <c r="AZ212" t="s">
        <v>39</v>
      </c>
      <c r="BA212" t="s">
        <v>39</v>
      </c>
      <c r="BB212" t="s">
        <v>39</v>
      </c>
      <c r="BC212" t="s">
        <v>39</v>
      </c>
      <c r="BD212" t="s">
        <v>39</v>
      </c>
      <c r="BE212" t="s">
        <v>39</v>
      </c>
      <c r="BF212" t="s">
        <v>39</v>
      </c>
    </row>
    <row r="213" spans="1:58" hidden="1">
      <c r="A213" s="144"/>
      <c r="B213">
        <v>20241009</v>
      </c>
      <c r="C213" t="s">
        <v>36</v>
      </c>
      <c r="D213">
        <v>1330</v>
      </c>
      <c r="E213">
        <v>6613</v>
      </c>
      <c r="H213">
        <v>6613</v>
      </c>
      <c r="K213">
        <v>1148</v>
      </c>
      <c r="L213">
        <v>183</v>
      </c>
      <c r="M213">
        <v>965</v>
      </c>
      <c r="N213" t="s">
        <v>45</v>
      </c>
      <c r="O213" t="s">
        <v>45</v>
      </c>
      <c r="P213" s="145">
        <f t="shared" si="21"/>
        <v>965</v>
      </c>
      <c r="Q213">
        <f t="shared" si="22"/>
        <v>0</v>
      </c>
      <c r="R213" s="145" t="str">
        <f t="shared" si="23"/>
        <v>NA</v>
      </c>
      <c r="S213" s="145" t="str">
        <f t="shared" si="24"/>
        <v>NA</v>
      </c>
      <c r="T213">
        <f t="shared" ca="1" si="25"/>
        <v>0</v>
      </c>
      <c r="U213">
        <f t="shared" si="26"/>
        <v>1747</v>
      </c>
      <c r="V213">
        <f t="shared" si="27"/>
        <v>1</v>
      </c>
      <c r="W213" t="s">
        <v>39</v>
      </c>
      <c r="X213" t="s">
        <v>39</v>
      </c>
      <c r="Y213" t="s">
        <v>39</v>
      </c>
      <c r="Z213" t="s">
        <v>39</v>
      </c>
      <c r="AA213" t="s">
        <v>39</v>
      </c>
      <c r="AB213" t="s">
        <v>39</v>
      </c>
      <c r="AC213" t="s">
        <v>39</v>
      </c>
      <c r="AD213" t="s">
        <v>39</v>
      </c>
      <c r="AE213" t="s">
        <v>39</v>
      </c>
      <c r="AF213" t="s">
        <v>39</v>
      </c>
      <c r="AG213">
        <v>6410</v>
      </c>
      <c r="AH213" t="s">
        <v>53</v>
      </c>
      <c r="AI213" t="s">
        <v>39</v>
      </c>
      <c r="AJ213" t="s">
        <v>39</v>
      </c>
      <c r="AK213" t="s">
        <v>39</v>
      </c>
      <c r="AL213" t="s">
        <v>39</v>
      </c>
      <c r="AM213" t="s">
        <v>39</v>
      </c>
      <c r="AN213" t="s">
        <v>39</v>
      </c>
      <c r="AO213" t="s">
        <v>39</v>
      </c>
      <c r="AP213" t="s">
        <v>39</v>
      </c>
      <c r="AQ213" t="s">
        <v>39</v>
      </c>
      <c r="AR213" t="s">
        <v>39</v>
      </c>
      <c r="AS213" t="s">
        <v>39</v>
      </c>
      <c r="AT213" t="s">
        <v>39</v>
      </c>
      <c r="AU213" t="s">
        <v>39</v>
      </c>
      <c r="AV213" t="s">
        <v>39</v>
      </c>
      <c r="AW213" t="s">
        <v>39</v>
      </c>
      <c r="AX213" t="s">
        <v>39</v>
      </c>
      <c r="AY213" t="s">
        <v>39</v>
      </c>
      <c r="AZ213" t="s">
        <v>39</v>
      </c>
      <c r="BA213" t="s">
        <v>39</v>
      </c>
      <c r="BB213" t="s">
        <v>39</v>
      </c>
      <c r="BC213" t="s">
        <v>39</v>
      </c>
      <c r="BD213" t="s">
        <v>39</v>
      </c>
      <c r="BE213" t="s">
        <v>39</v>
      </c>
      <c r="BF213" t="s">
        <v>39</v>
      </c>
    </row>
    <row r="214" spans="1:58" hidden="1">
      <c r="A214" s="144"/>
      <c r="B214">
        <v>20241009</v>
      </c>
      <c r="C214" t="s">
        <v>36</v>
      </c>
      <c r="D214">
        <v>1430</v>
      </c>
      <c r="E214">
        <v>6613</v>
      </c>
      <c r="H214">
        <v>6613</v>
      </c>
      <c r="K214">
        <v>1148</v>
      </c>
      <c r="L214">
        <v>183</v>
      </c>
      <c r="M214">
        <v>965</v>
      </c>
      <c r="N214" t="s">
        <v>45</v>
      </c>
      <c r="O214" t="s">
        <v>45</v>
      </c>
      <c r="P214" s="145">
        <f t="shared" si="21"/>
        <v>965</v>
      </c>
      <c r="Q214">
        <f t="shared" si="22"/>
        <v>0</v>
      </c>
      <c r="R214" s="145" t="str">
        <f t="shared" si="23"/>
        <v>NA</v>
      </c>
      <c r="S214" s="145" t="str">
        <f t="shared" si="24"/>
        <v>NA</v>
      </c>
      <c r="T214">
        <f t="shared" ca="1" si="25"/>
        <v>0</v>
      </c>
      <c r="U214">
        <f t="shared" si="26"/>
        <v>1747</v>
      </c>
      <c r="V214">
        <f t="shared" si="27"/>
        <v>1</v>
      </c>
      <c r="W214" t="s">
        <v>39</v>
      </c>
      <c r="X214" t="s">
        <v>39</v>
      </c>
      <c r="Y214" t="s">
        <v>39</v>
      </c>
      <c r="Z214" t="s">
        <v>39</v>
      </c>
      <c r="AA214" t="s">
        <v>39</v>
      </c>
      <c r="AB214" t="s">
        <v>39</v>
      </c>
      <c r="AC214" t="s">
        <v>39</v>
      </c>
      <c r="AD214" t="s">
        <v>39</v>
      </c>
      <c r="AE214" t="s">
        <v>39</v>
      </c>
      <c r="AF214" t="s">
        <v>39</v>
      </c>
      <c r="AG214">
        <v>6410</v>
      </c>
      <c r="AH214" t="s">
        <v>53</v>
      </c>
      <c r="AI214" t="s">
        <v>39</v>
      </c>
      <c r="AJ214" t="s">
        <v>39</v>
      </c>
      <c r="AK214" t="s">
        <v>39</v>
      </c>
      <c r="AL214" t="s">
        <v>39</v>
      </c>
      <c r="AM214" t="s">
        <v>39</v>
      </c>
      <c r="AN214" t="s">
        <v>39</v>
      </c>
      <c r="AO214" t="s">
        <v>39</v>
      </c>
      <c r="AP214" t="s">
        <v>39</v>
      </c>
      <c r="AQ214" t="s">
        <v>39</v>
      </c>
      <c r="AR214" t="s">
        <v>39</v>
      </c>
      <c r="AS214" t="s">
        <v>39</v>
      </c>
      <c r="AT214" t="s">
        <v>39</v>
      </c>
      <c r="AU214" t="s">
        <v>39</v>
      </c>
      <c r="AV214" t="s">
        <v>39</v>
      </c>
      <c r="AW214" t="s">
        <v>39</v>
      </c>
      <c r="AX214" t="s">
        <v>39</v>
      </c>
      <c r="AY214" t="s">
        <v>39</v>
      </c>
      <c r="AZ214" t="s">
        <v>39</v>
      </c>
      <c r="BA214" t="s">
        <v>39</v>
      </c>
      <c r="BB214" t="s">
        <v>39</v>
      </c>
      <c r="BC214" t="s">
        <v>39</v>
      </c>
      <c r="BD214" t="s">
        <v>39</v>
      </c>
      <c r="BE214" t="s">
        <v>39</v>
      </c>
      <c r="BF214" t="s">
        <v>39</v>
      </c>
    </row>
    <row r="215" spans="1:58">
      <c r="A215" s="144"/>
      <c r="B215">
        <v>20241009</v>
      </c>
      <c r="C215" t="s">
        <v>36</v>
      </c>
      <c r="D215">
        <v>1530</v>
      </c>
      <c r="E215">
        <v>6606</v>
      </c>
      <c r="H215">
        <v>6606</v>
      </c>
      <c r="K215">
        <v>1758</v>
      </c>
      <c r="L215">
        <v>176</v>
      </c>
      <c r="M215">
        <v>1582</v>
      </c>
      <c r="N215" t="s">
        <v>45</v>
      </c>
      <c r="O215" t="s">
        <v>45</v>
      </c>
      <c r="P215" s="145">
        <f t="shared" si="21"/>
        <v>1582</v>
      </c>
      <c r="Q215">
        <f t="shared" si="22"/>
        <v>0</v>
      </c>
      <c r="R215" s="145" t="str">
        <f t="shared" si="23"/>
        <v>NA</v>
      </c>
      <c r="S215" s="145" t="str">
        <f t="shared" si="24"/>
        <v>NA</v>
      </c>
      <c r="T215">
        <f t="shared" ca="1" si="25"/>
        <v>0</v>
      </c>
      <c r="U215">
        <f t="shared" si="26"/>
        <v>2988</v>
      </c>
      <c r="V215">
        <f t="shared" si="27"/>
        <v>1</v>
      </c>
      <c r="W215" t="s">
        <v>39</v>
      </c>
      <c r="X215" t="s">
        <v>39</v>
      </c>
      <c r="Y215" t="s">
        <v>39</v>
      </c>
      <c r="Z215" t="s">
        <v>39</v>
      </c>
      <c r="AA215" t="s">
        <v>39</v>
      </c>
      <c r="AB215" t="s">
        <v>39</v>
      </c>
      <c r="AC215" t="s">
        <v>39</v>
      </c>
      <c r="AD215" t="s">
        <v>39</v>
      </c>
      <c r="AE215" t="s">
        <v>39</v>
      </c>
      <c r="AF215" t="s">
        <v>39</v>
      </c>
      <c r="AG215">
        <v>6410</v>
      </c>
      <c r="AH215" t="s">
        <v>53</v>
      </c>
      <c r="AI215" t="s">
        <v>39</v>
      </c>
      <c r="AJ215" t="s">
        <v>39</v>
      </c>
      <c r="AK215" t="s">
        <v>39</v>
      </c>
      <c r="AL215" t="s">
        <v>39</v>
      </c>
      <c r="AM215" t="s">
        <v>39</v>
      </c>
      <c r="AN215" t="s">
        <v>39</v>
      </c>
      <c r="AO215" t="s">
        <v>39</v>
      </c>
      <c r="AP215" t="s">
        <v>39</v>
      </c>
      <c r="AQ215" t="s">
        <v>39</v>
      </c>
      <c r="AR215" t="s">
        <v>39</v>
      </c>
      <c r="AS215" t="s">
        <v>39</v>
      </c>
      <c r="AT215" t="s">
        <v>39</v>
      </c>
      <c r="AU215" t="s">
        <v>39</v>
      </c>
      <c r="AV215" t="s">
        <v>39</v>
      </c>
      <c r="AW215" t="s">
        <v>39</v>
      </c>
      <c r="AX215" t="s">
        <v>39</v>
      </c>
      <c r="AY215" t="s">
        <v>39</v>
      </c>
      <c r="AZ215" t="s">
        <v>39</v>
      </c>
      <c r="BA215" t="s">
        <v>39</v>
      </c>
      <c r="BB215" t="s">
        <v>39</v>
      </c>
      <c r="BC215" t="s">
        <v>39</v>
      </c>
      <c r="BD215" t="s">
        <v>39</v>
      </c>
      <c r="BE215" t="s">
        <v>39</v>
      </c>
      <c r="BF215" t="s">
        <v>39</v>
      </c>
    </row>
    <row r="216" spans="1:58">
      <c r="A216" s="144"/>
      <c r="B216">
        <v>20241009</v>
      </c>
      <c r="C216" t="s">
        <v>36</v>
      </c>
      <c r="D216">
        <v>1630</v>
      </c>
      <c r="E216">
        <v>6606</v>
      </c>
      <c r="H216">
        <v>6606</v>
      </c>
      <c r="K216">
        <v>1758</v>
      </c>
      <c r="L216">
        <v>176</v>
      </c>
      <c r="M216">
        <v>1582</v>
      </c>
      <c r="N216" t="s">
        <v>45</v>
      </c>
      <c r="O216" t="s">
        <v>45</v>
      </c>
      <c r="P216" s="145">
        <f t="shared" si="21"/>
        <v>1582</v>
      </c>
      <c r="Q216">
        <f t="shared" si="22"/>
        <v>0</v>
      </c>
      <c r="R216" s="145" t="str">
        <f t="shared" si="23"/>
        <v>NA</v>
      </c>
      <c r="S216" s="145" t="str">
        <f t="shared" si="24"/>
        <v>NA</v>
      </c>
      <c r="T216">
        <f t="shared" ca="1" si="25"/>
        <v>0</v>
      </c>
      <c r="U216">
        <f t="shared" si="26"/>
        <v>2988</v>
      </c>
      <c r="V216">
        <f t="shared" si="27"/>
        <v>1</v>
      </c>
      <c r="W216" t="s">
        <v>39</v>
      </c>
      <c r="X216" t="s">
        <v>39</v>
      </c>
      <c r="Y216" t="s">
        <v>39</v>
      </c>
      <c r="Z216" t="s">
        <v>39</v>
      </c>
      <c r="AA216" t="s">
        <v>39</v>
      </c>
      <c r="AB216" t="s">
        <v>39</v>
      </c>
      <c r="AC216" t="s">
        <v>39</v>
      </c>
      <c r="AD216" t="s">
        <v>39</v>
      </c>
      <c r="AE216" t="s">
        <v>39</v>
      </c>
      <c r="AF216" t="s">
        <v>39</v>
      </c>
      <c r="AG216">
        <v>6410</v>
      </c>
      <c r="AH216" t="s">
        <v>53</v>
      </c>
      <c r="AI216" t="s">
        <v>39</v>
      </c>
      <c r="AJ216" t="s">
        <v>39</v>
      </c>
      <c r="AK216" t="s">
        <v>39</v>
      </c>
      <c r="AL216" t="s">
        <v>39</v>
      </c>
      <c r="AM216" t="s">
        <v>39</v>
      </c>
      <c r="AN216" t="s">
        <v>39</v>
      </c>
      <c r="AO216" t="s">
        <v>39</v>
      </c>
      <c r="AP216" t="s">
        <v>39</v>
      </c>
      <c r="AQ216" t="s">
        <v>39</v>
      </c>
      <c r="AR216" t="s">
        <v>39</v>
      </c>
      <c r="AS216" t="s">
        <v>39</v>
      </c>
      <c r="AT216" t="s">
        <v>39</v>
      </c>
      <c r="AU216" t="s">
        <v>39</v>
      </c>
      <c r="AV216" t="s">
        <v>39</v>
      </c>
      <c r="AW216" t="s">
        <v>39</v>
      </c>
      <c r="AX216" t="s">
        <v>39</v>
      </c>
      <c r="AY216" t="s">
        <v>39</v>
      </c>
      <c r="AZ216" t="s">
        <v>39</v>
      </c>
      <c r="BA216" t="s">
        <v>39</v>
      </c>
      <c r="BB216" t="s">
        <v>39</v>
      </c>
      <c r="BC216" t="s">
        <v>39</v>
      </c>
      <c r="BD216" t="s">
        <v>39</v>
      </c>
      <c r="BE216" t="s">
        <v>39</v>
      </c>
      <c r="BF216" t="s">
        <v>39</v>
      </c>
    </row>
    <row r="217" spans="1:58">
      <c r="A217" s="144"/>
      <c r="B217">
        <v>20241009</v>
      </c>
      <c r="C217" t="s">
        <v>36</v>
      </c>
      <c r="D217">
        <v>1730</v>
      </c>
      <c r="E217">
        <v>6606</v>
      </c>
      <c r="H217">
        <v>6606</v>
      </c>
      <c r="K217">
        <v>1758</v>
      </c>
      <c r="L217">
        <v>176</v>
      </c>
      <c r="M217">
        <v>1582</v>
      </c>
      <c r="N217" t="s">
        <v>45</v>
      </c>
      <c r="O217" t="s">
        <v>45</v>
      </c>
      <c r="P217" s="145">
        <f t="shared" si="21"/>
        <v>1582</v>
      </c>
      <c r="Q217">
        <f t="shared" si="22"/>
        <v>0</v>
      </c>
      <c r="R217" s="145" t="str">
        <f t="shared" si="23"/>
        <v>NA</v>
      </c>
      <c r="S217" s="145" t="str">
        <f t="shared" si="24"/>
        <v>NA</v>
      </c>
      <c r="T217">
        <f t="shared" ca="1" si="25"/>
        <v>0</v>
      </c>
      <c r="U217">
        <f t="shared" si="26"/>
        <v>2988</v>
      </c>
      <c r="V217">
        <f t="shared" si="27"/>
        <v>1</v>
      </c>
      <c r="W217" t="s">
        <v>39</v>
      </c>
      <c r="X217" t="s">
        <v>39</v>
      </c>
      <c r="Y217" t="s">
        <v>39</v>
      </c>
      <c r="Z217" t="s">
        <v>39</v>
      </c>
      <c r="AA217" t="s">
        <v>39</v>
      </c>
      <c r="AB217" t="s">
        <v>39</v>
      </c>
      <c r="AC217" t="s">
        <v>39</v>
      </c>
      <c r="AD217" t="s">
        <v>39</v>
      </c>
      <c r="AE217" t="s">
        <v>39</v>
      </c>
      <c r="AF217" t="s">
        <v>39</v>
      </c>
      <c r="AG217">
        <v>6410</v>
      </c>
      <c r="AH217" t="s">
        <v>53</v>
      </c>
      <c r="AI217" t="s">
        <v>39</v>
      </c>
      <c r="AJ217" t="s">
        <v>39</v>
      </c>
      <c r="AK217" t="s">
        <v>39</v>
      </c>
      <c r="AL217" t="s">
        <v>39</v>
      </c>
      <c r="AM217" t="s">
        <v>39</v>
      </c>
      <c r="AN217" t="s">
        <v>39</v>
      </c>
      <c r="AO217" t="s">
        <v>39</v>
      </c>
      <c r="AP217" t="s">
        <v>39</v>
      </c>
      <c r="AQ217" t="s">
        <v>39</v>
      </c>
      <c r="AR217" t="s">
        <v>39</v>
      </c>
      <c r="AS217" t="s">
        <v>39</v>
      </c>
      <c r="AT217" t="s">
        <v>39</v>
      </c>
      <c r="AU217" t="s">
        <v>39</v>
      </c>
      <c r="AV217" t="s">
        <v>39</v>
      </c>
      <c r="AW217" t="s">
        <v>39</v>
      </c>
      <c r="AX217" t="s">
        <v>39</v>
      </c>
      <c r="AY217" t="s">
        <v>39</v>
      </c>
      <c r="AZ217" t="s">
        <v>39</v>
      </c>
      <c r="BA217" t="s">
        <v>39</v>
      </c>
      <c r="BB217" t="s">
        <v>39</v>
      </c>
      <c r="BC217" t="s">
        <v>39</v>
      </c>
      <c r="BD217" t="s">
        <v>39</v>
      </c>
      <c r="BE217" t="s">
        <v>39</v>
      </c>
      <c r="BF217" t="s">
        <v>39</v>
      </c>
    </row>
    <row r="218" spans="1:58">
      <c r="A218" s="144"/>
      <c r="B218">
        <v>20241009</v>
      </c>
      <c r="C218" t="s">
        <v>36</v>
      </c>
      <c r="D218">
        <v>1830</v>
      </c>
      <c r="F218">
        <v>5986</v>
      </c>
      <c r="G218">
        <v>404</v>
      </c>
      <c r="H218">
        <v>6451</v>
      </c>
      <c r="K218">
        <v>10229</v>
      </c>
      <c r="L218">
        <v>195</v>
      </c>
      <c r="M218">
        <v>2295</v>
      </c>
      <c r="N218" t="s">
        <v>45</v>
      </c>
      <c r="O218" t="s">
        <v>38</v>
      </c>
      <c r="P218" s="145">
        <f t="shared" si="21"/>
        <v>10034</v>
      </c>
      <c r="Q218" t="str">
        <f t="shared" si="22"/>
        <v>NA</v>
      </c>
      <c r="R218" s="145" t="str">
        <f t="shared" si="23"/>
        <v>NA</v>
      </c>
      <c r="S218" s="145" t="str">
        <f t="shared" si="24"/>
        <v>NA</v>
      </c>
      <c r="T218">
        <f t="shared" ca="1" si="25"/>
        <v>0</v>
      </c>
      <c r="U218">
        <f t="shared" si="26"/>
        <v>4395</v>
      </c>
      <c r="V218">
        <f t="shared" si="27"/>
        <v>1</v>
      </c>
      <c r="W218" t="s">
        <v>39</v>
      </c>
      <c r="X218" t="s">
        <v>39</v>
      </c>
      <c r="Y218" t="s">
        <v>39</v>
      </c>
      <c r="Z218" t="s">
        <v>39</v>
      </c>
      <c r="AA218" t="s">
        <v>39</v>
      </c>
      <c r="AB218" t="s">
        <v>39</v>
      </c>
      <c r="AC218" t="s">
        <v>39</v>
      </c>
      <c r="AD218" t="s">
        <v>39</v>
      </c>
      <c r="AE218" t="s">
        <v>39</v>
      </c>
      <c r="AF218" t="s">
        <v>39</v>
      </c>
      <c r="AG218">
        <v>6410</v>
      </c>
      <c r="AH218" t="s">
        <v>53</v>
      </c>
      <c r="AI218" t="s">
        <v>39</v>
      </c>
      <c r="AJ218" t="s">
        <v>39</v>
      </c>
      <c r="AK218" t="s">
        <v>39</v>
      </c>
      <c r="AL218" t="s">
        <v>39</v>
      </c>
      <c r="AM218" t="s">
        <v>39</v>
      </c>
      <c r="AN218" t="s">
        <v>39</v>
      </c>
      <c r="AO218" t="s">
        <v>39</v>
      </c>
      <c r="AP218" t="s">
        <v>39</v>
      </c>
      <c r="AQ218" t="s">
        <v>39</v>
      </c>
      <c r="AR218" t="s">
        <v>39</v>
      </c>
      <c r="AS218" t="s">
        <v>39</v>
      </c>
      <c r="AT218" t="s">
        <v>39</v>
      </c>
      <c r="AU218" t="s">
        <v>39</v>
      </c>
      <c r="AV218" t="s">
        <v>39</v>
      </c>
      <c r="AW218" t="s">
        <v>39</v>
      </c>
      <c r="AX218" t="s">
        <v>39</v>
      </c>
      <c r="AY218" t="s">
        <v>39</v>
      </c>
      <c r="AZ218" t="s">
        <v>39</v>
      </c>
      <c r="BA218" t="s">
        <v>39</v>
      </c>
      <c r="BB218" t="s">
        <v>39</v>
      </c>
      <c r="BC218" t="s">
        <v>39</v>
      </c>
      <c r="BD218" t="s">
        <v>39</v>
      </c>
      <c r="BE218" t="s">
        <v>39</v>
      </c>
      <c r="BF218" t="s">
        <v>39</v>
      </c>
    </row>
    <row r="219" spans="1:58">
      <c r="A219" s="144"/>
      <c r="B219">
        <v>20241009</v>
      </c>
      <c r="C219" t="s">
        <v>36</v>
      </c>
      <c r="D219">
        <v>1930</v>
      </c>
      <c r="F219">
        <v>5974</v>
      </c>
      <c r="G219">
        <v>403</v>
      </c>
      <c r="H219">
        <v>6441</v>
      </c>
      <c r="K219">
        <v>10229</v>
      </c>
      <c r="L219">
        <v>179</v>
      </c>
      <c r="M219">
        <v>2296</v>
      </c>
      <c r="N219" t="s">
        <v>45</v>
      </c>
      <c r="O219" t="s">
        <v>38</v>
      </c>
      <c r="P219" s="145">
        <f t="shared" si="21"/>
        <v>10050</v>
      </c>
      <c r="Q219" t="str">
        <f t="shared" si="22"/>
        <v>NA</v>
      </c>
      <c r="R219" s="145" t="str">
        <f t="shared" si="23"/>
        <v>NA</v>
      </c>
      <c r="S219" s="145" t="str">
        <f t="shared" si="24"/>
        <v>NA</v>
      </c>
      <c r="T219">
        <f t="shared" ca="1" si="25"/>
        <v>0</v>
      </c>
      <c r="U219">
        <f t="shared" si="26"/>
        <v>4413</v>
      </c>
      <c r="V219">
        <f t="shared" si="27"/>
        <v>1</v>
      </c>
      <c r="W219" t="s">
        <v>39</v>
      </c>
      <c r="X219" t="s">
        <v>39</v>
      </c>
      <c r="Y219" t="s">
        <v>39</v>
      </c>
      <c r="Z219" t="s">
        <v>39</v>
      </c>
      <c r="AA219" t="s">
        <v>39</v>
      </c>
      <c r="AB219" t="s">
        <v>39</v>
      </c>
      <c r="AC219" t="s">
        <v>39</v>
      </c>
      <c r="AD219" t="s">
        <v>39</v>
      </c>
      <c r="AE219" t="s">
        <v>39</v>
      </c>
      <c r="AF219" t="s">
        <v>39</v>
      </c>
      <c r="AG219">
        <v>6410</v>
      </c>
      <c r="AH219" t="s">
        <v>53</v>
      </c>
      <c r="AI219" t="s">
        <v>39</v>
      </c>
      <c r="AJ219" t="s">
        <v>39</v>
      </c>
      <c r="AK219" t="s">
        <v>39</v>
      </c>
      <c r="AL219" t="s">
        <v>39</v>
      </c>
      <c r="AM219" t="s">
        <v>39</v>
      </c>
      <c r="AN219" t="s">
        <v>39</v>
      </c>
      <c r="AO219" t="s">
        <v>39</v>
      </c>
      <c r="AP219" t="s">
        <v>39</v>
      </c>
      <c r="AQ219" t="s">
        <v>39</v>
      </c>
      <c r="AR219" t="s">
        <v>39</v>
      </c>
      <c r="AS219" t="s">
        <v>39</v>
      </c>
      <c r="AT219" t="s">
        <v>39</v>
      </c>
      <c r="AU219" t="s">
        <v>39</v>
      </c>
      <c r="AV219" t="s">
        <v>39</v>
      </c>
      <c r="AW219" t="s">
        <v>39</v>
      </c>
      <c r="AX219" t="s">
        <v>39</v>
      </c>
      <c r="AY219" t="s">
        <v>39</v>
      </c>
      <c r="AZ219" t="s">
        <v>39</v>
      </c>
      <c r="BA219" t="s">
        <v>39</v>
      </c>
      <c r="BB219" t="s">
        <v>39</v>
      </c>
      <c r="BC219" t="s">
        <v>39</v>
      </c>
      <c r="BD219" t="s">
        <v>39</v>
      </c>
      <c r="BE219" t="s">
        <v>39</v>
      </c>
      <c r="BF219" t="s">
        <v>39</v>
      </c>
    </row>
    <row r="220" spans="1:58">
      <c r="A220" s="144"/>
      <c r="B220">
        <v>20241009</v>
      </c>
      <c r="C220" t="s">
        <v>36</v>
      </c>
      <c r="D220">
        <v>2030</v>
      </c>
      <c r="F220">
        <v>5974</v>
      </c>
      <c r="G220">
        <v>403</v>
      </c>
      <c r="H220">
        <v>6441</v>
      </c>
      <c r="K220">
        <v>10229</v>
      </c>
      <c r="L220">
        <v>179</v>
      </c>
      <c r="M220">
        <v>2296</v>
      </c>
      <c r="N220" t="s">
        <v>45</v>
      </c>
      <c r="O220" t="s">
        <v>38</v>
      </c>
      <c r="P220" s="145">
        <f t="shared" si="21"/>
        <v>10050</v>
      </c>
      <c r="Q220" t="str">
        <f t="shared" si="22"/>
        <v>NA</v>
      </c>
      <c r="R220" s="145" t="str">
        <f t="shared" si="23"/>
        <v>NA</v>
      </c>
      <c r="S220" s="145" t="str">
        <f t="shared" si="24"/>
        <v>NA</v>
      </c>
      <c r="T220">
        <f t="shared" ca="1" si="25"/>
        <v>0</v>
      </c>
      <c r="U220">
        <f t="shared" si="26"/>
        <v>4413</v>
      </c>
      <c r="V220">
        <f t="shared" si="27"/>
        <v>1</v>
      </c>
      <c r="W220" t="s">
        <v>39</v>
      </c>
      <c r="X220" t="s">
        <v>39</v>
      </c>
      <c r="Y220" t="s">
        <v>39</v>
      </c>
      <c r="Z220" t="s">
        <v>39</v>
      </c>
      <c r="AA220" t="s">
        <v>39</v>
      </c>
      <c r="AB220" t="s">
        <v>39</v>
      </c>
      <c r="AC220" t="s">
        <v>39</v>
      </c>
      <c r="AD220" t="s">
        <v>39</v>
      </c>
      <c r="AE220" t="s">
        <v>39</v>
      </c>
      <c r="AF220" t="s">
        <v>39</v>
      </c>
      <c r="AG220">
        <v>6410</v>
      </c>
      <c r="AH220" t="s">
        <v>53</v>
      </c>
      <c r="AI220" t="s">
        <v>39</v>
      </c>
      <c r="AJ220" t="s">
        <v>39</v>
      </c>
      <c r="AK220" t="s">
        <v>39</v>
      </c>
      <c r="AL220" t="s">
        <v>39</v>
      </c>
      <c r="AM220" t="s">
        <v>39</v>
      </c>
      <c r="AN220" t="s">
        <v>39</v>
      </c>
      <c r="AO220" t="s">
        <v>39</v>
      </c>
      <c r="AP220" t="s">
        <v>39</v>
      </c>
      <c r="AQ220" t="s">
        <v>39</v>
      </c>
      <c r="AR220" t="s">
        <v>39</v>
      </c>
      <c r="AS220" t="s">
        <v>39</v>
      </c>
      <c r="AT220" t="s">
        <v>39</v>
      </c>
      <c r="AU220" t="s">
        <v>39</v>
      </c>
      <c r="AV220" t="s">
        <v>39</v>
      </c>
      <c r="AW220" t="s">
        <v>39</v>
      </c>
      <c r="AX220" t="s">
        <v>39</v>
      </c>
      <c r="AY220" t="s">
        <v>39</v>
      </c>
      <c r="AZ220" t="s">
        <v>39</v>
      </c>
      <c r="BA220" t="s">
        <v>39</v>
      </c>
      <c r="BB220" t="s">
        <v>39</v>
      </c>
      <c r="BC220" t="s">
        <v>39</v>
      </c>
      <c r="BD220" t="s">
        <v>39</v>
      </c>
      <c r="BE220" t="s">
        <v>39</v>
      </c>
      <c r="BF220" t="s">
        <v>39</v>
      </c>
    </row>
    <row r="221" spans="1:58" hidden="1">
      <c r="A221" s="144"/>
      <c r="B221">
        <v>20241009</v>
      </c>
      <c r="C221" t="s">
        <v>36</v>
      </c>
      <c r="D221">
        <v>2130</v>
      </c>
      <c r="E221">
        <v>7102</v>
      </c>
      <c r="H221">
        <v>7102</v>
      </c>
      <c r="K221">
        <v>-2589</v>
      </c>
      <c r="L221">
        <v>-2589</v>
      </c>
      <c r="M221">
        <v>-2589</v>
      </c>
      <c r="N221" t="s">
        <v>37</v>
      </c>
      <c r="O221" t="s">
        <v>37</v>
      </c>
      <c r="P221" s="145">
        <f t="shared" si="21"/>
        <v>0</v>
      </c>
      <c r="Q221">
        <f t="shared" si="22"/>
        <v>0</v>
      </c>
      <c r="R221" s="145" t="str">
        <f t="shared" si="23"/>
        <v>NA</v>
      </c>
      <c r="S221" s="145" t="str">
        <f t="shared" si="24"/>
        <v>NA</v>
      </c>
      <c r="T221">
        <f t="shared" ca="1" si="25"/>
        <v>0</v>
      </c>
      <c r="U221">
        <f t="shared" si="26"/>
        <v>0</v>
      </c>
      <c r="V221">
        <f t="shared" si="27"/>
        <v>1</v>
      </c>
      <c r="W221" t="s">
        <v>39</v>
      </c>
      <c r="X221" t="s">
        <v>39</v>
      </c>
      <c r="Y221" t="s">
        <v>39</v>
      </c>
      <c r="Z221" t="s">
        <v>39</v>
      </c>
      <c r="AA221" t="s">
        <v>39</v>
      </c>
      <c r="AB221" t="s">
        <v>39</v>
      </c>
      <c r="AC221" t="s">
        <v>39</v>
      </c>
      <c r="AD221" t="s">
        <v>39</v>
      </c>
      <c r="AE221" t="s">
        <v>39</v>
      </c>
      <c r="AF221" t="s">
        <v>39</v>
      </c>
      <c r="AG221">
        <v>6410</v>
      </c>
      <c r="AH221" t="s">
        <v>53</v>
      </c>
      <c r="AI221" t="s">
        <v>39</v>
      </c>
      <c r="AJ221" t="s">
        <v>39</v>
      </c>
      <c r="AK221" t="s">
        <v>39</v>
      </c>
      <c r="AL221" t="s">
        <v>39</v>
      </c>
      <c r="AM221" t="s">
        <v>39</v>
      </c>
      <c r="AN221" t="s">
        <v>39</v>
      </c>
      <c r="AO221" t="s">
        <v>39</v>
      </c>
      <c r="AP221" t="s">
        <v>39</v>
      </c>
      <c r="AQ221" t="s">
        <v>39</v>
      </c>
      <c r="AR221" t="s">
        <v>39</v>
      </c>
      <c r="AS221" t="s">
        <v>39</v>
      </c>
      <c r="AT221" t="s">
        <v>39</v>
      </c>
      <c r="AU221" t="s">
        <v>39</v>
      </c>
      <c r="AV221" t="s">
        <v>39</v>
      </c>
      <c r="AW221" t="s">
        <v>39</v>
      </c>
      <c r="AX221" t="s">
        <v>39</v>
      </c>
      <c r="AY221" t="s">
        <v>39</v>
      </c>
      <c r="AZ221" t="s">
        <v>39</v>
      </c>
      <c r="BA221" t="s">
        <v>39</v>
      </c>
      <c r="BB221" t="s">
        <v>39</v>
      </c>
      <c r="BC221" t="s">
        <v>39</v>
      </c>
      <c r="BD221" t="s">
        <v>39</v>
      </c>
      <c r="BE221" t="s">
        <v>39</v>
      </c>
      <c r="BF221" t="s">
        <v>39</v>
      </c>
    </row>
    <row r="222" spans="1:58" hidden="1">
      <c r="A222" s="144"/>
      <c r="B222">
        <v>20241009</v>
      </c>
      <c r="C222" t="s">
        <v>36</v>
      </c>
      <c r="D222">
        <v>2230</v>
      </c>
      <c r="E222">
        <v>7102</v>
      </c>
      <c r="H222">
        <v>7102</v>
      </c>
      <c r="K222">
        <v>-2589</v>
      </c>
      <c r="L222">
        <v>-2589</v>
      </c>
      <c r="M222">
        <v>-2589</v>
      </c>
      <c r="N222" t="s">
        <v>37</v>
      </c>
      <c r="O222" t="s">
        <v>37</v>
      </c>
      <c r="P222" s="145">
        <f t="shared" si="21"/>
        <v>0</v>
      </c>
      <c r="Q222">
        <f t="shared" si="22"/>
        <v>0</v>
      </c>
      <c r="R222" s="145" t="str">
        <f t="shared" si="23"/>
        <v>NA</v>
      </c>
      <c r="S222" s="145" t="str">
        <f t="shared" si="24"/>
        <v>NA</v>
      </c>
      <c r="T222">
        <f t="shared" ca="1" si="25"/>
        <v>0</v>
      </c>
      <c r="U222">
        <f t="shared" si="26"/>
        <v>0</v>
      </c>
      <c r="V222">
        <f t="shared" si="27"/>
        <v>1</v>
      </c>
      <c r="W222" t="s">
        <v>39</v>
      </c>
      <c r="X222" t="s">
        <v>39</v>
      </c>
      <c r="Y222" t="s">
        <v>39</v>
      </c>
      <c r="Z222" t="s">
        <v>39</v>
      </c>
      <c r="AA222" t="s">
        <v>39</v>
      </c>
      <c r="AB222" t="s">
        <v>39</v>
      </c>
      <c r="AC222" t="s">
        <v>39</v>
      </c>
      <c r="AD222" t="s">
        <v>39</v>
      </c>
      <c r="AE222" t="s">
        <v>39</v>
      </c>
      <c r="AF222" t="s">
        <v>39</v>
      </c>
      <c r="AG222">
        <v>6410</v>
      </c>
      <c r="AH222" t="s">
        <v>53</v>
      </c>
      <c r="AI222" t="s">
        <v>39</v>
      </c>
      <c r="AJ222" t="s">
        <v>39</v>
      </c>
      <c r="AK222" t="s">
        <v>39</v>
      </c>
      <c r="AL222" t="s">
        <v>39</v>
      </c>
      <c r="AM222" t="s">
        <v>39</v>
      </c>
      <c r="AN222" t="s">
        <v>39</v>
      </c>
      <c r="AO222" t="s">
        <v>39</v>
      </c>
      <c r="AP222" t="s">
        <v>39</v>
      </c>
      <c r="AQ222" t="s">
        <v>39</v>
      </c>
      <c r="AR222" t="s">
        <v>39</v>
      </c>
      <c r="AS222" t="s">
        <v>39</v>
      </c>
      <c r="AT222" t="s">
        <v>39</v>
      </c>
      <c r="AU222" t="s">
        <v>39</v>
      </c>
      <c r="AV222" t="s">
        <v>39</v>
      </c>
      <c r="AW222" t="s">
        <v>39</v>
      </c>
      <c r="AX222" t="s">
        <v>39</v>
      </c>
      <c r="AY222" t="s">
        <v>39</v>
      </c>
      <c r="AZ222" t="s">
        <v>39</v>
      </c>
      <c r="BA222" t="s">
        <v>39</v>
      </c>
      <c r="BB222" t="s">
        <v>39</v>
      </c>
      <c r="BC222" t="s">
        <v>39</v>
      </c>
      <c r="BD222" t="s">
        <v>39</v>
      </c>
      <c r="BE222" t="s">
        <v>39</v>
      </c>
      <c r="BF222" t="s">
        <v>39</v>
      </c>
    </row>
    <row r="223" spans="1:58" hidden="1">
      <c r="A223" s="144"/>
      <c r="B223">
        <v>20241009</v>
      </c>
      <c r="C223" t="s">
        <v>36</v>
      </c>
      <c r="D223">
        <v>2330</v>
      </c>
      <c r="E223">
        <v>6292</v>
      </c>
      <c r="H223">
        <v>6292</v>
      </c>
      <c r="K223">
        <v>-1834</v>
      </c>
      <c r="L223">
        <v>-1834</v>
      </c>
      <c r="M223">
        <v>-1834</v>
      </c>
      <c r="N223" t="s">
        <v>37</v>
      </c>
      <c r="O223" t="s">
        <v>37</v>
      </c>
      <c r="P223" s="145">
        <f t="shared" si="21"/>
        <v>0</v>
      </c>
      <c r="Q223">
        <f t="shared" si="22"/>
        <v>0</v>
      </c>
      <c r="R223" s="145" t="str">
        <f t="shared" si="23"/>
        <v>NA</v>
      </c>
      <c r="S223" s="145" t="str">
        <f t="shared" si="24"/>
        <v>NA</v>
      </c>
      <c r="T223">
        <f t="shared" ca="1" si="25"/>
        <v>0</v>
      </c>
      <c r="U223">
        <f t="shared" si="26"/>
        <v>0</v>
      </c>
      <c r="V223">
        <f t="shared" si="27"/>
        <v>1</v>
      </c>
      <c r="W223" t="s">
        <v>39</v>
      </c>
      <c r="X223" t="s">
        <v>39</v>
      </c>
      <c r="Y223" t="s">
        <v>39</v>
      </c>
      <c r="Z223" t="s">
        <v>39</v>
      </c>
      <c r="AA223" t="s">
        <v>39</v>
      </c>
      <c r="AB223" t="s">
        <v>39</v>
      </c>
      <c r="AC223" t="s">
        <v>39</v>
      </c>
      <c r="AD223" t="s">
        <v>39</v>
      </c>
      <c r="AE223" t="s">
        <v>39</v>
      </c>
      <c r="AF223" t="s">
        <v>39</v>
      </c>
      <c r="AG223">
        <v>5610</v>
      </c>
      <c r="AH223" t="s">
        <v>53</v>
      </c>
      <c r="AI223" t="s">
        <v>39</v>
      </c>
      <c r="AJ223" t="s">
        <v>39</v>
      </c>
      <c r="AK223" t="s">
        <v>39</v>
      </c>
      <c r="AL223" t="s">
        <v>39</v>
      </c>
      <c r="AM223" t="s">
        <v>39</v>
      </c>
      <c r="AN223" t="s">
        <v>39</v>
      </c>
      <c r="AO223" t="s">
        <v>39</v>
      </c>
      <c r="AP223" t="s">
        <v>39</v>
      </c>
      <c r="AQ223" t="s">
        <v>39</v>
      </c>
      <c r="AR223" t="s">
        <v>39</v>
      </c>
      <c r="AS223" t="s">
        <v>39</v>
      </c>
      <c r="AT223" t="s">
        <v>39</v>
      </c>
      <c r="AU223" t="s">
        <v>39</v>
      </c>
      <c r="AV223" t="s">
        <v>39</v>
      </c>
      <c r="AW223" t="s">
        <v>39</v>
      </c>
      <c r="AX223" t="s">
        <v>39</v>
      </c>
      <c r="AY223" t="s">
        <v>39</v>
      </c>
      <c r="AZ223" t="s">
        <v>39</v>
      </c>
      <c r="BA223" t="s">
        <v>39</v>
      </c>
      <c r="BB223" t="s">
        <v>39</v>
      </c>
      <c r="BC223" t="s">
        <v>39</v>
      </c>
      <c r="BD223" t="s">
        <v>39</v>
      </c>
      <c r="BE223" t="s">
        <v>39</v>
      </c>
      <c r="BF223" t="s">
        <v>39</v>
      </c>
    </row>
    <row r="224" spans="1:58" hidden="1">
      <c r="A224" s="144"/>
      <c r="B224">
        <v>20241010</v>
      </c>
      <c r="C224" t="s">
        <v>36</v>
      </c>
      <c r="D224">
        <v>30</v>
      </c>
      <c r="E224">
        <v>7695</v>
      </c>
      <c r="H224">
        <v>7695</v>
      </c>
      <c r="K224">
        <v>-405</v>
      </c>
      <c r="L224">
        <v>-405</v>
      </c>
      <c r="M224">
        <v>-405</v>
      </c>
      <c r="N224" t="s">
        <v>37</v>
      </c>
      <c r="O224" t="s">
        <v>37</v>
      </c>
      <c r="P224" s="145">
        <f t="shared" si="21"/>
        <v>0</v>
      </c>
      <c r="Q224">
        <f t="shared" si="22"/>
        <v>0</v>
      </c>
      <c r="R224" s="145" t="str">
        <f t="shared" si="23"/>
        <v>NA</v>
      </c>
      <c r="S224" s="145" t="str">
        <f t="shared" si="24"/>
        <v>NA</v>
      </c>
      <c r="T224">
        <f t="shared" ca="1" si="25"/>
        <v>0</v>
      </c>
      <c r="U224">
        <f t="shared" si="26"/>
        <v>0</v>
      </c>
      <c r="V224">
        <f t="shared" si="27"/>
        <v>0</v>
      </c>
      <c r="W224" t="s">
        <v>39</v>
      </c>
      <c r="X224" t="s">
        <v>39</v>
      </c>
      <c r="Y224" t="s">
        <v>39</v>
      </c>
      <c r="Z224" t="s">
        <v>39</v>
      </c>
      <c r="AA224" t="s">
        <v>39</v>
      </c>
      <c r="AB224" t="s">
        <v>39</v>
      </c>
      <c r="AC224" t="s">
        <v>39</v>
      </c>
      <c r="AD224" t="s">
        <v>39</v>
      </c>
      <c r="AE224" t="s">
        <v>39</v>
      </c>
      <c r="AF224" t="s">
        <v>39</v>
      </c>
      <c r="AG224" t="s">
        <v>39</v>
      </c>
      <c r="AH224" t="s">
        <v>39</v>
      </c>
      <c r="AI224" t="s">
        <v>39</v>
      </c>
      <c r="AJ224" t="s">
        <v>39</v>
      </c>
      <c r="AK224" t="s">
        <v>39</v>
      </c>
      <c r="AL224" t="s">
        <v>39</v>
      </c>
      <c r="AM224" t="s">
        <v>39</v>
      </c>
      <c r="AN224" t="s">
        <v>39</v>
      </c>
      <c r="AO224" t="s">
        <v>39</v>
      </c>
      <c r="AP224" t="s">
        <v>39</v>
      </c>
      <c r="AQ224" t="s">
        <v>39</v>
      </c>
      <c r="AR224" t="s">
        <v>39</v>
      </c>
      <c r="AS224" t="s">
        <v>39</v>
      </c>
      <c r="AT224" t="s">
        <v>39</v>
      </c>
      <c r="AU224" t="s">
        <v>39</v>
      </c>
      <c r="AV224" t="s">
        <v>39</v>
      </c>
      <c r="AW224" t="s">
        <v>39</v>
      </c>
      <c r="AX224" t="s">
        <v>39</v>
      </c>
      <c r="AY224" t="s">
        <v>39</v>
      </c>
      <c r="AZ224" t="s">
        <v>39</v>
      </c>
      <c r="BA224" t="s">
        <v>39</v>
      </c>
      <c r="BB224" t="s">
        <v>39</v>
      </c>
      <c r="BC224" t="s">
        <v>39</v>
      </c>
      <c r="BD224" t="s">
        <v>39</v>
      </c>
      <c r="BE224" t="s">
        <v>39</v>
      </c>
      <c r="BF224" t="s">
        <v>39</v>
      </c>
    </row>
    <row r="225" spans="1:58" hidden="1">
      <c r="A225" s="144"/>
      <c r="B225">
        <v>20241010</v>
      </c>
      <c r="C225" t="s">
        <v>36</v>
      </c>
      <c r="D225">
        <v>130</v>
      </c>
      <c r="E225">
        <v>7695</v>
      </c>
      <c r="H225">
        <v>7695</v>
      </c>
      <c r="K225">
        <v>-405</v>
      </c>
      <c r="L225">
        <v>-405</v>
      </c>
      <c r="M225">
        <v>-405</v>
      </c>
      <c r="N225" t="s">
        <v>37</v>
      </c>
      <c r="O225" t="s">
        <v>37</v>
      </c>
      <c r="P225" s="145">
        <f t="shared" si="21"/>
        <v>0</v>
      </c>
      <c r="Q225">
        <f t="shared" si="22"/>
        <v>0</v>
      </c>
      <c r="R225" s="145" t="str">
        <f t="shared" si="23"/>
        <v>NA</v>
      </c>
      <c r="S225" s="145" t="str">
        <f t="shared" si="24"/>
        <v>NA</v>
      </c>
      <c r="T225">
        <f t="shared" ca="1" si="25"/>
        <v>0</v>
      </c>
      <c r="U225">
        <f t="shared" si="26"/>
        <v>0</v>
      </c>
      <c r="V225">
        <f t="shared" si="27"/>
        <v>0</v>
      </c>
      <c r="W225" t="s">
        <v>39</v>
      </c>
      <c r="X225" t="s">
        <v>39</v>
      </c>
      <c r="Y225" t="s">
        <v>39</v>
      </c>
      <c r="Z225" t="s">
        <v>39</v>
      </c>
      <c r="AA225" t="s">
        <v>39</v>
      </c>
      <c r="AB225" t="s">
        <v>39</v>
      </c>
      <c r="AC225" t="s">
        <v>39</v>
      </c>
      <c r="AD225" t="s">
        <v>39</v>
      </c>
      <c r="AE225" t="s">
        <v>39</v>
      </c>
      <c r="AF225" t="s">
        <v>39</v>
      </c>
      <c r="AG225" t="s">
        <v>39</v>
      </c>
      <c r="AH225" t="s">
        <v>39</v>
      </c>
      <c r="AI225" t="s">
        <v>39</v>
      </c>
      <c r="AJ225" t="s">
        <v>39</v>
      </c>
      <c r="AK225" t="s">
        <v>39</v>
      </c>
      <c r="AL225" t="s">
        <v>39</v>
      </c>
      <c r="AM225" t="s">
        <v>39</v>
      </c>
      <c r="AN225" t="s">
        <v>39</v>
      </c>
      <c r="AO225" t="s">
        <v>39</v>
      </c>
      <c r="AP225" t="s">
        <v>39</v>
      </c>
      <c r="AQ225" t="s">
        <v>39</v>
      </c>
      <c r="AR225" t="s">
        <v>39</v>
      </c>
      <c r="AS225" t="s">
        <v>39</v>
      </c>
      <c r="AT225" t="s">
        <v>39</v>
      </c>
      <c r="AU225" t="s">
        <v>39</v>
      </c>
      <c r="AV225" t="s">
        <v>39</v>
      </c>
      <c r="AW225" t="s">
        <v>39</v>
      </c>
      <c r="AX225" t="s">
        <v>39</v>
      </c>
      <c r="AY225" t="s">
        <v>39</v>
      </c>
      <c r="AZ225" t="s">
        <v>39</v>
      </c>
      <c r="BA225" t="s">
        <v>39</v>
      </c>
      <c r="BB225" t="s">
        <v>39</v>
      </c>
      <c r="BC225" t="s">
        <v>39</v>
      </c>
      <c r="BD225" t="s">
        <v>39</v>
      </c>
      <c r="BE225" t="s">
        <v>39</v>
      </c>
      <c r="BF225" t="s">
        <v>39</v>
      </c>
    </row>
    <row r="226" spans="1:58" hidden="1">
      <c r="A226" s="144"/>
      <c r="B226">
        <v>20241010</v>
      </c>
      <c r="C226" t="s">
        <v>36</v>
      </c>
      <c r="D226">
        <v>230</v>
      </c>
      <c r="E226">
        <v>7695</v>
      </c>
      <c r="H226">
        <v>7695</v>
      </c>
      <c r="K226">
        <v>-405</v>
      </c>
      <c r="L226">
        <v>-405</v>
      </c>
      <c r="M226">
        <v>-405</v>
      </c>
      <c r="N226" t="s">
        <v>37</v>
      </c>
      <c r="O226" t="s">
        <v>37</v>
      </c>
      <c r="P226" s="145">
        <f t="shared" si="21"/>
        <v>0</v>
      </c>
      <c r="Q226">
        <f t="shared" si="22"/>
        <v>0</v>
      </c>
      <c r="R226" s="145" t="str">
        <f t="shared" si="23"/>
        <v>NA</v>
      </c>
      <c r="S226" s="145" t="str">
        <f t="shared" si="24"/>
        <v>NA</v>
      </c>
      <c r="T226">
        <f t="shared" ca="1" si="25"/>
        <v>0</v>
      </c>
      <c r="U226">
        <f t="shared" si="26"/>
        <v>0</v>
      </c>
      <c r="V226">
        <f t="shared" si="27"/>
        <v>0</v>
      </c>
      <c r="W226" t="s">
        <v>39</v>
      </c>
      <c r="X226" t="s">
        <v>39</v>
      </c>
      <c r="Y226" t="s">
        <v>39</v>
      </c>
      <c r="Z226" t="s">
        <v>39</v>
      </c>
      <c r="AA226" t="s">
        <v>39</v>
      </c>
      <c r="AB226" t="s">
        <v>39</v>
      </c>
      <c r="AC226" t="s">
        <v>39</v>
      </c>
      <c r="AD226" t="s">
        <v>39</v>
      </c>
      <c r="AE226" t="s">
        <v>39</v>
      </c>
      <c r="AF226" t="s">
        <v>39</v>
      </c>
      <c r="AG226" t="s">
        <v>39</v>
      </c>
      <c r="AH226" t="s">
        <v>39</v>
      </c>
      <c r="AI226" t="s">
        <v>39</v>
      </c>
      <c r="AJ226" t="s">
        <v>39</v>
      </c>
      <c r="AK226" t="s">
        <v>39</v>
      </c>
      <c r="AL226" t="s">
        <v>39</v>
      </c>
      <c r="AM226" t="s">
        <v>39</v>
      </c>
      <c r="AN226" t="s">
        <v>39</v>
      </c>
      <c r="AO226" t="s">
        <v>39</v>
      </c>
      <c r="AP226" t="s">
        <v>39</v>
      </c>
      <c r="AQ226" t="s">
        <v>39</v>
      </c>
      <c r="AR226" t="s">
        <v>39</v>
      </c>
      <c r="AS226" t="s">
        <v>39</v>
      </c>
      <c r="AT226" t="s">
        <v>39</v>
      </c>
      <c r="AU226" t="s">
        <v>39</v>
      </c>
      <c r="AV226" t="s">
        <v>39</v>
      </c>
      <c r="AW226" t="s">
        <v>39</v>
      </c>
      <c r="AX226" t="s">
        <v>39</v>
      </c>
      <c r="AY226" t="s">
        <v>39</v>
      </c>
      <c r="AZ226" t="s">
        <v>39</v>
      </c>
      <c r="BA226" t="s">
        <v>39</v>
      </c>
      <c r="BB226" t="s">
        <v>39</v>
      </c>
      <c r="BC226" t="s">
        <v>39</v>
      </c>
      <c r="BD226" t="s">
        <v>39</v>
      </c>
      <c r="BE226" t="s">
        <v>39</v>
      </c>
      <c r="BF226" t="s">
        <v>39</v>
      </c>
    </row>
    <row r="227" spans="1:58" hidden="1">
      <c r="A227" s="203"/>
      <c r="B227">
        <v>20241010</v>
      </c>
      <c r="C227" t="s">
        <v>36</v>
      </c>
      <c r="D227">
        <v>330</v>
      </c>
      <c r="E227">
        <v>7500</v>
      </c>
      <c r="H227">
        <v>7500</v>
      </c>
      <c r="K227">
        <v>-3385</v>
      </c>
      <c r="L227">
        <v>-3385</v>
      </c>
      <c r="M227">
        <v>-3385</v>
      </c>
      <c r="N227" t="s">
        <v>37</v>
      </c>
      <c r="O227" t="s">
        <v>37</v>
      </c>
      <c r="P227" s="145">
        <f t="shared" si="21"/>
        <v>0</v>
      </c>
      <c r="Q227">
        <f t="shared" si="22"/>
        <v>0</v>
      </c>
      <c r="R227" s="145" t="str">
        <f t="shared" si="23"/>
        <v>NA</v>
      </c>
      <c r="S227" s="145" t="str">
        <f t="shared" si="24"/>
        <v>NA</v>
      </c>
      <c r="T227">
        <f t="shared" ca="1" si="25"/>
        <v>0</v>
      </c>
      <c r="U227">
        <f t="shared" si="26"/>
        <v>0</v>
      </c>
      <c r="V227">
        <f t="shared" si="27"/>
        <v>0</v>
      </c>
      <c r="W227" t="s">
        <v>39</v>
      </c>
      <c r="X227" t="s">
        <v>39</v>
      </c>
      <c r="Y227" t="s">
        <v>39</v>
      </c>
      <c r="Z227" t="s">
        <v>39</v>
      </c>
      <c r="AA227" t="s">
        <v>39</v>
      </c>
      <c r="AB227" t="s">
        <v>39</v>
      </c>
      <c r="AC227" t="s">
        <v>39</v>
      </c>
      <c r="AD227" t="s">
        <v>39</v>
      </c>
      <c r="AE227" t="s">
        <v>39</v>
      </c>
      <c r="AF227" t="s">
        <v>39</v>
      </c>
      <c r="AG227" t="s">
        <v>39</v>
      </c>
      <c r="AH227" t="s">
        <v>39</v>
      </c>
      <c r="AI227" t="s">
        <v>39</v>
      </c>
      <c r="AJ227" t="s">
        <v>39</v>
      </c>
      <c r="AK227" t="s">
        <v>39</v>
      </c>
      <c r="AL227" t="s">
        <v>39</v>
      </c>
      <c r="AM227" t="s">
        <v>39</v>
      </c>
      <c r="AN227" t="s">
        <v>39</v>
      </c>
      <c r="AO227" t="s">
        <v>39</v>
      </c>
      <c r="AP227" t="s">
        <v>39</v>
      </c>
      <c r="AQ227" t="s">
        <v>39</v>
      </c>
      <c r="AR227" t="s">
        <v>39</v>
      </c>
      <c r="AS227" t="s">
        <v>39</v>
      </c>
      <c r="AT227" t="s">
        <v>39</v>
      </c>
      <c r="AU227" t="s">
        <v>39</v>
      </c>
      <c r="AV227" t="s">
        <v>39</v>
      </c>
      <c r="AW227" t="s">
        <v>39</v>
      </c>
      <c r="AX227" t="s">
        <v>39</v>
      </c>
      <c r="AY227" t="s">
        <v>39</v>
      </c>
      <c r="AZ227" t="s">
        <v>39</v>
      </c>
      <c r="BA227" t="s">
        <v>39</v>
      </c>
      <c r="BB227" t="s">
        <v>39</v>
      </c>
      <c r="BC227" t="s">
        <v>39</v>
      </c>
      <c r="BD227" t="s">
        <v>39</v>
      </c>
      <c r="BE227" t="s">
        <v>39</v>
      </c>
      <c r="BF227" t="s">
        <v>39</v>
      </c>
    </row>
    <row r="228" spans="1:58" hidden="1">
      <c r="A228" s="203"/>
      <c r="B228">
        <v>20241010</v>
      </c>
      <c r="C228" t="s">
        <v>36</v>
      </c>
      <c r="D228">
        <v>430</v>
      </c>
      <c r="E228">
        <v>7500</v>
      </c>
      <c r="H228">
        <v>7500</v>
      </c>
      <c r="K228">
        <v>-3385</v>
      </c>
      <c r="L228">
        <v>-3385</v>
      </c>
      <c r="M228">
        <v>-3385</v>
      </c>
      <c r="N228" t="s">
        <v>37</v>
      </c>
      <c r="O228" t="s">
        <v>37</v>
      </c>
      <c r="P228" s="145">
        <f t="shared" si="21"/>
        <v>0</v>
      </c>
      <c r="Q228">
        <f t="shared" si="22"/>
        <v>0</v>
      </c>
      <c r="R228" s="145" t="str">
        <f t="shared" si="23"/>
        <v>NA</v>
      </c>
      <c r="S228" s="145" t="str">
        <f t="shared" si="24"/>
        <v>NA</v>
      </c>
      <c r="T228">
        <f t="shared" ca="1" si="25"/>
        <v>0</v>
      </c>
      <c r="U228">
        <f t="shared" si="26"/>
        <v>0</v>
      </c>
      <c r="V228">
        <f t="shared" si="27"/>
        <v>0</v>
      </c>
      <c r="W228" t="s">
        <v>39</v>
      </c>
      <c r="X228" t="s">
        <v>39</v>
      </c>
      <c r="Y228" t="s">
        <v>39</v>
      </c>
      <c r="Z228" t="s">
        <v>39</v>
      </c>
      <c r="AA228" t="s">
        <v>39</v>
      </c>
      <c r="AB228" t="s">
        <v>39</v>
      </c>
      <c r="AC228" t="s">
        <v>39</v>
      </c>
      <c r="AD228" t="s">
        <v>39</v>
      </c>
      <c r="AE228" t="s">
        <v>39</v>
      </c>
      <c r="AF228" t="s">
        <v>39</v>
      </c>
      <c r="AG228" t="s">
        <v>39</v>
      </c>
      <c r="AH228" t="s">
        <v>39</v>
      </c>
      <c r="AI228" t="s">
        <v>39</v>
      </c>
      <c r="AJ228" t="s">
        <v>39</v>
      </c>
      <c r="AK228" t="s">
        <v>39</v>
      </c>
      <c r="AL228" t="s">
        <v>39</v>
      </c>
      <c r="AM228" t="s">
        <v>39</v>
      </c>
      <c r="AN228" t="s">
        <v>39</v>
      </c>
      <c r="AO228" t="s">
        <v>39</v>
      </c>
      <c r="AP228" t="s">
        <v>39</v>
      </c>
      <c r="AQ228" t="s">
        <v>39</v>
      </c>
      <c r="AR228" t="s">
        <v>39</v>
      </c>
      <c r="AS228" t="s">
        <v>39</v>
      </c>
      <c r="AT228" t="s">
        <v>39</v>
      </c>
      <c r="AU228" t="s">
        <v>39</v>
      </c>
      <c r="AV228" t="s">
        <v>39</v>
      </c>
      <c r="AW228" t="s">
        <v>39</v>
      </c>
      <c r="AX228" t="s">
        <v>39</v>
      </c>
      <c r="AY228" t="s">
        <v>39</v>
      </c>
      <c r="AZ228" t="s">
        <v>39</v>
      </c>
      <c r="BA228" t="s">
        <v>39</v>
      </c>
      <c r="BB228" t="s">
        <v>39</v>
      </c>
      <c r="BC228" t="s">
        <v>39</v>
      </c>
      <c r="BD228" t="s">
        <v>39</v>
      </c>
      <c r="BE228" t="s">
        <v>39</v>
      </c>
      <c r="BF228" t="s">
        <v>39</v>
      </c>
    </row>
    <row r="229" spans="1:58" hidden="1">
      <c r="A229" s="203"/>
      <c r="B229">
        <v>20241010</v>
      </c>
      <c r="C229" t="s">
        <v>36</v>
      </c>
      <c r="D229">
        <v>530</v>
      </c>
      <c r="E229">
        <v>7500</v>
      </c>
      <c r="H229">
        <v>7500</v>
      </c>
      <c r="K229">
        <v>-3385</v>
      </c>
      <c r="L229">
        <v>-3385</v>
      </c>
      <c r="M229">
        <v>-3385</v>
      </c>
      <c r="N229" t="s">
        <v>37</v>
      </c>
      <c r="O229" t="s">
        <v>37</v>
      </c>
      <c r="P229" s="145">
        <f t="shared" si="21"/>
        <v>0</v>
      </c>
      <c r="Q229">
        <f t="shared" si="22"/>
        <v>0</v>
      </c>
      <c r="R229" s="145" t="str">
        <f t="shared" si="23"/>
        <v>NA</v>
      </c>
      <c r="S229" s="145" t="str">
        <f t="shared" si="24"/>
        <v>NA</v>
      </c>
      <c r="T229">
        <f t="shared" ca="1" si="25"/>
        <v>0</v>
      </c>
      <c r="U229">
        <f t="shared" si="26"/>
        <v>0</v>
      </c>
      <c r="V229">
        <f t="shared" si="27"/>
        <v>0</v>
      </c>
      <c r="W229" t="s">
        <v>39</v>
      </c>
      <c r="X229" t="s">
        <v>39</v>
      </c>
      <c r="Y229" t="s">
        <v>39</v>
      </c>
      <c r="Z229" t="s">
        <v>39</v>
      </c>
      <c r="AA229" t="s">
        <v>39</v>
      </c>
      <c r="AB229" t="s">
        <v>39</v>
      </c>
      <c r="AC229" t="s">
        <v>39</v>
      </c>
      <c r="AD229" t="s">
        <v>39</v>
      </c>
      <c r="AE229" t="s">
        <v>39</v>
      </c>
      <c r="AF229" t="s">
        <v>39</v>
      </c>
      <c r="AG229" t="s">
        <v>39</v>
      </c>
      <c r="AH229" t="s">
        <v>39</v>
      </c>
      <c r="AI229" t="s">
        <v>39</v>
      </c>
      <c r="AJ229" t="s">
        <v>39</v>
      </c>
      <c r="AK229" t="s">
        <v>39</v>
      </c>
      <c r="AL229" t="s">
        <v>39</v>
      </c>
      <c r="AM229" t="s">
        <v>39</v>
      </c>
      <c r="AN229" t="s">
        <v>39</v>
      </c>
      <c r="AO229" t="s">
        <v>39</v>
      </c>
      <c r="AP229" t="s">
        <v>39</v>
      </c>
      <c r="AQ229" t="s">
        <v>39</v>
      </c>
      <c r="AR229" t="s">
        <v>39</v>
      </c>
      <c r="AS229" t="s">
        <v>39</v>
      </c>
      <c r="AT229" t="s">
        <v>39</v>
      </c>
      <c r="AU229" t="s">
        <v>39</v>
      </c>
      <c r="AV229" t="s">
        <v>39</v>
      </c>
      <c r="AW229" t="s">
        <v>39</v>
      </c>
      <c r="AX229" t="s">
        <v>39</v>
      </c>
      <c r="AY229" t="s">
        <v>39</v>
      </c>
      <c r="AZ229" t="s">
        <v>39</v>
      </c>
      <c r="BA229" t="s">
        <v>39</v>
      </c>
      <c r="BB229" t="s">
        <v>39</v>
      </c>
      <c r="BC229" t="s">
        <v>39</v>
      </c>
      <c r="BD229" t="s">
        <v>39</v>
      </c>
      <c r="BE229" t="s">
        <v>39</v>
      </c>
      <c r="BF229" t="s">
        <v>39</v>
      </c>
    </row>
    <row r="230" spans="1:58" hidden="1">
      <c r="A230" s="144"/>
      <c r="B230">
        <v>20241010</v>
      </c>
      <c r="C230" t="s">
        <v>36</v>
      </c>
      <c r="D230">
        <v>630</v>
      </c>
      <c r="E230">
        <v>7500</v>
      </c>
      <c r="H230">
        <v>7500</v>
      </c>
      <c r="K230">
        <v>-3385</v>
      </c>
      <c r="L230">
        <v>-3385</v>
      </c>
      <c r="M230">
        <v>-3385</v>
      </c>
      <c r="N230" t="s">
        <v>37</v>
      </c>
      <c r="O230" t="s">
        <v>37</v>
      </c>
      <c r="P230" s="145">
        <f t="shared" si="21"/>
        <v>0</v>
      </c>
      <c r="Q230">
        <f t="shared" si="22"/>
        <v>0</v>
      </c>
      <c r="R230" s="145" t="str">
        <f t="shared" si="23"/>
        <v>NA</v>
      </c>
      <c r="S230" s="145" t="str">
        <f t="shared" si="24"/>
        <v>NA</v>
      </c>
      <c r="T230">
        <f t="shared" ca="1" si="25"/>
        <v>0</v>
      </c>
      <c r="U230">
        <f t="shared" si="26"/>
        <v>0</v>
      </c>
      <c r="V230">
        <f t="shared" si="27"/>
        <v>0</v>
      </c>
      <c r="W230" t="s">
        <v>39</v>
      </c>
      <c r="X230" t="s">
        <v>39</v>
      </c>
      <c r="Y230" t="s">
        <v>39</v>
      </c>
      <c r="Z230" t="s">
        <v>39</v>
      </c>
      <c r="AA230" t="s">
        <v>39</v>
      </c>
      <c r="AB230" t="s">
        <v>39</v>
      </c>
      <c r="AC230" t="s">
        <v>39</v>
      </c>
      <c r="AD230" t="s">
        <v>39</v>
      </c>
      <c r="AE230" t="s">
        <v>39</v>
      </c>
      <c r="AF230" t="s">
        <v>39</v>
      </c>
      <c r="AG230" t="s">
        <v>39</v>
      </c>
      <c r="AH230" t="s">
        <v>39</v>
      </c>
      <c r="AI230" t="s">
        <v>39</v>
      </c>
      <c r="AJ230" t="s">
        <v>39</v>
      </c>
      <c r="AK230" t="s">
        <v>39</v>
      </c>
      <c r="AL230" t="s">
        <v>39</v>
      </c>
      <c r="AM230" t="s">
        <v>39</v>
      </c>
      <c r="AN230" t="s">
        <v>39</v>
      </c>
      <c r="AO230" t="s">
        <v>39</v>
      </c>
      <c r="AP230" t="s">
        <v>39</v>
      </c>
      <c r="AQ230" t="s">
        <v>39</v>
      </c>
      <c r="AR230" t="s">
        <v>39</v>
      </c>
      <c r="AS230" t="s">
        <v>39</v>
      </c>
      <c r="AT230" t="s">
        <v>39</v>
      </c>
      <c r="AU230" t="s">
        <v>39</v>
      </c>
      <c r="AV230" t="s">
        <v>39</v>
      </c>
      <c r="AW230" t="s">
        <v>39</v>
      </c>
      <c r="AX230" t="s">
        <v>39</v>
      </c>
      <c r="AY230" t="s">
        <v>39</v>
      </c>
      <c r="AZ230" t="s">
        <v>39</v>
      </c>
      <c r="BA230" t="s">
        <v>39</v>
      </c>
      <c r="BB230" t="s">
        <v>39</v>
      </c>
      <c r="BC230" t="s">
        <v>39</v>
      </c>
      <c r="BD230" t="s">
        <v>39</v>
      </c>
      <c r="BE230" t="s">
        <v>39</v>
      </c>
      <c r="BF230" t="s">
        <v>39</v>
      </c>
    </row>
    <row r="231" spans="1:58" hidden="1">
      <c r="A231" s="144"/>
      <c r="B231">
        <v>20241010</v>
      </c>
      <c r="C231" t="s">
        <v>36</v>
      </c>
      <c r="D231">
        <v>730</v>
      </c>
      <c r="E231">
        <v>7862</v>
      </c>
      <c r="H231">
        <v>7845</v>
      </c>
      <c r="K231">
        <v>-6233</v>
      </c>
      <c r="L231">
        <v>-6233</v>
      </c>
      <c r="M231">
        <v>-6216</v>
      </c>
      <c r="N231" t="s">
        <v>37</v>
      </c>
      <c r="O231" t="s">
        <v>42</v>
      </c>
      <c r="P231" s="145">
        <f t="shared" si="21"/>
        <v>0</v>
      </c>
      <c r="Q231">
        <f t="shared" si="22"/>
        <v>17</v>
      </c>
      <c r="R231" s="145" t="str">
        <f t="shared" si="23"/>
        <v>NA</v>
      </c>
      <c r="S231" s="145" t="str">
        <f t="shared" si="24"/>
        <v>NA</v>
      </c>
      <c r="T231">
        <f t="shared" ca="1" si="25"/>
        <v>0</v>
      </c>
      <c r="U231">
        <f t="shared" si="26"/>
        <v>0</v>
      </c>
      <c r="V231">
        <f t="shared" si="27"/>
        <v>0</v>
      </c>
      <c r="W231" t="s">
        <v>39</v>
      </c>
      <c r="X231" t="s">
        <v>39</v>
      </c>
      <c r="Y231" t="s">
        <v>39</v>
      </c>
      <c r="Z231" t="s">
        <v>39</v>
      </c>
      <c r="AA231" t="s">
        <v>39</v>
      </c>
      <c r="AB231" t="s">
        <v>39</v>
      </c>
      <c r="AC231" t="s">
        <v>39</v>
      </c>
      <c r="AD231" t="s">
        <v>39</v>
      </c>
      <c r="AE231" t="s">
        <v>39</v>
      </c>
      <c r="AF231" t="s">
        <v>39</v>
      </c>
      <c r="AG231" t="s">
        <v>39</v>
      </c>
      <c r="AH231" t="s">
        <v>39</v>
      </c>
      <c r="AI231" t="s">
        <v>39</v>
      </c>
      <c r="AJ231" t="s">
        <v>39</v>
      </c>
      <c r="AK231" t="s">
        <v>39</v>
      </c>
      <c r="AL231" t="s">
        <v>39</v>
      </c>
      <c r="AM231" t="s">
        <v>39</v>
      </c>
      <c r="AN231" t="s">
        <v>39</v>
      </c>
      <c r="AO231" t="s">
        <v>39</v>
      </c>
      <c r="AP231" t="s">
        <v>39</v>
      </c>
      <c r="AQ231" t="s">
        <v>39</v>
      </c>
      <c r="AR231" t="s">
        <v>39</v>
      </c>
      <c r="AS231" t="s">
        <v>39</v>
      </c>
      <c r="AT231" t="s">
        <v>39</v>
      </c>
      <c r="AU231" t="s">
        <v>39</v>
      </c>
      <c r="AV231" t="s">
        <v>39</v>
      </c>
      <c r="AW231" t="s">
        <v>39</v>
      </c>
      <c r="AX231" t="s">
        <v>39</v>
      </c>
      <c r="AY231" t="s">
        <v>39</v>
      </c>
      <c r="AZ231" t="s">
        <v>39</v>
      </c>
      <c r="BA231" t="s">
        <v>39</v>
      </c>
      <c r="BB231" t="s">
        <v>39</v>
      </c>
      <c r="BC231" t="s">
        <v>39</v>
      </c>
      <c r="BD231" t="s">
        <v>39</v>
      </c>
      <c r="BE231" t="s">
        <v>39</v>
      </c>
      <c r="BF231" t="s">
        <v>39</v>
      </c>
    </row>
    <row r="232" spans="1:58" hidden="1">
      <c r="A232" s="144"/>
      <c r="B232">
        <v>20241010</v>
      </c>
      <c r="C232" t="s">
        <v>36</v>
      </c>
      <c r="D232">
        <v>830</v>
      </c>
      <c r="E232">
        <v>7862</v>
      </c>
      <c r="H232">
        <v>7845</v>
      </c>
      <c r="K232">
        <v>-6233</v>
      </c>
      <c r="L232">
        <v>-6233</v>
      </c>
      <c r="M232">
        <v>-6216</v>
      </c>
      <c r="N232" t="s">
        <v>37</v>
      </c>
      <c r="O232" t="s">
        <v>42</v>
      </c>
      <c r="P232" s="145">
        <f t="shared" si="21"/>
        <v>0</v>
      </c>
      <c r="Q232">
        <f t="shared" si="22"/>
        <v>17</v>
      </c>
      <c r="R232" s="145" t="str">
        <f t="shared" si="23"/>
        <v>NA</v>
      </c>
      <c r="S232" s="145" t="str">
        <f t="shared" si="24"/>
        <v>NA</v>
      </c>
      <c r="T232">
        <f t="shared" ca="1" si="25"/>
        <v>0</v>
      </c>
      <c r="U232">
        <f t="shared" si="26"/>
        <v>0</v>
      </c>
      <c r="V232">
        <f t="shared" si="27"/>
        <v>0</v>
      </c>
      <c r="W232" t="s">
        <v>39</v>
      </c>
      <c r="X232" t="s">
        <v>39</v>
      </c>
      <c r="Y232" t="s">
        <v>39</v>
      </c>
      <c r="Z232" t="s">
        <v>39</v>
      </c>
      <c r="AA232" t="s">
        <v>39</v>
      </c>
      <c r="AB232" t="s">
        <v>39</v>
      </c>
      <c r="AC232" t="s">
        <v>39</v>
      </c>
      <c r="AD232" t="s">
        <v>39</v>
      </c>
      <c r="AE232" t="s">
        <v>39</v>
      </c>
      <c r="AF232" t="s">
        <v>39</v>
      </c>
      <c r="AG232" t="s">
        <v>39</v>
      </c>
      <c r="AH232" t="s">
        <v>39</v>
      </c>
      <c r="AI232" t="s">
        <v>39</v>
      </c>
      <c r="AJ232" t="s">
        <v>39</v>
      </c>
      <c r="AK232" t="s">
        <v>39</v>
      </c>
      <c r="AL232" t="s">
        <v>39</v>
      </c>
      <c r="AM232" t="s">
        <v>39</v>
      </c>
      <c r="AN232" t="s">
        <v>39</v>
      </c>
      <c r="AO232" t="s">
        <v>39</v>
      </c>
      <c r="AP232" t="s">
        <v>39</v>
      </c>
      <c r="AQ232" t="s">
        <v>39</v>
      </c>
      <c r="AR232" t="s">
        <v>39</v>
      </c>
      <c r="AS232" t="s">
        <v>39</v>
      </c>
      <c r="AT232" t="s">
        <v>39</v>
      </c>
      <c r="AU232" t="s">
        <v>39</v>
      </c>
      <c r="AV232" t="s">
        <v>39</v>
      </c>
      <c r="AW232" t="s">
        <v>39</v>
      </c>
      <c r="AX232" t="s">
        <v>39</v>
      </c>
      <c r="AY232" t="s">
        <v>39</v>
      </c>
      <c r="AZ232" t="s">
        <v>39</v>
      </c>
      <c r="BA232" t="s">
        <v>39</v>
      </c>
      <c r="BB232" t="s">
        <v>39</v>
      </c>
      <c r="BC232" t="s">
        <v>39</v>
      </c>
      <c r="BD232" t="s">
        <v>39</v>
      </c>
      <c r="BE232" t="s">
        <v>39</v>
      </c>
      <c r="BF232" t="s">
        <v>39</v>
      </c>
    </row>
    <row r="233" spans="1:58" hidden="1">
      <c r="A233" s="144"/>
      <c r="B233">
        <v>20241010</v>
      </c>
      <c r="C233" t="s">
        <v>36</v>
      </c>
      <c r="D233">
        <v>930</v>
      </c>
      <c r="E233">
        <v>8600</v>
      </c>
      <c r="H233">
        <v>7862</v>
      </c>
      <c r="K233">
        <v>0</v>
      </c>
      <c r="L233">
        <v>0</v>
      </c>
      <c r="M233">
        <v>0</v>
      </c>
      <c r="N233" t="s">
        <v>44</v>
      </c>
      <c r="O233" t="s">
        <v>42</v>
      </c>
      <c r="P233" s="145">
        <f t="shared" si="21"/>
        <v>0</v>
      </c>
      <c r="Q233">
        <f t="shared" si="22"/>
        <v>738</v>
      </c>
      <c r="R233" s="145" t="str">
        <f t="shared" si="23"/>
        <v>NA</v>
      </c>
      <c r="S233" s="145" t="str">
        <f t="shared" si="24"/>
        <v>NA</v>
      </c>
      <c r="T233">
        <f t="shared" ca="1" si="25"/>
        <v>0</v>
      </c>
      <c r="U233">
        <f t="shared" si="26"/>
        <v>0</v>
      </c>
      <c r="V233">
        <f t="shared" si="27"/>
        <v>1</v>
      </c>
      <c r="W233" t="s">
        <v>39</v>
      </c>
      <c r="X233" t="s">
        <v>39</v>
      </c>
      <c r="Y233" t="s">
        <v>39</v>
      </c>
      <c r="Z233" t="s">
        <v>39</v>
      </c>
      <c r="AA233" t="s">
        <v>39</v>
      </c>
      <c r="AB233" t="s">
        <v>39</v>
      </c>
      <c r="AC233" t="s">
        <v>39</v>
      </c>
      <c r="AD233" t="s">
        <v>39</v>
      </c>
      <c r="AE233" t="s">
        <v>39</v>
      </c>
      <c r="AF233" t="s">
        <v>39</v>
      </c>
      <c r="AG233" t="s">
        <v>39</v>
      </c>
      <c r="AH233" t="s">
        <v>39</v>
      </c>
      <c r="AI233" t="s">
        <v>39</v>
      </c>
      <c r="AJ233" t="s">
        <v>39</v>
      </c>
      <c r="AK233" t="s">
        <v>39</v>
      </c>
      <c r="AL233" t="s">
        <v>39</v>
      </c>
      <c r="AM233" t="s">
        <v>39</v>
      </c>
      <c r="AN233" t="s">
        <v>39</v>
      </c>
      <c r="AO233" t="s">
        <v>39</v>
      </c>
      <c r="AP233" t="s">
        <v>39</v>
      </c>
      <c r="AQ233" t="s">
        <v>39</v>
      </c>
      <c r="AR233" t="s">
        <v>39</v>
      </c>
      <c r="AS233" t="s">
        <v>39</v>
      </c>
      <c r="AT233" t="s">
        <v>39</v>
      </c>
      <c r="AU233" t="s">
        <v>39</v>
      </c>
      <c r="AV233" t="s">
        <v>39</v>
      </c>
      <c r="AW233" t="s">
        <v>39</v>
      </c>
      <c r="AX233" t="s">
        <v>39</v>
      </c>
      <c r="AY233" t="s">
        <v>39</v>
      </c>
      <c r="AZ233" t="s">
        <v>39</v>
      </c>
      <c r="BA233">
        <v>7672</v>
      </c>
      <c r="BB233" t="s">
        <v>43</v>
      </c>
      <c r="BC233" t="s">
        <v>39</v>
      </c>
      <c r="BD233" t="s">
        <v>39</v>
      </c>
      <c r="BE233" t="s">
        <v>39</v>
      </c>
      <c r="BF233" t="s">
        <v>39</v>
      </c>
    </row>
    <row r="234" spans="1:58" hidden="1">
      <c r="A234" s="144"/>
      <c r="B234">
        <v>20241010</v>
      </c>
      <c r="C234" t="s">
        <v>36</v>
      </c>
      <c r="D234">
        <v>1030</v>
      </c>
      <c r="E234">
        <v>8600</v>
      </c>
      <c r="H234">
        <v>7862</v>
      </c>
      <c r="K234">
        <v>0</v>
      </c>
      <c r="L234">
        <v>0</v>
      </c>
      <c r="M234">
        <v>0</v>
      </c>
      <c r="N234" t="s">
        <v>44</v>
      </c>
      <c r="O234" t="s">
        <v>42</v>
      </c>
      <c r="P234" s="145">
        <f t="shared" si="21"/>
        <v>0</v>
      </c>
      <c r="Q234">
        <f t="shared" si="22"/>
        <v>738</v>
      </c>
      <c r="R234" s="145" t="str">
        <f t="shared" si="23"/>
        <v>NA</v>
      </c>
      <c r="S234" s="145" t="str">
        <f t="shared" si="24"/>
        <v>NA</v>
      </c>
      <c r="T234">
        <f t="shared" ca="1" si="25"/>
        <v>0</v>
      </c>
      <c r="U234">
        <f t="shared" si="26"/>
        <v>0</v>
      </c>
      <c r="V234">
        <f t="shared" si="27"/>
        <v>1</v>
      </c>
      <c r="W234" t="s">
        <v>39</v>
      </c>
      <c r="X234" t="s">
        <v>39</v>
      </c>
      <c r="Y234" t="s">
        <v>39</v>
      </c>
      <c r="Z234" t="s">
        <v>39</v>
      </c>
      <c r="AA234" t="s">
        <v>39</v>
      </c>
      <c r="AB234" t="s">
        <v>39</v>
      </c>
      <c r="AC234" t="s">
        <v>39</v>
      </c>
      <c r="AD234" t="s">
        <v>39</v>
      </c>
      <c r="AE234" t="s">
        <v>39</v>
      </c>
      <c r="AF234" t="s">
        <v>39</v>
      </c>
      <c r="AG234" t="s">
        <v>39</v>
      </c>
      <c r="AH234" t="s">
        <v>39</v>
      </c>
      <c r="AI234" t="s">
        <v>39</v>
      </c>
      <c r="AJ234" t="s">
        <v>39</v>
      </c>
      <c r="AK234" t="s">
        <v>39</v>
      </c>
      <c r="AL234" t="s">
        <v>39</v>
      </c>
      <c r="AM234" t="s">
        <v>39</v>
      </c>
      <c r="AN234" t="s">
        <v>39</v>
      </c>
      <c r="AO234" t="s">
        <v>39</v>
      </c>
      <c r="AP234" t="s">
        <v>39</v>
      </c>
      <c r="AQ234" t="s">
        <v>39</v>
      </c>
      <c r="AR234" t="s">
        <v>39</v>
      </c>
      <c r="AS234" t="s">
        <v>39</v>
      </c>
      <c r="AT234" t="s">
        <v>39</v>
      </c>
      <c r="AU234" t="s">
        <v>39</v>
      </c>
      <c r="AV234" t="s">
        <v>39</v>
      </c>
      <c r="AW234" t="s">
        <v>39</v>
      </c>
      <c r="AX234" t="s">
        <v>39</v>
      </c>
      <c r="AY234" t="s">
        <v>39</v>
      </c>
      <c r="AZ234" t="s">
        <v>39</v>
      </c>
      <c r="BA234">
        <v>7672</v>
      </c>
      <c r="BB234" t="s">
        <v>43</v>
      </c>
      <c r="BC234" t="s">
        <v>39</v>
      </c>
      <c r="BD234" t="s">
        <v>39</v>
      </c>
      <c r="BE234" t="s">
        <v>39</v>
      </c>
      <c r="BF234" t="s">
        <v>39</v>
      </c>
    </row>
    <row r="235" spans="1:58" hidden="1">
      <c r="A235" s="144"/>
      <c r="B235">
        <v>20241010</v>
      </c>
      <c r="C235" t="s">
        <v>36</v>
      </c>
      <c r="D235">
        <v>1130</v>
      </c>
      <c r="E235">
        <v>8600</v>
      </c>
      <c r="H235">
        <v>7862</v>
      </c>
      <c r="K235">
        <v>0</v>
      </c>
      <c r="L235">
        <v>0</v>
      </c>
      <c r="M235">
        <v>0</v>
      </c>
      <c r="N235" t="s">
        <v>44</v>
      </c>
      <c r="O235" t="s">
        <v>42</v>
      </c>
      <c r="P235" s="145">
        <f t="shared" si="21"/>
        <v>0</v>
      </c>
      <c r="Q235">
        <f t="shared" si="22"/>
        <v>738</v>
      </c>
      <c r="R235" s="145" t="str">
        <f t="shared" si="23"/>
        <v>NA</v>
      </c>
      <c r="S235" s="145" t="str">
        <f t="shared" si="24"/>
        <v>NA</v>
      </c>
      <c r="T235">
        <f t="shared" ca="1" si="25"/>
        <v>0</v>
      </c>
      <c r="U235">
        <f t="shared" si="26"/>
        <v>0</v>
      </c>
      <c r="V235">
        <f t="shared" si="27"/>
        <v>1</v>
      </c>
      <c r="W235" t="s">
        <v>39</v>
      </c>
      <c r="X235" t="s">
        <v>39</v>
      </c>
      <c r="Y235" t="s">
        <v>39</v>
      </c>
      <c r="Z235" t="s">
        <v>39</v>
      </c>
      <c r="AA235" t="s">
        <v>39</v>
      </c>
      <c r="AB235" t="s">
        <v>39</v>
      </c>
      <c r="AC235" t="s">
        <v>39</v>
      </c>
      <c r="AD235" t="s">
        <v>39</v>
      </c>
      <c r="AE235" t="s">
        <v>39</v>
      </c>
      <c r="AF235" t="s">
        <v>39</v>
      </c>
      <c r="AG235" t="s">
        <v>39</v>
      </c>
      <c r="AH235" t="s">
        <v>39</v>
      </c>
      <c r="AI235" t="s">
        <v>39</v>
      </c>
      <c r="AJ235" t="s">
        <v>39</v>
      </c>
      <c r="AK235" t="s">
        <v>39</v>
      </c>
      <c r="AL235" t="s">
        <v>39</v>
      </c>
      <c r="AM235" t="s">
        <v>39</v>
      </c>
      <c r="AN235" t="s">
        <v>39</v>
      </c>
      <c r="AO235" t="s">
        <v>39</v>
      </c>
      <c r="AP235" t="s">
        <v>39</v>
      </c>
      <c r="AQ235" t="s">
        <v>39</v>
      </c>
      <c r="AR235" t="s">
        <v>39</v>
      </c>
      <c r="AS235" t="s">
        <v>39</v>
      </c>
      <c r="AT235" t="s">
        <v>39</v>
      </c>
      <c r="AU235" t="s">
        <v>39</v>
      </c>
      <c r="AV235" t="s">
        <v>39</v>
      </c>
      <c r="AW235" t="s">
        <v>39</v>
      </c>
      <c r="AX235" t="s">
        <v>39</v>
      </c>
      <c r="AY235" t="s">
        <v>39</v>
      </c>
      <c r="AZ235" t="s">
        <v>39</v>
      </c>
      <c r="BA235">
        <v>7672</v>
      </c>
      <c r="BB235" t="s">
        <v>43</v>
      </c>
      <c r="BC235" t="s">
        <v>39</v>
      </c>
      <c r="BD235" t="s">
        <v>39</v>
      </c>
      <c r="BE235" t="s">
        <v>39</v>
      </c>
      <c r="BF235" t="s">
        <v>39</v>
      </c>
    </row>
    <row r="236" spans="1:58" hidden="1">
      <c r="A236" s="144"/>
      <c r="B236">
        <v>20241010</v>
      </c>
      <c r="C236" t="s">
        <v>36</v>
      </c>
      <c r="D236">
        <v>1230</v>
      </c>
      <c r="E236">
        <v>8600</v>
      </c>
      <c r="H236">
        <v>7862</v>
      </c>
      <c r="K236">
        <v>0</v>
      </c>
      <c r="L236">
        <v>0</v>
      </c>
      <c r="M236">
        <v>0</v>
      </c>
      <c r="N236" t="s">
        <v>44</v>
      </c>
      <c r="O236" t="s">
        <v>42</v>
      </c>
      <c r="P236" s="145">
        <f t="shared" si="21"/>
        <v>0</v>
      </c>
      <c r="Q236">
        <f t="shared" si="22"/>
        <v>738</v>
      </c>
      <c r="R236" s="145" t="str">
        <f t="shared" si="23"/>
        <v>NA</v>
      </c>
      <c r="S236" s="145" t="str">
        <f t="shared" si="24"/>
        <v>NA</v>
      </c>
      <c r="T236">
        <f t="shared" ca="1" si="25"/>
        <v>0</v>
      </c>
      <c r="U236">
        <f t="shared" si="26"/>
        <v>0</v>
      </c>
      <c r="V236">
        <f t="shared" si="27"/>
        <v>1</v>
      </c>
      <c r="W236" t="s">
        <v>39</v>
      </c>
      <c r="X236" t="s">
        <v>39</v>
      </c>
      <c r="Y236" t="s">
        <v>39</v>
      </c>
      <c r="Z236" t="s">
        <v>39</v>
      </c>
      <c r="AA236" t="s">
        <v>39</v>
      </c>
      <c r="AB236" t="s">
        <v>39</v>
      </c>
      <c r="AC236" t="s">
        <v>39</v>
      </c>
      <c r="AD236" t="s">
        <v>39</v>
      </c>
      <c r="AE236" t="s">
        <v>39</v>
      </c>
      <c r="AF236" t="s">
        <v>39</v>
      </c>
      <c r="AG236" t="s">
        <v>39</v>
      </c>
      <c r="AH236" t="s">
        <v>39</v>
      </c>
      <c r="AI236" t="s">
        <v>39</v>
      </c>
      <c r="AJ236" t="s">
        <v>39</v>
      </c>
      <c r="AK236" t="s">
        <v>39</v>
      </c>
      <c r="AL236" t="s">
        <v>39</v>
      </c>
      <c r="AM236" t="s">
        <v>39</v>
      </c>
      <c r="AN236" t="s">
        <v>39</v>
      </c>
      <c r="AO236" t="s">
        <v>39</v>
      </c>
      <c r="AP236" t="s">
        <v>39</v>
      </c>
      <c r="AQ236" t="s">
        <v>39</v>
      </c>
      <c r="AR236" t="s">
        <v>39</v>
      </c>
      <c r="AS236" t="s">
        <v>39</v>
      </c>
      <c r="AT236" t="s">
        <v>39</v>
      </c>
      <c r="AU236" t="s">
        <v>39</v>
      </c>
      <c r="AV236" t="s">
        <v>39</v>
      </c>
      <c r="AW236" t="s">
        <v>39</v>
      </c>
      <c r="AX236" t="s">
        <v>39</v>
      </c>
      <c r="AY236" t="s">
        <v>39</v>
      </c>
      <c r="AZ236" t="s">
        <v>39</v>
      </c>
      <c r="BA236">
        <v>7672</v>
      </c>
      <c r="BB236" t="s">
        <v>43</v>
      </c>
      <c r="BC236" t="s">
        <v>39</v>
      </c>
      <c r="BD236" t="s">
        <v>39</v>
      </c>
      <c r="BE236" t="s">
        <v>39</v>
      </c>
      <c r="BF236" t="s">
        <v>39</v>
      </c>
    </row>
    <row r="237" spans="1:58" hidden="1">
      <c r="A237" s="144"/>
      <c r="B237">
        <v>20241010</v>
      </c>
      <c r="C237" t="s">
        <v>36</v>
      </c>
      <c r="D237">
        <v>1330</v>
      </c>
      <c r="E237">
        <v>8600</v>
      </c>
      <c r="H237">
        <v>7862</v>
      </c>
      <c r="K237">
        <v>0</v>
      </c>
      <c r="L237">
        <v>0</v>
      </c>
      <c r="M237">
        <v>0</v>
      </c>
      <c r="N237" t="s">
        <v>44</v>
      </c>
      <c r="O237" t="s">
        <v>42</v>
      </c>
      <c r="P237" s="145">
        <f t="shared" si="21"/>
        <v>0</v>
      </c>
      <c r="Q237">
        <f t="shared" si="22"/>
        <v>738</v>
      </c>
      <c r="R237" s="145" t="str">
        <f t="shared" si="23"/>
        <v>NA</v>
      </c>
      <c r="S237" s="145" t="str">
        <f t="shared" si="24"/>
        <v>NA</v>
      </c>
      <c r="T237">
        <f t="shared" ca="1" si="25"/>
        <v>0</v>
      </c>
      <c r="U237">
        <f t="shared" si="26"/>
        <v>0</v>
      </c>
      <c r="V237">
        <f t="shared" si="27"/>
        <v>1</v>
      </c>
      <c r="W237" t="s">
        <v>39</v>
      </c>
      <c r="X237" t="s">
        <v>39</v>
      </c>
      <c r="Y237" t="s">
        <v>39</v>
      </c>
      <c r="Z237" t="s">
        <v>39</v>
      </c>
      <c r="AA237" t="s">
        <v>39</v>
      </c>
      <c r="AB237" t="s">
        <v>39</v>
      </c>
      <c r="AC237" t="s">
        <v>39</v>
      </c>
      <c r="AD237" t="s">
        <v>39</v>
      </c>
      <c r="AE237" t="s">
        <v>39</v>
      </c>
      <c r="AF237" t="s">
        <v>39</v>
      </c>
      <c r="AG237" t="s">
        <v>39</v>
      </c>
      <c r="AH237" t="s">
        <v>39</v>
      </c>
      <c r="AI237" t="s">
        <v>39</v>
      </c>
      <c r="AJ237" t="s">
        <v>39</v>
      </c>
      <c r="AK237" t="s">
        <v>39</v>
      </c>
      <c r="AL237" t="s">
        <v>39</v>
      </c>
      <c r="AM237" t="s">
        <v>39</v>
      </c>
      <c r="AN237" t="s">
        <v>39</v>
      </c>
      <c r="AO237" t="s">
        <v>39</v>
      </c>
      <c r="AP237" t="s">
        <v>39</v>
      </c>
      <c r="AQ237" t="s">
        <v>39</v>
      </c>
      <c r="AR237" t="s">
        <v>39</v>
      </c>
      <c r="AS237" t="s">
        <v>39</v>
      </c>
      <c r="AT237" t="s">
        <v>39</v>
      </c>
      <c r="AU237" t="s">
        <v>39</v>
      </c>
      <c r="AV237" t="s">
        <v>39</v>
      </c>
      <c r="AW237" t="s">
        <v>39</v>
      </c>
      <c r="AX237" t="s">
        <v>39</v>
      </c>
      <c r="AY237" t="s">
        <v>39</v>
      </c>
      <c r="AZ237" t="s">
        <v>39</v>
      </c>
      <c r="BA237">
        <v>7672</v>
      </c>
      <c r="BB237" t="s">
        <v>43</v>
      </c>
      <c r="BC237" t="s">
        <v>39</v>
      </c>
      <c r="BD237" t="s">
        <v>39</v>
      </c>
      <c r="BE237" t="s">
        <v>39</v>
      </c>
      <c r="BF237" t="s">
        <v>39</v>
      </c>
    </row>
    <row r="238" spans="1:58" hidden="1">
      <c r="A238" s="144"/>
      <c r="B238">
        <v>20241010</v>
      </c>
      <c r="C238" t="s">
        <v>36</v>
      </c>
      <c r="D238">
        <v>1430</v>
      </c>
      <c r="E238">
        <v>8600</v>
      </c>
      <c r="H238">
        <v>7862</v>
      </c>
      <c r="K238">
        <v>0</v>
      </c>
      <c r="L238">
        <v>0</v>
      </c>
      <c r="M238">
        <v>0</v>
      </c>
      <c r="N238" t="s">
        <v>44</v>
      </c>
      <c r="O238" t="s">
        <v>42</v>
      </c>
      <c r="P238" s="145">
        <f t="shared" si="21"/>
        <v>0</v>
      </c>
      <c r="Q238">
        <f t="shared" si="22"/>
        <v>738</v>
      </c>
      <c r="R238" s="145" t="str">
        <f t="shared" si="23"/>
        <v>NA</v>
      </c>
      <c r="S238" s="145" t="str">
        <f t="shared" si="24"/>
        <v>NA</v>
      </c>
      <c r="T238">
        <f t="shared" ca="1" si="25"/>
        <v>0</v>
      </c>
      <c r="U238">
        <f t="shared" si="26"/>
        <v>0</v>
      </c>
      <c r="V238">
        <f t="shared" si="27"/>
        <v>1</v>
      </c>
      <c r="W238" t="s">
        <v>39</v>
      </c>
      <c r="X238" t="s">
        <v>39</v>
      </c>
      <c r="Y238" t="s">
        <v>39</v>
      </c>
      <c r="Z238" t="s">
        <v>39</v>
      </c>
      <c r="AA238" t="s">
        <v>39</v>
      </c>
      <c r="AB238" t="s">
        <v>39</v>
      </c>
      <c r="AC238" t="s">
        <v>39</v>
      </c>
      <c r="AD238" t="s">
        <v>39</v>
      </c>
      <c r="AE238" t="s">
        <v>39</v>
      </c>
      <c r="AF238" t="s">
        <v>39</v>
      </c>
      <c r="AG238" t="s">
        <v>39</v>
      </c>
      <c r="AH238" t="s">
        <v>39</v>
      </c>
      <c r="AI238" t="s">
        <v>39</v>
      </c>
      <c r="AJ238" t="s">
        <v>39</v>
      </c>
      <c r="AK238" t="s">
        <v>39</v>
      </c>
      <c r="AL238" t="s">
        <v>39</v>
      </c>
      <c r="AM238" t="s">
        <v>39</v>
      </c>
      <c r="AN238" t="s">
        <v>39</v>
      </c>
      <c r="AO238" t="s">
        <v>39</v>
      </c>
      <c r="AP238" t="s">
        <v>39</v>
      </c>
      <c r="AQ238" t="s">
        <v>39</v>
      </c>
      <c r="AR238" t="s">
        <v>39</v>
      </c>
      <c r="AS238" t="s">
        <v>39</v>
      </c>
      <c r="AT238" t="s">
        <v>39</v>
      </c>
      <c r="AU238" t="s">
        <v>39</v>
      </c>
      <c r="AV238" t="s">
        <v>39</v>
      </c>
      <c r="AW238" t="s">
        <v>39</v>
      </c>
      <c r="AX238" t="s">
        <v>39</v>
      </c>
      <c r="AY238" t="s">
        <v>39</v>
      </c>
      <c r="AZ238" t="s">
        <v>39</v>
      </c>
      <c r="BA238">
        <v>7672</v>
      </c>
      <c r="BB238" t="s">
        <v>43</v>
      </c>
      <c r="BC238" t="s">
        <v>39</v>
      </c>
      <c r="BD238" t="s">
        <v>39</v>
      </c>
      <c r="BE238" t="s">
        <v>39</v>
      </c>
      <c r="BF238" t="s">
        <v>39</v>
      </c>
    </row>
    <row r="239" spans="1:58" hidden="1">
      <c r="A239" s="144"/>
      <c r="B239">
        <v>20241010</v>
      </c>
      <c r="C239" t="s">
        <v>36</v>
      </c>
      <c r="D239">
        <v>1530</v>
      </c>
      <c r="E239">
        <v>8600</v>
      </c>
      <c r="H239">
        <v>7862</v>
      </c>
      <c r="K239">
        <v>0</v>
      </c>
      <c r="L239">
        <v>0</v>
      </c>
      <c r="M239">
        <v>0</v>
      </c>
      <c r="N239" t="s">
        <v>44</v>
      </c>
      <c r="O239" t="s">
        <v>42</v>
      </c>
      <c r="P239" s="145">
        <f t="shared" si="21"/>
        <v>0</v>
      </c>
      <c r="Q239">
        <f t="shared" si="22"/>
        <v>738</v>
      </c>
      <c r="R239" s="145" t="str">
        <f t="shared" si="23"/>
        <v>NA</v>
      </c>
      <c r="S239" s="145" t="str">
        <f t="shared" si="24"/>
        <v>NA</v>
      </c>
      <c r="T239">
        <f t="shared" ca="1" si="25"/>
        <v>0</v>
      </c>
      <c r="U239">
        <f t="shared" si="26"/>
        <v>0</v>
      </c>
      <c r="V239">
        <f t="shared" si="27"/>
        <v>1</v>
      </c>
      <c r="W239" t="s">
        <v>39</v>
      </c>
      <c r="X239" t="s">
        <v>39</v>
      </c>
      <c r="Y239" t="s">
        <v>39</v>
      </c>
      <c r="Z239" t="s">
        <v>39</v>
      </c>
      <c r="AA239" t="s">
        <v>39</v>
      </c>
      <c r="AB239" t="s">
        <v>39</v>
      </c>
      <c r="AC239" t="s">
        <v>39</v>
      </c>
      <c r="AD239" t="s">
        <v>39</v>
      </c>
      <c r="AE239" t="s">
        <v>39</v>
      </c>
      <c r="AF239" t="s">
        <v>39</v>
      </c>
      <c r="AG239" t="s">
        <v>39</v>
      </c>
      <c r="AH239" t="s">
        <v>39</v>
      </c>
      <c r="AI239" t="s">
        <v>39</v>
      </c>
      <c r="AJ239" t="s">
        <v>39</v>
      </c>
      <c r="AK239" t="s">
        <v>39</v>
      </c>
      <c r="AL239" t="s">
        <v>39</v>
      </c>
      <c r="AM239" t="s">
        <v>39</v>
      </c>
      <c r="AN239" t="s">
        <v>39</v>
      </c>
      <c r="AO239" t="s">
        <v>39</v>
      </c>
      <c r="AP239" t="s">
        <v>39</v>
      </c>
      <c r="AQ239" t="s">
        <v>39</v>
      </c>
      <c r="AR239" t="s">
        <v>39</v>
      </c>
      <c r="AS239" t="s">
        <v>39</v>
      </c>
      <c r="AT239" t="s">
        <v>39</v>
      </c>
      <c r="AU239" t="s">
        <v>39</v>
      </c>
      <c r="AV239" t="s">
        <v>39</v>
      </c>
      <c r="AW239" t="s">
        <v>39</v>
      </c>
      <c r="AX239" t="s">
        <v>39</v>
      </c>
      <c r="AY239" t="s">
        <v>39</v>
      </c>
      <c r="AZ239" t="s">
        <v>39</v>
      </c>
      <c r="BA239">
        <v>7672</v>
      </c>
      <c r="BB239" t="s">
        <v>43</v>
      </c>
      <c r="BC239" t="s">
        <v>39</v>
      </c>
      <c r="BD239" t="s">
        <v>39</v>
      </c>
      <c r="BE239" t="s">
        <v>39</v>
      </c>
      <c r="BF239" t="s">
        <v>39</v>
      </c>
    </row>
    <row r="240" spans="1:58" hidden="1">
      <c r="A240" s="144"/>
      <c r="B240">
        <v>20241010</v>
      </c>
      <c r="C240" t="s">
        <v>36</v>
      </c>
      <c r="D240">
        <v>1630</v>
      </c>
      <c r="E240">
        <v>8600</v>
      </c>
      <c r="H240">
        <v>7265</v>
      </c>
      <c r="K240">
        <v>0</v>
      </c>
      <c r="L240">
        <v>0</v>
      </c>
      <c r="M240">
        <v>0</v>
      </c>
      <c r="N240" t="s">
        <v>44</v>
      </c>
      <c r="O240" t="s">
        <v>51</v>
      </c>
      <c r="P240" s="145">
        <f t="shared" si="21"/>
        <v>0</v>
      </c>
      <c r="Q240">
        <f t="shared" si="22"/>
        <v>1335</v>
      </c>
      <c r="R240" s="145" t="str">
        <f t="shared" si="23"/>
        <v>NA</v>
      </c>
      <c r="S240" s="145" t="str">
        <f t="shared" si="24"/>
        <v>NA</v>
      </c>
      <c r="T240">
        <f t="shared" ca="1" si="25"/>
        <v>0</v>
      </c>
      <c r="U240">
        <f t="shared" si="26"/>
        <v>0</v>
      </c>
      <c r="V240">
        <f t="shared" si="27"/>
        <v>1</v>
      </c>
      <c r="W240" t="s">
        <v>39</v>
      </c>
      <c r="X240" t="s">
        <v>39</v>
      </c>
      <c r="Y240" t="s">
        <v>39</v>
      </c>
      <c r="Z240" t="s">
        <v>39</v>
      </c>
      <c r="AA240" t="s">
        <v>39</v>
      </c>
      <c r="AB240" t="s">
        <v>39</v>
      </c>
      <c r="AC240" t="s">
        <v>39</v>
      </c>
      <c r="AD240" t="s">
        <v>39</v>
      </c>
      <c r="AE240" t="s">
        <v>39</v>
      </c>
      <c r="AF240" t="s">
        <v>39</v>
      </c>
      <c r="AG240" t="s">
        <v>39</v>
      </c>
      <c r="AH240" t="s">
        <v>39</v>
      </c>
      <c r="AI240" t="s">
        <v>39</v>
      </c>
      <c r="AJ240" t="s">
        <v>39</v>
      </c>
      <c r="AK240" t="s">
        <v>39</v>
      </c>
      <c r="AL240" t="s">
        <v>39</v>
      </c>
      <c r="AM240" t="s">
        <v>39</v>
      </c>
      <c r="AN240" t="s">
        <v>39</v>
      </c>
      <c r="AO240" t="s">
        <v>39</v>
      </c>
      <c r="AP240" t="s">
        <v>39</v>
      </c>
      <c r="AQ240" t="s">
        <v>39</v>
      </c>
      <c r="AR240" t="s">
        <v>39</v>
      </c>
      <c r="AS240" t="s">
        <v>39</v>
      </c>
      <c r="AT240" t="s">
        <v>39</v>
      </c>
      <c r="AU240" t="s">
        <v>39</v>
      </c>
      <c r="AV240" t="s">
        <v>39</v>
      </c>
      <c r="AW240" t="s">
        <v>39</v>
      </c>
      <c r="AX240" t="s">
        <v>39</v>
      </c>
      <c r="AY240" t="s">
        <v>39</v>
      </c>
      <c r="AZ240" t="s">
        <v>39</v>
      </c>
      <c r="BA240">
        <v>7672</v>
      </c>
      <c r="BB240" t="s">
        <v>43</v>
      </c>
      <c r="BC240" t="s">
        <v>39</v>
      </c>
      <c r="BD240" t="s">
        <v>39</v>
      </c>
      <c r="BE240" t="s">
        <v>39</v>
      </c>
      <c r="BF240" t="s">
        <v>39</v>
      </c>
    </row>
    <row r="241" spans="1:58" hidden="1">
      <c r="A241" s="144"/>
      <c r="B241">
        <v>20241010</v>
      </c>
      <c r="C241" t="s">
        <v>36</v>
      </c>
      <c r="D241">
        <v>1730</v>
      </c>
      <c r="E241">
        <v>8600</v>
      </c>
      <c r="H241">
        <v>5765</v>
      </c>
      <c r="K241">
        <v>0</v>
      </c>
      <c r="L241">
        <v>0</v>
      </c>
      <c r="M241">
        <v>0</v>
      </c>
      <c r="N241" t="s">
        <v>44</v>
      </c>
      <c r="O241" t="s">
        <v>51</v>
      </c>
      <c r="P241" s="145">
        <f t="shared" si="21"/>
        <v>0</v>
      </c>
      <c r="Q241">
        <f t="shared" si="22"/>
        <v>2835</v>
      </c>
      <c r="R241" s="145" t="str">
        <f t="shared" si="23"/>
        <v>NA</v>
      </c>
      <c r="S241" s="145" t="str">
        <f t="shared" si="24"/>
        <v>NA</v>
      </c>
      <c r="T241">
        <f t="shared" ca="1" si="25"/>
        <v>0</v>
      </c>
      <c r="U241">
        <f t="shared" si="26"/>
        <v>0</v>
      </c>
      <c r="V241">
        <f t="shared" si="27"/>
        <v>1</v>
      </c>
      <c r="W241" t="s">
        <v>39</v>
      </c>
      <c r="X241" t="s">
        <v>39</v>
      </c>
      <c r="Y241" t="s">
        <v>39</v>
      </c>
      <c r="Z241" t="s">
        <v>39</v>
      </c>
      <c r="AA241" t="s">
        <v>39</v>
      </c>
      <c r="AB241" t="s">
        <v>39</v>
      </c>
      <c r="AC241" t="s">
        <v>39</v>
      </c>
      <c r="AD241" t="s">
        <v>39</v>
      </c>
      <c r="AE241" t="s">
        <v>39</v>
      </c>
      <c r="AF241" t="s">
        <v>39</v>
      </c>
      <c r="AG241" t="s">
        <v>39</v>
      </c>
      <c r="AH241" t="s">
        <v>39</v>
      </c>
      <c r="AI241" t="s">
        <v>39</v>
      </c>
      <c r="AJ241" t="s">
        <v>39</v>
      </c>
      <c r="AK241" t="s">
        <v>39</v>
      </c>
      <c r="AL241" t="s">
        <v>39</v>
      </c>
      <c r="AM241" t="s">
        <v>39</v>
      </c>
      <c r="AN241" t="s">
        <v>39</v>
      </c>
      <c r="AO241" t="s">
        <v>39</v>
      </c>
      <c r="AP241" t="s">
        <v>39</v>
      </c>
      <c r="AQ241" t="s">
        <v>39</v>
      </c>
      <c r="AR241" t="s">
        <v>39</v>
      </c>
      <c r="AS241" t="s">
        <v>39</v>
      </c>
      <c r="AT241" t="s">
        <v>39</v>
      </c>
      <c r="AU241" t="s">
        <v>39</v>
      </c>
      <c r="AV241" t="s">
        <v>39</v>
      </c>
      <c r="AW241" t="s">
        <v>39</v>
      </c>
      <c r="AX241" t="s">
        <v>39</v>
      </c>
      <c r="AY241" t="s">
        <v>39</v>
      </c>
      <c r="AZ241" t="s">
        <v>39</v>
      </c>
      <c r="BA241">
        <v>7672</v>
      </c>
      <c r="BB241" t="s">
        <v>43</v>
      </c>
      <c r="BC241" t="s">
        <v>39</v>
      </c>
      <c r="BD241" t="s">
        <v>39</v>
      </c>
      <c r="BE241" t="s">
        <v>39</v>
      </c>
      <c r="BF241" t="s">
        <v>39</v>
      </c>
    </row>
    <row r="242" spans="1:58" hidden="1">
      <c r="A242" s="144"/>
      <c r="B242">
        <v>20241010</v>
      </c>
      <c r="C242" t="s">
        <v>36</v>
      </c>
      <c r="D242">
        <v>1830</v>
      </c>
      <c r="E242">
        <v>6613</v>
      </c>
      <c r="H242">
        <v>4265</v>
      </c>
      <c r="K242">
        <v>338</v>
      </c>
      <c r="L242">
        <v>183</v>
      </c>
      <c r="M242">
        <v>2503</v>
      </c>
      <c r="N242" t="s">
        <v>45</v>
      </c>
      <c r="O242" t="s">
        <v>42</v>
      </c>
      <c r="P242" s="145">
        <f t="shared" si="21"/>
        <v>155</v>
      </c>
      <c r="Q242">
        <f t="shared" si="22"/>
        <v>2348</v>
      </c>
      <c r="R242" s="145" t="str">
        <f t="shared" si="23"/>
        <v>NA</v>
      </c>
      <c r="S242" s="145" t="str">
        <f t="shared" si="24"/>
        <v>NA</v>
      </c>
      <c r="T242">
        <f t="shared" ca="1" si="25"/>
        <v>0</v>
      </c>
      <c r="U242">
        <f t="shared" si="26"/>
        <v>4823</v>
      </c>
      <c r="V242">
        <f t="shared" si="27"/>
        <v>0</v>
      </c>
      <c r="W242" t="s">
        <v>39</v>
      </c>
      <c r="X242" t="s">
        <v>39</v>
      </c>
      <c r="Y242" t="s">
        <v>39</v>
      </c>
      <c r="Z242" t="s">
        <v>39</v>
      </c>
      <c r="AA242" t="s">
        <v>39</v>
      </c>
      <c r="AB242" t="s">
        <v>39</v>
      </c>
      <c r="AC242" t="s">
        <v>39</v>
      </c>
      <c r="AD242" t="s">
        <v>39</v>
      </c>
      <c r="AE242" t="s">
        <v>39</v>
      </c>
      <c r="AF242" t="s">
        <v>39</v>
      </c>
      <c r="AG242" t="s">
        <v>39</v>
      </c>
      <c r="AH242" t="s">
        <v>39</v>
      </c>
      <c r="AI242" t="s">
        <v>39</v>
      </c>
      <c r="AJ242" t="s">
        <v>39</v>
      </c>
      <c r="AK242" t="s">
        <v>39</v>
      </c>
      <c r="AL242" t="s">
        <v>39</v>
      </c>
      <c r="AM242" t="s">
        <v>39</v>
      </c>
      <c r="AN242" t="s">
        <v>39</v>
      </c>
      <c r="AO242" t="s">
        <v>39</v>
      </c>
      <c r="AP242" t="s">
        <v>39</v>
      </c>
      <c r="AQ242" t="s">
        <v>39</v>
      </c>
      <c r="AR242" t="s">
        <v>39</v>
      </c>
      <c r="AS242" t="s">
        <v>39</v>
      </c>
      <c r="AT242" t="s">
        <v>39</v>
      </c>
      <c r="AU242" t="s">
        <v>39</v>
      </c>
      <c r="AV242" t="s">
        <v>39</v>
      </c>
      <c r="AW242" t="s">
        <v>39</v>
      </c>
      <c r="AX242" t="s">
        <v>39</v>
      </c>
      <c r="AY242" t="s">
        <v>39</v>
      </c>
      <c r="AZ242" t="s">
        <v>39</v>
      </c>
      <c r="BA242" t="s">
        <v>39</v>
      </c>
      <c r="BB242" t="s">
        <v>39</v>
      </c>
      <c r="BC242" t="s">
        <v>39</v>
      </c>
      <c r="BD242" t="s">
        <v>39</v>
      </c>
      <c r="BE242" t="s">
        <v>39</v>
      </c>
      <c r="BF242" t="s">
        <v>39</v>
      </c>
    </row>
    <row r="243" spans="1:58" hidden="1">
      <c r="A243" s="144"/>
      <c r="B243">
        <v>20241010</v>
      </c>
      <c r="C243" t="s">
        <v>36</v>
      </c>
      <c r="D243">
        <v>1930</v>
      </c>
      <c r="E243">
        <v>6669</v>
      </c>
      <c r="H243">
        <v>4265</v>
      </c>
      <c r="K243">
        <v>338</v>
      </c>
      <c r="L243">
        <v>239</v>
      </c>
      <c r="M243">
        <v>2503</v>
      </c>
      <c r="N243" t="s">
        <v>45</v>
      </c>
      <c r="O243" t="s">
        <v>42</v>
      </c>
      <c r="P243" s="145">
        <f t="shared" si="21"/>
        <v>99</v>
      </c>
      <c r="Q243">
        <f t="shared" si="22"/>
        <v>2404</v>
      </c>
      <c r="R243" s="145" t="str">
        <f t="shared" si="23"/>
        <v>NA</v>
      </c>
      <c r="S243" s="145" t="str">
        <f t="shared" si="24"/>
        <v>NA</v>
      </c>
      <c r="T243">
        <f t="shared" ca="1" si="25"/>
        <v>0</v>
      </c>
      <c r="U243">
        <f t="shared" si="26"/>
        <v>4767</v>
      </c>
      <c r="V243">
        <f t="shared" si="27"/>
        <v>0</v>
      </c>
      <c r="W243" t="s">
        <v>39</v>
      </c>
      <c r="X243" t="s">
        <v>39</v>
      </c>
      <c r="Y243" t="s">
        <v>39</v>
      </c>
      <c r="Z243" t="s">
        <v>39</v>
      </c>
      <c r="AA243" t="s">
        <v>39</v>
      </c>
      <c r="AB243" t="s">
        <v>39</v>
      </c>
      <c r="AC243" t="s">
        <v>39</v>
      </c>
      <c r="AD243" t="s">
        <v>39</v>
      </c>
      <c r="AE243" t="s">
        <v>39</v>
      </c>
      <c r="AF243" t="s">
        <v>39</v>
      </c>
      <c r="AG243" t="s">
        <v>39</v>
      </c>
      <c r="AH243" t="s">
        <v>39</v>
      </c>
      <c r="AI243" t="s">
        <v>39</v>
      </c>
      <c r="AJ243" t="s">
        <v>39</v>
      </c>
      <c r="AK243" t="s">
        <v>39</v>
      </c>
      <c r="AL243" t="s">
        <v>39</v>
      </c>
      <c r="AM243" t="s">
        <v>39</v>
      </c>
      <c r="AN243" t="s">
        <v>39</v>
      </c>
      <c r="AO243" t="s">
        <v>39</v>
      </c>
      <c r="AP243" t="s">
        <v>39</v>
      </c>
      <c r="AQ243" t="s">
        <v>39</v>
      </c>
      <c r="AR243" t="s">
        <v>39</v>
      </c>
      <c r="AS243" t="s">
        <v>39</v>
      </c>
      <c r="AT243" t="s">
        <v>39</v>
      </c>
      <c r="AU243" t="s">
        <v>39</v>
      </c>
      <c r="AV243" t="s">
        <v>39</v>
      </c>
      <c r="AW243" t="s">
        <v>39</v>
      </c>
      <c r="AX243" t="s">
        <v>39</v>
      </c>
      <c r="AY243" t="s">
        <v>39</v>
      </c>
      <c r="AZ243" t="s">
        <v>39</v>
      </c>
      <c r="BA243" t="s">
        <v>39</v>
      </c>
      <c r="BB243" t="s">
        <v>39</v>
      </c>
      <c r="BC243" t="s">
        <v>39</v>
      </c>
      <c r="BD243" t="s">
        <v>39</v>
      </c>
      <c r="BE243" t="s">
        <v>39</v>
      </c>
      <c r="BF243" t="s">
        <v>39</v>
      </c>
    </row>
    <row r="244" spans="1:58" hidden="1">
      <c r="A244" s="144"/>
      <c r="B244">
        <v>20241010</v>
      </c>
      <c r="C244" t="s">
        <v>36</v>
      </c>
      <c r="D244">
        <v>2030</v>
      </c>
      <c r="E244">
        <v>6613</v>
      </c>
      <c r="H244">
        <v>4265</v>
      </c>
      <c r="K244">
        <v>338</v>
      </c>
      <c r="L244">
        <v>183</v>
      </c>
      <c r="M244">
        <v>2503</v>
      </c>
      <c r="N244" t="s">
        <v>45</v>
      </c>
      <c r="O244" t="s">
        <v>42</v>
      </c>
      <c r="P244" s="145">
        <f t="shared" si="21"/>
        <v>155</v>
      </c>
      <c r="Q244">
        <f t="shared" si="22"/>
        <v>2348</v>
      </c>
      <c r="R244" s="145" t="str">
        <f t="shared" si="23"/>
        <v>NA</v>
      </c>
      <c r="S244" s="145" t="str">
        <f t="shared" si="24"/>
        <v>NA</v>
      </c>
      <c r="T244">
        <f t="shared" ca="1" si="25"/>
        <v>0</v>
      </c>
      <c r="U244">
        <f t="shared" si="26"/>
        <v>4823</v>
      </c>
      <c r="V244">
        <f t="shared" si="27"/>
        <v>0</v>
      </c>
      <c r="W244" t="s">
        <v>39</v>
      </c>
      <c r="X244" t="s">
        <v>39</v>
      </c>
      <c r="Y244" t="s">
        <v>39</v>
      </c>
      <c r="Z244" t="s">
        <v>39</v>
      </c>
      <c r="AA244" t="s">
        <v>39</v>
      </c>
      <c r="AB244" t="s">
        <v>39</v>
      </c>
      <c r="AC244" t="s">
        <v>39</v>
      </c>
      <c r="AD244" t="s">
        <v>39</v>
      </c>
      <c r="AE244" t="s">
        <v>39</v>
      </c>
      <c r="AF244" t="s">
        <v>39</v>
      </c>
      <c r="AG244" t="s">
        <v>39</v>
      </c>
      <c r="AH244" t="s">
        <v>39</v>
      </c>
      <c r="AI244" t="s">
        <v>39</v>
      </c>
      <c r="AJ244" t="s">
        <v>39</v>
      </c>
      <c r="AK244" t="s">
        <v>39</v>
      </c>
      <c r="AL244" t="s">
        <v>39</v>
      </c>
      <c r="AM244" t="s">
        <v>39</v>
      </c>
      <c r="AN244" t="s">
        <v>39</v>
      </c>
      <c r="AO244" t="s">
        <v>39</v>
      </c>
      <c r="AP244" t="s">
        <v>39</v>
      </c>
      <c r="AQ244" t="s">
        <v>39</v>
      </c>
      <c r="AR244" t="s">
        <v>39</v>
      </c>
      <c r="AS244" t="s">
        <v>39</v>
      </c>
      <c r="AT244" t="s">
        <v>39</v>
      </c>
      <c r="AU244" t="s">
        <v>39</v>
      </c>
      <c r="AV244" t="s">
        <v>39</v>
      </c>
      <c r="AW244" t="s">
        <v>39</v>
      </c>
      <c r="AX244" t="s">
        <v>39</v>
      </c>
      <c r="AY244" t="s">
        <v>39</v>
      </c>
      <c r="AZ244" t="s">
        <v>39</v>
      </c>
      <c r="BA244" t="s">
        <v>39</v>
      </c>
      <c r="BB244" t="s">
        <v>39</v>
      </c>
      <c r="BC244" t="s">
        <v>39</v>
      </c>
      <c r="BD244" t="s">
        <v>39</v>
      </c>
      <c r="BE244" t="s">
        <v>39</v>
      </c>
      <c r="BF244" t="s">
        <v>39</v>
      </c>
    </row>
    <row r="245" spans="1:58" hidden="1">
      <c r="A245" s="144"/>
      <c r="B245">
        <v>20241010</v>
      </c>
      <c r="C245" t="s">
        <v>36</v>
      </c>
      <c r="D245">
        <v>2130</v>
      </c>
      <c r="E245">
        <v>6430</v>
      </c>
      <c r="H245">
        <v>5765</v>
      </c>
      <c r="K245">
        <v>-943</v>
      </c>
      <c r="L245">
        <v>-943</v>
      </c>
      <c r="M245">
        <v>-278</v>
      </c>
      <c r="N245" t="s">
        <v>40</v>
      </c>
      <c r="O245" t="s">
        <v>51</v>
      </c>
      <c r="P245" s="145">
        <f t="shared" si="21"/>
        <v>0</v>
      </c>
      <c r="Q245">
        <f t="shared" si="22"/>
        <v>665</v>
      </c>
      <c r="R245" s="145" t="str">
        <f t="shared" si="23"/>
        <v>NA</v>
      </c>
      <c r="S245" s="145" t="str">
        <f t="shared" si="24"/>
        <v>NA</v>
      </c>
      <c r="T245">
        <f t="shared" ca="1" si="25"/>
        <v>0</v>
      </c>
      <c r="U245">
        <f t="shared" si="26"/>
        <v>0</v>
      </c>
      <c r="V245">
        <f t="shared" si="27"/>
        <v>1</v>
      </c>
      <c r="W245" t="s">
        <v>39</v>
      </c>
      <c r="X245" t="s">
        <v>39</v>
      </c>
      <c r="Y245" t="s">
        <v>39</v>
      </c>
      <c r="Z245" t="s">
        <v>39</v>
      </c>
      <c r="AA245" t="s">
        <v>39</v>
      </c>
      <c r="AB245" t="s">
        <v>39</v>
      </c>
      <c r="AC245" t="s">
        <v>39</v>
      </c>
      <c r="AD245" t="s">
        <v>39</v>
      </c>
      <c r="AE245" t="s">
        <v>39</v>
      </c>
      <c r="AF245" t="s">
        <v>39</v>
      </c>
      <c r="AG245" t="s">
        <v>39</v>
      </c>
      <c r="AH245" t="s">
        <v>39</v>
      </c>
      <c r="AI245" t="s">
        <v>39</v>
      </c>
      <c r="AJ245" t="s">
        <v>39</v>
      </c>
      <c r="AK245" t="s">
        <v>39</v>
      </c>
      <c r="AL245" t="s">
        <v>39</v>
      </c>
      <c r="AM245" t="s">
        <v>39</v>
      </c>
      <c r="AN245" t="s">
        <v>39</v>
      </c>
      <c r="AO245" t="s">
        <v>39</v>
      </c>
      <c r="AP245" t="s">
        <v>39</v>
      </c>
      <c r="AQ245" t="s">
        <v>39</v>
      </c>
      <c r="AR245" t="s">
        <v>39</v>
      </c>
      <c r="AS245" t="s">
        <v>39</v>
      </c>
      <c r="AT245" t="s">
        <v>39</v>
      </c>
      <c r="AU245" t="s">
        <v>39</v>
      </c>
      <c r="AV245" t="s">
        <v>39</v>
      </c>
      <c r="AW245" t="s">
        <v>39</v>
      </c>
      <c r="AX245" t="s">
        <v>39</v>
      </c>
      <c r="AY245" t="s">
        <v>39</v>
      </c>
      <c r="AZ245" t="s">
        <v>39</v>
      </c>
      <c r="BA245" t="s">
        <v>39</v>
      </c>
      <c r="BB245" t="s">
        <v>39</v>
      </c>
      <c r="BC245" t="s">
        <v>39</v>
      </c>
      <c r="BD245" t="s">
        <v>39</v>
      </c>
      <c r="BE245" t="s">
        <v>39</v>
      </c>
      <c r="BF245" t="s">
        <v>39</v>
      </c>
    </row>
    <row r="246" spans="1:58" hidden="1">
      <c r="A246" s="144"/>
      <c r="B246">
        <v>20241010</v>
      </c>
      <c r="C246" t="s">
        <v>36</v>
      </c>
      <c r="D246">
        <v>2230</v>
      </c>
      <c r="E246">
        <v>6430</v>
      </c>
      <c r="H246">
        <v>6350</v>
      </c>
      <c r="K246">
        <v>-943</v>
      </c>
      <c r="L246">
        <v>-943</v>
      </c>
      <c r="M246">
        <v>-863</v>
      </c>
      <c r="N246" t="s">
        <v>40</v>
      </c>
      <c r="O246" t="s">
        <v>42</v>
      </c>
      <c r="P246" s="145">
        <f t="shared" si="21"/>
        <v>0</v>
      </c>
      <c r="Q246">
        <f t="shared" si="22"/>
        <v>80</v>
      </c>
      <c r="R246" s="145" t="str">
        <f t="shared" si="23"/>
        <v>NA</v>
      </c>
      <c r="S246" s="145" t="str">
        <f t="shared" si="24"/>
        <v>NA</v>
      </c>
      <c r="T246">
        <f t="shared" ca="1" si="25"/>
        <v>0</v>
      </c>
      <c r="U246">
        <f t="shared" si="26"/>
        <v>0</v>
      </c>
      <c r="V246">
        <f t="shared" si="27"/>
        <v>0</v>
      </c>
      <c r="W246" t="s">
        <v>39</v>
      </c>
      <c r="X246" t="s">
        <v>39</v>
      </c>
      <c r="Y246" t="s">
        <v>39</v>
      </c>
      <c r="Z246" t="s">
        <v>39</v>
      </c>
      <c r="AA246" t="s">
        <v>39</v>
      </c>
      <c r="AB246" t="s">
        <v>39</v>
      </c>
      <c r="AC246" t="s">
        <v>39</v>
      </c>
      <c r="AD246" t="s">
        <v>39</v>
      </c>
      <c r="AE246" t="s">
        <v>39</v>
      </c>
      <c r="AF246" t="s">
        <v>39</v>
      </c>
      <c r="AG246" t="s">
        <v>39</v>
      </c>
      <c r="AH246" t="s">
        <v>39</v>
      </c>
      <c r="AI246" t="s">
        <v>39</v>
      </c>
      <c r="AJ246" t="s">
        <v>39</v>
      </c>
      <c r="AK246" t="s">
        <v>39</v>
      </c>
      <c r="AL246" t="s">
        <v>39</v>
      </c>
      <c r="AM246" t="s">
        <v>39</v>
      </c>
      <c r="AN246" t="s">
        <v>39</v>
      </c>
      <c r="AO246" t="s">
        <v>39</v>
      </c>
      <c r="AP246" t="s">
        <v>39</v>
      </c>
      <c r="AQ246" t="s">
        <v>39</v>
      </c>
      <c r="AR246" t="s">
        <v>39</v>
      </c>
      <c r="AS246" t="s">
        <v>39</v>
      </c>
      <c r="AT246" t="s">
        <v>39</v>
      </c>
      <c r="AU246" t="s">
        <v>39</v>
      </c>
      <c r="AV246" t="s">
        <v>39</v>
      </c>
      <c r="AW246" t="s">
        <v>39</v>
      </c>
      <c r="AX246" t="s">
        <v>39</v>
      </c>
      <c r="AY246" t="s">
        <v>39</v>
      </c>
      <c r="AZ246" t="s">
        <v>39</v>
      </c>
      <c r="BA246" t="s">
        <v>39</v>
      </c>
      <c r="BB246" t="s">
        <v>39</v>
      </c>
      <c r="BC246" t="s">
        <v>39</v>
      </c>
      <c r="BD246" t="s">
        <v>39</v>
      </c>
      <c r="BE246" t="s">
        <v>39</v>
      </c>
      <c r="BF246" t="s">
        <v>39</v>
      </c>
    </row>
    <row r="247" spans="1:58" hidden="1">
      <c r="A247" s="146"/>
      <c r="B247">
        <v>20241010</v>
      </c>
      <c r="C247" t="s">
        <v>36</v>
      </c>
      <c r="D247">
        <v>2330</v>
      </c>
      <c r="E247">
        <v>5620</v>
      </c>
      <c r="H247">
        <v>5540</v>
      </c>
      <c r="K247">
        <v>-407</v>
      </c>
      <c r="L247">
        <v>-407</v>
      </c>
      <c r="M247">
        <v>-327</v>
      </c>
      <c r="N247" t="s">
        <v>40</v>
      </c>
      <c r="O247" t="s">
        <v>42</v>
      </c>
      <c r="P247" s="145">
        <f t="shared" si="21"/>
        <v>0</v>
      </c>
      <c r="Q247">
        <f t="shared" si="22"/>
        <v>80</v>
      </c>
      <c r="R247" s="145" t="str">
        <f t="shared" si="23"/>
        <v>NA</v>
      </c>
      <c r="S247" s="145" t="str">
        <f t="shared" si="24"/>
        <v>NA</v>
      </c>
      <c r="T247">
        <f t="shared" ca="1" si="25"/>
        <v>0</v>
      </c>
      <c r="U247">
        <f t="shared" si="26"/>
        <v>0</v>
      </c>
      <c r="V247">
        <f t="shared" si="27"/>
        <v>0</v>
      </c>
      <c r="W247" t="s">
        <v>39</v>
      </c>
      <c r="X247" t="s">
        <v>39</v>
      </c>
      <c r="Y247" t="s">
        <v>39</v>
      </c>
      <c r="Z247" t="s">
        <v>39</v>
      </c>
      <c r="AA247" t="s">
        <v>39</v>
      </c>
      <c r="AB247" t="s">
        <v>39</v>
      </c>
      <c r="AC247" t="s">
        <v>39</v>
      </c>
      <c r="AD247" t="s">
        <v>39</v>
      </c>
      <c r="AE247" t="s">
        <v>39</v>
      </c>
      <c r="AF247" t="s">
        <v>39</v>
      </c>
      <c r="AG247" t="s">
        <v>39</v>
      </c>
      <c r="AH247" t="s">
        <v>39</v>
      </c>
      <c r="AI247" t="s">
        <v>39</v>
      </c>
      <c r="AJ247" t="s">
        <v>39</v>
      </c>
      <c r="AK247" t="s">
        <v>39</v>
      </c>
      <c r="AL247" t="s">
        <v>39</v>
      </c>
      <c r="AM247" t="s">
        <v>39</v>
      </c>
      <c r="AN247" t="s">
        <v>39</v>
      </c>
      <c r="AO247" t="s">
        <v>39</v>
      </c>
      <c r="AP247" t="s">
        <v>39</v>
      </c>
      <c r="AQ247" t="s">
        <v>39</v>
      </c>
      <c r="AR247" t="s">
        <v>39</v>
      </c>
      <c r="AS247" t="s">
        <v>39</v>
      </c>
      <c r="AT247" t="s">
        <v>39</v>
      </c>
      <c r="AU247" t="s">
        <v>39</v>
      </c>
      <c r="AV247" t="s">
        <v>39</v>
      </c>
      <c r="AW247" t="s">
        <v>39</v>
      </c>
      <c r="AX247" t="s">
        <v>39</v>
      </c>
      <c r="AY247" t="s">
        <v>39</v>
      </c>
      <c r="AZ247" t="s">
        <v>39</v>
      </c>
      <c r="BA247" t="s">
        <v>39</v>
      </c>
      <c r="BB247" t="s">
        <v>39</v>
      </c>
      <c r="BC247" t="s">
        <v>39</v>
      </c>
      <c r="BD247" t="s">
        <v>39</v>
      </c>
      <c r="BE247" t="s">
        <v>39</v>
      </c>
      <c r="BF247" t="s">
        <v>39</v>
      </c>
    </row>
    <row r="248" spans="1:58" hidden="1">
      <c r="A248" s="144"/>
      <c r="B248">
        <v>20241011</v>
      </c>
      <c r="C248" t="s">
        <v>36</v>
      </c>
      <c r="D248">
        <v>30</v>
      </c>
      <c r="E248">
        <v>7008</v>
      </c>
      <c r="H248">
        <v>7002</v>
      </c>
      <c r="K248">
        <v>525</v>
      </c>
      <c r="L248">
        <v>248</v>
      </c>
      <c r="M248">
        <v>283</v>
      </c>
      <c r="N248" t="s">
        <v>45</v>
      </c>
      <c r="O248" t="s">
        <v>42</v>
      </c>
      <c r="P248" s="145">
        <f t="shared" si="21"/>
        <v>277</v>
      </c>
      <c r="Q248">
        <f t="shared" si="22"/>
        <v>6</v>
      </c>
      <c r="R248" s="145" t="str">
        <f t="shared" si="23"/>
        <v>NA</v>
      </c>
      <c r="S248" s="145" t="str">
        <f t="shared" si="24"/>
        <v>NA</v>
      </c>
      <c r="T248">
        <f t="shared" ca="1" si="25"/>
        <v>0</v>
      </c>
      <c r="U248">
        <f t="shared" si="26"/>
        <v>318</v>
      </c>
      <c r="V248">
        <f t="shared" si="27"/>
        <v>1</v>
      </c>
      <c r="W248">
        <v>201</v>
      </c>
      <c r="X248" t="s">
        <v>39</v>
      </c>
      <c r="Y248" t="s">
        <v>39</v>
      </c>
      <c r="AA248" t="s">
        <v>39</v>
      </c>
      <c r="AB248">
        <v>56</v>
      </c>
      <c r="AC248" t="s">
        <v>39</v>
      </c>
      <c r="AD248" t="s">
        <v>39</v>
      </c>
      <c r="AE248" t="s">
        <v>39</v>
      </c>
      <c r="AF248" t="s">
        <v>39</v>
      </c>
      <c r="AG248" t="s">
        <v>39</v>
      </c>
      <c r="AH248" t="s">
        <v>39</v>
      </c>
      <c r="AI248" t="s">
        <v>39</v>
      </c>
      <c r="AJ248" t="s">
        <v>39</v>
      </c>
      <c r="AK248" t="s">
        <v>39</v>
      </c>
      <c r="AL248" t="s">
        <v>39</v>
      </c>
      <c r="AM248" t="s">
        <v>39</v>
      </c>
      <c r="AN248" t="s">
        <v>39</v>
      </c>
      <c r="AO248" t="s">
        <v>39</v>
      </c>
      <c r="AP248" t="s">
        <v>39</v>
      </c>
      <c r="AQ248" t="s">
        <v>39</v>
      </c>
      <c r="AR248" t="s">
        <v>39</v>
      </c>
      <c r="AS248" t="s">
        <v>39</v>
      </c>
      <c r="AT248" t="s">
        <v>39</v>
      </c>
      <c r="AU248" t="s">
        <v>39</v>
      </c>
      <c r="AV248" t="s">
        <v>39</v>
      </c>
      <c r="AW248" t="s">
        <v>39</v>
      </c>
      <c r="AX248" t="s">
        <v>39</v>
      </c>
      <c r="AY248" t="s">
        <v>39</v>
      </c>
      <c r="AZ248" t="s">
        <v>39</v>
      </c>
      <c r="BA248" t="s">
        <v>39</v>
      </c>
      <c r="BB248" t="s">
        <v>39</v>
      </c>
      <c r="BC248" t="s">
        <v>39</v>
      </c>
      <c r="BD248" t="s">
        <v>39</v>
      </c>
      <c r="BE248" t="s">
        <v>39</v>
      </c>
      <c r="BF248" t="s">
        <v>39</v>
      </c>
    </row>
    <row r="249" spans="1:58" hidden="1">
      <c r="A249" s="144"/>
      <c r="B249">
        <v>20241011</v>
      </c>
      <c r="C249" t="s">
        <v>36</v>
      </c>
      <c r="D249">
        <v>130</v>
      </c>
      <c r="E249">
        <v>7008</v>
      </c>
      <c r="H249">
        <v>7002</v>
      </c>
      <c r="K249">
        <v>525</v>
      </c>
      <c r="L249">
        <v>248</v>
      </c>
      <c r="M249">
        <v>283</v>
      </c>
      <c r="N249" t="s">
        <v>45</v>
      </c>
      <c r="O249" t="s">
        <v>42</v>
      </c>
      <c r="P249" s="145">
        <f t="shared" si="21"/>
        <v>277</v>
      </c>
      <c r="Q249">
        <f t="shared" si="22"/>
        <v>6</v>
      </c>
      <c r="R249" s="145" t="str">
        <f t="shared" si="23"/>
        <v>NA</v>
      </c>
      <c r="S249" s="145" t="str">
        <f t="shared" si="24"/>
        <v>NA</v>
      </c>
      <c r="T249">
        <f t="shared" ca="1" si="25"/>
        <v>0</v>
      </c>
      <c r="U249">
        <f t="shared" si="26"/>
        <v>318</v>
      </c>
      <c r="V249">
        <f t="shared" si="27"/>
        <v>1</v>
      </c>
      <c r="W249">
        <v>201</v>
      </c>
      <c r="X249" t="s">
        <v>39</v>
      </c>
      <c r="Y249" t="s">
        <v>39</v>
      </c>
      <c r="AA249" t="s">
        <v>39</v>
      </c>
      <c r="AB249">
        <v>56</v>
      </c>
      <c r="AC249" t="s">
        <v>39</v>
      </c>
      <c r="AD249" t="s">
        <v>39</v>
      </c>
      <c r="AE249" t="s">
        <v>39</v>
      </c>
      <c r="AF249" t="s">
        <v>39</v>
      </c>
      <c r="AG249" t="s">
        <v>39</v>
      </c>
      <c r="AH249" t="s">
        <v>39</v>
      </c>
      <c r="AI249" t="s">
        <v>39</v>
      </c>
      <c r="AJ249" t="s">
        <v>39</v>
      </c>
      <c r="AK249" t="s">
        <v>39</v>
      </c>
      <c r="AL249" t="s">
        <v>39</v>
      </c>
      <c r="AM249" t="s">
        <v>39</v>
      </c>
      <c r="AN249" t="s">
        <v>39</v>
      </c>
      <c r="AO249" t="s">
        <v>39</v>
      </c>
      <c r="AP249" t="s">
        <v>39</v>
      </c>
      <c r="AQ249" t="s">
        <v>39</v>
      </c>
      <c r="AR249" t="s">
        <v>39</v>
      </c>
      <c r="AS249" t="s">
        <v>39</v>
      </c>
      <c r="AT249" t="s">
        <v>39</v>
      </c>
      <c r="AU249" t="s">
        <v>39</v>
      </c>
      <c r="AV249" t="s">
        <v>39</v>
      </c>
      <c r="AW249" t="s">
        <v>39</v>
      </c>
      <c r="AX249" t="s">
        <v>39</v>
      </c>
      <c r="AY249" t="s">
        <v>39</v>
      </c>
      <c r="AZ249" t="s">
        <v>39</v>
      </c>
      <c r="BA249" t="s">
        <v>39</v>
      </c>
      <c r="BB249" t="s">
        <v>39</v>
      </c>
      <c r="BC249" t="s">
        <v>39</v>
      </c>
      <c r="BD249" t="s">
        <v>39</v>
      </c>
      <c r="BE249" t="s">
        <v>39</v>
      </c>
      <c r="BF249" t="s">
        <v>39</v>
      </c>
    </row>
    <row r="250" spans="1:58" hidden="1">
      <c r="A250" s="144"/>
      <c r="B250">
        <v>20241011</v>
      </c>
      <c r="C250" t="s">
        <v>36</v>
      </c>
      <c r="D250">
        <v>230</v>
      </c>
      <c r="E250">
        <v>7008</v>
      </c>
      <c r="H250">
        <v>7002</v>
      </c>
      <c r="K250">
        <v>525</v>
      </c>
      <c r="L250">
        <v>248</v>
      </c>
      <c r="M250">
        <v>283</v>
      </c>
      <c r="N250" t="s">
        <v>45</v>
      </c>
      <c r="O250" t="s">
        <v>42</v>
      </c>
      <c r="P250" s="145">
        <f t="shared" si="21"/>
        <v>277</v>
      </c>
      <c r="Q250">
        <f t="shared" si="22"/>
        <v>6</v>
      </c>
      <c r="R250" s="145" t="str">
        <f t="shared" si="23"/>
        <v>NA</v>
      </c>
      <c r="S250" s="145" t="str">
        <f t="shared" si="24"/>
        <v>NA</v>
      </c>
      <c r="T250">
        <f t="shared" ca="1" si="25"/>
        <v>0</v>
      </c>
      <c r="U250">
        <f t="shared" si="26"/>
        <v>318</v>
      </c>
      <c r="V250">
        <f t="shared" si="27"/>
        <v>1</v>
      </c>
      <c r="W250">
        <v>201</v>
      </c>
      <c r="X250" t="s">
        <v>39</v>
      </c>
      <c r="Y250" t="s">
        <v>39</v>
      </c>
      <c r="AA250" t="s">
        <v>39</v>
      </c>
      <c r="AB250">
        <v>56</v>
      </c>
      <c r="AC250" t="s">
        <v>39</v>
      </c>
      <c r="AD250" t="s">
        <v>39</v>
      </c>
      <c r="AE250" t="s">
        <v>39</v>
      </c>
      <c r="AF250" t="s">
        <v>39</v>
      </c>
      <c r="AG250" t="s">
        <v>39</v>
      </c>
      <c r="AH250" t="s">
        <v>39</v>
      </c>
      <c r="AI250" t="s">
        <v>39</v>
      </c>
      <c r="AJ250" t="s">
        <v>39</v>
      </c>
      <c r="AK250" t="s">
        <v>39</v>
      </c>
      <c r="AL250" t="s">
        <v>39</v>
      </c>
      <c r="AM250" t="s">
        <v>39</v>
      </c>
      <c r="AN250" t="s">
        <v>39</v>
      </c>
      <c r="AO250" t="s">
        <v>39</v>
      </c>
      <c r="AP250" t="s">
        <v>39</v>
      </c>
      <c r="AQ250" t="s">
        <v>39</v>
      </c>
      <c r="AR250" t="s">
        <v>39</v>
      </c>
      <c r="AS250" t="s">
        <v>39</v>
      </c>
      <c r="AT250" t="s">
        <v>39</v>
      </c>
      <c r="AU250" t="s">
        <v>39</v>
      </c>
      <c r="AV250" t="s">
        <v>39</v>
      </c>
      <c r="AW250" t="s">
        <v>39</v>
      </c>
      <c r="AX250" t="s">
        <v>39</v>
      </c>
      <c r="AY250" t="s">
        <v>39</v>
      </c>
      <c r="AZ250" t="s">
        <v>39</v>
      </c>
      <c r="BA250" t="s">
        <v>39</v>
      </c>
      <c r="BB250" t="s">
        <v>39</v>
      </c>
      <c r="BC250" t="s">
        <v>39</v>
      </c>
      <c r="BD250" t="s">
        <v>39</v>
      </c>
      <c r="BE250" t="s">
        <v>39</v>
      </c>
      <c r="BF250" t="s">
        <v>39</v>
      </c>
    </row>
    <row r="251" spans="1:58" hidden="1">
      <c r="A251" s="144"/>
      <c r="B251">
        <v>20241011</v>
      </c>
      <c r="C251" t="s">
        <v>36</v>
      </c>
      <c r="D251">
        <v>330</v>
      </c>
      <c r="E251">
        <v>7853</v>
      </c>
      <c r="H251">
        <v>7629</v>
      </c>
      <c r="K251">
        <v>-4561</v>
      </c>
      <c r="L251">
        <v>-4561</v>
      </c>
      <c r="M251">
        <v>-4337</v>
      </c>
      <c r="N251" t="s">
        <v>37</v>
      </c>
      <c r="O251" t="s">
        <v>42</v>
      </c>
      <c r="P251" s="145">
        <f t="shared" si="21"/>
        <v>0</v>
      </c>
      <c r="Q251">
        <f t="shared" si="22"/>
        <v>224</v>
      </c>
      <c r="R251" s="145" t="str">
        <f t="shared" si="23"/>
        <v>NA</v>
      </c>
      <c r="S251" s="145" t="str">
        <f t="shared" si="24"/>
        <v>NA</v>
      </c>
      <c r="T251">
        <f t="shared" ca="1" si="25"/>
        <v>0</v>
      </c>
      <c r="U251">
        <f t="shared" si="26"/>
        <v>0</v>
      </c>
      <c r="V251">
        <f t="shared" si="27"/>
        <v>1</v>
      </c>
      <c r="W251">
        <v>225</v>
      </c>
      <c r="X251" t="s">
        <v>39</v>
      </c>
      <c r="Y251" t="s">
        <v>39</v>
      </c>
      <c r="Z251" t="s">
        <v>54</v>
      </c>
      <c r="AA251" t="s">
        <v>39</v>
      </c>
      <c r="AB251">
        <v>56</v>
      </c>
      <c r="AC251" t="s">
        <v>39</v>
      </c>
      <c r="AD251" t="s">
        <v>39</v>
      </c>
      <c r="AE251" t="s">
        <v>39</v>
      </c>
      <c r="AF251" t="s">
        <v>39</v>
      </c>
      <c r="AG251" t="s">
        <v>39</v>
      </c>
      <c r="AH251" t="s">
        <v>39</v>
      </c>
      <c r="AI251" t="s">
        <v>39</v>
      </c>
      <c r="AJ251" t="s">
        <v>39</v>
      </c>
      <c r="AK251" t="s">
        <v>39</v>
      </c>
      <c r="AL251" t="s">
        <v>39</v>
      </c>
      <c r="AM251" t="s">
        <v>39</v>
      </c>
      <c r="AN251" t="s">
        <v>39</v>
      </c>
      <c r="AO251" t="s">
        <v>39</v>
      </c>
      <c r="AP251" t="s">
        <v>39</v>
      </c>
      <c r="AQ251" t="s">
        <v>39</v>
      </c>
      <c r="AR251" t="s">
        <v>39</v>
      </c>
      <c r="AS251" t="s">
        <v>39</v>
      </c>
      <c r="AT251" t="s">
        <v>39</v>
      </c>
      <c r="AU251" t="s">
        <v>39</v>
      </c>
      <c r="AV251" t="s">
        <v>39</v>
      </c>
      <c r="AW251" t="s">
        <v>39</v>
      </c>
      <c r="AX251" t="s">
        <v>39</v>
      </c>
      <c r="AY251" t="s">
        <v>39</v>
      </c>
      <c r="AZ251" t="s">
        <v>39</v>
      </c>
      <c r="BA251" t="s">
        <v>39</v>
      </c>
      <c r="BB251" t="s">
        <v>39</v>
      </c>
      <c r="BC251" t="s">
        <v>39</v>
      </c>
      <c r="BD251" t="s">
        <v>39</v>
      </c>
      <c r="BE251" t="s">
        <v>39</v>
      </c>
      <c r="BF251" t="s">
        <v>39</v>
      </c>
    </row>
    <row r="252" spans="1:58" hidden="1">
      <c r="A252" s="144"/>
      <c r="B252">
        <v>20241011</v>
      </c>
      <c r="C252" t="s">
        <v>36</v>
      </c>
      <c r="D252">
        <v>430</v>
      </c>
      <c r="E252">
        <v>7853</v>
      </c>
      <c r="H252">
        <v>7629</v>
      </c>
      <c r="K252">
        <v>-4561</v>
      </c>
      <c r="L252">
        <v>-4561</v>
      </c>
      <c r="M252">
        <v>-4337</v>
      </c>
      <c r="N252" t="s">
        <v>37</v>
      </c>
      <c r="O252" t="s">
        <v>42</v>
      </c>
      <c r="P252" s="145">
        <f t="shared" si="21"/>
        <v>0</v>
      </c>
      <c r="Q252">
        <f t="shared" si="22"/>
        <v>224</v>
      </c>
      <c r="R252" s="145" t="str">
        <f t="shared" si="23"/>
        <v>NA</v>
      </c>
      <c r="S252" s="145" t="str">
        <f t="shared" si="24"/>
        <v>NA</v>
      </c>
      <c r="T252">
        <f t="shared" ca="1" si="25"/>
        <v>0</v>
      </c>
      <c r="U252">
        <f t="shared" si="26"/>
        <v>0</v>
      </c>
      <c r="V252">
        <f t="shared" si="27"/>
        <v>1</v>
      </c>
      <c r="W252">
        <v>225</v>
      </c>
      <c r="X252" t="s">
        <v>39</v>
      </c>
      <c r="Y252" t="s">
        <v>39</v>
      </c>
      <c r="Z252" t="s">
        <v>54</v>
      </c>
      <c r="AA252" t="s">
        <v>39</v>
      </c>
      <c r="AB252">
        <v>56</v>
      </c>
      <c r="AC252" t="s">
        <v>39</v>
      </c>
      <c r="AD252" t="s">
        <v>39</v>
      </c>
      <c r="AE252" t="s">
        <v>39</v>
      </c>
      <c r="AF252" t="s">
        <v>39</v>
      </c>
      <c r="AG252" t="s">
        <v>39</v>
      </c>
      <c r="AH252" t="s">
        <v>39</v>
      </c>
      <c r="AI252" t="s">
        <v>39</v>
      </c>
      <c r="AJ252" t="s">
        <v>39</v>
      </c>
      <c r="AK252" t="s">
        <v>39</v>
      </c>
      <c r="AL252" t="s">
        <v>39</v>
      </c>
      <c r="AM252" t="s">
        <v>39</v>
      </c>
      <c r="AN252" t="s">
        <v>39</v>
      </c>
      <c r="AO252" t="s">
        <v>39</v>
      </c>
      <c r="AP252" t="s">
        <v>39</v>
      </c>
      <c r="AQ252" t="s">
        <v>39</v>
      </c>
      <c r="AR252" t="s">
        <v>39</v>
      </c>
      <c r="AS252" t="s">
        <v>39</v>
      </c>
      <c r="AT252" t="s">
        <v>39</v>
      </c>
      <c r="AU252" t="s">
        <v>39</v>
      </c>
      <c r="AV252" t="s">
        <v>39</v>
      </c>
      <c r="AW252" t="s">
        <v>39</v>
      </c>
      <c r="AX252" t="s">
        <v>39</v>
      </c>
      <c r="AY252" t="s">
        <v>39</v>
      </c>
      <c r="AZ252" t="s">
        <v>39</v>
      </c>
      <c r="BA252" t="s">
        <v>39</v>
      </c>
      <c r="BB252" t="s">
        <v>39</v>
      </c>
      <c r="BC252" t="s">
        <v>39</v>
      </c>
      <c r="BD252" t="s">
        <v>39</v>
      </c>
      <c r="BE252" t="s">
        <v>39</v>
      </c>
      <c r="BF252" t="s">
        <v>39</v>
      </c>
    </row>
    <row r="253" spans="1:58" hidden="1">
      <c r="A253" s="144"/>
      <c r="B253">
        <v>20241011</v>
      </c>
      <c r="C253" t="s">
        <v>36</v>
      </c>
      <c r="D253">
        <v>530</v>
      </c>
      <c r="E253">
        <v>7853</v>
      </c>
      <c r="H253">
        <v>7629</v>
      </c>
      <c r="K253">
        <v>-4561</v>
      </c>
      <c r="L253">
        <v>-4561</v>
      </c>
      <c r="M253">
        <v>-4337</v>
      </c>
      <c r="N253" t="s">
        <v>37</v>
      </c>
      <c r="O253" t="s">
        <v>42</v>
      </c>
      <c r="P253" s="145">
        <f t="shared" si="21"/>
        <v>0</v>
      </c>
      <c r="Q253">
        <f t="shared" si="22"/>
        <v>224</v>
      </c>
      <c r="R253" s="145" t="str">
        <f t="shared" si="23"/>
        <v>NA</v>
      </c>
      <c r="S253" s="145" t="str">
        <f t="shared" si="24"/>
        <v>NA</v>
      </c>
      <c r="T253">
        <f t="shared" ca="1" si="25"/>
        <v>0</v>
      </c>
      <c r="U253">
        <f t="shared" si="26"/>
        <v>0</v>
      </c>
      <c r="V253">
        <f t="shared" si="27"/>
        <v>1</v>
      </c>
      <c r="W253">
        <v>225</v>
      </c>
      <c r="X253" t="s">
        <v>39</v>
      </c>
      <c r="Y253" t="s">
        <v>39</v>
      </c>
      <c r="Z253" t="s">
        <v>54</v>
      </c>
      <c r="AA253" t="s">
        <v>39</v>
      </c>
      <c r="AB253">
        <v>56</v>
      </c>
      <c r="AC253" t="s">
        <v>39</v>
      </c>
      <c r="AD253" t="s">
        <v>39</v>
      </c>
      <c r="AE253" t="s">
        <v>39</v>
      </c>
      <c r="AF253" t="s">
        <v>39</v>
      </c>
      <c r="AG253" t="s">
        <v>39</v>
      </c>
      <c r="AH253" t="s">
        <v>39</v>
      </c>
      <c r="AI253" t="s">
        <v>39</v>
      </c>
      <c r="AJ253" t="s">
        <v>39</v>
      </c>
      <c r="AK253" t="s">
        <v>39</v>
      </c>
      <c r="AL253" t="s">
        <v>39</v>
      </c>
      <c r="AM253" t="s">
        <v>39</v>
      </c>
      <c r="AN253" t="s">
        <v>39</v>
      </c>
      <c r="AO253" t="s">
        <v>39</v>
      </c>
      <c r="AP253" t="s">
        <v>39</v>
      </c>
      <c r="AQ253" t="s">
        <v>39</v>
      </c>
      <c r="AR253" t="s">
        <v>39</v>
      </c>
      <c r="AS253" t="s">
        <v>39</v>
      </c>
      <c r="AT253" t="s">
        <v>39</v>
      </c>
      <c r="AU253" t="s">
        <v>39</v>
      </c>
      <c r="AV253" t="s">
        <v>39</v>
      </c>
      <c r="AW253" t="s">
        <v>39</v>
      </c>
      <c r="AX253" t="s">
        <v>39</v>
      </c>
      <c r="AY253" t="s">
        <v>39</v>
      </c>
      <c r="AZ253" t="s">
        <v>39</v>
      </c>
      <c r="BA253" t="s">
        <v>39</v>
      </c>
      <c r="BB253" t="s">
        <v>39</v>
      </c>
      <c r="BC253" t="s">
        <v>39</v>
      </c>
      <c r="BD253" t="s">
        <v>39</v>
      </c>
      <c r="BE253" t="s">
        <v>39</v>
      </c>
      <c r="BF253" t="s">
        <v>39</v>
      </c>
    </row>
    <row r="254" spans="1:58" hidden="1">
      <c r="A254" s="144"/>
      <c r="B254">
        <v>20241011</v>
      </c>
      <c r="C254" t="s">
        <v>36</v>
      </c>
      <c r="D254">
        <v>630</v>
      </c>
      <c r="E254">
        <v>6953</v>
      </c>
      <c r="H254">
        <v>6729</v>
      </c>
      <c r="K254">
        <v>-3683</v>
      </c>
      <c r="L254">
        <v>-3683</v>
      </c>
      <c r="M254">
        <v>-3459</v>
      </c>
      <c r="N254" t="s">
        <v>37</v>
      </c>
      <c r="O254" t="s">
        <v>42</v>
      </c>
      <c r="P254" s="145">
        <f t="shared" si="21"/>
        <v>0</v>
      </c>
      <c r="Q254">
        <f t="shared" si="22"/>
        <v>224</v>
      </c>
      <c r="R254" s="145" t="str">
        <f t="shared" si="23"/>
        <v>NA</v>
      </c>
      <c r="S254" s="145" t="str">
        <f t="shared" si="24"/>
        <v>NA</v>
      </c>
      <c r="T254">
        <f t="shared" ca="1" si="25"/>
        <v>0</v>
      </c>
      <c r="U254">
        <f t="shared" si="26"/>
        <v>0</v>
      </c>
      <c r="V254">
        <f t="shared" si="27"/>
        <v>1</v>
      </c>
      <c r="W254">
        <v>225</v>
      </c>
      <c r="X254" t="s">
        <v>39</v>
      </c>
      <c r="Y254" t="s">
        <v>39</v>
      </c>
      <c r="Z254" t="s">
        <v>54</v>
      </c>
      <c r="AA254" t="s">
        <v>39</v>
      </c>
      <c r="AB254">
        <v>56</v>
      </c>
      <c r="AC254" t="s">
        <v>39</v>
      </c>
      <c r="AD254" t="s">
        <v>39</v>
      </c>
      <c r="AE254" t="s">
        <v>39</v>
      </c>
      <c r="AF254" t="s">
        <v>39</v>
      </c>
      <c r="AG254" t="s">
        <v>39</v>
      </c>
      <c r="AH254" t="s">
        <v>39</v>
      </c>
      <c r="AI254" t="s">
        <v>39</v>
      </c>
      <c r="AJ254" t="s">
        <v>39</v>
      </c>
      <c r="AK254" t="s">
        <v>39</v>
      </c>
      <c r="AL254" t="s">
        <v>39</v>
      </c>
      <c r="AM254" t="s">
        <v>39</v>
      </c>
      <c r="AN254" t="s">
        <v>39</v>
      </c>
      <c r="AO254" t="s">
        <v>39</v>
      </c>
      <c r="AP254" t="s">
        <v>39</v>
      </c>
      <c r="AQ254" t="s">
        <v>39</v>
      </c>
      <c r="AR254" t="s">
        <v>39</v>
      </c>
      <c r="AS254" t="s">
        <v>39</v>
      </c>
      <c r="AT254" t="s">
        <v>39</v>
      </c>
      <c r="AU254" t="s">
        <v>39</v>
      </c>
      <c r="AV254" t="s">
        <v>39</v>
      </c>
      <c r="AW254" t="s">
        <v>39</v>
      </c>
      <c r="AX254" t="s">
        <v>39</v>
      </c>
      <c r="AY254" t="s">
        <v>39</v>
      </c>
      <c r="AZ254" t="s">
        <v>39</v>
      </c>
      <c r="BA254" t="s">
        <v>39</v>
      </c>
      <c r="BB254" t="s">
        <v>39</v>
      </c>
      <c r="BC254" t="s">
        <v>39</v>
      </c>
      <c r="BD254" t="s">
        <v>39</v>
      </c>
      <c r="BE254" t="s">
        <v>39</v>
      </c>
      <c r="BF254" t="s">
        <v>39</v>
      </c>
    </row>
    <row r="255" spans="1:58" hidden="1">
      <c r="A255" s="144"/>
      <c r="B255">
        <v>20241011</v>
      </c>
      <c r="C255" t="s">
        <v>36</v>
      </c>
      <c r="D255">
        <v>730</v>
      </c>
      <c r="E255">
        <v>7705</v>
      </c>
      <c r="H255">
        <v>7604</v>
      </c>
      <c r="K255">
        <v>-5864</v>
      </c>
      <c r="L255">
        <v>-5864</v>
      </c>
      <c r="M255">
        <v>-5763</v>
      </c>
      <c r="N255" t="s">
        <v>37</v>
      </c>
      <c r="O255" t="s">
        <v>42</v>
      </c>
      <c r="P255" s="145">
        <f t="shared" si="21"/>
        <v>0</v>
      </c>
      <c r="Q255">
        <f t="shared" si="22"/>
        <v>101</v>
      </c>
      <c r="R255" s="145" t="str">
        <f t="shared" si="23"/>
        <v>NA</v>
      </c>
      <c r="S255" s="145" t="str">
        <f t="shared" si="24"/>
        <v>NA</v>
      </c>
      <c r="T255">
        <f t="shared" ca="1" si="25"/>
        <v>0</v>
      </c>
      <c r="U255">
        <f t="shared" si="26"/>
        <v>0</v>
      </c>
      <c r="V255">
        <f t="shared" si="27"/>
        <v>1</v>
      </c>
      <c r="W255">
        <v>240</v>
      </c>
      <c r="X255" t="s">
        <v>39</v>
      </c>
      <c r="Y255" t="s">
        <v>39</v>
      </c>
      <c r="AA255" t="s">
        <v>39</v>
      </c>
      <c r="AB255">
        <v>70</v>
      </c>
      <c r="AC255" t="s">
        <v>39</v>
      </c>
      <c r="AD255" t="s">
        <v>39</v>
      </c>
      <c r="AE255" t="s">
        <v>39</v>
      </c>
      <c r="AF255" t="s">
        <v>39</v>
      </c>
      <c r="AG255" t="s">
        <v>39</v>
      </c>
      <c r="AH255" t="s">
        <v>39</v>
      </c>
      <c r="AI255" t="s">
        <v>39</v>
      </c>
      <c r="AJ255" t="s">
        <v>39</v>
      </c>
      <c r="AK255" t="s">
        <v>39</v>
      </c>
      <c r="AL255" t="s">
        <v>39</v>
      </c>
      <c r="AM255" t="s">
        <v>39</v>
      </c>
      <c r="AN255" t="s">
        <v>39</v>
      </c>
      <c r="AO255" t="s">
        <v>39</v>
      </c>
      <c r="AP255" t="s">
        <v>39</v>
      </c>
      <c r="AQ255" t="s">
        <v>39</v>
      </c>
      <c r="AR255" t="s">
        <v>39</v>
      </c>
      <c r="AS255" t="s">
        <v>39</v>
      </c>
      <c r="AT255" t="s">
        <v>39</v>
      </c>
      <c r="AU255" t="s">
        <v>39</v>
      </c>
      <c r="AV255" t="s">
        <v>39</v>
      </c>
      <c r="AW255" t="s">
        <v>39</v>
      </c>
      <c r="AX255" t="s">
        <v>39</v>
      </c>
      <c r="AY255" t="s">
        <v>39</v>
      </c>
      <c r="AZ255" t="s">
        <v>39</v>
      </c>
      <c r="BA255" t="s">
        <v>39</v>
      </c>
      <c r="BB255" t="s">
        <v>39</v>
      </c>
      <c r="BC255" t="s">
        <v>39</v>
      </c>
      <c r="BD255" t="s">
        <v>39</v>
      </c>
      <c r="BE255" t="s">
        <v>39</v>
      </c>
      <c r="BF255" t="s">
        <v>39</v>
      </c>
    </row>
    <row r="256" spans="1:58" hidden="1">
      <c r="A256" s="144"/>
      <c r="B256">
        <v>20241011</v>
      </c>
      <c r="C256" t="s">
        <v>36</v>
      </c>
      <c r="D256">
        <v>830</v>
      </c>
      <c r="E256">
        <v>7705</v>
      </c>
      <c r="H256">
        <v>7235</v>
      </c>
      <c r="K256">
        <v>-5864</v>
      </c>
      <c r="L256">
        <v>-5864</v>
      </c>
      <c r="M256">
        <v>-5397</v>
      </c>
      <c r="N256" t="s">
        <v>37</v>
      </c>
      <c r="O256" t="s">
        <v>38</v>
      </c>
      <c r="P256" s="145">
        <f t="shared" si="21"/>
        <v>0</v>
      </c>
      <c r="Q256">
        <f t="shared" si="22"/>
        <v>470</v>
      </c>
      <c r="R256" s="145" t="str">
        <f t="shared" si="23"/>
        <v>NA</v>
      </c>
      <c r="S256" s="145" t="str">
        <f t="shared" si="24"/>
        <v>NA</v>
      </c>
      <c r="T256">
        <f t="shared" ca="1" si="25"/>
        <v>0</v>
      </c>
      <c r="U256">
        <f t="shared" si="26"/>
        <v>0</v>
      </c>
      <c r="V256">
        <f t="shared" si="27"/>
        <v>1</v>
      </c>
      <c r="W256">
        <v>225</v>
      </c>
      <c r="X256" t="s">
        <v>39</v>
      </c>
      <c r="Y256" t="s">
        <v>39</v>
      </c>
      <c r="AA256" t="s">
        <v>39</v>
      </c>
      <c r="AB256">
        <v>70</v>
      </c>
      <c r="AC256" t="s">
        <v>39</v>
      </c>
      <c r="AD256" t="s">
        <v>39</v>
      </c>
      <c r="AE256" t="s">
        <v>39</v>
      </c>
      <c r="AF256" t="s">
        <v>39</v>
      </c>
      <c r="AG256" t="s">
        <v>39</v>
      </c>
      <c r="AH256" t="s">
        <v>39</v>
      </c>
      <c r="AI256" t="s">
        <v>39</v>
      </c>
      <c r="AJ256" t="s">
        <v>39</v>
      </c>
      <c r="AK256" t="s">
        <v>39</v>
      </c>
      <c r="AL256" t="s">
        <v>39</v>
      </c>
      <c r="AM256" t="s">
        <v>39</v>
      </c>
      <c r="AN256" t="s">
        <v>39</v>
      </c>
      <c r="AO256" t="s">
        <v>39</v>
      </c>
      <c r="AP256" t="s">
        <v>39</v>
      </c>
      <c r="AQ256" t="s">
        <v>39</v>
      </c>
      <c r="AR256" t="s">
        <v>39</v>
      </c>
      <c r="AS256" t="s">
        <v>39</v>
      </c>
      <c r="AT256" t="s">
        <v>39</v>
      </c>
      <c r="AU256" t="s">
        <v>39</v>
      </c>
      <c r="AV256" t="s">
        <v>39</v>
      </c>
      <c r="AW256" t="s">
        <v>39</v>
      </c>
      <c r="AX256" t="s">
        <v>39</v>
      </c>
      <c r="AY256" t="s">
        <v>39</v>
      </c>
      <c r="AZ256" t="s">
        <v>39</v>
      </c>
      <c r="BA256" t="s">
        <v>39</v>
      </c>
      <c r="BB256" t="s">
        <v>39</v>
      </c>
      <c r="BC256" t="s">
        <v>39</v>
      </c>
      <c r="BD256" t="s">
        <v>39</v>
      </c>
      <c r="BE256" t="s">
        <v>39</v>
      </c>
      <c r="BF256" t="s">
        <v>39</v>
      </c>
    </row>
    <row r="257" spans="1:58">
      <c r="A257" s="144"/>
      <c r="B257">
        <v>20241011</v>
      </c>
      <c r="C257" t="s">
        <v>36</v>
      </c>
      <c r="D257">
        <v>930</v>
      </c>
      <c r="E257">
        <v>5751</v>
      </c>
      <c r="H257">
        <v>5735</v>
      </c>
      <c r="K257">
        <v>6486</v>
      </c>
      <c r="L257">
        <v>221</v>
      </c>
      <c r="M257">
        <v>6281</v>
      </c>
      <c r="N257" t="s">
        <v>45</v>
      </c>
      <c r="O257" t="s">
        <v>42</v>
      </c>
      <c r="P257" s="145">
        <f t="shared" si="21"/>
        <v>6265</v>
      </c>
      <c r="Q257">
        <f t="shared" si="22"/>
        <v>16</v>
      </c>
      <c r="R257" s="145" t="str">
        <f t="shared" si="23"/>
        <v>NA</v>
      </c>
      <c r="S257" s="145" t="str">
        <f t="shared" si="24"/>
        <v>NA</v>
      </c>
      <c r="T257">
        <f t="shared" ca="1" si="25"/>
        <v>0</v>
      </c>
      <c r="U257">
        <f t="shared" si="26"/>
        <v>12341</v>
      </c>
      <c r="V257">
        <f t="shared" si="27"/>
        <v>1</v>
      </c>
      <c r="W257">
        <v>175</v>
      </c>
      <c r="X257" t="s">
        <v>39</v>
      </c>
      <c r="Y257" t="s">
        <v>39</v>
      </c>
      <c r="AA257" t="s">
        <v>39</v>
      </c>
      <c r="AB257">
        <v>70</v>
      </c>
      <c r="AC257" t="s">
        <v>39</v>
      </c>
      <c r="AD257" t="s">
        <v>39</v>
      </c>
      <c r="AE257" t="s">
        <v>39</v>
      </c>
      <c r="AF257" t="s">
        <v>39</v>
      </c>
      <c r="AG257" t="s">
        <v>39</v>
      </c>
      <c r="AH257" t="s">
        <v>39</v>
      </c>
      <c r="AI257" t="s">
        <v>39</v>
      </c>
      <c r="AJ257" t="s">
        <v>39</v>
      </c>
      <c r="AK257" t="s">
        <v>39</v>
      </c>
      <c r="AL257" t="s">
        <v>39</v>
      </c>
      <c r="AM257" t="s">
        <v>39</v>
      </c>
      <c r="AN257" t="s">
        <v>39</v>
      </c>
      <c r="AO257" t="s">
        <v>39</v>
      </c>
      <c r="AP257" t="s">
        <v>39</v>
      </c>
      <c r="AQ257" t="s">
        <v>39</v>
      </c>
      <c r="AR257" t="s">
        <v>39</v>
      </c>
      <c r="AS257" t="s">
        <v>39</v>
      </c>
      <c r="AT257" t="s">
        <v>39</v>
      </c>
      <c r="AU257" t="s">
        <v>39</v>
      </c>
      <c r="AV257" t="s">
        <v>39</v>
      </c>
      <c r="AW257" t="s">
        <v>39</v>
      </c>
      <c r="AX257" t="s">
        <v>39</v>
      </c>
      <c r="AY257" t="s">
        <v>39</v>
      </c>
      <c r="AZ257" t="s">
        <v>39</v>
      </c>
      <c r="BA257" t="s">
        <v>39</v>
      </c>
      <c r="BB257" t="s">
        <v>39</v>
      </c>
      <c r="BC257" t="s">
        <v>39</v>
      </c>
      <c r="BD257" t="s">
        <v>39</v>
      </c>
      <c r="BE257" t="s">
        <v>39</v>
      </c>
      <c r="BF257" t="s">
        <v>39</v>
      </c>
    </row>
    <row r="258" spans="1:58">
      <c r="A258" s="144"/>
      <c r="B258">
        <v>20241011</v>
      </c>
      <c r="C258" t="s">
        <v>36</v>
      </c>
      <c r="D258">
        <v>1030</v>
      </c>
      <c r="E258">
        <v>5729</v>
      </c>
      <c r="H258">
        <v>5714</v>
      </c>
      <c r="K258">
        <v>6486</v>
      </c>
      <c r="L258">
        <v>199</v>
      </c>
      <c r="M258">
        <v>6302</v>
      </c>
      <c r="N258" t="s">
        <v>45</v>
      </c>
      <c r="O258" t="s">
        <v>42</v>
      </c>
      <c r="P258" s="145">
        <f t="shared" si="21"/>
        <v>6287</v>
      </c>
      <c r="Q258">
        <f t="shared" si="22"/>
        <v>15</v>
      </c>
      <c r="R258" s="145" t="str">
        <f t="shared" si="23"/>
        <v>NA</v>
      </c>
      <c r="S258" s="145" t="str">
        <f t="shared" si="24"/>
        <v>NA</v>
      </c>
      <c r="T258">
        <f t="shared" ca="1" si="25"/>
        <v>0</v>
      </c>
      <c r="U258">
        <f t="shared" si="26"/>
        <v>12405</v>
      </c>
      <c r="V258">
        <f t="shared" si="27"/>
        <v>1</v>
      </c>
      <c r="W258">
        <v>174</v>
      </c>
      <c r="X258" t="s">
        <v>39</v>
      </c>
      <c r="Y258" t="s">
        <v>39</v>
      </c>
      <c r="AA258" t="s">
        <v>39</v>
      </c>
      <c r="AB258">
        <v>70</v>
      </c>
      <c r="AC258" t="s">
        <v>39</v>
      </c>
      <c r="AD258" t="s">
        <v>39</v>
      </c>
      <c r="AE258" t="s">
        <v>39</v>
      </c>
      <c r="AF258" t="s">
        <v>39</v>
      </c>
      <c r="AG258" t="s">
        <v>39</v>
      </c>
      <c r="AH258" t="s">
        <v>39</v>
      </c>
      <c r="AI258" t="s">
        <v>39</v>
      </c>
      <c r="AJ258" t="s">
        <v>39</v>
      </c>
      <c r="AK258" t="s">
        <v>39</v>
      </c>
      <c r="AL258" t="s">
        <v>39</v>
      </c>
      <c r="AM258" t="s">
        <v>39</v>
      </c>
      <c r="AN258" t="s">
        <v>39</v>
      </c>
      <c r="AO258" t="s">
        <v>39</v>
      </c>
      <c r="AP258" t="s">
        <v>39</v>
      </c>
      <c r="AQ258" t="s">
        <v>39</v>
      </c>
      <c r="AR258" t="s">
        <v>39</v>
      </c>
      <c r="AS258" t="s">
        <v>39</v>
      </c>
      <c r="AT258" t="s">
        <v>39</v>
      </c>
      <c r="AU258" t="s">
        <v>39</v>
      </c>
      <c r="AV258" t="s">
        <v>39</v>
      </c>
      <c r="AW258" t="s">
        <v>39</v>
      </c>
      <c r="AX258" t="s">
        <v>39</v>
      </c>
      <c r="AY258" t="s">
        <v>39</v>
      </c>
      <c r="AZ258" t="s">
        <v>39</v>
      </c>
      <c r="BA258" t="s">
        <v>39</v>
      </c>
      <c r="BB258" t="s">
        <v>39</v>
      </c>
      <c r="BC258" t="s">
        <v>39</v>
      </c>
      <c r="BD258" t="s">
        <v>39</v>
      </c>
      <c r="BE258" t="s">
        <v>39</v>
      </c>
      <c r="BF258" t="s">
        <v>39</v>
      </c>
    </row>
    <row r="259" spans="1:58">
      <c r="A259" s="144"/>
      <c r="B259">
        <v>20241011</v>
      </c>
      <c r="C259" t="s">
        <v>36</v>
      </c>
      <c r="D259">
        <v>1130</v>
      </c>
      <c r="E259">
        <v>5729</v>
      </c>
      <c r="H259">
        <v>5714</v>
      </c>
      <c r="K259">
        <v>6486</v>
      </c>
      <c r="L259">
        <v>199</v>
      </c>
      <c r="M259">
        <v>6302</v>
      </c>
      <c r="N259" t="s">
        <v>45</v>
      </c>
      <c r="O259" t="s">
        <v>42</v>
      </c>
      <c r="P259" s="145">
        <f t="shared" si="21"/>
        <v>6287</v>
      </c>
      <c r="Q259">
        <f t="shared" si="22"/>
        <v>15</v>
      </c>
      <c r="R259" s="145" t="str">
        <f t="shared" si="23"/>
        <v>NA</v>
      </c>
      <c r="S259" s="145" t="str">
        <f t="shared" si="24"/>
        <v>NA</v>
      </c>
      <c r="T259">
        <f t="shared" ca="1" si="25"/>
        <v>0</v>
      </c>
      <c r="U259">
        <f t="shared" si="26"/>
        <v>12405</v>
      </c>
      <c r="V259">
        <f t="shared" si="27"/>
        <v>1</v>
      </c>
      <c r="W259">
        <v>174</v>
      </c>
      <c r="X259" t="s">
        <v>39</v>
      </c>
      <c r="Y259" t="s">
        <v>39</v>
      </c>
      <c r="AA259" t="s">
        <v>39</v>
      </c>
      <c r="AB259">
        <v>70</v>
      </c>
      <c r="AC259" t="s">
        <v>39</v>
      </c>
      <c r="AD259" t="s">
        <v>39</v>
      </c>
      <c r="AE259" t="s">
        <v>39</v>
      </c>
      <c r="AF259" t="s">
        <v>39</v>
      </c>
      <c r="AG259" t="s">
        <v>39</v>
      </c>
      <c r="AH259" t="s">
        <v>39</v>
      </c>
      <c r="AI259" t="s">
        <v>39</v>
      </c>
      <c r="AJ259" t="s">
        <v>39</v>
      </c>
      <c r="AK259" t="s">
        <v>39</v>
      </c>
      <c r="AL259" t="s">
        <v>39</v>
      </c>
      <c r="AM259" t="s">
        <v>39</v>
      </c>
      <c r="AN259" t="s">
        <v>39</v>
      </c>
      <c r="AO259" t="s">
        <v>39</v>
      </c>
      <c r="AP259" t="s">
        <v>39</v>
      </c>
      <c r="AQ259" t="s">
        <v>39</v>
      </c>
      <c r="AR259" t="s">
        <v>39</v>
      </c>
      <c r="AS259" t="s">
        <v>39</v>
      </c>
      <c r="AT259" t="s">
        <v>39</v>
      </c>
      <c r="AU259" t="s">
        <v>39</v>
      </c>
      <c r="AV259" t="s">
        <v>39</v>
      </c>
      <c r="AW259" t="s">
        <v>39</v>
      </c>
      <c r="AX259" t="s">
        <v>39</v>
      </c>
      <c r="AY259" t="s">
        <v>39</v>
      </c>
      <c r="AZ259" t="s">
        <v>39</v>
      </c>
      <c r="BA259" t="s">
        <v>39</v>
      </c>
      <c r="BB259" t="s">
        <v>39</v>
      </c>
      <c r="BC259" t="s">
        <v>39</v>
      </c>
      <c r="BD259" t="s">
        <v>39</v>
      </c>
      <c r="BE259" t="s">
        <v>39</v>
      </c>
      <c r="BF259" t="s">
        <v>39</v>
      </c>
    </row>
    <row r="260" spans="1:58">
      <c r="A260" s="144"/>
      <c r="B260">
        <v>20241011</v>
      </c>
      <c r="C260" t="s">
        <v>36</v>
      </c>
      <c r="D260">
        <v>1230</v>
      </c>
      <c r="E260">
        <v>5724</v>
      </c>
      <c r="H260">
        <v>5709</v>
      </c>
      <c r="K260">
        <v>6570</v>
      </c>
      <c r="L260">
        <v>194</v>
      </c>
      <c r="M260">
        <v>6391</v>
      </c>
      <c r="N260" t="s">
        <v>45</v>
      </c>
      <c r="O260" t="s">
        <v>42</v>
      </c>
      <c r="P260" s="145">
        <f t="shared" si="21"/>
        <v>6376</v>
      </c>
      <c r="Q260">
        <f t="shared" si="22"/>
        <v>15</v>
      </c>
      <c r="R260" s="145" t="str">
        <f t="shared" si="23"/>
        <v>NA</v>
      </c>
      <c r="S260" s="145" t="str">
        <f t="shared" si="24"/>
        <v>NA</v>
      </c>
      <c r="T260">
        <f t="shared" ca="1" si="25"/>
        <v>0</v>
      </c>
      <c r="U260">
        <f t="shared" si="26"/>
        <v>12588</v>
      </c>
      <c r="V260">
        <f t="shared" si="27"/>
        <v>1</v>
      </c>
      <c r="W260">
        <v>174</v>
      </c>
      <c r="X260" t="s">
        <v>39</v>
      </c>
      <c r="Y260" t="s">
        <v>39</v>
      </c>
      <c r="AA260" t="s">
        <v>39</v>
      </c>
      <c r="AB260">
        <v>70</v>
      </c>
      <c r="AC260" t="s">
        <v>39</v>
      </c>
      <c r="AD260" t="s">
        <v>39</v>
      </c>
      <c r="AE260" t="s">
        <v>39</v>
      </c>
      <c r="AF260" t="s">
        <v>39</v>
      </c>
      <c r="AG260" t="s">
        <v>39</v>
      </c>
      <c r="AH260" t="s">
        <v>39</v>
      </c>
      <c r="AI260" t="s">
        <v>39</v>
      </c>
      <c r="AJ260" t="s">
        <v>39</v>
      </c>
      <c r="AK260" t="s">
        <v>39</v>
      </c>
      <c r="AL260" t="s">
        <v>39</v>
      </c>
      <c r="AM260" t="s">
        <v>39</v>
      </c>
      <c r="AN260" t="s">
        <v>39</v>
      </c>
      <c r="AO260" t="s">
        <v>39</v>
      </c>
      <c r="AP260" t="s">
        <v>39</v>
      </c>
      <c r="AQ260" t="s">
        <v>39</v>
      </c>
      <c r="AR260" t="s">
        <v>39</v>
      </c>
      <c r="AS260" t="s">
        <v>39</v>
      </c>
      <c r="AT260" t="s">
        <v>39</v>
      </c>
      <c r="AU260" t="s">
        <v>39</v>
      </c>
      <c r="AV260" t="s">
        <v>39</v>
      </c>
      <c r="AW260" t="s">
        <v>39</v>
      </c>
      <c r="AX260" t="s">
        <v>39</v>
      </c>
      <c r="AY260" t="s">
        <v>39</v>
      </c>
      <c r="AZ260" t="s">
        <v>39</v>
      </c>
      <c r="BA260" t="s">
        <v>39</v>
      </c>
      <c r="BB260" t="s">
        <v>39</v>
      </c>
      <c r="BC260" t="s">
        <v>39</v>
      </c>
      <c r="BD260" t="s">
        <v>39</v>
      </c>
      <c r="BE260" t="s">
        <v>39</v>
      </c>
      <c r="BF260" t="s">
        <v>39</v>
      </c>
    </row>
    <row r="261" spans="1:58">
      <c r="A261" s="144"/>
      <c r="B261">
        <v>20241011</v>
      </c>
      <c r="C261" t="s">
        <v>36</v>
      </c>
      <c r="D261">
        <v>1330</v>
      </c>
      <c r="E261">
        <v>5724</v>
      </c>
      <c r="H261">
        <v>5709</v>
      </c>
      <c r="K261">
        <v>6570</v>
      </c>
      <c r="L261">
        <v>194</v>
      </c>
      <c r="M261">
        <v>6391</v>
      </c>
      <c r="N261" t="s">
        <v>45</v>
      </c>
      <c r="O261" t="s">
        <v>42</v>
      </c>
      <c r="P261" s="145">
        <f t="shared" si="21"/>
        <v>6376</v>
      </c>
      <c r="Q261">
        <f t="shared" si="22"/>
        <v>15</v>
      </c>
      <c r="R261" s="145" t="str">
        <f t="shared" si="23"/>
        <v>NA</v>
      </c>
      <c r="S261" s="145" t="str">
        <f t="shared" si="24"/>
        <v>NA</v>
      </c>
      <c r="T261">
        <f t="shared" ca="1" si="25"/>
        <v>0</v>
      </c>
      <c r="U261">
        <f t="shared" si="26"/>
        <v>12588</v>
      </c>
      <c r="V261">
        <f t="shared" si="27"/>
        <v>1</v>
      </c>
      <c r="W261">
        <v>174</v>
      </c>
      <c r="X261" t="s">
        <v>39</v>
      </c>
      <c r="Y261" t="s">
        <v>39</v>
      </c>
      <c r="AA261" t="s">
        <v>39</v>
      </c>
      <c r="AB261">
        <v>70</v>
      </c>
      <c r="AC261" t="s">
        <v>39</v>
      </c>
      <c r="AD261" t="s">
        <v>39</v>
      </c>
      <c r="AE261" t="s">
        <v>39</v>
      </c>
      <c r="AF261" t="s">
        <v>39</v>
      </c>
      <c r="AG261" t="s">
        <v>39</v>
      </c>
      <c r="AH261" t="s">
        <v>39</v>
      </c>
      <c r="AI261" t="s">
        <v>39</v>
      </c>
      <c r="AJ261" t="s">
        <v>39</v>
      </c>
      <c r="AK261" t="s">
        <v>39</v>
      </c>
      <c r="AL261" t="s">
        <v>39</v>
      </c>
      <c r="AM261" t="s">
        <v>39</v>
      </c>
      <c r="AN261" t="s">
        <v>39</v>
      </c>
      <c r="AO261" t="s">
        <v>39</v>
      </c>
      <c r="AP261" t="s">
        <v>39</v>
      </c>
      <c r="AQ261" t="s">
        <v>39</v>
      </c>
      <c r="AR261" t="s">
        <v>39</v>
      </c>
      <c r="AS261" t="s">
        <v>39</v>
      </c>
      <c r="AT261" t="s">
        <v>39</v>
      </c>
      <c r="AU261" t="s">
        <v>39</v>
      </c>
      <c r="AV261" t="s">
        <v>39</v>
      </c>
      <c r="AW261" t="s">
        <v>39</v>
      </c>
      <c r="AX261" t="s">
        <v>39</v>
      </c>
      <c r="AY261" t="s">
        <v>39</v>
      </c>
      <c r="AZ261" t="s">
        <v>39</v>
      </c>
      <c r="BA261" t="s">
        <v>39</v>
      </c>
      <c r="BB261" t="s">
        <v>39</v>
      </c>
      <c r="BC261" t="s">
        <v>39</v>
      </c>
      <c r="BD261" t="s">
        <v>39</v>
      </c>
      <c r="BE261" t="s">
        <v>39</v>
      </c>
      <c r="BF261" t="s">
        <v>39</v>
      </c>
    </row>
    <row r="262" spans="1:58">
      <c r="A262" s="144"/>
      <c r="B262">
        <v>20241011</v>
      </c>
      <c r="C262" t="s">
        <v>36</v>
      </c>
      <c r="D262">
        <v>1430</v>
      </c>
      <c r="E262">
        <v>5724</v>
      </c>
      <c r="H262">
        <v>5709</v>
      </c>
      <c r="K262">
        <v>6570</v>
      </c>
      <c r="L262">
        <v>194</v>
      </c>
      <c r="M262">
        <v>6391</v>
      </c>
      <c r="N262" t="s">
        <v>45</v>
      </c>
      <c r="O262" t="s">
        <v>42</v>
      </c>
      <c r="P262" s="145">
        <f t="shared" si="21"/>
        <v>6376</v>
      </c>
      <c r="Q262">
        <f t="shared" si="22"/>
        <v>15</v>
      </c>
      <c r="R262" s="145" t="str">
        <f t="shared" si="23"/>
        <v>NA</v>
      </c>
      <c r="S262" s="145" t="str">
        <f t="shared" si="24"/>
        <v>NA</v>
      </c>
      <c r="T262">
        <f t="shared" ca="1" si="25"/>
        <v>0</v>
      </c>
      <c r="U262">
        <f t="shared" si="26"/>
        <v>12588</v>
      </c>
      <c r="V262">
        <f t="shared" si="27"/>
        <v>1</v>
      </c>
      <c r="W262">
        <v>174</v>
      </c>
      <c r="X262" t="s">
        <v>39</v>
      </c>
      <c r="Y262" t="s">
        <v>39</v>
      </c>
      <c r="AA262" t="s">
        <v>39</v>
      </c>
      <c r="AB262">
        <v>70</v>
      </c>
      <c r="AC262" t="s">
        <v>39</v>
      </c>
      <c r="AD262" t="s">
        <v>39</v>
      </c>
      <c r="AE262" t="s">
        <v>39</v>
      </c>
      <c r="AF262" t="s">
        <v>39</v>
      </c>
      <c r="AG262" t="s">
        <v>39</v>
      </c>
      <c r="AH262" t="s">
        <v>39</v>
      </c>
      <c r="AI262" t="s">
        <v>39</v>
      </c>
      <c r="AJ262" t="s">
        <v>39</v>
      </c>
      <c r="AK262" t="s">
        <v>39</v>
      </c>
      <c r="AL262" t="s">
        <v>39</v>
      </c>
      <c r="AM262" t="s">
        <v>39</v>
      </c>
      <c r="AN262" t="s">
        <v>39</v>
      </c>
      <c r="AO262" t="s">
        <v>39</v>
      </c>
      <c r="AP262" t="s">
        <v>39</v>
      </c>
      <c r="AQ262" t="s">
        <v>39</v>
      </c>
      <c r="AR262" t="s">
        <v>39</v>
      </c>
      <c r="AS262" t="s">
        <v>39</v>
      </c>
      <c r="AT262" t="s">
        <v>39</v>
      </c>
      <c r="AU262" t="s">
        <v>39</v>
      </c>
      <c r="AV262" t="s">
        <v>39</v>
      </c>
      <c r="AW262" t="s">
        <v>39</v>
      </c>
      <c r="AX262" t="s">
        <v>39</v>
      </c>
      <c r="AY262" t="s">
        <v>39</v>
      </c>
      <c r="AZ262" t="s">
        <v>39</v>
      </c>
      <c r="BA262" t="s">
        <v>39</v>
      </c>
      <c r="BB262" t="s">
        <v>39</v>
      </c>
      <c r="BC262" t="s">
        <v>39</v>
      </c>
      <c r="BD262" t="s">
        <v>39</v>
      </c>
      <c r="BE262" t="s">
        <v>39</v>
      </c>
      <c r="BF262" t="s">
        <v>39</v>
      </c>
    </row>
    <row r="263" spans="1:58" hidden="1">
      <c r="A263" s="144"/>
      <c r="B263">
        <v>20241011</v>
      </c>
      <c r="C263" t="s">
        <v>36</v>
      </c>
      <c r="D263">
        <v>1530</v>
      </c>
      <c r="E263">
        <v>5530</v>
      </c>
      <c r="H263">
        <v>5530</v>
      </c>
      <c r="K263">
        <v>0</v>
      </c>
      <c r="L263">
        <v>0</v>
      </c>
      <c r="M263">
        <v>0</v>
      </c>
      <c r="N263" t="s">
        <v>40</v>
      </c>
      <c r="O263" t="s">
        <v>38</v>
      </c>
      <c r="P263" s="145">
        <f t="shared" si="21"/>
        <v>0</v>
      </c>
      <c r="Q263">
        <f t="shared" si="22"/>
        <v>0</v>
      </c>
      <c r="R263" s="145" t="str">
        <f t="shared" si="23"/>
        <v>NA</v>
      </c>
      <c r="S263" s="145" t="str">
        <f t="shared" si="24"/>
        <v>NA</v>
      </c>
      <c r="T263">
        <f t="shared" ca="1" si="25"/>
        <v>0</v>
      </c>
      <c r="U263">
        <f t="shared" si="26"/>
        <v>0</v>
      </c>
      <c r="V263">
        <f t="shared" si="27"/>
        <v>1</v>
      </c>
      <c r="W263">
        <v>168</v>
      </c>
      <c r="X263" t="s">
        <v>39</v>
      </c>
      <c r="Y263" t="s">
        <v>39</v>
      </c>
      <c r="AA263" t="s">
        <v>39</v>
      </c>
      <c r="AB263">
        <v>70</v>
      </c>
      <c r="AC263" t="s">
        <v>39</v>
      </c>
      <c r="AD263" t="s">
        <v>39</v>
      </c>
      <c r="AE263" t="s">
        <v>39</v>
      </c>
      <c r="AF263" t="s">
        <v>39</v>
      </c>
      <c r="AG263" t="s">
        <v>39</v>
      </c>
      <c r="AH263" t="s">
        <v>39</v>
      </c>
      <c r="AI263" t="s">
        <v>39</v>
      </c>
      <c r="AJ263" t="s">
        <v>39</v>
      </c>
      <c r="AK263" t="s">
        <v>39</v>
      </c>
      <c r="AL263" t="s">
        <v>39</v>
      </c>
      <c r="AM263" t="s">
        <v>39</v>
      </c>
      <c r="AN263" t="s">
        <v>39</v>
      </c>
      <c r="AO263" t="s">
        <v>39</v>
      </c>
      <c r="AP263" t="s">
        <v>39</v>
      </c>
      <c r="AQ263" t="s">
        <v>39</v>
      </c>
      <c r="AR263" t="s">
        <v>39</v>
      </c>
      <c r="AS263" t="s">
        <v>39</v>
      </c>
      <c r="AT263" t="s">
        <v>39</v>
      </c>
      <c r="AU263" t="s">
        <v>39</v>
      </c>
      <c r="AV263" t="s">
        <v>39</v>
      </c>
      <c r="AW263" t="s">
        <v>39</v>
      </c>
      <c r="AX263" t="s">
        <v>39</v>
      </c>
      <c r="AY263" t="s">
        <v>39</v>
      </c>
      <c r="AZ263" t="s">
        <v>39</v>
      </c>
      <c r="BA263" t="s">
        <v>39</v>
      </c>
      <c r="BB263" t="s">
        <v>39</v>
      </c>
      <c r="BC263" t="s">
        <v>39</v>
      </c>
      <c r="BD263" t="s">
        <v>39</v>
      </c>
      <c r="BE263" t="s">
        <v>39</v>
      </c>
      <c r="BF263" t="s">
        <v>39</v>
      </c>
    </row>
    <row r="264" spans="1:58" hidden="1">
      <c r="A264" s="144"/>
      <c r="B264">
        <v>20241011</v>
      </c>
      <c r="C264" t="s">
        <v>36</v>
      </c>
      <c r="D264">
        <v>1630</v>
      </c>
      <c r="E264">
        <v>5530</v>
      </c>
      <c r="H264">
        <v>5530</v>
      </c>
      <c r="K264">
        <v>0</v>
      </c>
      <c r="L264">
        <v>0</v>
      </c>
      <c r="M264">
        <v>0</v>
      </c>
      <c r="N264" t="s">
        <v>40</v>
      </c>
      <c r="O264" t="s">
        <v>38</v>
      </c>
      <c r="P264" s="145">
        <f t="shared" si="21"/>
        <v>0</v>
      </c>
      <c r="Q264">
        <f t="shared" si="22"/>
        <v>0</v>
      </c>
      <c r="R264" s="145" t="str">
        <f t="shared" si="23"/>
        <v>NA</v>
      </c>
      <c r="S264" s="145" t="str">
        <f t="shared" si="24"/>
        <v>NA</v>
      </c>
      <c r="T264">
        <f t="shared" ca="1" si="25"/>
        <v>0</v>
      </c>
      <c r="U264">
        <f t="shared" si="26"/>
        <v>0</v>
      </c>
      <c r="V264">
        <f t="shared" si="27"/>
        <v>1</v>
      </c>
      <c r="W264">
        <v>168</v>
      </c>
      <c r="X264" t="s">
        <v>39</v>
      </c>
      <c r="Y264" t="s">
        <v>39</v>
      </c>
      <c r="AA264" t="s">
        <v>39</v>
      </c>
      <c r="AB264">
        <v>70</v>
      </c>
      <c r="AC264" t="s">
        <v>39</v>
      </c>
      <c r="AD264" t="s">
        <v>39</v>
      </c>
      <c r="AE264" t="s">
        <v>39</v>
      </c>
      <c r="AF264" t="s">
        <v>39</v>
      </c>
      <c r="AG264" t="s">
        <v>39</v>
      </c>
      <c r="AH264" t="s">
        <v>39</v>
      </c>
      <c r="AI264" t="s">
        <v>39</v>
      </c>
      <c r="AJ264" t="s">
        <v>39</v>
      </c>
      <c r="AK264" t="s">
        <v>39</v>
      </c>
      <c r="AL264" t="s">
        <v>39</v>
      </c>
      <c r="AM264" t="s">
        <v>39</v>
      </c>
      <c r="AN264" t="s">
        <v>39</v>
      </c>
      <c r="AO264" t="s">
        <v>39</v>
      </c>
      <c r="AP264" t="s">
        <v>39</v>
      </c>
      <c r="AQ264" t="s">
        <v>39</v>
      </c>
      <c r="AR264" t="s">
        <v>39</v>
      </c>
      <c r="AS264" t="s">
        <v>39</v>
      </c>
      <c r="AT264" t="s">
        <v>39</v>
      </c>
      <c r="AU264" t="s">
        <v>39</v>
      </c>
      <c r="AV264" t="s">
        <v>39</v>
      </c>
      <c r="AW264" t="s">
        <v>39</v>
      </c>
      <c r="AX264" t="s">
        <v>39</v>
      </c>
      <c r="AY264" t="s">
        <v>39</v>
      </c>
      <c r="AZ264" t="s">
        <v>39</v>
      </c>
      <c r="BA264" t="s">
        <v>39</v>
      </c>
      <c r="BB264" t="s">
        <v>39</v>
      </c>
      <c r="BC264" t="s">
        <v>39</v>
      </c>
      <c r="BD264" t="s">
        <v>39</v>
      </c>
      <c r="BE264" t="s">
        <v>39</v>
      </c>
      <c r="BF264" t="s">
        <v>39</v>
      </c>
    </row>
    <row r="265" spans="1:58" hidden="1">
      <c r="A265" s="144"/>
      <c r="B265">
        <v>20241011</v>
      </c>
      <c r="C265" t="s">
        <v>36</v>
      </c>
      <c r="D265">
        <v>1730</v>
      </c>
      <c r="E265">
        <v>5680</v>
      </c>
      <c r="H265">
        <v>5680</v>
      </c>
      <c r="K265">
        <v>0</v>
      </c>
      <c r="L265">
        <v>0</v>
      </c>
      <c r="M265">
        <v>0</v>
      </c>
      <c r="N265" t="s">
        <v>40</v>
      </c>
      <c r="O265" t="s">
        <v>38</v>
      </c>
      <c r="P265" s="145">
        <f t="shared" ref="P265:P328" si="28">IFERROR(K265-L265,0)</f>
        <v>0</v>
      </c>
      <c r="Q265">
        <f t="shared" ref="Q265:Q328" si="29">IF(AND(ISNUMBER(E265),ISNUMBER(H265),ISBLANK(F265)),E265-H265,"NA")</f>
        <v>0</v>
      </c>
      <c r="R265" s="145" t="str">
        <f t="shared" ref="R265:R328" si="30">IF(AND(ISNUMBER(F265),ISNUMBER(I265),ISBLANK(E265)),F265-I265,"NA")</f>
        <v>NA</v>
      </c>
      <c r="S265" s="145" t="str">
        <f t="shared" ref="S265:S328" si="31">IF(AND(ISNUMBER(G265),ISNUMBER(J265),ISBLANK(E265)),G265-J265,"NA")</f>
        <v>NA</v>
      </c>
      <c r="T265">
        <f t="shared" ref="T265:T328" ca="1" si="32">IF(AND(ISNUMBER(S265),ISNUMBER(T265),ISBLANK(E265)),S265+T265,"NA")</f>
        <v>0</v>
      </c>
      <c r="U265">
        <f t="shared" ref="U265:U328" si="33">IF(M265&lt;0,0,IF(M265=K265,M265,M265-(L265-M265)))</f>
        <v>0</v>
      </c>
      <c r="V265">
        <f t="shared" ref="V265:V328" si="34">MIN(IF(SUM(W265,X265,Y265,AA265,AB265,AC265,AE265,AG265,AF265,AI265,AJ265,AM265,AL265,AP265,AQ265,AS265,AT265,AV265,AW265,AX265,AZ265,A265,BA265,BC265,BD265,BE265)=0,0,1)+IF(O265="Smoothing ramp",1,0)+IF(ISNUMBER(W265),1,0)+IF(ISNUMBER(X265),1,0)+IF(ISNUMBER(Y265),1,0)+IF(ISNUMBER(AA265),1,0)+IF(ISNUMBER(AB265),1,0)+IF(ISNUMBER(AC265),1,0)+IF(ISNUMBER(AE265),1,0)+IF(ISNUMBER(AG265),1,0)+IF(ISNUMBER(AF265),1,0)+IF(ISNUMBER(AI265),1,0)+IF(ISNUMBER(AJ265),1,0)+IF(ISNUMBER(AL265),1,0)+IF(ISNUMBER(AM265),1,0)+IF(ISNUMBER(AP265),1,0)+IF(ISNUMBER(AQ265),1,0)+IF(ISNUMBER(AS265),1,0)+IF(ISNUMBER(AT265),1,0)+IF(ISNUMBER(AV265),1,0)+IF(ISNUMBER(AW265),1,0)+IF(ISNUMBER(AX265),1,0)+IF(ISNUMBER(AZ265),1,0)+IF(ISNUMBER(AO265),1,0)+IF(ISNUMBER(BA265),1,0)+IF(ISNUMBER(BC265),1,0)+IF(ISNUMBER(BD265),1,0)+IF(ISNUMBER(BE265),1,0),1)</f>
        <v>1</v>
      </c>
      <c r="W265">
        <v>275</v>
      </c>
      <c r="X265" t="s">
        <v>39</v>
      </c>
      <c r="Y265" t="s">
        <v>39</v>
      </c>
      <c r="AA265" t="s">
        <v>39</v>
      </c>
      <c r="AB265">
        <v>120</v>
      </c>
      <c r="AC265" t="s">
        <v>39</v>
      </c>
      <c r="AD265" t="s">
        <v>39</v>
      </c>
      <c r="AE265" t="s">
        <v>39</v>
      </c>
      <c r="AF265" t="s">
        <v>39</v>
      </c>
      <c r="AG265" t="s">
        <v>39</v>
      </c>
      <c r="AH265" t="s">
        <v>39</v>
      </c>
      <c r="AI265" t="s">
        <v>39</v>
      </c>
      <c r="AJ265" t="s">
        <v>39</v>
      </c>
      <c r="AK265" t="s">
        <v>39</v>
      </c>
      <c r="AL265" t="s">
        <v>39</v>
      </c>
      <c r="AM265" t="s">
        <v>39</v>
      </c>
      <c r="AN265" t="s">
        <v>39</v>
      </c>
      <c r="AO265" t="s">
        <v>39</v>
      </c>
      <c r="AP265" t="s">
        <v>39</v>
      </c>
      <c r="AQ265" t="s">
        <v>39</v>
      </c>
      <c r="AR265" t="s">
        <v>39</v>
      </c>
      <c r="AS265" t="s">
        <v>39</v>
      </c>
      <c r="AT265" t="s">
        <v>39</v>
      </c>
      <c r="AU265" t="s">
        <v>39</v>
      </c>
      <c r="AV265" t="s">
        <v>39</v>
      </c>
      <c r="AW265" t="s">
        <v>39</v>
      </c>
      <c r="AX265" t="s">
        <v>39</v>
      </c>
      <c r="AY265" t="s">
        <v>39</v>
      </c>
      <c r="AZ265" t="s">
        <v>39</v>
      </c>
      <c r="BA265" t="s">
        <v>39</v>
      </c>
      <c r="BB265" t="s">
        <v>39</v>
      </c>
      <c r="BC265" t="s">
        <v>39</v>
      </c>
      <c r="BD265" t="s">
        <v>39</v>
      </c>
      <c r="BE265" t="s">
        <v>39</v>
      </c>
      <c r="BF265" t="s">
        <v>39</v>
      </c>
    </row>
    <row r="266" spans="1:58" hidden="1">
      <c r="A266" s="144"/>
      <c r="B266">
        <v>20241011</v>
      </c>
      <c r="C266" t="s">
        <v>36</v>
      </c>
      <c r="D266">
        <v>1830</v>
      </c>
      <c r="F266">
        <v>6191</v>
      </c>
      <c r="G266">
        <v>626</v>
      </c>
      <c r="I266">
        <v>6191</v>
      </c>
      <c r="J266">
        <v>626</v>
      </c>
      <c r="K266">
        <v>-3823</v>
      </c>
      <c r="L266">
        <v>-3823</v>
      </c>
      <c r="M266">
        <v>0</v>
      </c>
      <c r="N266" t="s">
        <v>37</v>
      </c>
      <c r="O266" t="s">
        <v>41</v>
      </c>
      <c r="P266" s="145">
        <f t="shared" si="28"/>
        <v>0</v>
      </c>
      <c r="Q266" t="str">
        <f t="shared" si="29"/>
        <v>NA</v>
      </c>
      <c r="R266" s="145">
        <f t="shared" si="30"/>
        <v>0</v>
      </c>
      <c r="S266" s="145">
        <f t="shared" si="31"/>
        <v>0</v>
      </c>
      <c r="T266">
        <f t="shared" ca="1" si="32"/>
        <v>0</v>
      </c>
      <c r="U266">
        <f t="shared" si="33"/>
        <v>3823</v>
      </c>
      <c r="V266">
        <f t="shared" si="34"/>
        <v>1</v>
      </c>
      <c r="W266">
        <v>390</v>
      </c>
      <c r="X266" t="s">
        <v>39</v>
      </c>
      <c r="Y266" t="s">
        <v>39</v>
      </c>
      <c r="AA266" t="s">
        <v>39</v>
      </c>
      <c r="AB266">
        <v>135</v>
      </c>
      <c r="AC266" t="s">
        <v>39</v>
      </c>
      <c r="AD266" t="s">
        <v>39</v>
      </c>
      <c r="AE266" t="s">
        <v>39</v>
      </c>
      <c r="AF266" t="s">
        <v>39</v>
      </c>
      <c r="AG266" t="s">
        <v>39</v>
      </c>
      <c r="AH266" t="s">
        <v>39</v>
      </c>
      <c r="AI266" t="s">
        <v>39</v>
      </c>
      <c r="AJ266" t="s">
        <v>39</v>
      </c>
      <c r="AK266" t="s">
        <v>39</v>
      </c>
      <c r="AL266" t="s">
        <v>39</v>
      </c>
      <c r="AM266" t="s">
        <v>39</v>
      </c>
      <c r="AN266" t="s">
        <v>39</v>
      </c>
      <c r="AO266" t="s">
        <v>39</v>
      </c>
      <c r="AP266" t="s">
        <v>39</v>
      </c>
      <c r="AQ266" t="s">
        <v>39</v>
      </c>
      <c r="AR266" t="s">
        <v>39</v>
      </c>
      <c r="AS266" t="s">
        <v>39</v>
      </c>
      <c r="AT266" t="s">
        <v>39</v>
      </c>
      <c r="AU266" t="s">
        <v>39</v>
      </c>
      <c r="AV266" t="s">
        <v>39</v>
      </c>
      <c r="AW266" t="s">
        <v>39</v>
      </c>
      <c r="AX266" t="s">
        <v>39</v>
      </c>
      <c r="AY266" t="s">
        <v>39</v>
      </c>
      <c r="AZ266" t="s">
        <v>39</v>
      </c>
      <c r="BA266" t="s">
        <v>39</v>
      </c>
      <c r="BB266" t="s">
        <v>39</v>
      </c>
      <c r="BC266" t="s">
        <v>39</v>
      </c>
      <c r="BD266" t="s">
        <v>39</v>
      </c>
      <c r="BE266" t="s">
        <v>39</v>
      </c>
      <c r="BF266" t="s">
        <v>39</v>
      </c>
    </row>
    <row r="267" spans="1:58" hidden="1">
      <c r="A267" s="144"/>
      <c r="B267">
        <v>20241011</v>
      </c>
      <c r="C267" t="s">
        <v>36</v>
      </c>
      <c r="D267">
        <v>1930</v>
      </c>
      <c r="F267">
        <v>7089</v>
      </c>
      <c r="G267">
        <v>626</v>
      </c>
      <c r="I267">
        <v>7089</v>
      </c>
      <c r="J267">
        <v>626</v>
      </c>
      <c r="K267">
        <v>-4767</v>
      </c>
      <c r="L267">
        <v>-4767</v>
      </c>
      <c r="M267">
        <v>0</v>
      </c>
      <c r="N267" t="s">
        <v>37</v>
      </c>
      <c r="O267" t="s">
        <v>37</v>
      </c>
      <c r="P267" s="145">
        <f t="shared" si="28"/>
        <v>0</v>
      </c>
      <c r="Q267" t="str">
        <f t="shared" si="29"/>
        <v>NA</v>
      </c>
      <c r="R267" s="145">
        <f t="shared" si="30"/>
        <v>0</v>
      </c>
      <c r="S267" s="145">
        <f t="shared" si="31"/>
        <v>0</v>
      </c>
      <c r="T267">
        <f t="shared" ca="1" si="32"/>
        <v>0</v>
      </c>
      <c r="U267">
        <f t="shared" si="33"/>
        <v>4767</v>
      </c>
      <c r="V267">
        <f t="shared" si="34"/>
        <v>1</v>
      </c>
      <c r="W267">
        <v>390</v>
      </c>
      <c r="X267" t="s">
        <v>39</v>
      </c>
      <c r="Y267" t="s">
        <v>39</v>
      </c>
      <c r="AA267" t="s">
        <v>39</v>
      </c>
      <c r="AB267">
        <v>135</v>
      </c>
      <c r="AC267" t="s">
        <v>39</v>
      </c>
      <c r="AD267" t="s">
        <v>39</v>
      </c>
      <c r="AE267" t="s">
        <v>39</v>
      </c>
      <c r="AF267" t="s">
        <v>39</v>
      </c>
      <c r="AG267" t="s">
        <v>39</v>
      </c>
      <c r="AH267" t="s">
        <v>39</v>
      </c>
      <c r="AI267" t="s">
        <v>39</v>
      </c>
      <c r="AJ267" t="s">
        <v>39</v>
      </c>
      <c r="AK267" t="s">
        <v>39</v>
      </c>
      <c r="AL267" t="s">
        <v>39</v>
      </c>
      <c r="AM267" t="s">
        <v>39</v>
      </c>
      <c r="AN267" t="s">
        <v>39</v>
      </c>
      <c r="AO267" t="s">
        <v>39</v>
      </c>
      <c r="AP267" t="s">
        <v>39</v>
      </c>
      <c r="AQ267" t="s">
        <v>39</v>
      </c>
      <c r="AR267" t="s">
        <v>39</v>
      </c>
      <c r="AS267" t="s">
        <v>39</v>
      </c>
      <c r="AT267" t="s">
        <v>39</v>
      </c>
      <c r="AU267" t="s">
        <v>39</v>
      </c>
      <c r="AV267" t="s">
        <v>39</v>
      </c>
      <c r="AW267" t="s">
        <v>39</v>
      </c>
      <c r="AX267" t="s">
        <v>39</v>
      </c>
      <c r="AY267" t="s">
        <v>39</v>
      </c>
      <c r="AZ267" t="s">
        <v>39</v>
      </c>
      <c r="BA267" t="s">
        <v>39</v>
      </c>
      <c r="BB267" t="s">
        <v>39</v>
      </c>
      <c r="BC267" t="s">
        <v>39</v>
      </c>
      <c r="BD267" t="s">
        <v>39</v>
      </c>
      <c r="BE267" t="s">
        <v>39</v>
      </c>
      <c r="BF267" t="s">
        <v>39</v>
      </c>
    </row>
    <row r="268" spans="1:58" hidden="1">
      <c r="A268" s="144"/>
      <c r="B268">
        <v>20241011</v>
      </c>
      <c r="C268" t="s">
        <v>36</v>
      </c>
      <c r="D268">
        <v>2030</v>
      </c>
      <c r="F268">
        <v>7089</v>
      </c>
      <c r="G268">
        <v>626</v>
      </c>
      <c r="I268">
        <v>7089</v>
      </c>
      <c r="J268">
        <v>626</v>
      </c>
      <c r="K268">
        <v>-4767</v>
      </c>
      <c r="L268">
        <v>-4767</v>
      </c>
      <c r="M268">
        <v>0</v>
      </c>
      <c r="N268" t="s">
        <v>37</v>
      </c>
      <c r="O268" t="s">
        <v>37</v>
      </c>
      <c r="P268" s="145">
        <f t="shared" si="28"/>
        <v>0</v>
      </c>
      <c r="Q268" t="str">
        <f t="shared" si="29"/>
        <v>NA</v>
      </c>
      <c r="R268" s="145">
        <f t="shared" si="30"/>
        <v>0</v>
      </c>
      <c r="S268" s="145">
        <f t="shared" si="31"/>
        <v>0</v>
      </c>
      <c r="T268">
        <f t="shared" ca="1" si="32"/>
        <v>0</v>
      </c>
      <c r="U268">
        <f t="shared" si="33"/>
        <v>4767</v>
      </c>
      <c r="V268">
        <f t="shared" si="34"/>
        <v>1</v>
      </c>
      <c r="W268">
        <v>390</v>
      </c>
      <c r="X268" t="s">
        <v>39</v>
      </c>
      <c r="Y268" t="s">
        <v>39</v>
      </c>
      <c r="AA268" t="s">
        <v>39</v>
      </c>
      <c r="AB268">
        <v>135</v>
      </c>
      <c r="AC268" t="s">
        <v>39</v>
      </c>
      <c r="AD268" t="s">
        <v>39</v>
      </c>
      <c r="AE268" t="s">
        <v>39</v>
      </c>
      <c r="AF268" t="s">
        <v>39</v>
      </c>
      <c r="AG268" t="s">
        <v>39</v>
      </c>
      <c r="AH268" t="s">
        <v>39</v>
      </c>
      <c r="AI268" t="s">
        <v>39</v>
      </c>
      <c r="AJ268" t="s">
        <v>39</v>
      </c>
      <c r="AK268" t="s">
        <v>39</v>
      </c>
      <c r="AL268" t="s">
        <v>39</v>
      </c>
      <c r="AM268" t="s">
        <v>39</v>
      </c>
      <c r="AN268" t="s">
        <v>39</v>
      </c>
      <c r="AO268" t="s">
        <v>39</v>
      </c>
      <c r="AP268" t="s">
        <v>39</v>
      </c>
      <c r="AQ268" t="s">
        <v>39</v>
      </c>
      <c r="AR268" t="s">
        <v>39</v>
      </c>
      <c r="AS268" t="s">
        <v>39</v>
      </c>
      <c r="AT268" t="s">
        <v>39</v>
      </c>
      <c r="AU268" t="s">
        <v>39</v>
      </c>
      <c r="AV268" t="s">
        <v>39</v>
      </c>
      <c r="AW268" t="s">
        <v>39</v>
      </c>
      <c r="AX268" t="s">
        <v>39</v>
      </c>
      <c r="AY268" t="s">
        <v>39</v>
      </c>
      <c r="AZ268" t="s">
        <v>39</v>
      </c>
      <c r="BA268" t="s">
        <v>39</v>
      </c>
      <c r="BB268" t="s">
        <v>39</v>
      </c>
      <c r="BC268" t="s">
        <v>39</v>
      </c>
      <c r="BD268" t="s">
        <v>39</v>
      </c>
      <c r="BE268" t="s">
        <v>39</v>
      </c>
      <c r="BF268" t="s">
        <v>39</v>
      </c>
    </row>
    <row r="269" spans="1:58" hidden="1">
      <c r="A269" s="144"/>
      <c r="B269">
        <v>20241011</v>
      </c>
      <c r="C269" t="s">
        <v>36</v>
      </c>
      <c r="D269">
        <v>2130</v>
      </c>
      <c r="E269">
        <v>8061</v>
      </c>
      <c r="H269">
        <v>7933</v>
      </c>
      <c r="K269">
        <v>-5057</v>
      </c>
      <c r="L269">
        <v>-5057</v>
      </c>
      <c r="M269">
        <v>-4929</v>
      </c>
      <c r="N269" t="s">
        <v>37</v>
      </c>
      <c r="O269" t="s">
        <v>42</v>
      </c>
      <c r="P269" s="145">
        <f t="shared" si="28"/>
        <v>0</v>
      </c>
      <c r="Q269">
        <f t="shared" si="29"/>
        <v>128</v>
      </c>
      <c r="R269" s="145" t="str">
        <f t="shared" si="30"/>
        <v>NA</v>
      </c>
      <c r="S269" s="145" t="str">
        <f t="shared" si="31"/>
        <v>NA</v>
      </c>
      <c r="T269">
        <f t="shared" ca="1" si="32"/>
        <v>0</v>
      </c>
      <c r="U269">
        <f t="shared" si="33"/>
        <v>0</v>
      </c>
      <c r="V269">
        <f t="shared" si="34"/>
        <v>1</v>
      </c>
      <c r="W269">
        <v>357</v>
      </c>
      <c r="X269" t="s">
        <v>39</v>
      </c>
      <c r="Y269" t="s">
        <v>39</v>
      </c>
      <c r="AA269" t="s">
        <v>39</v>
      </c>
      <c r="AB269">
        <v>120</v>
      </c>
      <c r="AC269" t="s">
        <v>39</v>
      </c>
      <c r="AD269" t="s">
        <v>39</v>
      </c>
      <c r="AE269" t="s">
        <v>39</v>
      </c>
      <c r="AF269" t="s">
        <v>39</v>
      </c>
      <c r="AG269" t="s">
        <v>39</v>
      </c>
      <c r="AH269" t="s">
        <v>39</v>
      </c>
      <c r="AI269" t="s">
        <v>39</v>
      </c>
      <c r="AJ269" t="s">
        <v>39</v>
      </c>
      <c r="AK269" t="s">
        <v>39</v>
      </c>
      <c r="AL269" t="s">
        <v>39</v>
      </c>
      <c r="AM269" t="s">
        <v>39</v>
      </c>
      <c r="AN269" t="s">
        <v>39</v>
      </c>
      <c r="AO269" t="s">
        <v>39</v>
      </c>
      <c r="AP269" t="s">
        <v>39</v>
      </c>
      <c r="AQ269" t="s">
        <v>39</v>
      </c>
      <c r="AR269" t="s">
        <v>39</v>
      </c>
      <c r="AS269" t="s">
        <v>39</v>
      </c>
      <c r="AT269" t="s">
        <v>39</v>
      </c>
      <c r="AU269" t="s">
        <v>39</v>
      </c>
      <c r="AV269" t="s">
        <v>39</v>
      </c>
      <c r="AW269" t="s">
        <v>39</v>
      </c>
      <c r="AX269" t="s">
        <v>39</v>
      </c>
      <c r="AY269" t="s">
        <v>39</v>
      </c>
      <c r="AZ269" t="s">
        <v>39</v>
      </c>
      <c r="BA269" t="s">
        <v>39</v>
      </c>
      <c r="BB269" t="s">
        <v>39</v>
      </c>
      <c r="BC269" t="s">
        <v>39</v>
      </c>
      <c r="BD269" t="s">
        <v>39</v>
      </c>
      <c r="BE269" t="s">
        <v>39</v>
      </c>
      <c r="BF269" t="s">
        <v>39</v>
      </c>
    </row>
    <row r="270" spans="1:58" hidden="1">
      <c r="A270" s="144"/>
      <c r="B270">
        <v>20241011</v>
      </c>
      <c r="C270" t="s">
        <v>36</v>
      </c>
      <c r="D270">
        <v>2230</v>
      </c>
      <c r="E270">
        <v>8061</v>
      </c>
      <c r="H270">
        <v>7933</v>
      </c>
      <c r="K270">
        <v>-5057</v>
      </c>
      <c r="L270">
        <v>-5057</v>
      </c>
      <c r="M270">
        <v>-4929</v>
      </c>
      <c r="N270" t="s">
        <v>37</v>
      </c>
      <c r="O270" t="s">
        <v>42</v>
      </c>
      <c r="P270" s="145">
        <f t="shared" si="28"/>
        <v>0</v>
      </c>
      <c r="Q270">
        <f t="shared" si="29"/>
        <v>128</v>
      </c>
      <c r="R270" s="145" t="str">
        <f t="shared" si="30"/>
        <v>NA</v>
      </c>
      <c r="S270" s="145" t="str">
        <f t="shared" si="31"/>
        <v>NA</v>
      </c>
      <c r="T270">
        <f t="shared" ca="1" si="32"/>
        <v>0</v>
      </c>
      <c r="U270">
        <f t="shared" si="33"/>
        <v>0</v>
      </c>
      <c r="V270">
        <f t="shared" si="34"/>
        <v>1</v>
      </c>
      <c r="W270">
        <v>357</v>
      </c>
      <c r="X270" t="s">
        <v>39</v>
      </c>
      <c r="Y270" t="s">
        <v>39</v>
      </c>
      <c r="AA270" t="s">
        <v>39</v>
      </c>
      <c r="AB270">
        <v>120</v>
      </c>
      <c r="AC270" t="s">
        <v>39</v>
      </c>
      <c r="AD270" t="s">
        <v>39</v>
      </c>
      <c r="AE270" t="s">
        <v>39</v>
      </c>
      <c r="AF270" t="s">
        <v>39</v>
      </c>
      <c r="AG270" t="s">
        <v>39</v>
      </c>
      <c r="AH270" t="s">
        <v>39</v>
      </c>
      <c r="AI270" t="s">
        <v>39</v>
      </c>
      <c r="AJ270" t="s">
        <v>39</v>
      </c>
      <c r="AK270" t="s">
        <v>39</v>
      </c>
      <c r="AL270" t="s">
        <v>39</v>
      </c>
      <c r="AM270" t="s">
        <v>39</v>
      </c>
      <c r="AN270" t="s">
        <v>39</v>
      </c>
      <c r="AO270" t="s">
        <v>39</v>
      </c>
      <c r="AP270" t="s">
        <v>39</v>
      </c>
      <c r="AQ270" t="s">
        <v>39</v>
      </c>
      <c r="AR270" t="s">
        <v>39</v>
      </c>
      <c r="AS270" t="s">
        <v>39</v>
      </c>
      <c r="AT270" t="s">
        <v>39</v>
      </c>
      <c r="AU270" t="s">
        <v>39</v>
      </c>
      <c r="AV270" t="s">
        <v>39</v>
      </c>
      <c r="AW270" t="s">
        <v>39</v>
      </c>
      <c r="AX270" t="s">
        <v>39</v>
      </c>
      <c r="AY270" t="s">
        <v>39</v>
      </c>
      <c r="AZ270" t="s">
        <v>39</v>
      </c>
      <c r="BA270" t="s">
        <v>39</v>
      </c>
      <c r="BB270" t="s">
        <v>39</v>
      </c>
      <c r="BC270" t="s">
        <v>39</v>
      </c>
      <c r="BD270" t="s">
        <v>39</v>
      </c>
      <c r="BE270" t="s">
        <v>39</v>
      </c>
      <c r="BF270" t="s">
        <v>39</v>
      </c>
    </row>
    <row r="271" spans="1:58" hidden="1">
      <c r="A271" s="144"/>
      <c r="B271">
        <v>20241011</v>
      </c>
      <c r="C271" t="s">
        <v>36</v>
      </c>
      <c r="D271">
        <v>2330</v>
      </c>
      <c r="E271">
        <v>7251</v>
      </c>
      <c r="H271">
        <v>7123</v>
      </c>
      <c r="K271">
        <v>-4257</v>
      </c>
      <c r="L271">
        <v>-4257</v>
      </c>
      <c r="M271">
        <v>-4129</v>
      </c>
      <c r="N271" t="s">
        <v>37</v>
      </c>
      <c r="O271" t="s">
        <v>42</v>
      </c>
      <c r="P271" s="145">
        <f t="shared" si="28"/>
        <v>0</v>
      </c>
      <c r="Q271">
        <f t="shared" si="29"/>
        <v>128</v>
      </c>
      <c r="R271" s="145" t="str">
        <f t="shared" si="30"/>
        <v>NA</v>
      </c>
      <c r="S271" s="145" t="str">
        <f t="shared" si="31"/>
        <v>NA</v>
      </c>
      <c r="T271">
        <f t="shared" ca="1" si="32"/>
        <v>0</v>
      </c>
      <c r="U271">
        <f t="shared" si="33"/>
        <v>0</v>
      </c>
      <c r="V271">
        <f t="shared" si="34"/>
        <v>1</v>
      </c>
      <c r="W271">
        <v>340</v>
      </c>
      <c r="X271" t="s">
        <v>39</v>
      </c>
      <c r="Y271" t="s">
        <v>39</v>
      </c>
      <c r="AA271" t="s">
        <v>39</v>
      </c>
      <c r="AB271">
        <v>106</v>
      </c>
      <c r="AC271" t="s">
        <v>39</v>
      </c>
      <c r="AD271" t="s">
        <v>39</v>
      </c>
      <c r="AE271" t="s">
        <v>39</v>
      </c>
      <c r="AF271" t="s">
        <v>39</v>
      </c>
      <c r="AG271" t="s">
        <v>39</v>
      </c>
      <c r="AH271" t="s">
        <v>39</v>
      </c>
      <c r="AI271" t="s">
        <v>39</v>
      </c>
      <c r="AJ271" t="s">
        <v>39</v>
      </c>
      <c r="AK271" t="s">
        <v>39</v>
      </c>
      <c r="AL271" t="s">
        <v>39</v>
      </c>
      <c r="AM271" t="s">
        <v>39</v>
      </c>
      <c r="AN271" t="s">
        <v>39</v>
      </c>
      <c r="AO271" t="s">
        <v>39</v>
      </c>
      <c r="AP271" t="s">
        <v>39</v>
      </c>
      <c r="AQ271" t="s">
        <v>39</v>
      </c>
      <c r="AR271" t="s">
        <v>39</v>
      </c>
      <c r="AS271" t="s">
        <v>39</v>
      </c>
      <c r="AT271" t="s">
        <v>39</v>
      </c>
      <c r="AU271" t="s">
        <v>39</v>
      </c>
      <c r="AV271" t="s">
        <v>39</v>
      </c>
      <c r="AW271" t="s">
        <v>39</v>
      </c>
      <c r="AX271" t="s">
        <v>39</v>
      </c>
      <c r="AY271" t="s">
        <v>39</v>
      </c>
      <c r="AZ271" t="s">
        <v>39</v>
      </c>
      <c r="BA271" t="s">
        <v>39</v>
      </c>
      <c r="BB271" t="s">
        <v>39</v>
      </c>
      <c r="BC271" t="s">
        <v>39</v>
      </c>
      <c r="BD271" t="s">
        <v>39</v>
      </c>
      <c r="BE271" t="s">
        <v>39</v>
      </c>
      <c r="BF271" t="s">
        <v>39</v>
      </c>
    </row>
    <row r="272" spans="1:58" hidden="1">
      <c r="A272" s="144"/>
      <c r="B272">
        <v>20241012</v>
      </c>
      <c r="C272" t="s">
        <v>36</v>
      </c>
      <c r="D272">
        <v>30</v>
      </c>
      <c r="E272">
        <v>7807</v>
      </c>
      <c r="H272">
        <v>7676</v>
      </c>
      <c r="K272">
        <v>-7443</v>
      </c>
      <c r="L272">
        <v>-7443</v>
      </c>
      <c r="M272">
        <v>-7312</v>
      </c>
      <c r="N272" t="s">
        <v>37</v>
      </c>
      <c r="O272" t="s">
        <v>42</v>
      </c>
      <c r="P272" s="145">
        <f t="shared" si="28"/>
        <v>0</v>
      </c>
      <c r="Q272">
        <f t="shared" si="29"/>
        <v>131</v>
      </c>
      <c r="R272" s="145" t="str">
        <f t="shared" si="30"/>
        <v>NA</v>
      </c>
      <c r="S272" s="145" t="str">
        <f t="shared" si="31"/>
        <v>NA</v>
      </c>
      <c r="T272">
        <f t="shared" ca="1" si="32"/>
        <v>0</v>
      </c>
      <c r="U272">
        <f t="shared" si="33"/>
        <v>0</v>
      </c>
      <c r="V272">
        <f t="shared" si="34"/>
        <v>1</v>
      </c>
      <c r="W272" t="s">
        <v>39</v>
      </c>
      <c r="X272" t="s">
        <v>39</v>
      </c>
      <c r="Y272" t="s">
        <v>39</v>
      </c>
      <c r="Z272" t="s">
        <v>39</v>
      </c>
      <c r="AA272" t="s">
        <v>39</v>
      </c>
      <c r="AB272" t="s">
        <v>39</v>
      </c>
      <c r="AC272" t="s">
        <v>39</v>
      </c>
      <c r="AD272" t="s">
        <v>39</v>
      </c>
      <c r="AE272" t="s">
        <v>39</v>
      </c>
      <c r="AF272" t="s">
        <v>39</v>
      </c>
      <c r="AG272">
        <v>7486</v>
      </c>
      <c r="AH272" t="s">
        <v>55</v>
      </c>
      <c r="AI272" t="s">
        <v>39</v>
      </c>
      <c r="AJ272" t="s">
        <v>39</v>
      </c>
      <c r="AK272" t="s">
        <v>39</v>
      </c>
      <c r="AL272" t="s">
        <v>39</v>
      </c>
      <c r="AM272" t="s">
        <v>39</v>
      </c>
      <c r="AN272" t="s">
        <v>39</v>
      </c>
      <c r="AO272" t="s">
        <v>39</v>
      </c>
      <c r="AP272" t="s">
        <v>39</v>
      </c>
      <c r="AQ272" t="s">
        <v>39</v>
      </c>
      <c r="AR272" t="s">
        <v>39</v>
      </c>
      <c r="AS272" t="s">
        <v>39</v>
      </c>
      <c r="AT272" t="s">
        <v>39</v>
      </c>
      <c r="AU272" t="s">
        <v>39</v>
      </c>
      <c r="AV272" t="s">
        <v>39</v>
      </c>
      <c r="AW272" t="s">
        <v>39</v>
      </c>
      <c r="AX272" t="s">
        <v>39</v>
      </c>
      <c r="AY272" t="s">
        <v>39</v>
      </c>
      <c r="AZ272" t="s">
        <v>39</v>
      </c>
      <c r="BA272" t="s">
        <v>39</v>
      </c>
      <c r="BB272" t="s">
        <v>39</v>
      </c>
      <c r="BC272" t="s">
        <v>39</v>
      </c>
      <c r="BD272" t="s">
        <v>39</v>
      </c>
      <c r="BE272" t="s">
        <v>39</v>
      </c>
      <c r="BF272" t="s">
        <v>39</v>
      </c>
    </row>
    <row r="273" spans="1:58" hidden="1">
      <c r="A273" s="144"/>
      <c r="B273">
        <v>20241012</v>
      </c>
      <c r="C273" t="s">
        <v>36</v>
      </c>
      <c r="D273">
        <v>130</v>
      </c>
      <c r="E273">
        <v>7807</v>
      </c>
      <c r="H273">
        <v>7676</v>
      </c>
      <c r="K273">
        <v>-7443</v>
      </c>
      <c r="L273">
        <v>-7443</v>
      </c>
      <c r="M273">
        <v>-7312</v>
      </c>
      <c r="N273" t="s">
        <v>37</v>
      </c>
      <c r="O273" t="s">
        <v>42</v>
      </c>
      <c r="P273" s="145">
        <f t="shared" si="28"/>
        <v>0</v>
      </c>
      <c r="Q273">
        <f t="shared" si="29"/>
        <v>131</v>
      </c>
      <c r="R273" s="145" t="str">
        <f t="shared" si="30"/>
        <v>NA</v>
      </c>
      <c r="S273" s="145" t="str">
        <f t="shared" si="31"/>
        <v>NA</v>
      </c>
      <c r="T273">
        <f t="shared" ca="1" si="32"/>
        <v>0</v>
      </c>
      <c r="U273">
        <f t="shared" si="33"/>
        <v>0</v>
      </c>
      <c r="V273">
        <f t="shared" si="34"/>
        <v>1</v>
      </c>
      <c r="W273" t="s">
        <v>39</v>
      </c>
      <c r="X273" t="s">
        <v>39</v>
      </c>
      <c r="Y273" t="s">
        <v>39</v>
      </c>
      <c r="Z273" t="s">
        <v>39</v>
      </c>
      <c r="AA273" t="s">
        <v>39</v>
      </c>
      <c r="AB273" t="s">
        <v>39</v>
      </c>
      <c r="AC273" t="s">
        <v>39</v>
      </c>
      <c r="AD273" t="s">
        <v>39</v>
      </c>
      <c r="AE273" t="s">
        <v>39</v>
      </c>
      <c r="AF273" t="s">
        <v>39</v>
      </c>
      <c r="AG273">
        <v>7486</v>
      </c>
      <c r="AH273" t="s">
        <v>55</v>
      </c>
      <c r="AI273" t="s">
        <v>39</v>
      </c>
      <c r="AJ273" t="s">
        <v>39</v>
      </c>
      <c r="AK273" t="s">
        <v>39</v>
      </c>
      <c r="AL273" t="s">
        <v>39</v>
      </c>
      <c r="AM273" t="s">
        <v>39</v>
      </c>
      <c r="AN273" t="s">
        <v>39</v>
      </c>
      <c r="AO273" t="s">
        <v>39</v>
      </c>
      <c r="AP273" t="s">
        <v>39</v>
      </c>
      <c r="AQ273" t="s">
        <v>39</v>
      </c>
      <c r="AR273" t="s">
        <v>39</v>
      </c>
      <c r="AS273" t="s">
        <v>39</v>
      </c>
      <c r="AT273" t="s">
        <v>39</v>
      </c>
      <c r="AU273" t="s">
        <v>39</v>
      </c>
      <c r="AV273" t="s">
        <v>39</v>
      </c>
      <c r="AW273" t="s">
        <v>39</v>
      </c>
      <c r="AX273" t="s">
        <v>39</v>
      </c>
      <c r="AY273" t="s">
        <v>39</v>
      </c>
      <c r="AZ273" t="s">
        <v>39</v>
      </c>
      <c r="BA273" t="s">
        <v>39</v>
      </c>
      <c r="BB273" t="s">
        <v>39</v>
      </c>
      <c r="BC273" t="s">
        <v>39</v>
      </c>
      <c r="BD273" t="s">
        <v>39</v>
      </c>
      <c r="BE273" t="s">
        <v>39</v>
      </c>
      <c r="BF273" t="s">
        <v>39</v>
      </c>
    </row>
    <row r="274" spans="1:58" hidden="1">
      <c r="A274" s="144"/>
      <c r="B274">
        <v>20241012</v>
      </c>
      <c r="C274" t="s">
        <v>36</v>
      </c>
      <c r="D274">
        <v>230</v>
      </c>
      <c r="E274">
        <v>7807</v>
      </c>
      <c r="H274">
        <v>7676</v>
      </c>
      <c r="K274">
        <v>-7443</v>
      </c>
      <c r="L274">
        <v>-7443</v>
      </c>
      <c r="M274">
        <v>-7312</v>
      </c>
      <c r="N274" t="s">
        <v>37</v>
      </c>
      <c r="O274" t="s">
        <v>42</v>
      </c>
      <c r="P274" s="145">
        <f t="shared" si="28"/>
        <v>0</v>
      </c>
      <c r="Q274">
        <f t="shared" si="29"/>
        <v>131</v>
      </c>
      <c r="R274" s="145" t="str">
        <f t="shared" si="30"/>
        <v>NA</v>
      </c>
      <c r="S274" s="145" t="str">
        <f t="shared" si="31"/>
        <v>NA</v>
      </c>
      <c r="T274">
        <f t="shared" ca="1" si="32"/>
        <v>0</v>
      </c>
      <c r="U274">
        <f t="shared" si="33"/>
        <v>0</v>
      </c>
      <c r="V274">
        <f t="shared" si="34"/>
        <v>1</v>
      </c>
      <c r="W274" t="s">
        <v>39</v>
      </c>
      <c r="X274" t="s">
        <v>39</v>
      </c>
      <c r="Y274" t="s">
        <v>39</v>
      </c>
      <c r="Z274" t="s">
        <v>39</v>
      </c>
      <c r="AA274" t="s">
        <v>39</v>
      </c>
      <c r="AB274" t="s">
        <v>39</v>
      </c>
      <c r="AC274" t="s">
        <v>39</v>
      </c>
      <c r="AD274" t="s">
        <v>39</v>
      </c>
      <c r="AE274" t="s">
        <v>39</v>
      </c>
      <c r="AF274" t="s">
        <v>39</v>
      </c>
      <c r="AG274">
        <v>7486</v>
      </c>
      <c r="AH274" t="s">
        <v>55</v>
      </c>
      <c r="AI274" t="s">
        <v>39</v>
      </c>
      <c r="AJ274" t="s">
        <v>39</v>
      </c>
      <c r="AK274" t="s">
        <v>39</v>
      </c>
      <c r="AL274" t="s">
        <v>39</v>
      </c>
      <c r="AM274" t="s">
        <v>39</v>
      </c>
      <c r="AN274" t="s">
        <v>39</v>
      </c>
      <c r="AO274" t="s">
        <v>39</v>
      </c>
      <c r="AP274" t="s">
        <v>39</v>
      </c>
      <c r="AQ274" t="s">
        <v>39</v>
      </c>
      <c r="AR274" t="s">
        <v>39</v>
      </c>
      <c r="AS274" t="s">
        <v>39</v>
      </c>
      <c r="AT274" t="s">
        <v>39</v>
      </c>
      <c r="AU274" t="s">
        <v>39</v>
      </c>
      <c r="AV274" t="s">
        <v>39</v>
      </c>
      <c r="AW274" t="s">
        <v>39</v>
      </c>
      <c r="AX274" t="s">
        <v>39</v>
      </c>
      <c r="AY274" t="s">
        <v>39</v>
      </c>
      <c r="AZ274" t="s">
        <v>39</v>
      </c>
      <c r="BA274" t="s">
        <v>39</v>
      </c>
      <c r="BB274" t="s">
        <v>39</v>
      </c>
      <c r="BC274" t="s">
        <v>39</v>
      </c>
      <c r="BD274" t="s">
        <v>39</v>
      </c>
      <c r="BE274" t="s">
        <v>39</v>
      </c>
      <c r="BF274" t="s">
        <v>39</v>
      </c>
    </row>
    <row r="275" spans="1:58">
      <c r="A275" s="144"/>
      <c r="B275">
        <v>20241012</v>
      </c>
      <c r="C275" t="s">
        <v>36</v>
      </c>
      <c r="D275">
        <v>330</v>
      </c>
      <c r="E275">
        <v>7010</v>
      </c>
      <c r="H275">
        <v>6993</v>
      </c>
      <c r="K275">
        <v>4361</v>
      </c>
      <c r="L275">
        <v>221</v>
      </c>
      <c r="M275">
        <v>4157</v>
      </c>
      <c r="N275" t="s">
        <v>45</v>
      </c>
      <c r="O275" t="s">
        <v>42</v>
      </c>
      <c r="P275" s="145">
        <f t="shared" si="28"/>
        <v>4140</v>
      </c>
      <c r="Q275">
        <f t="shared" si="29"/>
        <v>17</v>
      </c>
      <c r="R275" s="145" t="str">
        <f t="shared" si="30"/>
        <v>NA</v>
      </c>
      <c r="S275" s="145" t="str">
        <f t="shared" si="31"/>
        <v>NA</v>
      </c>
      <c r="T275">
        <f t="shared" ca="1" si="32"/>
        <v>0</v>
      </c>
      <c r="U275">
        <f t="shared" si="33"/>
        <v>8093</v>
      </c>
      <c r="V275">
        <f t="shared" si="34"/>
        <v>1</v>
      </c>
      <c r="W275" t="s">
        <v>39</v>
      </c>
      <c r="X275" t="s">
        <v>39</v>
      </c>
      <c r="Y275" t="s">
        <v>39</v>
      </c>
      <c r="Z275" t="s">
        <v>39</v>
      </c>
      <c r="AA275" t="s">
        <v>39</v>
      </c>
      <c r="AB275" t="s">
        <v>39</v>
      </c>
      <c r="AC275" t="s">
        <v>39</v>
      </c>
      <c r="AD275" t="s">
        <v>39</v>
      </c>
      <c r="AE275" t="s">
        <v>39</v>
      </c>
      <c r="AF275" t="s">
        <v>39</v>
      </c>
      <c r="AG275">
        <v>6803</v>
      </c>
      <c r="AH275" t="s">
        <v>50</v>
      </c>
      <c r="AI275" t="s">
        <v>39</v>
      </c>
      <c r="AJ275" t="s">
        <v>39</v>
      </c>
      <c r="AK275" t="s">
        <v>39</v>
      </c>
      <c r="AL275" t="s">
        <v>39</v>
      </c>
      <c r="AM275" t="s">
        <v>39</v>
      </c>
      <c r="AN275" t="s">
        <v>39</v>
      </c>
      <c r="AO275" t="s">
        <v>39</v>
      </c>
      <c r="AP275" t="s">
        <v>39</v>
      </c>
      <c r="AQ275" t="s">
        <v>39</v>
      </c>
      <c r="AR275" t="s">
        <v>39</v>
      </c>
      <c r="AS275" t="s">
        <v>39</v>
      </c>
      <c r="AT275" t="s">
        <v>39</v>
      </c>
      <c r="AU275" t="s">
        <v>39</v>
      </c>
      <c r="AV275" t="s">
        <v>39</v>
      </c>
      <c r="AW275" t="s">
        <v>39</v>
      </c>
      <c r="AX275" t="s">
        <v>39</v>
      </c>
      <c r="AY275" t="s">
        <v>39</v>
      </c>
      <c r="AZ275" t="s">
        <v>39</v>
      </c>
      <c r="BA275" t="s">
        <v>39</v>
      </c>
      <c r="BB275" t="s">
        <v>39</v>
      </c>
      <c r="BC275" t="s">
        <v>39</v>
      </c>
      <c r="BD275" t="s">
        <v>39</v>
      </c>
      <c r="BE275" t="s">
        <v>39</v>
      </c>
      <c r="BF275" t="s">
        <v>39</v>
      </c>
    </row>
    <row r="276" spans="1:58">
      <c r="A276" s="144"/>
      <c r="B276">
        <v>20241012</v>
      </c>
      <c r="C276" t="s">
        <v>36</v>
      </c>
      <c r="D276">
        <v>430</v>
      </c>
      <c r="E276">
        <v>7055</v>
      </c>
      <c r="H276">
        <v>7034</v>
      </c>
      <c r="K276">
        <v>4361</v>
      </c>
      <c r="L276">
        <v>266</v>
      </c>
      <c r="M276">
        <v>4116</v>
      </c>
      <c r="N276" t="s">
        <v>45</v>
      </c>
      <c r="O276" t="s">
        <v>42</v>
      </c>
      <c r="P276" s="145">
        <f t="shared" si="28"/>
        <v>4095</v>
      </c>
      <c r="Q276">
        <f t="shared" si="29"/>
        <v>21</v>
      </c>
      <c r="R276" s="145" t="str">
        <f t="shared" si="30"/>
        <v>NA</v>
      </c>
      <c r="S276" s="145" t="str">
        <f t="shared" si="31"/>
        <v>NA</v>
      </c>
      <c r="T276">
        <f t="shared" ca="1" si="32"/>
        <v>0</v>
      </c>
      <c r="U276">
        <f t="shared" si="33"/>
        <v>7966</v>
      </c>
      <c r="V276">
        <f t="shared" si="34"/>
        <v>1</v>
      </c>
      <c r="W276" t="s">
        <v>39</v>
      </c>
      <c r="X276" t="s">
        <v>39</v>
      </c>
      <c r="Y276" t="s">
        <v>39</v>
      </c>
      <c r="Z276" t="s">
        <v>39</v>
      </c>
      <c r="AA276" t="s">
        <v>39</v>
      </c>
      <c r="AB276" t="s">
        <v>39</v>
      </c>
      <c r="AC276" t="s">
        <v>39</v>
      </c>
      <c r="AD276" t="s">
        <v>39</v>
      </c>
      <c r="AE276" t="s">
        <v>39</v>
      </c>
      <c r="AF276" t="s">
        <v>39</v>
      </c>
      <c r="AG276">
        <v>6844</v>
      </c>
      <c r="AH276" t="s">
        <v>50</v>
      </c>
      <c r="AI276" t="s">
        <v>39</v>
      </c>
      <c r="AJ276" t="s">
        <v>39</v>
      </c>
      <c r="AK276" t="s">
        <v>39</v>
      </c>
      <c r="AL276" t="s">
        <v>39</v>
      </c>
      <c r="AM276" t="s">
        <v>39</v>
      </c>
      <c r="AN276" t="s">
        <v>39</v>
      </c>
      <c r="AO276" t="s">
        <v>39</v>
      </c>
      <c r="AP276" t="s">
        <v>39</v>
      </c>
      <c r="AQ276" t="s">
        <v>39</v>
      </c>
      <c r="AR276" t="s">
        <v>39</v>
      </c>
      <c r="AS276" t="s">
        <v>39</v>
      </c>
      <c r="AT276" t="s">
        <v>39</v>
      </c>
      <c r="AU276" t="s">
        <v>39</v>
      </c>
      <c r="AV276" t="s">
        <v>39</v>
      </c>
      <c r="AW276" t="s">
        <v>39</v>
      </c>
      <c r="AX276" t="s">
        <v>39</v>
      </c>
      <c r="AY276" t="s">
        <v>39</v>
      </c>
      <c r="AZ276" t="s">
        <v>39</v>
      </c>
      <c r="BA276" t="s">
        <v>39</v>
      </c>
      <c r="BB276" t="s">
        <v>39</v>
      </c>
      <c r="BC276" t="s">
        <v>39</v>
      </c>
      <c r="BD276" t="s">
        <v>39</v>
      </c>
      <c r="BE276" t="s">
        <v>39</v>
      </c>
      <c r="BF276" t="s">
        <v>39</v>
      </c>
    </row>
    <row r="277" spans="1:58">
      <c r="A277" s="144"/>
      <c r="B277">
        <v>20241012</v>
      </c>
      <c r="C277" t="s">
        <v>36</v>
      </c>
      <c r="D277">
        <v>530</v>
      </c>
      <c r="E277">
        <v>7010</v>
      </c>
      <c r="H277">
        <v>6993</v>
      </c>
      <c r="K277">
        <v>4361</v>
      </c>
      <c r="L277">
        <v>221</v>
      </c>
      <c r="M277">
        <v>4157</v>
      </c>
      <c r="N277" t="s">
        <v>45</v>
      </c>
      <c r="O277" t="s">
        <v>42</v>
      </c>
      <c r="P277" s="145">
        <f t="shared" si="28"/>
        <v>4140</v>
      </c>
      <c r="Q277">
        <f t="shared" si="29"/>
        <v>17</v>
      </c>
      <c r="R277" s="145" t="str">
        <f t="shared" si="30"/>
        <v>NA</v>
      </c>
      <c r="S277" s="145" t="str">
        <f t="shared" si="31"/>
        <v>NA</v>
      </c>
      <c r="T277">
        <f t="shared" ca="1" si="32"/>
        <v>0</v>
      </c>
      <c r="U277">
        <f t="shared" si="33"/>
        <v>8093</v>
      </c>
      <c r="V277">
        <f t="shared" si="34"/>
        <v>1</v>
      </c>
      <c r="W277" t="s">
        <v>39</v>
      </c>
      <c r="X277" t="s">
        <v>39</v>
      </c>
      <c r="Y277" t="s">
        <v>39</v>
      </c>
      <c r="Z277" t="s">
        <v>39</v>
      </c>
      <c r="AA277" t="s">
        <v>39</v>
      </c>
      <c r="AB277" t="s">
        <v>39</v>
      </c>
      <c r="AC277" t="s">
        <v>39</v>
      </c>
      <c r="AD277" t="s">
        <v>39</v>
      </c>
      <c r="AE277" t="s">
        <v>39</v>
      </c>
      <c r="AF277" t="s">
        <v>39</v>
      </c>
      <c r="AG277">
        <v>6803</v>
      </c>
      <c r="AH277" t="s">
        <v>50</v>
      </c>
      <c r="AI277" t="s">
        <v>39</v>
      </c>
      <c r="AJ277" t="s">
        <v>39</v>
      </c>
      <c r="AK277" t="s">
        <v>39</v>
      </c>
      <c r="AL277" t="s">
        <v>39</v>
      </c>
      <c r="AM277" t="s">
        <v>39</v>
      </c>
      <c r="AN277" t="s">
        <v>39</v>
      </c>
      <c r="AO277" t="s">
        <v>39</v>
      </c>
      <c r="AP277" t="s">
        <v>39</v>
      </c>
      <c r="AQ277" t="s">
        <v>39</v>
      </c>
      <c r="AR277" t="s">
        <v>39</v>
      </c>
      <c r="AS277" t="s">
        <v>39</v>
      </c>
      <c r="AT277" t="s">
        <v>39</v>
      </c>
      <c r="AU277" t="s">
        <v>39</v>
      </c>
      <c r="AV277" t="s">
        <v>39</v>
      </c>
      <c r="AW277" t="s">
        <v>39</v>
      </c>
      <c r="AX277" t="s">
        <v>39</v>
      </c>
      <c r="AY277" t="s">
        <v>39</v>
      </c>
      <c r="AZ277" t="s">
        <v>39</v>
      </c>
      <c r="BA277" t="s">
        <v>39</v>
      </c>
      <c r="BB277" t="s">
        <v>39</v>
      </c>
      <c r="BC277" t="s">
        <v>39</v>
      </c>
      <c r="BD277" t="s">
        <v>39</v>
      </c>
      <c r="BE277" t="s">
        <v>39</v>
      </c>
      <c r="BF277" t="s">
        <v>39</v>
      </c>
    </row>
    <row r="278" spans="1:58">
      <c r="A278" s="144"/>
      <c r="B278">
        <v>20241012</v>
      </c>
      <c r="C278" t="s">
        <v>36</v>
      </c>
      <c r="D278">
        <v>630</v>
      </c>
      <c r="E278">
        <v>7073</v>
      </c>
      <c r="H278">
        <v>7049</v>
      </c>
      <c r="K278">
        <v>4361</v>
      </c>
      <c r="L278">
        <v>284</v>
      </c>
      <c r="M278">
        <v>4101</v>
      </c>
      <c r="N278" t="s">
        <v>45</v>
      </c>
      <c r="O278" t="s">
        <v>42</v>
      </c>
      <c r="P278" s="145">
        <f t="shared" si="28"/>
        <v>4077</v>
      </c>
      <c r="Q278">
        <f t="shared" si="29"/>
        <v>24</v>
      </c>
      <c r="R278" s="145" t="str">
        <f t="shared" si="30"/>
        <v>NA</v>
      </c>
      <c r="S278" s="145" t="str">
        <f t="shared" si="31"/>
        <v>NA</v>
      </c>
      <c r="T278">
        <f t="shared" ca="1" si="32"/>
        <v>0</v>
      </c>
      <c r="U278">
        <f t="shared" si="33"/>
        <v>7918</v>
      </c>
      <c r="V278">
        <f t="shared" si="34"/>
        <v>1</v>
      </c>
      <c r="W278" t="s">
        <v>39</v>
      </c>
      <c r="X278" t="s">
        <v>39</v>
      </c>
      <c r="Y278" t="s">
        <v>39</v>
      </c>
      <c r="Z278" t="s">
        <v>39</v>
      </c>
      <c r="AA278" t="s">
        <v>39</v>
      </c>
      <c r="AB278" t="s">
        <v>39</v>
      </c>
      <c r="AC278" t="s">
        <v>39</v>
      </c>
      <c r="AD278" t="s">
        <v>39</v>
      </c>
      <c r="AE278" t="s">
        <v>39</v>
      </c>
      <c r="AF278" t="s">
        <v>39</v>
      </c>
      <c r="AG278">
        <v>6861</v>
      </c>
      <c r="AH278" t="s">
        <v>50</v>
      </c>
      <c r="AI278" t="s">
        <v>39</v>
      </c>
      <c r="AJ278" t="s">
        <v>39</v>
      </c>
      <c r="AK278" t="s">
        <v>39</v>
      </c>
      <c r="AL278" t="s">
        <v>39</v>
      </c>
      <c r="AM278" t="s">
        <v>39</v>
      </c>
      <c r="AN278" t="s">
        <v>39</v>
      </c>
      <c r="AO278" t="s">
        <v>39</v>
      </c>
      <c r="AP278" t="s">
        <v>39</v>
      </c>
      <c r="AQ278" t="s">
        <v>39</v>
      </c>
      <c r="AR278" t="s">
        <v>39</v>
      </c>
      <c r="AS278" t="s">
        <v>39</v>
      </c>
      <c r="AT278" t="s">
        <v>39</v>
      </c>
      <c r="AU278" t="s">
        <v>39</v>
      </c>
      <c r="AV278" t="s">
        <v>39</v>
      </c>
      <c r="AW278" t="s">
        <v>39</v>
      </c>
      <c r="AX278" t="s">
        <v>39</v>
      </c>
      <c r="AY278" t="s">
        <v>39</v>
      </c>
      <c r="AZ278" t="s">
        <v>39</v>
      </c>
      <c r="BA278" t="s">
        <v>39</v>
      </c>
      <c r="BB278" t="s">
        <v>39</v>
      </c>
      <c r="BC278" t="s">
        <v>39</v>
      </c>
      <c r="BD278" t="s">
        <v>39</v>
      </c>
      <c r="BE278" t="s">
        <v>39</v>
      </c>
      <c r="BF278" t="s">
        <v>39</v>
      </c>
    </row>
    <row r="279" spans="1:58">
      <c r="A279" s="144"/>
      <c r="B279">
        <v>20241012</v>
      </c>
      <c r="C279" t="s">
        <v>36</v>
      </c>
      <c r="D279">
        <v>730</v>
      </c>
      <c r="E279">
        <v>5776</v>
      </c>
      <c r="H279">
        <v>5762</v>
      </c>
      <c r="K279">
        <v>4299</v>
      </c>
      <c r="L279">
        <v>196</v>
      </c>
      <c r="M279">
        <v>4117</v>
      </c>
      <c r="N279" t="s">
        <v>45</v>
      </c>
      <c r="O279" t="s">
        <v>42</v>
      </c>
      <c r="P279" s="145">
        <f t="shared" si="28"/>
        <v>4103</v>
      </c>
      <c r="Q279">
        <f t="shared" si="29"/>
        <v>14</v>
      </c>
      <c r="R279" s="145" t="str">
        <f t="shared" si="30"/>
        <v>NA</v>
      </c>
      <c r="S279" s="145" t="str">
        <f t="shared" si="31"/>
        <v>NA</v>
      </c>
      <c r="T279">
        <f t="shared" ca="1" si="32"/>
        <v>0</v>
      </c>
      <c r="U279">
        <f t="shared" si="33"/>
        <v>8038</v>
      </c>
      <c r="V279">
        <f t="shared" si="34"/>
        <v>1</v>
      </c>
      <c r="W279" t="s">
        <v>39</v>
      </c>
      <c r="X279" t="s">
        <v>39</v>
      </c>
      <c r="Y279" t="s">
        <v>39</v>
      </c>
      <c r="Z279" t="s">
        <v>39</v>
      </c>
      <c r="AA279" t="s">
        <v>39</v>
      </c>
      <c r="AB279" t="s">
        <v>39</v>
      </c>
      <c r="AC279" t="s">
        <v>39</v>
      </c>
      <c r="AD279" t="s">
        <v>39</v>
      </c>
      <c r="AE279" t="s">
        <v>39</v>
      </c>
      <c r="AF279" t="s">
        <v>39</v>
      </c>
      <c r="AG279">
        <v>5572</v>
      </c>
      <c r="AH279" t="s">
        <v>50</v>
      </c>
      <c r="AI279" t="s">
        <v>39</v>
      </c>
      <c r="AJ279" t="s">
        <v>39</v>
      </c>
      <c r="AK279" t="s">
        <v>39</v>
      </c>
      <c r="AL279" t="s">
        <v>39</v>
      </c>
      <c r="AM279" t="s">
        <v>39</v>
      </c>
      <c r="AN279" t="s">
        <v>39</v>
      </c>
      <c r="AO279" t="s">
        <v>39</v>
      </c>
      <c r="AP279" t="s">
        <v>39</v>
      </c>
      <c r="AQ279" t="s">
        <v>39</v>
      </c>
      <c r="AR279" t="s">
        <v>39</v>
      </c>
      <c r="AS279" t="s">
        <v>39</v>
      </c>
      <c r="AT279" t="s">
        <v>39</v>
      </c>
      <c r="AU279" t="s">
        <v>39</v>
      </c>
      <c r="AV279" t="s">
        <v>39</v>
      </c>
      <c r="AW279" t="s">
        <v>39</v>
      </c>
      <c r="AX279" t="s">
        <v>39</v>
      </c>
      <c r="AY279" t="s">
        <v>39</v>
      </c>
      <c r="AZ279" t="s">
        <v>39</v>
      </c>
      <c r="BA279" t="s">
        <v>39</v>
      </c>
      <c r="BB279" t="s">
        <v>39</v>
      </c>
      <c r="BC279" t="s">
        <v>39</v>
      </c>
      <c r="BD279" t="s">
        <v>39</v>
      </c>
      <c r="BE279" t="s">
        <v>39</v>
      </c>
      <c r="BF279" t="s">
        <v>39</v>
      </c>
    </row>
    <row r="280" spans="1:58">
      <c r="A280" s="144"/>
      <c r="B280">
        <v>20241012</v>
      </c>
      <c r="C280" t="s">
        <v>36</v>
      </c>
      <c r="D280">
        <v>830</v>
      </c>
      <c r="E280">
        <v>5809</v>
      </c>
      <c r="H280">
        <v>5793</v>
      </c>
      <c r="K280">
        <v>4299</v>
      </c>
      <c r="L280">
        <v>229</v>
      </c>
      <c r="M280">
        <v>4086</v>
      </c>
      <c r="N280" t="s">
        <v>45</v>
      </c>
      <c r="O280" t="s">
        <v>42</v>
      </c>
      <c r="P280" s="145">
        <f t="shared" si="28"/>
        <v>4070</v>
      </c>
      <c r="Q280">
        <f t="shared" si="29"/>
        <v>16</v>
      </c>
      <c r="R280" s="145" t="str">
        <f t="shared" si="30"/>
        <v>NA</v>
      </c>
      <c r="S280" s="145" t="str">
        <f t="shared" si="31"/>
        <v>NA</v>
      </c>
      <c r="T280">
        <f t="shared" ca="1" si="32"/>
        <v>0</v>
      </c>
      <c r="U280">
        <f t="shared" si="33"/>
        <v>7943</v>
      </c>
      <c r="V280">
        <f t="shared" si="34"/>
        <v>1</v>
      </c>
      <c r="W280" t="s">
        <v>39</v>
      </c>
      <c r="X280" t="s">
        <v>39</v>
      </c>
      <c r="Y280" t="s">
        <v>39</v>
      </c>
      <c r="Z280" t="s">
        <v>39</v>
      </c>
      <c r="AA280" t="s">
        <v>39</v>
      </c>
      <c r="AB280" t="s">
        <v>39</v>
      </c>
      <c r="AC280" t="s">
        <v>39</v>
      </c>
      <c r="AD280" t="s">
        <v>39</v>
      </c>
      <c r="AE280" t="s">
        <v>39</v>
      </c>
      <c r="AF280" t="s">
        <v>39</v>
      </c>
      <c r="AG280">
        <v>5603</v>
      </c>
      <c r="AH280" t="s">
        <v>50</v>
      </c>
      <c r="AI280" t="s">
        <v>39</v>
      </c>
      <c r="AJ280" t="s">
        <v>39</v>
      </c>
      <c r="AK280" t="s">
        <v>39</v>
      </c>
      <c r="AL280" t="s">
        <v>39</v>
      </c>
      <c r="AM280" t="s">
        <v>39</v>
      </c>
      <c r="AN280" t="s">
        <v>39</v>
      </c>
      <c r="AO280" t="s">
        <v>39</v>
      </c>
      <c r="AP280" t="s">
        <v>39</v>
      </c>
      <c r="AQ280" t="s">
        <v>39</v>
      </c>
      <c r="AR280" t="s">
        <v>39</v>
      </c>
      <c r="AS280" t="s">
        <v>39</v>
      </c>
      <c r="AT280" t="s">
        <v>39</v>
      </c>
      <c r="AU280" t="s">
        <v>39</v>
      </c>
      <c r="AV280" t="s">
        <v>39</v>
      </c>
      <c r="AW280" t="s">
        <v>39</v>
      </c>
      <c r="AX280" t="s">
        <v>39</v>
      </c>
      <c r="AY280" t="s">
        <v>39</v>
      </c>
      <c r="AZ280" t="s">
        <v>39</v>
      </c>
      <c r="BA280" t="s">
        <v>39</v>
      </c>
      <c r="BB280" t="s">
        <v>39</v>
      </c>
      <c r="BC280" t="s">
        <v>39</v>
      </c>
      <c r="BD280" t="s">
        <v>39</v>
      </c>
      <c r="BE280" t="s">
        <v>39</v>
      </c>
      <c r="BF280" t="s">
        <v>39</v>
      </c>
    </row>
    <row r="281" spans="1:58" hidden="1">
      <c r="A281" s="144"/>
      <c r="B281">
        <v>20241012</v>
      </c>
      <c r="C281" t="s">
        <v>36</v>
      </c>
      <c r="D281">
        <v>930</v>
      </c>
      <c r="E281">
        <v>5580</v>
      </c>
      <c r="H281">
        <v>5200</v>
      </c>
      <c r="K281">
        <v>0</v>
      </c>
      <c r="L281">
        <v>0</v>
      </c>
      <c r="M281">
        <v>0</v>
      </c>
      <c r="N281" t="s">
        <v>40</v>
      </c>
      <c r="O281" t="s">
        <v>42</v>
      </c>
      <c r="P281" s="145">
        <f t="shared" si="28"/>
        <v>0</v>
      </c>
      <c r="Q281">
        <f t="shared" si="29"/>
        <v>380</v>
      </c>
      <c r="R281" s="145" t="str">
        <f t="shared" si="30"/>
        <v>NA</v>
      </c>
      <c r="S281" s="145" t="str">
        <f t="shared" si="31"/>
        <v>NA</v>
      </c>
      <c r="T281">
        <f t="shared" ca="1" si="32"/>
        <v>0</v>
      </c>
      <c r="U281">
        <f t="shared" si="33"/>
        <v>0</v>
      </c>
      <c r="V281">
        <f t="shared" si="34"/>
        <v>0</v>
      </c>
      <c r="W281" t="s">
        <v>39</v>
      </c>
      <c r="X281" t="s">
        <v>39</v>
      </c>
      <c r="Y281" t="s">
        <v>39</v>
      </c>
      <c r="Z281" t="s">
        <v>39</v>
      </c>
      <c r="AA281" t="s">
        <v>39</v>
      </c>
      <c r="AB281" t="s">
        <v>39</v>
      </c>
      <c r="AC281" t="s">
        <v>39</v>
      </c>
      <c r="AD281" t="s">
        <v>39</v>
      </c>
      <c r="AE281" t="s">
        <v>39</v>
      </c>
      <c r="AF281" t="s">
        <v>39</v>
      </c>
      <c r="AG281" t="s">
        <v>39</v>
      </c>
      <c r="AH281" t="s">
        <v>39</v>
      </c>
      <c r="AI281" t="s">
        <v>39</v>
      </c>
      <c r="AJ281" t="s">
        <v>39</v>
      </c>
      <c r="AK281" t="s">
        <v>39</v>
      </c>
      <c r="AL281" t="s">
        <v>39</v>
      </c>
      <c r="AM281" t="s">
        <v>39</v>
      </c>
      <c r="AN281" t="s">
        <v>39</v>
      </c>
      <c r="AO281" t="s">
        <v>39</v>
      </c>
      <c r="AP281" t="s">
        <v>39</v>
      </c>
      <c r="AQ281" t="s">
        <v>39</v>
      </c>
      <c r="AR281" t="s">
        <v>39</v>
      </c>
      <c r="AS281" t="s">
        <v>39</v>
      </c>
      <c r="AT281" t="s">
        <v>39</v>
      </c>
      <c r="AU281" t="s">
        <v>39</v>
      </c>
      <c r="AV281" t="s">
        <v>39</v>
      </c>
      <c r="AW281" t="s">
        <v>39</v>
      </c>
      <c r="AX281" t="s">
        <v>39</v>
      </c>
      <c r="AY281" t="s">
        <v>39</v>
      </c>
      <c r="AZ281" t="s">
        <v>39</v>
      </c>
      <c r="BA281" t="s">
        <v>39</v>
      </c>
      <c r="BB281" t="s">
        <v>39</v>
      </c>
      <c r="BC281" t="s">
        <v>39</v>
      </c>
      <c r="BD281" t="s">
        <v>39</v>
      </c>
      <c r="BE281" t="s">
        <v>39</v>
      </c>
      <c r="BF281" t="s">
        <v>39</v>
      </c>
    </row>
    <row r="282" spans="1:58" hidden="1">
      <c r="A282" s="144"/>
      <c r="B282">
        <v>20241012</v>
      </c>
      <c r="C282" t="s">
        <v>36</v>
      </c>
      <c r="D282">
        <v>1030</v>
      </c>
      <c r="E282">
        <v>5580</v>
      </c>
      <c r="H282">
        <v>5200</v>
      </c>
      <c r="K282">
        <v>0</v>
      </c>
      <c r="L282">
        <v>0</v>
      </c>
      <c r="M282">
        <v>0</v>
      </c>
      <c r="N282" t="s">
        <v>40</v>
      </c>
      <c r="O282" t="s">
        <v>42</v>
      </c>
      <c r="P282" s="145">
        <f t="shared" si="28"/>
        <v>0</v>
      </c>
      <c r="Q282">
        <f t="shared" si="29"/>
        <v>380</v>
      </c>
      <c r="R282" s="145" t="str">
        <f t="shared" si="30"/>
        <v>NA</v>
      </c>
      <c r="S282" s="145" t="str">
        <f t="shared" si="31"/>
        <v>NA</v>
      </c>
      <c r="T282">
        <f t="shared" ca="1" si="32"/>
        <v>0</v>
      </c>
      <c r="U282">
        <f t="shared" si="33"/>
        <v>0</v>
      </c>
      <c r="V282">
        <f t="shared" si="34"/>
        <v>0</v>
      </c>
      <c r="W282" t="s">
        <v>39</v>
      </c>
      <c r="X282" t="s">
        <v>39</v>
      </c>
      <c r="Y282" t="s">
        <v>39</v>
      </c>
      <c r="Z282" t="s">
        <v>39</v>
      </c>
      <c r="AA282" t="s">
        <v>39</v>
      </c>
      <c r="AB282" t="s">
        <v>39</v>
      </c>
      <c r="AC282" t="s">
        <v>39</v>
      </c>
      <c r="AD282" t="s">
        <v>39</v>
      </c>
      <c r="AE282" t="s">
        <v>39</v>
      </c>
      <c r="AF282" t="s">
        <v>39</v>
      </c>
      <c r="AG282" t="s">
        <v>39</v>
      </c>
      <c r="AH282" t="s">
        <v>39</v>
      </c>
      <c r="AI282" t="s">
        <v>39</v>
      </c>
      <c r="AJ282" t="s">
        <v>39</v>
      </c>
      <c r="AK282" t="s">
        <v>39</v>
      </c>
      <c r="AL282" t="s">
        <v>39</v>
      </c>
      <c r="AM282" t="s">
        <v>39</v>
      </c>
      <c r="AN282" t="s">
        <v>39</v>
      </c>
      <c r="AO282" t="s">
        <v>39</v>
      </c>
      <c r="AP282" t="s">
        <v>39</v>
      </c>
      <c r="AQ282" t="s">
        <v>39</v>
      </c>
      <c r="AR282" t="s">
        <v>39</v>
      </c>
      <c r="AS282" t="s">
        <v>39</v>
      </c>
      <c r="AT282" t="s">
        <v>39</v>
      </c>
      <c r="AU282" t="s">
        <v>39</v>
      </c>
      <c r="AV282" t="s">
        <v>39</v>
      </c>
      <c r="AW282" t="s">
        <v>39</v>
      </c>
      <c r="AX282" t="s">
        <v>39</v>
      </c>
      <c r="AY282" t="s">
        <v>39</v>
      </c>
      <c r="AZ282" t="s">
        <v>39</v>
      </c>
      <c r="BA282" t="s">
        <v>39</v>
      </c>
      <c r="BB282" t="s">
        <v>39</v>
      </c>
      <c r="BC282" t="s">
        <v>39</v>
      </c>
      <c r="BD282" t="s">
        <v>39</v>
      </c>
      <c r="BE282" t="s">
        <v>39</v>
      </c>
      <c r="BF282" t="s">
        <v>39</v>
      </c>
    </row>
    <row r="283" spans="1:58" hidden="1">
      <c r="A283" s="144"/>
      <c r="B283">
        <v>20241012</v>
      </c>
      <c r="C283" t="s">
        <v>36</v>
      </c>
      <c r="D283">
        <v>1130</v>
      </c>
      <c r="E283">
        <v>5580</v>
      </c>
      <c r="H283">
        <v>5200</v>
      </c>
      <c r="K283">
        <v>0</v>
      </c>
      <c r="L283">
        <v>0</v>
      </c>
      <c r="M283">
        <v>0</v>
      </c>
      <c r="N283" t="s">
        <v>40</v>
      </c>
      <c r="O283" t="s">
        <v>42</v>
      </c>
      <c r="P283" s="145">
        <f t="shared" si="28"/>
        <v>0</v>
      </c>
      <c r="Q283">
        <f t="shared" si="29"/>
        <v>380</v>
      </c>
      <c r="R283" s="145" t="str">
        <f t="shared" si="30"/>
        <v>NA</v>
      </c>
      <c r="S283" s="145" t="str">
        <f t="shared" si="31"/>
        <v>NA</v>
      </c>
      <c r="T283">
        <f t="shared" ca="1" si="32"/>
        <v>0</v>
      </c>
      <c r="U283">
        <f t="shared" si="33"/>
        <v>0</v>
      </c>
      <c r="V283">
        <f t="shared" si="34"/>
        <v>0</v>
      </c>
      <c r="W283" t="s">
        <v>39</v>
      </c>
      <c r="X283" t="s">
        <v>39</v>
      </c>
      <c r="Y283" t="s">
        <v>39</v>
      </c>
      <c r="Z283" t="s">
        <v>39</v>
      </c>
      <c r="AA283" t="s">
        <v>39</v>
      </c>
      <c r="AB283" t="s">
        <v>39</v>
      </c>
      <c r="AC283" t="s">
        <v>39</v>
      </c>
      <c r="AD283" t="s">
        <v>39</v>
      </c>
      <c r="AE283" t="s">
        <v>39</v>
      </c>
      <c r="AF283" t="s">
        <v>39</v>
      </c>
      <c r="AG283" t="s">
        <v>39</v>
      </c>
      <c r="AH283" t="s">
        <v>39</v>
      </c>
      <c r="AI283" t="s">
        <v>39</v>
      </c>
      <c r="AJ283" t="s">
        <v>39</v>
      </c>
      <c r="AK283" t="s">
        <v>39</v>
      </c>
      <c r="AL283" t="s">
        <v>39</v>
      </c>
      <c r="AM283" t="s">
        <v>39</v>
      </c>
      <c r="AN283" t="s">
        <v>39</v>
      </c>
      <c r="AO283" t="s">
        <v>39</v>
      </c>
      <c r="AP283" t="s">
        <v>39</v>
      </c>
      <c r="AQ283" t="s">
        <v>39</v>
      </c>
      <c r="AR283" t="s">
        <v>39</v>
      </c>
      <c r="AS283" t="s">
        <v>39</v>
      </c>
      <c r="AT283" t="s">
        <v>39</v>
      </c>
      <c r="AU283" t="s">
        <v>39</v>
      </c>
      <c r="AV283" t="s">
        <v>39</v>
      </c>
      <c r="AW283" t="s">
        <v>39</v>
      </c>
      <c r="AX283" t="s">
        <v>39</v>
      </c>
      <c r="AY283" t="s">
        <v>39</v>
      </c>
      <c r="AZ283" t="s">
        <v>39</v>
      </c>
      <c r="BA283" t="s">
        <v>39</v>
      </c>
      <c r="BB283" t="s">
        <v>39</v>
      </c>
      <c r="BC283" t="s">
        <v>39</v>
      </c>
      <c r="BD283" t="s">
        <v>39</v>
      </c>
      <c r="BE283" t="s">
        <v>39</v>
      </c>
      <c r="BF283" t="s">
        <v>39</v>
      </c>
    </row>
    <row r="284" spans="1:58">
      <c r="A284" s="144"/>
      <c r="B284">
        <v>20241012</v>
      </c>
      <c r="C284" t="s">
        <v>36</v>
      </c>
      <c r="D284">
        <v>1230</v>
      </c>
      <c r="E284">
        <v>6964</v>
      </c>
      <c r="H284">
        <v>6700</v>
      </c>
      <c r="K284">
        <v>3555</v>
      </c>
      <c r="L284">
        <v>389</v>
      </c>
      <c r="M284">
        <v>3430</v>
      </c>
      <c r="N284" t="s">
        <v>45</v>
      </c>
      <c r="O284" t="s">
        <v>51</v>
      </c>
      <c r="P284" s="145">
        <f t="shared" si="28"/>
        <v>3166</v>
      </c>
      <c r="Q284">
        <f t="shared" si="29"/>
        <v>264</v>
      </c>
      <c r="R284" s="145" t="str">
        <f t="shared" si="30"/>
        <v>NA</v>
      </c>
      <c r="S284" s="145" t="str">
        <f t="shared" si="31"/>
        <v>NA</v>
      </c>
      <c r="T284">
        <f t="shared" ca="1" si="32"/>
        <v>0</v>
      </c>
      <c r="U284">
        <f t="shared" si="33"/>
        <v>6471</v>
      </c>
      <c r="V284">
        <f t="shared" si="34"/>
        <v>1</v>
      </c>
      <c r="W284" t="s">
        <v>39</v>
      </c>
      <c r="X284" t="s">
        <v>39</v>
      </c>
      <c r="Y284" t="s">
        <v>39</v>
      </c>
      <c r="Z284" t="s">
        <v>39</v>
      </c>
      <c r="AA284" t="s">
        <v>39</v>
      </c>
      <c r="AB284" t="s">
        <v>39</v>
      </c>
      <c r="AC284" t="s">
        <v>39</v>
      </c>
      <c r="AD284" t="s">
        <v>39</v>
      </c>
      <c r="AE284" t="s">
        <v>39</v>
      </c>
      <c r="AF284" t="s">
        <v>39</v>
      </c>
      <c r="AG284" t="s">
        <v>39</v>
      </c>
      <c r="AH284" t="s">
        <v>39</v>
      </c>
      <c r="AI284" t="s">
        <v>39</v>
      </c>
      <c r="AJ284" t="s">
        <v>39</v>
      </c>
      <c r="AK284" t="s">
        <v>39</v>
      </c>
      <c r="AL284" t="s">
        <v>39</v>
      </c>
      <c r="AM284" t="s">
        <v>39</v>
      </c>
      <c r="AN284" t="s">
        <v>39</v>
      </c>
      <c r="AO284" t="s">
        <v>39</v>
      </c>
      <c r="AP284" t="s">
        <v>39</v>
      </c>
      <c r="AQ284" t="s">
        <v>39</v>
      </c>
      <c r="AR284" t="s">
        <v>39</v>
      </c>
      <c r="AS284" t="s">
        <v>39</v>
      </c>
      <c r="AT284" t="s">
        <v>39</v>
      </c>
      <c r="AU284" t="s">
        <v>39</v>
      </c>
      <c r="AV284" t="s">
        <v>39</v>
      </c>
      <c r="AW284" t="s">
        <v>39</v>
      </c>
      <c r="AX284" t="s">
        <v>39</v>
      </c>
      <c r="AY284" t="s">
        <v>39</v>
      </c>
      <c r="AZ284" t="s">
        <v>39</v>
      </c>
      <c r="BA284" t="s">
        <v>39</v>
      </c>
      <c r="BB284" t="s">
        <v>39</v>
      </c>
      <c r="BC284" t="s">
        <v>39</v>
      </c>
      <c r="BD284" t="s">
        <v>39</v>
      </c>
      <c r="BE284" t="s">
        <v>39</v>
      </c>
      <c r="BF284" t="s">
        <v>39</v>
      </c>
    </row>
    <row r="285" spans="1:58">
      <c r="A285" s="144"/>
      <c r="B285">
        <v>20241012</v>
      </c>
      <c r="C285" t="s">
        <v>36</v>
      </c>
      <c r="D285">
        <v>1330</v>
      </c>
      <c r="E285">
        <v>6964</v>
      </c>
      <c r="H285">
        <v>6820</v>
      </c>
      <c r="K285">
        <v>3555</v>
      </c>
      <c r="L285">
        <v>389</v>
      </c>
      <c r="M285">
        <v>3310</v>
      </c>
      <c r="N285" t="s">
        <v>45</v>
      </c>
      <c r="O285" t="s">
        <v>42</v>
      </c>
      <c r="P285" s="145">
        <f t="shared" si="28"/>
        <v>3166</v>
      </c>
      <c r="Q285">
        <f t="shared" si="29"/>
        <v>144</v>
      </c>
      <c r="R285" s="145" t="str">
        <f t="shared" si="30"/>
        <v>NA</v>
      </c>
      <c r="S285" s="145" t="str">
        <f t="shared" si="31"/>
        <v>NA</v>
      </c>
      <c r="T285">
        <f t="shared" ca="1" si="32"/>
        <v>0</v>
      </c>
      <c r="U285">
        <f t="shared" si="33"/>
        <v>6231</v>
      </c>
      <c r="V285">
        <f t="shared" si="34"/>
        <v>0</v>
      </c>
      <c r="W285" t="s">
        <v>39</v>
      </c>
      <c r="X285" t="s">
        <v>39</v>
      </c>
      <c r="Y285" t="s">
        <v>39</v>
      </c>
      <c r="Z285" t="s">
        <v>39</v>
      </c>
      <c r="AA285" t="s">
        <v>39</v>
      </c>
      <c r="AB285" t="s">
        <v>39</v>
      </c>
      <c r="AC285" t="s">
        <v>39</v>
      </c>
      <c r="AD285" t="s">
        <v>39</v>
      </c>
      <c r="AE285" t="s">
        <v>39</v>
      </c>
      <c r="AF285" t="s">
        <v>39</v>
      </c>
      <c r="AG285" t="s">
        <v>39</v>
      </c>
      <c r="AH285" t="s">
        <v>39</v>
      </c>
      <c r="AI285" t="s">
        <v>39</v>
      </c>
      <c r="AJ285" t="s">
        <v>39</v>
      </c>
      <c r="AK285" t="s">
        <v>39</v>
      </c>
      <c r="AL285" t="s">
        <v>39</v>
      </c>
      <c r="AM285" t="s">
        <v>39</v>
      </c>
      <c r="AN285" t="s">
        <v>39</v>
      </c>
      <c r="AO285" t="s">
        <v>39</v>
      </c>
      <c r="AP285" t="s">
        <v>39</v>
      </c>
      <c r="AQ285" t="s">
        <v>39</v>
      </c>
      <c r="AR285" t="s">
        <v>39</v>
      </c>
      <c r="AS285" t="s">
        <v>39</v>
      </c>
      <c r="AT285" t="s">
        <v>39</v>
      </c>
      <c r="AU285" t="s">
        <v>39</v>
      </c>
      <c r="AV285" t="s">
        <v>39</v>
      </c>
      <c r="AW285" t="s">
        <v>39</v>
      </c>
      <c r="AX285" t="s">
        <v>39</v>
      </c>
      <c r="AY285" t="s">
        <v>39</v>
      </c>
      <c r="AZ285" t="s">
        <v>39</v>
      </c>
      <c r="BA285" t="s">
        <v>39</v>
      </c>
      <c r="BB285" t="s">
        <v>39</v>
      </c>
      <c r="BC285" t="s">
        <v>39</v>
      </c>
      <c r="BD285" t="s">
        <v>39</v>
      </c>
      <c r="BE285" t="s">
        <v>39</v>
      </c>
      <c r="BF285" t="s">
        <v>39</v>
      </c>
    </row>
    <row r="286" spans="1:58">
      <c r="A286" s="144"/>
      <c r="B286">
        <v>20241012</v>
      </c>
      <c r="C286" t="s">
        <v>36</v>
      </c>
      <c r="D286">
        <v>1430</v>
      </c>
      <c r="E286">
        <v>6964</v>
      </c>
      <c r="H286">
        <v>6820</v>
      </c>
      <c r="K286">
        <v>3555</v>
      </c>
      <c r="L286">
        <v>389</v>
      </c>
      <c r="M286">
        <v>3310</v>
      </c>
      <c r="N286" t="s">
        <v>45</v>
      </c>
      <c r="O286" t="s">
        <v>42</v>
      </c>
      <c r="P286" s="145">
        <f t="shared" si="28"/>
        <v>3166</v>
      </c>
      <c r="Q286">
        <f t="shared" si="29"/>
        <v>144</v>
      </c>
      <c r="R286" s="145" t="str">
        <f t="shared" si="30"/>
        <v>NA</v>
      </c>
      <c r="S286" s="145" t="str">
        <f t="shared" si="31"/>
        <v>NA</v>
      </c>
      <c r="T286">
        <f t="shared" ca="1" si="32"/>
        <v>0</v>
      </c>
      <c r="U286">
        <f t="shared" si="33"/>
        <v>6231</v>
      </c>
      <c r="V286">
        <f t="shared" si="34"/>
        <v>0</v>
      </c>
      <c r="W286" t="s">
        <v>39</v>
      </c>
      <c r="X286" t="s">
        <v>39</v>
      </c>
      <c r="Y286" t="s">
        <v>39</v>
      </c>
      <c r="Z286" t="s">
        <v>39</v>
      </c>
      <c r="AA286" t="s">
        <v>39</v>
      </c>
      <c r="AB286" t="s">
        <v>39</v>
      </c>
      <c r="AC286" t="s">
        <v>39</v>
      </c>
      <c r="AD286" t="s">
        <v>39</v>
      </c>
      <c r="AE286" t="s">
        <v>39</v>
      </c>
      <c r="AF286" t="s">
        <v>39</v>
      </c>
      <c r="AG286" t="s">
        <v>39</v>
      </c>
      <c r="AH286" t="s">
        <v>39</v>
      </c>
      <c r="AI286" t="s">
        <v>39</v>
      </c>
      <c r="AJ286" t="s">
        <v>39</v>
      </c>
      <c r="AK286" t="s">
        <v>39</v>
      </c>
      <c r="AL286" t="s">
        <v>39</v>
      </c>
      <c r="AM286" t="s">
        <v>39</v>
      </c>
      <c r="AN286" t="s">
        <v>39</v>
      </c>
      <c r="AO286" t="s">
        <v>39</v>
      </c>
      <c r="AP286" t="s">
        <v>39</v>
      </c>
      <c r="AQ286" t="s">
        <v>39</v>
      </c>
      <c r="AR286" t="s">
        <v>39</v>
      </c>
      <c r="AS286" t="s">
        <v>39</v>
      </c>
      <c r="AT286" t="s">
        <v>39</v>
      </c>
      <c r="AU286" t="s">
        <v>39</v>
      </c>
      <c r="AV286" t="s">
        <v>39</v>
      </c>
      <c r="AW286" t="s">
        <v>39</v>
      </c>
      <c r="AX286" t="s">
        <v>39</v>
      </c>
      <c r="AY286" t="s">
        <v>39</v>
      </c>
      <c r="AZ286" t="s">
        <v>39</v>
      </c>
      <c r="BA286" t="s">
        <v>39</v>
      </c>
      <c r="BB286" t="s">
        <v>39</v>
      </c>
      <c r="BC286" t="s">
        <v>39</v>
      </c>
      <c r="BD286" t="s">
        <v>39</v>
      </c>
      <c r="BE286" t="s">
        <v>39</v>
      </c>
      <c r="BF286" t="s">
        <v>39</v>
      </c>
    </row>
    <row r="287" spans="1:58" hidden="1">
      <c r="A287" s="144"/>
      <c r="B287">
        <v>20241012</v>
      </c>
      <c r="C287" t="s">
        <v>36</v>
      </c>
      <c r="D287">
        <v>1530</v>
      </c>
      <c r="E287">
        <v>5730</v>
      </c>
      <c r="H287">
        <v>5730</v>
      </c>
      <c r="K287">
        <v>0</v>
      </c>
      <c r="L287">
        <v>0</v>
      </c>
      <c r="M287">
        <v>0</v>
      </c>
      <c r="N287" t="s">
        <v>40</v>
      </c>
      <c r="O287" t="s">
        <v>40</v>
      </c>
      <c r="P287" s="145">
        <f t="shared" si="28"/>
        <v>0</v>
      </c>
      <c r="Q287">
        <f t="shared" si="29"/>
        <v>0</v>
      </c>
      <c r="R287" s="145" t="str">
        <f t="shared" si="30"/>
        <v>NA</v>
      </c>
      <c r="S287" s="145" t="str">
        <f t="shared" si="31"/>
        <v>NA</v>
      </c>
      <c r="T287">
        <f t="shared" ca="1" si="32"/>
        <v>0</v>
      </c>
      <c r="U287">
        <f t="shared" si="33"/>
        <v>0</v>
      </c>
      <c r="V287">
        <f t="shared" si="34"/>
        <v>0</v>
      </c>
      <c r="W287" t="s">
        <v>39</v>
      </c>
      <c r="X287" t="s">
        <v>39</v>
      </c>
      <c r="Y287" t="s">
        <v>39</v>
      </c>
      <c r="Z287" t="s">
        <v>39</v>
      </c>
      <c r="AA287" t="s">
        <v>39</v>
      </c>
      <c r="AB287" t="s">
        <v>39</v>
      </c>
      <c r="AC287" t="s">
        <v>39</v>
      </c>
      <c r="AD287" t="s">
        <v>39</v>
      </c>
      <c r="AE287" t="s">
        <v>39</v>
      </c>
      <c r="AF287" t="s">
        <v>39</v>
      </c>
      <c r="AG287" t="s">
        <v>39</v>
      </c>
      <c r="AH287" t="s">
        <v>39</v>
      </c>
      <c r="AI287" t="s">
        <v>39</v>
      </c>
      <c r="AJ287" t="s">
        <v>39</v>
      </c>
      <c r="AK287" t="s">
        <v>39</v>
      </c>
      <c r="AL287" t="s">
        <v>39</v>
      </c>
      <c r="AM287" t="s">
        <v>39</v>
      </c>
      <c r="AN287" t="s">
        <v>39</v>
      </c>
      <c r="AO287" t="s">
        <v>39</v>
      </c>
      <c r="AP287" t="s">
        <v>39</v>
      </c>
      <c r="AQ287" t="s">
        <v>39</v>
      </c>
      <c r="AR287" t="s">
        <v>39</v>
      </c>
      <c r="AS287" t="s">
        <v>39</v>
      </c>
      <c r="AT287" t="s">
        <v>39</v>
      </c>
      <c r="AU287" t="s">
        <v>39</v>
      </c>
      <c r="AV287" t="s">
        <v>39</v>
      </c>
      <c r="AW287" t="s">
        <v>39</v>
      </c>
      <c r="AX287" t="s">
        <v>39</v>
      </c>
      <c r="AY287" t="s">
        <v>39</v>
      </c>
      <c r="AZ287" t="s">
        <v>39</v>
      </c>
      <c r="BA287" t="s">
        <v>39</v>
      </c>
      <c r="BB287" t="s">
        <v>39</v>
      </c>
      <c r="BC287" t="s">
        <v>39</v>
      </c>
      <c r="BD287" t="s">
        <v>39</v>
      </c>
      <c r="BE287" t="s">
        <v>39</v>
      </c>
      <c r="BF287" t="s">
        <v>39</v>
      </c>
    </row>
    <row r="288" spans="1:58" hidden="1">
      <c r="A288" s="144"/>
      <c r="B288">
        <v>20241012</v>
      </c>
      <c r="C288" t="s">
        <v>36</v>
      </c>
      <c r="D288">
        <v>1630</v>
      </c>
      <c r="E288">
        <v>5730</v>
      </c>
      <c r="H288">
        <v>5730</v>
      </c>
      <c r="K288">
        <v>0</v>
      </c>
      <c r="L288">
        <v>0</v>
      </c>
      <c r="M288">
        <v>0</v>
      </c>
      <c r="N288" t="s">
        <v>40</v>
      </c>
      <c r="O288" t="s">
        <v>40</v>
      </c>
      <c r="P288" s="145">
        <f t="shared" si="28"/>
        <v>0</v>
      </c>
      <c r="Q288">
        <f t="shared" si="29"/>
        <v>0</v>
      </c>
      <c r="R288" s="145" t="str">
        <f t="shared" si="30"/>
        <v>NA</v>
      </c>
      <c r="S288" s="145" t="str">
        <f t="shared" si="31"/>
        <v>NA</v>
      </c>
      <c r="T288">
        <f t="shared" ca="1" si="32"/>
        <v>0</v>
      </c>
      <c r="U288">
        <f t="shared" si="33"/>
        <v>0</v>
      </c>
      <c r="V288">
        <f t="shared" si="34"/>
        <v>0</v>
      </c>
      <c r="W288" t="s">
        <v>39</v>
      </c>
      <c r="X288" t="s">
        <v>39</v>
      </c>
      <c r="Y288" t="s">
        <v>39</v>
      </c>
      <c r="Z288" t="s">
        <v>39</v>
      </c>
      <c r="AA288" t="s">
        <v>39</v>
      </c>
      <c r="AB288" t="s">
        <v>39</v>
      </c>
      <c r="AC288" t="s">
        <v>39</v>
      </c>
      <c r="AD288" t="s">
        <v>39</v>
      </c>
      <c r="AE288" t="s">
        <v>39</v>
      </c>
      <c r="AF288" t="s">
        <v>39</v>
      </c>
      <c r="AG288" t="s">
        <v>39</v>
      </c>
      <c r="AH288" t="s">
        <v>39</v>
      </c>
      <c r="AI288" t="s">
        <v>39</v>
      </c>
      <c r="AJ288" t="s">
        <v>39</v>
      </c>
      <c r="AK288" t="s">
        <v>39</v>
      </c>
      <c r="AL288" t="s">
        <v>39</v>
      </c>
      <c r="AM288" t="s">
        <v>39</v>
      </c>
      <c r="AN288" t="s">
        <v>39</v>
      </c>
      <c r="AO288" t="s">
        <v>39</v>
      </c>
      <c r="AP288" t="s">
        <v>39</v>
      </c>
      <c r="AQ288" t="s">
        <v>39</v>
      </c>
      <c r="AR288" t="s">
        <v>39</v>
      </c>
      <c r="AS288" t="s">
        <v>39</v>
      </c>
      <c r="AT288" t="s">
        <v>39</v>
      </c>
      <c r="AU288" t="s">
        <v>39</v>
      </c>
      <c r="AV288" t="s">
        <v>39</v>
      </c>
      <c r="AW288" t="s">
        <v>39</v>
      </c>
      <c r="AX288" t="s">
        <v>39</v>
      </c>
      <c r="AY288" t="s">
        <v>39</v>
      </c>
      <c r="AZ288" t="s">
        <v>39</v>
      </c>
      <c r="BA288" t="s">
        <v>39</v>
      </c>
      <c r="BB288" t="s">
        <v>39</v>
      </c>
      <c r="BC288" t="s">
        <v>39</v>
      </c>
      <c r="BD288" t="s">
        <v>39</v>
      </c>
      <c r="BE288" t="s">
        <v>39</v>
      </c>
      <c r="BF288" t="s">
        <v>39</v>
      </c>
    </row>
    <row r="289" spans="1:58" hidden="1">
      <c r="A289" s="144"/>
      <c r="B289">
        <v>20241012</v>
      </c>
      <c r="C289" t="s">
        <v>36</v>
      </c>
      <c r="D289">
        <v>1730</v>
      </c>
      <c r="E289">
        <v>5730</v>
      </c>
      <c r="H289">
        <v>5730</v>
      </c>
      <c r="K289">
        <v>0</v>
      </c>
      <c r="L289">
        <v>0</v>
      </c>
      <c r="M289">
        <v>0</v>
      </c>
      <c r="N289" t="s">
        <v>40</v>
      </c>
      <c r="O289" t="s">
        <v>40</v>
      </c>
      <c r="P289" s="145">
        <f t="shared" si="28"/>
        <v>0</v>
      </c>
      <c r="Q289">
        <f t="shared" si="29"/>
        <v>0</v>
      </c>
      <c r="R289" s="145" t="str">
        <f t="shared" si="30"/>
        <v>NA</v>
      </c>
      <c r="S289" s="145" t="str">
        <f t="shared" si="31"/>
        <v>NA</v>
      </c>
      <c r="T289">
        <f t="shared" ca="1" si="32"/>
        <v>0</v>
      </c>
      <c r="U289">
        <f t="shared" si="33"/>
        <v>0</v>
      </c>
      <c r="V289">
        <f t="shared" si="34"/>
        <v>0</v>
      </c>
      <c r="W289" t="s">
        <v>39</v>
      </c>
      <c r="X289" t="s">
        <v>39</v>
      </c>
      <c r="Y289" t="s">
        <v>39</v>
      </c>
      <c r="Z289" t="s">
        <v>39</v>
      </c>
      <c r="AA289" t="s">
        <v>39</v>
      </c>
      <c r="AB289" t="s">
        <v>39</v>
      </c>
      <c r="AC289" t="s">
        <v>39</v>
      </c>
      <c r="AD289" t="s">
        <v>39</v>
      </c>
      <c r="AE289" t="s">
        <v>39</v>
      </c>
      <c r="AF289" t="s">
        <v>39</v>
      </c>
      <c r="AG289" t="s">
        <v>39</v>
      </c>
      <c r="AH289" t="s">
        <v>39</v>
      </c>
      <c r="AI289" t="s">
        <v>39</v>
      </c>
      <c r="AJ289" t="s">
        <v>39</v>
      </c>
      <c r="AK289" t="s">
        <v>39</v>
      </c>
      <c r="AL289" t="s">
        <v>39</v>
      </c>
      <c r="AM289" t="s">
        <v>39</v>
      </c>
      <c r="AN289" t="s">
        <v>39</v>
      </c>
      <c r="AO289" t="s">
        <v>39</v>
      </c>
      <c r="AP289" t="s">
        <v>39</v>
      </c>
      <c r="AQ289" t="s">
        <v>39</v>
      </c>
      <c r="AR289" t="s">
        <v>39</v>
      </c>
      <c r="AS289" t="s">
        <v>39</v>
      </c>
      <c r="AT289" t="s">
        <v>39</v>
      </c>
      <c r="AU289" t="s">
        <v>39</v>
      </c>
      <c r="AV289" t="s">
        <v>39</v>
      </c>
      <c r="AW289" t="s">
        <v>39</v>
      </c>
      <c r="AX289" t="s">
        <v>39</v>
      </c>
      <c r="AY289" t="s">
        <v>39</v>
      </c>
      <c r="AZ289" t="s">
        <v>39</v>
      </c>
      <c r="BA289" t="s">
        <v>39</v>
      </c>
      <c r="BB289" t="s">
        <v>39</v>
      </c>
      <c r="BC289" t="s">
        <v>39</v>
      </c>
      <c r="BD289" t="s">
        <v>39</v>
      </c>
      <c r="BE289" t="s">
        <v>39</v>
      </c>
      <c r="BF289" t="s">
        <v>39</v>
      </c>
    </row>
    <row r="290" spans="1:58" hidden="1">
      <c r="A290" s="144"/>
      <c r="B290">
        <v>20241012</v>
      </c>
      <c r="C290" t="s">
        <v>36</v>
      </c>
      <c r="D290">
        <v>1830</v>
      </c>
      <c r="E290">
        <v>6358</v>
      </c>
      <c r="H290">
        <v>6358</v>
      </c>
      <c r="K290">
        <v>-4387</v>
      </c>
      <c r="L290">
        <v>-4387</v>
      </c>
      <c r="M290">
        <v>-4387</v>
      </c>
      <c r="N290" t="s">
        <v>37</v>
      </c>
      <c r="O290" t="s">
        <v>37</v>
      </c>
      <c r="P290" s="145">
        <f t="shared" si="28"/>
        <v>0</v>
      </c>
      <c r="Q290">
        <f t="shared" si="29"/>
        <v>0</v>
      </c>
      <c r="R290" s="145" t="str">
        <f t="shared" si="30"/>
        <v>NA</v>
      </c>
      <c r="S290" s="145" t="str">
        <f t="shared" si="31"/>
        <v>NA</v>
      </c>
      <c r="T290">
        <f t="shared" ca="1" si="32"/>
        <v>0</v>
      </c>
      <c r="U290">
        <f t="shared" si="33"/>
        <v>0</v>
      </c>
      <c r="V290">
        <f t="shared" si="34"/>
        <v>0</v>
      </c>
      <c r="W290" t="s">
        <v>39</v>
      </c>
      <c r="X290" t="s">
        <v>39</v>
      </c>
      <c r="Y290" t="s">
        <v>39</v>
      </c>
      <c r="Z290" t="s">
        <v>39</v>
      </c>
      <c r="AA290" t="s">
        <v>39</v>
      </c>
      <c r="AB290" t="s">
        <v>39</v>
      </c>
      <c r="AC290" t="s">
        <v>39</v>
      </c>
      <c r="AD290" t="s">
        <v>39</v>
      </c>
      <c r="AE290" t="s">
        <v>39</v>
      </c>
      <c r="AF290" t="s">
        <v>39</v>
      </c>
      <c r="AG290" t="s">
        <v>39</v>
      </c>
      <c r="AH290" t="s">
        <v>39</v>
      </c>
      <c r="AI290" t="s">
        <v>39</v>
      </c>
      <c r="AJ290" t="s">
        <v>39</v>
      </c>
      <c r="AK290" t="s">
        <v>39</v>
      </c>
      <c r="AL290" t="s">
        <v>39</v>
      </c>
      <c r="AM290" t="s">
        <v>39</v>
      </c>
      <c r="AN290" t="s">
        <v>39</v>
      </c>
      <c r="AO290" t="s">
        <v>39</v>
      </c>
      <c r="AP290" t="s">
        <v>39</v>
      </c>
      <c r="AQ290" t="s">
        <v>39</v>
      </c>
      <c r="AR290" t="s">
        <v>39</v>
      </c>
      <c r="AS290" t="s">
        <v>39</v>
      </c>
      <c r="AT290" t="s">
        <v>39</v>
      </c>
      <c r="AU290" t="s">
        <v>39</v>
      </c>
      <c r="AV290" t="s">
        <v>39</v>
      </c>
      <c r="AW290" t="s">
        <v>39</v>
      </c>
      <c r="AX290" t="s">
        <v>39</v>
      </c>
      <c r="AY290" t="s">
        <v>39</v>
      </c>
      <c r="AZ290" t="s">
        <v>39</v>
      </c>
      <c r="BA290" t="s">
        <v>39</v>
      </c>
      <c r="BB290" t="s">
        <v>39</v>
      </c>
      <c r="BC290" t="s">
        <v>39</v>
      </c>
      <c r="BD290" t="s">
        <v>39</v>
      </c>
      <c r="BE290" t="s">
        <v>39</v>
      </c>
      <c r="BF290" t="s">
        <v>39</v>
      </c>
    </row>
    <row r="291" spans="1:58" hidden="1">
      <c r="A291" s="144"/>
      <c r="B291">
        <v>20241012</v>
      </c>
      <c r="C291" t="s">
        <v>36</v>
      </c>
      <c r="D291">
        <v>1930</v>
      </c>
      <c r="E291">
        <v>6358</v>
      </c>
      <c r="H291">
        <v>6358</v>
      </c>
      <c r="K291">
        <v>-4387</v>
      </c>
      <c r="L291">
        <v>-4387</v>
      </c>
      <c r="M291">
        <v>-4387</v>
      </c>
      <c r="N291" t="s">
        <v>37</v>
      </c>
      <c r="O291" t="s">
        <v>37</v>
      </c>
      <c r="P291" s="145">
        <f t="shared" si="28"/>
        <v>0</v>
      </c>
      <c r="Q291">
        <f t="shared" si="29"/>
        <v>0</v>
      </c>
      <c r="R291" s="145" t="str">
        <f t="shared" si="30"/>
        <v>NA</v>
      </c>
      <c r="S291" s="145" t="str">
        <f t="shared" si="31"/>
        <v>NA</v>
      </c>
      <c r="T291">
        <f t="shared" ca="1" si="32"/>
        <v>0</v>
      </c>
      <c r="U291">
        <f t="shared" si="33"/>
        <v>0</v>
      </c>
      <c r="V291">
        <f t="shared" si="34"/>
        <v>0</v>
      </c>
      <c r="W291" t="s">
        <v>39</v>
      </c>
      <c r="X291" t="s">
        <v>39</v>
      </c>
      <c r="Y291" t="s">
        <v>39</v>
      </c>
      <c r="Z291" t="s">
        <v>39</v>
      </c>
      <c r="AA291" t="s">
        <v>39</v>
      </c>
      <c r="AB291" t="s">
        <v>39</v>
      </c>
      <c r="AC291" t="s">
        <v>39</v>
      </c>
      <c r="AD291" t="s">
        <v>39</v>
      </c>
      <c r="AE291" t="s">
        <v>39</v>
      </c>
      <c r="AF291" t="s">
        <v>39</v>
      </c>
      <c r="AG291" t="s">
        <v>39</v>
      </c>
      <c r="AH291" t="s">
        <v>39</v>
      </c>
      <c r="AI291" t="s">
        <v>39</v>
      </c>
      <c r="AJ291" t="s">
        <v>39</v>
      </c>
      <c r="AK291" t="s">
        <v>39</v>
      </c>
      <c r="AL291" t="s">
        <v>39</v>
      </c>
      <c r="AM291" t="s">
        <v>39</v>
      </c>
      <c r="AN291" t="s">
        <v>39</v>
      </c>
      <c r="AO291" t="s">
        <v>39</v>
      </c>
      <c r="AP291" t="s">
        <v>39</v>
      </c>
      <c r="AQ291" t="s">
        <v>39</v>
      </c>
      <c r="AR291" t="s">
        <v>39</v>
      </c>
      <c r="AS291" t="s">
        <v>39</v>
      </c>
      <c r="AT291" t="s">
        <v>39</v>
      </c>
      <c r="AU291" t="s">
        <v>39</v>
      </c>
      <c r="AV291" t="s">
        <v>39</v>
      </c>
      <c r="AW291" t="s">
        <v>39</v>
      </c>
      <c r="AX291" t="s">
        <v>39</v>
      </c>
      <c r="AY291" t="s">
        <v>39</v>
      </c>
      <c r="AZ291" t="s">
        <v>39</v>
      </c>
      <c r="BA291" t="s">
        <v>39</v>
      </c>
      <c r="BB291" t="s">
        <v>39</v>
      </c>
      <c r="BC291" t="s">
        <v>39</v>
      </c>
      <c r="BD291" t="s">
        <v>39</v>
      </c>
      <c r="BE291" t="s">
        <v>39</v>
      </c>
      <c r="BF291" t="s">
        <v>39</v>
      </c>
    </row>
    <row r="292" spans="1:58" hidden="1">
      <c r="A292" s="144"/>
      <c r="B292">
        <v>20241012</v>
      </c>
      <c r="C292" t="s">
        <v>36</v>
      </c>
      <c r="D292">
        <v>2030</v>
      </c>
      <c r="E292">
        <v>6358</v>
      </c>
      <c r="H292">
        <v>6358</v>
      </c>
      <c r="K292">
        <v>-4387</v>
      </c>
      <c r="L292">
        <v>-4387</v>
      </c>
      <c r="M292">
        <v>-4387</v>
      </c>
      <c r="N292" t="s">
        <v>37</v>
      </c>
      <c r="O292" t="s">
        <v>37</v>
      </c>
      <c r="P292" s="145">
        <f t="shared" si="28"/>
        <v>0</v>
      </c>
      <c r="Q292">
        <f t="shared" si="29"/>
        <v>0</v>
      </c>
      <c r="R292" s="145" t="str">
        <f t="shared" si="30"/>
        <v>NA</v>
      </c>
      <c r="S292" s="145" t="str">
        <f t="shared" si="31"/>
        <v>NA</v>
      </c>
      <c r="T292">
        <f t="shared" ca="1" si="32"/>
        <v>0</v>
      </c>
      <c r="U292">
        <f t="shared" si="33"/>
        <v>0</v>
      </c>
      <c r="V292">
        <f t="shared" si="34"/>
        <v>0</v>
      </c>
      <c r="W292" t="s">
        <v>39</v>
      </c>
      <c r="X292" t="s">
        <v>39</v>
      </c>
      <c r="Y292" t="s">
        <v>39</v>
      </c>
      <c r="Z292" t="s">
        <v>39</v>
      </c>
      <c r="AA292" t="s">
        <v>39</v>
      </c>
      <c r="AB292" t="s">
        <v>39</v>
      </c>
      <c r="AC292" t="s">
        <v>39</v>
      </c>
      <c r="AD292" t="s">
        <v>39</v>
      </c>
      <c r="AE292" t="s">
        <v>39</v>
      </c>
      <c r="AF292" t="s">
        <v>39</v>
      </c>
      <c r="AG292" t="s">
        <v>39</v>
      </c>
      <c r="AH292" t="s">
        <v>39</v>
      </c>
      <c r="AI292" t="s">
        <v>39</v>
      </c>
      <c r="AJ292" t="s">
        <v>39</v>
      </c>
      <c r="AK292" t="s">
        <v>39</v>
      </c>
      <c r="AL292" t="s">
        <v>39</v>
      </c>
      <c r="AM292" t="s">
        <v>39</v>
      </c>
      <c r="AN292" t="s">
        <v>39</v>
      </c>
      <c r="AO292" t="s">
        <v>39</v>
      </c>
      <c r="AP292" t="s">
        <v>39</v>
      </c>
      <c r="AQ292" t="s">
        <v>39</v>
      </c>
      <c r="AR292" t="s">
        <v>39</v>
      </c>
      <c r="AS292" t="s">
        <v>39</v>
      </c>
      <c r="AT292" t="s">
        <v>39</v>
      </c>
      <c r="AU292" t="s">
        <v>39</v>
      </c>
      <c r="AV292" t="s">
        <v>39</v>
      </c>
      <c r="AW292" t="s">
        <v>39</v>
      </c>
      <c r="AX292" t="s">
        <v>39</v>
      </c>
      <c r="AY292" t="s">
        <v>39</v>
      </c>
      <c r="AZ292" t="s">
        <v>39</v>
      </c>
      <c r="BA292" t="s">
        <v>39</v>
      </c>
      <c r="BB292" t="s">
        <v>39</v>
      </c>
      <c r="BC292" t="s">
        <v>39</v>
      </c>
      <c r="BD292" t="s">
        <v>39</v>
      </c>
      <c r="BE292" t="s">
        <v>39</v>
      </c>
      <c r="BF292" t="s">
        <v>39</v>
      </c>
    </row>
    <row r="293" spans="1:58" hidden="1">
      <c r="A293" s="144"/>
      <c r="B293">
        <v>20241012</v>
      </c>
      <c r="C293" t="s">
        <v>36</v>
      </c>
      <c r="D293">
        <v>2130</v>
      </c>
      <c r="E293">
        <v>7003</v>
      </c>
      <c r="H293">
        <v>6971</v>
      </c>
      <c r="K293">
        <v>-4074</v>
      </c>
      <c r="L293">
        <v>-4074</v>
      </c>
      <c r="M293">
        <v>-4042</v>
      </c>
      <c r="N293" t="s">
        <v>37</v>
      </c>
      <c r="O293" t="s">
        <v>42</v>
      </c>
      <c r="P293" s="145">
        <f t="shared" si="28"/>
        <v>0</v>
      </c>
      <c r="Q293">
        <f t="shared" si="29"/>
        <v>32</v>
      </c>
      <c r="R293" s="145" t="str">
        <f t="shared" si="30"/>
        <v>NA</v>
      </c>
      <c r="S293" s="145" t="str">
        <f t="shared" si="31"/>
        <v>NA</v>
      </c>
      <c r="T293">
        <f t="shared" ca="1" si="32"/>
        <v>0</v>
      </c>
      <c r="U293">
        <f t="shared" si="33"/>
        <v>0</v>
      </c>
      <c r="V293">
        <f t="shared" si="34"/>
        <v>1</v>
      </c>
      <c r="W293" t="s">
        <v>39</v>
      </c>
      <c r="X293" t="s">
        <v>39</v>
      </c>
      <c r="Y293" t="s">
        <v>39</v>
      </c>
      <c r="Z293" t="s">
        <v>39</v>
      </c>
      <c r="AA293" t="s">
        <v>39</v>
      </c>
      <c r="AB293" t="s">
        <v>39</v>
      </c>
      <c r="AC293" t="s">
        <v>39</v>
      </c>
      <c r="AD293" t="s">
        <v>39</v>
      </c>
      <c r="AE293" t="s">
        <v>39</v>
      </c>
      <c r="AF293" t="s">
        <v>39</v>
      </c>
      <c r="AG293">
        <v>6781</v>
      </c>
      <c r="AH293" t="s">
        <v>55</v>
      </c>
      <c r="AI293" t="s">
        <v>39</v>
      </c>
      <c r="AJ293" t="s">
        <v>39</v>
      </c>
      <c r="AK293" t="s">
        <v>39</v>
      </c>
      <c r="AL293" t="s">
        <v>39</v>
      </c>
      <c r="AM293" t="s">
        <v>39</v>
      </c>
      <c r="AN293" t="s">
        <v>39</v>
      </c>
      <c r="AO293" t="s">
        <v>39</v>
      </c>
      <c r="AP293" t="s">
        <v>39</v>
      </c>
      <c r="AQ293" t="s">
        <v>39</v>
      </c>
      <c r="AR293" t="s">
        <v>39</v>
      </c>
      <c r="AS293" t="s">
        <v>39</v>
      </c>
      <c r="AT293" t="s">
        <v>39</v>
      </c>
      <c r="AU293" t="s">
        <v>39</v>
      </c>
      <c r="AV293" t="s">
        <v>39</v>
      </c>
      <c r="AW293" t="s">
        <v>39</v>
      </c>
      <c r="AX293" t="s">
        <v>39</v>
      </c>
      <c r="AY293" t="s">
        <v>39</v>
      </c>
      <c r="AZ293" t="s">
        <v>39</v>
      </c>
      <c r="BA293" t="s">
        <v>39</v>
      </c>
      <c r="BB293" t="s">
        <v>39</v>
      </c>
      <c r="BC293" t="s">
        <v>39</v>
      </c>
      <c r="BD293" t="s">
        <v>39</v>
      </c>
      <c r="BE293" t="s">
        <v>39</v>
      </c>
      <c r="BF293" t="s">
        <v>39</v>
      </c>
    </row>
    <row r="294" spans="1:58" hidden="1">
      <c r="A294" s="144"/>
      <c r="B294">
        <v>20241012</v>
      </c>
      <c r="C294" t="s">
        <v>36</v>
      </c>
      <c r="D294">
        <v>2230</v>
      </c>
      <c r="E294">
        <v>7003</v>
      </c>
      <c r="H294">
        <v>6971</v>
      </c>
      <c r="K294">
        <v>-4074</v>
      </c>
      <c r="L294">
        <v>-4074</v>
      </c>
      <c r="M294">
        <v>-4042</v>
      </c>
      <c r="N294" t="s">
        <v>37</v>
      </c>
      <c r="O294" t="s">
        <v>42</v>
      </c>
      <c r="P294" s="145">
        <f t="shared" si="28"/>
        <v>0</v>
      </c>
      <c r="Q294">
        <f t="shared" si="29"/>
        <v>32</v>
      </c>
      <c r="R294" s="145" t="str">
        <f t="shared" si="30"/>
        <v>NA</v>
      </c>
      <c r="S294" s="145" t="str">
        <f t="shared" si="31"/>
        <v>NA</v>
      </c>
      <c r="T294">
        <f t="shared" ca="1" si="32"/>
        <v>0</v>
      </c>
      <c r="U294">
        <f t="shared" si="33"/>
        <v>0</v>
      </c>
      <c r="V294">
        <f t="shared" si="34"/>
        <v>1</v>
      </c>
      <c r="W294" t="s">
        <v>39</v>
      </c>
      <c r="X294" t="s">
        <v>39</v>
      </c>
      <c r="Y294" t="s">
        <v>39</v>
      </c>
      <c r="Z294" t="s">
        <v>39</v>
      </c>
      <c r="AA294" t="s">
        <v>39</v>
      </c>
      <c r="AB294" t="s">
        <v>39</v>
      </c>
      <c r="AC294" t="s">
        <v>39</v>
      </c>
      <c r="AD294" t="s">
        <v>39</v>
      </c>
      <c r="AE294" t="s">
        <v>39</v>
      </c>
      <c r="AF294" t="s">
        <v>39</v>
      </c>
      <c r="AG294">
        <v>6781</v>
      </c>
      <c r="AH294" t="s">
        <v>55</v>
      </c>
      <c r="AI294" t="s">
        <v>39</v>
      </c>
      <c r="AJ294" t="s">
        <v>39</v>
      </c>
      <c r="AK294" t="s">
        <v>39</v>
      </c>
      <c r="AL294" t="s">
        <v>39</v>
      </c>
      <c r="AM294" t="s">
        <v>39</v>
      </c>
      <c r="AN294" t="s">
        <v>39</v>
      </c>
      <c r="AO294" t="s">
        <v>39</v>
      </c>
      <c r="AP294" t="s">
        <v>39</v>
      </c>
      <c r="AQ294" t="s">
        <v>39</v>
      </c>
      <c r="AR294" t="s">
        <v>39</v>
      </c>
      <c r="AS294" t="s">
        <v>39</v>
      </c>
      <c r="AT294" t="s">
        <v>39</v>
      </c>
      <c r="AU294" t="s">
        <v>39</v>
      </c>
      <c r="AV294" t="s">
        <v>39</v>
      </c>
      <c r="AW294" t="s">
        <v>39</v>
      </c>
      <c r="AX294" t="s">
        <v>39</v>
      </c>
      <c r="AY294" t="s">
        <v>39</v>
      </c>
      <c r="AZ294" t="s">
        <v>39</v>
      </c>
      <c r="BA294" t="s">
        <v>39</v>
      </c>
      <c r="BB294" t="s">
        <v>39</v>
      </c>
      <c r="BC294" t="s">
        <v>39</v>
      </c>
      <c r="BD294" t="s">
        <v>39</v>
      </c>
      <c r="BE294" t="s">
        <v>39</v>
      </c>
      <c r="BF294" t="s">
        <v>39</v>
      </c>
    </row>
    <row r="295" spans="1:58" hidden="1">
      <c r="A295" s="144"/>
      <c r="B295">
        <v>20241012</v>
      </c>
      <c r="C295" t="s">
        <v>36</v>
      </c>
      <c r="D295">
        <v>2330</v>
      </c>
      <c r="E295">
        <v>6393</v>
      </c>
      <c r="H295">
        <v>6361</v>
      </c>
      <c r="K295">
        <v>-3475</v>
      </c>
      <c r="L295">
        <v>-3475</v>
      </c>
      <c r="M295">
        <v>-3443</v>
      </c>
      <c r="N295" t="s">
        <v>37</v>
      </c>
      <c r="O295" t="s">
        <v>42</v>
      </c>
      <c r="P295" s="145">
        <f t="shared" si="28"/>
        <v>0</v>
      </c>
      <c r="Q295">
        <f t="shared" si="29"/>
        <v>32</v>
      </c>
      <c r="R295" s="145" t="str">
        <f t="shared" si="30"/>
        <v>NA</v>
      </c>
      <c r="S295" s="145" t="str">
        <f t="shared" si="31"/>
        <v>NA</v>
      </c>
      <c r="T295">
        <f t="shared" ca="1" si="32"/>
        <v>0</v>
      </c>
      <c r="U295">
        <f t="shared" si="33"/>
        <v>0</v>
      </c>
      <c r="V295">
        <f t="shared" si="34"/>
        <v>1</v>
      </c>
      <c r="W295" t="s">
        <v>39</v>
      </c>
      <c r="X295" t="s">
        <v>39</v>
      </c>
      <c r="Y295" t="s">
        <v>39</v>
      </c>
      <c r="Z295" t="s">
        <v>39</v>
      </c>
      <c r="AA295" t="s">
        <v>39</v>
      </c>
      <c r="AB295" t="s">
        <v>39</v>
      </c>
      <c r="AC295" t="s">
        <v>39</v>
      </c>
      <c r="AD295" t="s">
        <v>39</v>
      </c>
      <c r="AE295" t="s">
        <v>39</v>
      </c>
      <c r="AF295" t="s">
        <v>39</v>
      </c>
      <c r="AG295">
        <v>6171</v>
      </c>
      <c r="AH295" t="s">
        <v>55</v>
      </c>
      <c r="AI295" t="s">
        <v>39</v>
      </c>
      <c r="AJ295" t="s">
        <v>39</v>
      </c>
      <c r="AK295" t="s">
        <v>39</v>
      </c>
      <c r="AL295" t="s">
        <v>39</v>
      </c>
      <c r="AM295" t="s">
        <v>39</v>
      </c>
      <c r="AN295" t="s">
        <v>39</v>
      </c>
      <c r="AO295" t="s">
        <v>39</v>
      </c>
      <c r="AP295" t="s">
        <v>39</v>
      </c>
      <c r="AQ295" t="s">
        <v>39</v>
      </c>
      <c r="AR295" t="s">
        <v>39</v>
      </c>
      <c r="AS295" t="s">
        <v>39</v>
      </c>
      <c r="AT295" t="s">
        <v>39</v>
      </c>
      <c r="AU295" t="s">
        <v>39</v>
      </c>
      <c r="AV295" t="s">
        <v>39</v>
      </c>
      <c r="AW295" t="s">
        <v>39</v>
      </c>
      <c r="AX295" t="s">
        <v>39</v>
      </c>
      <c r="AY295" t="s">
        <v>39</v>
      </c>
      <c r="AZ295" t="s">
        <v>39</v>
      </c>
      <c r="BA295" t="s">
        <v>39</v>
      </c>
      <c r="BB295" t="s">
        <v>39</v>
      </c>
      <c r="BC295" t="s">
        <v>39</v>
      </c>
      <c r="BD295" t="s">
        <v>39</v>
      </c>
      <c r="BE295" t="s">
        <v>39</v>
      </c>
      <c r="BF295" t="s">
        <v>39</v>
      </c>
    </row>
    <row r="296" spans="1:58" hidden="1">
      <c r="A296" s="144"/>
      <c r="B296">
        <v>20241013</v>
      </c>
      <c r="C296" t="s">
        <v>36</v>
      </c>
      <c r="D296">
        <v>30</v>
      </c>
      <c r="E296">
        <v>7870</v>
      </c>
      <c r="H296">
        <v>7825</v>
      </c>
      <c r="K296">
        <v>-547</v>
      </c>
      <c r="L296">
        <v>-547</v>
      </c>
      <c r="M296">
        <v>-508</v>
      </c>
      <c r="N296" t="s">
        <v>37</v>
      </c>
      <c r="O296" t="s">
        <v>38</v>
      </c>
      <c r="P296" s="145">
        <f t="shared" si="28"/>
        <v>0</v>
      </c>
      <c r="Q296">
        <f t="shared" si="29"/>
        <v>45</v>
      </c>
      <c r="R296" s="145" t="str">
        <f t="shared" si="30"/>
        <v>NA</v>
      </c>
      <c r="S296" s="145" t="str">
        <f t="shared" si="31"/>
        <v>NA</v>
      </c>
      <c r="T296">
        <f t="shared" ca="1" si="32"/>
        <v>0</v>
      </c>
      <c r="U296">
        <f t="shared" si="33"/>
        <v>0</v>
      </c>
      <c r="V296">
        <f t="shared" si="34"/>
        <v>0</v>
      </c>
      <c r="W296" t="s">
        <v>39</v>
      </c>
      <c r="X296" t="s">
        <v>39</v>
      </c>
      <c r="Y296" t="s">
        <v>39</v>
      </c>
      <c r="Z296" t="s">
        <v>39</v>
      </c>
      <c r="AA296" t="s">
        <v>39</v>
      </c>
      <c r="AB296" t="s">
        <v>39</v>
      </c>
      <c r="AC296" t="s">
        <v>39</v>
      </c>
      <c r="AD296" t="s">
        <v>39</v>
      </c>
      <c r="AE296" t="s">
        <v>39</v>
      </c>
      <c r="AF296" t="s">
        <v>39</v>
      </c>
      <c r="AG296" t="s">
        <v>39</v>
      </c>
      <c r="AH296" t="s">
        <v>39</v>
      </c>
      <c r="AI296" t="s">
        <v>39</v>
      </c>
      <c r="AJ296" t="s">
        <v>39</v>
      </c>
      <c r="AK296" t="s">
        <v>39</v>
      </c>
      <c r="AL296" t="s">
        <v>39</v>
      </c>
      <c r="AM296" t="s">
        <v>39</v>
      </c>
      <c r="AN296" t="s">
        <v>39</v>
      </c>
      <c r="AO296" t="s">
        <v>39</v>
      </c>
      <c r="AP296" t="s">
        <v>39</v>
      </c>
      <c r="AQ296" t="s">
        <v>39</v>
      </c>
      <c r="AR296" t="s">
        <v>39</v>
      </c>
      <c r="AS296" t="s">
        <v>39</v>
      </c>
      <c r="AT296" t="s">
        <v>39</v>
      </c>
      <c r="AU296" t="s">
        <v>39</v>
      </c>
      <c r="AV296" t="s">
        <v>39</v>
      </c>
      <c r="AW296" t="s">
        <v>39</v>
      </c>
      <c r="AX296" t="s">
        <v>39</v>
      </c>
      <c r="AY296" t="s">
        <v>39</v>
      </c>
      <c r="AZ296" t="s">
        <v>39</v>
      </c>
      <c r="BA296" t="s">
        <v>39</v>
      </c>
      <c r="BB296" t="s">
        <v>39</v>
      </c>
      <c r="BC296" t="s">
        <v>39</v>
      </c>
      <c r="BD296" t="s">
        <v>39</v>
      </c>
      <c r="BE296" t="s">
        <v>39</v>
      </c>
      <c r="BF296" t="s">
        <v>39</v>
      </c>
    </row>
    <row r="297" spans="1:58" hidden="1">
      <c r="A297" s="144"/>
      <c r="B297">
        <v>20241013</v>
      </c>
      <c r="C297" t="s">
        <v>36</v>
      </c>
      <c r="D297">
        <v>130</v>
      </c>
      <c r="E297">
        <v>7870</v>
      </c>
      <c r="H297">
        <v>7825</v>
      </c>
      <c r="K297">
        <v>-547</v>
      </c>
      <c r="L297">
        <v>-547</v>
      </c>
      <c r="M297">
        <v>-508</v>
      </c>
      <c r="N297" t="s">
        <v>37</v>
      </c>
      <c r="O297" t="s">
        <v>38</v>
      </c>
      <c r="P297" s="145">
        <f t="shared" si="28"/>
        <v>0</v>
      </c>
      <c r="Q297">
        <f t="shared" si="29"/>
        <v>45</v>
      </c>
      <c r="R297" s="145" t="str">
        <f t="shared" si="30"/>
        <v>NA</v>
      </c>
      <c r="S297" s="145" t="str">
        <f t="shared" si="31"/>
        <v>NA</v>
      </c>
      <c r="T297">
        <f t="shared" ca="1" si="32"/>
        <v>0</v>
      </c>
      <c r="U297">
        <f t="shared" si="33"/>
        <v>0</v>
      </c>
      <c r="V297">
        <f t="shared" si="34"/>
        <v>0</v>
      </c>
      <c r="W297" t="s">
        <v>39</v>
      </c>
      <c r="X297" t="s">
        <v>39</v>
      </c>
      <c r="Y297" t="s">
        <v>39</v>
      </c>
      <c r="Z297" t="s">
        <v>39</v>
      </c>
      <c r="AA297" t="s">
        <v>39</v>
      </c>
      <c r="AB297" t="s">
        <v>39</v>
      </c>
      <c r="AC297" t="s">
        <v>39</v>
      </c>
      <c r="AD297" t="s">
        <v>39</v>
      </c>
      <c r="AE297" t="s">
        <v>39</v>
      </c>
      <c r="AF297" t="s">
        <v>39</v>
      </c>
      <c r="AG297" t="s">
        <v>39</v>
      </c>
      <c r="AH297" t="s">
        <v>39</v>
      </c>
      <c r="AI297" t="s">
        <v>39</v>
      </c>
      <c r="AJ297" t="s">
        <v>39</v>
      </c>
      <c r="AK297" t="s">
        <v>39</v>
      </c>
      <c r="AL297" t="s">
        <v>39</v>
      </c>
      <c r="AM297" t="s">
        <v>39</v>
      </c>
      <c r="AN297" t="s">
        <v>39</v>
      </c>
      <c r="AO297" t="s">
        <v>39</v>
      </c>
      <c r="AP297" t="s">
        <v>39</v>
      </c>
      <c r="AQ297" t="s">
        <v>39</v>
      </c>
      <c r="AR297" t="s">
        <v>39</v>
      </c>
      <c r="AS297" t="s">
        <v>39</v>
      </c>
      <c r="AT297" t="s">
        <v>39</v>
      </c>
      <c r="AU297" t="s">
        <v>39</v>
      </c>
      <c r="AV297" t="s">
        <v>39</v>
      </c>
      <c r="AW297" t="s">
        <v>39</v>
      </c>
      <c r="AX297" t="s">
        <v>39</v>
      </c>
      <c r="AY297" t="s">
        <v>39</v>
      </c>
      <c r="AZ297" t="s">
        <v>39</v>
      </c>
      <c r="BA297" t="s">
        <v>39</v>
      </c>
      <c r="BB297" t="s">
        <v>39</v>
      </c>
      <c r="BC297" t="s">
        <v>39</v>
      </c>
      <c r="BD297" t="s">
        <v>39</v>
      </c>
      <c r="BE297" t="s">
        <v>39</v>
      </c>
      <c r="BF297" t="s">
        <v>39</v>
      </c>
    </row>
    <row r="298" spans="1:58" hidden="1">
      <c r="A298" s="144"/>
      <c r="B298">
        <v>20241013</v>
      </c>
      <c r="C298" t="s">
        <v>36</v>
      </c>
      <c r="D298">
        <v>230</v>
      </c>
      <c r="E298">
        <v>7870</v>
      </c>
      <c r="H298">
        <v>7825</v>
      </c>
      <c r="K298">
        <v>-547</v>
      </c>
      <c r="L298">
        <v>-547</v>
      </c>
      <c r="M298">
        <v>-508</v>
      </c>
      <c r="N298" t="s">
        <v>37</v>
      </c>
      <c r="O298" t="s">
        <v>38</v>
      </c>
      <c r="P298" s="145">
        <f t="shared" si="28"/>
        <v>0</v>
      </c>
      <c r="Q298">
        <f t="shared" si="29"/>
        <v>45</v>
      </c>
      <c r="R298" s="145" t="str">
        <f t="shared" si="30"/>
        <v>NA</v>
      </c>
      <c r="S298" s="145" t="str">
        <f t="shared" si="31"/>
        <v>NA</v>
      </c>
      <c r="T298">
        <f t="shared" ca="1" si="32"/>
        <v>0</v>
      </c>
      <c r="U298">
        <f t="shared" si="33"/>
        <v>0</v>
      </c>
      <c r="V298">
        <f t="shared" si="34"/>
        <v>0</v>
      </c>
      <c r="W298" t="s">
        <v>39</v>
      </c>
      <c r="X298" t="s">
        <v>39</v>
      </c>
      <c r="Y298" t="s">
        <v>39</v>
      </c>
      <c r="Z298" t="s">
        <v>39</v>
      </c>
      <c r="AA298" t="s">
        <v>39</v>
      </c>
      <c r="AB298" t="s">
        <v>39</v>
      </c>
      <c r="AC298" t="s">
        <v>39</v>
      </c>
      <c r="AD298" t="s">
        <v>39</v>
      </c>
      <c r="AE298" t="s">
        <v>39</v>
      </c>
      <c r="AF298" t="s">
        <v>39</v>
      </c>
      <c r="AG298" t="s">
        <v>39</v>
      </c>
      <c r="AH298" t="s">
        <v>39</v>
      </c>
      <c r="AI298" t="s">
        <v>39</v>
      </c>
      <c r="AJ298" t="s">
        <v>39</v>
      </c>
      <c r="AK298" t="s">
        <v>39</v>
      </c>
      <c r="AL298" t="s">
        <v>39</v>
      </c>
      <c r="AM298" t="s">
        <v>39</v>
      </c>
      <c r="AN298" t="s">
        <v>39</v>
      </c>
      <c r="AO298" t="s">
        <v>39</v>
      </c>
      <c r="AP298" t="s">
        <v>39</v>
      </c>
      <c r="AQ298" t="s">
        <v>39</v>
      </c>
      <c r="AR298" t="s">
        <v>39</v>
      </c>
      <c r="AS298" t="s">
        <v>39</v>
      </c>
      <c r="AT298" t="s">
        <v>39</v>
      </c>
      <c r="AU298" t="s">
        <v>39</v>
      </c>
      <c r="AV298" t="s">
        <v>39</v>
      </c>
      <c r="AW298" t="s">
        <v>39</v>
      </c>
      <c r="AX298" t="s">
        <v>39</v>
      </c>
      <c r="AY298" t="s">
        <v>39</v>
      </c>
      <c r="AZ298" t="s">
        <v>39</v>
      </c>
      <c r="BA298" t="s">
        <v>39</v>
      </c>
      <c r="BB298" t="s">
        <v>39</v>
      </c>
      <c r="BC298" t="s">
        <v>39</v>
      </c>
      <c r="BD298" t="s">
        <v>39</v>
      </c>
      <c r="BE298" t="s">
        <v>39</v>
      </c>
      <c r="BF298" t="s">
        <v>39</v>
      </c>
    </row>
    <row r="299" spans="1:58" hidden="1">
      <c r="A299" s="144"/>
      <c r="B299">
        <v>20241013</v>
      </c>
      <c r="C299" t="s">
        <v>36</v>
      </c>
      <c r="D299">
        <v>330</v>
      </c>
      <c r="E299">
        <v>7788</v>
      </c>
      <c r="H299">
        <v>7711</v>
      </c>
      <c r="K299">
        <v>-541</v>
      </c>
      <c r="L299">
        <v>-541</v>
      </c>
      <c r="M299">
        <v>-469</v>
      </c>
      <c r="N299" t="s">
        <v>37</v>
      </c>
      <c r="O299" t="s">
        <v>42</v>
      </c>
      <c r="P299" s="145">
        <f t="shared" si="28"/>
        <v>0</v>
      </c>
      <c r="Q299">
        <f t="shared" si="29"/>
        <v>77</v>
      </c>
      <c r="R299" s="145" t="str">
        <f t="shared" si="30"/>
        <v>NA</v>
      </c>
      <c r="S299" s="145" t="str">
        <f t="shared" si="31"/>
        <v>NA</v>
      </c>
      <c r="T299">
        <f t="shared" ca="1" si="32"/>
        <v>0</v>
      </c>
      <c r="U299">
        <f t="shared" si="33"/>
        <v>0</v>
      </c>
      <c r="V299">
        <f t="shared" si="34"/>
        <v>0</v>
      </c>
      <c r="W299" t="s">
        <v>39</v>
      </c>
      <c r="X299" t="s">
        <v>39</v>
      </c>
      <c r="Y299" t="s">
        <v>39</v>
      </c>
      <c r="Z299" t="s">
        <v>39</v>
      </c>
      <c r="AA299" t="s">
        <v>39</v>
      </c>
      <c r="AB299" t="s">
        <v>39</v>
      </c>
      <c r="AC299" t="s">
        <v>39</v>
      </c>
      <c r="AD299" t="s">
        <v>39</v>
      </c>
      <c r="AE299" t="s">
        <v>39</v>
      </c>
      <c r="AF299" t="s">
        <v>39</v>
      </c>
      <c r="AG299" t="s">
        <v>39</v>
      </c>
      <c r="AH299" t="s">
        <v>39</v>
      </c>
      <c r="AI299" t="s">
        <v>39</v>
      </c>
      <c r="AJ299" t="s">
        <v>39</v>
      </c>
      <c r="AK299" t="s">
        <v>39</v>
      </c>
      <c r="AL299" t="s">
        <v>39</v>
      </c>
      <c r="AM299" t="s">
        <v>39</v>
      </c>
      <c r="AN299" t="s">
        <v>39</v>
      </c>
      <c r="AO299" t="s">
        <v>39</v>
      </c>
      <c r="AP299" t="s">
        <v>39</v>
      </c>
      <c r="AQ299" t="s">
        <v>39</v>
      </c>
      <c r="AR299" t="s">
        <v>39</v>
      </c>
      <c r="AS299" t="s">
        <v>39</v>
      </c>
      <c r="AT299" t="s">
        <v>39</v>
      </c>
      <c r="AU299" t="s">
        <v>39</v>
      </c>
      <c r="AV299" t="s">
        <v>39</v>
      </c>
      <c r="AW299" t="s">
        <v>39</v>
      </c>
      <c r="AX299" t="s">
        <v>39</v>
      </c>
      <c r="AY299" t="s">
        <v>39</v>
      </c>
      <c r="AZ299" t="s">
        <v>39</v>
      </c>
      <c r="BA299" t="s">
        <v>39</v>
      </c>
      <c r="BB299" t="s">
        <v>39</v>
      </c>
      <c r="BC299" t="s">
        <v>39</v>
      </c>
      <c r="BD299" t="s">
        <v>39</v>
      </c>
      <c r="BE299" t="s">
        <v>39</v>
      </c>
      <c r="BF299" t="s">
        <v>39</v>
      </c>
    </row>
    <row r="300" spans="1:58" hidden="1">
      <c r="A300" s="144"/>
      <c r="B300">
        <v>20241013</v>
      </c>
      <c r="C300" t="s">
        <v>36</v>
      </c>
      <c r="D300">
        <v>430</v>
      </c>
      <c r="E300">
        <v>7788</v>
      </c>
      <c r="H300">
        <v>7711</v>
      </c>
      <c r="K300">
        <v>-541</v>
      </c>
      <c r="L300">
        <v>-541</v>
      </c>
      <c r="M300">
        <v>-469</v>
      </c>
      <c r="N300" t="s">
        <v>37</v>
      </c>
      <c r="O300" t="s">
        <v>42</v>
      </c>
      <c r="P300" s="145">
        <f t="shared" si="28"/>
        <v>0</v>
      </c>
      <c r="Q300">
        <f t="shared" si="29"/>
        <v>77</v>
      </c>
      <c r="R300" s="145" t="str">
        <f t="shared" si="30"/>
        <v>NA</v>
      </c>
      <c r="S300" s="145" t="str">
        <f t="shared" si="31"/>
        <v>NA</v>
      </c>
      <c r="T300">
        <f t="shared" ca="1" si="32"/>
        <v>0</v>
      </c>
      <c r="U300">
        <f t="shared" si="33"/>
        <v>0</v>
      </c>
      <c r="V300">
        <f t="shared" si="34"/>
        <v>0</v>
      </c>
      <c r="W300" t="s">
        <v>39</v>
      </c>
      <c r="X300" t="s">
        <v>39</v>
      </c>
      <c r="Y300" t="s">
        <v>39</v>
      </c>
      <c r="Z300" t="s">
        <v>39</v>
      </c>
      <c r="AA300" t="s">
        <v>39</v>
      </c>
      <c r="AB300" t="s">
        <v>39</v>
      </c>
      <c r="AC300" t="s">
        <v>39</v>
      </c>
      <c r="AD300" t="s">
        <v>39</v>
      </c>
      <c r="AE300" t="s">
        <v>39</v>
      </c>
      <c r="AF300" t="s">
        <v>39</v>
      </c>
      <c r="AG300" t="s">
        <v>39</v>
      </c>
      <c r="AH300" t="s">
        <v>39</v>
      </c>
      <c r="AI300" t="s">
        <v>39</v>
      </c>
      <c r="AJ300" t="s">
        <v>39</v>
      </c>
      <c r="AK300" t="s">
        <v>39</v>
      </c>
      <c r="AL300" t="s">
        <v>39</v>
      </c>
      <c r="AM300" t="s">
        <v>39</v>
      </c>
      <c r="AN300" t="s">
        <v>39</v>
      </c>
      <c r="AO300" t="s">
        <v>39</v>
      </c>
      <c r="AP300" t="s">
        <v>39</v>
      </c>
      <c r="AQ300" t="s">
        <v>39</v>
      </c>
      <c r="AR300" t="s">
        <v>39</v>
      </c>
      <c r="AS300" t="s">
        <v>39</v>
      </c>
      <c r="AT300" t="s">
        <v>39</v>
      </c>
      <c r="AU300" t="s">
        <v>39</v>
      </c>
      <c r="AV300" t="s">
        <v>39</v>
      </c>
      <c r="AW300" t="s">
        <v>39</v>
      </c>
      <c r="AX300" t="s">
        <v>39</v>
      </c>
      <c r="AY300" t="s">
        <v>39</v>
      </c>
      <c r="AZ300" t="s">
        <v>39</v>
      </c>
      <c r="BA300" t="s">
        <v>39</v>
      </c>
      <c r="BB300" t="s">
        <v>39</v>
      </c>
      <c r="BC300" t="s">
        <v>39</v>
      </c>
      <c r="BD300" t="s">
        <v>39</v>
      </c>
      <c r="BE300" t="s">
        <v>39</v>
      </c>
      <c r="BF300" t="s">
        <v>39</v>
      </c>
    </row>
    <row r="301" spans="1:58" hidden="1">
      <c r="A301" s="144"/>
      <c r="B301">
        <v>20241013</v>
      </c>
      <c r="C301" t="s">
        <v>36</v>
      </c>
      <c r="D301">
        <v>530</v>
      </c>
      <c r="E301">
        <v>7788</v>
      </c>
      <c r="H301">
        <v>7711</v>
      </c>
      <c r="K301">
        <v>-541</v>
      </c>
      <c r="L301">
        <v>-541</v>
      </c>
      <c r="M301">
        <v>-469</v>
      </c>
      <c r="N301" t="s">
        <v>37</v>
      </c>
      <c r="O301" t="s">
        <v>42</v>
      </c>
      <c r="P301" s="145">
        <f t="shared" si="28"/>
        <v>0</v>
      </c>
      <c r="Q301">
        <f t="shared" si="29"/>
        <v>77</v>
      </c>
      <c r="R301" s="145" t="str">
        <f t="shared" si="30"/>
        <v>NA</v>
      </c>
      <c r="S301" s="145" t="str">
        <f t="shared" si="31"/>
        <v>NA</v>
      </c>
      <c r="T301">
        <f t="shared" ca="1" si="32"/>
        <v>0</v>
      </c>
      <c r="U301">
        <f t="shared" si="33"/>
        <v>0</v>
      </c>
      <c r="V301">
        <f t="shared" si="34"/>
        <v>0</v>
      </c>
      <c r="W301" t="s">
        <v>39</v>
      </c>
      <c r="X301" t="s">
        <v>39</v>
      </c>
      <c r="Y301" t="s">
        <v>39</v>
      </c>
      <c r="Z301" t="s">
        <v>39</v>
      </c>
      <c r="AA301" t="s">
        <v>39</v>
      </c>
      <c r="AB301" t="s">
        <v>39</v>
      </c>
      <c r="AC301" t="s">
        <v>39</v>
      </c>
      <c r="AD301" t="s">
        <v>39</v>
      </c>
      <c r="AE301" t="s">
        <v>39</v>
      </c>
      <c r="AF301" t="s">
        <v>39</v>
      </c>
      <c r="AG301" t="s">
        <v>39</v>
      </c>
      <c r="AH301" t="s">
        <v>39</v>
      </c>
      <c r="AI301" t="s">
        <v>39</v>
      </c>
      <c r="AJ301" t="s">
        <v>39</v>
      </c>
      <c r="AK301" t="s">
        <v>39</v>
      </c>
      <c r="AL301" t="s">
        <v>39</v>
      </c>
      <c r="AM301" t="s">
        <v>39</v>
      </c>
      <c r="AN301" t="s">
        <v>39</v>
      </c>
      <c r="AO301" t="s">
        <v>39</v>
      </c>
      <c r="AP301" t="s">
        <v>39</v>
      </c>
      <c r="AQ301" t="s">
        <v>39</v>
      </c>
      <c r="AR301" t="s">
        <v>39</v>
      </c>
      <c r="AS301" t="s">
        <v>39</v>
      </c>
      <c r="AT301" t="s">
        <v>39</v>
      </c>
      <c r="AU301" t="s">
        <v>39</v>
      </c>
      <c r="AV301" t="s">
        <v>39</v>
      </c>
      <c r="AW301" t="s">
        <v>39</v>
      </c>
      <c r="AX301" t="s">
        <v>39</v>
      </c>
      <c r="AY301" t="s">
        <v>39</v>
      </c>
      <c r="AZ301" t="s">
        <v>39</v>
      </c>
      <c r="BA301" t="s">
        <v>39</v>
      </c>
      <c r="BB301" t="s">
        <v>39</v>
      </c>
      <c r="BC301" t="s">
        <v>39</v>
      </c>
      <c r="BD301" t="s">
        <v>39</v>
      </c>
      <c r="BE301" t="s">
        <v>39</v>
      </c>
      <c r="BF301" t="s">
        <v>39</v>
      </c>
    </row>
    <row r="302" spans="1:58" hidden="1">
      <c r="A302" s="144"/>
      <c r="B302">
        <v>20241013</v>
      </c>
      <c r="C302" t="s">
        <v>36</v>
      </c>
      <c r="D302">
        <v>630</v>
      </c>
      <c r="E302">
        <v>7788</v>
      </c>
      <c r="H302">
        <v>7711</v>
      </c>
      <c r="K302">
        <v>-541</v>
      </c>
      <c r="L302">
        <v>-541</v>
      </c>
      <c r="M302">
        <v>-469</v>
      </c>
      <c r="N302" t="s">
        <v>37</v>
      </c>
      <c r="O302" t="s">
        <v>42</v>
      </c>
      <c r="P302" s="145">
        <f t="shared" si="28"/>
        <v>0</v>
      </c>
      <c r="Q302">
        <f t="shared" si="29"/>
        <v>77</v>
      </c>
      <c r="R302" s="145" t="str">
        <f t="shared" si="30"/>
        <v>NA</v>
      </c>
      <c r="S302" s="145" t="str">
        <f t="shared" si="31"/>
        <v>NA</v>
      </c>
      <c r="T302">
        <f t="shared" ca="1" si="32"/>
        <v>0</v>
      </c>
      <c r="U302">
        <f t="shared" si="33"/>
        <v>0</v>
      </c>
      <c r="V302">
        <f t="shared" si="34"/>
        <v>0</v>
      </c>
      <c r="W302" t="s">
        <v>39</v>
      </c>
      <c r="X302" t="s">
        <v>39</v>
      </c>
      <c r="Y302" t="s">
        <v>39</v>
      </c>
      <c r="Z302" t="s">
        <v>39</v>
      </c>
      <c r="AA302" t="s">
        <v>39</v>
      </c>
      <c r="AB302" t="s">
        <v>39</v>
      </c>
      <c r="AC302" t="s">
        <v>39</v>
      </c>
      <c r="AD302" t="s">
        <v>39</v>
      </c>
      <c r="AE302" t="s">
        <v>39</v>
      </c>
      <c r="AF302" t="s">
        <v>39</v>
      </c>
      <c r="AG302" t="s">
        <v>39</v>
      </c>
      <c r="AH302" t="s">
        <v>39</v>
      </c>
      <c r="AI302" t="s">
        <v>39</v>
      </c>
      <c r="AJ302" t="s">
        <v>39</v>
      </c>
      <c r="AK302" t="s">
        <v>39</v>
      </c>
      <c r="AL302" t="s">
        <v>39</v>
      </c>
      <c r="AM302" t="s">
        <v>39</v>
      </c>
      <c r="AN302" t="s">
        <v>39</v>
      </c>
      <c r="AO302" t="s">
        <v>39</v>
      </c>
      <c r="AP302" t="s">
        <v>39</v>
      </c>
      <c r="AQ302" t="s">
        <v>39</v>
      </c>
      <c r="AR302" t="s">
        <v>39</v>
      </c>
      <c r="AS302" t="s">
        <v>39</v>
      </c>
      <c r="AT302" t="s">
        <v>39</v>
      </c>
      <c r="AU302" t="s">
        <v>39</v>
      </c>
      <c r="AV302" t="s">
        <v>39</v>
      </c>
      <c r="AW302" t="s">
        <v>39</v>
      </c>
      <c r="AX302" t="s">
        <v>39</v>
      </c>
      <c r="AY302" t="s">
        <v>39</v>
      </c>
      <c r="AZ302" t="s">
        <v>39</v>
      </c>
      <c r="BA302" t="s">
        <v>39</v>
      </c>
      <c r="BB302" t="s">
        <v>39</v>
      </c>
      <c r="BC302" t="s">
        <v>39</v>
      </c>
      <c r="BD302" t="s">
        <v>39</v>
      </c>
      <c r="BE302" t="s">
        <v>39</v>
      </c>
      <c r="BF302" t="s">
        <v>39</v>
      </c>
    </row>
    <row r="303" spans="1:58" hidden="1">
      <c r="A303" s="144"/>
      <c r="B303">
        <v>20241013</v>
      </c>
      <c r="C303" t="s">
        <v>36</v>
      </c>
      <c r="D303">
        <v>730</v>
      </c>
      <c r="E303">
        <v>7070</v>
      </c>
      <c r="H303">
        <v>7070</v>
      </c>
      <c r="K303">
        <v>-4588</v>
      </c>
      <c r="L303">
        <v>-4588</v>
      </c>
      <c r="M303">
        <v>-4588</v>
      </c>
      <c r="N303" t="s">
        <v>37</v>
      </c>
      <c r="O303" t="s">
        <v>38</v>
      </c>
      <c r="P303" s="145">
        <f t="shared" si="28"/>
        <v>0</v>
      </c>
      <c r="Q303">
        <f t="shared" si="29"/>
        <v>0</v>
      </c>
      <c r="R303" s="145" t="str">
        <f t="shared" si="30"/>
        <v>NA</v>
      </c>
      <c r="S303" s="145" t="str">
        <f t="shared" si="31"/>
        <v>NA</v>
      </c>
      <c r="T303">
        <f t="shared" ca="1" si="32"/>
        <v>0</v>
      </c>
      <c r="U303">
        <f t="shared" si="33"/>
        <v>0</v>
      </c>
      <c r="V303">
        <f t="shared" si="34"/>
        <v>0</v>
      </c>
      <c r="W303" t="s">
        <v>39</v>
      </c>
      <c r="X303" t="s">
        <v>39</v>
      </c>
      <c r="Y303" t="s">
        <v>39</v>
      </c>
      <c r="Z303" t="s">
        <v>39</v>
      </c>
      <c r="AA303" t="s">
        <v>39</v>
      </c>
      <c r="AB303" t="s">
        <v>39</v>
      </c>
      <c r="AC303" t="s">
        <v>39</v>
      </c>
      <c r="AD303" t="s">
        <v>39</v>
      </c>
      <c r="AE303" t="s">
        <v>39</v>
      </c>
      <c r="AF303" t="s">
        <v>39</v>
      </c>
      <c r="AG303" t="s">
        <v>39</v>
      </c>
      <c r="AH303" t="s">
        <v>39</v>
      </c>
      <c r="AI303" t="s">
        <v>39</v>
      </c>
      <c r="AJ303" t="s">
        <v>39</v>
      </c>
      <c r="AK303" t="s">
        <v>39</v>
      </c>
      <c r="AL303" t="s">
        <v>39</v>
      </c>
      <c r="AM303" t="s">
        <v>39</v>
      </c>
      <c r="AN303" t="s">
        <v>39</v>
      </c>
      <c r="AO303" t="s">
        <v>39</v>
      </c>
      <c r="AP303" t="s">
        <v>39</v>
      </c>
      <c r="AQ303" t="s">
        <v>39</v>
      </c>
      <c r="AR303" t="s">
        <v>39</v>
      </c>
      <c r="AS303" t="s">
        <v>39</v>
      </c>
      <c r="AT303" t="s">
        <v>39</v>
      </c>
      <c r="AU303" t="s">
        <v>39</v>
      </c>
      <c r="AV303" t="s">
        <v>39</v>
      </c>
      <c r="AW303" t="s">
        <v>39</v>
      </c>
      <c r="AX303" t="s">
        <v>39</v>
      </c>
      <c r="AY303" t="s">
        <v>39</v>
      </c>
      <c r="AZ303" t="s">
        <v>39</v>
      </c>
      <c r="BA303" t="s">
        <v>39</v>
      </c>
      <c r="BB303" t="s">
        <v>39</v>
      </c>
      <c r="BC303" t="s">
        <v>39</v>
      </c>
      <c r="BD303" t="s">
        <v>39</v>
      </c>
      <c r="BE303" t="s">
        <v>39</v>
      </c>
      <c r="BF303" t="s">
        <v>39</v>
      </c>
    </row>
    <row r="304" spans="1:58" hidden="1">
      <c r="A304" s="144"/>
      <c r="B304">
        <v>20241013</v>
      </c>
      <c r="C304" t="s">
        <v>36</v>
      </c>
      <c r="D304">
        <v>830</v>
      </c>
      <c r="E304">
        <v>6845</v>
      </c>
      <c r="H304">
        <v>6845</v>
      </c>
      <c r="K304">
        <v>-4380</v>
      </c>
      <c r="L304">
        <v>-4380</v>
      </c>
      <c r="M304">
        <v>-4380</v>
      </c>
      <c r="N304" t="s">
        <v>37</v>
      </c>
      <c r="O304" t="s">
        <v>38</v>
      </c>
      <c r="P304" s="145">
        <f t="shared" si="28"/>
        <v>0</v>
      </c>
      <c r="Q304">
        <f t="shared" si="29"/>
        <v>0</v>
      </c>
      <c r="R304" s="145" t="str">
        <f t="shared" si="30"/>
        <v>NA</v>
      </c>
      <c r="S304" s="145" t="str">
        <f t="shared" si="31"/>
        <v>NA</v>
      </c>
      <c r="T304">
        <f t="shared" ca="1" si="32"/>
        <v>0</v>
      </c>
      <c r="U304">
        <f t="shared" si="33"/>
        <v>0</v>
      </c>
      <c r="V304">
        <f t="shared" si="34"/>
        <v>0</v>
      </c>
      <c r="W304" t="s">
        <v>39</v>
      </c>
      <c r="X304" t="s">
        <v>39</v>
      </c>
      <c r="Y304" t="s">
        <v>39</v>
      </c>
      <c r="Z304" t="s">
        <v>39</v>
      </c>
      <c r="AA304" t="s">
        <v>39</v>
      </c>
      <c r="AB304" t="s">
        <v>39</v>
      </c>
      <c r="AC304" t="s">
        <v>39</v>
      </c>
      <c r="AD304" t="s">
        <v>39</v>
      </c>
      <c r="AE304" t="s">
        <v>39</v>
      </c>
      <c r="AF304" t="s">
        <v>39</v>
      </c>
      <c r="AG304" t="s">
        <v>39</v>
      </c>
      <c r="AH304" t="s">
        <v>39</v>
      </c>
      <c r="AI304" t="s">
        <v>39</v>
      </c>
      <c r="AJ304" t="s">
        <v>39</v>
      </c>
      <c r="AK304" t="s">
        <v>39</v>
      </c>
      <c r="AL304" t="s">
        <v>39</v>
      </c>
      <c r="AM304" t="s">
        <v>39</v>
      </c>
      <c r="AN304" t="s">
        <v>39</v>
      </c>
      <c r="AO304" t="s">
        <v>39</v>
      </c>
      <c r="AP304" t="s">
        <v>39</v>
      </c>
      <c r="AQ304" t="s">
        <v>39</v>
      </c>
      <c r="AR304" t="s">
        <v>39</v>
      </c>
      <c r="AS304" t="s">
        <v>39</v>
      </c>
      <c r="AT304" t="s">
        <v>39</v>
      </c>
      <c r="AU304" t="s">
        <v>39</v>
      </c>
      <c r="AV304" t="s">
        <v>39</v>
      </c>
      <c r="AW304" t="s">
        <v>39</v>
      </c>
      <c r="AX304" t="s">
        <v>39</v>
      </c>
      <c r="AY304" t="s">
        <v>39</v>
      </c>
      <c r="AZ304" t="s">
        <v>39</v>
      </c>
      <c r="BA304" t="s">
        <v>39</v>
      </c>
      <c r="BB304" t="s">
        <v>39</v>
      </c>
      <c r="BC304" t="s">
        <v>39</v>
      </c>
      <c r="BD304" t="s">
        <v>39</v>
      </c>
      <c r="BE304" t="s">
        <v>39</v>
      </c>
      <c r="BF304" t="s">
        <v>39</v>
      </c>
    </row>
    <row r="305" spans="1:58" hidden="1">
      <c r="A305" s="144"/>
      <c r="B305">
        <v>20241013</v>
      </c>
      <c r="C305" t="s">
        <v>36</v>
      </c>
      <c r="D305">
        <v>930</v>
      </c>
      <c r="E305">
        <v>6510</v>
      </c>
      <c r="H305">
        <v>6510</v>
      </c>
      <c r="K305">
        <v>-624</v>
      </c>
      <c r="L305">
        <v>-624</v>
      </c>
      <c r="M305">
        <v>-624</v>
      </c>
      <c r="N305" t="s">
        <v>37</v>
      </c>
      <c r="O305" t="s">
        <v>38</v>
      </c>
      <c r="P305" s="145">
        <f t="shared" si="28"/>
        <v>0</v>
      </c>
      <c r="Q305">
        <f t="shared" si="29"/>
        <v>0</v>
      </c>
      <c r="R305" s="145" t="str">
        <f t="shared" si="30"/>
        <v>NA</v>
      </c>
      <c r="S305" s="145" t="str">
        <f t="shared" si="31"/>
        <v>NA</v>
      </c>
      <c r="T305">
        <f t="shared" ca="1" si="32"/>
        <v>0</v>
      </c>
      <c r="U305">
        <f t="shared" si="33"/>
        <v>0</v>
      </c>
      <c r="V305">
        <f t="shared" si="34"/>
        <v>0</v>
      </c>
      <c r="W305" t="s">
        <v>39</v>
      </c>
      <c r="X305" t="s">
        <v>39</v>
      </c>
      <c r="Y305" t="s">
        <v>39</v>
      </c>
      <c r="Z305" t="s">
        <v>39</v>
      </c>
      <c r="AA305" t="s">
        <v>39</v>
      </c>
      <c r="AB305" t="s">
        <v>39</v>
      </c>
      <c r="AC305" t="s">
        <v>39</v>
      </c>
      <c r="AD305" t="s">
        <v>39</v>
      </c>
      <c r="AE305" t="s">
        <v>39</v>
      </c>
      <c r="AF305" t="s">
        <v>39</v>
      </c>
      <c r="AG305" t="s">
        <v>39</v>
      </c>
      <c r="AH305" t="s">
        <v>39</v>
      </c>
      <c r="AI305" t="s">
        <v>39</v>
      </c>
      <c r="AJ305" t="s">
        <v>39</v>
      </c>
      <c r="AK305" t="s">
        <v>39</v>
      </c>
      <c r="AL305" t="s">
        <v>39</v>
      </c>
      <c r="AM305" t="s">
        <v>39</v>
      </c>
      <c r="AN305" t="s">
        <v>39</v>
      </c>
      <c r="AO305" t="s">
        <v>39</v>
      </c>
      <c r="AP305" t="s">
        <v>39</v>
      </c>
      <c r="AQ305" t="s">
        <v>39</v>
      </c>
      <c r="AR305" t="s">
        <v>39</v>
      </c>
      <c r="AS305" t="s">
        <v>39</v>
      </c>
      <c r="AT305" t="s">
        <v>39</v>
      </c>
      <c r="AU305" t="s">
        <v>39</v>
      </c>
      <c r="AV305" t="s">
        <v>39</v>
      </c>
      <c r="AW305" t="s">
        <v>39</v>
      </c>
      <c r="AX305" t="s">
        <v>39</v>
      </c>
      <c r="AY305" t="s">
        <v>39</v>
      </c>
      <c r="AZ305" t="s">
        <v>39</v>
      </c>
      <c r="BA305" t="s">
        <v>39</v>
      </c>
      <c r="BB305" t="s">
        <v>39</v>
      </c>
      <c r="BC305" t="s">
        <v>39</v>
      </c>
      <c r="BD305" t="s">
        <v>39</v>
      </c>
      <c r="BE305" t="s">
        <v>39</v>
      </c>
      <c r="BF305" t="s">
        <v>39</v>
      </c>
    </row>
    <row r="306" spans="1:58" hidden="1">
      <c r="A306" s="144"/>
      <c r="B306">
        <v>20241013</v>
      </c>
      <c r="C306" t="s">
        <v>36</v>
      </c>
      <c r="D306">
        <v>1030</v>
      </c>
      <c r="E306">
        <v>6510</v>
      </c>
      <c r="H306">
        <v>6510</v>
      </c>
      <c r="K306">
        <v>-624</v>
      </c>
      <c r="L306">
        <v>-624</v>
      </c>
      <c r="M306">
        <v>-624</v>
      </c>
      <c r="N306" t="s">
        <v>37</v>
      </c>
      <c r="O306" t="s">
        <v>38</v>
      </c>
      <c r="P306" s="145">
        <f t="shared" si="28"/>
        <v>0</v>
      </c>
      <c r="Q306">
        <f t="shared" si="29"/>
        <v>0</v>
      </c>
      <c r="R306" s="145" t="str">
        <f t="shared" si="30"/>
        <v>NA</v>
      </c>
      <c r="S306" s="145" t="str">
        <f t="shared" si="31"/>
        <v>NA</v>
      </c>
      <c r="T306">
        <f t="shared" ca="1" si="32"/>
        <v>0</v>
      </c>
      <c r="U306">
        <f t="shared" si="33"/>
        <v>0</v>
      </c>
      <c r="V306">
        <f t="shared" si="34"/>
        <v>0</v>
      </c>
      <c r="W306" t="s">
        <v>39</v>
      </c>
      <c r="X306" t="s">
        <v>39</v>
      </c>
      <c r="Y306" t="s">
        <v>39</v>
      </c>
      <c r="Z306" t="s">
        <v>39</v>
      </c>
      <c r="AA306" t="s">
        <v>39</v>
      </c>
      <c r="AB306" t="s">
        <v>39</v>
      </c>
      <c r="AC306" t="s">
        <v>39</v>
      </c>
      <c r="AD306" t="s">
        <v>39</v>
      </c>
      <c r="AE306" t="s">
        <v>39</v>
      </c>
      <c r="AF306" t="s">
        <v>39</v>
      </c>
      <c r="AG306" t="s">
        <v>39</v>
      </c>
      <c r="AH306" t="s">
        <v>39</v>
      </c>
      <c r="AI306" t="s">
        <v>39</v>
      </c>
      <c r="AJ306" t="s">
        <v>39</v>
      </c>
      <c r="AK306" t="s">
        <v>39</v>
      </c>
      <c r="AL306" t="s">
        <v>39</v>
      </c>
      <c r="AM306" t="s">
        <v>39</v>
      </c>
      <c r="AN306" t="s">
        <v>39</v>
      </c>
      <c r="AO306" t="s">
        <v>39</v>
      </c>
      <c r="AP306" t="s">
        <v>39</v>
      </c>
      <c r="AQ306" t="s">
        <v>39</v>
      </c>
      <c r="AR306" t="s">
        <v>39</v>
      </c>
      <c r="AS306" t="s">
        <v>39</v>
      </c>
      <c r="AT306" t="s">
        <v>39</v>
      </c>
      <c r="AU306" t="s">
        <v>39</v>
      </c>
      <c r="AV306" t="s">
        <v>39</v>
      </c>
      <c r="AW306" t="s">
        <v>39</v>
      </c>
      <c r="AX306" t="s">
        <v>39</v>
      </c>
      <c r="AY306" t="s">
        <v>39</v>
      </c>
      <c r="AZ306" t="s">
        <v>39</v>
      </c>
      <c r="BA306" t="s">
        <v>39</v>
      </c>
      <c r="BB306" t="s">
        <v>39</v>
      </c>
      <c r="BC306" t="s">
        <v>39</v>
      </c>
      <c r="BD306" t="s">
        <v>39</v>
      </c>
      <c r="BE306" t="s">
        <v>39</v>
      </c>
      <c r="BF306" t="s">
        <v>39</v>
      </c>
    </row>
    <row r="307" spans="1:58" hidden="1">
      <c r="A307" s="144"/>
      <c r="B307">
        <v>20241013</v>
      </c>
      <c r="C307" t="s">
        <v>36</v>
      </c>
      <c r="D307">
        <v>1130</v>
      </c>
      <c r="E307">
        <v>6510</v>
      </c>
      <c r="H307">
        <v>6510</v>
      </c>
      <c r="K307">
        <v>-624</v>
      </c>
      <c r="L307">
        <v>-624</v>
      </c>
      <c r="M307">
        <v>-624</v>
      </c>
      <c r="N307" t="s">
        <v>37</v>
      </c>
      <c r="O307" t="s">
        <v>38</v>
      </c>
      <c r="P307" s="145">
        <f t="shared" si="28"/>
        <v>0</v>
      </c>
      <c r="Q307">
        <f t="shared" si="29"/>
        <v>0</v>
      </c>
      <c r="R307" s="145" t="str">
        <f t="shared" si="30"/>
        <v>NA</v>
      </c>
      <c r="S307" s="145" t="str">
        <f t="shared" si="31"/>
        <v>NA</v>
      </c>
      <c r="T307">
        <f t="shared" ca="1" si="32"/>
        <v>0</v>
      </c>
      <c r="U307">
        <f t="shared" si="33"/>
        <v>0</v>
      </c>
      <c r="V307">
        <f t="shared" si="34"/>
        <v>0</v>
      </c>
      <c r="W307" t="s">
        <v>39</v>
      </c>
      <c r="X307" t="s">
        <v>39</v>
      </c>
      <c r="Y307" t="s">
        <v>39</v>
      </c>
      <c r="Z307" t="s">
        <v>39</v>
      </c>
      <c r="AA307" t="s">
        <v>39</v>
      </c>
      <c r="AB307" t="s">
        <v>39</v>
      </c>
      <c r="AC307" t="s">
        <v>39</v>
      </c>
      <c r="AD307" t="s">
        <v>39</v>
      </c>
      <c r="AE307" t="s">
        <v>39</v>
      </c>
      <c r="AF307" t="s">
        <v>39</v>
      </c>
      <c r="AG307" t="s">
        <v>39</v>
      </c>
      <c r="AH307" t="s">
        <v>39</v>
      </c>
      <c r="AI307" t="s">
        <v>39</v>
      </c>
      <c r="AJ307" t="s">
        <v>39</v>
      </c>
      <c r="AK307" t="s">
        <v>39</v>
      </c>
      <c r="AL307" t="s">
        <v>39</v>
      </c>
      <c r="AM307" t="s">
        <v>39</v>
      </c>
      <c r="AN307" t="s">
        <v>39</v>
      </c>
      <c r="AO307" t="s">
        <v>39</v>
      </c>
      <c r="AP307" t="s">
        <v>39</v>
      </c>
      <c r="AQ307" t="s">
        <v>39</v>
      </c>
      <c r="AR307" t="s">
        <v>39</v>
      </c>
      <c r="AS307" t="s">
        <v>39</v>
      </c>
      <c r="AT307" t="s">
        <v>39</v>
      </c>
      <c r="AU307" t="s">
        <v>39</v>
      </c>
      <c r="AV307" t="s">
        <v>39</v>
      </c>
      <c r="AW307" t="s">
        <v>39</v>
      </c>
      <c r="AX307" t="s">
        <v>39</v>
      </c>
      <c r="AY307" t="s">
        <v>39</v>
      </c>
      <c r="AZ307" t="s">
        <v>39</v>
      </c>
      <c r="BA307" t="s">
        <v>39</v>
      </c>
      <c r="BB307" t="s">
        <v>39</v>
      </c>
      <c r="BC307" t="s">
        <v>39</v>
      </c>
      <c r="BD307" t="s">
        <v>39</v>
      </c>
      <c r="BE307" t="s">
        <v>39</v>
      </c>
      <c r="BF307" t="s">
        <v>39</v>
      </c>
    </row>
    <row r="308" spans="1:58" hidden="1">
      <c r="A308" s="144"/>
      <c r="B308">
        <v>20241013</v>
      </c>
      <c r="C308" t="s">
        <v>36</v>
      </c>
      <c r="D308">
        <v>1230</v>
      </c>
      <c r="E308">
        <v>6373</v>
      </c>
      <c r="H308">
        <v>6373</v>
      </c>
      <c r="K308">
        <v>-2173</v>
      </c>
      <c r="L308">
        <v>-2173</v>
      </c>
      <c r="M308">
        <v>-2172</v>
      </c>
      <c r="N308" t="s">
        <v>37</v>
      </c>
      <c r="O308" t="s">
        <v>38</v>
      </c>
      <c r="P308" s="145">
        <f t="shared" si="28"/>
        <v>0</v>
      </c>
      <c r="Q308">
        <f t="shared" si="29"/>
        <v>0</v>
      </c>
      <c r="R308" s="145" t="str">
        <f t="shared" si="30"/>
        <v>NA</v>
      </c>
      <c r="S308" s="145" t="str">
        <f t="shared" si="31"/>
        <v>NA</v>
      </c>
      <c r="T308">
        <f t="shared" ca="1" si="32"/>
        <v>0</v>
      </c>
      <c r="U308">
        <f t="shared" si="33"/>
        <v>0</v>
      </c>
      <c r="V308">
        <f t="shared" si="34"/>
        <v>0</v>
      </c>
      <c r="W308" t="s">
        <v>39</v>
      </c>
      <c r="X308" t="s">
        <v>39</v>
      </c>
      <c r="Y308" t="s">
        <v>39</v>
      </c>
      <c r="Z308" t="s">
        <v>39</v>
      </c>
      <c r="AA308" t="s">
        <v>39</v>
      </c>
      <c r="AB308" t="s">
        <v>39</v>
      </c>
      <c r="AC308" t="s">
        <v>39</v>
      </c>
      <c r="AD308" t="s">
        <v>39</v>
      </c>
      <c r="AE308" t="s">
        <v>39</v>
      </c>
      <c r="AF308" t="s">
        <v>39</v>
      </c>
      <c r="AG308" t="s">
        <v>39</v>
      </c>
      <c r="AH308" t="s">
        <v>39</v>
      </c>
      <c r="AI308" t="s">
        <v>39</v>
      </c>
      <c r="AJ308" t="s">
        <v>39</v>
      </c>
      <c r="AK308" t="s">
        <v>39</v>
      </c>
      <c r="AL308" t="s">
        <v>39</v>
      </c>
      <c r="AM308" t="s">
        <v>39</v>
      </c>
      <c r="AN308" t="s">
        <v>39</v>
      </c>
      <c r="AO308" t="s">
        <v>39</v>
      </c>
      <c r="AP308" t="s">
        <v>39</v>
      </c>
      <c r="AQ308" t="s">
        <v>39</v>
      </c>
      <c r="AR308" t="s">
        <v>39</v>
      </c>
      <c r="AS308" t="s">
        <v>39</v>
      </c>
      <c r="AT308" t="s">
        <v>39</v>
      </c>
      <c r="AU308" t="s">
        <v>39</v>
      </c>
      <c r="AV308" t="s">
        <v>39</v>
      </c>
      <c r="AW308" t="s">
        <v>39</v>
      </c>
      <c r="AX308" t="s">
        <v>39</v>
      </c>
      <c r="AY308" t="s">
        <v>39</v>
      </c>
      <c r="AZ308" t="s">
        <v>39</v>
      </c>
      <c r="BA308" t="s">
        <v>39</v>
      </c>
      <c r="BB308" t="s">
        <v>39</v>
      </c>
      <c r="BC308" t="s">
        <v>39</v>
      </c>
      <c r="BD308" t="s">
        <v>39</v>
      </c>
      <c r="BE308" t="s">
        <v>39</v>
      </c>
      <c r="BF308" t="s">
        <v>39</v>
      </c>
    </row>
    <row r="309" spans="1:58" hidden="1">
      <c r="A309" s="144"/>
      <c r="B309">
        <v>20241013</v>
      </c>
      <c r="C309" t="s">
        <v>36</v>
      </c>
      <c r="D309">
        <v>1330</v>
      </c>
      <c r="E309">
        <v>6373</v>
      </c>
      <c r="H309">
        <v>6373</v>
      </c>
      <c r="K309">
        <v>-2173</v>
      </c>
      <c r="L309">
        <v>-2173</v>
      </c>
      <c r="M309">
        <v>-2172</v>
      </c>
      <c r="N309" t="s">
        <v>37</v>
      </c>
      <c r="O309" t="s">
        <v>38</v>
      </c>
      <c r="P309" s="145">
        <f t="shared" si="28"/>
        <v>0</v>
      </c>
      <c r="Q309">
        <f t="shared" si="29"/>
        <v>0</v>
      </c>
      <c r="R309" s="145" t="str">
        <f t="shared" si="30"/>
        <v>NA</v>
      </c>
      <c r="S309" s="145" t="str">
        <f t="shared" si="31"/>
        <v>NA</v>
      </c>
      <c r="T309">
        <f t="shared" ca="1" si="32"/>
        <v>0</v>
      </c>
      <c r="U309">
        <f t="shared" si="33"/>
        <v>0</v>
      </c>
      <c r="V309">
        <f t="shared" si="34"/>
        <v>0</v>
      </c>
      <c r="W309" t="s">
        <v>39</v>
      </c>
      <c r="X309" t="s">
        <v>39</v>
      </c>
      <c r="Y309" t="s">
        <v>39</v>
      </c>
      <c r="Z309" t="s">
        <v>39</v>
      </c>
      <c r="AA309" t="s">
        <v>39</v>
      </c>
      <c r="AB309" t="s">
        <v>39</v>
      </c>
      <c r="AC309" t="s">
        <v>39</v>
      </c>
      <c r="AD309" t="s">
        <v>39</v>
      </c>
      <c r="AE309" t="s">
        <v>39</v>
      </c>
      <c r="AF309" t="s">
        <v>39</v>
      </c>
      <c r="AG309" t="s">
        <v>39</v>
      </c>
      <c r="AH309" t="s">
        <v>39</v>
      </c>
      <c r="AI309" t="s">
        <v>39</v>
      </c>
      <c r="AJ309" t="s">
        <v>39</v>
      </c>
      <c r="AK309" t="s">
        <v>39</v>
      </c>
      <c r="AL309" t="s">
        <v>39</v>
      </c>
      <c r="AM309" t="s">
        <v>39</v>
      </c>
      <c r="AN309" t="s">
        <v>39</v>
      </c>
      <c r="AO309" t="s">
        <v>39</v>
      </c>
      <c r="AP309" t="s">
        <v>39</v>
      </c>
      <c r="AQ309" t="s">
        <v>39</v>
      </c>
      <c r="AR309" t="s">
        <v>39</v>
      </c>
      <c r="AS309" t="s">
        <v>39</v>
      </c>
      <c r="AT309" t="s">
        <v>39</v>
      </c>
      <c r="AU309" t="s">
        <v>39</v>
      </c>
      <c r="AV309" t="s">
        <v>39</v>
      </c>
      <c r="AW309" t="s">
        <v>39</v>
      </c>
      <c r="AX309" t="s">
        <v>39</v>
      </c>
      <c r="AY309" t="s">
        <v>39</v>
      </c>
      <c r="AZ309" t="s">
        <v>39</v>
      </c>
      <c r="BA309" t="s">
        <v>39</v>
      </c>
      <c r="BB309" t="s">
        <v>39</v>
      </c>
      <c r="BC309" t="s">
        <v>39</v>
      </c>
      <c r="BD309" t="s">
        <v>39</v>
      </c>
      <c r="BE309" t="s">
        <v>39</v>
      </c>
      <c r="BF309" t="s">
        <v>39</v>
      </c>
    </row>
    <row r="310" spans="1:58" hidden="1">
      <c r="A310" s="144"/>
      <c r="B310">
        <v>20241013</v>
      </c>
      <c r="C310" t="s">
        <v>36</v>
      </c>
      <c r="D310">
        <v>1430</v>
      </c>
      <c r="E310">
        <v>6373</v>
      </c>
      <c r="H310">
        <v>6373</v>
      </c>
      <c r="K310">
        <v>-2173</v>
      </c>
      <c r="L310">
        <v>-2173</v>
      </c>
      <c r="M310">
        <v>-2172</v>
      </c>
      <c r="N310" t="s">
        <v>37</v>
      </c>
      <c r="O310" t="s">
        <v>38</v>
      </c>
      <c r="P310" s="145">
        <f t="shared" si="28"/>
        <v>0</v>
      </c>
      <c r="Q310">
        <f t="shared" si="29"/>
        <v>0</v>
      </c>
      <c r="R310" s="145" t="str">
        <f t="shared" si="30"/>
        <v>NA</v>
      </c>
      <c r="S310" s="145" t="str">
        <f t="shared" si="31"/>
        <v>NA</v>
      </c>
      <c r="T310">
        <f t="shared" ca="1" si="32"/>
        <v>0</v>
      </c>
      <c r="U310">
        <f t="shared" si="33"/>
        <v>0</v>
      </c>
      <c r="V310">
        <f t="shared" si="34"/>
        <v>0</v>
      </c>
      <c r="W310" t="s">
        <v>39</v>
      </c>
      <c r="X310" t="s">
        <v>39</v>
      </c>
      <c r="Y310" t="s">
        <v>39</v>
      </c>
      <c r="Z310" t="s">
        <v>39</v>
      </c>
      <c r="AA310" t="s">
        <v>39</v>
      </c>
      <c r="AB310" t="s">
        <v>39</v>
      </c>
      <c r="AC310" t="s">
        <v>39</v>
      </c>
      <c r="AD310" t="s">
        <v>39</v>
      </c>
      <c r="AE310" t="s">
        <v>39</v>
      </c>
      <c r="AF310" t="s">
        <v>39</v>
      </c>
      <c r="AG310" t="s">
        <v>39</v>
      </c>
      <c r="AH310" t="s">
        <v>39</v>
      </c>
      <c r="AI310" t="s">
        <v>39</v>
      </c>
      <c r="AJ310" t="s">
        <v>39</v>
      </c>
      <c r="AK310" t="s">
        <v>39</v>
      </c>
      <c r="AL310" t="s">
        <v>39</v>
      </c>
      <c r="AM310" t="s">
        <v>39</v>
      </c>
      <c r="AN310" t="s">
        <v>39</v>
      </c>
      <c r="AO310" t="s">
        <v>39</v>
      </c>
      <c r="AP310" t="s">
        <v>39</v>
      </c>
      <c r="AQ310" t="s">
        <v>39</v>
      </c>
      <c r="AR310" t="s">
        <v>39</v>
      </c>
      <c r="AS310" t="s">
        <v>39</v>
      </c>
      <c r="AT310" t="s">
        <v>39</v>
      </c>
      <c r="AU310" t="s">
        <v>39</v>
      </c>
      <c r="AV310" t="s">
        <v>39</v>
      </c>
      <c r="AW310" t="s">
        <v>39</v>
      </c>
      <c r="AX310" t="s">
        <v>39</v>
      </c>
      <c r="AY310" t="s">
        <v>39</v>
      </c>
      <c r="AZ310" t="s">
        <v>39</v>
      </c>
      <c r="BA310" t="s">
        <v>39</v>
      </c>
      <c r="BB310" t="s">
        <v>39</v>
      </c>
      <c r="BC310" t="s">
        <v>39</v>
      </c>
      <c r="BD310" t="s">
        <v>39</v>
      </c>
      <c r="BE310" t="s">
        <v>39</v>
      </c>
      <c r="BF310" t="s">
        <v>39</v>
      </c>
    </row>
    <row r="311" spans="1:58" hidden="1">
      <c r="A311" s="144"/>
      <c r="B311">
        <v>20241013</v>
      </c>
      <c r="C311" t="s">
        <v>36</v>
      </c>
      <c r="D311">
        <v>1530</v>
      </c>
      <c r="E311">
        <v>5925</v>
      </c>
      <c r="H311">
        <v>5925</v>
      </c>
      <c r="K311">
        <v>-2620</v>
      </c>
      <c r="L311">
        <v>-2620</v>
      </c>
      <c r="M311">
        <v>-2619</v>
      </c>
      <c r="N311" t="s">
        <v>37</v>
      </c>
      <c r="O311" t="s">
        <v>38</v>
      </c>
      <c r="P311" s="145">
        <f t="shared" si="28"/>
        <v>0</v>
      </c>
      <c r="Q311">
        <f t="shared" si="29"/>
        <v>0</v>
      </c>
      <c r="R311" s="145" t="str">
        <f t="shared" si="30"/>
        <v>NA</v>
      </c>
      <c r="S311" s="145" t="str">
        <f t="shared" si="31"/>
        <v>NA</v>
      </c>
      <c r="T311">
        <f t="shared" ca="1" si="32"/>
        <v>0</v>
      </c>
      <c r="U311">
        <f t="shared" si="33"/>
        <v>0</v>
      </c>
      <c r="V311">
        <f t="shared" si="34"/>
        <v>0</v>
      </c>
      <c r="W311" t="s">
        <v>39</v>
      </c>
      <c r="X311" t="s">
        <v>39</v>
      </c>
      <c r="Y311" t="s">
        <v>39</v>
      </c>
      <c r="Z311" t="s">
        <v>39</v>
      </c>
      <c r="AA311" t="s">
        <v>39</v>
      </c>
      <c r="AB311" t="s">
        <v>39</v>
      </c>
      <c r="AC311" t="s">
        <v>39</v>
      </c>
      <c r="AD311" t="s">
        <v>39</v>
      </c>
      <c r="AE311" t="s">
        <v>39</v>
      </c>
      <c r="AF311" t="s">
        <v>39</v>
      </c>
      <c r="AG311" t="s">
        <v>39</v>
      </c>
      <c r="AH311" t="s">
        <v>39</v>
      </c>
      <c r="AI311" t="s">
        <v>39</v>
      </c>
      <c r="AJ311" t="s">
        <v>39</v>
      </c>
      <c r="AK311" t="s">
        <v>39</v>
      </c>
      <c r="AL311" t="s">
        <v>39</v>
      </c>
      <c r="AM311" t="s">
        <v>39</v>
      </c>
      <c r="AN311" t="s">
        <v>39</v>
      </c>
      <c r="AO311" t="s">
        <v>39</v>
      </c>
      <c r="AP311" t="s">
        <v>39</v>
      </c>
      <c r="AQ311" t="s">
        <v>39</v>
      </c>
      <c r="AR311" t="s">
        <v>39</v>
      </c>
      <c r="AS311" t="s">
        <v>39</v>
      </c>
      <c r="AT311" t="s">
        <v>39</v>
      </c>
      <c r="AU311" t="s">
        <v>39</v>
      </c>
      <c r="AV311" t="s">
        <v>39</v>
      </c>
      <c r="AW311" t="s">
        <v>39</v>
      </c>
      <c r="AX311" t="s">
        <v>39</v>
      </c>
      <c r="AY311" t="s">
        <v>39</v>
      </c>
      <c r="AZ311" t="s">
        <v>39</v>
      </c>
      <c r="BA311" t="s">
        <v>39</v>
      </c>
      <c r="BB311" t="s">
        <v>39</v>
      </c>
      <c r="BC311" t="s">
        <v>39</v>
      </c>
      <c r="BD311" t="s">
        <v>39</v>
      </c>
      <c r="BE311" t="s">
        <v>39</v>
      </c>
      <c r="BF311" t="s">
        <v>39</v>
      </c>
    </row>
    <row r="312" spans="1:58" hidden="1">
      <c r="A312" s="144"/>
      <c r="B312">
        <v>20241013</v>
      </c>
      <c r="C312" t="s">
        <v>36</v>
      </c>
      <c r="D312">
        <v>1630</v>
      </c>
      <c r="E312">
        <v>5925</v>
      </c>
      <c r="H312">
        <v>5925</v>
      </c>
      <c r="K312">
        <v>-2620</v>
      </c>
      <c r="L312">
        <v>-2620</v>
      </c>
      <c r="M312">
        <v>-2619</v>
      </c>
      <c r="N312" t="s">
        <v>37</v>
      </c>
      <c r="O312" t="s">
        <v>38</v>
      </c>
      <c r="P312" s="145">
        <f t="shared" si="28"/>
        <v>0</v>
      </c>
      <c r="Q312">
        <f t="shared" si="29"/>
        <v>0</v>
      </c>
      <c r="R312" s="145" t="str">
        <f t="shared" si="30"/>
        <v>NA</v>
      </c>
      <c r="S312" s="145" t="str">
        <f t="shared" si="31"/>
        <v>NA</v>
      </c>
      <c r="T312">
        <f t="shared" ca="1" si="32"/>
        <v>0</v>
      </c>
      <c r="U312">
        <f t="shared" si="33"/>
        <v>0</v>
      </c>
      <c r="V312">
        <f t="shared" si="34"/>
        <v>0</v>
      </c>
      <c r="W312" t="s">
        <v>39</v>
      </c>
      <c r="X312" t="s">
        <v>39</v>
      </c>
      <c r="Y312" t="s">
        <v>39</v>
      </c>
      <c r="Z312" t="s">
        <v>39</v>
      </c>
      <c r="AA312" t="s">
        <v>39</v>
      </c>
      <c r="AB312" t="s">
        <v>39</v>
      </c>
      <c r="AC312" t="s">
        <v>39</v>
      </c>
      <c r="AD312" t="s">
        <v>39</v>
      </c>
      <c r="AE312" t="s">
        <v>39</v>
      </c>
      <c r="AF312" t="s">
        <v>39</v>
      </c>
      <c r="AG312" t="s">
        <v>39</v>
      </c>
      <c r="AH312" t="s">
        <v>39</v>
      </c>
      <c r="AI312" t="s">
        <v>39</v>
      </c>
      <c r="AJ312" t="s">
        <v>39</v>
      </c>
      <c r="AK312" t="s">
        <v>39</v>
      </c>
      <c r="AL312" t="s">
        <v>39</v>
      </c>
      <c r="AM312" t="s">
        <v>39</v>
      </c>
      <c r="AN312" t="s">
        <v>39</v>
      </c>
      <c r="AO312" t="s">
        <v>39</v>
      </c>
      <c r="AP312" t="s">
        <v>39</v>
      </c>
      <c r="AQ312" t="s">
        <v>39</v>
      </c>
      <c r="AR312" t="s">
        <v>39</v>
      </c>
      <c r="AS312" t="s">
        <v>39</v>
      </c>
      <c r="AT312" t="s">
        <v>39</v>
      </c>
      <c r="AU312" t="s">
        <v>39</v>
      </c>
      <c r="AV312" t="s">
        <v>39</v>
      </c>
      <c r="AW312" t="s">
        <v>39</v>
      </c>
      <c r="AX312" t="s">
        <v>39</v>
      </c>
      <c r="AY312" t="s">
        <v>39</v>
      </c>
      <c r="AZ312" t="s">
        <v>39</v>
      </c>
      <c r="BA312" t="s">
        <v>39</v>
      </c>
      <c r="BB312" t="s">
        <v>39</v>
      </c>
      <c r="BC312" t="s">
        <v>39</v>
      </c>
      <c r="BD312" t="s">
        <v>39</v>
      </c>
      <c r="BE312" t="s">
        <v>39</v>
      </c>
      <c r="BF312" t="s">
        <v>39</v>
      </c>
    </row>
    <row r="313" spans="1:58" hidden="1">
      <c r="A313" s="144"/>
      <c r="B313">
        <v>20241013</v>
      </c>
      <c r="C313" t="s">
        <v>36</v>
      </c>
      <c r="D313">
        <v>1730</v>
      </c>
      <c r="E313">
        <v>5925</v>
      </c>
      <c r="H313">
        <v>5925</v>
      </c>
      <c r="K313">
        <v>-2620</v>
      </c>
      <c r="L313">
        <v>-2620</v>
      </c>
      <c r="M313">
        <v>-2619</v>
      </c>
      <c r="N313" t="s">
        <v>37</v>
      </c>
      <c r="O313" t="s">
        <v>38</v>
      </c>
      <c r="P313" s="145">
        <f t="shared" si="28"/>
        <v>0</v>
      </c>
      <c r="Q313">
        <f t="shared" si="29"/>
        <v>0</v>
      </c>
      <c r="R313" s="145" t="str">
        <f t="shared" si="30"/>
        <v>NA</v>
      </c>
      <c r="S313" s="145" t="str">
        <f t="shared" si="31"/>
        <v>NA</v>
      </c>
      <c r="T313">
        <f t="shared" ca="1" si="32"/>
        <v>0</v>
      </c>
      <c r="U313">
        <f t="shared" si="33"/>
        <v>0</v>
      </c>
      <c r="V313">
        <f t="shared" si="34"/>
        <v>0</v>
      </c>
      <c r="W313" t="s">
        <v>39</v>
      </c>
      <c r="X313" t="s">
        <v>39</v>
      </c>
      <c r="Y313" t="s">
        <v>39</v>
      </c>
      <c r="Z313" t="s">
        <v>39</v>
      </c>
      <c r="AA313" t="s">
        <v>39</v>
      </c>
      <c r="AB313" t="s">
        <v>39</v>
      </c>
      <c r="AC313" t="s">
        <v>39</v>
      </c>
      <c r="AD313" t="s">
        <v>39</v>
      </c>
      <c r="AE313" t="s">
        <v>39</v>
      </c>
      <c r="AF313" t="s">
        <v>39</v>
      </c>
      <c r="AG313" t="s">
        <v>39</v>
      </c>
      <c r="AH313" t="s">
        <v>39</v>
      </c>
      <c r="AI313" t="s">
        <v>39</v>
      </c>
      <c r="AJ313" t="s">
        <v>39</v>
      </c>
      <c r="AK313" t="s">
        <v>39</v>
      </c>
      <c r="AL313" t="s">
        <v>39</v>
      </c>
      <c r="AM313" t="s">
        <v>39</v>
      </c>
      <c r="AN313" t="s">
        <v>39</v>
      </c>
      <c r="AO313" t="s">
        <v>39</v>
      </c>
      <c r="AP313" t="s">
        <v>39</v>
      </c>
      <c r="AQ313" t="s">
        <v>39</v>
      </c>
      <c r="AR313" t="s">
        <v>39</v>
      </c>
      <c r="AS313" t="s">
        <v>39</v>
      </c>
      <c r="AT313" t="s">
        <v>39</v>
      </c>
      <c r="AU313" t="s">
        <v>39</v>
      </c>
      <c r="AV313" t="s">
        <v>39</v>
      </c>
      <c r="AW313" t="s">
        <v>39</v>
      </c>
      <c r="AX313" t="s">
        <v>39</v>
      </c>
      <c r="AY313" t="s">
        <v>39</v>
      </c>
      <c r="AZ313" t="s">
        <v>39</v>
      </c>
      <c r="BA313" t="s">
        <v>39</v>
      </c>
      <c r="BB313" t="s">
        <v>39</v>
      </c>
      <c r="BC313" t="s">
        <v>39</v>
      </c>
      <c r="BD313" t="s">
        <v>39</v>
      </c>
      <c r="BE313" t="s">
        <v>39</v>
      </c>
      <c r="BF313" t="s">
        <v>39</v>
      </c>
    </row>
    <row r="314" spans="1:58" hidden="1">
      <c r="A314" s="144"/>
      <c r="B314">
        <v>20241013</v>
      </c>
      <c r="C314" t="s">
        <v>36</v>
      </c>
      <c r="D314">
        <v>1830</v>
      </c>
      <c r="E314">
        <v>5920</v>
      </c>
      <c r="H314">
        <v>5920</v>
      </c>
      <c r="K314">
        <v>-1362</v>
      </c>
      <c r="L314">
        <v>-1362</v>
      </c>
      <c r="M314">
        <v>-1362</v>
      </c>
      <c r="N314" t="s">
        <v>40</v>
      </c>
      <c r="O314" t="s">
        <v>38</v>
      </c>
      <c r="P314" s="145">
        <f t="shared" si="28"/>
        <v>0</v>
      </c>
      <c r="Q314">
        <f t="shared" si="29"/>
        <v>0</v>
      </c>
      <c r="R314" s="145" t="str">
        <f t="shared" si="30"/>
        <v>NA</v>
      </c>
      <c r="S314" s="145" t="str">
        <f t="shared" si="31"/>
        <v>NA</v>
      </c>
      <c r="T314">
        <f t="shared" ca="1" si="32"/>
        <v>0</v>
      </c>
      <c r="U314">
        <f t="shared" si="33"/>
        <v>0</v>
      </c>
      <c r="V314">
        <f t="shared" si="34"/>
        <v>0</v>
      </c>
      <c r="W314" t="s">
        <v>39</v>
      </c>
      <c r="X314" t="s">
        <v>39</v>
      </c>
      <c r="Y314" t="s">
        <v>39</v>
      </c>
      <c r="Z314" t="s">
        <v>39</v>
      </c>
      <c r="AA314" t="s">
        <v>39</v>
      </c>
      <c r="AB314" t="s">
        <v>39</v>
      </c>
      <c r="AC314" t="s">
        <v>39</v>
      </c>
      <c r="AD314" t="s">
        <v>39</v>
      </c>
      <c r="AE314" t="s">
        <v>39</v>
      </c>
      <c r="AF314" t="s">
        <v>39</v>
      </c>
      <c r="AG314" t="s">
        <v>39</v>
      </c>
      <c r="AH314" t="s">
        <v>39</v>
      </c>
      <c r="AI314" t="s">
        <v>39</v>
      </c>
      <c r="AJ314" t="s">
        <v>39</v>
      </c>
      <c r="AK314" t="s">
        <v>39</v>
      </c>
      <c r="AL314" t="s">
        <v>39</v>
      </c>
      <c r="AM314" t="s">
        <v>39</v>
      </c>
      <c r="AN314" t="s">
        <v>39</v>
      </c>
      <c r="AO314" t="s">
        <v>39</v>
      </c>
      <c r="AP314" t="s">
        <v>39</v>
      </c>
      <c r="AQ314" t="s">
        <v>39</v>
      </c>
      <c r="AR314" t="s">
        <v>39</v>
      </c>
      <c r="AS314" t="s">
        <v>39</v>
      </c>
      <c r="AT314" t="s">
        <v>39</v>
      </c>
      <c r="AU314" t="s">
        <v>39</v>
      </c>
      <c r="AV314" t="s">
        <v>39</v>
      </c>
      <c r="AW314" t="s">
        <v>39</v>
      </c>
      <c r="AX314" t="s">
        <v>39</v>
      </c>
      <c r="AY314" t="s">
        <v>39</v>
      </c>
      <c r="AZ314" t="s">
        <v>39</v>
      </c>
      <c r="BA314" t="s">
        <v>39</v>
      </c>
      <c r="BB314" t="s">
        <v>39</v>
      </c>
      <c r="BC314" t="s">
        <v>39</v>
      </c>
      <c r="BD314" t="s">
        <v>39</v>
      </c>
      <c r="BE314" t="s">
        <v>39</v>
      </c>
      <c r="BF314" t="s">
        <v>39</v>
      </c>
    </row>
    <row r="315" spans="1:58" hidden="1">
      <c r="A315" s="144"/>
      <c r="B315">
        <v>20241013</v>
      </c>
      <c r="C315" t="s">
        <v>36</v>
      </c>
      <c r="D315">
        <v>1930</v>
      </c>
      <c r="E315">
        <v>5920</v>
      </c>
      <c r="H315">
        <v>5920</v>
      </c>
      <c r="K315">
        <v>-1362</v>
      </c>
      <c r="L315">
        <v>-1362</v>
      </c>
      <c r="M315">
        <v>-1362</v>
      </c>
      <c r="N315" t="s">
        <v>40</v>
      </c>
      <c r="O315" t="s">
        <v>38</v>
      </c>
      <c r="P315" s="145">
        <f t="shared" si="28"/>
        <v>0</v>
      </c>
      <c r="Q315">
        <f t="shared" si="29"/>
        <v>0</v>
      </c>
      <c r="R315" s="145" t="str">
        <f t="shared" si="30"/>
        <v>NA</v>
      </c>
      <c r="S315" s="145" t="str">
        <f t="shared" si="31"/>
        <v>NA</v>
      </c>
      <c r="T315">
        <f t="shared" ca="1" si="32"/>
        <v>0</v>
      </c>
      <c r="U315">
        <f t="shared" si="33"/>
        <v>0</v>
      </c>
      <c r="V315">
        <f t="shared" si="34"/>
        <v>0</v>
      </c>
      <c r="W315" t="s">
        <v>39</v>
      </c>
      <c r="X315" t="s">
        <v>39</v>
      </c>
      <c r="Y315" t="s">
        <v>39</v>
      </c>
      <c r="Z315" t="s">
        <v>39</v>
      </c>
      <c r="AA315" t="s">
        <v>39</v>
      </c>
      <c r="AB315" t="s">
        <v>39</v>
      </c>
      <c r="AC315" t="s">
        <v>39</v>
      </c>
      <c r="AD315" t="s">
        <v>39</v>
      </c>
      <c r="AE315" t="s">
        <v>39</v>
      </c>
      <c r="AF315" t="s">
        <v>39</v>
      </c>
      <c r="AG315" t="s">
        <v>39</v>
      </c>
      <c r="AH315" t="s">
        <v>39</v>
      </c>
      <c r="AI315" t="s">
        <v>39</v>
      </c>
      <c r="AJ315" t="s">
        <v>39</v>
      </c>
      <c r="AK315" t="s">
        <v>39</v>
      </c>
      <c r="AL315" t="s">
        <v>39</v>
      </c>
      <c r="AM315" t="s">
        <v>39</v>
      </c>
      <c r="AN315" t="s">
        <v>39</v>
      </c>
      <c r="AO315" t="s">
        <v>39</v>
      </c>
      <c r="AP315" t="s">
        <v>39</v>
      </c>
      <c r="AQ315" t="s">
        <v>39</v>
      </c>
      <c r="AR315" t="s">
        <v>39</v>
      </c>
      <c r="AS315" t="s">
        <v>39</v>
      </c>
      <c r="AT315" t="s">
        <v>39</v>
      </c>
      <c r="AU315" t="s">
        <v>39</v>
      </c>
      <c r="AV315" t="s">
        <v>39</v>
      </c>
      <c r="AW315" t="s">
        <v>39</v>
      </c>
      <c r="AX315" t="s">
        <v>39</v>
      </c>
      <c r="AY315" t="s">
        <v>39</v>
      </c>
      <c r="AZ315" t="s">
        <v>39</v>
      </c>
      <c r="BA315" t="s">
        <v>39</v>
      </c>
      <c r="BB315" t="s">
        <v>39</v>
      </c>
      <c r="BC315" t="s">
        <v>39</v>
      </c>
      <c r="BD315" t="s">
        <v>39</v>
      </c>
      <c r="BE315" t="s">
        <v>39</v>
      </c>
      <c r="BF315" t="s">
        <v>39</v>
      </c>
    </row>
    <row r="316" spans="1:58" hidden="1">
      <c r="A316" s="144"/>
      <c r="B316">
        <v>20241013</v>
      </c>
      <c r="C316" t="s">
        <v>36</v>
      </c>
      <c r="D316">
        <v>2030</v>
      </c>
      <c r="E316">
        <v>5920</v>
      </c>
      <c r="H316">
        <v>5920</v>
      </c>
      <c r="K316">
        <v>-1362</v>
      </c>
      <c r="L316">
        <v>-1362</v>
      </c>
      <c r="M316">
        <v>-1362</v>
      </c>
      <c r="N316" t="s">
        <v>40</v>
      </c>
      <c r="O316" t="s">
        <v>38</v>
      </c>
      <c r="P316" s="145">
        <f t="shared" si="28"/>
        <v>0</v>
      </c>
      <c r="Q316">
        <f t="shared" si="29"/>
        <v>0</v>
      </c>
      <c r="R316" s="145" t="str">
        <f t="shared" si="30"/>
        <v>NA</v>
      </c>
      <c r="S316" s="145" t="str">
        <f t="shared" si="31"/>
        <v>NA</v>
      </c>
      <c r="T316">
        <f t="shared" ca="1" si="32"/>
        <v>0</v>
      </c>
      <c r="U316">
        <f t="shared" si="33"/>
        <v>0</v>
      </c>
      <c r="V316">
        <f t="shared" si="34"/>
        <v>0</v>
      </c>
      <c r="W316" t="s">
        <v>39</v>
      </c>
      <c r="X316" t="s">
        <v>39</v>
      </c>
      <c r="Y316" t="s">
        <v>39</v>
      </c>
      <c r="Z316" t="s">
        <v>39</v>
      </c>
      <c r="AA316" t="s">
        <v>39</v>
      </c>
      <c r="AB316" t="s">
        <v>39</v>
      </c>
      <c r="AC316" t="s">
        <v>39</v>
      </c>
      <c r="AD316" t="s">
        <v>39</v>
      </c>
      <c r="AE316" t="s">
        <v>39</v>
      </c>
      <c r="AF316" t="s">
        <v>39</v>
      </c>
      <c r="AG316" t="s">
        <v>39</v>
      </c>
      <c r="AH316" t="s">
        <v>39</v>
      </c>
      <c r="AI316" t="s">
        <v>39</v>
      </c>
      <c r="AJ316" t="s">
        <v>39</v>
      </c>
      <c r="AK316" t="s">
        <v>39</v>
      </c>
      <c r="AL316" t="s">
        <v>39</v>
      </c>
      <c r="AM316" t="s">
        <v>39</v>
      </c>
      <c r="AN316" t="s">
        <v>39</v>
      </c>
      <c r="AO316" t="s">
        <v>39</v>
      </c>
      <c r="AP316" t="s">
        <v>39</v>
      </c>
      <c r="AQ316" t="s">
        <v>39</v>
      </c>
      <c r="AR316" t="s">
        <v>39</v>
      </c>
      <c r="AS316" t="s">
        <v>39</v>
      </c>
      <c r="AT316" t="s">
        <v>39</v>
      </c>
      <c r="AU316" t="s">
        <v>39</v>
      </c>
      <c r="AV316" t="s">
        <v>39</v>
      </c>
      <c r="AW316" t="s">
        <v>39</v>
      </c>
      <c r="AX316" t="s">
        <v>39</v>
      </c>
      <c r="AY316" t="s">
        <v>39</v>
      </c>
      <c r="AZ316" t="s">
        <v>39</v>
      </c>
      <c r="BA316" t="s">
        <v>39</v>
      </c>
      <c r="BB316" t="s">
        <v>39</v>
      </c>
      <c r="BC316" t="s">
        <v>39</v>
      </c>
      <c r="BD316" t="s">
        <v>39</v>
      </c>
      <c r="BE316" t="s">
        <v>39</v>
      </c>
      <c r="BF316" t="s">
        <v>39</v>
      </c>
    </row>
    <row r="317" spans="1:58" hidden="1">
      <c r="A317" s="144"/>
      <c r="B317">
        <v>20241013</v>
      </c>
      <c r="C317" t="s">
        <v>36</v>
      </c>
      <c r="D317">
        <v>2130</v>
      </c>
      <c r="E317">
        <v>7751</v>
      </c>
      <c r="H317">
        <v>7420</v>
      </c>
      <c r="K317">
        <v>-5677</v>
      </c>
      <c r="L317">
        <v>-5677</v>
      </c>
      <c r="M317">
        <v>-5349</v>
      </c>
      <c r="N317" t="s">
        <v>37</v>
      </c>
      <c r="O317" t="s">
        <v>38</v>
      </c>
      <c r="P317" s="145">
        <f t="shared" si="28"/>
        <v>0</v>
      </c>
      <c r="Q317">
        <f t="shared" si="29"/>
        <v>331</v>
      </c>
      <c r="R317" s="145" t="str">
        <f t="shared" si="30"/>
        <v>NA</v>
      </c>
      <c r="S317" s="145" t="str">
        <f t="shared" si="31"/>
        <v>NA</v>
      </c>
      <c r="T317">
        <f t="shared" ca="1" si="32"/>
        <v>0</v>
      </c>
      <c r="U317">
        <f t="shared" si="33"/>
        <v>0</v>
      </c>
      <c r="V317">
        <f t="shared" si="34"/>
        <v>0</v>
      </c>
      <c r="W317" t="s">
        <v>39</v>
      </c>
      <c r="X317" t="s">
        <v>39</v>
      </c>
      <c r="Y317" t="s">
        <v>39</v>
      </c>
      <c r="Z317" t="s">
        <v>39</v>
      </c>
      <c r="AA317" t="s">
        <v>39</v>
      </c>
      <c r="AB317" t="s">
        <v>39</v>
      </c>
      <c r="AC317" t="s">
        <v>39</v>
      </c>
      <c r="AD317" t="s">
        <v>39</v>
      </c>
      <c r="AE317" t="s">
        <v>39</v>
      </c>
      <c r="AF317" t="s">
        <v>39</v>
      </c>
      <c r="AG317" t="s">
        <v>39</v>
      </c>
      <c r="AH317" t="s">
        <v>39</v>
      </c>
      <c r="AI317" t="s">
        <v>39</v>
      </c>
      <c r="AJ317" t="s">
        <v>39</v>
      </c>
      <c r="AK317" t="s">
        <v>39</v>
      </c>
      <c r="AL317" t="s">
        <v>39</v>
      </c>
      <c r="AM317" t="s">
        <v>39</v>
      </c>
      <c r="AN317" t="s">
        <v>39</v>
      </c>
      <c r="AO317" t="s">
        <v>39</v>
      </c>
      <c r="AP317" t="s">
        <v>39</v>
      </c>
      <c r="AQ317" t="s">
        <v>39</v>
      </c>
      <c r="AR317" t="s">
        <v>39</v>
      </c>
      <c r="AS317" t="s">
        <v>39</v>
      </c>
      <c r="AT317" t="s">
        <v>39</v>
      </c>
      <c r="AU317" t="s">
        <v>39</v>
      </c>
      <c r="AV317" t="s">
        <v>39</v>
      </c>
      <c r="AW317" t="s">
        <v>39</v>
      </c>
      <c r="AX317" t="s">
        <v>39</v>
      </c>
      <c r="AY317" t="s">
        <v>39</v>
      </c>
      <c r="AZ317" t="s">
        <v>39</v>
      </c>
      <c r="BA317" t="s">
        <v>39</v>
      </c>
      <c r="BB317" t="s">
        <v>39</v>
      </c>
      <c r="BC317" t="s">
        <v>39</v>
      </c>
      <c r="BD317" t="s">
        <v>39</v>
      </c>
      <c r="BE317" t="s">
        <v>39</v>
      </c>
      <c r="BF317" t="s">
        <v>39</v>
      </c>
    </row>
    <row r="318" spans="1:58" hidden="1">
      <c r="A318" s="144"/>
      <c r="B318">
        <v>20241013</v>
      </c>
      <c r="C318" t="s">
        <v>36</v>
      </c>
      <c r="D318">
        <v>2230</v>
      </c>
      <c r="E318">
        <v>7751</v>
      </c>
      <c r="H318">
        <v>7566</v>
      </c>
      <c r="K318">
        <v>-5677</v>
      </c>
      <c r="L318">
        <v>-5677</v>
      </c>
      <c r="M318">
        <v>-5492</v>
      </c>
      <c r="N318" t="s">
        <v>37</v>
      </c>
      <c r="O318" t="s">
        <v>42</v>
      </c>
      <c r="P318" s="145">
        <f t="shared" si="28"/>
        <v>0</v>
      </c>
      <c r="Q318">
        <f t="shared" si="29"/>
        <v>185</v>
      </c>
      <c r="R318" s="145" t="str">
        <f t="shared" si="30"/>
        <v>NA</v>
      </c>
      <c r="S318" s="145" t="str">
        <f t="shared" si="31"/>
        <v>NA</v>
      </c>
      <c r="T318">
        <f t="shared" ca="1" si="32"/>
        <v>0</v>
      </c>
      <c r="U318">
        <f t="shared" si="33"/>
        <v>0</v>
      </c>
      <c r="V318">
        <f t="shared" si="34"/>
        <v>0</v>
      </c>
      <c r="W318" t="s">
        <v>39</v>
      </c>
      <c r="X318" t="s">
        <v>39</v>
      </c>
      <c r="Y318" t="s">
        <v>39</v>
      </c>
      <c r="Z318" t="s">
        <v>39</v>
      </c>
      <c r="AA318" t="s">
        <v>39</v>
      </c>
      <c r="AB318" t="s">
        <v>39</v>
      </c>
      <c r="AC318" t="s">
        <v>39</v>
      </c>
      <c r="AD318" t="s">
        <v>39</v>
      </c>
      <c r="AE318" t="s">
        <v>39</v>
      </c>
      <c r="AF318" t="s">
        <v>39</v>
      </c>
      <c r="AG318" t="s">
        <v>39</v>
      </c>
      <c r="AH318" t="s">
        <v>39</v>
      </c>
      <c r="AI318" t="s">
        <v>39</v>
      </c>
      <c r="AJ318" t="s">
        <v>39</v>
      </c>
      <c r="AK318" t="s">
        <v>39</v>
      </c>
      <c r="AL318" t="s">
        <v>39</v>
      </c>
      <c r="AM318" t="s">
        <v>39</v>
      </c>
      <c r="AN318" t="s">
        <v>39</v>
      </c>
      <c r="AO318" t="s">
        <v>39</v>
      </c>
      <c r="AP318" t="s">
        <v>39</v>
      </c>
      <c r="AQ318" t="s">
        <v>39</v>
      </c>
      <c r="AR318" t="s">
        <v>39</v>
      </c>
      <c r="AS318" t="s">
        <v>39</v>
      </c>
      <c r="AT318" t="s">
        <v>39</v>
      </c>
      <c r="AU318" t="s">
        <v>39</v>
      </c>
      <c r="AV318" t="s">
        <v>39</v>
      </c>
      <c r="AW318" t="s">
        <v>39</v>
      </c>
      <c r="AX318" t="s">
        <v>39</v>
      </c>
      <c r="AY318" t="s">
        <v>39</v>
      </c>
      <c r="AZ318" t="s">
        <v>39</v>
      </c>
      <c r="BA318" t="s">
        <v>39</v>
      </c>
      <c r="BB318" t="s">
        <v>39</v>
      </c>
      <c r="BC318" t="s">
        <v>39</v>
      </c>
      <c r="BD318" t="s">
        <v>39</v>
      </c>
      <c r="BE318" t="s">
        <v>39</v>
      </c>
      <c r="BF318" t="s">
        <v>39</v>
      </c>
    </row>
    <row r="319" spans="1:58" hidden="1">
      <c r="A319" s="144"/>
      <c r="B319">
        <v>20241013</v>
      </c>
      <c r="C319" t="s">
        <v>36</v>
      </c>
      <c r="D319">
        <v>2330</v>
      </c>
      <c r="E319">
        <v>7751</v>
      </c>
      <c r="H319">
        <v>7566</v>
      </c>
      <c r="K319">
        <v>-5677</v>
      </c>
      <c r="L319">
        <v>-5677</v>
      </c>
      <c r="M319">
        <v>-5492</v>
      </c>
      <c r="N319" t="s">
        <v>37</v>
      </c>
      <c r="O319" t="s">
        <v>42</v>
      </c>
      <c r="P319" s="145">
        <f t="shared" si="28"/>
        <v>0</v>
      </c>
      <c r="Q319">
        <f t="shared" si="29"/>
        <v>185</v>
      </c>
      <c r="R319" s="145" t="str">
        <f t="shared" si="30"/>
        <v>NA</v>
      </c>
      <c r="S319" s="145" t="str">
        <f t="shared" si="31"/>
        <v>NA</v>
      </c>
      <c r="T319">
        <f t="shared" ca="1" si="32"/>
        <v>0</v>
      </c>
      <c r="U319">
        <f t="shared" si="33"/>
        <v>0</v>
      </c>
      <c r="V319">
        <f t="shared" si="34"/>
        <v>0</v>
      </c>
      <c r="W319" t="s">
        <v>39</v>
      </c>
      <c r="X319" t="s">
        <v>39</v>
      </c>
      <c r="Y319" t="s">
        <v>39</v>
      </c>
      <c r="Z319" t="s">
        <v>39</v>
      </c>
      <c r="AA319" t="s">
        <v>39</v>
      </c>
      <c r="AB319" t="s">
        <v>39</v>
      </c>
      <c r="AC319" t="s">
        <v>39</v>
      </c>
      <c r="AD319" t="s">
        <v>39</v>
      </c>
      <c r="AE319" t="s">
        <v>39</v>
      </c>
      <c r="AF319" t="s">
        <v>39</v>
      </c>
      <c r="AG319" t="s">
        <v>39</v>
      </c>
      <c r="AH319" t="s">
        <v>39</v>
      </c>
      <c r="AI319" t="s">
        <v>39</v>
      </c>
      <c r="AJ319" t="s">
        <v>39</v>
      </c>
      <c r="AK319" t="s">
        <v>39</v>
      </c>
      <c r="AL319" t="s">
        <v>39</v>
      </c>
      <c r="AM319" t="s">
        <v>39</v>
      </c>
      <c r="AN319" t="s">
        <v>39</v>
      </c>
      <c r="AO319" t="s">
        <v>39</v>
      </c>
      <c r="AP319" t="s">
        <v>39</v>
      </c>
      <c r="AQ319" t="s">
        <v>39</v>
      </c>
      <c r="AR319" t="s">
        <v>39</v>
      </c>
      <c r="AS319" t="s">
        <v>39</v>
      </c>
      <c r="AT319" t="s">
        <v>39</v>
      </c>
      <c r="AU319" t="s">
        <v>39</v>
      </c>
      <c r="AV319" t="s">
        <v>39</v>
      </c>
      <c r="AW319" t="s">
        <v>39</v>
      </c>
      <c r="AX319" t="s">
        <v>39</v>
      </c>
      <c r="AY319" t="s">
        <v>39</v>
      </c>
      <c r="AZ319" t="s">
        <v>39</v>
      </c>
      <c r="BA319" t="s">
        <v>39</v>
      </c>
      <c r="BB319" t="s">
        <v>39</v>
      </c>
      <c r="BC319" t="s">
        <v>39</v>
      </c>
      <c r="BD319" t="s">
        <v>39</v>
      </c>
      <c r="BE319" t="s">
        <v>39</v>
      </c>
      <c r="BF319" t="s">
        <v>39</v>
      </c>
    </row>
    <row r="320" spans="1:58" hidden="1">
      <c r="A320" s="144"/>
      <c r="B320">
        <v>20241014</v>
      </c>
      <c r="C320" t="s">
        <v>36</v>
      </c>
      <c r="D320">
        <v>30</v>
      </c>
      <c r="E320">
        <v>7944</v>
      </c>
      <c r="H320">
        <v>7944</v>
      </c>
      <c r="K320">
        <v>-4369</v>
      </c>
      <c r="L320">
        <v>-4369</v>
      </c>
      <c r="M320">
        <v>-4369</v>
      </c>
      <c r="N320" t="s">
        <v>37</v>
      </c>
      <c r="O320" t="s">
        <v>37</v>
      </c>
      <c r="P320" s="145">
        <f t="shared" si="28"/>
        <v>0</v>
      </c>
      <c r="Q320">
        <f t="shared" si="29"/>
        <v>0</v>
      </c>
      <c r="R320" s="145" t="str">
        <f t="shared" si="30"/>
        <v>NA</v>
      </c>
      <c r="S320" s="145" t="str">
        <f t="shared" si="31"/>
        <v>NA</v>
      </c>
      <c r="T320">
        <f t="shared" ca="1" si="32"/>
        <v>0</v>
      </c>
      <c r="U320">
        <f t="shared" si="33"/>
        <v>0</v>
      </c>
      <c r="V320">
        <f t="shared" si="34"/>
        <v>0</v>
      </c>
      <c r="W320" t="s">
        <v>39</v>
      </c>
      <c r="X320" t="s">
        <v>39</v>
      </c>
      <c r="Y320" t="s">
        <v>39</v>
      </c>
      <c r="Z320" t="s">
        <v>39</v>
      </c>
      <c r="AA320" t="s">
        <v>39</v>
      </c>
      <c r="AB320" t="s">
        <v>39</v>
      </c>
      <c r="AC320" t="s">
        <v>39</v>
      </c>
      <c r="AD320" t="s">
        <v>39</v>
      </c>
      <c r="AE320" t="s">
        <v>39</v>
      </c>
      <c r="AF320" t="s">
        <v>39</v>
      </c>
      <c r="AG320" t="s">
        <v>39</v>
      </c>
      <c r="AH320" t="s">
        <v>39</v>
      </c>
      <c r="AI320" t="s">
        <v>39</v>
      </c>
      <c r="AJ320" t="s">
        <v>39</v>
      </c>
      <c r="AK320" t="s">
        <v>39</v>
      </c>
      <c r="AL320" t="s">
        <v>39</v>
      </c>
      <c r="AM320" t="s">
        <v>39</v>
      </c>
      <c r="AN320" t="s">
        <v>39</v>
      </c>
      <c r="AO320" t="s">
        <v>39</v>
      </c>
      <c r="AP320" t="s">
        <v>39</v>
      </c>
      <c r="AQ320" t="s">
        <v>39</v>
      </c>
      <c r="AR320" t="s">
        <v>39</v>
      </c>
      <c r="AS320" t="s">
        <v>39</v>
      </c>
      <c r="AT320" t="s">
        <v>39</v>
      </c>
      <c r="AU320" t="s">
        <v>39</v>
      </c>
      <c r="AV320" t="s">
        <v>39</v>
      </c>
      <c r="AW320" t="s">
        <v>39</v>
      </c>
      <c r="AX320" t="s">
        <v>39</v>
      </c>
      <c r="AY320" t="s">
        <v>39</v>
      </c>
      <c r="AZ320" t="s">
        <v>39</v>
      </c>
      <c r="BA320" t="s">
        <v>39</v>
      </c>
      <c r="BB320" t="s">
        <v>39</v>
      </c>
      <c r="BC320" t="s">
        <v>39</v>
      </c>
      <c r="BD320" t="s">
        <v>39</v>
      </c>
      <c r="BE320" t="s">
        <v>39</v>
      </c>
      <c r="BF320" t="s">
        <v>39</v>
      </c>
    </row>
    <row r="321" spans="1:58" hidden="1">
      <c r="A321" s="144"/>
      <c r="B321">
        <v>20241014</v>
      </c>
      <c r="C321" t="s">
        <v>36</v>
      </c>
      <c r="D321">
        <v>130</v>
      </c>
      <c r="E321">
        <v>7944</v>
      </c>
      <c r="H321">
        <v>7944</v>
      </c>
      <c r="K321">
        <v>-4369</v>
      </c>
      <c r="L321">
        <v>-4369</v>
      </c>
      <c r="M321">
        <v>-4369</v>
      </c>
      <c r="N321" t="s">
        <v>37</v>
      </c>
      <c r="O321" t="s">
        <v>37</v>
      </c>
      <c r="P321" s="145">
        <f t="shared" si="28"/>
        <v>0</v>
      </c>
      <c r="Q321">
        <f t="shared" si="29"/>
        <v>0</v>
      </c>
      <c r="R321" s="145" t="str">
        <f t="shared" si="30"/>
        <v>NA</v>
      </c>
      <c r="S321" s="145" t="str">
        <f t="shared" si="31"/>
        <v>NA</v>
      </c>
      <c r="T321">
        <f t="shared" ca="1" si="32"/>
        <v>0</v>
      </c>
      <c r="U321">
        <f t="shared" si="33"/>
        <v>0</v>
      </c>
      <c r="V321">
        <f t="shared" si="34"/>
        <v>0</v>
      </c>
      <c r="W321" t="s">
        <v>39</v>
      </c>
      <c r="X321" t="s">
        <v>39</v>
      </c>
      <c r="Y321" t="s">
        <v>39</v>
      </c>
      <c r="Z321" t="s">
        <v>39</v>
      </c>
      <c r="AA321" t="s">
        <v>39</v>
      </c>
      <c r="AB321" t="s">
        <v>39</v>
      </c>
      <c r="AC321" t="s">
        <v>39</v>
      </c>
      <c r="AD321" t="s">
        <v>39</v>
      </c>
      <c r="AE321" t="s">
        <v>39</v>
      </c>
      <c r="AF321" t="s">
        <v>39</v>
      </c>
      <c r="AG321" t="s">
        <v>39</v>
      </c>
      <c r="AH321" t="s">
        <v>39</v>
      </c>
      <c r="AI321" t="s">
        <v>39</v>
      </c>
      <c r="AJ321" t="s">
        <v>39</v>
      </c>
      <c r="AK321" t="s">
        <v>39</v>
      </c>
      <c r="AL321" t="s">
        <v>39</v>
      </c>
      <c r="AM321" t="s">
        <v>39</v>
      </c>
      <c r="AN321" t="s">
        <v>39</v>
      </c>
      <c r="AO321" t="s">
        <v>39</v>
      </c>
      <c r="AP321" t="s">
        <v>39</v>
      </c>
      <c r="AQ321" t="s">
        <v>39</v>
      </c>
      <c r="AR321" t="s">
        <v>39</v>
      </c>
      <c r="AS321" t="s">
        <v>39</v>
      </c>
      <c r="AT321" t="s">
        <v>39</v>
      </c>
      <c r="AU321" t="s">
        <v>39</v>
      </c>
      <c r="AV321" t="s">
        <v>39</v>
      </c>
      <c r="AW321" t="s">
        <v>39</v>
      </c>
      <c r="AX321" t="s">
        <v>39</v>
      </c>
      <c r="AY321" t="s">
        <v>39</v>
      </c>
      <c r="AZ321" t="s">
        <v>39</v>
      </c>
      <c r="BA321" t="s">
        <v>39</v>
      </c>
      <c r="BB321" t="s">
        <v>39</v>
      </c>
      <c r="BC321" t="s">
        <v>39</v>
      </c>
      <c r="BD321" t="s">
        <v>39</v>
      </c>
      <c r="BE321" t="s">
        <v>39</v>
      </c>
      <c r="BF321" t="s">
        <v>39</v>
      </c>
    </row>
    <row r="322" spans="1:58" hidden="1">
      <c r="A322" s="144"/>
      <c r="B322">
        <v>20241014</v>
      </c>
      <c r="C322" t="s">
        <v>36</v>
      </c>
      <c r="D322">
        <v>230</v>
      </c>
      <c r="E322">
        <v>7944</v>
      </c>
      <c r="H322">
        <v>7944</v>
      </c>
      <c r="K322">
        <v>-4369</v>
      </c>
      <c r="L322">
        <v>-4369</v>
      </c>
      <c r="M322">
        <v>-4369</v>
      </c>
      <c r="N322" t="s">
        <v>37</v>
      </c>
      <c r="O322" t="s">
        <v>37</v>
      </c>
      <c r="P322" s="145">
        <f t="shared" si="28"/>
        <v>0</v>
      </c>
      <c r="Q322">
        <f t="shared" si="29"/>
        <v>0</v>
      </c>
      <c r="R322" s="145" t="str">
        <f t="shared" si="30"/>
        <v>NA</v>
      </c>
      <c r="S322" s="145" t="str">
        <f t="shared" si="31"/>
        <v>NA</v>
      </c>
      <c r="T322">
        <f t="shared" ca="1" si="32"/>
        <v>0</v>
      </c>
      <c r="U322">
        <f t="shared" si="33"/>
        <v>0</v>
      </c>
      <c r="V322">
        <f t="shared" si="34"/>
        <v>0</v>
      </c>
      <c r="W322" t="s">
        <v>39</v>
      </c>
      <c r="X322" t="s">
        <v>39</v>
      </c>
      <c r="Y322" t="s">
        <v>39</v>
      </c>
      <c r="Z322" t="s">
        <v>39</v>
      </c>
      <c r="AA322" t="s">
        <v>39</v>
      </c>
      <c r="AB322" t="s">
        <v>39</v>
      </c>
      <c r="AC322" t="s">
        <v>39</v>
      </c>
      <c r="AD322" t="s">
        <v>39</v>
      </c>
      <c r="AE322" t="s">
        <v>39</v>
      </c>
      <c r="AF322" t="s">
        <v>39</v>
      </c>
      <c r="AG322" t="s">
        <v>39</v>
      </c>
      <c r="AH322" t="s">
        <v>39</v>
      </c>
      <c r="AI322" t="s">
        <v>39</v>
      </c>
      <c r="AJ322" t="s">
        <v>39</v>
      </c>
      <c r="AK322" t="s">
        <v>39</v>
      </c>
      <c r="AL322" t="s">
        <v>39</v>
      </c>
      <c r="AM322" t="s">
        <v>39</v>
      </c>
      <c r="AN322" t="s">
        <v>39</v>
      </c>
      <c r="AO322" t="s">
        <v>39</v>
      </c>
      <c r="AP322" t="s">
        <v>39</v>
      </c>
      <c r="AQ322" t="s">
        <v>39</v>
      </c>
      <c r="AR322" t="s">
        <v>39</v>
      </c>
      <c r="AS322" t="s">
        <v>39</v>
      </c>
      <c r="AT322" t="s">
        <v>39</v>
      </c>
      <c r="AU322" t="s">
        <v>39</v>
      </c>
      <c r="AV322" t="s">
        <v>39</v>
      </c>
      <c r="AW322" t="s">
        <v>39</v>
      </c>
      <c r="AX322" t="s">
        <v>39</v>
      </c>
      <c r="AY322" t="s">
        <v>39</v>
      </c>
      <c r="AZ322" t="s">
        <v>39</v>
      </c>
      <c r="BA322" t="s">
        <v>39</v>
      </c>
      <c r="BB322" t="s">
        <v>39</v>
      </c>
      <c r="BC322" t="s">
        <v>39</v>
      </c>
      <c r="BD322" t="s">
        <v>39</v>
      </c>
      <c r="BE322" t="s">
        <v>39</v>
      </c>
      <c r="BF322" t="s">
        <v>39</v>
      </c>
    </row>
    <row r="323" spans="1:58" hidden="1">
      <c r="A323" s="144"/>
      <c r="B323">
        <v>20241014</v>
      </c>
      <c r="C323" t="s">
        <v>36</v>
      </c>
      <c r="D323">
        <v>330</v>
      </c>
      <c r="E323">
        <v>8079</v>
      </c>
      <c r="H323">
        <v>8079</v>
      </c>
      <c r="K323">
        <v>-4795</v>
      </c>
      <c r="L323">
        <v>-4795</v>
      </c>
      <c r="M323">
        <v>-4795</v>
      </c>
      <c r="N323" t="s">
        <v>37</v>
      </c>
      <c r="O323" t="s">
        <v>37</v>
      </c>
      <c r="P323" s="145">
        <f t="shared" si="28"/>
        <v>0</v>
      </c>
      <c r="Q323">
        <f t="shared" si="29"/>
        <v>0</v>
      </c>
      <c r="R323" s="145" t="str">
        <f t="shared" si="30"/>
        <v>NA</v>
      </c>
      <c r="S323" s="145" t="str">
        <f t="shared" si="31"/>
        <v>NA</v>
      </c>
      <c r="T323">
        <f t="shared" ca="1" si="32"/>
        <v>0</v>
      </c>
      <c r="U323">
        <f t="shared" si="33"/>
        <v>0</v>
      </c>
      <c r="V323">
        <f t="shared" si="34"/>
        <v>0</v>
      </c>
      <c r="W323" t="s">
        <v>39</v>
      </c>
      <c r="X323" t="s">
        <v>39</v>
      </c>
      <c r="Y323" t="s">
        <v>39</v>
      </c>
      <c r="Z323" t="s">
        <v>39</v>
      </c>
      <c r="AA323" t="s">
        <v>39</v>
      </c>
      <c r="AB323" t="s">
        <v>39</v>
      </c>
      <c r="AC323" t="s">
        <v>39</v>
      </c>
      <c r="AD323" t="s">
        <v>39</v>
      </c>
      <c r="AE323" t="s">
        <v>39</v>
      </c>
      <c r="AF323" t="s">
        <v>39</v>
      </c>
      <c r="AG323" t="s">
        <v>39</v>
      </c>
      <c r="AH323" t="s">
        <v>39</v>
      </c>
      <c r="AI323" t="s">
        <v>39</v>
      </c>
      <c r="AJ323" t="s">
        <v>39</v>
      </c>
      <c r="AK323" t="s">
        <v>39</v>
      </c>
      <c r="AL323" t="s">
        <v>39</v>
      </c>
      <c r="AM323" t="s">
        <v>39</v>
      </c>
      <c r="AN323" t="s">
        <v>39</v>
      </c>
      <c r="AO323" t="s">
        <v>39</v>
      </c>
      <c r="AP323" t="s">
        <v>39</v>
      </c>
      <c r="AQ323" t="s">
        <v>39</v>
      </c>
      <c r="AR323" t="s">
        <v>39</v>
      </c>
      <c r="AS323" t="s">
        <v>39</v>
      </c>
      <c r="AT323" t="s">
        <v>39</v>
      </c>
      <c r="AU323" t="s">
        <v>39</v>
      </c>
      <c r="AV323" t="s">
        <v>39</v>
      </c>
      <c r="AW323" t="s">
        <v>39</v>
      </c>
      <c r="AX323" t="s">
        <v>39</v>
      </c>
      <c r="AY323" t="s">
        <v>39</v>
      </c>
      <c r="AZ323" t="s">
        <v>39</v>
      </c>
      <c r="BA323" t="s">
        <v>39</v>
      </c>
      <c r="BB323" t="s">
        <v>39</v>
      </c>
      <c r="BC323" t="s">
        <v>39</v>
      </c>
      <c r="BD323" t="s">
        <v>39</v>
      </c>
      <c r="BE323" t="s">
        <v>39</v>
      </c>
      <c r="BF323" t="s">
        <v>39</v>
      </c>
    </row>
    <row r="324" spans="1:58" hidden="1">
      <c r="A324" s="144"/>
      <c r="B324">
        <v>20241014</v>
      </c>
      <c r="C324" t="s">
        <v>36</v>
      </c>
      <c r="D324">
        <v>430</v>
      </c>
      <c r="E324">
        <v>8079</v>
      </c>
      <c r="H324">
        <v>8079</v>
      </c>
      <c r="K324">
        <v>-4795</v>
      </c>
      <c r="L324">
        <v>-4795</v>
      </c>
      <c r="M324">
        <v>-4795</v>
      </c>
      <c r="N324" t="s">
        <v>37</v>
      </c>
      <c r="O324" t="s">
        <v>37</v>
      </c>
      <c r="P324" s="145">
        <f t="shared" si="28"/>
        <v>0</v>
      </c>
      <c r="Q324">
        <f t="shared" si="29"/>
        <v>0</v>
      </c>
      <c r="R324" s="145" t="str">
        <f t="shared" si="30"/>
        <v>NA</v>
      </c>
      <c r="S324" s="145" t="str">
        <f t="shared" si="31"/>
        <v>NA</v>
      </c>
      <c r="T324">
        <f t="shared" ca="1" si="32"/>
        <v>0</v>
      </c>
      <c r="U324">
        <f t="shared" si="33"/>
        <v>0</v>
      </c>
      <c r="V324">
        <f t="shared" si="34"/>
        <v>0</v>
      </c>
      <c r="W324" t="s">
        <v>39</v>
      </c>
      <c r="X324" t="s">
        <v>39</v>
      </c>
      <c r="Y324" t="s">
        <v>39</v>
      </c>
      <c r="Z324" t="s">
        <v>39</v>
      </c>
      <c r="AA324" t="s">
        <v>39</v>
      </c>
      <c r="AB324" t="s">
        <v>39</v>
      </c>
      <c r="AC324" t="s">
        <v>39</v>
      </c>
      <c r="AD324" t="s">
        <v>39</v>
      </c>
      <c r="AE324" t="s">
        <v>39</v>
      </c>
      <c r="AF324" t="s">
        <v>39</v>
      </c>
      <c r="AG324" t="s">
        <v>39</v>
      </c>
      <c r="AH324" t="s">
        <v>39</v>
      </c>
      <c r="AI324" t="s">
        <v>39</v>
      </c>
      <c r="AJ324" t="s">
        <v>39</v>
      </c>
      <c r="AK324" t="s">
        <v>39</v>
      </c>
      <c r="AL324" t="s">
        <v>39</v>
      </c>
      <c r="AM324" t="s">
        <v>39</v>
      </c>
      <c r="AN324" t="s">
        <v>39</v>
      </c>
      <c r="AO324" t="s">
        <v>39</v>
      </c>
      <c r="AP324" t="s">
        <v>39</v>
      </c>
      <c r="AQ324" t="s">
        <v>39</v>
      </c>
      <c r="AR324" t="s">
        <v>39</v>
      </c>
      <c r="AS324" t="s">
        <v>39</v>
      </c>
      <c r="AT324" t="s">
        <v>39</v>
      </c>
      <c r="AU324" t="s">
        <v>39</v>
      </c>
      <c r="AV324" t="s">
        <v>39</v>
      </c>
      <c r="AW324" t="s">
        <v>39</v>
      </c>
      <c r="AX324" t="s">
        <v>39</v>
      </c>
      <c r="AY324" t="s">
        <v>39</v>
      </c>
      <c r="AZ324" t="s">
        <v>39</v>
      </c>
      <c r="BA324" t="s">
        <v>39</v>
      </c>
      <c r="BB324" t="s">
        <v>39</v>
      </c>
      <c r="BC324" t="s">
        <v>39</v>
      </c>
      <c r="BD324" t="s">
        <v>39</v>
      </c>
      <c r="BE324" t="s">
        <v>39</v>
      </c>
      <c r="BF324" t="s">
        <v>39</v>
      </c>
    </row>
    <row r="325" spans="1:58" hidden="1">
      <c r="A325" s="144"/>
      <c r="B325">
        <v>20241014</v>
      </c>
      <c r="C325" t="s">
        <v>36</v>
      </c>
      <c r="D325">
        <v>530</v>
      </c>
      <c r="E325">
        <v>8079</v>
      </c>
      <c r="H325">
        <v>8079</v>
      </c>
      <c r="K325">
        <v>-4795</v>
      </c>
      <c r="L325">
        <v>-4795</v>
      </c>
      <c r="M325">
        <v>-4795</v>
      </c>
      <c r="N325" t="s">
        <v>37</v>
      </c>
      <c r="O325" t="s">
        <v>37</v>
      </c>
      <c r="P325" s="145">
        <f t="shared" si="28"/>
        <v>0</v>
      </c>
      <c r="Q325">
        <f t="shared" si="29"/>
        <v>0</v>
      </c>
      <c r="R325" s="145" t="str">
        <f t="shared" si="30"/>
        <v>NA</v>
      </c>
      <c r="S325" s="145" t="str">
        <f t="shared" si="31"/>
        <v>NA</v>
      </c>
      <c r="T325">
        <f t="shared" ca="1" si="32"/>
        <v>0</v>
      </c>
      <c r="U325">
        <f t="shared" si="33"/>
        <v>0</v>
      </c>
      <c r="V325">
        <f t="shared" si="34"/>
        <v>0</v>
      </c>
      <c r="W325" t="s">
        <v>39</v>
      </c>
      <c r="X325" t="s">
        <v>39</v>
      </c>
      <c r="Y325" t="s">
        <v>39</v>
      </c>
      <c r="Z325" t="s">
        <v>39</v>
      </c>
      <c r="AA325" t="s">
        <v>39</v>
      </c>
      <c r="AB325" t="s">
        <v>39</v>
      </c>
      <c r="AC325" t="s">
        <v>39</v>
      </c>
      <c r="AD325" t="s">
        <v>39</v>
      </c>
      <c r="AE325" t="s">
        <v>39</v>
      </c>
      <c r="AF325" t="s">
        <v>39</v>
      </c>
      <c r="AG325" t="s">
        <v>39</v>
      </c>
      <c r="AH325" t="s">
        <v>39</v>
      </c>
      <c r="AI325" t="s">
        <v>39</v>
      </c>
      <c r="AJ325" t="s">
        <v>39</v>
      </c>
      <c r="AK325" t="s">
        <v>39</v>
      </c>
      <c r="AL325" t="s">
        <v>39</v>
      </c>
      <c r="AM325" t="s">
        <v>39</v>
      </c>
      <c r="AN325" t="s">
        <v>39</v>
      </c>
      <c r="AO325" t="s">
        <v>39</v>
      </c>
      <c r="AP325" t="s">
        <v>39</v>
      </c>
      <c r="AQ325" t="s">
        <v>39</v>
      </c>
      <c r="AR325" t="s">
        <v>39</v>
      </c>
      <c r="AS325" t="s">
        <v>39</v>
      </c>
      <c r="AT325" t="s">
        <v>39</v>
      </c>
      <c r="AU325" t="s">
        <v>39</v>
      </c>
      <c r="AV325" t="s">
        <v>39</v>
      </c>
      <c r="AW325" t="s">
        <v>39</v>
      </c>
      <c r="AX325" t="s">
        <v>39</v>
      </c>
      <c r="AY325" t="s">
        <v>39</v>
      </c>
      <c r="AZ325" t="s">
        <v>39</v>
      </c>
      <c r="BA325" t="s">
        <v>39</v>
      </c>
      <c r="BB325" t="s">
        <v>39</v>
      </c>
      <c r="BC325" t="s">
        <v>39</v>
      </c>
      <c r="BD325" t="s">
        <v>39</v>
      </c>
      <c r="BE325" t="s">
        <v>39</v>
      </c>
      <c r="BF325" t="s">
        <v>39</v>
      </c>
    </row>
    <row r="326" spans="1:58" hidden="1">
      <c r="A326" s="144"/>
      <c r="B326">
        <v>20241014</v>
      </c>
      <c r="C326" t="s">
        <v>36</v>
      </c>
      <c r="D326">
        <v>630</v>
      </c>
      <c r="E326">
        <v>8079</v>
      </c>
      <c r="H326">
        <v>7961</v>
      </c>
      <c r="K326">
        <v>-4795</v>
      </c>
      <c r="L326">
        <v>-4795</v>
      </c>
      <c r="M326">
        <v>-4677</v>
      </c>
      <c r="N326" t="s">
        <v>37</v>
      </c>
      <c r="O326" t="s">
        <v>51</v>
      </c>
      <c r="P326" s="145">
        <f t="shared" si="28"/>
        <v>0</v>
      </c>
      <c r="Q326">
        <f t="shared" si="29"/>
        <v>118</v>
      </c>
      <c r="R326" s="145" t="str">
        <f t="shared" si="30"/>
        <v>NA</v>
      </c>
      <c r="S326" s="145" t="str">
        <f t="shared" si="31"/>
        <v>NA</v>
      </c>
      <c r="T326">
        <f t="shared" ca="1" si="32"/>
        <v>0</v>
      </c>
      <c r="U326">
        <f t="shared" si="33"/>
        <v>0</v>
      </c>
      <c r="V326">
        <f t="shared" si="34"/>
        <v>1</v>
      </c>
      <c r="W326" t="s">
        <v>39</v>
      </c>
      <c r="X326" t="s">
        <v>39</v>
      </c>
      <c r="Y326" t="s">
        <v>39</v>
      </c>
      <c r="Z326" t="s">
        <v>39</v>
      </c>
      <c r="AA326" t="s">
        <v>39</v>
      </c>
      <c r="AB326" t="s">
        <v>39</v>
      </c>
      <c r="AC326" t="s">
        <v>39</v>
      </c>
      <c r="AD326" t="s">
        <v>39</v>
      </c>
      <c r="AE326" t="s">
        <v>39</v>
      </c>
      <c r="AF326" t="s">
        <v>39</v>
      </c>
      <c r="AG326" t="s">
        <v>39</v>
      </c>
      <c r="AH326" t="s">
        <v>39</v>
      </c>
      <c r="AI326" t="s">
        <v>39</v>
      </c>
      <c r="AJ326" t="s">
        <v>39</v>
      </c>
      <c r="AK326" t="s">
        <v>39</v>
      </c>
      <c r="AL326" t="s">
        <v>39</v>
      </c>
      <c r="AM326" t="s">
        <v>39</v>
      </c>
      <c r="AN326" t="s">
        <v>39</v>
      </c>
      <c r="AO326" t="s">
        <v>39</v>
      </c>
      <c r="AP326" t="s">
        <v>39</v>
      </c>
      <c r="AQ326" t="s">
        <v>39</v>
      </c>
      <c r="AR326" t="s">
        <v>39</v>
      </c>
      <c r="AS326" t="s">
        <v>39</v>
      </c>
      <c r="AT326" t="s">
        <v>39</v>
      </c>
      <c r="AU326" t="s">
        <v>39</v>
      </c>
      <c r="AV326" t="s">
        <v>39</v>
      </c>
      <c r="AW326" t="s">
        <v>39</v>
      </c>
      <c r="AX326" t="s">
        <v>39</v>
      </c>
      <c r="AY326" t="s">
        <v>39</v>
      </c>
      <c r="AZ326" t="s">
        <v>39</v>
      </c>
      <c r="BA326" t="s">
        <v>39</v>
      </c>
      <c r="BB326" t="s">
        <v>39</v>
      </c>
      <c r="BC326" t="s">
        <v>39</v>
      </c>
      <c r="BD326" t="s">
        <v>39</v>
      </c>
      <c r="BE326" t="s">
        <v>39</v>
      </c>
      <c r="BF326" t="s">
        <v>39</v>
      </c>
    </row>
    <row r="327" spans="1:58">
      <c r="A327" s="144"/>
      <c r="B327">
        <v>20241014</v>
      </c>
      <c r="C327" t="s">
        <v>36</v>
      </c>
      <c r="D327">
        <v>730</v>
      </c>
      <c r="F327">
        <v>6137</v>
      </c>
      <c r="G327">
        <v>553</v>
      </c>
      <c r="H327">
        <v>6461</v>
      </c>
      <c r="K327">
        <v>-3953</v>
      </c>
      <c r="L327">
        <v>-5410</v>
      </c>
      <c r="M327">
        <v>-5410</v>
      </c>
      <c r="N327" t="s">
        <v>37</v>
      </c>
      <c r="O327" t="s">
        <v>37</v>
      </c>
      <c r="P327" s="145">
        <f t="shared" si="28"/>
        <v>1457</v>
      </c>
      <c r="Q327" t="str">
        <f t="shared" si="29"/>
        <v>NA</v>
      </c>
      <c r="R327" s="145" t="str">
        <f t="shared" si="30"/>
        <v>NA</v>
      </c>
      <c r="S327" s="145" t="str">
        <f t="shared" si="31"/>
        <v>NA</v>
      </c>
      <c r="T327">
        <f t="shared" ca="1" si="32"/>
        <v>0</v>
      </c>
      <c r="U327">
        <f t="shared" si="33"/>
        <v>0</v>
      </c>
      <c r="V327">
        <f t="shared" si="34"/>
        <v>0</v>
      </c>
      <c r="W327" t="s">
        <v>39</v>
      </c>
      <c r="X327" t="s">
        <v>39</v>
      </c>
      <c r="Y327" t="s">
        <v>39</v>
      </c>
      <c r="Z327" t="s">
        <v>39</v>
      </c>
      <c r="AA327" t="s">
        <v>39</v>
      </c>
      <c r="AB327" t="s">
        <v>39</v>
      </c>
      <c r="AC327" t="s">
        <v>39</v>
      </c>
      <c r="AD327" t="s">
        <v>39</v>
      </c>
      <c r="AE327" t="s">
        <v>39</v>
      </c>
      <c r="AF327" t="s">
        <v>39</v>
      </c>
      <c r="AG327" t="s">
        <v>39</v>
      </c>
      <c r="AH327" t="s">
        <v>39</v>
      </c>
      <c r="AI327" t="s">
        <v>39</v>
      </c>
      <c r="AJ327" t="s">
        <v>39</v>
      </c>
      <c r="AK327" t="s">
        <v>39</v>
      </c>
      <c r="AL327" t="s">
        <v>39</v>
      </c>
      <c r="AM327" t="s">
        <v>39</v>
      </c>
      <c r="AN327" t="s">
        <v>39</v>
      </c>
      <c r="AO327" t="s">
        <v>39</v>
      </c>
      <c r="AP327" t="s">
        <v>39</v>
      </c>
      <c r="AQ327" t="s">
        <v>39</v>
      </c>
      <c r="AR327" t="s">
        <v>39</v>
      </c>
      <c r="AS327" t="s">
        <v>39</v>
      </c>
      <c r="AT327" t="s">
        <v>39</v>
      </c>
      <c r="AU327" t="s">
        <v>39</v>
      </c>
      <c r="AV327" t="s">
        <v>39</v>
      </c>
      <c r="AW327" t="s">
        <v>39</v>
      </c>
      <c r="AX327" t="s">
        <v>39</v>
      </c>
      <c r="AY327" t="s">
        <v>39</v>
      </c>
      <c r="AZ327" t="s">
        <v>39</v>
      </c>
      <c r="BA327" t="s">
        <v>39</v>
      </c>
      <c r="BB327" t="s">
        <v>39</v>
      </c>
      <c r="BC327" t="s">
        <v>39</v>
      </c>
      <c r="BD327" t="s">
        <v>39</v>
      </c>
      <c r="BE327" t="s">
        <v>39</v>
      </c>
      <c r="BF327" t="s">
        <v>39</v>
      </c>
    </row>
    <row r="328" spans="1:58">
      <c r="A328" s="144"/>
      <c r="B328">
        <v>20241014</v>
      </c>
      <c r="C328" t="s">
        <v>36</v>
      </c>
      <c r="D328">
        <v>830</v>
      </c>
      <c r="F328">
        <v>5145</v>
      </c>
      <c r="G328">
        <v>553</v>
      </c>
      <c r="H328">
        <v>5461</v>
      </c>
      <c r="K328">
        <v>-2913</v>
      </c>
      <c r="L328">
        <v>-4405</v>
      </c>
      <c r="M328">
        <v>-4405</v>
      </c>
      <c r="N328" t="s">
        <v>37</v>
      </c>
      <c r="O328" t="s">
        <v>37</v>
      </c>
      <c r="P328" s="145">
        <f t="shared" si="28"/>
        <v>1492</v>
      </c>
      <c r="Q328" t="str">
        <f t="shared" si="29"/>
        <v>NA</v>
      </c>
      <c r="R328" s="145" t="str">
        <f t="shared" si="30"/>
        <v>NA</v>
      </c>
      <c r="S328" s="145" t="str">
        <f t="shared" si="31"/>
        <v>NA</v>
      </c>
      <c r="T328">
        <f t="shared" ca="1" si="32"/>
        <v>0</v>
      </c>
      <c r="U328">
        <f t="shared" si="33"/>
        <v>0</v>
      </c>
      <c r="V328">
        <f t="shared" si="34"/>
        <v>0</v>
      </c>
      <c r="W328" t="s">
        <v>39</v>
      </c>
      <c r="X328" t="s">
        <v>39</v>
      </c>
      <c r="Y328" t="s">
        <v>39</v>
      </c>
      <c r="Z328" t="s">
        <v>39</v>
      </c>
      <c r="AA328" t="s">
        <v>39</v>
      </c>
      <c r="AB328" t="s">
        <v>39</v>
      </c>
      <c r="AC328" t="s">
        <v>39</v>
      </c>
      <c r="AD328" t="s">
        <v>39</v>
      </c>
      <c r="AE328" t="s">
        <v>39</v>
      </c>
      <c r="AF328" t="s">
        <v>39</v>
      </c>
      <c r="AG328" t="s">
        <v>39</v>
      </c>
      <c r="AH328" t="s">
        <v>39</v>
      </c>
      <c r="AI328" t="s">
        <v>39</v>
      </c>
      <c r="AJ328" t="s">
        <v>39</v>
      </c>
      <c r="AK328" t="s">
        <v>39</v>
      </c>
      <c r="AL328" t="s">
        <v>39</v>
      </c>
      <c r="AM328" t="s">
        <v>39</v>
      </c>
      <c r="AN328" t="s">
        <v>39</v>
      </c>
      <c r="AO328" t="s">
        <v>39</v>
      </c>
      <c r="AP328" t="s">
        <v>39</v>
      </c>
      <c r="AQ328" t="s">
        <v>39</v>
      </c>
      <c r="AR328" t="s">
        <v>39</v>
      </c>
      <c r="AS328" t="s">
        <v>39</v>
      </c>
      <c r="AT328" t="s">
        <v>39</v>
      </c>
      <c r="AU328" t="s">
        <v>39</v>
      </c>
      <c r="AV328" t="s">
        <v>39</v>
      </c>
      <c r="AW328" t="s">
        <v>39</v>
      </c>
      <c r="AX328" t="s">
        <v>39</v>
      </c>
      <c r="AY328" t="s">
        <v>39</v>
      </c>
      <c r="AZ328" t="s">
        <v>39</v>
      </c>
      <c r="BA328" t="s">
        <v>39</v>
      </c>
      <c r="BB328" t="s">
        <v>39</v>
      </c>
      <c r="BC328" t="s">
        <v>39</v>
      </c>
      <c r="BD328" t="s">
        <v>39</v>
      </c>
      <c r="BE328" t="s">
        <v>39</v>
      </c>
      <c r="BF328" t="s">
        <v>39</v>
      </c>
    </row>
    <row r="329" spans="1:58">
      <c r="A329" s="144"/>
      <c r="B329">
        <v>20241014</v>
      </c>
      <c r="C329" t="s">
        <v>36</v>
      </c>
      <c r="D329">
        <v>930</v>
      </c>
      <c r="E329">
        <v>5661</v>
      </c>
      <c r="H329">
        <v>5661</v>
      </c>
      <c r="K329">
        <v>10549</v>
      </c>
      <c r="L329">
        <v>231</v>
      </c>
      <c r="M329">
        <v>10318</v>
      </c>
      <c r="N329" t="s">
        <v>45</v>
      </c>
      <c r="O329" t="s">
        <v>45</v>
      </c>
      <c r="P329" s="145">
        <f t="shared" ref="P329:P392" si="35">IFERROR(K329-L329,0)</f>
        <v>10318</v>
      </c>
      <c r="Q329">
        <f t="shared" ref="Q329:Q392" si="36">IF(AND(ISNUMBER(E329),ISNUMBER(H329),ISBLANK(F329)),E329-H329,"NA")</f>
        <v>0</v>
      </c>
      <c r="R329" s="145" t="str">
        <f t="shared" ref="R329:R392" si="37">IF(AND(ISNUMBER(F329),ISNUMBER(I329),ISBLANK(E329)),F329-I329,"NA")</f>
        <v>NA</v>
      </c>
      <c r="S329" s="145" t="str">
        <f t="shared" ref="S329:S392" si="38">IF(AND(ISNUMBER(G329),ISNUMBER(J329),ISBLANK(E329)),G329-J329,"NA")</f>
        <v>NA</v>
      </c>
      <c r="T329">
        <f t="shared" ref="T329:T392" ca="1" si="39">IF(AND(ISNUMBER(S329),ISNUMBER(T329),ISBLANK(E329)),S329+T329,"NA")</f>
        <v>0</v>
      </c>
      <c r="U329">
        <f t="shared" ref="U329:U392" si="40">IF(M329&lt;0,0,IF(M329=K329,M329,M329-(L329-M329)))</f>
        <v>20405</v>
      </c>
      <c r="V329">
        <f t="shared" ref="V329:V392" si="41">MIN(IF(SUM(W329,X329,Y329,AA329,AB329,AC329,AE329,AG329,AF329,AI329,AJ329,AM329,AL329,AP329,AQ329,AS329,AT329,AV329,AW329,AX329,AZ329,A329,BA329,BC329,BD329,BE329)=0,0,1)+IF(O329="Smoothing ramp",1,0)+IF(ISNUMBER(W329),1,0)+IF(ISNUMBER(X329),1,0)+IF(ISNUMBER(Y329),1,0)+IF(ISNUMBER(AA329),1,0)+IF(ISNUMBER(AB329),1,0)+IF(ISNUMBER(AC329),1,0)+IF(ISNUMBER(AE329),1,0)+IF(ISNUMBER(AG329),1,0)+IF(ISNUMBER(AF329),1,0)+IF(ISNUMBER(AI329),1,0)+IF(ISNUMBER(AJ329),1,0)+IF(ISNUMBER(AL329),1,0)+IF(ISNUMBER(AM329),1,0)+IF(ISNUMBER(AP329),1,0)+IF(ISNUMBER(AQ329),1,0)+IF(ISNUMBER(AS329),1,0)+IF(ISNUMBER(AT329),1,0)+IF(ISNUMBER(AV329),1,0)+IF(ISNUMBER(AW329),1,0)+IF(ISNUMBER(AX329),1,0)+IF(ISNUMBER(AZ329),1,0)+IF(ISNUMBER(AO329),1,0)+IF(ISNUMBER(BA329),1,0)+IF(ISNUMBER(BC329),1,0)+IF(ISNUMBER(BD329),1,0)+IF(ISNUMBER(BE329),1,0),1)</f>
        <v>0</v>
      </c>
      <c r="W329" t="s">
        <v>39</v>
      </c>
      <c r="X329" t="s">
        <v>39</v>
      </c>
      <c r="Y329" t="s">
        <v>39</v>
      </c>
      <c r="Z329" t="s">
        <v>39</v>
      </c>
      <c r="AA329" t="s">
        <v>39</v>
      </c>
      <c r="AB329" t="s">
        <v>39</v>
      </c>
      <c r="AC329" t="s">
        <v>39</v>
      </c>
      <c r="AD329" t="s">
        <v>39</v>
      </c>
      <c r="AE329" t="s">
        <v>39</v>
      </c>
      <c r="AF329" t="s">
        <v>39</v>
      </c>
      <c r="AG329" t="s">
        <v>39</v>
      </c>
      <c r="AH329" t="s">
        <v>39</v>
      </c>
      <c r="AI329" t="s">
        <v>39</v>
      </c>
      <c r="AJ329" t="s">
        <v>39</v>
      </c>
      <c r="AK329" t="s">
        <v>39</v>
      </c>
      <c r="AL329" t="s">
        <v>39</v>
      </c>
      <c r="AM329" t="s">
        <v>39</v>
      </c>
      <c r="AN329" t="s">
        <v>39</v>
      </c>
      <c r="AO329" t="s">
        <v>39</v>
      </c>
      <c r="AP329" t="s">
        <v>39</v>
      </c>
      <c r="AQ329" t="s">
        <v>39</v>
      </c>
      <c r="AR329" t="s">
        <v>39</v>
      </c>
      <c r="AS329" t="s">
        <v>39</v>
      </c>
      <c r="AT329" t="s">
        <v>39</v>
      </c>
      <c r="AU329" t="s">
        <v>39</v>
      </c>
      <c r="AV329" t="s">
        <v>39</v>
      </c>
      <c r="AW329" t="s">
        <v>39</v>
      </c>
      <c r="AX329" t="s">
        <v>39</v>
      </c>
      <c r="AY329" t="s">
        <v>39</v>
      </c>
      <c r="AZ329" t="s">
        <v>39</v>
      </c>
      <c r="BA329" t="s">
        <v>39</v>
      </c>
      <c r="BB329" t="s">
        <v>39</v>
      </c>
      <c r="BC329" t="s">
        <v>39</v>
      </c>
      <c r="BD329" t="s">
        <v>39</v>
      </c>
      <c r="BE329" t="s">
        <v>39</v>
      </c>
      <c r="BF329" t="s">
        <v>39</v>
      </c>
    </row>
    <row r="330" spans="1:58">
      <c r="A330" s="144"/>
      <c r="B330">
        <v>20241014</v>
      </c>
      <c r="C330" t="s">
        <v>36</v>
      </c>
      <c r="D330">
        <v>1030</v>
      </c>
      <c r="E330">
        <v>5662</v>
      </c>
      <c r="H330">
        <v>5662</v>
      </c>
      <c r="K330">
        <v>10549</v>
      </c>
      <c r="L330">
        <v>232</v>
      </c>
      <c r="M330">
        <v>10317</v>
      </c>
      <c r="N330" t="s">
        <v>45</v>
      </c>
      <c r="O330" t="s">
        <v>45</v>
      </c>
      <c r="P330" s="145">
        <f t="shared" si="35"/>
        <v>10317</v>
      </c>
      <c r="Q330">
        <f t="shared" si="36"/>
        <v>0</v>
      </c>
      <c r="R330" s="145" t="str">
        <f t="shared" si="37"/>
        <v>NA</v>
      </c>
      <c r="S330" s="145" t="str">
        <f t="shared" si="38"/>
        <v>NA</v>
      </c>
      <c r="T330">
        <f t="shared" ca="1" si="39"/>
        <v>0</v>
      </c>
      <c r="U330">
        <f t="shared" si="40"/>
        <v>20402</v>
      </c>
      <c r="V330">
        <f t="shared" si="41"/>
        <v>0</v>
      </c>
      <c r="W330" t="s">
        <v>39</v>
      </c>
      <c r="X330" t="s">
        <v>39</v>
      </c>
      <c r="Y330" t="s">
        <v>39</v>
      </c>
      <c r="Z330" t="s">
        <v>39</v>
      </c>
      <c r="AA330" t="s">
        <v>39</v>
      </c>
      <c r="AB330" t="s">
        <v>39</v>
      </c>
      <c r="AC330" t="s">
        <v>39</v>
      </c>
      <c r="AD330" t="s">
        <v>39</v>
      </c>
      <c r="AE330" t="s">
        <v>39</v>
      </c>
      <c r="AF330" t="s">
        <v>39</v>
      </c>
      <c r="AG330" t="s">
        <v>39</v>
      </c>
      <c r="AH330" t="s">
        <v>39</v>
      </c>
      <c r="AI330" t="s">
        <v>39</v>
      </c>
      <c r="AJ330" t="s">
        <v>39</v>
      </c>
      <c r="AK330" t="s">
        <v>39</v>
      </c>
      <c r="AL330" t="s">
        <v>39</v>
      </c>
      <c r="AM330" t="s">
        <v>39</v>
      </c>
      <c r="AN330" t="s">
        <v>39</v>
      </c>
      <c r="AO330" t="s">
        <v>39</v>
      </c>
      <c r="AP330" t="s">
        <v>39</v>
      </c>
      <c r="AQ330" t="s">
        <v>39</v>
      </c>
      <c r="AR330" t="s">
        <v>39</v>
      </c>
      <c r="AS330" t="s">
        <v>39</v>
      </c>
      <c r="AT330" t="s">
        <v>39</v>
      </c>
      <c r="AU330" t="s">
        <v>39</v>
      </c>
      <c r="AV330" t="s">
        <v>39</v>
      </c>
      <c r="AW330" t="s">
        <v>39</v>
      </c>
      <c r="AX330" t="s">
        <v>39</v>
      </c>
      <c r="AY330" t="s">
        <v>39</v>
      </c>
      <c r="AZ330" t="s">
        <v>39</v>
      </c>
      <c r="BA330" t="s">
        <v>39</v>
      </c>
      <c r="BB330" t="s">
        <v>39</v>
      </c>
      <c r="BC330" t="s">
        <v>39</v>
      </c>
      <c r="BD330" t="s">
        <v>39</v>
      </c>
      <c r="BE330" t="s">
        <v>39</v>
      </c>
      <c r="BF330" t="s">
        <v>39</v>
      </c>
    </row>
    <row r="331" spans="1:58">
      <c r="A331" s="144"/>
      <c r="B331">
        <v>20241014</v>
      </c>
      <c r="C331" t="s">
        <v>36</v>
      </c>
      <c r="D331">
        <v>1130</v>
      </c>
      <c r="E331">
        <v>5634</v>
      </c>
      <c r="H331">
        <v>5634</v>
      </c>
      <c r="K331">
        <v>10549</v>
      </c>
      <c r="L331">
        <v>204</v>
      </c>
      <c r="M331">
        <v>10345</v>
      </c>
      <c r="N331" t="s">
        <v>45</v>
      </c>
      <c r="O331" t="s">
        <v>45</v>
      </c>
      <c r="P331" s="145">
        <f t="shared" si="35"/>
        <v>10345</v>
      </c>
      <c r="Q331">
        <f t="shared" si="36"/>
        <v>0</v>
      </c>
      <c r="R331" s="145" t="str">
        <f t="shared" si="37"/>
        <v>NA</v>
      </c>
      <c r="S331" s="145" t="str">
        <f t="shared" si="38"/>
        <v>NA</v>
      </c>
      <c r="T331">
        <f t="shared" ca="1" si="39"/>
        <v>0</v>
      </c>
      <c r="U331">
        <f t="shared" si="40"/>
        <v>20486</v>
      </c>
      <c r="V331">
        <f t="shared" si="41"/>
        <v>0</v>
      </c>
      <c r="W331" t="s">
        <v>39</v>
      </c>
      <c r="X331" t="s">
        <v>39</v>
      </c>
      <c r="Y331" t="s">
        <v>39</v>
      </c>
      <c r="Z331" t="s">
        <v>39</v>
      </c>
      <c r="AA331" t="s">
        <v>39</v>
      </c>
      <c r="AB331" t="s">
        <v>39</v>
      </c>
      <c r="AC331" t="s">
        <v>39</v>
      </c>
      <c r="AD331" t="s">
        <v>39</v>
      </c>
      <c r="AE331" t="s">
        <v>39</v>
      </c>
      <c r="AF331" t="s">
        <v>39</v>
      </c>
      <c r="AG331" t="s">
        <v>39</v>
      </c>
      <c r="AH331" t="s">
        <v>39</v>
      </c>
      <c r="AI331" t="s">
        <v>39</v>
      </c>
      <c r="AJ331" t="s">
        <v>39</v>
      </c>
      <c r="AK331" t="s">
        <v>39</v>
      </c>
      <c r="AL331" t="s">
        <v>39</v>
      </c>
      <c r="AM331" t="s">
        <v>39</v>
      </c>
      <c r="AN331" t="s">
        <v>39</v>
      </c>
      <c r="AO331" t="s">
        <v>39</v>
      </c>
      <c r="AP331" t="s">
        <v>39</v>
      </c>
      <c r="AQ331" t="s">
        <v>39</v>
      </c>
      <c r="AR331" t="s">
        <v>39</v>
      </c>
      <c r="AS331" t="s">
        <v>39</v>
      </c>
      <c r="AT331" t="s">
        <v>39</v>
      </c>
      <c r="AU331" t="s">
        <v>39</v>
      </c>
      <c r="AV331" t="s">
        <v>39</v>
      </c>
      <c r="AW331" t="s">
        <v>39</v>
      </c>
      <c r="AX331" t="s">
        <v>39</v>
      </c>
      <c r="AY331" t="s">
        <v>39</v>
      </c>
      <c r="AZ331" t="s">
        <v>39</v>
      </c>
      <c r="BA331" t="s">
        <v>39</v>
      </c>
      <c r="BB331" t="s">
        <v>39</v>
      </c>
      <c r="BC331" t="s">
        <v>39</v>
      </c>
      <c r="BD331" t="s">
        <v>39</v>
      </c>
      <c r="BE331" t="s">
        <v>39</v>
      </c>
      <c r="BF331" t="s">
        <v>39</v>
      </c>
    </row>
    <row r="332" spans="1:58">
      <c r="A332" s="144"/>
      <c r="B332">
        <v>20241014</v>
      </c>
      <c r="C332" t="s">
        <v>36</v>
      </c>
      <c r="D332">
        <v>1230</v>
      </c>
      <c r="E332">
        <v>5578</v>
      </c>
      <c r="H332">
        <v>5578</v>
      </c>
      <c r="K332">
        <v>6570</v>
      </c>
      <c r="L332">
        <v>148</v>
      </c>
      <c r="M332">
        <v>6422</v>
      </c>
      <c r="N332" t="s">
        <v>45</v>
      </c>
      <c r="O332" t="s">
        <v>45</v>
      </c>
      <c r="P332" s="145">
        <f t="shared" si="35"/>
        <v>6422</v>
      </c>
      <c r="Q332">
        <f t="shared" si="36"/>
        <v>0</v>
      </c>
      <c r="R332" s="145" t="str">
        <f t="shared" si="37"/>
        <v>NA</v>
      </c>
      <c r="S332" s="145" t="str">
        <f t="shared" si="38"/>
        <v>NA</v>
      </c>
      <c r="T332">
        <f t="shared" ca="1" si="39"/>
        <v>0</v>
      </c>
      <c r="U332">
        <f t="shared" si="40"/>
        <v>12696</v>
      </c>
      <c r="V332">
        <f t="shared" si="41"/>
        <v>0</v>
      </c>
      <c r="W332" t="s">
        <v>39</v>
      </c>
      <c r="X332" t="s">
        <v>39</v>
      </c>
      <c r="Y332" t="s">
        <v>39</v>
      </c>
      <c r="Z332" t="s">
        <v>39</v>
      </c>
      <c r="AA332" t="s">
        <v>39</v>
      </c>
      <c r="AB332" t="s">
        <v>39</v>
      </c>
      <c r="AC332" t="s">
        <v>39</v>
      </c>
      <c r="AD332" t="s">
        <v>39</v>
      </c>
      <c r="AE332" t="s">
        <v>39</v>
      </c>
      <c r="AF332" t="s">
        <v>39</v>
      </c>
      <c r="AG332" t="s">
        <v>39</v>
      </c>
      <c r="AH332" t="s">
        <v>39</v>
      </c>
      <c r="AI332" t="s">
        <v>39</v>
      </c>
      <c r="AJ332" t="s">
        <v>39</v>
      </c>
      <c r="AK332" t="s">
        <v>39</v>
      </c>
      <c r="AL332" t="s">
        <v>39</v>
      </c>
      <c r="AM332" t="s">
        <v>39</v>
      </c>
      <c r="AN332" t="s">
        <v>39</v>
      </c>
      <c r="AO332" t="s">
        <v>39</v>
      </c>
      <c r="AP332" t="s">
        <v>39</v>
      </c>
      <c r="AQ332" t="s">
        <v>39</v>
      </c>
      <c r="AR332" t="s">
        <v>39</v>
      </c>
      <c r="AS332" t="s">
        <v>39</v>
      </c>
      <c r="AT332" t="s">
        <v>39</v>
      </c>
      <c r="AU332" t="s">
        <v>39</v>
      </c>
      <c r="AV332" t="s">
        <v>39</v>
      </c>
      <c r="AW332" t="s">
        <v>39</v>
      </c>
      <c r="AX332" t="s">
        <v>39</v>
      </c>
      <c r="AY332" t="s">
        <v>39</v>
      </c>
      <c r="AZ332" t="s">
        <v>39</v>
      </c>
      <c r="BA332" t="s">
        <v>39</v>
      </c>
      <c r="BB332" t="s">
        <v>39</v>
      </c>
      <c r="BC332" t="s">
        <v>39</v>
      </c>
      <c r="BD332" t="s">
        <v>39</v>
      </c>
      <c r="BE332" t="s">
        <v>39</v>
      </c>
      <c r="BF332" t="s">
        <v>39</v>
      </c>
    </row>
    <row r="333" spans="1:58">
      <c r="A333" s="144"/>
      <c r="B333">
        <v>20241014</v>
      </c>
      <c r="C333" t="s">
        <v>36</v>
      </c>
      <c r="D333">
        <v>1330</v>
      </c>
      <c r="E333">
        <v>5578</v>
      </c>
      <c r="H333">
        <v>5578</v>
      </c>
      <c r="K333">
        <v>6570</v>
      </c>
      <c r="L333">
        <v>148</v>
      </c>
      <c r="M333">
        <v>6422</v>
      </c>
      <c r="N333" t="s">
        <v>45</v>
      </c>
      <c r="O333" t="s">
        <v>45</v>
      </c>
      <c r="P333" s="145">
        <f t="shared" si="35"/>
        <v>6422</v>
      </c>
      <c r="Q333">
        <f t="shared" si="36"/>
        <v>0</v>
      </c>
      <c r="R333" s="145" t="str">
        <f t="shared" si="37"/>
        <v>NA</v>
      </c>
      <c r="S333" s="145" t="str">
        <f t="shared" si="38"/>
        <v>NA</v>
      </c>
      <c r="T333">
        <f t="shared" ca="1" si="39"/>
        <v>0</v>
      </c>
      <c r="U333">
        <f t="shared" si="40"/>
        <v>12696</v>
      </c>
      <c r="V333">
        <f t="shared" si="41"/>
        <v>0</v>
      </c>
      <c r="W333" t="s">
        <v>39</v>
      </c>
      <c r="X333" t="s">
        <v>39</v>
      </c>
      <c r="Y333" t="s">
        <v>39</v>
      </c>
      <c r="Z333" t="s">
        <v>39</v>
      </c>
      <c r="AA333" t="s">
        <v>39</v>
      </c>
      <c r="AB333" t="s">
        <v>39</v>
      </c>
      <c r="AC333" t="s">
        <v>39</v>
      </c>
      <c r="AD333" t="s">
        <v>39</v>
      </c>
      <c r="AE333" t="s">
        <v>39</v>
      </c>
      <c r="AF333" t="s">
        <v>39</v>
      </c>
      <c r="AG333" t="s">
        <v>39</v>
      </c>
      <c r="AH333" t="s">
        <v>39</v>
      </c>
      <c r="AI333" t="s">
        <v>39</v>
      </c>
      <c r="AJ333" t="s">
        <v>39</v>
      </c>
      <c r="AK333" t="s">
        <v>39</v>
      </c>
      <c r="AL333" t="s">
        <v>39</v>
      </c>
      <c r="AM333" t="s">
        <v>39</v>
      </c>
      <c r="AN333" t="s">
        <v>39</v>
      </c>
      <c r="AO333" t="s">
        <v>39</v>
      </c>
      <c r="AP333" t="s">
        <v>39</v>
      </c>
      <c r="AQ333" t="s">
        <v>39</v>
      </c>
      <c r="AR333" t="s">
        <v>39</v>
      </c>
      <c r="AS333" t="s">
        <v>39</v>
      </c>
      <c r="AT333" t="s">
        <v>39</v>
      </c>
      <c r="AU333" t="s">
        <v>39</v>
      </c>
      <c r="AV333" t="s">
        <v>39</v>
      </c>
      <c r="AW333" t="s">
        <v>39</v>
      </c>
      <c r="AX333" t="s">
        <v>39</v>
      </c>
      <c r="AY333" t="s">
        <v>39</v>
      </c>
      <c r="AZ333" t="s">
        <v>39</v>
      </c>
      <c r="BA333" t="s">
        <v>39</v>
      </c>
      <c r="BB333" t="s">
        <v>39</v>
      </c>
      <c r="BC333" t="s">
        <v>39</v>
      </c>
      <c r="BD333" t="s">
        <v>39</v>
      </c>
      <c r="BE333" t="s">
        <v>39</v>
      </c>
      <c r="BF333" t="s">
        <v>39</v>
      </c>
    </row>
    <row r="334" spans="1:58">
      <c r="A334" s="144"/>
      <c r="B334">
        <v>20241014</v>
      </c>
      <c r="C334" t="s">
        <v>36</v>
      </c>
      <c r="D334">
        <v>1430</v>
      </c>
      <c r="E334">
        <v>5578</v>
      </c>
      <c r="H334">
        <v>5578</v>
      </c>
      <c r="K334">
        <v>6570</v>
      </c>
      <c r="L334">
        <v>148</v>
      </c>
      <c r="M334">
        <v>6422</v>
      </c>
      <c r="N334" t="s">
        <v>45</v>
      </c>
      <c r="O334" t="s">
        <v>45</v>
      </c>
      <c r="P334" s="145">
        <f t="shared" si="35"/>
        <v>6422</v>
      </c>
      <c r="Q334">
        <f t="shared" si="36"/>
        <v>0</v>
      </c>
      <c r="R334" s="145" t="str">
        <f t="shared" si="37"/>
        <v>NA</v>
      </c>
      <c r="S334" s="145" t="str">
        <f t="shared" si="38"/>
        <v>NA</v>
      </c>
      <c r="T334">
        <f t="shared" ca="1" si="39"/>
        <v>0</v>
      </c>
      <c r="U334">
        <f t="shared" si="40"/>
        <v>12696</v>
      </c>
      <c r="V334">
        <f t="shared" si="41"/>
        <v>0</v>
      </c>
      <c r="W334" t="s">
        <v>39</v>
      </c>
      <c r="X334" t="s">
        <v>39</v>
      </c>
      <c r="Y334" t="s">
        <v>39</v>
      </c>
      <c r="Z334" t="s">
        <v>39</v>
      </c>
      <c r="AA334" t="s">
        <v>39</v>
      </c>
      <c r="AB334" t="s">
        <v>39</v>
      </c>
      <c r="AC334" t="s">
        <v>39</v>
      </c>
      <c r="AD334" t="s">
        <v>39</v>
      </c>
      <c r="AE334" t="s">
        <v>39</v>
      </c>
      <c r="AF334" t="s">
        <v>39</v>
      </c>
      <c r="AG334" t="s">
        <v>39</v>
      </c>
      <c r="AH334" t="s">
        <v>39</v>
      </c>
      <c r="AI334" t="s">
        <v>39</v>
      </c>
      <c r="AJ334" t="s">
        <v>39</v>
      </c>
      <c r="AK334" t="s">
        <v>39</v>
      </c>
      <c r="AL334" t="s">
        <v>39</v>
      </c>
      <c r="AM334" t="s">
        <v>39</v>
      </c>
      <c r="AN334" t="s">
        <v>39</v>
      </c>
      <c r="AO334" t="s">
        <v>39</v>
      </c>
      <c r="AP334" t="s">
        <v>39</v>
      </c>
      <c r="AQ334" t="s">
        <v>39</v>
      </c>
      <c r="AR334" t="s">
        <v>39</v>
      </c>
      <c r="AS334" t="s">
        <v>39</v>
      </c>
      <c r="AT334" t="s">
        <v>39</v>
      </c>
      <c r="AU334" t="s">
        <v>39</v>
      </c>
      <c r="AV334" t="s">
        <v>39</v>
      </c>
      <c r="AW334" t="s">
        <v>39</v>
      </c>
      <c r="AX334" t="s">
        <v>39</v>
      </c>
      <c r="AY334" t="s">
        <v>39</v>
      </c>
      <c r="AZ334" t="s">
        <v>39</v>
      </c>
      <c r="BA334" t="s">
        <v>39</v>
      </c>
      <c r="BB334" t="s">
        <v>39</v>
      </c>
      <c r="BC334" t="s">
        <v>39</v>
      </c>
      <c r="BD334" t="s">
        <v>39</v>
      </c>
      <c r="BE334" t="s">
        <v>39</v>
      </c>
      <c r="BF334" t="s">
        <v>39</v>
      </c>
    </row>
    <row r="335" spans="1:58" hidden="1">
      <c r="A335" s="144"/>
      <c r="B335">
        <v>20241014</v>
      </c>
      <c r="C335" t="s">
        <v>36</v>
      </c>
      <c r="D335">
        <v>1530</v>
      </c>
      <c r="E335">
        <v>5430</v>
      </c>
      <c r="H335">
        <v>5430</v>
      </c>
      <c r="K335">
        <v>-2560</v>
      </c>
      <c r="L335">
        <v>-2560</v>
      </c>
      <c r="M335">
        <v>-2560</v>
      </c>
      <c r="N335" t="s">
        <v>40</v>
      </c>
      <c r="O335" t="s">
        <v>40</v>
      </c>
      <c r="P335" s="145">
        <f t="shared" si="35"/>
        <v>0</v>
      </c>
      <c r="Q335">
        <f t="shared" si="36"/>
        <v>0</v>
      </c>
      <c r="R335" s="145" t="str">
        <f t="shared" si="37"/>
        <v>NA</v>
      </c>
      <c r="S335" s="145" t="str">
        <f t="shared" si="38"/>
        <v>NA</v>
      </c>
      <c r="T335">
        <f t="shared" ca="1" si="39"/>
        <v>0</v>
      </c>
      <c r="U335">
        <f t="shared" si="40"/>
        <v>0</v>
      </c>
      <c r="V335">
        <f t="shared" si="41"/>
        <v>0</v>
      </c>
      <c r="W335" t="s">
        <v>39</v>
      </c>
      <c r="X335" t="s">
        <v>39</v>
      </c>
      <c r="Y335" t="s">
        <v>39</v>
      </c>
      <c r="Z335" t="s">
        <v>39</v>
      </c>
      <c r="AA335" t="s">
        <v>39</v>
      </c>
      <c r="AB335" t="s">
        <v>39</v>
      </c>
      <c r="AC335" t="s">
        <v>39</v>
      </c>
      <c r="AD335" t="s">
        <v>39</v>
      </c>
      <c r="AE335" t="s">
        <v>39</v>
      </c>
      <c r="AF335" t="s">
        <v>39</v>
      </c>
      <c r="AG335" t="s">
        <v>39</v>
      </c>
      <c r="AH335" t="s">
        <v>39</v>
      </c>
      <c r="AI335" t="s">
        <v>39</v>
      </c>
      <c r="AJ335" t="s">
        <v>39</v>
      </c>
      <c r="AK335" t="s">
        <v>39</v>
      </c>
      <c r="AL335" t="s">
        <v>39</v>
      </c>
      <c r="AM335" t="s">
        <v>39</v>
      </c>
      <c r="AN335" t="s">
        <v>39</v>
      </c>
      <c r="AO335" t="s">
        <v>39</v>
      </c>
      <c r="AP335" t="s">
        <v>39</v>
      </c>
      <c r="AQ335" t="s">
        <v>39</v>
      </c>
      <c r="AR335" t="s">
        <v>39</v>
      </c>
      <c r="AS335" t="s">
        <v>39</v>
      </c>
      <c r="AT335" t="s">
        <v>39</v>
      </c>
      <c r="AU335" t="s">
        <v>39</v>
      </c>
      <c r="AV335" t="s">
        <v>39</v>
      </c>
      <c r="AW335" t="s">
        <v>39</v>
      </c>
      <c r="AX335" t="s">
        <v>39</v>
      </c>
      <c r="AY335" t="s">
        <v>39</v>
      </c>
      <c r="AZ335" t="s">
        <v>39</v>
      </c>
      <c r="BA335" t="s">
        <v>39</v>
      </c>
      <c r="BB335" t="s">
        <v>39</v>
      </c>
      <c r="BC335" t="s">
        <v>39</v>
      </c>
      <c r="BD335" t="s">
        <v>39</v>
      </c>
      <c r="BE335" t="s">
        <v>39</v>
      </c>
      <c r="BF335" t="s">
        <v>39</v>
      </c>
    </row>
    <row r="336" spans="1:58" hidden="1">
      <c r="A336" s="144"/>
      <c r="B336">
        <v>20241014</v>
      </c>
      <c r="C336" t="s">
        <v>36</v>
      </c>
      <c r="D336">
        <v>1630</v>
      </c>
      <c r="E336">
        <v>5430</v>
      </c>
      <c r="H336">
        <v>5430</v>
      </c>
      <c r="K336">
        <v>-2560</v>
      </c>
      <c r="L336">
        <v>-2560</v>
      </c>
      <c r="M336">
        <v>-2560</v>
      </c>
      <c r="N336" t="s">
        <v>40</v>
      </c>
      <c r="O336" t="s">
        <v>40</v>
      </c>
      <c r="P336" s="145">
        <f t="shared" si="35"/>
        <v>0</v>
      </c>
      <c r="Q336">
        <f t="shared" si="36"/>
        <v>0</v>
      </c>
      <c r="R336" s="145" t="str">
        <f t="shared" si="37"/>
        <v>NA</v>
      </c>
      <c r="S336" s="145" t="str">
        <f t="shared" si="38"/>
        <v>NA</v>
      </c>
      <c r="T336">
        <f t="shared" ca="1" si="39"/>
        <v>0</v>
      </c>
      <c r="U336">
        <f t="shared" si="40"/>
        <v>0</v>
      </c>
      <c r="V336">
        <f t="shared" si="41"/>
        <v>0</v>
      </c>
      <c r="W336" t="s">
        <v>39</v>
      </c>
      <c r="X336" t="s">
        <v>39</v>
      </c>
      <c r="Y336" t="s">
        <v>39</v>
      </c>
      <c r="Z336" t="s">
        <v>39</v>
      </c>
      <c r="AA336" t="s">
        <v>39</v>
      </c>
      <c r="AB336" t="s">
        <v>39</v>
      </c>
      <c r="AC336" t="s">
        <v>39</v>
      </c>
      <c r="AD336" t="s">
        <v>39</v>
      </c>
      <c r="AE336" t="s">
        <v>39</v>
      </c>
      <c r="AF336" t="s">
        <v>39</v>
      </c>
      <c r="AG336" t="s">
        <v>39</v>
      </c>
      <c r="AH336" t="s">
        <v>39</v>
      </c>
      <c r="AI336" t="s">
        <v>39</v>
      </c>
      <c r="AJ336" t="s">
        <v>39</v>
      </c>
      <c r="AK336" t="s">
        <v>39</v>
      </c>
      <c r="AL336" t="s">
        <v>39</v>
      </c>
      <c r="AM336" t="s">
        <v>39</v>
      </c>
      <c r="AN336" t="s">
        <v>39</v>
      </c>
      <c r="AO336" t="s">
        <v>39</v>
      </c>
      <c r="AP336" t="s">
        <v>39</v>
      </c>
      <c r="AQ336" t="s">
        <v>39</v>
      </c>
      <c r="AR336" t="s">
        <v>39</v>
      </c>
      <c r="AS336" t="s">
        <v>39</v>
      </c>
      <c r="AT336" t="s">
        <v>39</v>
      </c>
      <c r="AU336" t="s">
        <v>39</v>
      </c>
      <c r="AV336" t="s">
        <v>39</v>
      </c>
      <c r="AW336" t="s">
        <v>39</v>
      </c>
      <c r="AX336" t="s">
        <v>39</v>
      </c>
      <c r="AY336" t="s">
        <v>39</v>
      </c>
      <c r="AZ336" t="s">
        <v>39</v>
      </c>
      <c r="BA336" t="s">
        <v>39</v>
      </c>
      <c r="BB336" t="s">
        <v>39</v>
      </c>
      <c r="BC336" t="s">
        <v>39</v>
      </c>
      <c r="BD336" t="s">
        <v>39</v>
      </c>
      <c r="BE336" t="s">
        <v>39</v>
      </c>
      <c r="BF336" t="s">
        <v>39</v>
      </c>
    </row>
    <row r="337" spans="1:58" hidden="1">
      <c r="A337" s="144"/>
      <c r="B337">
        <v>20241014</v>
      </c>
      <c r="C337" t="s">
        <v>36</v>
      </c>
      <c r="D337">
        <v>1730</v>
      </c>
      <c r="E337">
        <v>5430</v>
      </c>
      <c r="H337">
        <v>5430</v>
      </c>
      <c r="K337">
        <v>-2560</v>
      </c>
      <c r="L337">
        <v>-2560</v>
      </c>
      <c r="M337">
        <v>-2560</v>
      </c>
      <c r="N337" t="s">
        <v>40</v>
      </c>
      <c r="O337" t="s">
        <v>40</v>
      </c>
      <c r="P337" s="145">
        <f t="shared" si="35"/>
        <v>0</v>
      </c>
      <c r="Q337">
        <f t="shared" si="36"/>
        <v>0</v>
      </c>
      <c r="R337" s="145" t="str">
        <f t="shared" si="37"/>
        <v>NA</v>
      </c>
      <c r="S337" s="145" t="str">
        <f t="shared" si="38"/>
        <v>NA</v>
      </c>
      <c r="T337">
        <f t="shared" ca="1" si="39"/>
        <v>0</v>
      </c>
      <c r="U337">
        <f t="shared" si="40"/>
        <v>0</v>
      </c>
      <c r="V337">
        <f t="shared" si="41"/>
        <v>0</v>
      </c>
      <c r="W337" t="s">
        <v>39</v>
      </c>
      <c r="X337" t="s">
        <v>39</v>
      </c>
      <c r="Y337" t="s">
        <v>39</v>
      </c>
      <c r="Z337" t="s">
        <v>39</v>
      </c>
      <c r="AA337" t="s">
        <v>39</v>
      </c>
      <c r="AB337" t="s">
        <v>39</v>
      </c>
      <c r="AC337" t="s">
        <v>39</v>
      </c>
      <c r="AD337" t="s">
        <v>39</v>
      </c>
      <c r="AE337" t="s">
        <v>39</v>
      </c>
      <c r="AF337" t="s">
        <v>39</v>
      </c>
      <c r="AG337" t="s">
        <v>39</v>
      </c>
      <c r="AH337" t="s">
        <v>39</v>
      </c>
      <c r="AI337" t="s">
        <v>39</v>
      </c>
      <c r="AJ337" t="s">
        <v>39</v>
      </c>
      <c r="AK337" t="s">
        <v>39</v>
      </c>
      <c r="AL337" t="s">
        <v>39</v>
      </c>
      <c r="AM337" t="s">
        <v>39</v>
      </c>
      <c r="AN337" t="s">
        <v>39</v>
      </c>
      <c r="AO337" t="s">
        <v>39</v>
      </c>
      <c r="AP337" t="s">
        <v>39</v>
      </c>
      <c r="AQ337" t="s">
        <v>39</v>
      </c>
      <c r="AR337" t="s">
        <v>39</v>
      </c>
      <c r="AS337" t="s">
        <v>39</v>
      </c>
      <c r="AT337" t="s">
        <v>39</v>
      </c>
      <c r="AU337" t="s">
        <v>39</v>
      </c>
      <c r="AV337" t="s">
        <v>39</v>
      </c>
      <c r="AW337" t="s">
        <v>39</v>
      </c>
      <c r="AX337" t="s">
        <v>39</v>
      </c>
      <c r="AY337" t="s">
        <v>39</v>
      </c>
      <c r="AZ337" t="s">
        <v>39</v>
      </c>
      <c r="BA337" t="s">
        <v>39</v>
      </c>
      <c r="BB337" t="s">
        <v>39</v>
      </c>
      <c r="BC337" t="s">
        <v>39</v>
      </c>
      <c r="BD337" t="s">
        <v>39</v>
      </c>
      <c r="BE337" t="s">
        <v>39</v>
      </c>
      <c r="BF337" t="s">
        <v>39</v>
      </c>
    </row>
    <row r="338" spans="1:58" hidden="1">
      <c r="A338" s="144"/>
      <c r="B338">
        <v>20241014</v>
      </c>
      <c r="C338" t="s">
        <v>36</v>
      </c>
      <c r="D338">
        <v>1830</v>
      </c>
      <c r="E338">
        <v>5683</v>
      </c>
      <c r="H338">
        <v>5683</v>
      </c>
      <c r="K338">
        <v>-3962</v>
      </c>
      <c r="L338">
        <v>-3962</v>
      </c>
      <c r="M338">
        <v>-3962</v>
      </c>
      <c r="N338" t="s">
        <v>37</v>
      </c>
      <c r="O338" t="s">
        <v>37</v>
      </c>
      <c r="P338" s="145">
        <f t="shared" si="35"/>
        <v>0</v>
      </c>
      <c r="Q338">
        <f t="shared" si="36"/>
        <v>0</v>
      </c>
      <c r="R338" s="145" t="str">
        <f t="shared" si="37"/>
        <v>NA</v>
      </c>
      <c r="S338" s="145" t="str">
        <f t="shared" si="38"/>
        <v>NA</v>
      </c>
      <c r="T338">
        <f t="shared" ca="1" si="39"/>
        <v>0</v>
      </c>
      <c r="U338">
        <f t="shared" si="40"/>
        <v>0</v>
      </c>
      <c r="V338">
        <f t="shared" si="41"/>
        <v>0</v>
      </c>
      <c r="W338" t="s">
        <v>39</v>
      </c>
      <c r="X338" t="s">
        <v>39</v>
      </c>
      <c r="Y338" t="s">
        <v>39</v>
      </c>
      <c r="Z338" t="s">
        <v>39</v>
      </c>
      <c r="AA338" t="s">
        <v>39</v>
      </c>
      <c r="AB338" t="s">
        <v>39</v>
      </c>
      <c r="AC338" t="s">
        <v>39</v>
      </c>
      <c r="AD338" t="s">
        <v>39</v>
      </c>
      <c r="AE338" t="s">
        <v>39</v>
      </c>
      <c r="AF338" t="s">
        <v>39</v>
      </c>
      <c r="AG338" t="s">
        <v>39</v>
      </c>
      <c r="AH338" t="s">
        <v>39</v>
      </c>
      <c r="AI338" t="s">
        <v>39</v>
      </c>
      <c r="AJ338" t="s">
        <v>39</v>
      </c>
      <c r="AK338" t="s">
        <v>39</v>
      </c>
      <c r="AL338" t="s">
        <v>39</v>
      </c>
      <c r="AM338" t="s">
        <v>39</v>
      </c>
      <c r="AN338" t="s">
        <v>39</v>
      </c>
      <c r="AO338" t="s">
        <v>39</v>
      </c>
      <c r="AP338" t="s">
        <v>39</v>
      </c>
      <c r="AQ338" t="s">
        <v>39</v>
      </c>
      <c r="AR338" t="s">
        <v>39</v>
      </c>
      <c r="AS338" t="s">
        <v>39</v>
      </c>
      <c r="AT338" t="s">
        <v>39</v>
      </c>
      <c r="AU338" t="s">
        <v>39</v>
      </c>
      <c r="AV338" t="s">
        <v>39</v>
      </c>
      <c r="AW338" t="s">
        <v>39</v>
      </c>
      <c r="AX338" t="s">
        <v>39</v>
      </c>
      <c r="AY338" t="s">
        <v>39</v>
      </c>
      <c r="AZ338" t="s">
        <v>39</v>
      </c>
      <c r="BA338" t="s">
        <v>39</v>
      </c>
      <c r="BB338" t="s">
        <v>39</v>
      </c>
      <c r="BC338" t="s">
        <v>39</v>
      </c>
      <c r="BD338" t="s">
        <v>39</v>
      </c>
      <c r="BE338" t="s">
        <v>39</v>
      </c>
      <c r="BF338" t="s">
        <v>39</v>
      </c>
    </row>
    <row r="339" spans="1:58" hidden="1">
      <c r="A339" s="144"/>
      <c r="B339">
        <v>20241014</v>
      </c>
      <c r="C339" t="s">
        <v>36</v>
      </c>
      <c r="D339">
        <v>1930</v>
      </c>
      <c r="E339">
        <v>5683</v>
      </c>
      <c r="H339">
        <v>5683</v>
      </c>
      <c r="K339">
        <v>-3962</v>
      </c>
      <c r="L339">
        <v>-3962</v>
      </c>
      <c r="M339">
        <v>-3962</v>
      </c>
      <c r="N339" t="s">
        <v>37</v>
      </c>
      <c r="O339" t="s">
        <v>37</v>
      </c>
      <c r="P339" s="145">
        <f t="shared" si="35"/>
        <v>0</v>
      </c>
      <c r="Q339">
        <f t="shared" si="36"/>
        <v>0</v>
      </c>
      <c r="R339" s="145" t="str">
        <f t="shared" si="37"/>
        <v>NA</v>
      </c>
      <c r="S339" s="145" t="str">
        <f t="shared" si="38"/>
        <v>NA</v>
      </c>
      <c r="T339">
        <f t="shared" ca="1" si="39"/>
        <v>0</v>
      </c>
      <c r="U339">
        <f t="shared" si="40"/>
        <v>0</v>
      </c>
      <c r="V339">
        <f t="shared" si="41"/>
        <v>0</v>
      </c>
      <c r="W339" t="s">
        <v>39</v>
      </c>
      <c r="X339" t="s">
        <v>39</v>
      </c>
      <c r="Y339" t="s">
        <v>39</v>
      </c>
      <c r="Z339" t="s">
        <v>39</v>
      </c>
      <c r="AA339" t="s">
        <v>39</v>
      </c>
      <c r="AB339" t="s">
        <v>39</v>
      </c>
      <c r="AC339" t="s">
        <v>39</v>
      </c>
      <c r="AD339" t="s">
        <v>39</v>
      </c>
      <c r="AE339" t="s">
        <v>39</v>
      </c>
      <c r="AF339" t="s">
        <v>39</v>
      </c>
      <c r="AG339" t="s">
        <v>39</v>
      </c>
      <c r="AH339" t="s">
        <v>39</v>
      </c>
      <c r="AI339" t="s">
        <v>39</v>
      </c>
      <c r="AJ339" t="s">
        <v>39</v>
      </c>
      <c r="AK339" t="s">
        <v>39</v>
      </c>
      <c r="AL339" t="s">
        <v>39</v>
      </c>
      <c r="AM339" t="s">
        <v>39</v>
      </c>
      <c r="AN339" t="s">
        <v>39</v>
      </c>
      <c r="AO339" t="s">
        <v>39</v>
      </c>
      <c r="AP339" t="s">
        <v>39</v>
      </c>
      <c r="AQ339" t="s">
        <v>39</v>
      </c>
      <c r="AR339" t="s">
        <v>39</v>
      </c>
      <c r="AS339" t="s">
        <v>39</v>
      </c>
      <c r="AT339" t="s">
        <v>39</v>
      </c>
      <c r="AU339" t="s">
        <v>39</v>
      </c>
      <c r="AV339" t="s">
        <v>39</v>
      </c>
      <c r="AW339" t="s">
        <v>39</v>
      </c>
      <c r="AX339" t="s">
        <v>39</v>
      </c>
      <c r="AY339" t="s">
        <v>39</v>
      </c>
      <c r="AZ339" t="s">
        <v>39</v>
      </c>
      <c r="BA339" t="s">
        <v>39</v>
      </c>
      <c r="BB339" t="s">
        <v>39</v>
      </c>
      <c r="BC339" t="s">
        <v>39</v>
      </c>
      <c r="BD339" t="s">
        <v>39</v>
      </c>
      <c r="BE339" t="s">
        <v>39</v>
      </c>
      <c r="BF339" t="s">
        <v>39</v>
      </c>
    </row>
    <row r="340" spans="1:58" hidden="1">
      <c r="A340" s="144"/>
      <c r="B340">
        <v>20241014</v>
      </c>
      <c r="C340" t="s">
        <v>36</v>
      </c>
      <c r="D340">
        <v>2030</v>
      </c>
      <c r="E340">
        <v>5683</v>
      </c>
      <c r="H340">
        <v>5683</v>
      </c>
      <c r="K340">
        <v>-3962</v>
      </c>
      <c r="L340">
        <v>-3962</v>
      </c>
      <c r="M340">
        <v>-3962</v>
      </c>
      <c r="N340" t="s">
        <v>37</v>
      </c>
      <c r="O340" t="s">
        <v>37</v>
      </c>
      <c r="P340" s="145">
        <f t="shared" si="35"/>
        <v>0</v>
      </c>
      <c r="Q340">
        <f t="shared" si="36"/>
        <v>0</v>
      </c>
      <c r="R340" s="145" t="str">
        <f t="shared" si="37"/>
        <v>NA</v>
      </c>
      <c r="S340" s="145" t="str">
        <f t="shared" si="38"/>
        <v>NA</v>
      </c>
      <c r="T340">
        <f t="shared" ca="1" si="39"/>
        <v>0</v>
      </c>
      <c r="U340">
        <f t="shared" si="40"/>
        <v>0</v>
      </c>
      <c r="V340">
        <f t="shared" si="41"/>
        <v>0</v>
      </c>
      <c r="W340" t="s">
        <v>39</v>
      </c>
      <c r="X340" t="s">
        <v>39</v>
      </c>
      <c r="Y340" t="s">
        <v>39</v>
      </c>
      <c r="Z340" t="s">
        <v>39</v>
      </c>
      <c r="AA340" t="s">
        <v>39</v>
      </c>
      <c r="AB340" t="s">
        <v>39</v>
      </c>
      <c r="AC340" t="s">
        <v>39</v>
      </c>
      <c r="AD340" t="s">
        <v>39</v>
      </c>
      <c r="AE340" t="s">
        <v>39</v>
      </c>
      <c r="AF340" t="s">
        <v>39</v>
      </c>
      <c r="AG340" t="s">
        <v>39</v>
      </c>
      <c r="AH340" t="s">
        <v>39</v>
      </c>
      <c r="AI340" t="s">
        <v>39</v>
      </c>
      <c r="AJ340" t="s">
        <v>39</v>
      </c>
      <c r="AK340" t="s">
        <v>39</v>
      </c>
      <c r="AL340" t="s">
        <v>39</v>
      </c>
      <c r="AM340" t="s">
        <v>39</v>
      </c>
      <c r="AN340" t="s">
        <v>39</v>
      </c>
      <c r="AO340" t="s">
        <v>39</v>
      </c>
      <c r="AP340" t="s">
        <v>39</v>
      </c>
      <c r="AQ340" t="s">
        <v>39</v>
      </c>
      <c r="AR340" t="s">
        <v>39</v>
      </c>
      <c r="AS340" t="s">
        <v>39</v>
      </c>
      <c r="AT340" t="s">
        <v>39</v>
      </c>
      <c r="AU340" t="s">
        <v>39</v>
      </c>
      <c r="AV340" t="s">
        <v>39</v>
      </c>
      <c r="AW340" t="s">
        <v>39</v>
      </c>
      <c r="AX340" t="s">
        <v>39</v>
      </c>
      <c r="AY340" t="s">
        <v>39</v>
      </c>
      <c r="AZ340" t="s">
        <v>39</v>
      </c>
      <c r="BA340" t="s">
        <v>39</v>
      </c>
      <c r="BB340" t="s">
        <v>39</v>
      </c>
      <c r="BC340" t="s">
        <v>39</v>
      </c>
      <c r="BD340" t="s">
        <v>39</v>
      </c>
      <c r="BE340" t="s">
        <v>39</v>
      </c>
      <c r="BF340" t="s">
        <v>39</v>
      </c>
    </row>
    <row r="341" spans="1:58" hidden="1">
      <c r="A341" s="144"/>
      <c r="B341">
        <v>20241014</v>
      </c>
      <c r="C341" t="s">
        <v>36</v>
      </c>
      <c r="D341">
        <v>2130</v>
      </c>
      <c r="E341">
        <v>5430</v>
      </c>
      <c r="H341">
        <v>5430</v>
      </c>
      <c r="K341">
        <v>-3301</v>
      </c>
      <c r="L341">
        <v>-3301</v>
      </c>
      <c r="M341">
        <v>-3301</v>
      </c>
      <c r="N341" t="s">
        <v>40</v>
      </c>
      <c r="O341" t="s">
        <v>40</v>
      </c>
      <c r="P341" s="145">
        <f t="shared" si="35"/>
        <v>0</v>
      </c>
      <c r="Q341">
        <f t="shared" si="36"/>
        <v>0</v>
      </c>
      <c r="R341" s="145" t="str">
        <f t="shared" si="37"/>
        <v>NA</v>
      </c>
      <c r="S341" s="145" t="str">
        <f t="shared" si="38"/>
        <v>NA</v>
      </c>
      <c r="T341">
        <f t="shared" ca="1" si="39"/>
        <v>0</v>
      </c>
      <c r="U341">
        <f t="shared" si="40"/>
        <v>0</v>
      </c>
      <c r="V341">
        <f t="shared" si="41"/>
        <v>0</v>
      </c>
      <c r="W341" t="s">
        <v>39</v>
      </c>
      <c r="X341" t="s">
        <v>39</v>
      </c>
      <c r="Y341" t="s">
        <v>39</v>
      </c>
      <c r="Z341" t="s">
        <v>39</v>
      </c>
      <c r="AA341" t="s">
        <v>39</v>
      </c>
      <c r="AB341" t="s">
        <v>39</v>
      </c>
      <c r="AC341" t="s">
        <v>39</v>
      </c>
      <c r="AD341" t="s">
        <v>39</v>
      </c>
      <c r="AE341" t="s">
        <v>39</v>
      </c>
      <c r="AF341" t="s">
        <v>39</v>
      </c>
      <c r="AG341" t="s">
        <v>39</v>
      </c>
      <c r="AH341" t="s">
        <v>39</v>
      </c>
      <c r="AI341" t="s">
        <v>39</v>
      </c>
      <c r="AJ341" t="s">
        <v>39</v>
      </c>
      <c r="AK341" t="s">
        <v>39</v>
      </c>
      <c r="AL341" t="s">
        <v>39</v>
      </c>
      <c r="AM341" t="s">
        <v>39</v>
      </c>
      <c r="AN341" t="s">
        <v>39</v>
      </c>
      <c r="AO341" t="s">
        <v>39</v>
      </c>
      <c r="AP341" t="s">
        <v>39</v>
      </c>
      <c r="AQ341" t="s">
        <v>39</v>
      </c>
      <c r="AR341" t="s">
        <v>39</v>
      </c>
      <c r="AS341" t="s">
        <v>39</v>
      </c>
      <c r="AT341" t="s">
        <v>39</v>
      </c>
      <c r="AU341" t="s">
        <v>39</v>
      </c>
      <c r="AV341" t="s">
        <v>39</v>
      </c>
      <c r="AW341" t="s">
        <v>39</v>
      </c>
      <c r="AX341" t="s">
        <v>39</v>
      </c>
      <c r="AY341" t="s">
        <v>39</v>
      </c>
      <c r="AZ341" t="s">
        <v>39</v>
      </c>
      <c r="BA341" t="s">
        <v>39</v>
      </c>
      <c r="BB341" t="s">
        <v>39</v>
      </c>
      <c r="BC341" t="s">
        <v>39</v>
      </c>
      <c r="BD341" t="s">
        <v>39</v>
      </c>
      <c r="BE341" t="s">
        <v>39</v>
      </c>
      <c r="BF341" t="s">
        <v>39</v>
      </c>
    </row>
    <row r="342" spans="1:58" hidden="1">
      <c r="A342" s="144"/>
      <c r="B342">
        <v>20241014</v>
      </c>
      <c r="C342" t="s">
        <v>36</v>
      </c>
      <c r="D342">
        <v>2230</v>
      </c>
      <c r="E342">
        <v>5430</v>
      </c>
      <c r="H342">
        <v>5430</v>
      </c>
      <c r="K342">
        <v>-3301</v>
      </c>
      <c r="L342">
        <v>-3301</v>
      </c>
      <c r="M342">
        <v>-3301</v>
      </c>
      <c r="N342" t="s">
        <v>40</v>
      </c>
      <c r="O342" t="s">
        <v>40</v>
      </c>
      <c r="P342" s="145">
        <f t="shared" si="35"/>
        <v>0</v>
      </c>
      <c r="Q342">
        <f t="shared" si="36"/>
        <v>0</v>
      </c>
      <c r="R342" s="145" t="str">
        <f t="shared" si="37"/>
        <v>NA</v>
      </c>
      <c r="S342" s="145" t="str">
        <f t="shared" si="38"/>
        <v>NA</v>
      </c>
      <c r="T342">
        <f t="shared" ca="1" si="39"/>
        <v>0</v>
      </c>
      <c r="U342">
        <f t="shared" si="40"/>
        <v>0</v>
      </c>
      <c r="V342">
        <f t="shared" si="41"/>
        <v>0</v>
      </c>
      <c r="W342" t="s">
        <v>39</v>
      </c>
      <c r="X342" t="s">
        <v>39</v>
      </c>
      <c r="Y342" t="s">
        <v>39</v>
      </c>
      <c r="Z342" t="s">
        <v>39</v>
      </c>
      <c r="AA342" t="s">
        <v>39</v>
      </c>
      <c r="AB342" t="s">
        <v>39</v>
      </c>
      <c r="AC342" t="s">
        <v>39</v>
      </c>
      <c r="AD342" t="s">
        <v>39</v>
      </c>
      <c r="AE342" t="s">
        <v>39</v>
      </c>
      <c r="AF342" t="s">
        <v>39</v>
      </c>
      <c r="AG342" t="s">
        <v>39</v>
      </c>
      <c r="AH342" t="s">
        <v>39</v>
      </c>
      <c r="AI342" t="s">
        <v>39</v>
      </c>
      <c r="AJ342" t="s">
        <v>39</v>
      </c>
      <c r="AK342" t="s">
        <v>39</v>
      </c>
      <c r="AL342" t="s">
        <v>39</v>
      </c>
      <c r="AM342" t="s">
        <v>39</v>
      </c>
      <c r="AN342" t="s">
        <v>39</v>
      </c>
      <c r="AO342" t="s">
        <v>39</v>
      </c>
      <c r="AP342" t="s">
        <v>39</v>
      </c>
      <c r="AQ342" t="s">
        <v>39</v>
      </c>
      <c r="AR342" t="s">
        <v>39</v>
      </c>
      <c r="AS342" t="s">
        <v>39</v>
      </c>
      <c r="AT342" t="s">
        <v>39</v>
      </c>
      <c r="AU342" t="s">
        <v>39</v>
      </c>
      <c r="AV342" t="s">
        <v>39</v>
      </c>
      <c r="AW342" t="s">
        <v>39</v>
      </c>
      <c r="AX342" t="s">
        <v>39</v>
      </c>
      <c r="AY342" t="s">
        <v>39</v>
      </c>
      <c r="AZ342" t="s">
        <v>39</v>
      </c>
      <c r="BA342" t="s">
        <v>39</v>
      </c>
      <c r="BB342" t="s">
        <v>39</v>
      </c>
      <c r="BC342" t="s">
        <v>39</v>
      </c>
      <c r="BD342" t="s">
        <v>39</v>
      </c>
      <c r="BE342" t="s">
        <v>39</v>
      </c>
      <c r="BF342" t="s">
        <v>39</v>
      </c>
    </row>
    <row r="343" spans="1:58" hidden="1">
      <c r="A343" s="144"/>
      <c r="B343">
        <v>20241014</v>
      </c>
      <c r="C343" t="s">
        <v>36</v>
      </c>
      <c r="D343">
        <v>2330</v>
      </c>
      <c r="E343">
        <v>4820</v>
      </c>
      <c r="H343">
        <v>4820</v>
      </c>
      <c r="K343">
        <v>-2763</v>
      </c>
      <c r="L343">
        <v>-2763</v>
      </c>
      <c r="M343">
        <v>-2763</v>
      </c>
      <c r="N343" t="s">
        <v>40</v>
      </c>
      <c r="O343" t="s">
        <v>40</v>
      </c>
      <c r="P343" s="145">
        <f t="shared" si="35"/>
        <v>0</v>
      </c>
      <c r="Q343">
        <f t="shared" si="36"/>
        <v>0</v>
      </c>
      <c r="R343" s="145" t="str">
        <f t="shared" si="37"/>
        <v>NA</v>
      </c>
      <c r="S343" s="145" t="str">
        <f t="shared" si="38"/>
        <v>NA</v>
      </c>
      <c r="T343">
        <f t="shared" ca="1" si="39"/>
        <v>0</v>
      </c>
      <c r="U343">
        <f t="shared" si="40"/>
        <v>0</v>
      </c>
      <c r="V343">
        <f t="shared" si="41"/>
        <v>0</v>
      </c>
      <c r="W343" t="s">
        <v>39</v>
      </c>
      <c r="X343" t="s">
        <v>39</v>
      </c>
      <c r="Y343" t="s">
        <v>39</v>
      </c>
      <c r="Z343" t="s">
        <v>39</v>
      </c>
      <c r="AA343" t="s">
        <v>39</v>
      </c>
      <c r="AB343" t="s">
        <v>39</v>
      </c>
      <c r="AC343" t="s">
        <v>39</v>
      </c>
      <c r="AD343" t="s">
        <v>39</v>
      </c>
      <c r="AE343" t="s">
        <v>39</v>
      </c>
      <c r="AF343" t="s">
        <v>39</v>
      </c>
      <c r="AG343" t="s">
        <v>39</v>
      </c>
      <c r="AH343" t="s">
        <v>39</v>
      </c>
      <c r="AI343" t="s">
        <v>39</v>
      </c>
      <c r="AJ343" t="s">
        <v>39</v>
      </c>
      <c r="AK343" t="s">
        <v>39</v>
      </c>
      <c r="AL343" t="s">
        <v>39</v>
      </c>
      <c r="AM343" t="s">
        <v>39</v>
      </c>
      <c r="AN343" t="s">
        <v>39</v>
      </c>
      <c r="AO343" t="s">
        <v>39</v>
      </c>
      <c r="AP343" t="s">
        <v>39</v>
      </c>
      <c r="AQ343" t="s">
        <v>39</v>
      </c>
      <c r="AR343" t="s">
        <v>39</v>
      </c>
      <c r="AS343" t="s">
        <v>39</v>
      </c>
      <c r="AT343" t="s">
        <v>39</v>
      </c>
      <c r="AU343" t="s">
        <v>39</v>
      </c>
      <c r="AV343" t="s">
        <v>39</v>
      </c>
      <c r="AW343" t="s">
        <v>39</v>
      </c>
      <c r="AX343" t="s">
        <v>39</v>
      </c>
      <c r="AY343" t="s">
        <v>39</v>
      </c>
      <c r="AZ343" t="s">
        <v>39</v>
      </c>
      <c r="BA343" t="s">
        <v>39</v>
      </c>
      <c r="BB343" t="s">
        <v>39</v>
      </c>
      <c r="BC343" t="s">
        <v>39</v>
      </c>
      <c r="BD343" t="s">
        <v>39</v>
      </c>
      <c r="BE343" t="s">
        <v>39</v>
      </c>
      <c r="BF343" t="s">
        <v>39</v>
      </c>
    </row>
    <row r="344" spans="1:58" hidden="1">
      <c r="A344" s="144"/>
      <c r="B344">
        <v>20241015</v>
      </c>
      <c r="C344" t="s">
        <v>36</v>
      </c>
      <c r="D344">
        <v>30</v>
      </c>
      <c r="E344">
        <v>7385</v>
      </c>
      <c r="H344">
        <v>6990</v>
      </c>
      <c r="K344">
        <v>-1823</v>
      </c>
      <c r="L344">
        <v>-1823</v>
      </c>
      <c r="M344">
        <v>-1428</v>
      </c>
      <c r="N344" t="s">
        <v>37</v>
      </c>
      <c r="O344" t="s">
        <v>42</v>
      </c>
      <c r="P344" s="145">
        <f t="shared" si="35"/>
        <v>0</v>
      </c>
      <c r="Q344">
        <f t="shared" si="36"/>
        <v>395</v>
      </c>
      <c r="R344" s="145" t="str">
        <f t="shared" si="37"/>
        <v>NA</v>
      </c>
      <c r="S344" s="145" t="str">
        <f t="shared" si="38"/>
        <v>NA</v>
      </c>
      <c r="T344">
        <f t="shared" ca="1" si="39"/>
        <v>0</v>
      </c>
      <c r="U344">
        <f t="shared" si="40"/>
        <v>0</v>
      </c>
      <c r="V344">
        <f t="shared" si="41"/>
        <v>1</v>
      </c>
      <c r="W344">
        <v>225</v>
      </c>
      <c r="X344" t="s">
        <v>39</v>
      </c>
      <c r="Y344" t="s">
        <v>39</v>
      </c>
      <c r="Z344" t="s">
        <v>54</v>
      </c>
      <c r="AA344" t="s">
        <v>39</v>
      </c>
      <c r="AB344">
        <v>56</v>
      </c>
      <c r="AC344" t="s">
        <v>39</v>
      </c>
      <c r="AD344" t="s">
        <v>39</v>
      </c>
      <c r="AE344" t="s">
        <v>39</v>
      </c>
      <c r="AF344" t="s">
        <v>39</v>
      </c>
      <c r="AG344" t="s">
        <v>39</v>
      </c>
      <c r="AH344" t="s">
        <v>39</v>
      </c>
      <c r="AI344" t="s">
        <v>39</v>
      </c>
      <c r="AJ344" t="s">
        <v>39</v>
      </c>
      <c r="AK344" t="s">
        <v>39</v>
      </c>
      <c r="AL344" t="s">
        <v>39</v>
      </c>
      <c r="AM344" t="s">
        <v>39</v>
      </c>
      <c r="AN344" t="s">
        <v>39</v>
      </c>
      <c r="AO344" t="s">
        <v>39</v>
      </c>
      <c r="AP344" t="s">
        <v>39</v>
      </c>
      <c r="AQ344" t="s">
        <v>39</v>
      </c>
      <c r="AR344" t="s">
        <v>39</v>
      </c>
      <c r="AS344" t="s">
        <v>39</v>
      </c>
      <c r="AT344" t="s">
        <v>39</v>
      </c>
      <c r="AU344" t="s">
        <v>39</v>
      </c>
      <c r="AV344" t="s">
        <v>39</v>
      </c>
      <c r="AW344" t="s">
        <v>39</v>
      </c>
      <c r="AX344" t="s">
        <v>39</v>
      </c>
      <c r="AY344" t="s">
        <v>39</v>
      </c>
      <c r="AZ344" t="s">
        <v>39</v>
      </c>
      <c r="BA344" t="s">
        <v>39</v>
      </c>
      <c r="BB344" t="s">
        <v>39</v>
      </c>
      <c r="BC344" t="s">
        <v>39</v>
      </c>
      <c r="BD344" t="s">
        <v>39</v>
      </c>
      <c r="BE344" t="s">
        <v>39</v>
      </c>
      <c r="BF344" t="s">
        <v>39</v>
      </c>
    </row>
    <row r="345" spans="1:58" hidden="1">
      <c r="A345" s="144"/>
      <c r="B345">
        <v>20241015</v>
      </c>
      <c r="C345" t="s">
        <v>36</v>
      </c>
      <c r="D345">
        <v>130</v>
      </c>
      <c r="E345">
        <v>7385</v>
      </c>
      <c r="H345">
        <v>6990</v>
      </c>
      <c r="K345">
        <v>-1823</v>
      </c>
      <c r="L345">
        <v>-1823</v>
      </c>
      <c r="M345">
        <v>-1428</v>
      </c>
      <c r="N345" t="s">
        <v>37</v>
      </c>
      <c r="O345" t="s">
        <v>42</v>
      </c>
      <c r="P345" s="145">
        <f t="shared" si="35"/>
        <v>0</v>
      </c>
      <c r="Q345">
        <f t="shared" si="36"/>
        <v>395</v>
      </c>
      <c r="R345" s="145" t="str">
        <f t="shared" si="37"/>
        <v>NA</v>
      </c>
      <c r="S345" s="145" t="str">
        <f t="shared" si="38"/>
        <v>NA</v>
      </c>
      <c r="T345">
        <f t="shared" ca="1" si="39"/>
        <v>0</v>
      </c>
      <c r="U345">
        <f t="shared" si="40"/>
        <v>0</v>
      </c>
      <c r="V345">
        <f t="shared" ref="V345:V368" si="42">MIN(IF(SUM(W344,X345,Y345,AA345,AB345,AC345,AE345,AG345,AF345,AI345,AJ345,AM345,AL345,AP345,AQ345,AS345,AT345,AV345,AW345,AX345,AZ345,A345,BA345,BC345,BD345,BE345)=0,0,1)+IF(O345="Smoothing ramp",1,0)+IF(ISNUMBER(W344),1,0)+IF(ISNUMBER(X345),1,0)+IF(ISNUMBER(Y345),1,0)+IF(ISNUMBER(AA345),1,0)+IF(ISNUMBER(AB345),1,0)+IF(ISNUMBER(AC345),1,0)+IF(ISNUMBER(AE345),1,0)+IF(ISNUMBER(AG345),1,0)+IF(ISNUMBER(AF345),1,0)+IF(ISNUMBER(AI345),1,0)+IF(ISNUMBER(AJ345),1,0)+IF(ISNUMBER(AL345),1,0)+IF(ISNUMBER(AM345),1,0)+IF(ISNUMBER(AP345),1,0)+IF(ISNUMBER(AQ345),1,0)+IF(ISNUMBER(AS345),1,0)+IF(ISNUMBER(AT345),1,0)+IF(ISNUMBER(AV345),1,0)+IF(ISNUMBER(AW345),1,0)+IF(ISNUMBER(AX345),1,0)+IF(ISNUMBER(AZ345),1,0)+IF(ISNUMBER(AO345),1,0)+IF(ISNUMBER(BA345),1,0)+IF(ISNUMBER(BC345),1,0)+IF(ISNUMBER(BD345),1,0)+IF(ISNUMBER(BE345),1,0),1)</f>
        <v>1</v>
      </c>
      <c r="W345">
        <v>225</v>
      </c>
      <c r="X345" t="s">
        <v>39</v>
      </c>
      <c r="Y345" t="s">
        <v>39</v>
      </c>
      <c r="Z345" t="s">
        <v>54</v>
      </c>
      <c r="AA345" t="s">
        <v>39</v>
      </c>
      <c r="AB345">
        <v>56</v>
      </c>
      <c r="AC345" t="s">
        <v>39</v>
      </c>
      <c r="AD345" t="s">
        <v>39</v>
      </c>
      <c r="AE345" t="s">
        <v>39</v>
      </c>
      <c r="AF345" t="s">
        <v>39</v>
      </c>
      <c r="AG345" t="s">
        <v>39</v>
      </c>
      <c r="AH345" t="s">
        <v>39</v>
      </c>
      <c r="AI345" t="s">
        <v>39</v>
      </c>
      <c r="AJ345" t="s">
        <v>39</v>
      </c>
      <c r="AK345" t="s">
        <v>39</v>
      </c>
      <c r="AL345" t="s">
        <v>39</v>
      </c>
      <c r="AM345" t="s">
        <v>39</v>
      </c>
      <c r="AN345" t="s">
        <v>39</v>
      </c>
      <c r="AO345" t="s">
        <v>39</v>
      </c>
      <c r="AP345" t="s">
        <v>39</v>
      </c>
      <c r="AQ345" t="s">
        <v>39</v>
      </c>
      <c r="AR345" t="s">
        <v>39</v>
      </c>
      <c r="AS345" t="s">
        <v>39</v>
      </c>
      <c r="AT345" t="s">
        <v>39</v>
      </c>
      <c r="AU345" t="s">
        <v>39</v>
      </c>
      <c r="AV345" t="s">
        <v>39</v>
      </c>
      <c r="AW345" t="s">
        <v>39</v>
      </c>
      <c r="AX345" t="s">
        <v>39</v>
      </c>
      <c r="AY345" t="s">
        <v>39</v>
      </c>
      <c r="AZ345" t="s">
        <v>39</v>
      </c>
      <c r="BA345" t="s">
        <v>39</v>
      </c>
      <c r="BB345" t="s">
        <v>39</v>
      </c>
      <c r="BC345" t="s">
        <v>39</v>
      </c>
      <c r="BD345" t="s">
        <v>39</v>
      </c>
      <c r="BE345" t="s">
        <v>39</v>
      </c>
      <c r="BF345" t="s">
        <v>39</v>
      </c>
    </row>
    <row r="346" spans="1:58" hidden="1">
      <c r="A346" s="144"/>
      <c r="B346">
        <v>20241015</v>
      </c>
      <c r="C346" t="s">
        <v>36</v>
      </c>
      <c r="D346">
        <v>230</v>
      </c>
      <c r="E346">
        <v>7385</v>
      </c>
      <c r="H346">
        <v>6990</v>
      </c>
      <c r="K346">
        <v>-1823</v>
      </c>
      <c r="L346">
        <v>-1823</v>
      </c>
      <c r="M346">
        <v>-1428</v>
      </c>
      <c r="N346" t="s">
        <v>37</v>
      </c>
      <c r="O346" t="s">
        <v>42</v>
      </c>
      <c r="P346" s="145">
        <f t="shared" si="35"/>
        <v>0</v>
      </c>
      <c r="Q346">
        <f t="shared" si="36"/>
        <v>395</v>
      </c>
      <c r="R346" s="145" t="str">
        <f t="shared" si="37"/>
        <v>NA</v>
      </c>
      <c r="S346" s="145" t="str">
        <f t="shared" si="38"/>
        <v>NA</v>
      </c>
      <c r="T346">
        <f t="shared" ca="1" si="39"/>
        <v>0</v>
      </c>
      <c r="U346">
        <f t="shared" si="40"/>
        <v>0</v>
      </c>
      <c r="V346">
        <f t="shared" si="42"/>
        <v>1</v>
      </c>
      <c r="W346">
        <v>225</v>
      </c>
      <c r="X346" t="s">
        <v>39</v>
      </c>
      <c r="Y346" t="s">
        <v>39</v>
      </c>
      <c r="Z346" t="s">
        <v>54</v>
      </c>
      <c r="AA346" t="s">
        <v>39</v>
      </c>
      <c r="AB346">
        <v>56</v>
      </c>
      <c r="AC346" t="s">
        <v>39</v>
      </c>
      <c r="AD346" t="s">
        <v>39</v>
      </c>
      <c r="AE346" t="s">
        <v>39</v>
      </c>
      <c r="AF346" t="s">
        <v>39</v>
      </c>
      <c r="AG346" t="s">
        <v>39</v>
      </c>
      <c r="AH346" t="s">
        <v>39</v>
      </c>
      <c r="AI346" t="s">
        <v>39</v>
      </c>
      <c r="AJ346" t="s">
        <v>39</v>
      </c>
      <c r="AK346" t="s">
        <v>39</v>
      </c>
      <c r="AL346" t="s">
        <v>39</v>
      </c>
      <c r="AM346" t="s">
        <v>39</v>
      </c>
      <c r="AN346" t="s">
        <v>39</v>
      </c>
      <c r="AO346" t="s">
        <v>39</v>
      </c>
      <c r="AP346" t="s">
        <v>39</v>
      </c>
      <c r="AQ346" t="s">
        <v>39</v>
      </c>
      <c r="AR346" t="s">
        <v>39</v>
      </c>
      <c r="AS346" t="s">
        <v>39</v>
      </c>
      <c r="AT346" t="s">
        <v>39</v>
      </c>
      <c r="AU346" t="s">
        <v>39</v>
      </c>
      <c r="AV346" t="s">
        <v>39</v>
      </c>
      <c r="AW346" t="s">
        <v>39</v>
      </c>
      <c r="AX346" t="s">
        <v>39</v>
      </c>
      <c r="AY346" t="s">
        <v>39</v>
      </c>
      <c r="AZ346" t="s">
        <v>39</v>
      </c>
      <c r="BA346" t="s">
        <v>39</v>
      </c>
      <c r="BB346" t="s">
        <v>39</v>
      </c>
      <c r="BC346" t="s">
        <v>39</v>
      </c>
      <c r="BD346" t="s">
        <v>39</v>
      </c>
      <c r="BE346" t="s">
        <v>39</v>
      </c>
      <c r="BF346" t="s">
        <v>39</v>
      </c>
    </row>
    <row r="347" spans="1:58" hidden="1">
      <c r="A347" s="144"/>
      <c r="B347">
        <v>20241015</v>
      </c>
      <c r="C347" t="s">
        <v>36</v>
      </c>
      <c r="D347">
        <v>330</v>
      </c>
      <c r="E347">
        <v>7385</v>
      </c>
      <c r="H347">
        <v>6958</v>
      </c>
      <c r="K347">
        <v>-1001</v>
      </c>
      <c r="L347">
        <v>-1001</v>
      </c>
      <c r="M347">
        <v>-574</v>
      </c>
      <c r="N347" t="s">
        <v>37</v>
      </c>
      <c r="O347" t="s">
        <v>38</v>
      </c>
      <c r="P347" s="145">
        <f t="shared" si="35"/>
        <v>0</v>
      </c>
      <c r="Q347">
        <f t="shared" si="36"/>
        <v>427</v>
      </c>
      <c r="R347" s="145" t="str">
        <f t="shared" si="37"/>
        <v>NA</v>
      </c>
      <c r="S347" s="145" t="str">
        <f t="shared" si="38"/>
        <v>NA</v>
      </c>
      <c r="T347">
        <f t="shared" ca="1" si="39"/>
        <v>0</v>
      </c>
      <c r="U347">
        <f t="shared" si="40"/>
        <v>0</v>
      </c>
      <c r="V347">
        <f t="shared" si="42"/>
        <v>1</v>
      </c>
      <c r="W347">
        <v>225</v>
      </c>
      <c r="X347" t="s">
        <v>39</v>
      </c>
      <c r="Y347" t="s">
        <v>39</v>
      </c>
      <c r="Z347" t="s">
        <v>54</v>
      </c>
      <c r="AA347" t="s">
        <v>39</v>
      </c>
      <c r="AB347">
        <v>56</v>
      </c>
      <c r="AC347" t="s">
        <v>39</v>
      </c>
      <c r="AD347" t="s">
        <v>39</v>
      </c>
      <c r="AE347" t="s">
        <v>39</v>
      </c>
      <c r="AF347" t="s">
        <v>39</v>
      </c>
      <c r="AG347" t="s">
        <v>39</v>
      </c>
      <c r="AH347" t="s">
        <v>39</v>
      </c>
      <c r="AI347" t="s">
        <v>39</v>
      </c>
      <c r="AJ347" t="s">
        <v>39</v>
      </c>
      <c r="AK347" t="s">
        <v>39</v>
      </c>
      <c r="AL347" t="s">
        <v>39</v>
      </c>
      <c r="AM347" t="s">
        <v>39</v>
      </c>
      <c r="AN347" t="s">
        <v>39</v>
      </c>
      <c r="AO347" t="s">
        <v>39</v>
      </c>
      <c r="AP347" t="s">
        <v>39</v>
      </c>
      <c r="AQ347" t="s">
        <v>39</v>
      </c>
      <c r="AR347" t="s">
        <v>39</v>
      </c>
      <c r="AS347" t="s">
        <v>39</v>
      </c>
      <c r="AT347" t="s">
        <v>39</v>
      </c>
      <c r="AU347" t="s">
        <v>39</v>
      </c>
      <c r="AV347" t="s">
        <v>39</v>
      </c>
      <c r="AW347" t="s">
        <v>39</v>
      </c>
      <c r="AX347" t="s">
        <v>39</v>
      </c>
      <c r="AY347" t="s">
        <v>39</v>
      </c>
      <c r="AZ347" t="s">
        <v>39</v>
      </c>
      <c r="BA347" t="s">
        <v>39</v>
      </c>
      <c r="BB347" t="s">
        <v>39</v>
      </c>
      <c r="BC347" t="s">
        <v>39</v>
      </c>
      <c r="BD347" t="s">
        <v>39</v>
      </c>
      <c r="BE347" t="s">
        <v>39</v>
      </c>
      <c r="BF347" t="s">
        <v>39</v>
      </c>
    </row>
    <row r="348" spans="1:58" hidden="1">
      <c r="A348" s="144"/>
      <c r="B348">
        <v>20241015</v>
      </c>
      <c r="C348" t="s">
        <v>36</v>
      </c>
      <c r="D348">
        <v>430</v>
      </c>
      <c r="E348">
        <v>7385</v>
      </c>
      <c r="H348">
        <v>5458</v>
      </c>
      <c r="K348">
        <v>-1001</v>
      </c>
      <c r="L348">
        <v>-1001</v>
      </c>
      <c r="M348">
        <v>926</v>
      </c>
      <c r="N348" t="s">
        <v>37</v>
      </c>
      <c r="O348" t="s">
        <v>38</v>
      </c>
      <c r="P348" s="145">
        <f t="shared" si="35"/>
        <v>0</v>
      </c>
      <c r="Q348">
        <f t="shared" si="36"/>
        <v>1927</v>
      </c>
      <c r="R348" s="145" t="str">
        <f t="shared" si="37"/>
        <v>NA</v>
      </c>
      <c r="S348" s="145" t="str">
        <f t="shared" si="38"/>
        <v>NA</v>
      </c>
      <c r="T348">
        <f t="shared" ca="1" si="39"/>
        <v>0</v>
      </c>
      <c r="U348">
        <f t="shared" si="40"/>
        <v>2853</v>
      </c>
      <c r="V348">
        <f t="shared" si="42"/>
        <v>1</v>
      </c>
      <c r="W348">
        <v>225</v>
      </c>
      <c r="X348" t="s">
        <v>39</v>
      </c>
      <c r="Y348" t="s">
        <v>39</v>
      </c>
      <c r="Z348" t="s">
        <v>54</v>
      </c>
      <c r="AA348" t="s">
        <v>39</v>
      </c>
      <c r="AB348">
        <v>56</v>
      </c>
      <c r="AC348" t="s">
        <v>39</v>
      </c>
      <c r="AD348" t="s">
        <v>39</v>
      </c>
      <c r="AE348" t="s">
        <v>39</v>
      </c>
      <c r="AF348" t="s">
        <v>39</v>
      </c>
      <c r="AG348" t="s">
        <v>39</v>
      </c>
      <c r="AH348" t="s">
        <v>39</v>
      </c>
      <c r="AI348" t="s">
        <v>39</v>
      </c>
      <c r="AJ348" t="s">
        <v>39</v>
      </c>
      <c r="AK348" t="s">
        <v>39</v>
      </c>
      <c r="AL348" t="s">
        <v>39</v>
      </c>
      <c r="AM348" t="s">
        <v>39</v>
      </c>
      <c r="AN348" t="s">
        <v>39</v>
      </c>
      <c r="AO348" t="s">
        <v>39</v>
      </c>
      <c r="AP348" t="s">
        <v>39</v>
      </c>
      <c r="AQ348" t="s">
        <v>39</v>
      </c>
      <c r="AR348" t="s">
        <v>39</v>
      </c>
      <c r="AS348" t="s">
        <v>39</v>
      </c>
      <c r="AT348" t="s">
        <v>39</v>
      </c>
      <c r="AU348" t="s">
        <v>39</v>
      </c>
      <c r="AV348" t="s">
        <v>39</v>
      </c>
      <c r="AW348" t="s">
        <v>39</v>
      </c>
      <c r="AX348" t="s">
        <v>39</v>
      </c>
      <c r="AY348" t="s">
        <v>39</v>
      </c>
      <c r="AZ348" t="s">
        <v>39</v>
      </c>
      <c r="BA348" t="s">
        <v>39</v>
      </c>
      <c r="BB348" t="s">
        <v>39</v>
      </c>
      <c r="BC348" t="s">
        <v>39</v>
      </c>
      <c r="BD348" t="s">
        <v>39</v>
      </c>
      <c r="BE348" t="s">
        <v>39</v>
      </c>
      <c r="BF348" t="s">
        <v>39</v>
      </c>
    </row>
    <row r="349" spans="1:58" hidden="1">
      <c r="A349" s="144"/>
      <c r="B349">
        <v>20241015</v>
      </c>
      <c r="C349" t="s">
        <v>36</v>
      </c>
      <c r="D349">
        <v>530</v>
      </c>
      <c r="E349">
        <v>7385</v>
      </c>
      <c r="H349">
        <v>3958</v>
      </c>
      <c r="K349">
        <v>-1001</v>
      </c>
      <c r="L349">
        <v>-1001</v>
      </c>
      <c r="M349">
        <v>2426</v>
      </c>
      <c r="N349" t="s">
        <v>37</v>
      </c>
      <c r="O349" t="s">
        <v>38</v>
      </c>
      <c r="P349" s="145">
        <f t="shared" si="35"/>
        <v>0</v>
      </c>
      <c r="Q349">
        <f t="shared" si="36"/>
        <v>3427</v>
      </c>
      <c r="R349" s="145" t="str">
        <f t="shared" si="37"/>
        <v>NA</v>
      </c>
      <c r="S349" s="145" t="str">
        <f t="shared" si="38"/>
        <v>NA</v>
      </c>
      <c r="T349">
        <f t="shared" ca="1" si="39"/>
        <v>0</v>
      </c>
      <c r="U349">
        <f t="shared" si="40"/>
        <v>5853</v>
      </c>
      <c r="V349">
        <f t="shared" si="42"/>
        <v>1</v>
      </c>
      <c r="W349">
        <v>225</v>
      </c>
      <c r="X349" t="s">
        <v>39</v>
      </c>
      <c r="Y349" t="s">
        <v>39</v>
      </c>
      <c r="Z349" t="s">
        <v>54</v>
      </c>
      <c r="AA349" t="s">
        <v>39</v>
      </c>
      <c r="AB349">
        <v>56</v>
      </c>
      <c r="AC349" t="s">
        <v>39</v>
      </c>
      <c r="AD349" t="s">
        <v>39</v>
      </c>
      <c r="AE349" t="s">
        <v>39</v>
      </c>
      <c r="AF349" t="s">
        <v>39</v>
      </c>
      <c r="AG349" t="s">
        <v>39</v>
      </c>
      <c r="AH349" t="s">
        <v>39</v>
      </c>
      <c r="AI349" t="s">
        <v>39</v>
      </c>
      <c r="AJ349" t="s">
        <v>39</v>
      </c>
      <c r="AK349" t="s">
        <v>39</v>
      </c>
      <c r="AL349" t="s">
        <v>39</v>
      </c>
      <c r="AM349" t="s">
        <v>39</v>
      </c>
      <c r="AN349" t="s">
        <v>39</v>
      </c>
      <c r="AO349" t="s">
        <v>39</v>
      </c>
      <c r="AP349" t="s">
        <v>39</v>
      </c>
      <c r="AQ349" t="s">
        <v>39</v>
      </c>
      <c r="AR349" t="s">
        <v>39</v>
      </c>
      <c r="AS349" t="s">
        <v>39</v>
      </c>
      <c r="AT349" t="s">
        <v>39</v>
      </c>
      <c r="AU349" t="s">
        <v>39</v>
      </c>
      <c r="AV349" t="s">
        <v>39</v>
      </c>
      <c r="AW349" t="s">
        <v>39</v>
      </c>
      <c r="AX349" t="s">
        <v>39</v>
      </c>
      <c r="AY349" t="s">
        <v>39</v>
      </c>
      <c r="AZ349" t="s">
        <v>39</v>
      </c>
      <c r="BA349" t="s">
        <v>39</v>
      </c>
      <c r="BB349" t="s">
        <v>39</v>
      </c>
      <c r="BC349" t="s">
        <v>39</v>
      </c>
      <c r="BD349" t="s">
        <v>39</v>
      </c>
      <c r="BE349" t="s">
        <v>39</v>
      </c>
      <c r="BF349" t="s">
        <v>39</v>
      </c>
    </row>
    <row r="350" spans="1:58" hidden="1">
      <c r="A350" s="144"/>
      <c r="B350">
        <v>20241015</v>
      </c>
      <c r="C350" t="s">
        <v>36</v>
      </c>
      <c r="D350">
        <v>630</v>
      </c>
      <c r="E350">
        <v>7385</v>
      </c>
      <c r="H350">
        <v>2458</v>
      </c>
      <c r="K350">
        <v>-1001</v>
      </c>
      <c r="L350">
        <v>-1001</v>
      </c>
      <c r="M350">
        <v>3926</v>
      </c>
      <c r="N350" t="s">
        <v>37</v>
      </c>
      <c r="O350" t="s">
        <v>38</v>
      </c>
      <c r="P350" s="145">
        <f t="shared" si="35"/>
        <v>0</v>
      </c>
      <c r="Q350">
        <f t="shared" si="36"/>
        <v>4927</v>
      </c>
      <c r="R350" s="145" t="str">
        <f t="shared" si="37"/>
        <v>NA</v>
      </c>
      <c r="S350" s="145" t="str">
        <f t="shared" si="38"/>
        <v>NA</v>
      </c>
      <c r="T350">
        <f t="shared" ca="1" si="39"/>
        <v>0</v>
      </c>
      <c r="U350">
        <f t="shared" si="40"/>
        <v>8853</v>
      </c>
      <c r="V350">
        <f t="shared" si="42"/>
        <v>1</v>
      </c>
      <c r="W350">
        <v>225</v>
      </c>
      <c r="X350" t="s">
        <v>39</v>
      </c>
      <c r="Y350" t="s">
        <v>39</v>
      </c>
      <c r="Z350" t="s">
        <v>54</v>
      </c>
      <c r="AA350" t="s">
        <v>39</v>
      </c>
      <c r="AB350">
        <v>56</v>
      </c>
      <c r="AC350" t="s">
        <v>39</v>
      </c>
      <c r="AD350" t="s">
        <v>39</v>
      </c>
      <c r="AE350" t="s">
        <v>39</v>
      </c>
      <c r="AF350" t="s">
        <v>39</v>
      </c>
      <c r="AG350" t="s">
        <v>39</v>
      </c>
      <c r="AH350" t="s">
        <v>39</v>
      </c>
      <c r="AI350" t="s">
        <v>39</v>
      </c>
      <c r="AJ350" t="s">
        <v>39</v>
      </c>
      <c r="AK350" t="s">
        <v>39</v>
      </c>
      <c r="AL350" t="s">
        <v>39</v>
      </c>
      <c r="AM350" t="s">
        <v>39</v>
      </c>
      <c r="AN350" t="s">
        <v>39</v>
      </c>
      <c r="AO350" t="s">
        <v>39</v>
      </c>
      <c r="AP350" t="s">
        <v>39</v>
      </c>
      <c r="AQ350" t="s">
        <v>39</v>
      </c>
      <c r="AR350" t="s">
        <v>39</v>
      </c>
      <c r="AS350" t="s">
        <v>39</v>
      </c>
      <c r="AT350" t="s">
        <v>39</v>
      </c>
      <c r="AU350" t="s">
        <v>39</v>
      </c>
      <c r="AV350" t="s">
        <v>39</v>
      </c>
      <c r="AW350" t="s">
        <v>39</v>
      </c>
      <c r="AX350" t="s">
        <v>39</v>
      </c>
      <c r="AY350" t="s">
        <v>39</v>
      </c>
      <c r="AZ350" t="s">
        <v>39</v>
      </c>
      <c r="BA350" t="s">
        <v>39</v>
      </c>
      <c r="BB350" t="s">
        <v>39</v>
      </c>
      <c r="BC350" t="s">
        <v>39</v>
      </c>
      <c r="BD350" t="s">
        <v>39</v>
      </c>
      <c r="BE350" t="s">
        <v>39</v>
      </c>
      <c r="BF350" t="s">
        <v>39</v>
      </c>
    </row>
    <row r="351" spans="1:58" hidden="1">
      <c r="A351" s="144"/>
      <c r="B351">
        <v>20241015</v>
      </c>
      <c r="C351" t="s">
        <v>36</v>
      </c>
      <c r="D351">
        <v>730</v>
      </c>
      <c r="F351">
        <v>6517</v>
      </c>
      <c r="G351">
        <v>804</v>
      </c>
      <c r="I351">
        <v>430</v>
      </c>
      <c r="J351">
        <v>804</v>
      </c>
      <c r="K351">
        <v>-3576</v>
      </c>
      <c r="L351">
        <v>-3576</v>
      </c>
      <c r="M351">
        <v>0</v>
      </c>
      <c r="N351" t="s">
        <v>37</v>
      </c>
      <c r="O351" t="s">
        <v>42</v>
      </c>
      <c r="P351" s="145">
        <f t="shared" si="35"/>
        <v>0</v>
      </c>
      <c r="Q351" t="str">
        <f t="shared" si="36"/>
        <v>NA</v>
      </c>
      <c r="R351" s="145">
        <f t="shared" si="37"/>
        <v>6087</v>
      </c>
      <c r="S351" s="145">
        <f t="shared" si="38"/>
        <v>0</v>
      </c>
      <c r="T351">
        <f t="shared" ca="1" si="39"/>
        <v>0</v>
      </c>
      <c r="U351">
        <f t="shared" si="40"/>
        <v>3576</v>
      </c>
      <c r="V351">
        <f t="shared" si="42"/>
        <v>1</v>
      </c>
      <c r="W351">
        <v>240</v>
      </c>
      <c r="X351" t="s">
        <v>39</v>
      </c>
      <c r="Y351" t="s">
        <v>39</v>
      </c>
      <c r="AA351" t="s">
        <v>39</v>
      </c>
      <c r="AB351">
        <v>85</v>
      </c>
      <c r="AC351" t="s">
        <v>39</v>
      </c>
      <c r="AD351" t="s">
        <v>39</v>
      </c>
      <c r="AE351" t="s">
        <v>39</v>
      </c>
      <c r="AF351" t="s">
        <v>39</v>
      </c>
      <c r="AG351" t="s">
        <v>39</v>
      </c>
      <c r="AH351" t="s">
        <v>39</v>
      </c>
      <c r="AI351" t="s">
        <v>39</v>
      </c>
      <c r="AJ351" t="s">
        <v>39</v>
      </c>
      <c r="AK351" t="s">
        <v>39</v>
      </c>
      <c r="AL351" t="s">
        <v>39</v>
      </c>
      <c r="AM351" t="s">
        <v>39</v>
      </c>
      <c r="AN351" t="s">
        <v>39</v>
      </c>
      <c r="AO351" t="s">
        <v>39</v>
      </c>
      <c r="AP351" t="s">
        <v>39</v>
      </c>
      <c r="AQ351" t="s">
        <v>39</v>
      </c>
      <c r="AR351" t="s">
        <v>39</v>
      </c>
      <c r="AS351" t="s">
        <v>39</v>
      </c>
      <c r="AT351" t="s">
        <v>39</v>
      </c>
      <c r="AU351" t="s">
        <v>39</v>
      </c>
      <c r="AV351" t="s">
        <v>39</v>
      </c>
      <c r="AW351" t="s">
        <v>39</v>
      </c>
      <c r="AX351" t="s">
        <v>39</v>
      </c>
      <c r="AY351" t="s">
        <v>39</v>
      </c>
      <c r="AZ351" t="s">
        <v>39</v>
      </c>
      <c r="BA351" t="s">
        <v>39</v>
      </c>
      <c r="BB351" t="s">
        <v>39</v>
      </c>
      <c r="BC351" t="s">
        <v>39</v>
      </c>
      <c r="BD351" t="s">
        <v>39</v>
      </c>
      <c r="BE351" t="s">
        <v>39</v>
      </c>
      <c r="BF351" t="s">
        <v>39</v>
      </c>
    </row>
    <row r="352" spans="1:58" hidden="1">
      <c r="A352" s="144"/>
      <c r="B352">
        <v>20241015</v>
      </c>
      <c r="C352" t="s">
        <v>36</v>
      </c>
      <c r="D352">
        <v>830</v>
      </c>
      <c r="F352">
        <v>6517</v>
      </c>
      <c r="G352">
        <v>804</v>
      </c>
      <c r="I352">
        <v>430</v>
      </c>
      <c r="J352">
        <v>804</v>
      </c>
      <c r="K352">
        <v>-3576</v>
      </c>
      <c r="L352">
        <v>-3576</v>
      </c>
      <c r="M352">
        <v>0</v>
      </c>
      <c r="N352" t="s">
        <v>37</v>
      </c>
      <c r="O352" t="s">
        <v>42</v>
      </c>
      <c r="P352" s="145">
        <f t="shared" si="35"/>
        <v>0</v>
      </c>
      <c r="Q352" t="str">
        <f t="shared" si="36"/>
        <v>NA</v>
      </c>
      <c r="R352" s="145">
        <f t="shared" si="37"/>
        <v>6087</v>
      </c>
      <c r="S352" s="145">
        <f t="shared" si="38"/>
        <v>0</v>
      </c>
      <c r="T352">
        <f t="shared" ca="1" si="39"/>
        <v>0</v>
      </c>
      <c r="U352">
        <f t="shared" si="40"/>
        <v>3576</v>
      </c>
      <c r="V352">
        <f t="shared" si="42"/>
        <v>1</v>
      </c>
      <c r="W352">
        <v>240</v>
      </c>
      <c r="X352" t="s">
        <v>39</v>
      </c>
      <c r="Y352" t="s">
        <v>39</v>
      </c>
      <c r="AA352" t="s">
        <v>39</v>
      </c>
      <c r="AB352">
        <v>85</v>
      </c>
      <c r="AC352" t="s">
        <v>39</v>
      </c>
      <c r="AD352" t="s">
        <v>39</v>
      </c>
      <c r="AE352" t="s">
        <v>39</v>
      </c>
      <c r="AF352" t="s">
        <v>39</v>
      </c>
      <c r="AG352" t="s">
        <v>39</v>
      </c>
      <c r="AH352" t="s">
        <v>39</v>
      </c>
      <c r="AI352" t="s">
        <v>39</v>
      </c>
      <c r="AJ352" t="s">
        <v>39</v>
      </c>
      <c r="AK352" t="s">
        <v>39</v>
      </c>
      <c r="AL352" t="s">
        <v>39</v>
      </c>
      <c r="AM352" t="s">
        <v>39</v>
      </c>
      <c r="AN352" t="s">
        <v>39</v>
      </c>
      <c r="AO352" t="s">
        <v>39</v>
      </c>
      <c r="AP352" t="s">
        <v>39</v>
      </c>
      <c r="AQ352" t="s">
        <v>39</v>
      </c>
      <c r="AR352" t="s">
        <v>39</v>
      </c>
      <c r="AS352" t="s">
        <v>39</v>
      </c>
      <c r="AT352" t="s">
        <v>39</v>
      </c>
      <c r="AU352" t="s">
        <v>39</v>
      </c>
      <c r="AV352" t="s">
        <v>39</v>
      </c>
      <c r="AW352" t="s">
        <v>39</v>
      </c>
      <c r="AX352" t="s">
        <v>39</v>
      </c>
      <c r="AY352" t="s">
        <v>39</v>
      </c>
      <c r="AZ352" t="s">
        <v>39</v>
      </c>
      <c r="BA352" t="s">
        <v>39</v>
      </c>
      <c r="BB352" t="s">
        <v>39</v>
      </c>
      <c r="BC352" t="s">
        <v>39</v>
      </c>
      <c r="BD352" t="s">
        <v>39</v>
      </c>
      <c r="BE352" t="s">
        <v>39</v>
      </c>
      <c r="BF352" t="s">
        <v>39</v>
      </c>
    </row>
    <row r="353" spans="1:58" hidden="1">
      <c r="A353" s="144"/>
      <c r="B353">
        <v>20241015</v>
      </c>
      <c r="C353" t="s">
        <v>36</v>
      </c>
      <c r="D353">
        <v>930</v>
      </c>
      <c r="E353">
        <v>6727</v>
      </c>
      <c r="H353">
        <v>2458</v>
      </c>
      <c r="K353">
        <v>-5237</v>
      </c>
      <c r="L353">
        <v>-5237</v>
      </c>
      <c r="M353">
        <v>-967</v>
      </c>
      <c r="N353" t="s">
        <v>37</v>
      </c>
      <c r="O353" t="s">
        <v>38</v>
      </c>
      <c r="P353" s="145">
        <f t="shared" si="35"/>
        <v>0</v>
      </c>
      <c r="Q353">
        <f t="shared" si="36"/>
        <v>4269</v>
      </c>
      <c r="R353" s="145" t="str">
        <f t="shared" si="37"/>
        <v>NA</v>
      </c>
      <c r="S353" s="145" t="str">
        <f t="shared" si="38"/>
        <v>NA</v>
      </c>
      <c r="T353">
        <f t="shared" ca="1" si="39"/>
        <v>0</v>
      </c>
      <c r="U353">
        <f t="shared" si="40"/>
        <v>0</v>
      </c>
      <c r="V353">
        <f t="shared" si="42"/>
        <v>1</v>
      </c>
      <c r="W353">
        <v>210</v>
      </c>
      <c r="X353" t="s">
        <v>39</v>
      </c>
      <c r="Y353" t="s">
        <v>39</v>
      </c>
      <c r="AA353" t="s">
        <v>39</v>
      </c>
      <c r="AB353">
        <v>70</v>
      </c>
      <c r="AC353" t="s">
        <v>39</v>
      </c>
      <c r="AD353" t="s">
        <v>39</v>
      </c>
      <c r="AE353" t="s">
        <v>39</v>
      </c>
      <c r="AF353" t="s">
        <v>39</v>
      </c>
      <c r="AG353" t="s">
        <v>39</v>
      </c>
      <c r="AH353" t="s">
        <v>39</v>
      </c>
      <c r="AI353" t="s">
        <v>39</v>
      </c>
      <c r="AJ353" t="s">
        <v>39</v>
      </c>
      <c r="AK353" t="s">
        <v>39</v>
      </c>
      <c r="AL353" t="s">
        <v>39</v>
      </c>
      <c r="AM353" t="s">
        <v>39</v>
      </c>
      <c r="AN353" t="s">
        <v>39</v>
      </c>
      <c r="AO353" t="s">
        <v>39</v>
      </c>
      <c r="AP353" t="s">
        <v>39</v>
      </c>
      <c r="AQ353" t="s">
        <v>39</v>
      </c>
      <c r="AR353" t="s">
        <v>39</v>
      </c>
      <c r="AS353" t="s">
        <v>39</v>
      </c>
      <c r="AT353" t="s">
        <v>39</v>
      </c>
      <c r="AU353" t="s">
        <v>39</v>
      </c>
      <c r="AV353" t="s">
        <v>39</v>
      </c>
      <c r="AW353" t="s">
        <v>39</v>
      </c>
      <c r="AX353" t="s">
        <v>39</v>
      </c>
      <c r="AY353" t="s">
        <v>39</v>
      </c>
      <c r="AZ353" t="s">
        <v>39</v>
      </c>
      <c r="BA353" t="s">
        <v>39</v>
      </c>
      <c r="BB353" t="s">
        <v>39</v>
      </c>
      <c r="BC353" t="s">
        <v>39</v>
      </c>
      <c r="BD353" t="s">
        <v>39</v>
      </c>
      <c r="BE353" t="s">
        <v>39</v>
      </c>
      <c r="BF353" t="s">
        <v>39</v>
      </c>
    </row>
    <row r="354" spans="1:58" hidden="1">
      <c r="A354" s="144"/>
      <c r="B354">
        <v>20241015</v>
      </c>
      <c r="C354" t="s">
        <v>36</v>
      </c>
      <c r="D354">
        <v>1030</v>
      </c>
      <c r="E354">
        <v>6727</v>
      </c>
      <c r="H354">
        <v>3958</v>
      </c>
      <c r="K354">
        <v>-5237</v>
      </c>
      <c r="L354">
        <v>-5237</v>
      </c>
      <c r="M354">
        <v>-2467</v>
      </c>
      <c r="N354" t="s">
        <v>37</v>
      </c>
      <c r="O354" t="s">
        <v>38</v>
      </c>
      <c r="P354" s="145">
        <f t="shared" si="35"/>
        <v>0</v>
      </c>
      <c r="Q354">
        <f t="shared" si="36"/>
        <v>2769</v>
      </c>
      <c r="R354" s="145" t="str">
        <f t="shared" si="37"/>
        <v>NA</v>
      </c>
      <c r="S354" s="145" t="str">
        <f t="shared" si="38"/>
        <v>NA</v>
      </c>
      <c r="T354">
        <f t="shared" ca="1" si="39"/>
        <v>0</v>
      </c>
      <c r="U354">
        <f t="shared" si="40"/>
        <v>0</v>
      </c>
      <c r="V354">
        <f t="shared" si="42"/>
        <v>1</v>
      </c>
      <c r="W354">
        <v>210</v>
      </c>
      <c r="X354" t="s">
        <v>39</v>
      </c>
      <c r="Y354" t="s">
        <v>39</v>
      </c>
      <c r="AA354" t="s">
        <v>39</v>
      </c>
      <c r="AB354">
        <v>70</v>
      </c>
      <c r="AC354" t="s">
        <v>39</v>
      </c>
      <c r="AD354" t="s">
        <v>39</v>
      </c>
      <c r="AE354" t="s">
        <v>39</v>
      </c>
      <c r="AF354" t="s">
        <v>39</v>
      </c>
      <c r="AG354" t="s">
        <v>39</v>
      </c>
      <c r="AH354" t="s">
        <v>39</v>
      </c>
      <c r="AI354" t="s">
        <v>39</v>
      </c>
      <c r="AJ354" t="s">
        <v>39</v>
      </c>
      <c r="AK354" t="s">
        <v>39</v>
      </c>
      <c r="AL354" t="s">
        <v>39</v>
      </c>
      <c r="AM354" t="s">
        <v>39</v>
      </c>
      <c r="AN354" t="s">
        <v>39</v>
      </c>
      <c r="AO354" t="s">
        <v>39</v>
      </c>
      <c r="AP354" t="s">
        <v>39</v>
      </c>
      <c r="AQ354" t="s">
        <v>39</v>
      </c>
      <c r="AR354" t="s">
        <v>39</v>
      </c>
      <c r="AS354" t="s">
        <v>39</v>
      </c>
      <c r="AT354" t="s">
        <v>39</v>
      </c>
      <c r="AU354" t="s">
        <v>39</v>
      </c>
      <c r="AV354" t="s">
        <v>39</v>
      </c>
      <c r="AW354" t="s">
        <v>39</v>
      </c>
      <c r="AX354" t="s">
        <v>39</v>
      </c>
      <c r="AY354" t="s">
        <v>39</v>
      </c>
      <c r="AZ354" t="s">
        <v>39</v>
      </c>
      <c r="BA354" t="s">
        <v>39</v>
      </c>
      <c r="BB354" t="s">
        <v>39</v>
      </c>
      <c r="BC354" t="s">
        <v>39</v>
      </c>
      <c r="BD354" t="s">
        <v>39</v>
      </c>
      <c r="BE354" t="s">
        <v>39</v>
      </c>
      <c r="BF354" t="s">
        <v>39</v>
      </c>
    </row>
    <row r="355" spans="1:58" hidden="1">
      <c r="A355" s="144"/>
      <c r="B355">
        <v>20241015</v>
      </c>
      <c r="C355" t="s">
        <v>36</v>
      </c>
      <c r="D355">
        <v>1130</v>
      </c>
      <c r="E355">
        <v>6727</v>
      </c>
      <c r="H355">
        <v>5458</v>
      </c>
      <c r="K355">
        <v>-5237</v>
      </c>
      <c r="L355">
        <v>-5237</v>
      </c>
      <c r="M355">
        <v>-3966</v>
      </c>
      <c r="N355" t="s">
        <v>37</v>
      </c>
      <c r="O355" t="s">
        <v>38</v>
      </c>
      <c r="P355" s="145">
        <f t="shared" si="35"/>
        <v>0</v>
      </c>
      <c r="Q355">
        <f t="shared" si="36"/>
        <v>1269</v>
      </c>
      <c r="R355" s="145" t="str">
        <f t="shared" si="37"/>
        <v>NA</v>
      </c>
      <c r="S355" s="145" t="str">
        <f t="shared" si="38"/>
        <v>NA</v>
      </c>
      <c r="T355">
        <f t="shared" ca="1" si="39"/>
        <v>0</v>
      </c>
      <c r="U355">
        <f t="shared" si="40"/>
        <v>0</v>
      </c>
      <c r="V355">
        <f t="shared" si="42"/>
        <v>1</v>
      </c>
      <c r="W355">
        <v>210</v>
      </c>
      <c r="X355" t="s">
        <v>39</v>
      </c>
      <c r="Y355" t="s">
        <v>39</v>
      </c>
      <c r="AA355" t="s">
        <v>39</v>
      </c>
      <c r="AB355">
        <v>70</v>
      </c>
      <c r="AC355" t="s">
        <v>39</v>
      </c>
      <c r="AD355" t="s">
        <v>39</v>
      </c>
      <c r="AE355" t="s">
        <v>39</v>
      </c>
      <c r="AF355" t="s">
        <v>39</v>
      </c>
      <c r="AG355" t="s">
        <v>39</v>
      </c>
      <c r="AH355" t="s">
        <v>39</v>
      </c>
      <c r="AI355" t="s">
        <v>39</v>
      </c>
      <c r="AJ355" t="s">
        <v>39</v>
      </c>
      <c r="AK355" t="s">
        <v>39</v>
      </c>
      <c r="AL355" t="s">
        <v>39</v>
      </c>
      <c r="AM355" t="s">
        <v>39</v>
      </c>
      <c r="AN355" t="s">
        <v>39</v>
      </c>
      <c r="AO355" t="s">
        <v>39</v>
      </c>
      <c r="AP355" t="s">
        <v>39</v>
      </c>
      <c r="AQ355" t="s">
        <v>39</v>
      </c>
      <c r="AR355" t="s">
        <v>39</v>
      </c>
      <c r="AS355" t="s">
        <v>39</v>
      </c>
      <c r="AT355" t="s">
        <v>39</v>
      </c>
      <c r="AU355" t="s">
        <v>39</v>
      </c>
      <c r="AV355" t="s">
        <v>39</v>
      </c>
      <c r="AW355" t="s">
        <v>39</v>
      </c>
      <c r="AX355" t="s">
        <v>39</v>
      </c>
      <c r="AY355" t="s">
        <v>39</v>
      </c>
      <c r="AZ355" t="s">
        <v>39</v>
      </c>
      <c r="BA355" t="s">
        <v>39</v>
      </c>
      <c r="BB355" t="s">
        <v>39</v>
      </c>
      <c r="BC355" t="s">
        <v>39</v>
      </c>
      <c r="BD355" t="s">
        <v>39</v>
      </c>
      <c r="BE355" t="s">
        <v>39</v>
      </c>
      <c r="BF355" t="s">
        <v>39</v>
      </c>
    </row>
    <row r="356" spans="1:58">
      <c r="A356" s="144"/>
      <c r="B356">
        <v>20241015</v>
      </c>
      <c r="C356" t="s">
        <v>36</v>
      </c>
      <c r="D356">
        <v>1230</v>
      </c>
      <c r="E356">
        <v>5687</v>
      </c>
      <c r="H356">
        <v>5665</v>
      </c>
      <c r="K356">
        <v>6913</v>
      </c>
      <c r="L356">
        <v>257</v>
      </c>
      <c r="M356">
        <v>6678</v>
      </c>
      <c r="N356" t="s">
        <v>45</v>
      </c>
      <c r="O356" t="s">
        <v>42</v>
      </c>
      <c r="P356" s="145">
        <f t="shared" si="35"/>
        <v>6656</v>
      </c>
      <c r="Q356">
        <f t="shared" si="36"/>
        <v>22</v>
      </c>
      <c r="R356" s="145" t="str">
        <f t="shared" si="37"/>
        <v>NA</v>
      </c>
      <c r="S356" s="145" t="str">
        <f t="shared" si="38"/>
        <v>NA</v>
      </c>
      <c r="T356">
        <f t="shared" ca="1" si="39"/>
        <v>0</v>
      </c>
      <c r="U356">
        <f t="shared" si="40"/>
        <v>13099</v>
      </c>
      <c r="V356">
        <f t="shared" si="42"/>
        <v>1</v>
      </c>
      <c r="W356">
        <v>175</v>
      </c>
      <c r="X356" t="s">
        <v>39</v>
      </c>
      <c r="Y356" t="s">
        <v>39</v>
      </c>
      <c r="AA356" t="s">
        <v>39</v>
      </c>
      <c r="AB356">
        <v>70</v>
      </c>
      <c r="AC356" t="s">
        <v>39</v>
      </c>
      <c r="AD356" t="s">
        <v>39</v>
      </c>
      <c r="AE356" t="s">
        <v>39</v>
      </c>
      <c r="AF356" t="s">
        <v>39</v>
      </c>
      <c r="AG356" t="s">
        <v>39</v>
      </c>
      <c r="AH356" t="s">
        <v>39</v>
      </c>
      <c r="AI356" t="s">
        <v>39</v>
      </c>
      <c r="AJ356" t="s">
        <v>39</v>
      </c>
      <c r="AK356" t="s">
        <v>39</v>
      </c>
      <c r="AL356" t="s">
        <v>39</v>
      </c>
      <c r="AM356" t="s">
        <v>39</v>
      </c>
      <c r="AN356" t="s">
        <v>39</v>
      </c>
      <c r="AO356" t="s">
        <v>39</v>
      </c>
      <c r="AP356" t="s">
        <v>39</v>
      </c>
      <c r="AQ356" t="s">
        <v>39</v>
      </c>
      <c r="AR356" t="s">
        <v>39</v>
      </c>
      <c r="AS356" t="s">
        <v>39</v>
      </c>
      <c r="AT356" t="s">
        <v>39</v>
      </c>
      <c r="AU356" t="s">
        <v>39</v>
      </c>
      <c r="AV356" t="s">
        <v>39</v>
      </c>
      <c r="AW356" t="s">
        <v>39</v>
      </c>
      <c r="AX356" t="s">
        <v>39</v>
      </c>
      <c r="AY356" t="s">
        <v>39</v>
      </c>
      <c r="AZ356" t="s">
        <v>39</v>
      </c>
      <c r="BA356" t="s">
        <v>39</v>
      </c>
      <c r="BB356" t="s">
        <v>39</v>
      </c>
      <c r="BC356" t="s">
        <v>39</v>
      </c>
      <c r="BD356" t="s">
        <v>39</v>
      </c>
      <c r="BE356" t="s">
        <v>39</v>
      </c>
      <c r="BF356" t="s">
        <v>39</v>
      </c>
    </row>
    <row r="357" spans="1:58">
      <c r="A357" s="144"/>
      <c r="B357">
        <v>20241015</v>
      </c>
      <c r="C357" t="s">
        <v>36</v>
      </c>
      <c r="D357">
        <v>1330</v>
      </c>
      <c r="E357">
        <v>5687</v>
      </c>
      <c r="H357">
        <v>5665</v>
      </c>
      <c r="K357">
        <v>6913</v>
      </c>
      <c r="L357">
        <v>257</v>
      </c>
      <c r="M357">
        <v>6678</v>
      </c>
      <c r="N357" t="s">
        <v>45</v>
      </c>
      <c r="O357" t="s">
        <v>42</v>
      </c>
      <c r="P357" s="145">
        <f t="shared" si="35"/>
        <v>6656</v>
      </c>
      <c r="Q357">
        <f t="shared" si="36"/>
        <v>22</v>
      </c>
      <c r="R357" s="145" t="str">
        <f t="shared" si="37"/>
        <v>NA</v>
      </c>
      <c r="S357" s="145" t="str">
        <f t="shared" si="38"/>
        <v>NA</v>
      </c>
      <c r="T357">
        <f t="shared" ca="1" si="39"/>
        <v>0</v>
      </c>
      <c r="U357">
        <f t="shared" si="40"/>
        <v>13099</v>
      </c>
      <c r="V357">
        <f t="shared" si="42"/>
        <v>1</v>
      </c>
      <c r="W357">
        <v>175</v>
      </c>
      <c r="X357" t="s">
        <v>39</v>
      </c>
      <c r="Y357" t="s">
        <v>39</v>
      </c>
      <c r="AA357" t="s">
        <v>39</v>
      </c>
      <c r="AB357">
        <v>70</v>
      </c>
      <c r="AC357" t="s">
        <v>39</v>
      </c>
      <c r="AD357" t="s">
        <v>39</v>
      </c>
      <c r="AE357" t="s">
        <v>39</v>
      </c>
      <c r="AF357" t="s">
        <v>39</v>
      </c>
      <c r="AG357" t="s">
        <v>39</v>
      </c>
      <c r="AH357" t="s">
        <v>39</v>
      </c>
      <c r="AI357" t="s">
        <v>39</v>
      </c>
      <c r="AJ357" t="s">
        <v>39</v>
      </c>
      <c r="AK357" t="s">
        <v>39</v>
      </c>
      <c r="AL357" t="s">
        <v>39</v>
      </c>
      <c r="AM357" t="s">
        <v>39</v>
      </c>
      <c r="AN357" t="s">
        <v>39</v>
      </c>
      <c r="AO357" t="s">
        <v>39</v>
      </c>
      <c r="AP357" t="s">
        <v>39</v>
      </c>
      <c r="AQ357" t="s">
        <v>39</v>
      </c>
      <c r="AR357" t="s">
        <v>39</v>
      </c>
      <c r="AS357" t="s">
        <v>39</v>
      </c>
      <c r="AT357" t="s">
        <v>39</v>
      </c>
      <c r="AU357" t="s">
        <v>39</v>
      </c>
      <c r="AV357" t="s">
        <v>39</v>
      </c>
      <c r="AW357" t="s">
        <v>39</v>
      </c>
      <c r="AX357" t="s">
        <v>39</v>
      </c>
      <c r="AY357" t="s">
        <v>39</v>
      </c>
      <c r="AZ357" t="s">
        <v>39</v>
      </c>
      <c r="BA357" t="s">
        <v>39</v>
      </c>
      <c r="BB357" t="s">
        <v>39</v>
      </c>
      <c r="BC357" t="s">
        <v>39</v>
      </c>
      <c r="BD357" t="s">
        <v>39</v>
      </c>
      <c r="BE357" t="s">
        <v>39</v>
      </c>
      <c r="BF357" t="s">
        <v>39</v>
      </c>
    </row>
    <row r="358" spans="1:58">
      <c r="A358" s="144"/>
      <c r="B358">
        <v>20241015</v>
      </c>
      <c r="C358" t="s">
        <v>36</v>
      </c>
      <c r="D358">
        <v>1430</v>
      </c>
      <c r="E358">
        <v>5687</v>
      </c>
      <c r="H358">
        <v>5665</v>
      </c>
      <c r="K358">
        <v>6913</v>
      </c>
      <c r="L358">
        <v>257</v>
      </c>
      <c r="M358">
        <v>6678</v>
      </c>
      <c r="N358" t="s">
        <v>45</v>
      </c>
      <c r="O358" t="s">
        <v>42</v>
      </c>
      <c r="P358" s="145">
        <f t="shared" si="35"/>
        <v>6656</v>
      </c>
      <c r="Q358">
        <f t="shared" si="36"/>
        <v>22</v>
      </c>
      <c r="R358" s="145" t="str">
        <f t="shared" si="37"/>
        <v>NA</v>
      </c>
      <c r="S358" s="145" t="str">
        <f t="shared" si="38"/>
        <v>NA</v>
      </c>
      <c r="T358">
        <f t="shared" ca="1" si="39"/>
        <v>0</v>
      </c>
      <c r="U358">
        <f t="shared" si="40"/>
        <v>13099</v>
      </c>
      <c r="V358">
        <f t="shared" si="42"/>
        <v>1</v>
      </c>
      <c r="W358">
        <v>175</v>
      </c>
      <c r="X358" t="s">
        <v>39</v>
      </c>
      <c r="Y358" t="s">
        <v>39</v>
      </c>
      <c r="AA358" t="s">
        <v>39</v>
      </c>
      <c r="AB358">
        <v>70</v>
      </c>
      <c r="AC358" t="s">
        <v>39</v>
      </c>
      <c r="AD358" t="s">
        <v>39</v>
      </c>
      <c r="AE358" t="s">
        <v>39</v>
      </c>
      <c r="AF358" t="s">
        <v>39</v>
      </c>
      <c r="AG358" t="s">
        <v>39</v>
      </c>
      <c r="AH358" t="s">
        <v>39</v>
      </c>
      <c r="AI358" t="s">
        <v>39</v>
      </c>
      <c r="AJ358" t="s">
        <v>39</v>
      </c>
      <c r="AK358" t="s">
        <v>39</v>
      </c>
      <c r="AL358" t="s">
        <v>39</v>
      </c>
      <c r="AM358" t="s">
        <v>39</v>
      </c>
      <c r="AN358" t="s">
        <v>39</v>
      </c>
      <c r="AO358" t="s">
        <v>39</v>
      </c>
      <c r="AP358" t="s">
        <v>39</v>
      </c>
      <c r="AQ358" t="s">
        <v>39</v>
      </c>
      <c r="AR358" t="s">
        <v>39</v>
      </c>
      <c r="AS358" t="s">
        <v>39</v>
      </c>
      <c r="AT358" t="s">
        <v>39</v>
      </c>
      <c r="AU358" t="s">
        <v>39</v>
      </c>
      <c r="AV358" t="s">
        <v>39</v>
      </c>
      <c r="AW358" t="s">
        <v>39</v>
      </c>
      <c r="AX358" t="s">
        <v>39</v>
      </c>
      <c r="AY358" t="s">
        <v>39</v>
      </c>
      <c r="AZ358" t="s">
        <v>39</v>
      </c>
      <c r="BA358" t="s">
        <v>39</v>
      </c>
      <c r="BB358" t="s">
        <v>39</v>
      </c>
      <c r="BC358" t="s">
        <v>39</v>
      </c>
      <c r="BD358" t="s">
        <v>39</v>
      </c>
      <c r="BE358" t="s">
        <v>39</v>
      </c>
      <c r="BF358" t="s">
        <v>39</v>
      </c>
    </row>
    <row r="359" spans="1:58" hidden="1">
      <c r="A359" s="144"/>
      <c r="B359">
        <v>20241015</v>
      </c>
      <c r="C359" t="s">
        <v>36</v>
      </c>
      <c r="D359">
        <v>1530</v>
      </c>
      <c r="E359">
        <v>7357</v>
      </c>
      <c r="H359">
        <v>5322</v>
      </c>
      <c r="K359">
        <v>-4867</v>
      </c>
      <c r="L359">
        <v>-4867</v>
      </c>
      <c r="M359">
        <v>-2834</v>
      </c>
      <c r="N359" t="s">
        <v>37</v>
      </c>
      <c r="O359" t="s">
        <v>38</v>
      </c>
      <c r="P359" s="145">
        <f t="shared" si="35"/>
        <v>0</v>
      </c>
      <c r="Q359">
        <f t="shared" si="36"/>
        <v>2035</v>
      </c>
      <c r="R359" s="145" t="str">
        <f t="shared" si="37"/>
        <v>NA</v>
      </c>
      <c r="S359" s="145" t="str">
        <f t="shared" si="38"/>
        <v>NA</v>
      </c>
      <c r="T359">
        <f t="shared" ca="1" si="39"/>
        <v>0</v>
      </c>
      <c r="U359">
        <f t="shared" si="40"/>
        <v>0</v>
      </c>
      <c r="V359">
        <f t="shared" si="42"/>
        <v>1</v>
      </c>
      <c r="W359">
        <v>226</v>
      </c>
      <c r="X359" t="s">
        <v>39</v>
      </c>
      <c r="Y359" t="s">
        <v>39</v>
      </c>
      <c r="AA359" t="s">
        <v>39</v>
      </c>
      <c r="AB359">
        <v>70</v>
      </c>
      <c r="AC359" t="s">
        <v>39</v>
      </c>
      <c r="AD359" t="s">
        <v>39</v>
      </c>
      <c r="AE359" t="s">
        <v>39</v>
      </c>
      <c r="AF359" t="s">
        <v>39</v>
      </c>
      <c r="AG359" t="s">
        <v>39</v>
      </c>
      <c r="AH359" t="s">
        <v>39</v>
      </c>
      <c r="AI359" t="s">
        <v>39</v>
      </c>
      <c r="AJ359" t="s">
        <v>39</v>
      </c>
      <c r="AK359" t="s">
        <v>39</v>
      </c>
      <c r="AL359" t="s">
        <v>39</v>
      </c>
      <c r="AM359" t="s">
        <v>39</v>
      </c>
      <c r="AN359" t="s">
        <v>39</v>
      </c>
      <c r="AO359" t="s">
        <v>39</v>
      </c>
      <c r="AP359" t="s">
        <v>39</v>
      </c>
      <c r="AQ359" t="s">
        <v>39</v>
      </c>
      <c r="AR359" t="s">
        <v>39</v>
      </c>
      <c r="AS359" t="s">
        <v>39</v>
      </c>
      <c r="AT359" t="s">
        <v>39</v>
      </c>
      <c r="AU359" t="s">
        <v>39</v>
      </c>
      <c r="AV359" t="s">
        <v>39</v>
      </c>
      <c r="AW359" t="s">
        <v>39</v>
      </c>
      <c r="AX359" t="s">
        <v>39</v>
      </c>
      <c r="AY359" t="s">
        <v>39</v>
      </c>
      <c r="AZ359" t="s">
        <v>39</v>
      </c>
      <c r="BA359" t="s">
        <v>39</v>
      </c>
      <c r="BB359" t="s">
        <v>39</v>
      </c>
      <c r="BC359" t="s">
        <v>39</v>
      </c>
      <c r="BD359" t="s">
        <v>39</v>
      </c>
      <c r="BE359" t="s">
        <v>39</v>
      </c>
      <c r="BF359" t="s">
        <v>39</v>
      </c>
    </row>
    <row r="360" spans="1:58" hidden="1">
      <c r="A360" s="144"/>
      <c r="B360">
        <v>20241015</v>
      </c>
      <c r="C360" t="s">
        <v>36</v>
      </c>
      <c r="D360">
        <v>1630</v>
      </c>
      <c r="E360">
        <v>7357</v>
      </c>
      <c r="H360">
        <v>3822</v>
      </c>
      <c r="K360">
        <v>-4867</v>
      </c>
      <c r="L360">
        <v>-4867</v>
      </c>
      <c r="M360">
        <v>-1333</v>
      </c>
      <c r="N360" t="s">
        <v>37</v>
      </c>
      <c r="O360" t="s">
        <v>38</v>
      </c>
      <c r="P360" s="145">
        <f t="shared" si="35"/>
        <v>0</v>
      </c>
      <c r="Q360">
        <f t="shared" si="36"/>
        <v>3535</v>
      </c>
      <c r="R360" s="145" t="str">
        <f t="shared" si="37"/>
        <v>NA</v>
      </c>
      <c r="S360" s="145" t="str">
        <f t="shared" si="38"/>
        <v>NA</v>
      </c>
      <c r="T360">
        <f t="shared" ca="1" si="39"/>
        <v>0</v>
      </c>
      <c r="U360">
        <f t="shared" si="40"/>
        <v>0</v>
      </c>
      <c r="V360">
        <f t="shared" si="42"/>
        <v>1</v>
      </c>
      <c r="W360">
        <v>232</v>
      </c>
      <c r="X360" t="s">
        <v>39</v>
      </c>
      <c r="Y360" t="s">
        <v>39</v>
      </c>
      <c r="AA360" t="s">
        <v>39</v>
      </c>
      <c r="AB360">
        <v>70</v>
      </c>
      <c r="AC360" t="s">
        <v>39</v>
      </c>
      <c r="AD360" t="s">
        <v>39</v>
      </c>
      <c r="AE360" t="s">
        <v>39</v>
      </c>
      <c r="AF360" t="s">
        <v>39</v>
      </c>
      <c r="AG360" t="s">
        <v>39</v>
      </c>
      <c r="AH360" t="s">
        <v>39</v>
      </c>
      <c r="AI360" t="s">
        <v>39</v>
      </c>
      <c r="AJ360" t="s">
        <v>39</v>
      </c>
      <c r="AK360" t="s">
        <v>39</v>
      </c>
      <c r="AL360" t="s">
        <v>39</v>
      </c>
      <c r="AM360" t="s">
        <v>39</v>
      </c>
      <c r="AN360" t="s">
        <v>39</v>
      </c>
      <c r="AO360" t="s">
        <v>39</v>
      </c>
      <c r="AP360" t="s">
        <v>39</v>
      </c>
      <c r="AQ360" t="s">
        <v>39</v>
      </c>
      <c r="AR360" t="s">
        <v>39</v>
      </c>
      <c r="AS360" t="s">
        <v>39</v>
      </c>
      <c r="AT360" t="s">
        <v>39</v>
      </c>
      <c r="AU360" t="s">
        <v>39</v>
      </c>
      <c r="AV360" t="s">
        <v>39</v>
      </c>
      <c r="AW360" t="s">
        <v>39</v>
      </c>
      <c r="AX360" t="s">
        <v>39</v>
      </c>
      <c r="AY360" t="s">
        <v>39</v>
      </c>
      <c r="AZ360" t="s">
        <v>39</v>
      </c>
      <c r="BA360" t="s">
        <v>39</v>
      </c>
      <c r="BB360" t="s">
        <v>39</v>
      </c>
      <c r="BC360" t="s">
        <v>39</v>
      </c>
      <c r="BD360" t="s">
        <v>39</v>
      </c>
      <c r="BE360" t="s">
        <v>39</v>
      </c>
      <c r="BF360" t="s">
        <v>39</v>
      </c>
    </row>
    <row r="361" spans="1:58" hidden="1">
      <c r="A361" s="144"/>
      <c r="B361">
        <v>20241015</v>
      </c>
      <c r="C361" t="s">
        <v>36</v>
      </c>
      <c r="D361">
        <v>1730</v>
      </c>
      <c r="E361">
        <v>7357</v>
      </c>
      <c r="H361">
        <v>2322</v>
      </c>
      <c r="K361">
        <v>-4867</v>
      </c>
      <c r="L361">
        <v>-4867</v>
      </c>
      <c r="M361">
        <v>167</v>
      </c>
      <c r="N361" t="s">
        <v>37</v>
      </c>
      <c r="O361" t="s">
        <v>38</v>
      </c>
      <c r="P361" s="145">
        <f t="shared" si="35"/>
        <v>0</v>
      </c>
      <c r="Q361">
        <f t="shared" si="36"/>
        <v>5035</v>
      </c>
      <c r="R361" s="145" t="str">
        <f t="shared" si="37"/>
        <v>NA</v>
      </c>
      <c r="S361" s="145" t="str">
        <f t="shared" si="38"/>
        <v>NA</v>
      </c>
      <c r="T361">
        <f t="shared" ca="1" si="39"/>
        <v>0</v>
      </c>
      <c r="U361">
        <f t="shared" si="40"/>
        <v>5201</v>
      </c>
      <c r="V361">
        <f t="shared" si="42"/>
        <v>1</v>
      </c>
      <c r="W361">
        <v>232</v>
      </c>
      <c r="X361" t="s">
        <v>39</v>
      </c>
      <c r="Y361" t="s">
        <v>39</v>
      </c>
      <c r="AA361" t="s">
        <v>39</v>
      </c>
      <c r="AB361">
        <v>70</v>
      </c>
      <c r="AC361" t="s">
        <v>39</v>
      </c>
      <c r="AD361" t="s">
        <v>39</v>
      </c>
      <c r="AE361" t="s">
        <v>39</v>
      </c>
      <c r="AF361" t="s">
        <v>39</v>
      </c>
      <c r="AG361" t="s">
        <v>39</v>
      </c>
      <c r="AH361" t="s">
        <v>39</v>
      </c>
      <c r="AI361" t="s">
        <v>39</v>
      </c>
      <c r="AJ361" t="s">
        <v>39</v>
      </c>
      <c r="AK361" t="s">
        <v>39</v>
      </c>
      <c r="AL361" t="s">
        <v>39</v>
      </c>
      <c r="AM361" t="s">
        <v>39</v>
      </c>
      <c r="AN361" t="s">
        <v>39</v>
      </c>
      <c r="AO361" t="s">
        <v>39</v>
      </c>
      <c r="AP361" t="s">
        <v>39</v>
      </c>
      <c r="AQ361" t="s">
        <v>39</v>
      </c>
      <c r="AR361" t="s">
        <v>39</v>
      </c>
      <c r="AS361" t="s">
        <v>39</v>
      </c>
      <c r="AT361" t="s">
        <v>39</v>
      </c>
      <c r="AU361" t="s">
        <v>39</v>
      </c>
      <c r="AV361" t="s">
        <v>39</v>
      </c>
      <c r="AW361" t="s">
        <v>39</v>
      </c>
      <c r="AX361" t="s">
        <v>39</v>
      </c>
      <c r="AY361" t="s">
        <v>39</v>
      </c>
      <c r="AZ361" t="s">
        <v>39</v>
      </c>
      <c r="BA361" t="s">
        <v>39</v>
      </c>
      <c r="BB361" t="s">
        <v>39</v>
      </c>
      <c r="BC361" t="s">
        <v>39</v>
      </c>
      <c r="BD361" t="s">
        <v>39</v>
      </c>
      <c r="BE361" t="s">
        <v>39</v>
      </c>
      <c r="BF361" t="s">
        <v>39</v>
      </c>
    </row>
    <row r="362" spans="1:58" hidden="1">
      <c r="A362" s="144"/>
      <c r="B362">
        <v>20241015</v>
      </c>
      <c r="C362" t="s">
        <v>36</v>
      </c>
      <c r="D362">
        <v>1830</v>
      </c>
      <c r="F362">
        <v>6205</v>
      </c>
      <c r="G362">
        <v>685</v>
      </c>
      <c r="I362">
        <v>447</v>
      </c>
      <c r="J362">
        <v>685</v>
      </c>
      <c r="K362">
        <v>-4410</v>
      </c>
      <c r="L362">
        <v>-4410</v>
      </c>
      <c r="M362">
        <v>0</v>
      </c>
      <c r="N362" t="s">
        <v>37</v>
      </c>
      <c r="O362" t="s">
        <v>42</v>
      </c>
      <c r="P362" s="145">
        <f t="shared" si="35"/>
        <v>0</v>
      </c>
      <c r="Q362" t="str">
        <f t="shared" si="36"/>
        <v>NA</v>
      </c>
      <c r="R362" s="145">
        <f t="shared" si="37"/>
        <v>5758</v>
      </c>
      <c r="S362" s="145">
        <f t="shared" si="38"/>
        <v>0</v>
      </c>
      <c r="T362">
        <f t="shared" ca="1" si="39"/>
        <v>0</v>
      </c>
      <c r="U362">
        <f t="shared" si="40"/>
        <v>4410</v>
      </c>
      <c r="V362">
        <f t="shared" si="42"/>
        <v>1</v>
      </c>
      <c r="W362">
        <v>240</v>
      </c>
      <c r="X362" t="s">
        <v>39</v>
      </c>
      <c r="Y362" t="s">
        <v>39</v>
      </c>
      <c r="AA362" t="s">
        <v>39</v>
      </c>
      <c r="AB362">
        <v>85</v>
      </c>
      <c r="AC362" t="s">
        <v>39</v>
      </c>
      <c r="AD362" t="s">
        <v>39</v>
      </c>
      <c r="AE362" t="s">
        <v>39</v>
      </c>
      <c r="AF362" t="s">
        <v>39</v>
      </c>
      <c r="AG362" t="s">
        <v>39</v>
      </c>
      <c r="AH362" t="s">
        <v>39</v>
      </c>
      <c r="AI362" t="s">
        <v>39</v>
      </c>
      <c r="AJ362" t="s">
        <v>39</v>
      </c>
      <c r="AK362" t="s">
        <v>39</v>
      </c>
      <c r="AL362" t="s">
        <v>39</v>
      </c>
      <c r="AM362" t="s">
        <v>39</v>
      </c>
      <c r="AN362" t="s">
        <v>39</v>
      </c>
      <c r="AO362" t="s">
        <v>39</v>
      </c>
      <c r="AP362" t="s">
        <v>39</v>
      </c>
      <c r="AQ362" t="s">
        <v>39</v>
      </c>
      <c r="AR362" t="s">
        <v>39</v>
      </c>
      <c r="AS362" t="s">
        <v>39</v>
      </c>
      <c r="AT362" t="s">
        <v>39</v>
      </c>
      <c r="AU362" t="s">
        <v>39</v>
      </c>
      <c r="AV362" t="s">
        <v>39</v>
      </c>
      <c r="AW362" t="s">
        <v>39</v>
      </c>
      <c r="AX362" t="s">
        <v>39</v>
      </c>
      <c r="AY362" t="s">
        <v>39</v>
      </c>
      <c r="AZ362" t="s">
        <v>39</v>
      </c>
      <c r="BA362" t="s">
        <v>39</v>
      </c>
      <c r="BB362" t="s">
        <v>39</v>
      </c>
      <c r="BC362" t="s">
        <v>39</v>
      </c>
      <c r="BD362" t="s">
        <v>39</v>
      </c>
      <c r="BE362" t="s">
        <v>39</v>
      </c>
      <c r="BF362" t="s">
        <v>39</v>
      </c>
    </row>
    <row r="363" spans="1:58" hidden="1">
      <c r="A363" s="144"/>
      <c r="B363">
        <v>20241015</v>
      </c>
      <c r="C363" t="s">
        <v>36</v>
      </c>
      <c r="D363">
        <v>1930</v>
      </c>
      <c r="F363">
        <v>6205</v>
      </c>
      <c r="G363">
        <v>685</v>
      </c>
      <c r="I363">
        <v>447</v>
      </c>
      <c r="J363">
        <v>685</v>
      </c>
      <c r="K363">
        <v>-4410</v>
      </c>
      <c r="L363">
        <v>-4410</v>
      </c>
      <c r="M363">
        <v>0</v>
      </c>
      <c r="N363" t="s">
        <v>37</v>
      </c>
      <c r="O363" t="s">
        <v>42</v>
      </c>
      <c r="P363" s="145">
        <f t="shared" si="35"/>
        <v>0</v>
      </c>
      <c r="Q363" t="str">
        <f t="shared" si="36"/>
        <v>NA</v>
      </c>
      <c r="R363" s="145">
        <f t="shared" si="37"/>
        <v>5758</v>
      </c>
      <c r="S363" s="145">
        <f t="shared" si="38"/>
        <v>0</v>
      </c>
      <c r="T363">
        <f t="shared" ca="1" si="39"/>
        <v>0</v>
      </c>
      <c r="U363">
        <f t="shared" si="40"/>
        <v>4410</v>
      </c>
      <c r="V363">
        <f t="shared" si="42"/>
        <v>1</v>
      </c>
      <c r="W363">
        <v>240</v>
      </c>
      <c r="X363" t="s">
        <v>39</v>
      </c>
      <c r="Y363" t="s">
        <v>39</v>
      </c>
      <c r="AA363" t="s">
        <v>39</v>
      </c>
      <c r="AB363">
        <v>85</v>
      </c>
      <c r="AC363" t="s">
        <v>39</v>
      </c>
      <c r="AD363" t="s">
        <v>39</v>
      </c>
      <c r="AE363" t="s">
        <v>39</v>
      </c>
      <c r="AF363" t="s">
        <v>39</v>
      </c>
      <c r="AG363" t="s">
        <v>39</v>
      </c>
      <c r="AH363" t="s">
        <v>39</v>
      </c>
      <c r="AI363" t="s">
        <v>39</v>
      </c>
      <c r="AJ363" t="s">
        <v>39</v>
      </c>
      <c r="AK363" t="s">
        <v>39</v>
      </c>
      <c r="AL363" t="s">
        <v>39</v>
      </c>
      <c r="AM363" t="s">
        <v>39</v>
      </c>
      <c r="AN363" t="s">
        <v>39</v>
      </c>
      <c r="AO363" t="s">
        <v>39</v>
      </c>
      <c r="AP363" t="s">
        <v>39</v>
      </c>
      <c r="AQ363" t="s">
        <v>39</v>
      </c>
      <c r="AR363" t="s">
        <v>39</v>
      </c>
      <c r="AS363" t="s">
        <v>39</v>
      </c>
      <c r="AT363" t="s">
        <v>39</v>
      </c>
      <c r="AU363" t="s">
        <v>39</v>
      </c>
      <c r="AV363" t="s">
        <v>39</v>
      </c>
      <c r="AW363" t="s">
        <v>39</v>
      </c>
      <c r="AX363" t="s">
        <v>39</v>
      </c>
      <c r="AY363" t="s">
        <v>39</v>
      </c>
      <c r="AZ363" t="s">
        <v>39</v>
      </c>
      <c r="BA363" t="s">
        <v>39</v>
      </c>
      <c r="BB363" t="s">
        <v>39</v>
      </c>
      <c r="BC363" t="s">
        <v>39</v>
      </c>
      <c r="BD363" t="s">
        <v>39</v>
      </c>
      <c r="BE363" t="s">
        <v>39</v>
      </c>
      <c r="BF363" t="s">
        <v>39</v>
      </c>
    </row>
    <row r="364" spans="1:58" hidden="1">
      <c r="A364" s="144"/>
      <c r="B364">
        <v>20241015</v>
      </c>
      <c r="C364" t="s">
        <v>36</v>
      </c>
      <c r="D364">
        <v>2030</v>
      </c>
      <c r="F364">
        <v>6205</v>
      </c>
      <c r="G364">
        <v>685</v>
      </c>
      <c r="I364">
        <v>447</v>
      </c>
      <c r="J364">
        <v>685</v>
      </c>
      <c r="K364">
        <v>-4410</v>
      </c>
      <c r="L364">
        <v>-4410</v>
      </c>
      <c r="M364">
        <v>0</v>
      </c>
      <c r="N364" t="s">
        <v>37</v>
      </c>
      <c r="O364" t="s">
        <v>42</v>
      </c>
      <c r="P364" s="145">
        <f t="shared" si="35"/>
        <v>0</v>
      </c>
      <c r="Q364" t="str">
        <f t="shared" si="36"/>
        <v>NA</v>
      </c>
      <c r="R364" s="145">
        <f t="shared" si="37"/>
        <v>5758</v>
      </c>
      <c r="S364" s="145">
        <f t="shared" si="38"/>
        <v>0</v>
      </c>
      <c r="T364">
        <f t="shared" ca="1" si="39"/>
        <v>0</v>
      </c>
      <c r="U364">
        <f t="shared" si="40"/>
        <v>4410</v>
      </c>
      <c r="V364">
        <f t="shared" si="42"/>
        <v>1</v>
      </c>
      <c r="W364">
        <v>240</v>
      </c>
      <c r="X364" t="s">
        <v>39</v>
      </c>
      <c r="Y364" t="s">
        <v>39</v>
      </c>
      <c r="AA364" t="s">
        <v>39</v>
      </c>
      <c r="AB364">
        <v>85</v>
      </c>
      <c r="AC364" t="s">
        <v>39</v>
      </c>
      <c r="AD364" t="s">
        <v>39</v>
      </c>
      <c r="AE364" t="s">
        <v>39</v>
      </c>
      <c r="AF364" t="s">
        <v>39</v>
      </c>
      <c r="AG364" t="s">
        <v>39</v>
      </c>
      <c r="AH364" t="s">
        <v>39</v>
      </c>
      <c r="AI364" t="s">
        <v>39</v>
      </c>
      <c r="AJ364" t="s">
        <v>39</v>
      </c>
      <c r="AK364" t="s">
        <v>39</v>
      </c>
      <c r="AL364" t="s">
        <v>39</v>
      </c>
      <c r="AM364" t="s">
        <v>39</v>
      </c>
      <c r="AN364" t="s">
        <v>39</v>
      </c>
      <c r="AO364" t="s">
        <v>39</v>
      </c>
      <c r="AP364" t="s">
        <v>39</v>
      </c>
      <c r="AQ364" t="s">
        <v>39</v>
      </c>
      <c r="AR364" t="s">
        <v>39</v>
      </c>
      <c r="AS364" t="s">
        <v>39</v>
      </c>
      <c r="AT364" t="s">
        <v>39</v>
      </c>
      <c r="AU364" t="s">
        <v>39</v>
      </c>
      <c r="AV364" t="s">
        <v>39</v>
      </c>
      <c r="AW364" t="s">
        <v>39</v>
      </c>
      <c r="AX364" t="s">
        <v>39</v>
      </c>
      <c r="AY364" t="s">
        <v>39</v>
      </c>
      <c r="AZ364" t="s">
        <v>39</v>
      </c>
      <c r="BA364" t="s">
        <v>39</v>
      </c>
      <c r="BB364" t="s">
        <v>39</v>
      </c>
      <c r="BC364" t="s">
        <v>39</v>
      </c>
      <c r="BD364" t="s">
        <v>39</v>
      </c>
      <c r="BE364" t="s">
        <v>39</v>
      </c>
      <c r="BF364" t="s">
        <v>39</v>
      </c>
    </row>
    <row r="365" spans="1:58" hidden="1">
      <c r="A365" s="144"/>
      <c r="B365">
        <v>20241015</v>
      </c>
      <c r="C365" t="s">
        <v>36</v>
      </c>
      <c r="D365">
        <v>2130</v>
      </c>
      <c r="E365">
        <v>7496</v>
      </c>
      <c r="H365">
        <v>2322</v>
      </c>
      <c r="K365">
        <v>-2882</v>
      </c>
      <c r="L365">
        <v>-2882</v>
      </c>
      <c r="M365">
        <v>2291</v>
      </c>
      <c r="N365" t="s">
        <v>37</v>
      </c>
      <c r="O365" t="s">
        <v>38</v>
      </c>
      <c r="P365" s="145">
        <f t="shared" si="35"/>
        <v>0</v>
      </c>
      <c r="Q365">
        <f t="shared" si="36"/>
        <v>5174</v>
      </c>
      <c r="R365" s="145" t="str">
        <f t="shared" si="37"/>
        <v>NA</v>
      </c>
      <c r="S365" s="145" t="str">
        <f t="shared" si="38"/>
        <v>NA</v>
      </c>
      <c r="T365">
        <f t="shared" ca="1" si="39"/>
        <v>0</v>
      </c>
      <c r="U365">
        <f t="shared" si="40"/>
        <v>7464</v>
      </c>
      <c r="V365">
        <f t="shared" si="42"/>
        <v>1</v>
      </c>
      <c r="W365">
        <v>236</v>
      </c>
      <c r="X365" t="s">
        <v>39</v>
      </c>
      <c r="Y365" t="s">
        <v>39</v>
      </c>
      <c r="AA365" t="s">
        <v>39</v>
      </c>
      <c r="AB365">
        <v>70</v>
      </c>
      <c r="AC365" t="s">
        <v>39</v>
      </c>
      <c r="AD365" t="s">
        <v>39</v>
      </c>
      <c r="AE365" t="s">
        <v>39</v>
      </c>
      <c r="AF365" t="s">
        <v>39</v>
      </c>
      <c r="AG365" t="s">
        <v>39</v>
      </c>
      <c r="AH365" t="s">
        <v>39</v>
      </c>
      <c r="AI365" t="s">
        <v>39</v>
      </c>
      <c r="AJ365" t="s">
        <v>39</v>
      </c>
      <c r="AK365" t="s">
        <v>39</v>
      </c>
      <c r="AL365" t="s">
        <v>39</v>
      </c>
      <c r="AM365" t="s">
        <v>39</v>
      </c>
      <c r="AN365" t="s">
        <v>39</v>
      </c>
      <c r="AO365" t="s">
        <v>39</v>
      </c>
      <c r="AP365" t="s">
        <v>39</v>
      </c>
      <c r="AQ365" t="s">
        <v>39</v>
      </c>
      <c r="AR365" t="s">
        <v>39</v>
      </c>
      <c r="AS365" t="s">
        <v>39</v>
      </c>
      <c r="AT365" t="s">
        <v>39</v>
      </c>
      <c r="AU365" t="s">
        <v>39</v>
      </c>
      <c r="AV365" t="s">
        <v>39</v>
      </c>
      <c r="AW365" t="s">
        <v>39</v>
      </c>
      <c r="AX365" t="s">
        <v>39</v>
      </c>
      <c r="AY365" t="s">
        <v>39</v>
      </c>
      <c r="AZ365" t="s">
        <v>39</v>
      </c>
      <c r="BA365" t="s">
        <v>39</v>
      </c>
      <c r="BB365" t="s">
        <v>39</v>
      </c>
      <c r="BC365" t="s">
        <v>39</v>
      </c>
      <c r="BD365" t="s">
        <v>39</v>
      </c>
      <c r="BE365" t="s">
        <v>39</v>
      </c>
      <c r="BF365" t="s">
        <v>39</v>
      </c>
    </row>
    <row r="366" spans="1:58" hidden="1">
      <c r="A366" s="144"/>
      <c r="B366">
        <v>20241015</v>
      </c>
      <c r="C366" t="s">
        <v>36</v>
      </c>
      <c r="D366">
        <v>2230</v>
      </c>
      <c r="E366">
        <v>7496</v>
      </c>
      <c r="H366">
        <v>3822</v>
      </c>
      <c r="K366">
        <v>-2882</v>
      </c>
      <c r="L366">
        <v>-2882</v>
      </c>
      <c r="M366">
        <v>791</v>
      </c>
      <c r="N366" t="s">
        <v>37</v>
      </c>
      <c r="O366" t="s">
        <v>38</v>
      </c>
      <c r="P366" s="145">
        <f t="shared" si="35"/>
        <v>0</v>
      </c>
      <c r="Q366">
        <f t="shared" si="36"/>
        <v>3674</v>
      </c>
      <c r="R366" s="145" t="str">
        <f t="shared" si="37"/>
        <v>NA</v>
      </c>
      <c r="S366" s="145" t="str">
        <f t="shared" si="38"/>
        <v>NA</v>
      </c>
      <c r="T366">
        <f t="shared" ca="1" si="39"/>
        <v>0</v>
      </c>
      <c r="U366">
        <f t="shared" si="40"/>
        <v>4464</v>
      </c>
      <c r="V366">
        <f t="shared" si="42"/>
        <v>1</v>
      </c>
      <c r="W366">
        <v>236</v>
      </c>
      <c r="X366" t="s">
        <v>39</v>
      </c>
      <c r="Y366" t="s">
        <v>39</v>
      </c>
      <c r="AA366" t="s">
        <v>39</v>
      </c>
      <c r="AB366">
        <v>70</v>
      </c>
      <c r="AC366" t="s">
        <v>39</v>
      </c>
      <c r="AD366" t="s">
        <v>39</v>
      </c>
      <c r="AE366" t="s">
        <v>39</v>
      </c>
      <c r="AF366" t="s">
        <v>39</v>
      </c>
      <c r="AG366" t="s">
        <v>39</v>
      </c>
      <c r="AH366" t="s">
        <v>39</v>
      </c>
      <c r="AI366" t="s">
        <v>39</v>
      </c>
      <c r="AJ366" t="s">
        <v>39</v>
      </c>
      <c r="AK366" t="s">
        <v>39</v>
      </c>
      <c r="AL366" t="s">
        <v>39</v>
      </c>
      <c r="AM366" t="s">
        <v>39</v>
      </c>
      <c r="AN366" t="s">
        <v>39</v>
      </c>
      <c r="AO366" t="s">
        <v>39</v>
      </c>
      <c r="AP366" t="s">
        <v>39</v>
      </c>
      <c r="AQ366" t="s">
        <v>39</v>
      </c>
      <c r="AR366" t="s">
        <v>39</v>
      </c>
      <c r="AS366" t="s">
        <v>39</v>
      </c>
      <c r="AT366" t="s">
        <v>39</v>
      </c>
      <c r="AU366" t="s">
        <v>39</v>
      </c>
      <c r="AV366" t="s">
        <v>39</v>
      </c>
      <c r="AW366" t="s">
        <v>39</v>
      </c>
      <c r="AX366" t="s">
        <v>39</v>
      </c>
      <c r="AY366" t="s">
        <v>39</v>
      </c>
      <c r="AZ366" t="s">
        <v>39</v>
      </c>
      <c r="BA366" t="s">
        <v>39</v>
      </c>
      <c r="BB366" t="s">
        <v>39</v>
      </c>
      <c r="BC366" t="s">
        <v>39</v>
      </c>
      <c r="BD366" t="s">
        <v>39</v>
      </c>
      <c r="BE366" t="s">
        <v>39</v>
      </c>
      <c r="BF366" t="s">
        <v>39</v>
      </c>
    </row>
    <row r="367" spans="1:58" hidden="1">
      <c r="A367" s="144"/>
      <c r="B367">
        <v>20241015</v>
      </c>
      <c r="C367" t="s">
        <v>36</v>
      </c>
      <c r="D367">
        <v>2330</v>
      </c>
      <c r="E367">
        <v>6886</v>
      </c>
      <c r="H367">
        <v>5322</v>
      </c>
      <c r="K367">
        <v>-2278</v>
      </c>
      <c r="L367">
        <v>-2278</v>
      </c>
      <c r="M367">
        <v>-715</v>
      </c>
      <c r="N367" t="s">
        <v>37</v>
      </c>
      <c r="O367" t="s">
        <v>38</v>
      </c>
      <c r="P367" s="145">
        <f t="shared" si="35"/>
        <v>0</v>
      </c>
      <c r="Q367">
        <f t="shared" si="36"/>
        <v>1564</v>
      </c>
      <c r="R367" s="145" t="str">
        <f t="shared" si="37"/>
        <v>NA</v>
      </c>
      <c r="S367" s="145" t="str">
        <f t="shared" si="38"/>
        <v>NA</v>
      </c>
      <c r="T367">
        <f t="shared" ca="1" si="39"/>
        <v>0</v>
      </c>
      <c r="U367">
        <f t="shared" si="40"/>
        <v>0</v>
      </c>
      <c r="V367">
        <f t="shared" si="42"/>
        <v>1</v>
      </c>
      <c r="W367">
        <v>221</v>
      </c>
      <c r="X367" t="s">
        <v>39</v>
      </c>
      <c r="Y367" t="s">
        <v>39</v>
      </c>
      <c r="AA367" t="s">
        <v>39</v>
      </c>
      <c r="AB367">
        <v>56</v>
      </c>
      <c r="AC367" t="s">
        <v>39</v>
      </c>
      <c r="AD367" t="s">
        <v>39</v>
      </c>
      <c r="AE367" t="s">
        <v>39</v>
      </c>
      <c r="AF367" t="s">
        <v>39</v>
      </c>
      <c r="AG367" t="s">
        <v>39</v>
      </c>
      <c r="AH367" t="s">
        <v>39</v>
      </c>
      <c r="AI367" t="s">
        <v>39</v>
      </c>
      <c r="AJ367" t="s">
        <v>39</v>
      </c>
      <c r="AK367" t="s">
        <v>39</v>
      </c>
      <c r="AL367" t="s">
        <v>39</v>
      </c>
      <c r="AM367" t="s">
        <v>39</v>
      </c>
      <c r="AN367" t="s">
        <v>39</v>
      </c>
      <c r="AO367" t="s">
        <v>39</v>
      </c>
      <c r="AP367" t="s">
        <v>39</v>
      </c>
      <c r="AQ367" t="s">
        <v>39</v>
      </c>
      <c r="AR367" t="s">
        <v>39</v>
      </c>
      <c r="AS367" t="s">
        <v>39</v>
      </c>
      <c r="AT367" t="s">
        <v>39</v>
      </c>
      <c r="AU367" t="s">
        <v>39</v>
      </c>
      <c r="AV367" t="s">
        <v>39</v>
      </c>
      <c r="AW367" t="s">
        <v>39</v>
      </c>
      <c r="AX367" t="s">
        <v>39</v>
      </c>
      <c r="AY367" t="s">
        <v>39</v>
      </c>
      <c r="AZ367" t="s">
        <v>39</v>
      </c>
      <c r="BA367" t="s">
        <v>39</v>
      </c>
      <c r="BB367" t="s">
        <v>39</v>
      </c>
      <c r="BC367" t="s">
        <v>39</v>
      </c>
      <c r="BD367" t="s">
        <v>39</v>
      </c>
      <c r="BE367" t="s">
        <v>39</v>
      </c>
      <c r="BF367" t="s">
        <v>39</v>
      </c>
    </row>
    <row r="368" spans="1:58" hidden="1">
      <c r="A368" s="144"/>
      <c r="B368">
        <v>20241016</v>
      </c>
      <c r="C368" t="s">
        <v>36</v>
      </c>
      <c r="D368">
        <v>30</v>
      </c>
      <c r="E368">
        <v>6604</v>
      </c>
      <c r="H368">
        <v>6404</v>
      </c>
      <c r="K368">
        <v>-3139</v>
      </c>
      <c r="L368">
        <v>-3139</v>
      </c>
      <c r="M368">
        <v>-2939</v>
      </c>
      <c r="N368" t="s">
        <v>37</v>
      </c>
      <c r="O368" t="s">
        <v>42</v>
      </c>
      <c r="P368" s="145">
        <f t="shared" si="35"/>
        <v>0</v>
      </c>
      <c r="Q368">
        <f t="shared" si="36"/>
        <v>200</v>
      </c>
      <c r="R368" s="145" t="str">
        <f t="shared" si="37"/>
        <v>NA</v>
      </c>
      <c r="S368" s="145" t="str">
        <f t="shared" si="38"/>
        <v>NA</v>
      </c>
      <c r="T368">
        <f t="shared" ca="1" si="39"/>
        <v>0</v>
      </c>
      <c r="U368">
        <f t="shared" si="40"/>
        <v>0</v>
      </c>
      <c r="V368">
        <f t="shared" si="42"/>
        <v>1</v>
      </c>
      <c r="X368" t="s">
        <v>39</v>
      </c>
      <c r="Y368" t="s">
        <v>39</v>
      </c>
      <c r="Z368" t="s">
        <v>39</v>
      </c>
      <c r="AA368" t="s">
        <v>39</v>
      </c>
      <c r="AB368" t="s">
        <v>39</v>
      </c>
      <c r="AC368" t="s">
        <v>39</v>
      </c>
      <c r="AD368" t="s">
        <v>39</v>
      </c>
      <c r="AE368" t="s">
        <v>39</v>
      </c>
      <c r="AF368" t="s">
        <v>39</v>
      </c>
      <c r="AG368">
        <v>6214</v>
      </c>
      <c r="AH368" t="s">
        <v>55</v>
      </c>
      <c r="AI368" t="s">
        <v>39</v>
      </c>
      <c r="AJ368" t="s">
        <v>39</v>
      </c>
      <c r="AK368" t="s">
        <v>39</v>
      </c>
      <c r="AL368" t="s">
        <v>39</v>
      </c>
      <c r="AM368" t="s">
        <v>39</v>
      </c>
      <c r="AN368" t="s">
        <v>39</v>
      </c>
      <c r="AO368" t="s">
        <v>39</v>
      </c>
      <c r="AP368" t="s">
        <v>39</v>
      </c>
      <c r="AQ368" t="s">
        <v>39</v>
      </c>
      <c r="AR368" t="s">
        <v>39</v>
      </c>
      <c r="AS368" t="s">
        <v>39</v>
      </c>
      <c r="AT368" t="s">
        <v>39</v>
      </c>
      <c r="AU368" t="s">
        <v>39</v>
      </c>
      <c r="AV368" t="s">
        <v>39</v>
      </c>
      <c r="AW368" t="s">
        <v>39</v>
      </c>
      <c r="AX368" t="s">
        <v>39</v>
      </c>
      <c r="AY368" t="s">
        <v>39</v>
      </c>
      <c r="AZ368" t="s">
        <v>39</v>
      </c>
      <c r="BA368" t="s">
        <v>39</v>
      </c>
      <c r="BB368" t="s">
        <v>39</v>
      </c>
      <c r="BC368" t="s">
        <v>39</v>
      </c>
      <c r="BD368" t="s">
        <v>39</v>
      </c>
      <c r="BE368" t="s">
        <v>39</v>
      </c>
      <c r="BF368" t="s">
        <v>39</v>
      </c>
    </row>
    <row r="369" spans="1:58" hidden="1">
      <c r="A369" s="144"/>
      <c r="B369">
        <v>20241016</v>
      </c>
      <c r="C369" t="s">
        <v>36</v>
      </c>
      <c r="D369">
        <v>130</v>
      </c>
      <c r="E369">
        <v>6604</v>
      </c>
      <c r="H369">
        <v>6404</v>
      </c>
      <c r="K369">
        <v>-3139</v>
      </c>
      <c r="L369">
        <v>-3139</v>
      </c>
      <c r="M369">
        <v>-2939</v>
      </c>
      <c r="N369" t="s">
        <v>37</v>
      </c>
      <c r="O369" t="s">
        <v>42</v>
      </c>
      <c r="P369" s="145">
        <f t="shared" si="35"/>
        <v>0</v>
      </c>
      <c r="Q369">
        <f t="shared" si="36"/>
        <v>200</v>
      </c>
      <c r="R369" s="145" t="str">
        <f t="shared" si="37"/>
        <v>NA</v>
      </c>
      <c r="S369" s="145" t="str">
        <f t="shared" si="38"/>
        <v>NA</v>
      </c>
      <c r="T369">
        <f t="shared" ca="1" si="39"/>
        <v>0</v>
      </c>
      <c r="U369">
        <f t="shared" si="40"/>
        <v>0</v>
      </c>
      <c r="V369">
        <f t="shared" si="41"/>
        <v>1</v>
      </c>
      <c r="W369" t="s">
        <v>39</v>
      </c>
      <c r="X369" t="s">
        <v>39</v>
      </c>
      <c r="Y369" t="s">
        <v>39</v>
      </c>
      <c r="Z369" t="s">
        <v>39</v>
      </c>
      <c r="AA369" t="s">
        <v>39</v>
      </c>
      <c r="AB369" t="s">
        <v>39</v>
      </c>
      <c r="AC369" t="s">
        <v>39</v>
      </c>
      <c r="AD369" t="s">
        <v>39</v>
      </c>
      <c r="AE369" t="s">
        <v>39</v>
      </c>
      <c r="AF369" t="s">
        <v>39</v>
      </c>
      <c r="AG369">
        <v>6214</v>
      </c>
      <c r="AH369" t="s">
        <v>55</v>
      </c>
      <c r="AI369" t="s">
        <v>39</v>
      </c>
      <c r="AJ369" t="s">
        <v>39</v>
      </c>
      <c r="AK369" t="s">
        <v>39</v>
      </c>
      <c r="AL369" t="s">
        <v>39</v>
      </c>
      <c r="AM369" t="s">
        <v>39</v>
      </c>
      <c r="AN369" t="s">
        <v>39</v>
      </c>
      <c r="AO369" t="s">
        <v>39</v>
      </c>
      <c r="AP369" t="s">
        <v>39</v>
      </c>
      <c r="AQ369" t="s">
        <v>39</v>
      </c>
      <c r="AR369" t="s">
        <v>39</v>
      </c>
      <c r="AS369" t="s">
        <v>39</v>
      </c>
      <c r="AT369" t="s">
        <v>39</v>
      </c>
      <c r="AU369" t="s">
        <v>39</v>
      </c>
      <c r="AV369" t="s">
        <v>39</v>
      </c>
      <c r="AW369" t="s">
        <v>39</v>
      </c>
      <c r="AX369" t="s">
        <v>39</v>
      </c>
      <c r="AY369" t="s">
        <v>39</v>
      </c>
      <c r="AZ369" t="s">
        <v>39</v>
      </c>
      <c r="BA369" t="s">
        <v>39</v>
      </c>
      <c r="BB369" t="s">
        <v>39</v>
      </c>
      <c r="BC369" t="s">
        <v>39</v>
      </c>
      <c r="BD369" t="s">
        <v>39</v>
      </c>
      <c r="BE369" t="s">
        <v>39</v>
      </c>
      <c r="BF369" t="s">
        <v>39</v>
      </c>
    </row>
    <row r="370" spans="1:58" hidden="1">
      <c r="A370" s="144"/>
      <c r="B370">
        <v>20241016</v>
      </c>
      <c r="C370" t="s">
        <v>36</v>
      </c>
      <c r="D370">
        <v>230</v>
      </c>
      <c r="E370">
        <v>6604</v>
      </c>
      <c r="H370">
        <v>6404</v>
      </c>
      <c r="K370">
        <v>-3139</v>
      </c>
      <c r="L370">
        <v>-3139</v>
      </c>
      <c r="M370">
        <v>-2939</v>
      </c>
      <c r="N370" t="s">
        <v>37</v>
      </c>
      <c r="O370" t="s">
        <v>42</v>
      </c>
      <c r="P370" s="145">
        <f t="shared" si="35"/>
        <v>0</v>
      </c>
      <c r="Q370">
        <f t="shared" si="36"/>
        <v>200</v>
      </c>
      <c r="R370" s="145" t="str">
        <f t="shared" si="37"/>
        <v>NA</v>
      </c>
      <c r="S370" s="145" t="str">
        <f t="shared" si="38"/>
        <v>NA</v>
      </c>
      <c r="T370">
        <f t="shared" ca="1" si="39"/>
        <v>0</v>
      </c>
      <c r="U370">
        <f t="shared" si="40"/>
        <v>0</v>
      </c>
      <c r="V370">
        <f t="shared" si="41"/>
        <v>1</v>
      </c>
      <c r="W370" t="s">
        <v>39</v>
      </c>
      <c r="X370" t="s">
        <v>39</v>
      </c>
      <c r="Y370" t="s">
        <v>39</v>
      </c>
      <c r="Z370" t="s">
        <v>39</v>
      </c>
      <c r="AA370" t="s">
        <v>39</v>
      </c>
      <c r="AB370" t="s">
        <v>39</v>
      </c>
      <c r="AC370" t="s">
        <v>39</v>
      </c>
      <c r="AD370" t="s">
        <v>39</v>
      </c>
      <c r="AE370" t="s">
        <v>39</v>
      </c>
      <c r="AF370" t="s">
        <v>39</v>
      </c>
      <c r="AG370">
        <v>6214</v>
      </c>
      <c r="AH370" t="s">
        <v>55</v>
      </c>
      <c r="AI370" t="s">
        <v>39</v>
      </c>
      <c r="AJ370" t="s">
        <v>39</v>
      </c>
      <c r="AK370" t="s">
        <v>39</v>
      </c>
      <c r="AL370" t="s">
        <v>39</v>
      </c>
      <c r="AM370" t="s">
        <v>39</v>
      </c>
      <c r="AN370" t="s">
        <v>39</v>
      </c>
      <c r="AO370" t="s">
        <v>39</v>
      </c>
      <c r="AP370" t="s">
        <v>39</v>
      </c>
      <c r="AQ370" t="s">
        <v>39</v>
      </c>
      <c r="AR370" t="s">
        <v>39</v>
      </c>
      <c r="AS370" t="s">
        <v>39</v>
      </c>
      <c r="AT370" t="s">
        <v>39</v>
      </c>
      <c r="AU370" t="s">
        <v>39</v>
      </c>
      <c r="AV370" t="s">
        <v>39</v>
      </c>
      <c r="AW370" t="s">
        <v>39</v>
      </c>
      <c r="AX370" t="s">
        <v>39</v>
      </c>
      <c r="AY370" t="s">
        <v>39</v>
      </c>
      <c r="AZ370" t="s">
        <v>39</v>
      </c>
      <c r="BA370" t="s">
        <v>39</v>
      </c>
      <c r="BB370" t="s">
        <v>39</v>
      </c>
      <c r="BC370" t="s">
        <v>39</v>
      </c>
      <c r="BD370" t="s">
        <v>39</v>
      </c>
      <c r="BE370" t="s">
        <v>39</v>
      </c>
      <c r="BF370" t="s">
        <v>39</v>
      </c>
    </row>
    <row r="371" spans="1:58" hidden="1">
      <c r="A371" s="144"/>
      <c r="B371">
        <v>20241016</v>
      </c>
      <c r="C371" t="s">
        <v>36</v>
      </c>
      <c r="D371">
        <v>330</v>
      </c>
      <c r="E371">
        <v>6787</v>
      </c>
      <c r="H371">
        <v>6640</v>
      </c>
      <c r="K371">
        <v>-3534</v>
      </c>
      <c r="L371">
        <v>-3534</v>
      </c>
      <c r="M371">
        <v>-3387</v>
      </c>
      <c r="N371" t="s">
        <v>37</v>
      </c>
      <c r="O371" t="s">
        <v>42</v>
      </c>
      <c r="P371" s="145">
        <f t="shared" si="35"/>
        <v>0</v>
      </c>
      <c r="Q371">
        <f t="shared" si="36"/>
        <v>147</v>
      </c>
      <c r="R371" s="145" t="str">
        <f t="shared" si="37"/>
        <v>NA</v>
      </c>
      <c r="S371" s="145" t="str">
        <f t="shared" si="38"/>
        <v>NA</v>
      </c>
      <c r="T371">
        <f t="shared" ca="1" si="39"/>
        <v>0</v>
      </c>
      <c r="U371">
        <f t="shared" si="40"/>
        <v>0</v>
      </c>
      <c r="V371">
        <f t="shared" si="41"/>
        <v>1</v>
      </c>
      <c r="W371" t="s">
        <v>39</v>
      </c>
      <c r="X371" t="s">
        <v>39</v>
      </c>
      <c r="Y371" t="s">
        <v>39</v>
      </c>
      <c r="Z371" t="s">
        <v>39</v>
      </c>
      <c r="AA371" t="s">
        <v>39</v>
      </c>
      <c r="AB371" t="s">
        <v>39</v>
      </c>
      <c r="AC371" t="s">
        <v>39</v>
      </c>
      <c r="AD371" t="s">
        <v>39</v>
      </c>
      <c r="AE371" t="s">
        <v>39</v>
      </c>
      <c r="AF371" t="s">
        <v>39</v>
      </c>
      <c r="AG371">
        <v>6450</v>
      </c>
      <c r="AH371" t="s">
        <v>55</v>
      </c>
      <c r="AI371" t="s">
        <v>39</v>
      </c>
      <c r="AJ371" t="s">
        <v>39</v>
      </c>
      <c r="AK371" t="s">
        <v>39</v>
      </c>
      <c r="AL371" t="s">
        <v>39</v>
      </c>
      <c r="AM371" t="s">
        <v>39</v>
      </c>
      <c r="AN371" t="s">
        <v>39</v>
      </c>
      <c r="AO371" t="s">
        <v>39</v>
      </c>
      <c r="AP371" t="s">
        <v>39</v>
      </c>
      <c r="AQ371" t="s">
        <v>39</v>
      </c>
      <c r="AR371" t="s">
        <v>39</v>
      </c>
      <c r="AS371" t="s">
        <v>39</v>
      </c>
      <c r="AT371" t="s">
        <v>39</v>
      </c>
      <c r="AU371" t="s">
        <v>39</v>
      </c>
      <c r="AV371" t="s">
        <v>39</v>
      </c>
      <c r="AW371" t="s">
        <v>39</v>
      </c>
      <c r="AX371" t="s">
        <v>39</v>
      </c>
      <c r="AY371" t="s">
        <v>39</v>
      </c>
      <c r="AZ371" t="s">
        <v>39</v>
      </c>
      <c r="BA371" t="s">
        <v>39</v>
      </c>
      <c r="BB371" t="s">
        <v>39</v>
      </c>
      <c r="BC371" t="s">
        <v>39</v>
      </c>
      <c r="BD371" t="s">
        <v>39</v>
      </c>
      <c r="BE371" t="s">
        <v>39</v>
      </c>
      <c r="BF371" t="s">
        <v>39</v>
      </c>
    </row>
    <row r="372" spans="1:58" hidden="1">
      <c r="A372" s="144"/>
      <c r="B372">
        <v>20241016</v>
      </c>
      <c r="C372" t="s">
        <v>36</v>
      </c>
      <c r="D372">
        <v>430</v>
      </c>
      <c r="E372">
        <v>6787</v>
      </c>
      <c r="H372">
        <v>6640</v>
      </c>
      <c r="K372">
        <v>-3534</v>
      </c>
      <c r="L372">
        <v>-3534</v>
      </c>
      <c r="M372">
        <v>-3387</v>
      </c>
      <c r="N372" t="s">
        <v>37</v>
      </c>
      <c r="O372" t="s">
        <v>42</v>
      </c>
      <c r="P372" s="145">
        <f t="shared" si="35"/>
        <v>0</v>
      </c>
      <c r="Q372">
        <f t="shared" si="36"/>
        <v>147</v>
      </c>
      <c r="R372" s="145" t="str">
        <f t="shared" si="37"/>
        <v>NA</v>
      </c>
      <c r="S372" s="145" t="str">
        <f t="shared" si="38"/>
        <v>NA</v>
      </c>
      <c r="T372">
        <f t="shared" ca="1" si="39"/>
        <v>0</v>
      </c>
      <c r="U372">
        <f t="shared" si="40"/>
        <v>0</v>
      </c>
      <c r="V372">
        <f t="shared" si="41"/>
        <v>1</v>
      </c>
      <c r="W372" t="s">
        <v>39</v>
      </c>
      <c r="X372" t="s">
        <v>39</v>
      </c>
      <c r="Y372" t="s">
        <v>39</v>
      </c>
      <c r="Z372" t="s">
        <v>39</v>
      </c>
      <c r="AA372" t="s">
        <v>39</v>
      </c>
      <c r="AB372" t="s">
        <v>39</v>
      </c>
      <c r="AC372" t="s">
        <v>39</v>
      </c>
      <c r="AD372" t="s">
        <v>39</v>
      </c>
      <c r="AE372" t="s">
        <v>39</v>
      </c>
      <c r="AF372" t="s">
        <v>39</v>
      </c>
      <c r="AG372">
        <v>6450</v>
      </c>
      <c r="AH372" t="s">
        <v>55</v>
      </c>
      <c r="AI372" t="s">
        <v>39</v>
      </c>
      <c r="AJ372" t="s">
        <v>39</v>
      </c>
      <c r="AK372" t="s">
        <v>39</v>
      </c>
      <c r="AL372" t="s">
        <v>39</v>
      </c>
      <c r="AM372" t="s">
        <v>39</v>
      </c>
      <c r="AN372" t="s">
        <v>39</v>
      </c>
      <c r="AO372" t="s">
        <v>39</v>
      </c>
      <c r="AP372" t="s">
        <v>39</v>
      </c>
      <c r="AQ372" t="s">
        <v>39</v>
      </c>
      <c r="AR372" t="s">
        <v>39</v>
      </c>
      <c r="AS372" t="s">
        <v>39</v>
      </c>
      <c r="AT372" t="s">
        <v>39</v>
      </c>
      <c r="AU372" t="s">
        <v>39</v>
      </c>
      <c r="AV372" t="s">
        <v>39</v>
      </c>
      <c r="AW372" t="s">
        <v>39</v>
      </c>
      <c r="AX372" t="s">
        <v>39</v>
      </c>
      <c r="AY372" t="s">
        <v>39</v>
      </c>
      <c r="AZ372" t="s">
        <v>39</v>
      </c>
      <c r="BA372" t="s">
        <v>39</v>
      </c>
      <c r="BB372" t="s">
        <v>39</v>
      </c>
      <c r="BC372" t="s">
        <v>39</v>
      </c>
      <c r="BD372" t="s">
        <v>39</v>
      </c>
      <c r="BE372" t="s">
        <v>39</v>
      </c>
      <c r="BF372" t="s">
        <v>39</v>
      </c>
    </row>
    <row r="373" spans="1:58" hidden="1">
      <c r="A373" s="144"/>
      <c r="B373">
        <v>20241016</v>
      </c>
      <c r="C373" t="s">
        <v>36</v>
      </c>
      <c r="D373">
        <v>530</v>
      </c>
      <c r="E373">
        <v>6787</v>
      </c>
      <c r="H373">
        <v>6640</v>
      </c>
      <c r="K373">
        <v>-3534</v>
      </c>
      <c r="L373">
        <v>-3534</v>
      </c>
      <c r="M373">
        <v>-3387</v>
      </c>
      <c r="N373" t="s">
        <v>37</v>
      </c>
      <c r="O373" t="s">
        <v>42</v>
      </c>
      <c r="P373" s="145">
        <f t="shared" si="35"/>
        <v>0</v>
      </c>
      <c r="Q373">
        <f t="shared" si="36"/>
        <v>147</v>
      </c>
      <c r="R373" s="145" t="str">
        <f t="shared" si="37"/>
        <v>NA</v>
      </c>
      <c r="S373" s="145" t="str">
        <f t="shared" si="38"/>
        <v>NA</v>
      </c>
      <c r="T373">
        <f t="shared" ca="1" si="39"/>
        <v>0</v>
      </c>
      <c r="U373">
        <f t="shared" si="40"/>
        <v>0</v>
      </c>
      <c r="V373">
        <f t="shared" si="41"/>
        <v>1</v>
      </c>
      <c r="W373" t="s">
        <v>39</v>
      </c>
      <c r="X373" t="s">
        <v>39</v>
      </c>
      <c r="Y373" t="s">
        <v>39</v>
      </c>
      <c r="Z373" t="s">
        <v>39</v>
      </c>
      <c r="AA373" t="s">
        <v>39</v>
      </c>
      <c r="AB373" t="s">
        <v>39</v>
      </c>
      <c r="AC373" t="s">
        <v>39</v>
      </c>
      <c r="AD373" t="s">
        <v>39</v>
      </c>
      <c r="AE373" t="s">
        <v>39</v>
      </c>
      <c r="AF373" t="s">
        <v>39</v>
      </c>
      <c r="AG373">
        <v>6450</v>
      </c>
      <c r="AH373" t="s">
        <v>55</v>
      </c>
      <c r="AI373" t="s">
        <v>39</v>
      </c>
      <c r="AJ373" t="s">
        <v>39</v>
      </c>
      <c r="AK373" t="s">
        <v>39</v>
      </c>
      <c r="AL373" t="s">
        <v>39</v>
      </c>
      <c r="AM373" t="s">
        <v>39</v>
      </c>
      <c r="AN373" t="s">
        <v>39</v>
      </c>
      <c r="AO373" t="s">
        <v>39</v>
      </c>
      <c r="AP373" t="s">
        <v>39</v>
      </c>
      <c r="AQ373" t="s">
        <v>39</v>
      </c>
      <c r="AR373" t="s">
        <v>39</v>
      </c>
      <c r="AS373" t="s">
        <v>39</v>
      </c>
      <c r="AT373" t="s">
        <v>39</v>
      </c>
      <c r="AU373" t="s">
        <v>39</v>
      </c>
      <c r="AV373" t="s">
        <v>39</v>
      </c>
      <c r="AW373" t="s">
        <v>39</v>
      </c>
      <c r="AX373" t="s">
        <v>39</v>
      </c>
      <c r="AY373" t="s">
        <v>39</v>
      </c>
      <c r="AZ373" t="s">
        <v>39</v>
      </c>
      <c r="BA373" t="s">
        <v>39</v>
      </c>
      <c r="BB373" t="s">
        <v>39</v>
      </c>
      <c r="BC373" t="s">
        <v>39</v>
      </c>
      <c r="BD373" t="s">
        <v>39</v>
      </c>
      <c r="BE373" t="s">
        <v>39</v>
      </c>
      <c r="BF373" t="s">
        <v>39</v>
      </c>
    </row>
    <row r="374" spans="1:58" hidden="1">
      <c r="A374" s="144"/>
      <c r="B374">
        <v>20241016</v>
      </c>
      <c r="C374" t="s">
        <v>36</v>
      </c>
      <c r="D374">
        <v>630</v>
      </c>
      <c r="E374">
        <v>6787</v>
      </c>
      <c r="H374">
        <v>6640</v>
      </c>
      <c r="K374">
        <v>-3534</v>
      </c>
      <c r="L374">
        <v>-3534</v>
      </c>
      <c r="M374">
        <v>-3387</v>
      </c>
      <c r="N374" t="s">
        <v>37</v>
      </c>
      <c r="O374" t="s">
        <v>42</v>
      </c>
      <c r="P374" s="145">
        <f t="shared" si="35"/>
        <v>0</v>
      </c>
      <c r="Q374">
        <f t="shared" si="36"/>
        <v>147</v>
      </c>
      <c r="R374" s="145" t="str">
        <f t="shared" si="37"/>
        <v>NA</v>
      </c>
      <c r="S374" s="145" t="str">
        <f t="shared" si="38"/>
        <v>NA</v>
      </c>
      <c r="T374">
        <f t="shared" ca="1" si="39"/>
        <v>0</v>
      </c>
      <c r="U374">
        <f t="shared" si="40"/>
        <v>0</v>
      </c>
      <c r="V374">
        <f t="shared" si="41"/>
        <v>1</v>
      </c>
      <c r="W374" t="s">
        <v>39</v>
      </c>
      <c r="X374" t="s">
        <v>39</v>
      </c>
      <c r="Y374" t="s">
        <v>39</v>
      </c>
      <c r="Z374" t="s">
        <v>39</v>
      </c>
      <c r="AA374" t="s">
        <v>39</v>
      </c>
      <c r="AB374" t="s">
        <v>39</v>
      </c>
      <c r="AC374" t="s">
        <v>39</v>
      </c>
      <c r="AD374" t="s">
        <v>39</v>
      </c>
      <c r="AE374" t="s">
        <v>39</v>
      </c>
      <c r="AF374" t="s">
        <v>39</v>
      </c>
      <c r="AG374">
        <v>6450</v>
      </c>
      <c r="AH374" t="s">
        <v>55</v>
      </c>
      <c r="AI374" t="s">
        <v>39</v>
      </c>
      <c r="AJ374" t="s">
        <v>39</v>
      </c>
      <c r="AK374" t="s">
        <v>39</v>
      </c>
      <c r="AL374" t="s">
        <v>39</v>
      </c>
      <c r="AM374" t="s">
        <v>39</v>
      </c>
      <c r="AN374" t="s">
        <v>39</v>
      </c>
      <c r="AO374" t="s">
        <v>39</v>
      </c>
      <c r="AP374" t="s">
        <v>39</v>
      </c>
      <c r="AQ374" t="s">
        <v>39</v>
      </c>
      <c r="AR374" t="s">
        <v>39</v>
      </c>
      <c r="AS374" t="s">
        <v>39</v>
      </c>
      <c r="AT374" t="s">
        <v>39</v>
      </c>
      <c r="AU374" t="s">
        <v>39</v>
      </c>
      <c r="AV374" t="s">
        <v>39</v>
      </c>
      <c r="AW374" t="s">
        <v>39</v>
      </c>
      <c r="AX374" t="s">
        <v>39</v>
      </c>
      <c r="AY374" t="s">
        <v>39</v>
      </c>
      <c r="AZ374" t="s">
        <v>39</v>
      </c>
      <c r="BA374" t="s">
        <v>39</v>
      </c>
      <c r="BB374" t="s">
        <v>39</v>
      </c>
      <c r="BC374" t="s">
        <v>39</v>
      </c>
      <c r="BD374" t="s">
        <v>39</v>
      </c>
      <c r="BE374" t="s">
        <v>39</v>
      </c>
      <c r="BF374" t="s">
        <v>39</v>
      </c>
    </row>
    <row r="375" spans="1:58" hidden="1">
      <c r="A375" s="144"/>
      <c r="B375">
        <v>20241016</v>
      </c>
      <c r="C375" t="s">
        <v>36</v>
      </c>
      <c r="D375">
        <v>730</v>
      </c>
      <c r="E375">
        <v>5430</v>
      </c>
      <c r="H375">
        <v>5430</v>
      </c>
      <c r="K375">
        <v>-1473</v>
      </c>
      <c r="L375">
        <v>-1473</v>
      </c>
      <c r="M375">
        <v>-1473</v>
      </c>
      <c r="N375" t="s">
        <v>40</v>
      </c>
      <c r="O375" t="s">
        <v>40</v>
      </c>
      <c r="P375" s="145">
        <f t="shared" si="35"/>
        <v>0</v>
      </c>
      <c r="Q375">
        <f t="shared" si="36"/>
        <v>0</v>
      </c>
      <c r="R375" s="145" t="str">
        <f t="shared" si="37"/>
        <v>NA</v>
      </c>
      <c r="S375" s="145" t="str">
        <f t="shared" si="38"/>
        <v>NA</v>
      </c>
      <c r="T375">
        <f t="shared" ca="1" si="39"/>
        <v>0</v>
      </c>
      <c r="U375">
        <f t="shared" si="40"/>
        <v>0</v>
      </c>
      <c r="V375">
        <f t="shared" si="41"/>
        <v>0</v>
      </c>
      <c r="W375" t="s">
        <v>39</v>
      </c>
      <c r="X375" t="s">
        <v>39</v>
      </c>
      <c r="Y375" t="s">
        <v>39</v>
      </c>
      <c r="Z375" t="s">
        <v>39</v>
      </c>
      <c r="AA375" t="s">
        <v>39</v>
      </c>
      <c r="AB375" t="s">
        <v>39</v>
      </c>
      <c r="AC375" t="s">
        <v>39</v>
      </c>
      <c r="AD375" t="s">
        <v>39</v>
      </c>
      <c r="AE375" t="s">
        <v>39</v>
      </c>
      <c r="AF375" t="s">
        <v>39</v>
      </c>
      <c r="AG375" t="s">
        <v>39</v>
      </c>
      <c r="AH375" t="s">
        <v>39</v>
      </c>
      <c r="AI375" t="s">
        <v>39</v>
      </c>
      <c r="AJ375" t="s">
        <v>39</v>
      </c>
      <c r="AK375" t="s">
        <v>39</v>
      </c>
      <c r="AL375" t="s">
        <v>39</v>
      </c>
      <c r="AM375" t="s">
        <v>39</v>
      </c>
      <c r="AN375" t="s">
        <v>39</v>
      </c>
      <c r="AO375" t="s">
        <v>39</v>
      </c>
      <c r="AP375" t="s">
        <v>39</v>
      </c>
      <c r="AQ375" t="s">
        <v>39</v>
      </c>
      <c r="AR375" t="s">
        <v>39</v>
      </c>
      <c r="AS375" t="s">
        <v>39</v>
      </c>
      <c r="AT375" t="s">
        <v>39</v>
      </c>
      <c r="AU375" t="s">
        <v>39</v>
      </c>
      <c r="AV375" t="s">
        <v>39</v>
      </c>
      <c r="AW375" t="s">
        <v>39</v>
      </c>
      <c r="AX375" t="s">
        <v>39</v>
      </c>
      <c r="AY375" t="s">
        <v>39</v>
      </c>
      <c r="AZ375" t="s">
        <v>39</v>
      </c>
      <c r="BA375" t="s">
        <v>39</v>
      </c>
      <c r="BB375" t="s">
        <v>39</v>
      </c>
      <c r="BC375" t="s">
        <v>39</v>
      </c>
      <c r="BD375" t="s">
        <v>39</v>
      </c>
      <c r="BE375" t="s">
        <v>39</v>
      </c>
      <c r="BF375" t="s">
        <v>39</v>
      </c>
    </row>
    <row r="376" spans="1:58" hidden="1">
      <c r="A376" s="144"/>
      <c r="B376">
        <v>20241016</v>
      </c>
      <c r="C376" t="s">
        <v>36</v>
      </c>
      <c r="D376">
        <v>830</v>
      </c>
      <c r="E376">
        <v>5430</v>
      </c>
      <c r="H376">
        <v>5430</v>
      </c>
      <c r="K376">
        <v>-1473</v>
      </c>
      <c r="L376">
        <v>-1473</v>
      </c>
      <c r="M376">
        <v>-1473</v>
      </c>
      <c r="N376" t="s">
        <v>40</v>
      </c>
      <c r="O376" t="s">
        <v>40</v>
      </c>
      <c r="P376" s="145">
        <f t="shared" si="35"/>
        <v>0</v>
      </c>
      <c r="Q376">
        <f t="shared" si="36"/>
        <v>0</v>
      </c>
      <c r="R376" s="145" t="str">
        <f t="shared" si="37"/>
        <v>NA</v>
      </c>
      <c r="S376" s="145" t="str">
        <f t="shared" si="38"/>
        <v>NA</v>
      </c>
      <c r="T376">
        <f t="shared" ca="1" si="39"/>
        <v>0</v>
      </c>
      <c r="U376">
        <f t="shared" si="40"/>
        <v>0</v>
      </c>
      <c r="V376">
        <f t="shared" si="41"/>
        <v>0</v>
      </c>
      <c r="W376" t="s">
        <v>39</v>
      </c>
      <c r="X376" t="s">
        <v>39</v>
      </c>
      <c r="Y376" t="s">
        <v>39</v>
      </c>
      <c r="Z376" t="s">
        <v>39</v>
      </c>
      <c r="AA376" t="s">
        <v>39</v>
      </c>
      <c r="AB376" t="s">
        <v>39</v>
      </c>
      <c r="AC376" t="s">
        <v>39</v>
      </c>
      <c r="AD376" t="s">
        <v>39</v>
      </c>
      <c r="AE376" t="s">
        <v>39</v>
      </c>
      <c r="AF376" t="s">
        <v>39</v>
      </c>
      <c r="AG376" t="s">
        <v>39</v>
      </c>
      <c r="AH376" t="s">
        <v>39</v>
      </c>
      <c r="AI376" t="s">
        <v>39</v>
      </c>
      <c r="AJ376" t="s">
        <v>39</v>
      </c>
      <c r="AK376" t="s">
        <v>39</v>
      </c>
      <c r="AL376" t="s">
        <v>39</v>
      </c>
      <c r="AM376" t="s">
        <v>39</v>
      </c>
      <c r="AN376" t="s">
        <v>39</v>
      </c>
      <c r="AO376" t="s">
        <v>39</v>
      </c>
      <c r="AP376" t="s">
        <v>39</v>
      </c>
      <c r="AQ376" t="s">
        <v>39</v>
      </c>
      <c r="AR376" t="s">
        <v>39</v>
      </c>
      <c r="AS376" t="s">
        <v>39</v>
      </c>
      <c r="AT376" t="s">
        <v>39</v>
      </c>
      <c r="AU376" t="s">
        <v>39</v>
      </c>
      <c r="AV376" t="s">
        <v>39</v>
      </c>
      <c r="AW376" t="s">
        <v>39</v>
      </c>
      <c r="AX376" t="s">
        <v>39</v>
      </c>
      <c r="AY376" t="s">
        <v>39</v>
      </c>
      <c r="AZ376" t="s">
        <v>39</v>
      </c>
      <c r="BA376" t="s">
        <v>39</v>
      </c>
      <c r="BB376" t="s">
        <v>39</v>
      </c>
      <c r="BC376" t="s">
        <v>39</v>
      </c>
      <c r="BD376" t="s">
        <v>39</v>
      </c>
      <c r="BE376" t="s">
        <v>39</v>
      </c>
      <c r="BF376" t="s">
        <v>39</v>
      </c>
    </row>
    <row r="377" spans="1:58" hidden="1">
      <c r="A377" s="144"/>
      <c r="B377">
        <v>20241016</v>
      </c>
      <c r="C377" t="s">
        <v>36</v>
      </c>
      <c r="D377">
        <v>930</v>
      </c>
      <c r="E377">
        <v>5430</v>
      </c>
      <c r="H377">
        <v>5430</v>
      </c>
      <c r="K377">
        <v>0</v>
      </c>
      <c r="L377">
        <v>0</v>
      </c>
      <c r="M377">
        <v>0</v>
      </c>
      <c r="N377" t="s">
        <v>40</v>
      </c>
      <c r="O377" t="s">
        <v>40</v>
      </c>
      <c r="P377" s="145">
        <f t="shared" si="35"/>
        <v>0</v>
      </c>
      <c r="Q377">
        <f t="shared" si="36"/>
        <v>0</v>
      </c>
      <c r="R377" s="145" t="str">
        <f t="shared" si="37"/>
        <v>NA</v>
      </c>
      <c r="S377" s="145" t="str">
        <f t="shared" si="38"/>
        <v>NA</v>
      </c>
      <c r="T377">
        <f t="shared" ca="1" si="39"/>
        <v>0</v>
      </c>
      <c r="U377">
        <f t="shared" si="40"/>
        <v>0</v>
      </c>
      <c r="V377">
        <f t="shared" si="41"/>
        <v>0</v>
      </c>
      <c r="W377" t="s">
        <v>39</v>
      </c>
      <c r="X377" t="s">
        <v>39</v>
      </c>
      <c r="Y377" t="s">
        <v>39</v>
      </c>
      <c r="Z377" t="s">
        <v>39</v>
      </c>
      <c r="AA377" t="s">
        <v>39</v>
      </c>
      <c r="AB377" t="s">
        <v>39</v>
      </c>
      <c r="AC377" t="s">
        <v>39</v>
      </c>
      <c r="AD377" t="s">
        <v>39</v>
      </c>
      <c r="AE377" t="s">
        <v>39</v>
      </c>
      <c r="AF377" t="s">
        <v>39</v>
      </c>
      <c r="AG377" t="s">
        <v>39</v>
      </c>
      <c r="AH377" t="s">
        <v>39</v>
      </c>
      <c r="AI377" t="s">
        <v>39</v>
      </c>
      <c r="AJ377" t="s">
        <v>39</v>
      </c>
      <c r="AK377" t="s">
        <v>39</v>
      </c>
      <c r="AL377" t="s">
        <v>39</v>
      </c>
      <c r="AM377" t="s">
        <v>39</v>
      </c>
      <c r="AN377" t="s">
        <v>39</v>
      </c>
      <c r="AO377" t="s">
        <v>39</v>
      </c>
      <c r="AP377" t="s">
        <v>39</v>
      </c>
      <c r="AQ377" t="s">
        <v>39</v>
      </c>
      <c r="AR377" t="s">
        <v>39</v>
      </c>
      <c r="AS377" t="s">
        <v>39</v>
      </c>
      <c r="AT377" t="s">
        <v>39</v>
      </c>
      <c r="AU377" t="s">
        <v>39</v>
      </c>
      <c r="AV377" t="s">
        <v>39</v>
      </c>
      <c r="AW377" t="s">
        <v>39</v>
      </c>
      <c r="AX377" t="s">
        <v>39</v>
      </c>
      <c r="AY377" t="s">
        <v>39</v>
      </c>
      <c r="AZ377" t="s">
        <v>39</v>
      </c>
      <c r="BA377" t="s">
        <v>39</v>
      </c>
      <c r="BB377" t="s">
        <v>39</v>
      </c>
      <c r="BC377" t="s">
        <v>39</v>
      </c>
      <c r="BD377" t="s">
        <v>39</v>
      </c>
      <c r="BE377" t="s">
        <v>39</v>
      </c>
      <c r="BF377" t="s">
        <v>39</v>
      </c>
    </row>
    <row r="378" spans="1:58" hidden="1">
      <c r="A378" s="144"/>
      <c r="B378">
        <v>20241016</v>
      </c>
      <c r="C378" t="s">
        <v>36</v>
      </c>
      <c r="D378">
        <v>1030</v>
      </c>
      <c r="E378">
        <v>5430</v>
      </c>
      <c r="H378">
        <v>5430</v>
      </c>
      <c r="K378">
        <v>0</v>
      </c>
      <c r="L378">
        <v>0</v>
      </c>
      <c r="M378">
        <v>0</v>
      </c>
      <c r="N378" t="s">
        <v>40</v>
      </c>
      <c r="O378" t="s">
        <v>40</v>
      </c>
      <c r="P378" s="145">
        <f t="shared" si="35"/>
        <v>0</v>
      </c>
      <c r="Q378">
        <f t="shared" si="36"/>
        <v>0</v>
      </c>
      <c r="R378" s="145" t="str">
        <f t="shared" si="37"/>
        <v>NA</v>
      </c>
      <c r="S378" s="145" t="str">
        <f t="shared" si="38"/>
        <v>NA</v>
      </c>
      <c r="T378">
        <f t="shared" ca="1" si="39"/>
        <v>0</v>
      </c>
      <c r="U378">
        <f t="shared" si="40"/>
        <v>0</v>
      </c>
      <c r="V378">
        <f t="shared" si="41"/>
        <v>0</v>
      </c>
      <c r="W378" t="s">
        <v>39</v>
      </c>
      <c r="X378" t="s">
        <v>39</v>
      </c>
      <c r="Y378" t="s">
        <v>39</v>
      </c>
      <c r="Z378" t="s">
        <v>39</v>
      </c>
      <c r="AA378" t="s">
        <v>39</v>
      </c>
      <c r="AB378" t="s">
        <v>39</v>
      </c>
      <c r="AC378" t="s">
        <v>39</v>
      </c>
      <c r="AD378" t="s">
        <v>39</v>
      </c>
      <c r="AE378" t="s">
        <v>39</v>
      </c>
      <c r="AF378" t="s">
        <v>39</v>
      </c>
      <c r="AG378" t="s">
        <v>39</v>
      </c>
      <c r="AH378" t="s">
        <v>39</v>
      </c>
      <c r="AI378" t="s">
        <v>39</v>
      </c>
      <c r="AJ378" t="s">
        <v>39</v>
      </c>
      <c r="AK378" t="s">
        <v>39</v>
      </c>
      <c r="AL378" t="s">
        <v>39</v>
      </c>
      <c r="AM378" t="s">
        <v>39</v>
      </c>
      <c r="AN378" t="s">
        <v>39</v>
      </c>
      <c r="AO378" t="s">
        <v>39</v>
      </c>
      <c r="AP378" t="s">
        <v>39</v>
      </c>
      <c r="AQ378" t="s">
        <v>39</v>
      </c>
      <c r="AR378" t="s">
        <v>39</v>
      </c>
      <c r="AS378" t="s">
        <v>39</v>
      </c>
      <c r="AT378" t="s">
        <v>39</v>
      </c>
      <c r="AU378" t="s">
        <v>39</v>
      </c>
      <c r="AV378" t="s">
        <v>39</v>
      </c>
      <c r="AW378" t="s">
        <v>39</v>
      </c>
      <c r="AX378" t="s">
        <v>39</v>
      </c>
      <c r="AY378" t="s">
        <v>39</v>
      </c>
      <c r="AZ378" t="s">
        <v>39</v>
      </c>
      <c r="BA378" t="s">
        <v>39</v>
      </c>
      <c r="BB378" t="s">
        <v>39</v>
      </c>
      <c r="BC378" t="s">
        <v>39</v>
      </c>
      <c r="BD378" t="s">
        <v>39</v>
      </c>
      <c r="BE378" t="s">
        <v>39</v>
      </c>
      <c r="BF378" t="s">
        <v>39</v>
      </c>
    </row>
    <row r="379" spans="1:58" hidden="1">
      <c r="A379" s="144"/>
      <c r="B379">
        <v>20241016</v>
      </c>
      <c r="C379" t="s">
        <v>36</v>
      </c>
      <c r="D379">
        <v>1130</v>
      </c>
      <c r="E379">
        <v>5430</v>
      </c>
      <c r="H379">
        <v>5430</v>
      </c>
      <c r="K379">
        <v>0</v>
      </c>
      <c r="L379">
        <v>0</v>
      </c>
      <c r="M379">
        <v>0</v>
      </c>
      <c r="N379" t="s">
        <v>40</v>
      </c>
      <c r="O379" t="s">
        <v>40</v>
      </c>
      <c r="P379" s="145">
        <f t="shared" si="35"/>
        <v>0</v>
      </c>
      <c r="Q379">
        <f t="shared" si="36"/>
        <v>0</v>
      </c>
      <c r="R379" s="145" t="str">
        <f t="shared" si="37"/>
        <v>NA</v>
      </c>
      <c r="S379" s="145" t="str">
        <f t="shared" si="38"/>
        <v>NA</v>
      </c>
      <c r="T379">
        <f t="shared" ca="1" si="39"/>
        <v>0</v>
      </c>
      <c r="U379">
        <f t="shared" si="40"/>
        <v>0</v>
      </c>
      <c r="V379">
        <f t="shared" si="41"/>
        <v>0</v>
      </c>
      <c r="W379" t="s">
        <v>39</v>
      </c>
      <c r="X379" t="s">
        <v>39</v>
      </c>
      <c r="Y379" t="s">
        <v>39</v>
      </c>
      <c r="Z379" t="s">
        <v>39</v>
      </c>
      <c r="AA379" t="s">
        <v>39</v>
      </c>
      <c r="AB379" t="s">
        <v>39</v>
      </c>
      <c r="AC379" t="s">
        <v>39</v>
      </c>
      <c r="AD379" t="s">
        <v>39</v>
      </c>
      <c r="AE379" t="s">
        <v>39</v>
      </c>
      <c r="AF379" t="s">
        <v>39</v>
      </c>
      <c r="AG379" t="s">
        <v>39</v>
      </c>
      <c r="AH379" t="s">
        <v>39</v>
      </c>
      <c r="AI379" t="s">
        <v>39</v>
      </c>
      <c r="AJ379" t="s">
        <v>39</v>
      </c>
      <c r="AK379" t="s">
        <v>39</v>
      </c>
      <c r="AL379" t="s">
        <v>39</v>
      </c>
      <c r="AM379" t="s">
        <v>39</v>
      </c>
      <c r="AN379" t="s">
        <v>39</v>
      </c>
      <c r="AO379" t="s">
        <v>39</v>
      </c>
      <c r="AP379" t="s">
        <v>39</v>
      </c>
      <c r="AQ379" t="s">
        <v>39</v>
      </c>
      <c r="AR379" t="s">
        <v>39</v>
      </c>
      <c r="AS379" t="s">
        <v>39</v>
      </c>
      <c r="AT379" t="s">
        <v>39</v>
      </c>
      <c r="AU379" t="s">
        <v>39</v>
      </c>
      <c r="AV379" t="s">
        <v>39</v>
      </c>
      <c r="AW379" t="s">
        <v>39</v>
      </c>
      <c r="AX379" t="s">
        <v>39</v>
      </c>
      <c r="AY379" t="s">
        <v>39</v>
      </c>
      <c r="AZ379" t="s">
        <v>39</v>
      </c>
      <c r="BA379" t="s">
        <v>39</v>
      </c>
      <c r="BB379" t="s">
        <v>39</v>
      </c>
      <c r="BC379" t="s">
        <v>39</v>
      </c>
      <c r="BD379" t="s">
        <v>39</v>
      </c>
      <c r="BE379" t="s">
        <v>39</v>
      </c>
      <c r="BF379" t="s">
        <v>39</v>
      </c>
    </row>
    <row r="380" spans="1:58" hidden="1">
      <c r="A380" s="144"/>
      <c r="B380">
        <v>20241016</v>
      </c>
      <c r="C380" t="s">
        <v>36</v>
      </c>
      <c r="D380">
        <v>1230</v>
      </c>
      <c r="E380">
        <v>5430</v>
      </c>
      <c r="H380">
        <v>5430</v>
      </c>
      <c r="K380">
        <v>0</v>
      </c>
      <c r="L380">
        <v>0</v>
      </c>
      <c r="M380">
        <v>0</v>
      </c>
      <c r="N380" t="s">
        <v>40</v>
      </c>
      <c r="O380" t="s">
        <v>40</v>
      </c>
      <c r="P380" s="145">
        <f t="shared" si="35"/>
        <v>0</v>
      </c>
      <c r="Q380">
        <f t="shared" si="36"/>
        <v>0</v>
      </c>
      <c r="R380" s="145" t="str">
        <f t="shared" si="37"/>
        <v>NA</v>
      </c>
      <c r="S380" s="145" t="str">
        <f t="shared" si="38"/>
        <v>NA</v>
      </c>
      <c r="T380">
        <f t="shared" ca="1" si="39"/>
        <v>0</v>
      </c>
      <c r="U380">
        <f t="shared" si="40"/>
        <v>0</v>
      </c>
      <c r="V380">
        <f t="shared" si="41"/>
        <v>0</v>
      </c>
      <c r="W380" t="s">
        <v>39</v>
      </c>
      <c r="X380" t="s">
        <v>39</v>
      </c>
      <c r="Y380" t="s">
        <v>39</v>
      </c>
      <c r="Z380" t="s">
        <v>39</v>
      </c>
      <c r="AA380" t="s">
        <v>39</v>
      </c>
      <c r="AB380" t="s">
        <v>39</v>
      </c>
      <c r="AC380" t="s">
        <v>39</v>
      </c>
      <c r="AD380" t="s">
        <v>39</v>
      </c>
      <c r="AE380" t="s">
        <v>39</v>
      </c>
      <c r="AF380" t="s">
        <v>39</v>
      </c>
      <c r="AG380" t="s">
        <v>39</v>
      </c>
      <c r="AH380" t="s">
        <v>39</v>
      </c>
      <c r="AI380" t="s">
        <v>39</v>
      </c>
      <c r="AJ380" t="s">
        <v>39</v>
      </c>
      <c r="AK380" t="s">
        <v>39</v>
      </c>
      <c r="AL380" t="s">
        <v>39</v>
      </c>
      <c r="AM380" t="s">
        <v>39</v>
      </c>
      <c r="AN380" t="s">
        <v>39</v>
      </c>
      <c r="AO380" t="s">
        <v>39</v>
      </c>
      <c r="AP380" t="s">
        <v>39</v>
      </c>
      <c r="AQ380" t="s">
        <v>39</v>
      </c>
      <c r="AR380" t="s">
        <v>39</v>
      </c>
      <c r="AS380" t="s">
        <v>39</v>
      </c>
      <c r="AT380" t="s">
        <v>39</v>
      </c>
      <c r="AU380" t="s">
        <v>39</v>
      </c>
      <c r="AV380" t="s">
        <v>39</v>
      </c>
      <c r="AW380" t="s">
        <v>39</v>
      </c>
      <c r="AX380" t="s">
        <v>39</v>
      </c>
      <c r="AY380" t="s">
        <v>39</v>
      </c>
      <c r="AZ380" t="s">
        <v>39</v>
      </c>
      <c r="BA380" t="s">
        <v>39</v>
      </c>
      <c r="BB380" t="s">
        <v>39</v>
      </c>
      <c r="BC380" t="s">
        <v>39</v>
      </c>
      <c r="BD380" t="s">
        <v>39</v>
      </c>
      <c r="BE380" t="s">
        <v>39</v>
      </c>
      <c r="BF380" t="s">
        <v>39</v>
      </c>
    </row>
    <row r="381" spans="1:58" hidden="1">
      <c r="A381" s="144"/>
      <c r="B381">
        <v>20241016</v>
      </c>
      <c r="C381" t="s">
        <v>36</v>
      </c>
      <c r="D381">
        <v>1330</v>
      </c>
      <c r="E381">
        <v>5430</v>
      </c>
      <c r="H381">
        <v>5430</v>
      </c>
      <c r="K381">
        <v>0</v>
      </c>
      <c r="L381">
        <v>0</v>
      </c>
      <c r="M381">
        <v>0</v>
      </c>
      <c r="N381" t="s">
        <v>40</v>
      </c>
      <c r="O381" t="s">
        <v>40</v>
      </c>
      <c r="P381" s="145">
        <f t="shared" si="35"/>
        <v>0</v>
      </c>
      <c r="Q381">
        <f t="shared" si="36"/>
        <v>0</v>
      </c>
      <c r="R381" s="145" t="str">
        <f t="shared" si="37"/>
        <v>NA</v>
      </c>
      <c r="S381" s="145" t="str">
        <f t="shared" si="38"/>
        <v>NA</v>
      </c>
      <c r="T381">
        <f t="shared" ca="1" si="39"/>
        <v>0</v>
      </c>
      <c r="U381">
        <f t="shared" si="40"/>
        <v>0</v>
      </c>
      <c r="V381">
        <f t="shared" si="41"/>
        <v>0</v>
      </c>
      <c r="W381" t="s">
        <v>39</v>
      </c>
      <c r="X381" t="s">
        <v>39</v>
      </c>
      <c r="Y381" t="s">
        <v>39</v>
      </c>
      <c r="Z381" t="s">
        <v>39</v>
      </c>
      <c r="AA381" t="s">
        <v>39</v>
      </c>
      <c r="AB381" t="s">
        <v>39</v>
      </c>
      <c r="AC381" t="s">
        <v>39</v>
      </c>
      <c r="AD381" t="s">
        <v>39</v>
      </c>
      <c r="AE381" t="s">
        <v>39</v>
      </c>
      <c r="AF381" t="s">
        <v>39</v>
      </c>
      <c r="AG381" t="s">
        <v>39</v>
      </c>
      <c r="AH381" t="s">
        <v>39</v>
      </c>
      <c r="AI381" t="s">
        <v>39</v>
      </c>
      <c r="AJ381" t="s">
        <v>39</v>
      </c>
      <c r="AK381" t="s">
        <v>39</v>
      </c>
      <c r="AL381" t="s">
        <v>39</v>
      </c>
      <c r="AM381" t="s">
        <v>39</v>
      </c>
      <c r="AN381" t="s">
        <v>39</v>
      </c>
      <c r="AO381" t="s">
        <v>39</v>
      </c>
      <c r="AP381" t="s">
        <v>39</v>
      </c>
      <c r="AQ381" t="s">
        <v>39</v>
      </c>
      <c r="AR381" t="s">
        <v>39</v>
      </c>
      <c r="AS381" t="s">
        <v>39</v>
      </c>
      <c r="AT381" t="s">
        <v>39</v>
      </c>
      <c r="AU381" t="s">
        <v>39</v>
      </c>
      <c r="AV381" t="s">
        <v>39</v>
      </c>
      <c r="AW381" t="s">
        <v>39</v>
      </c>
      <c r="AX381" t="s">
        <v>39</v>
      </c>
      <c r="AY381" t="s">
        <v>39</v>
      </c>
      <c r="AZ381" t="s">
        <v>39</v>
      </c>
      <c r="BA381" t="s">
        <v>39</v>
      </c>
      <c r="BB381" t="s">
        <v>39</v>
      </c>
      <c r="BC381" t="s">
        <v>39</v>
      </c>
      <c r="BD381" t="s">
        <v>39</v>
      </c>
      <c r="BE381" t="s">
        <v>39</v>
      </c>
      <c r="BF381" t="s">
        <v>39</v>
      </c>
    </row>
    <row r="382" spans="1:58" hidden="1">
      <c r="A382" s="144"/>
      <c r="B382">
        <v>20241016</v>
      </c>
      <c r="C382" t="s">
        <v>36</v>
      </c>
      <c r="D382">
        <v>1430</v>
      </c>
      <c r="E382">
        <v>5430</v>
      </c>
      <c r="H382">
        <v>5430</v>
      </c>
      <c r="K382">
        <v>0</v>
      </c>
      <c r="L382">
        <v>0</v>
      </c>
      <c r="M382">
        <v>0</v>
      </c>
      <c r="N382" t="s">
        <v>40</v>
      </c>
      <c r="O382" t="s">
        <v>40</v>
      </c>
      <c r="P382" s="145">
        <f t="shared" si="35"/>
        <v>0</v>
      </c>
      <c r="Q382">
        <f t="shared" si="36"/>
        <v>0</v>
      </c>
      <c r="R382" s="145" t="str">
        <f t="shared" si="37"/>
        <v>NA</v>
      </c>
      <c r="S382" s="145" t="str">
        <f t="shared" si="38"/>
        <v>NA</v>
      </c>
      <c r="T382">
        <f t="shared" ca="1" si="39"/>
        <v>0</v>
      </c>
      <c r="U382">
        <f t="shared" si="40"/>
        <v>0</v>
      </c>
      <c r="V382">
        <f t="shared" si="41"/>
        <v>0</v>
      </c>
      <c r="W382" t="s">
        <v>39</v>
      </c>
      <c r="X382" t="s">
        <v>39</v>
      </c>
      <c r="Y382" t="s">
        <v>39</v>
      </c>
      <c r="Z382" t="s">
        <v>39</v>
      </c>
      <c r="AA382" t="s">
        <v>39</v>
      </c>
      <c r="AB382" t="s">
        <v>39</v>
      </c>
      <c r="AC382" t="s">
        <v>39</v>
      </c>
      <c r="AD382" t="s">
        <v>39</v>
      </c>
      <c r="AE382" t="s">
        <v>39</v>
      </c>
      <c r="AF382" t="s">
        <v>39</v>
      </c>
      <c r="AG382" t="s">
        <v>39</v>
      </c>
      <c r="AH382" t="s">
        <v>39</v>
      </c>
      <c r="AI382" t="s">
        <v>39</v>
      </c>
      <c r="AJ382" t="s">
        <v>39</v>
      </c>
      <c r="AK382" t="s">
        <v>39</v>
      </c>
      <c r="AL382" t="s">
        <v>39</v>
      </c>
      <c r="AM382" t="s">
        <v>39</v>
      </c>
      <c r="AN382" t="s">
        <v>39</v>
      </c>
      <c r="AO382" t="s">
        <v>39</v>
      </c>
      <c r="AP382" t="s">
        <v>39</v>
      </c>
      <c r="AQ382" t="s">
        <v>39</v>
      </c>
      <c r="AR382" t="s">
        <v>39</v>
      </c>
      <c r="AS382" t="s">
        <v>39</v>
      </c>
      <c r="AT382" t="s">
        <v>39</v>
      </c>
      <c r="AU382" t="s">
        <v>39</v>
      </c>
      <c r="AV382" t="s">
        <v>39</v>
      </c>
      <c r="AW382" t="s">
        <v>39</v>
      </c>
      <c r="AX382" t="s">
        <v>39</v>
      </c>
      <c r="AY382" t="s">
        <v>39</v>
      </c>
      <c r="AZ382" t="s">
        <v>39</v>
      </c>
      <c r="BA382" t="s">
        <v>39</v>
      </c>
      <c r="BB382" t="s">
        <v>39</v>
      </c>
      <c r="BC382" t="s">
        <v>39</v>
      </c>
      <c r="BD382" t="s">
        <v>39</v>
      </c>
      <c r="BE382" t="s">
        <v>39</v>
      </c>
      <c r="BF382" t="s">
        <v>39</v>
      </c>
    </row>
    <row r="383" spans="1:58" hidden="1">
      <c r="A383" s="144"/>
      <c r="B383">
        <v>20241016</v>
      </c>
      <c r="C383" t="s">
        <v>36</v>
      </c>
      <c r="D383">
        <v>1530</v>
      </c>
      <c r="E383">
        <v>5430</v>
      </c>
      <c r="H383">
        <v>5430</v>
      </c>
      <c r="K383">
        <v>-423</v>
      </c>
      <c r="L383">
        <v>-423</v>
      </c>
      <c r="M383">
        <v>-423</v>
      </c>
      <c r="N383" t="s">
        <v>40</v>
      </c>
      <c r="O383" t="s">
        <v>40</v>
      </c>
      <c r="P383" s="145">
        <f t="shared" si="35"/>
        <v>0</v>
      </c>
      <c r="Q383">
        <f t="shared" si="36"/>
        <v>0</v>
      </c>
      <c r="R383" s="145" t="str">
        <f t="shared" si="37"/>
        <v>NA</v>
      </c>
      <c r="S383" s="145" t="str">
        <f t="shared" si="38"/>
        <v>NA</v>
      </c>
      <c r="T383">
        <f t="shared" ca="1" si="39"/>
        <v>0</v>
      </c>
      <c r="U383">
        <f t="shared" si="40"/>
        <v>0</v>
      </c>
      <c r="V383">
        <f t="shared" si="41"/>
        <v>0</v>
      </c>
      <c r="W383" t="s">
        <v>39</v>
      </c>
      <c r="X383" t="s">
        <v>39</v>
      </c>
      <c r="Y383" t="s">
        <v>39</v>
      </c>
      <c r="Z383" t="s">
        <v>39</v>
      </c>
      <c r="AA383" t="s">
        <v>39</v>
      </c>
      <c r="AB383" t="s">
        <v>39</v>
      </c>
      <c r="AC383" t="s">
        <v>39</v>
      </c>
      <c r="AD383" t="s">
        <v>39</v>
      </c>
      <c r="AE383" t="s">
        <v>39</v>
      </c>
      <c r="AF383" t="s">
        <v>39</v>
      </c>
      <c r="AG383" t="s">
        <v>39</v>
      </c>
      <c r="AH383" t="s">
        <v>39</v>
      </c>
      <c r="AI383" t="s">
        <v>39</v>
      </c>
      <c r="AJ383" t="s">
        <v>39</v>
      </c>
      <c r="AK383" t="s">
        <v>39</v>
      </c>
      <c r="AL383" t="s">
        <v>39</v>
      </c>
      <c r="AM383" t="s">
        <v>39</v>
      </c>
      <c r="AN383" t="s">
        <v>39</v>
      </c>
      <c r="AO383" t="s">
        <v>39</v>
      </c>
      <c r="AP383" t="s">
        <v>39</v>
      </c>
      <c r="AQ383" t="s">
        <v>39</v>
      </c>
      <c r="AR383" t="s">
        <v>39</v>
      </c>
      <c r="AS383" t="s">
        <v>39</v>
      </c>
      <c r="AT383" t="s">
        <v>39</v>
      </c>
      <c r="AU383" t="s">
        <v>39</v>
      </c>
      <c r="AV383" t="s">
        <v>39</v>
      </c>
      <c r="AW383" t="s">
        <v>39</v>
      </c>
      <c r="AX383" t="s">
        <v>39</v>
      </c>
      <c r="AY383" t="s">
        <v>39</v>
      </c>
      <c r="AZ383" t="s">
        <v>39</v>
      </c>
      <c r="BA383" t="s">
        <v>39</v>
      </c>
      <c r="BB383" t="s">
        <v>39</v>
      </c>
      <c r="BC383" t="s">
        <v>39</v>
      </c>
      <c r="BD383" t="s">
        <v>39</v>
      </c>
      <c r="BE383" t="s">
        <v>39</v>
      </c>
      <c r="BF383" t="s">
        <v>39</v>
      </c>
    </row>
    <row r="384" spans="1:58" hidden="1">
      <c r="A384" s="144"/>
      <c r="B384">
        <v>20241016</v>
      </c>
      <c r="C384" t="s">
        <v>36</v>
      </c>
      <c r="D384">
        <v>1630</v>
      </c>
      <c r="E384">
        <v>5430</v>
      </c>
      <c r="H384">
        <v>5430</v>
      </c>
      <c r="K384">
        <v>-423</v>
      </c>
      <c r="L384">
        <v>-423</v>
      </c>
      <c r="M384">
        <v>-423</v>
      </c>
      <c r="N384" t="s">
        <v>40</v>
      </c>
      <c r="O384" t="s">
        <v>40</v>
      </c>
      <c r="P384" s="145">
        <f t="shared" si="35"/>
        <v>0</v>
      </c>
      <c r="Q384">
        <f t="shared" si="36"/>
        <v>0</v>
      </c>
      <c r="R384" s="145" t="str">
        <f t="shared" si="37"/>
        <v>NA</v>
      </c>
      <c r="S384" s="145" t="str">
        <f t="shared" si="38"/>
        <v>NA</v>
      </c>
      <c r="T384">
        <f t="shared" ca="1" si="39"/>
        <v>0</v>
      </c>
      <c r="U384">
        <f t="shared" si="40"/>
        <v>0</v>
      </c>
      <c r="V384">
        <f t="shared" si="41"/>
        <v>0</v>
      </c>
      <c r="W384" t="s">
        <v>39</v>
      </c>
      <c r="X384" t="s">
        <v>39</v>
      </c>
      <c r="Y384" t="s">
        <v>39</v>
      </c>
      <c r="Z384" t="s">
        <v>39</v>
      </c>
      <c r="AA384" t="s">
        <v>39</v>
      </c>
      <c r="AB384" t="s">
        <v>39</v>
      </c>
      <c r="AC384" t="s">
        <v>39</v>
      </c>
      <c r="AD384" t="s">
        <v>39</v>
      </c>
      <c r="AE384" t="s">
        <v>39</v>
      </c>
      <c r="AF384" t="s">
        <v>39</v>
      </c>
      <c r="AG384" t="s">
        <v>39</v>
      </c>
      <c r="AH384" t="s">
        <v>39</v>
      </c>
      <c r="AI384" t="s">
        <v>39</v>
      </c>
      <c r="AJ384" t="s">
        <v>39</v>
      </c>
      <c r="AK384" t="s">
        <v>39</v>
      </c>
      <c r="AL384" t="s">
        <v>39</v>
      </c>
      <c r="AM384" t="s">
        <v>39</v>
      </c>
      <c r="AN384" t="s">
        <v>39</v>
      </c>
      <c r="AO384" t="s">
        <v>39</v>
      </c>
      <c r="AP384" t="s">
        <v>39</v>
      </c>
      <c r="AQ384" t="s">
        <v>39</v>
      </c>
      <c r="AR384" t="s">
        <v>39</v>
      </c>
      <c r="AS384" t="s">
        <v>39</v>
      </c>
      <c r="AT384" t="s">
        <v>39</v>
      </c>
      <c r="AU384" t="s">
        <v>39</v>
      </c>
      <c r="AV384" t="s">
        <v>39</v>
      </c>
      <c r="AW384" t="s">
        <v>39</v>
      </c>
      <c r="AX384" t="s">
        <v>39</v>
      </c>
      <c r="AY384" t="s">
        <v>39</v>
      </c>
      <c r="AZ384" t="s">
        <v>39</v>
      </c>
      <c r="BA384" t="s">
        <v>39</v>
      </c>
      <c r="BB384" t="s">
        <v>39</v>
      </c>
      <c r="BC384" t="s">
        <v>39</v>
      </c>
      <c r="BD384" t="s">
        <v>39</v>
      </c>
      <c r="BE384" t="s">
        <v>39</v>
      </c>
      <c r="BF384" t="s">
        <v>39</v>
      </c>
    </row>
    <row r="385" spans="1:58" hidden="1">
      <c r="A385" s="144"/>
      <c r="B385">
        <v>20241016</v>
      </c>
      <c r="C385" t="s">
        <v>36</v>
      </c>
      <c r="D385">
        <v>1730</v>
      </c>
      <c r="E385">
        <v>5430</v>
      </c>
      <c r="H385">
        <v>5430</v>
      </c>
      <c r="K385">
        <v>-423</v>
      </c>
      <c r="L385">
        <v>-423</v>
      </c>
      <c r="M385">
        <v>-423</v>
      </c>
      <c r="N385" t="s">
        <v>40</v>
      </c>
      <c r="O385" t="s">
        <v>40</v>
      </c>
      <c r="P385" s="145">
        <f t="shared" si="35"/>
        <v>0</v>
      </c>
      <c r="Q385">
        <f t="shared" si="36"/>
        <v>0</v>
      </c>
      <c r="R385" s="145" t="str">
        <f t="shared" si="37"/>
        <v>NA</v>
      </c>
      <c r="S385" s="145" t="str">
        <f t="shared" si="38"/>
        <v>NA</v>
      </c>
      <c r="T385">
        <f t="shared" ca="1" si="39"/>
        <v>0</v>
      </c>
      <c r="U385">
        <f t="shared" si="40"/>
        <v>0</v>
      </c>
      <c r="V385">
        <f t="shared" si="41"/>
        <v>0</v>
      </c>
      <c r="W385" t="s">
        <v>39</v>
      </c>
      <c r="X385" t="s">
        <v>39</v>
      </c>
      <c r="Y385" t="s">
        <v>39</v>
      </c>
      <c r="Z385" t="s">
        <v>39</v>
      </c>
      <c r="AA385" t="s">
        <v>39</v>
      </c>
      <c r="AB385" t="s">
        <v>39</v>
      </c>
      <c r="AC385" t="s">
        <v>39</v>
      </c>
      <c r="AD385" t="s">
        <v>39</v>
      </c>
      <c r="AE385" t="s">
        <v>39</v>
      </c>
      <c r="AF385" t="s">
        <v>39</v>
      </c>
      <c r="AG385" t="s">
        <v>39</v>
      </c>
      <c r="AH385" t="s">
        <v>39</v>
      </c>
      <c r="AI385" t="s">
        <v>39</v>
      </c>
      <c r="AJ385" t="s">
        <v>39</v>
      </c>
      <c r="AK385" t="s">
        <v>39</v>
      </c>
      <c r="AL385" t="s">
        <v>39</v>
      </c>
      <c r="AM385" t="s">
        <v>39</v>
      </c>
      <c r="AN385" t="s">
        <v>39</v>
      </c>
      <c r="AO385" t="s">
        <v>39</v>
      </c>
      <c r="AP385" t="s">
        <v>39</v>
      </c>
      <c r="AQ385" t="s">
        <v>39</v>
      </c>
      <c r="AR385" t="s">
        <v>39</v>
      </c>
      <c r="AS385" t="s">
        <v>39</v>
      </c>
      <c r="AT385" t="s">
        <v>39</v>
      </c>
      <c r="AU385" t="s">
        <v>39</v>
      </c>
      <c r="AV385" t="s">
        <v>39</v>
      </c>
      <c r="AW385" t="s">
        <v>39</v>
      </c>
      <c r="AX385" t="s">
        <v>39</v>
      </c>
      <c r="AY385" t="s">
        <v>39</v>
      </c>
      <c r="AZ385" t="s">
        <v>39</v>
      </c>
      <c r="BA385" t="s">
        <v>39</v>
      </c>
      <c r="BB385" t="s">
        <v>39</v>
      </c>
      <c r="BC385" t="s">
        <v>39</v>
      </c>
      <c r="BD385" t="s">
        <v>39</v>
      </c>
      <c r="BE385" t="s">
        <v>39</v>
      </c>
      <c r="BF385" t="s">
        <v>39</v>
      </c>
    </row>
    <row r="386" spans="1:58" hidden="1">
      <c r="A386" s="144"/>
      <c r="B386">
        <v>20241016</v>
      </c>
      <c r="C386" t="s">
        <v>36</v>
      </c>
      <c r="D386">
        <v>1830</v>
      </c>
      <c r="E386">
        <v>5430</v>
      </c>
      <c r="H386">
        <v>5430</v>
      </c>
      <c r="K386">
        <v>-185</v>
      </c>
      <c r="L386">
        <v>-185</v>
      </c>
      <c r="M386">
        <v>-185</v>
      </c>
      <c r="N386" t="s">
        <v>40</v>
      </c>
      <c r="O386" t="s">
        <v>40</v>
      </c>
      <c r="P386" s="145">
        <f t="shared" si="35"/>
        <v>0</v>
      </c>
      <c r="Q386">
        <f t="shared" si="36"/>
        <v>0</v>
      </c>
      <c r="R386" s="145" t="str">
        <f t="shared" si="37"/>
        <v>NA</v>
      </c>
      <c r="S386" s="145" t="str">
        <f t="shared" si="38"/>
        <v>NA</v>
      </c>
      <c r="T386">
        <f t="shared" ca="1" si="39"/>
        <v>0</v>
      </c>
      <c r="U386">
        <f t="shared" si="40"/>
        <v>0</v>
      </c>
      <c r="V386">
        <f t="shared" si="41"/>
        <v>0</v>
      </c>
      <c r="W386" t="s">
        <v>39</v>
      </c>
      <c r="X386" t="s">
        <v>39</v>
      </c>
      <c r="Y386" t="s">
        <v>39</v>
      </c>
      <c r="Z386" t="s">
        <v>39</v>
      </c>
      <c r="AA386" t="s">
        <v>39</v>
      </c>
      <c r="AB386" t="s">
        <v>39</v>
      </c>
      <c r="AC386" t="s">
        <v>39</v>
      </c>
      <c r="AD386" t="s">
        <v>39</v>
      </c>
      <c r="AE386" t="s">
        <v>39</v>
      </c>
      <c r="AF386" t="s">
        <v>39</v>
      </c>
      <c r="AG386" t="s">
        <v>39</v>
      </c>
      <c r="AH386" t="s">
        <v>39</v>
      </c>
      <c r="AI386" t="s">
        <v>39</v>
      </c>
      <c r="AJ386" t="s">
        <v>39</v>
      </c>
      <c r="AK386" t="s">
        <v>39</v>
      </c>
      <c r="AL386" t="s">
        <v>39</v>
      </c>
      <c r="AM386" t="s">
        <v>39</v>
      </c>
      <c r="AN386" t="s">
        <v>39</v>
      </c>
      <c r="AO386" t="s">
        <v>39</v>
      </c>
      <c r="AP386" t="s">
        <v>39</v>
      </c>
      <c r="AQ386" t="s">
        <v>39</v>
      </c>
      <c r="AR386" t="s">
        <v>39</v>
      </c>
      <c r="AS386" t="s">
        <v>39</v>
      </c>
      <c r="AT386" t="s">
        <v>39</v>
      </c>
      <c r="AU386" t="s">
        <v>39</v>
      </c>
      <c r="AV386" t="s">
        <v>39</v>
      </c>
      <c r="AW386" t="s">
        <v>39</v>
      </c>
      <c r="AX386" t="s">
        <v>39</v>
      </c>
      <c r="AY386" t="s">
        <v>39</v>
      </c>
      <c r="AZ386" t="s">
        <v>39</v>
      </c>
      <c r="BA386" t="s">
        <v>39</v>
      </c>
      <c r="BB386" t="s">
        <v>39</v>
      </c>
      <c r="BC386" t="s">
        <v>39</v>
      </c>
      <c r="BD386" t="s">
        <v>39</v>
      </c>
      <c r="BE386" t="s">
        <v>39</v>
      </c>
      <c r="BF386" t="s">
        <v>39</v>
      </c>
    </row>
    <row r="387" spans="1:58" hidden="1">
      <c r="A387" s="144"/>
      <c r="B387">
        <v>20241016</v>
      </c>
      <c r="C387" t="s">
        <v>36</v>
      </c>
      <c r="D387">
        <v>1930</v>
      </c>
      <c r="E387">
        <v>5430</v>
      </c>
      <c r="H387">
        <v>5430</v>
      </c>
      <c r="K387">
        <v>-185</v>
      </c>
      <c r="L387">
        <v>-185</v>
      </c>
      <c r="M387">
        <v>-185</v>
      </c>
      <c r="N387" t="s">
        <v>40</v>
      </c>
      <c r="O387" t="s">
        <v>40</v>
      </c>
      <c r="P387" s="145">
        <f t="shared" si="35"/>
        <v>0</v>
      </c>
      <c r="Q387">
        <f t="shared" si="36"/>
        <v>0</v>
      </c>
      <c r="R387" s="145" t="str">
        <f t="shared" si="37"/>
        <v>NA</v>
      </c>
      <c r="S387" s="145" t="str">
        <f t="shared" si="38"/>
        <v>NA</v>
      </c>
      <c r="T387">
        <f t="shared" ca="1" si="39"/>
        <v>0</v>
      </c>
      <c r="U387">
        <f t="shared" si="40"/>
        <v>0</v>
      </c>
      <c r="V387">
        <f t="shared" si="41"/>
        <v>0</v>
      </c>
      <c r="W387" t="s">
        <v>39</v>
      </c>
      <c r="X387" t="s">
        <v>39</v>
      </c>
      <c r="Y387" t="s">
        <v>39</v>
      </c>
      <c r="Z387" t="s">
        <v>39</v>
      </c>
      <c r="AA387" t="s">
        <v>39</v>
      </c>
      <c r="AB387" t="s">
        <v>39</v>
      </c>
      <c r="AC387" t="s">
        <v>39</v>
      </c>
      <c r="AD387" t="s">
        <v>39</v>
      </c>
      <c r="AE387" t="s">
        <v>39</v>
      </c>
      <c r="AF387" t="s">
        <v>39</v>
      </c>
      <c r="AG387" t="s">
        <v>39</v>
      </c>
      <c r="AH387" t="s">
        <v>39</v>
      </c>
      <c r="AI387" t="s">
        <v>39</v>
      </c>
      <c r="AJ387" t="s">
        <v>39</v>
      </c>
      <c r="AK387" t="s">
        <v>39</v>
      </c>
      <c r="AL387" t="s">
        <v>39</v>
      </c>
      <c r="AM387" t="s">
        <v>39</v>
      </c>
      <c r="AN387" t="s">
        <v>39</v>
      </c>
      <c r="AO387" t="s">
        <v>39</v>
      </c>
      <c r="AP387" t="s">
        <v>39</v>
      </c>
      <c r="AQ387" t="s">
        <v>39</v>
      </c>
      <c r="AR387" t="s">
        <v>39</v>
      </c>
      <c r="AS387" t="s">
        <v>39</v>
      </c>
      <c r="AT387" t="s">
        <v>39</v>
      </c>
      <c r="AU387" t="s">
        <v>39</v>
      </c>
      <c r="AV387" t="s">
        <v>39</v>
      </c>
      <c r="AW387" t="s">
        <v>39</v>
      </c>
      <c r="AX387" t="s">
        <v>39</v>
      </c>
      <c r="AY387" t="s">
        <v>39</v>
      </c>
      <c r="AZ387" t="s">
        <v>39</v>
      </c>
      <c r="BA387" t="s">
        <v>39</v>
      </c>
      <c r="BB387" t="s">
        <v>39</v>
      </c>
      <c r="BC387" t="s">
        <v>39</v>
      </c>
      <c r="BD387" t="s">
        <v>39</v>
      </c>
      <c r="BE387" t="s">
        <v>39</v>
      </c>
      <c r="BF387" t="s">
        <v>39</v>
      </c>
    </row>
    <row r="388" spans="1:58" hidden="1">
      <c r="A388" s="144"/>
      <c r="B388">
        <v>20241016</v>
      </c>
      <c r="C388" t="s">
        <v>36</v>
      </c>
      <c r="D388">
        <v>2030</v>
      </c>
      <c r="E388">
        <v>5430</v>
      </c>
      <c r="H388">
        <v>5430</v>
      </c>
      <c r="K388">
        <v>-185</v>
      </c>
      <c r="L388">
        <v>-185</v>
      </c>
      <c r="M388">
        <v>-185</v>
      </c>
      <c r="N388" t="s">
        <v>40</v>
      </c>
      <c r="O388" t="s">
        <v>40</v>
      </c>
      <c r="P388" s="145">
        <f t="shared" si="35"/>
        <v>0</v>
      </c>
      <c r="Q388">
        <f t="shared" si="36"/>
        <v>0</v>
      </c>
      <c r="R388" s="145" t="str">
        <f t="shared" si="37"/>
        <v>NA</v>
      </c>
      <c r="S388" s="145" t="str">
        <f t="shared" si="38"/>
        <v>NA</v>
      </c>
      <c r="T388">
        <f t="shared" ca="1" si="39"/>
        <v>0</v>
      </c>
      <c r="U388">
        <f t="shared" si="40"/>
        <v>0</v>
      </c>
      <c r="V388">
        <f t="shared" si="41"/>
        <v>0</v>
      </c>
      <c r="W388" t="s">
        <v>39</v>
      </c>
      <c r="X388" t="s">
        <v>39</v>
      </c>
      <c r="Y388" t="s">
        <v>39</v>
      </c>
      <c r="Z388" t="s">
        <v>39</v>
      </c>
      <c r="AA388" t="s">
        <v>39</v>
      </c>
      <c r="AB388" t="s">
        <v>39</v>
      </c>
      <c r="AC388" t="s">
        <v>39</v>
      </c>
      <c r="AD388" t="s">
        <v>39</v>
      </c>
      <c r="AE388" t="s">
        <v>39</v>
      </c>
      <c r="AF388" t="s">
        <v>39</v>
      </c>
      <c r="AG388" t="s">
        <v>39</v>
      </c>
      <c r="AH388" t="s">
        <v>39</v>
      </c>
      <c r="AI388" t="s">
        <v>39</v>
      </c>
      <c r="AJ388" t="s">
        <v>39</v>
      </c>
      <c r="AK388" t="s">
        <v>39</v>
      </c>
      <c r="AL388" t="s">
        <v>39</v>
      </c>
      <c r="AM388" t="s">
        <v>39</v>
      </c>
      <c r="AN388" t="s">
        <v>39</v>
      </c>
      <c r="AO388" t="s">
        <v>39</v>
      </c>
      <c r="AP388" t="s">
        <v>39</v>
      </c>
      <c r="AQ388" t="s">
        <v>39</v>
      </c>
      <c r="AR388" t="s">
        <v>39</v>
      </c>
      <c r="AS388" t="s">
        <v>39</v>
      </c>
      <c r="AT388" t="s">
        <v>39</v>
      </c>
      <c r="AU388" t="s">
        <v>39</v>
      </c>
      <c r="AV388" t="s">
        <v>39</v>
      </c>
      <c r="AW388" t="s">
        <v>39</v>
      </c>
      <c r="AX388" t="s">
        <v>39</v>
      </c>
      <c r="AY388" t="s">
        <v>39</v>
      </c>
      <c r="AZ388" t="s">
        <v>39</v>
      </c>
      <c r="BA388" t="s">
        <v>39</v>
      </c>
      <c r="BB388" t="s">
        <v>39</v>
      </c>
      <c r="BC388" t="s">
        <v>39</v>
      </c>
      <c r="BD388" t="s">
        <v>39</v>
      </c>
      <c r="BE388" t="s">
        <v>39</v>
      </c>
      <c r="BF388" t="s">
        <v>39</v>
      </c>
    </row>
    <row r="389" spans="1:58" hidden="1">
      <c r="A389" s="144"/>
      <c r="B389">
        <v>20241016</v>
      </c>
      <c r="C389" t="s">
        <v>36</v>
      </c>
      <c r="D389">
        <v>2130</v>
      </c>
      <c r="E389">
        <v>6321</v>
      </c>
      <c r="H389">
        <v>6041</v>
      </c>
      <c r="K389">
        <v>1046</v>
      </c>
      <c r="L389">
        <v>515</v>
      </c>
      <c r="M389">
        <v>811</v>
      </c>
      <c r="N389" t="s">
        <v>45</v>
      </c>
      <c r="O389" t="s">
        <v>42</v>
      </c>
      <c r="P389" s="145">
        <f t="shared" si="35"/>
        <v>531</v>
      </c>
      <c r="Q389">
        <f t="shared" si="36"/>
        <v>280</v>
      </c>
      <c r="R389" s="145" t="str">
        <f t="shared" si="37"/>
        <v>NA</v>
      </c>
      <c r="S389" s="145" t="str">
        <f t="shared" si="38"/>
        <v>NA</v>
      </c>
      <c r="T389">
        <f t="shared" ca="1" si="39"/>
        <v>0</v>
      </c>
      <c r="U389">
        <f t="shared" si="40"/>
        <v>1107</v>
      </c>
      <c r="V389">
        <f t="shared" si="41"/>
        <v>0</v>
      </c>
      <c r="W389" t="s">
        <v>39</v>
      </c>
      <c r="X389" t="s">
        <v>39</v>
      </c>
      <c r="Y389" t="s">
        <v>39</v>
      </c>
      <c r="Z389" t="s">
        <v>39</v>
      </c>
      <c r="AA389" t="s">
        <v>39</v>
      </c>
      <c r="AB389" t="s">
        <v>39</v>
      </c>
      <c r="AC389" t="s">
        <v>39</v>
      </c>
      <c r="AD389" t="s">
        <v>39</v>
      </c>
      <c r="AE389" t="s">
        <v>39</v>
      </c>
      <c r="AF389" t="s">
        <v>39</v>
      </c>
      <c r="AG389" t="s">
        <v>39</v>
      </c>
      <c r="AH389" t="s">
        <v>39</v>
      </c>
      <c r="AI389" t="s">
        <v>39</v>
      </c>
      <c r="AJ389" t="s">
        <v>39</v>
      </c>
      <c r="AK389" t="s">
        <v>39</v>
      </c>
      <c r="AL389" t="s">
        <v>39</v>
      </c>
      <c r="AM389" t="s">
        <v>39</v>
      </c>
      <c r="AN389" t="s">
        <v>39</v>
      </c>
      <c r="AO389" t="s">
        <v>39</v>
      </c>
      <c r="AP389" t="s">
        <v>39</v>
      </c>
      <c r="AQ389" t="s">
        <v>39</v>
      </c>
      <c r="AR389" t="s">
        <v>39</v>
      </c>
      <c r="AS389" t="s">
        <v>39</v>
      </c>
      <c r="AT389" t="s">
        <v>39</v>
      </c>
      <c r="AU389" t="s">
        <v>39</v>
      </c>
      <c r="AV389" t="s">
        <v>39</v>
      </c>
      <c r="AW389" t="s">
        <v>39</v>
      </c>
      <c r="AX389" t="s">
        <v>39</v>
      </c>
      <c r="AY389" t="s">
        <v>39</v>
      </c>
      <c r="AZ389" t="s">
        <v>39</v>
      </c>
      <c r="BA389" t="s">
        <v>39</v>
      </c>
      <c r="BB389" t="s">
        <v>39</v>
      </c>
      <c r="BC389" t="s">
        <v>39</v>
      </c>
      <c r="BD389" t="s">
        <v>39</v>
      </c>
      <c r="BE389" t="s">
        <v>39</v>
      </c>
      <c r="BF389" t="s">
        <v>39</v>
      </c>
    </row>
    <row r="390" spans="1:58" hidden="1">
      <c r="A390" s="144"/>
      <c r="B390">
        <v>20241016</v>
      </c>
      <c r="C390" t="s">
        <v>36</v>
      </c>
      <c r="D390">
        <v>2230</v>
      </c>
      <c r="E390">
        <v>6321</v>
      </c>
      <c r="H390">
        <v>6041</v>
      </c>
      <c r="K390">
        <v>1046</v>
      </c>
      <c r="L390">
        <v>515</v>
      </c>
      <c r="M390">
        <v>811</v>
      </c>
      <c r="N390" t="s">
        <v>45</v>
      </c>
      <c r="O390" t="s">
        <v>42</v>
      </c>
      <c r="P390" s="145">
        <f t="shared" si="35"/>
        <v>531</v>
      </c>
      <c r="Q390">
        <f t="shared" si="36"/>
        <v>280</v>
      </c>
      <c r="R390" s="145" t="str">
        <f t="shared" si="37"/>
        <v>NA</v>
      </c>
      <c r="S390" s="145" t="str">
        <f t="shared" si="38"/>
        <v>NA</v>
      </c>
      <c r="T390">
        <f t="shared" ca="1" si="39"/>
        <v>0</v>
      </c>
      <c r="U390">
        <f t="shared" si="40"/>
        <v>1107</v>
      </c>
      <c r="V390">
        <f t="shared" si="41"/>
        <v>0</v>
      </c>
      <c r="W390" t="s">
        <v>39</v>
      </c>
      <c r="X390" t="s">
        <v>39</v>
      </c>
      <c r="Y390" t="s">
        <v>39</v>
      </c>
      <c r="Z390" t="s">
        <v>39</v>
      </c>
      <c r="AA390" t="s">
        <v>39</v>
      </c>
      <c r="AB390" t="s">
        <v>39</v>
      </c>
      <c r="AC390" t="s">
        <v>39</v>
      </c>
      <c r="AD390" t="s">
        <v>39</v>
      </c>
      <c r="AE390" t="s">
        <v>39</v>
      </c>
      <c r="AF390" t="s">
        <v>39</v>
      </c>
      <c r="AG390" t="s">
        <v>39</v>
      </c>
      <c r="AH390" t="s">
        <v>39</v>
      </c>
      <c r="AI390" t="s">
        <v>39</v>
      </c>
      <c r="AJ390" t="s">
        <v>39</v>
      </c>
      <c r="AK390" t="s">
        <v>39</v>
      </c>
      <c r="AL390" t="s">
        <v>39</v>
      </c>
      <c r="AM390" t="s">
        <v>39</v>
      </c>
      <c r="AN390" t="s">
        <v>39</v>
      </c>
      <c r="AO390" t="s">
        <v>39</v>
      </c>
      <c r="AP390" t="s">
        <v>39</v>
      </c>
      <c r="AQ390" t="s">
        <v>39</v>
      </c>
      <c r="AR390" t="s">
        <v>39</v>
      </c>
      <c r="AS390" t="s">
        <v>39</v>
      </c>
      <c r="AT390" t="s">
        <v>39</v>
      </c>
      <c r="AU390" t="s">
        <v>39</v>
      </c>
      <c r="AV390" t="s">
        <v>39</v>
      </c>
      <c r="AW390" t="s">
        <v>39</v>
      </c>
      <c r="AX390" t="s">
        <v>39</v>
      </c>
      <c r="AY390" t="s">
        <v>39</v>
      </c>
      <c r="AZ390" t="s">
        <v>39</v>
      </c>
      <c r="BA390" t="s">
        <v>39</v>
      </c>
      <c r="BB390" t="s">
        <v>39</v>
      </c>
      <c r="BC390" t="s">
        <v>39</v>
      </c>
      <c r="BD390" t="s">
        <v>39</v>
      </c>
      <c r="BE390" t="s">
        <v>39</v>
      </c>
      <c r="BF390" t="s">
        <v>39</v>
      </c>
    </row>
    <row r="391" spans="1:58">
      <c r="A391" s="144"/>
      <c r="B391">
        <v>20241016</v>
      </c>
      <c r="C391" t="s">
        <v>36</v>
      </c>
      <c r="D391">
        <v>2330</v>
      </c>
      <c r="E391">
        <v>5499</v>
      </c>
      <c r="H391">
        <v>5423</v>
      </c>
      <c r="K391">
        <v>1669</v>
      </c>
      <c r="L391">
        <v>303</v>
      </c>
      <c r="M391">
        <v>1442</v>
      </c>
      <c r="N391" t="s">
        <v>45</v>
      </c>
      <c r="O391" t="s">
        <v>42</v>
      </c>
      <c r="P391" s="145">
        <f t="shared" si="35"/>
        <v>1366</v>
      </c>
      <c r="Q391">
        <f t="shared" si="36"/>
        <v>76</v>
      </c>
      <c r="R391" s="145" t="str">
        <f t="shared" si="37"/>
        <v>NA</v>
      </c>
      <c r="S391" s="145" t="str">
        <f t="shared" si="38"/>
        <v>NA</v>
      </c>
      <c r="T391">
        <f t="shared" ca="1" si="39"/>
        <v>0</v>
      </c>
      <c r="U391">
        <f t="shared" si="40"/>
        <v>2581</v>
      </c>
      <c r="V391">
        <f t="shared" si="41"/>
        <v>0</v>
      </c>
      <c r="W391" t="s">
        <v>39</v>
      </c>
      <c r="X391" t="s">
        <v>39</v>
      </c>
      <c r="Y391" t="s">
        <v>39</v>
      </c>
      <c r="Z391" t="s">
        <v>39</v>
      </c>
      <c r="AA391" t="s">
        <v>39</v>
      </c>
      <c r="AB391" t="s">
        <v>39</v>
      </c>
      <c r="AC391" t="s">
        <v>39</v>
      </c>
      <c r="AD391" t="s">
        <v>39</v>
      </c>
      <c r="AE391" t="s">
        <v>39</v>
      </c>
      <c r="AF391" t="s">
        <v>39</v>
      </c>
      <c r="AG391" t="s">
        <v>39</v>
      </c>
      <c r="AH391" t="s">
        <v>39</v>
      </c>
      <c r="AI391" t="s">
        <v>39</v>
      </c>
      <c r="AJ391" t="s">
        <v>39</v>
      </c>
      <c r="AK391" t="s">
        <v>39</v>
      </c>
      <c r="AL391" t="s">
        <v>39</v>
      </c>
      <c r="AM391" t="s">
        <v>39</v>
      </c>
      <c r="AN391" t="s">
        <v>39</v>
      </c>
      <c r="AO391" t="s">
        <v>39</v>
      </c>
      <c r="AP391" t="s">
        <v>39</v>
      </c>
      <c r="AQ391" t="s">
        <v>39</v>
      </c>
      <c r="AR391" t="s">
        <v>39</v>
      </c>
      <c r="AS391" t="s">
        <v>39</v>
      </c>
      <c r="AT391" t="s">
        <v>39</v>
      </c>
      <c r="AU391" t="s">
        <v>39</v>
      </c>
      <c r="AV391" t="s">
        <v>39</v>
      </c>
      <c r="AW391" t="s">
        <v>39</v>
      </c>
      <c r="AX391" t="s">
        <v>39</v>
      </c>
      <c r="AY391" t="s">
        <v>39</v>
      </c>
      <c r="AZ391" t="s">
        <v>39</v>
      </c>
      <c r="BA391" t="s">
        <v>39</v>
      </c>
      <c r="BB391" t="s">
        <v>39</v>
      </c>
      <c r="BC391" t="s">
        <v>39</v>
      </c>
      <c r="BD391" t="s">
        <v>39</v>
      </c>
      <c r="BE391" t="s">
        <v>39</v>
      </c>
      <c r="BF391" t="s">
        <v>39</v>
      </c>
    </row>
    <row r="392" spans="1:58">
      <c r="A392" s="147"/>
      <c r="B392">
        <v>20241017</v>
      </c>
      <c r="C392" t="s">
        <v>36</v>
      </c>
      <c r="D392">
        <v>30</v>
      </c>
      <c r="E392">
        <v>5732</v>
      </c>
      <c r="H392">
        <v>5732</v>
      </c>
      <c r="K392">
        <v>2533</v>
      </c>
      <c r="L392">
        <v>519</v>
      </c>
      <c r="M392">
        <v>2014</v>
      </c>
      <c r="N392" t="s">
        <v>45</v>
      </c>
      <c r="O392" t="s">
        <v>45</v>
      </c>
      <c r="P392" s="145">
        <f t="shared" si="35"/>
        <v>2014</v>
      </c>
      <c r="Q392">
        <f t="shared" si="36"/>
        <v>0</v>
      </c>
      <c r="R392" s="145" t="str">
        <f t="shared" si="37"/>
        <v>NA</v>
      </c>
      <c r="S392" s="145" t="str">
        <f t="shared" si="38"/>
        <v>NA</v>
      </c>
      <c r="T392">
        <f t="shared" ca="1" si="39"/>
        <v>0</v>
      </c>
      <c r="U392">
        <f t="shared" si="40"/>
        <v>3509</v>
      </c>
      <c r="V392">
        <f t="shared" si="41"/>
        <v>0</v>
      </c>
      <c r="W392" t="s">
        <v>39</v>
      </c>
      <c r="X392" t="s">
        <v>39</v>
      </c>
      <c r="Y392" t="s">
        <v>39</v>
      </c>
      <c r="Z392" t="s">
        <v>39</v>
      </c>
      <c r="AA392" t="s">
        <v>39</v>
      </c>
      <c r="AB392" t="s">
        <v>39</v>
      </c>
      <c r="AC392" t="s">
        <v>39</v>
      </c>
      <c r="AD392" t="s">
        <v>39</v>
      </c>
      <c r="AE392" t="s">
        <v>39</v>
      </c>
      <c r="AF392" t="s">
        <v>39</v>
      </c>
      <c r="AG392" t="s">
        <v>39</v>
      </c>
      <c r="AH392" t="s">
        <v>39</v>
      </c>
      <c r="AI392" t="s">
        <v>39</v>
      </c>
      <c r="AJ392" t="s">
        <v>39</v>
      </c>
      <c r="AK392" t="s">
        <v>39</v>
      </c>
      <c r="AL392" t="s">
        <v>39</v>
      </c>
      <c r="AM392" t="s">
        <v>39</v>
      </c>
      <c r="AN392" t="s">
        <v>39</v>
      </c>
      <c r="AO392" t="s">
        <v>39</v>
      </c>
      <c r="AP392" t="s">
        <v>39</v>
      </c>
      <c r="AQ392" t="s">
        <v>39</v>
      </c>
      <c r="AR392" t="s">
        <v>39</v>
      </c>
      <c r="AS392" t="s">
        <v>39</v>
      </c>
      <c r="AT392" t="s">
        <v>39</v>
      </c>
      <c r="AU392" t="s">
        <v>39</v>
      </c>
      <c r="AV392" t="s">
        <v>39</v>
      </c>
      <c r="AW392" t="s">
        <v>39</v>
      </c>
      <c r="AX392" t="s">
        <v>39</v>
      </c>
      <c r="AY392" t="s">
        <v>39</v>
      </c>
      <c r="AZ392" t="s">
        <v>39</v>
      </c>
      <c r="BA392" t="s">
        <v>39</v>
      </c>
      <c r="BB392" t="s">
        <v>39</v>
      </c>
      <c r="BC392" t="s">
        <v>39</v>
      </c>
      <c r="BD392" t="s">
        <v>39</v>
      </c>
      <c r="BE392" t="s">
        <v>39</v>
      </c>
      <c r="BF392" t="s">
        <v>39</v>
      </c>
    </row>
    <row r="393" spans="1:58">
      <c r="A393" s="144"/>
      <c r="B393">
        <v>20241017</v>
      </c>
      <c r="C393" t="s">
        <v>36</v>
      </c>
      <c r="D393">
        <v>130</v>
      </c>
      <c r="E393">
        <v>5732</v>
      </c>
      <c r="H393">
        <v>5732</v>
      </c>
      <c r="K393">
        <v>2533</v>
      </c>
      <c r="L393">
        <v>519</v>
      </c>
      <c r="M393">
        <v>2014</v>
      </c>
      <c r="N393" t="s">
        <v>45</v>
      </c>
      <c r="O393" t="s">
        <v>45</v>
      </c>
      <c r="P393" s="145">
        <f t="shared" ref="P393:P456" si="43">IFERROR(K393-L393,0)</f>
        <v>2014</v>
      </c>
      <c r="Q393">
        <f t="shared" ref="Q393:Q456" si="44">IF(AND(ISNUMBER(E393),ISNUMBER(H393),ISBLANK(F393)),E393-H393,"NA")</f>
        <v>0</v>
      </c>
      <c r="R393" s="145" t="str">
        <f t="shared" ref="R393:R456" si="45">IF(AND(ISNUMBER(F393),ISNUMBER(I393),ISBLANK(E393)),F393-I393,"NA")</f>
        <v>NA</v>
      </c>
      <c r="S393" s="145" t="str">
        <f t="shared" ref="S393:S456" si="46">IF(AND(ISNUMBER(G393),ISNUMBER(J393),ISBLANK(E393)),G393-J393,"NA")</f>
        <v>NA</v>
      </c>
      <c r="T393">
        <f t="shared" ref="T393:T456" ca="1" si="47">IF(AND(ISNUMBER(S393),ISNUMBER(T393),ISBLANK(E393)),S393+T393,"NA")</f>
        <v>0</v>
      </c>
      <c r="U393">
        <f t="shared" ref="U393:U456" si="48">IF(M393&lt;0,0,IF(M393=K393,M393,M393-(L393-M393)))</f>
        <v>3509</v>
      </c>
      <c r="V393">
        <f t="shared" ref="V393:V456" si="49">MIN(IF(SUM(W393,X393,Y393,AA393,AB393,AC393,AE393,AG393,AF393,AI393,AJ393,AM393,AL393,AP393,AQ393,AS393,AT393,AV393,AW393,AX393,AZ393,A393,BA393,BC393,BD393,BE393)=0,0,1)+IF(O393="Smoothing ramp",1,0)+IF(ISNUMBER(W393),1,0)+IF(ISNUMBER(X393),1,0)+IF(ISNUMBER(Y393),1,0)+IF(ISNUMBER(AA393),1,0)+IF(ISNUMBER(AB393),1,0)+IF(ISNUMBER(AC393),1,0)+IF(ISNUMBER(AE393),1,0)+IF(ISNUMBER(AG393),1,0)+IF(ISNUMBER(AF393),1,0)+IF(ISNUMBER(AI393),1,0)+IF(ISNUMBER(AJ393),1,0)+IF(ISNUMBER(AL393),1,0)+IF(ISNUMBER(AM393),1,0)+IF(ISNUMBER(AP393),1,0)+IF(ISNUMBER(AQ393),1,0)+IF(ISNUMBER(AS393),1,0)+IF(ISNUMBER(AT393),1,0)+IF(ISNUMBER(AV393),1,0)+IF(ISNUMBER(AW393),1,0)+IF(ISNUMBER(AX393),1,0)+IF(ISNUMBER(AZ393),1,0)+IF(ISNUMBER(AO393),1,0)+IF(ISNUMBER(BA393),1,0)+IF(ISNUMBER(BC393),1,0)+IF(ISNUMBER(BD393),1,0)+IF(ISNUMBER(BE393),1,0),1)</f>
        <v>0</v>
      </c>
      <c r="W393" t="s">
        <v>39</v>
      </c>
      <c r="X393" t="s">
        <v>39</v>
      </c>
      <c r="Y393" t="s">
        <v>39</v>
      </c>
      <c r="Z393" t="s">
        <v>39</v>
      </c>
      <c r="AA393" t="s">
        <v>39</v>
      </c>
      <c r="AB393" t="s">
        <v>39</v>
      </c>
      <c r="AC393" t="s">
        <v>39</v>
      </c>
      <c r="AD393" t="s">
        <v>39</v>
      </c>
      <c r="AE393" t="s">
        <v>39</v>
      </c>
      <c r="AF393" t="s">
        <v>39</v>
      </c>
      <c r="AG393" t="s">
        <v>39</v>
      </c>
      <c r="AH393" t="s">
        <v>39</v>
      </c>
      <c r="AI393" t="s">
        <v>39</v>
      </c>
      <c r="AJ393" t="s">
        <v>39</v>
      </c>
      <c r="AK393" t="s">
        <v>39</v>
      </c>
      <c r="AL393" t="s">
        <v>39</v>
      </c>
      <c r="AM393" t="s">
        <v>39</v>
      </c>
      <c r="AN393" t="s">
        <v>39</v>
      </c>
      <c r="AO393" t="s">
        <v>39</v>
      </c>
      <c r="AP393" t="s">
        <v>39</v>
      </c>
      <c r="AQ393" t="s">
        <v>39</v>
      </c>
      <c r="AR393" t="s">
        <v>39</v>
      </c>
      <c r="AS393" t="s">
        <v>39</v>
      </c>
      <c r="AT393" t="s">
        <v>39</v>
      </c>
      <c r="AU393" t="s">
        <v>39</v>
      </c>
      <c r="AV393" t="s">
        <v>39</v>
      </c>
      <c r="AW393" t="s">
        <v>39</v>
      </c>
      <c r="AX393" t="s">
        <v>39</v>
      </c>
      <c r="AY393" t="s">
        <v>39</v>
      </c>
      <c r="AZ393" t="s">
        <v>39</v>
      </c>
      <c r="BA393" t="s">
        <v>39</v>
      </c>
      <c r="BB393" t="s">
        <v>39</v>
      </c>
      <c r="BC393" t="s">
        <v>39</v>
      </c>
      <c r="BD393" t="s">
        <v>39</v>
      </c>
      <c r="BE393" t="s">
        <v>39</v>
      </c>
      <c r="BF393" t="s">
        <v>39</v>
      </c>
    </row>
    <row r="394" spans="1:58">
      <c r="A394" s="144"/>
      <c r="B394">
        <v>20241017</v>
      </c>
      <c r="C394" t="s">
        <v>36</v>
      </c>
      <c r="D394">
        <v>230</v>
      </c>
      <c r="E394">
        <v>5732</v>
      </c>
      <c r="H394">
        <v>5732</v>
      </c>
      <c r="K394">
        <v>2533</v>
      </c>
      <c r="L394">
        <v>519</v>
      </c>
      <c r="M394">
        <v>2014</v>
      </c>
      <c r="N394" t="s">
        <v>45</v>
      </c>
      <c r="O394" t="s">
        <v>45</v>
      </c>
      <c r="P394" s="145">
        <f t="shared" si="43"/>
        <v>2014</v>
      </c>
      <c r="Q394">
        <f t="shared" si="44"/>
        <v>0</v>
      </c>
      <c r="R394" s="145" t="str">
        <f t="shared" si="45"/>
        <v>NA</v>
      </c>
      <c r="S394" s="145" t="str">
        <f t="shared" si="46"/>
        <v>NA</v>
      </c>
      <c r="T394">
        <f t="shared" ca="1" si="47"/>
        <v>0</v>
      </c>
      <c r="U394">
        <f t="shared" si="48"/>
        <v>3509</v>
      </c>
      <c r="V394">
        <f t="shared" si="49"/>
        <v>0</v>
      </c>
      <c r="W394" t="s">
        <v>39</v>
      </c>
      <c r="X394" t="s">
        <v>39</v>
      </c>
      <c r="Y394" t="s">
        <v>39</v>
      </c>
      <c r="Z394" t="s">
        <v>39</v>
      </c>
      <c r="AA394" t="s">
        <v>39</v>
      </c>
      <c r="AB394" t="s">
        <v>39</v>
      </c>
      <c r="AC394" t="s">
        <v>39</v>
      </c>
      <c r="AD394" t="s">
        <v>39</v>
      </c>
      <c r="AE394" t="s">
        <v>39</v>
      </c>
      <c r="AF394" t="s">
        <v>39</v>
      </c>
      <c r="AG394" t="s">
        <v>39</v>
      </c>
      <c r="AH394" t="s">
        <v>39</v>
      </c>
      <c r="AI394" t="s">
        <v>39</v>
      </c>
      <c r="AJ394" t="s">
        <v>39</v>
      </c>
      <c r="AK394" t="s">
        <v>39</v>
      </c>
      <c r="AL394" t="s">
        <v>39</v>
      </c>
      <c r="AM394" t="s">
        <v>39</v>
      </c>
      <c r="AN394" t="s">
        <v>39</v>
      </c>
      <c r="AO394" t="s">
        <v>39</v>
      </c>
      <c r="AP394" t="s">
        <v>39</v>
      </c>
      <c r="AQ394" t="s">
        <v>39</v>
      </c>
      <c r="AR394" t="s">
        <v>39</v>
      </c>
      <c r="AS394" t="s">
        <v>39</v>
      </c>
      <c r="AT394" t="s">
        <v>39</v>
      </c>
      <c r="AU394" t="s">
        <v>39</v>
      </c>
      <c r="AV394" t="s">
        <v>39</v>
      </c>
      <c r="AW394" t="s">
        <v>39</v>
      </c>
      <c r="AX394" t="s">
        <v>39</v>
      </c>
      <c r="AY394" t="s">
        <v>39</v>
      </c>
      <c r="AZ394" t="s">
        <v>39</v>
      </c>
      <c r="BA394" t="s">
        <v>39</v>
      </c>
      <c r="BB394" t="s">
        <v>39</v>
      </c>
      <c r="BC394" t="s">
        <v>39</v>
      </c>
      <c r="BD394" t="s">
        <v>39</v>
      </c>
      <c r="BE394" t="s">
        <v>39</v>
      </c>
      <c r="BF394" t="s">
        <v>39</v>
      </c>
    </row>
    <row r="395" spans="1:58">
      <c r="A395" s="144"/>
      <c r="B395">
        <v>20241017</v>
      </c>
      <c r="C395" t="s">
        <v>36</v>
      </c>
      <c r="D395">
        <v>330</v>
      </c>
      <c r="E395">
        <v>5139</v>
      </c>
      <c r="H395">
        <v>5139</v>
      </c>
      <c r="K395">
        <v>2451</v>
      </c>
      <c r="L395">
        <v>519</v>
      </c>
      <c r="M395">
        <v>1932</v>
      </c>
      <c r="N395" t="s">
        <v>45</v>
      </c>
      <c r="O395" t="s">
        <v>45</v>
      </c>
      <c r="P395" s="145">
        <f t="shared" si="43"/>
        <v>1932</v>
      </c>
      <c r="Q395">
        <f t="shared" si="44"/>
        <v>0</v>
      </c>
      <c r="R395" s="145" t="str">
        <f t="shared" si="45"/>
        <v>NA</v>
      </c>
      <c r="S395" s="145" t="str">
        <f t="shared" si="46"/>
        <v>NA</v>
      </c>
      <c r="T395">
        <f t="shared" ca="1" si="47"/>
        <v>0</v>
      </c>
      <c r="U395">
        <f t="shared" si="48"/>
        <v>3345</v>
      </c>
      <c r="V395">
        <f t="shared" si="49"/>
        <v>0</v>
      </c>
      <c r="W395" t="s">
        <v>39</v>
      </c>
      <c r="X395" t="s">
        <v>39</v>
      </c>
      <c r="Y395" t="s">
        <v>39</v>
      </c>
      <c r="Z395" t="s">
        <v>39</v>
      </c>
      <c r="AA395" t="s">
        <v>39</v>
      </c>
      <c r="AB395" t="s">
        <v>39</v>
      </c>
      <c r="AC395" t="s">
        <v>39</v>
      </c>
      <c r="AD395" t="s">
        <v>39</v>
      </c>
      <c r="AE395" t="s">
        <v>39</v>
      </c>
      <c r="AF395" t="s">
        <v>39</v>
      </c>
      <c r="AG395" t="s">
        <v>39</v>
      </c>
      <c r="AH395" t="s">
        <v>39</v>
      </c>
      <c r="AI395" t="s">
        <v>39</v>
      </c>
      <c r="AJ395" t="s">
        <v>39</v>
      </c>
      <c r="AK395" t="s">
        <v>39</v>
      </c>
      <c r="AL395" t="s">
        <v>39</v>
      </c>
      <c r="AM395" t="s">
        <v>39</v>
      </c>
      <c r="AN395" t="s">
        <v>39</v>
      </c>
      <c r="AO395" t="s">
        <v>39</v>
      </c>
      <c r="AP395" t="s">
        <v>39</v>
      </c>
      <c r="AQ395" t="s">
        <v>39</v>
      </c>
      <c r="AR395" t="s">
        <v>39</v>
      </c>
      <c r="AS395" t="s">
        <v>39</v>
      </c>
      <c r="AT395" t="s">
        <v>39</v>
      </c>
      <c r="AU395" t="s">
        <v>39</v>
      </c>
      <c r="AV395" t="s">
        <v>39</v>
      </c>
      <c r="AW395" t="s">
        <v>39</v>
      </c>
      <c r="AX395" t="s">
        <v>39</v>
      </c>
      <c r="AY395" t="s">
        <v>39</v>
      </c>
      <c r="AZ395" t="s">
        <v>39</v>
      </c>
      <c r="BA395" t="s">
        <v>39</v>
      </c>
      <c r="BB395" t="s">
        <v>39</v>
      </c>
      <c r="BC395" t="s">
        <v>39</v>
      </c>
      <c r="BD395" t="s">
        <v>39</v>
      </c>
      <c r="BE395" t="s">
        <v>39</v>
      </c>
      <c r="BF395" t="s">
        <v>39</v>
      </c>
    </row>
    <row r="396" spans="1:58">
      <c r="A396" s="144"/>
      <c r="B396">
        <v>20241017</v>
      </c>
      <c r="C396" t="s">
        <v>36</v>
      </c>
      <c r="D396">
        <v>430</v>
      </c>
      <c r="E396">
        <v>5139</v>
      </c>
      <c r="H396">
        <v>5139</v>
      </c>
      <c r="K396">
        <v>2451</v>
      </c>
      <c r="L396">
        <v>519</v>
      </c>
      <c r="M396">
        <v>1932</v>
      </c>
      <c r="N396" t="s">
        <v>45</v>
      </c>
      <c r="O396" t="s">
        <v>45</v>
      </c>
      <c r="P396" s="145">
        <f t="shared" si="43"/>
        <v>1932</v>
      </c>
      <c r="Q396">
        <f t="shared" si="44"/>
        <v>0</v>
      </c>
      <c r="R396" s="145" t="str">
        <f t="shared" si="45"/>
        <v>NA</v>
      </c>
      <c r="S396" s="145" t="str">
        <f t="shared" si="46"/>
        <v>NA</v>
      </c>
      <c r="T396">
        <f t="shared" ca="1" si="47"/>
        <v>0</v>
      </c>
      <c r="U396">
        <f t="shared" si="48"/>
        <v>3345</v>
      </c>
      <c r="V396">
        <f t="shared" si="49"/>
        <v>0</v>
      </c>
      <c r="W396" t="s">
        <v>39</v>
      </c>
      <c r="X396" t="s">
        <v>39</v>
      </c>
      <c r="Y396" t="s">
        <v>39</v>
      </c>
      <c r="Z396" t="s">
        <v>39</v>
      </c>
      <c r="AA396" t="s">
        <v>39</v>
      </c>
      <c r="AB396" t="s">
        <v>39</v>
      </c>
      <c r="AC396" t="s">
        <v>39</v>
      </c>
      <c r="AD396" t="s">
        <v>39</v>
      </c>
      <c r="AE396" t="s">
        <v>39</v>
      </c>
      <c r="AF396" t="s">
        <v>39</v>
      </c>
      <c r="AG396" t="s">
        <v>39</v>
      </c>
      <c r="AH396" t="s">
        <v>39</v>
      </c>
      <c r="AI396" t="s">
        <v>39</v>
      </c>
      <c r="AJ396" t="s">
        <v>39</v>
      </c>
      <c r="AK396" t="s">
        <v>39</v>
      </c>
      <c r="AL396" t="s">
        <v>39</v>
      </c>
      <c r="AM396" t="s">
        <v>39</v>
      </c>
      <c r="AN396" t="s">
        <v>39</v>
      </c>
      <c r="AO396" t="s">
        <v>39</v>
      </c>
      <c r="AP396" t="s">
        <v>39</v>
      </c>
      <c r="AQ396" t="s">
        <v>39</v>
      </c>
      <c r="AR396" t="s">
        <v>39</v>
      </c>
      <c r="AS396" t="s">
        <v>39</v>
      </c>
      <c r="AT396" t="s">
        <v>39</v>
      </c>
      <c r="AU396" t="s">
        <v>39</v>
      </c>
      <c r="AV396" t="s">
        <v>39</v>
      </c>
      <c r="AW396" t="s">
        <v>39</v>
      </c>
      <c r="AX396" t="s">
        <v>39</v>
      </c>
      <c r="AY396" t="s">
        <v>39</v>
      </c>
      <c r="AZ396" t="s">
        <v>39</v>
      </c>
      <c r="BA396" t="s">
        <v>39</v>
      </c>
      <c r="BB396" t="s">
        <v>39</v>
      </c>
      <c r="BC396" t="s">
        <v>39</v>
      </c>
      <c r="BD396" t="s">
        <v>39</v>
      </c>
      <c r="BE396" t="s">
        <v>39</v>
      </c>
      <c r="BF396" t="s">
        <v>39</v>
      </c>
    </row>
    <row r="397" spans="1:58">
      <c r="A397" s="144"/>
      <c r="B397">
        <v>20241017</v>
      </c>
      <c r="C397" t="s">
        <v>36</v>
      </c>
      <c r="D397">
        <v>530</v>
      </c>
      <c r="E397">
        <v>5139</v>
      </c>
      <c r="H397">
        <v>5139</v>
      </c>
      <c r="K397">
        <v>2451</v>
      </c>
      <c r="L397">
        <v>519</v>
      </c>
      <c r="M397">
        <v>1932</v>
      </c>
      <c r="N397" t="s">
        <v>45</v>
      </c>
      <c r="O397" t="s">
        <v>45</v>
      </c>
      <c r="P397" s="145">
        <f t="shared" si="43"/>
        <v>1932</v>
      </c>
      <c r="Q397">
        <f t="shared" si="44"/>
        <v>0</v>
      </c>
      <c r="R397" s="145" t="str">
        <f t="shared" si="45"/>
        <v>NA</v>
      </c>
      <c r="S397" s="145" t="str">
        <f t="shared" si="46"/>
        <v>NA</v>
      </c>
      <c r="T397">
        <f t="shared" ca="1" si="47"/>
        <v>0</v>
      </c>
      <c r="U397">
        <f t="shared" si="48"/>
        <v>3345</v>
      </c>
      <c r="V397">
        <f t="shared" si="49"/>
        <v>0</v>
      </c>
      <c r="W397" t="s">
        <v>39</v>
      </c>
      <c r="X397" t="s">
        <v>39</v>
      </c>
      <c r="Y397" t="s">
        <v>39</v>
      </c>
      <c r="Z397" t="s">
        <v>39</v>
      </c>
      <c r="AA397" t="s">
        <v>39</v>
      </c>
      <c r="AB397" t="s">
        <v>39</v>
      </c>
      <c r="AC397" t="s">
        <v>39</v>
      </c>
      <c r="AD397" t="s">
        <v>39</v>
      </c>
      <c r="AE397" t="s">
        <v>39</v>
      </c>
      <c r="AF397" t="s">
        <v>39</v>
      </c>
      <c r="AG397" t="s">
        <v>39</v>
      </c>
      <c r="AH397" t="s">
        <v>39</v>
      </c>
      <c r="AI397" t="s">
        <v>39</v>
      </c>
      <c r="AJ397" t="s">
        <v>39</v>
      </c>
      <c r="AK397" t="s">
        <v>39</v>
      </c>
      <c r="AL397" t="s">
        <v>39</v>
      </c>
      <c r="AM397" t="s">
        <v>39</v>
      </c>
      <c r="AN397" t="s">
        <v>39</v>
      </c>
      <c r="AO397" t="s">
        <v>39</v>
      </c>
      <c r="AP397" t="s">
        <v>39</v>
      </c>
      <c r="AQ397" t="s">
        <v>39</v>
      </c>
      <c r="AR397" t="s">
        <v>39</v>
      </c>
      <c r="AS397" t="s">
        <v>39</v>
      </c>
      <c r="AT397" t="s">
        <v>39</v>
      </c>
      <c r="AU397" t="s">
        <v>39</v>
      </c>
      <c r="AV397" t="s">
        <v>39</v>
      </c>
      <c r="AW397" t="s">
        <v>39</v>
      </c>
      <c r="AX397" t="s">
        <v>39</v>
      </c>
      <c r="AY397" t="s">
        <v>39</v>
      </c>
      <c r="AZ397" t="s">
        <v>39</v>
      </c>
      <c r="BA397" t="s">
        <v>39</v>
      </c>
      <c r="BB397" t="s">
        <v>39</v>
      </c>
      <c r="BC397" t="s">
        <v>39</v>
      </c>
      <c r="BD397" t="s">
        <v>39</v>
      </c>
      <c r="BE397" t="s">
        <v>39</v>
      </c>
      <c r="BF397" t="s">
        <v>39</v>
      </c>
    </row>
    <row r="398" spans="1:58">
      <c r="A398" s="144"/>
      <c r="B398">
        <v>20241017</v>
      </c>
      <c r="C398" t="s">
        <v>36</v>
      </c>
      <c r="D398">
        <v>630</v>
      </c>
      <c r="E398">
        <v>5139</v>
      </c>
      <c r="H398">
        <v>5139</v>
      </c>
      <c r="K398">
        <v>2451</v>
      </c>
      <c r="L398">
        <v>519</v>
      </c>
      <c r="M398">
        <v>1932</v>
      </c>
      <c r="N398" t="s">
        <v>45</v>
      </c>
      <c r="O398" t="s">
        <v>45</v>
      </c>
      <c r="P398" s="145">
        <f t="shared" si="43"/>
        <v>1932</v>
      </c>
      <c r="Q398">
        <f t="shared" si="44"/>
        <v>0</v>
      </c>
      <c r="R398" s="145" t="str">
        <f t="shared" si="45"/>
        <v>NA</v>
      </c>
      <c r="S398" s="145" t="str">
        <f t="shared" si="46"/>
        <v>NA</v>
      </c>
      <c r="T398">
        <f t="shared" ca="1" si="47"/>
        <v>0</v>
      </c>
      <c r="U398">
        <f t="shared" si="48"/>
        <v>3345</v>
      </c>
      <c r="V398">
        <f t="shared" si="49"/>
        <v>0</v>
      </c>
      <c r="W398" t="s">
        <v>39</v>
      </c>
      <c r="X398" t="s">
        <v>39</v>
      </c>
      <c r="Y398" t="s">
        <v>39</v>
      </c>
      <c r="Z398" t="s">
        <v>39</v>
      </c>
      <c r="AA398" t="s">
        <v>39</v>
      </c>
      <c r="AB398" t="s">
        <v>39</v>
      </c>
      <c r="AC398" t="s">
        <v>39</v>
      </c>
      <c r="AD398" t="s">
        <v>39</v>
      </c>
      <c r="AE398" t="s">
        <v>39</v>
      </c>
      <c r="AF398" t="s">
        <v>39</v>
      </c>
      <c r="AG398" t="s">
        <v>39</v>
      </c>
      <c r="AH398" t="s">
        <v>39</v>
      </c>
      <c r="AI398" t="s">
        <v>39</v>
      </c>
      <c r="AJ398" t="s">
        <v>39</v>
      </c>
      <c r="AK398" t="s">
        <v>39</v>
      </c>
      <c r="AL398" t="s">
        <v>39</v>
      </c>
      <c r="AM398" t="s">
        <v>39</v>
      </c>
      <c r="AN398" t="s">
        <v>39</v>
      </c>
      <c r="AO398" t="s">
        <v>39</v>
      </c>
      <c r="AP398" t="s">
        <v>39</v>
      </c>
      <c r="AQ398" t="s">
        <v>39</v>
      </c>
      <c r="AR398" t="s">
        <v>39</v>
      </c>
      <c r="AS398" t="s">
        <v>39</v>
      </c>
      <c r="AT398" t="s">
        <v>39</v>
      </c>
      <c r="AU398" t="s">
        <v>39</v>
      </c>
      <c r="AV398" t="s">
        <v>39</v>
      </c>
      <c r="AW398" t="s">
        <v>39</v>
      </c>
      <c r="AX398" t="s">
        <v>39</v>
      </c>
      <c r="AY398" t="s">
        <v>39</v>
      </c>
      <c r="AZ398" t="s">
        <v>39</v>
      </c>
      <c r="BA398" t="s">
        <v>39</v>
      </c>
      <c r="BB398" t="s">
        <v>39</v>
      </c>
      <c r="BC398" t="s">
        <v>39</v>
      </c>
      <c r="BD398" t="s">
        <v>39</v>
      </c>
      <c r="BE398" t="s">
        <v>39</v>
      </c>
      <c r="BF398" t="s">
        <v>39</v>
      </c>
    </row>
    <row r="399" spans="1:58" hidden="1">
      <c r="A399" s="144"/>
      <c r="B399">
        <v>20241017</v>
      </c>
      <c r="C399" t="s">
        <v>36</v>
      </c>
      <c r="D399">
        <v>730</v>
      </c>
      <c r="E399">
        <v>5130</v>
      </c>
      <c r="H399">
        <v>5130</v>
      </c>
      <c r="K399">
        <v>-1507</v>
      </c>
      <c r="L399">
        <v>-1507</v>
      </c>
      <c r="M399">
        <v>-1507</v>
      </c>
      <c r="N399" t="s">
        <v>40</v>
      </c>
      <c r="O399" t="s">
        <v>40</v>
      </c>
      <c r="P399" s="145">
        <f t="shared" si="43"/>
        <v>0</v>
      </c>
      <c r="Q399">
        <f t="shared" si="44"/>
        <v>0</v>
      </c>
      <c r="R399" s="145" t="str">
        <f t="shared" si="45"/>
        <v>NA</v>
      </c>
      <c r="S399" s="145" t="str">
        <f t="shared" si="46"/>
        <v>NA</v>
      </c>
      <c r="T399">
        <f t="shared" ca="1" si="47"/>
        <v>0</v>
      </c>
      <c r="U399">
        <f t="shared" si="48"/>
        <v>0</v>
      </c>
      <c r="V399">
        <f t="shared" si="49"/>
        <v>0</v>
      </c>
      <c r="W399" t="s">
        <v>39</v>
      </c>
      <c r="X399" t="s">
        <v>39</v>
      </c>
      <c r="Y399" t="s">
        <v>39</v>
      </c>
      <c r="Z399" t="s">
        <v>39</v>
      </c>
      <c r="AA399" t="s">
        <v>39</v>
      </c>
      <c r="AB399" t="s">
        <v>39</v>
      </c>
      <c r="AC399" t="s">
        <v>39</v>
      </c>
      <c r="AD399" t="s">
        <v>39</v>
      </c>
      <c r="AE399" t="s">
        <v>39</v>
      </c>
      <c r="AF399" t="s">
        <v>39</v>
      </c>
      <c r="AG399" t="s">
        <v>39</v>
      </c>
      <c r="AH399" t="s">
        <v>39</v>
      </c>
      <c r="AI399" t="s">
        <v>39</v>
      </c>
      <c r="AJ399" t="s">
        <v>39</v>
      </c>
      <c r="AK399" t="s">
        <v>39</v>
      </c>
      <c r="AL399" t="s">
        <v>39</v>
      </c>
      <c r="AM399" t="s">
        <v>39</v>
      </c>
      <c r="AN399" t="s">
        <v>39</v>
      </c>
      <c r="AO399" t="s">
        <v>39</v>
      </c>
      <c r="AP399" t="s">
        <v>39</v>
      </c>
      <c r="AQ399" t="s">
        <v>39</v>
      </c>
      <c r="AR399" t="s">
        <v>39</v>
      </c>
      <c r="AS399" t="s">
        <v>39</v>
      </c>
      <c r="AT399" t="s">
        <v>39</v>
      </c>
      <c r="AU399" t="s">
        <v>39</v>
      </c>
      <c r="AV399" t="s">
        <v>39</v>
      </c>
      <c r="AW399" t="s">
        <v>39</v>
      </c>
      <c r="AX399" t="s">
        <v>39</v>
      </c>
      <c r="AY399" t="s">
        <v>39</v>
      </c>
      <c r="AZ399" t="s">
        <v>39</v>
      </c>
      <c r="BA399" t="s">
        <v>39</v>
      </c>
      <c r="BB399" t="s">
        <v>39</v>
      </c>
      <c r="BC399" t="s">
        <v>39</v>
      </c>
      <c r="BD399" t="s">
        <v>39</v>
      </c>
      <c r="BE399" t="s">
        <v>39</v>
      </c>
      <c r="BF399" t="s">
        <v>39</v>
      </c>
    </row>
    <row r="400" spans="1:58" hidden="1">
      <c r="A400" s="144"/>
      <c r="B400">
        <v>20241017</v>
      </c>
      <c r="C400" t="s">
        <v>36</v>
      </c>
      <c r="D400">
        <v>830</v>
      </c>
      <c r="E400">
        <v>5130</v>
      </c>
      <c r="H400">
        <v>3822</v>
      </c>
      <c r="K400">
        <v>-1507</v>
      </c>
      <c r="L400">
        <v>-1507</v>
      </c>
      <c r="M400">
        <v>-199</v>
      </c>
      <c r="N400" t="s">
        <v>40</v>
      </c>
      <c r="O400" t="s">
        <v>42</v>
      </c>
      <c r="P400" s="145">
        <f t="shared" si="43"/>
        <v>0</v>
      </c>
      <c r="Q400">
        <f t="shared" si="44"/>
        <v>1308</v>
      </c>
      <c r="R400" s="145" t="str">
        <f t="shared" si="45"/>
        <v>NA</v>
      </c>
      <c r="S400" s="145" t="str">
        <f t="shared" si="46"/>
        <v>NA</v>
      </c>
      <c r="T400">
        <f t="shared" ca="1" si="47"/>
        <v>0</v>
      </c>
      <c r="U400">
        <f t="shared" si="48"/>
        <v>0</v>
      </c>
      <c r="V400">
        <f t="shared" si="49"/>
        <v>1</v>
      </c>
      <c r="W400" t="s">
        <v>39</v>
      </c>
      <c r="X400" t="s">
        <v>39</v>
      </c>
      <c r="Y400" t="s">
        <v>39</v>
      </c>
      <c r="Z400" t="s">
        <v>39</v>
      </c>
      <c r="AA400" t="s">
        <v>39</v>
      </c>
      <c r="AB400" t="s">
        <v>39</v>
      </c>
      <c r="AC400" t="s">
        <v>39</v>
      </c>
      <c r="AD400" t="s">
        <v>39</v>
      </c>
      <c r="AE400" t="s">
        <v>39</v>
      </c>
      <c r="AF400" t="s">
        <v>39</v>
      </c>
      <c r="AG400" t="s">
        <v>39</v>
      </c>
      <c r="AH400" t="s">
        <v>39</v>
      </c>
      <c r="AI400" t="s">
        <v>39</v>
      </c>
      <c r="AJ400" t="s">
        <v>39</v>
      </c>
      <c r="AK400" t="s">
        <v>39</v>
      </c>
      <c r="AL400" t="s">
        <v>39</v>
      </c>
      <c r="AM400" t="s">
        <v>39</v>
      </c>
      <c r="AN400" t="s">
        <v>39</v>
      </c>
      <c r="AO400" t="s">
        <v>39</v>
      </c>
      <c r="AP400" t="s">
        <v>39</v>
      </c>
      <c r="AQ400" t="s">
        <v>39</v>
      </c>
      <c r="AR400" t="s">
        <v>39</v>
      </c>
      <c r="AS400" t="s">
        <v>39</v>
      </c>
      <c r="AT400">
        <v>3632</v>
      </c>
      <c r="AU400" t="s">
        <v>56</v>
      </c>
      <c r="AV400" t="s">
        <v>39</v>
      </c>
      <c r="AW400" t="s">
        <v>39</v>
      </c>
      <c r="AX400" t="s">
        <v>39</v>
      </c>
      <c r="AY400" t="s">
        <v>39</v>
      </c>
      <c r="AZ400" t="s">
        <v>39</v>
      </c>
      <c r="BA400" t="s">
        <v>39</v>
      </c>
      <c r="BB400" t="s">
        <v>39</v>
      </c>
      <c r="BC400" t="s">
        <v>39</v>
      </c>
      <c r="BD400" t="s">
        <v>39</v>
      </c>
      <c r="BE400" t="s">
        <v>39</v>
      </c>
      <c r="BF400" t="s">
        <v>39</v>
      </c>
    </row>
    <row r="401" spans="1:58" hidden="1">
      <c r="A401" s="144"/>
      <c r="B401">
        <v>20241017</v>
      </c>
      <c r="C401" t="s">
        <v>36</v>
      </c>
      <c r="D401">
        <v>930</v>
      </c>
      <c r="E401">
        <v>7300</v>
      </c>
      <c r="H401">
        <v>5300</v>
      </c>
      <c r="K401">
        <v>0</v>
      </c>
      <c r="L401">
        <v>0</v>
      </c>
      <c r="M401">
        <v>0</v>
      </c>
      <c r="N401" t="s">
        <v>44</v>
      </c>
      <c r="O401" t="s">
        <v>42</v>
      </c>
      <c r="P401" s="145">
        <f t="shared" si="43"/>
        <v>0</v>
      </c>
      <c r="Q401">
        <f t="shared" si="44"/>
        <v>2000</v>
      </c>
      <c r="R401" s="145" t="str">
        <f t="shared" si="45"/>
        <v>NA</v>
      </c>
      <c r="S401" s="145" t="str">
        <f t="shared" si="46"/>
        <v>NA</v>
      </c>
      <c r="T401">
        <f t="shared" ca="1" si="47"/>
        <v>0</v>
      </c>
      <c r="U401">
        <f t="shared" si="48"/>
        <v>0</v>
      </c>
      <c r="V401">
        <f t="shared" si="49"/>
        <v>1</v>
      </c>
      <c r="W401" t="s">
        <v>39</v>
      </c>
      <c r="X401" t="s">
        <v>39</v>
      </c>
      <c r="Y401" t="s">
        <v>39</v>
      </c>
      <c r="Z401" t="s">
        <v>39</v>
      </c>
      <c r="AA401" t="s">
        <v>39</v>
      </c>
      <c r="AB401" t="s">
        <v>39</v>
      </c>
      <c r="AC401" t="s">
        <v>39</v>
      </c>
      <c r="AD401" t="s">
        <v>39</v>
      </c>
      <c r="AE401" t="s">
        <v>39</v>
      </c>
      <c r="AF401" t="s">
        <v>39</v>
      </c>
      <c r="AG401" t="s">
        <v>39</v>
      </c>
      <c r="AH401" t="s">
        <v>39</v>
      </c>
      <c r="AI401" t="s">
        <v>39</v>
      </c>
      <c r="AJ401" t="s">
        <v>39</v>
      </c>
      <c r="AK401" t="s">
        <v>39</v>
      </c>
      <c r="AL401" t="s">
        <v>39</v>
      </c>
      <c r="AM401" t="s">
        <v>39</v>
      </c>
      <c r="AN401" t="s">
        <v>39</v>
      </c>
      <c r="AO401" t="s">
        <v>39</v>
      </c>
      <c r="AP401" t="s">
        <v>39</v>
      </c>
      <c r="AQ401" t="s">
        <v>39</v>
      </c>
      <c r="AR401" t="s">
        <v>39</v>
      </c>
      <c r="AS401" t="s">
        <v>39</v>
      </c>
      <c r="AT401">
        <v>5110</v>
      </c>
      <c r="AU401" t="s">
        <v>56</v>
      </c>
      <c r="AV401" t="s">
        <v>39</v>
      </c>
      <c r="AW401" t="s">
        <v>39</v>
      </c>
      <c r="AX401" t="s">
        <v>39</v>
      </c>
      <c r="AY401" t="s">
        <v>39</v>
      </c>
      <c r="AZ401" t="s">
        <v>39</v>
      </c>
      <c r="BA401" t="s">
        <v>39</v>
      </c>
      <c r="BB401" t="s">
        <v>39</v>
      </c>
      <c r="BC401" t="s">
        <v>39</v>
      </c>
      <c r="BD401" t="s">
        <v>39</v>
      </c>
      <c r="BE401" t="s">
        <v>39</v>
      </c>
      <c r="BF401" t="s">
        <v>39</v>
      </c>
    </row>
    <row r="402" spans="1:58" hidden="1">
      <c r="A402" s="144"/>
      <c r="B402">
        <v>20241017</v>
      </c>
      <c r="C402" t="s">
        <v>36</v>
      </c>
      <c r="D402">
        <v>1030</v>
      </c>
      <c r="E402">
        <v>7300</v>
      </c>
      <c r="H402">
        <v>5300</v>
      </c>
      <c r="K402">
        <v>0</v>
      </c>
      <c r="L402">
        <v>0</v>
      </c>
      <c r="M402">
        <v>0</v>
      </c>
      <c r="N402" t="s">
        <v>44</v>
      </c>
      <c r="O402" t="s">
        <v>42</v>
      </c>
      <c r="P402" s="145">
        <f t="shared" si="43"/>
        <v>0</v>
      </c>
      <c r="Q402">
        <f t="shared" si="44"/>
        <v>2000</v>
      </c>
      <c r="R402" s="145" t="str">
        <f t="shared" si="45"/>
        <v>NA</v>
      </c>
      <c r="S402" s="145" t="str">
        <f t="shared" si="46"/>
        <v>NA</v>
      </c>
      <c r="T402">
        <f t="shared" ca="1" si="47"/>
        <v>0</v>
      </c>
      <c r="U402">
        <f t="shared" si="48"/>
        <v>0</v>
      </c>
      <c r="V402">
        <f t="shared" si="49"/>
        <v>1</v>
      </c>
      <c r="W402" t="s">
        <v>39</v>
      </c>
      <c r="X402" t="s">
        <v>39</v>
      </c>
      <c r="Y402" t="s">
        <v>39</v>
      </c>
      <c r="Z402" t="s">
        <v>39</v>
      </c>
      <c r="AA402" t="s">
        <v>39</v>
      </c>
      <c r="AB402" t="s">
        <v>39</v>
      </c>
      <c r="AC402" t="s">
        <v>39</v>
      </c>
      <c r="AD402" t="s">
        <v>39</v>
      </c>
      <c r="AE402" t="s">
        <v>39</v>
      </c>
      <c r="AF402" t="s">
        <v>39</v>
      </c>
      <c r="AG402" t="s">
        <v>39</v>
      </c>
      <c r="AH402" t="s">
        <v>39</v>
      </c>
      <c r="AI402" t="s">
        <v>39</v>
      </c>
      <c r="AJ402" t="s">
        <v>39</v>
      </c>
      <c r="AK402" t="s">
        <v>39</v>
      </c>
      <c r="AL402" t="s">
        <v>39</v>
      </c>
      <c r="AM402" t="s">
        <v>39</v>
      </c>
      <c r="AN402" t="s">
        <v>39</v>
      </c>
      <c r="AO402" t="s">
        <v>39</v>
      </c>
      <c r="AP402" t="s">
        <v>39</v>
      </c>
      <c r="AQ402" t="s">
        <v>39</v>
      </c>
      <c r="AR402" t="s">
        <v>39</v>
      </c>
      <c r="AS402" t="s">
        <v>39</v>
      </c>
      <c r="AT402">
        <v>5110</v>
      </c>
      <c r="AU402" t="s">
        <v>56</v>
      </c>
      <c r="AV402" t="s">
        <v>39</v>
      </c>
      <c r="AW402" t="s">
        <v>39</v>
      </c>
      <c r="AX402" t="s">
        <v>39</v>
      </c>
      <c r="AY402" t="s">
        <v>39</v>
      </c>
      <c r="AZ402" t="s">
        <v>39</v>
      </c>
      <c r="BA402" t="s">
        <v>39</v>
      </c>
      <c r="BB402" t="s">
        <v>39</v>
      </c>
      <c r="BC402" t="s">
        <v>39</v>
      </c>
      <c r="BD402" t="s">
        <v>39</v>
      </c>
      <c r="BE402" t="s">
        <v>39</v>
      </c>
      <c r="BF402" t="s">
        <v>39</v>
      </c>
    </row>
    <row r="403" spans="1:58" hidden="1">
      <c r="A403" s="144"/>
      <c r="B403">
        <v>20241017</v>
      </c>
      <c r="C403" t="s">
        <v>36</v>
      </c>
      <c r="D403">
        <v>1130</v>
      </c>
      <c r="E403">
        <v>7300</v>
      </c>
      <c r="H403">
        <v>5300</v>
      </c>
      <c r="K403">
        <v>0</v>
      </c>
      <c r="L403">
        <v>0</v>
      </c>
      <c r="M403">
        <v>0</v>
      </c>
      <c r="N403" t="s">
        <v>44</v>
      </c>
      <c r="O403" t="s">
        <v>42</v>
      </c>
      <c r="P403" s="145">
        <f t="shared" si="43"/>
        <v>0</v>
      </c>
      <c r="Q403">
        <f t="shared" si="44"/>
        <v>2000</v>
      </c>
      <c r="R403" s="145" t="str">
        <f t="shared" si="45"/>
        <v>NA</v>
      </c>
      <c r="S403" s="145" t="str">
        <f t="shared" si="46"/>
        <v>NA</v>
      </c>
      <c r="T403">
        <f t="shared" ca="1" si="47"/>
        <v>0</v>
      </c>
      <c r="U403">
        <f t="shared" si="48"/>
        <v>0</v>
      </c>
      <c r="V403">
        <f t="shared" si="49"/>
        <v>1</v>
      </c>
      <c r="W403" t="s">
        <v>39</v>
      </c>
      <c r="X403" t="s">
        <v>39</v>
      </c>
      <c r="Y403" t="s">
        <v>39</v>
      </c>
      <c r="Z403" t="s">
        <v>39</v>
      </c>
      <c r="AA403" t="s">
        <v>39</v>
      </c>
      <c r="AB403" t="s">
        <v>39</v>
      </c>
      <c r="AC403" t="s">
        <v>39</v>
      </c>
      <c r="AD403" t="s">
        <v>39</v>
      </c>
      <c r="AE403" t="s">
        <v>39</v>
      </c>
      <c r="AF403" t="s">
        <v>39</v>
      </c>
      <c r="AG403" t="s">
        <v>39</v>
      </c>
      <c r="AH403" t="s">
        <v>39</v>
      </c>
      <c r="AI403" t="s">
        <v>39</v>
      </c>
      <c r="AJ403" t="s">
        <v>39</v>
      </c>
      <c r="AK403" t="s">
        <v>39</v>
      </c>
      <c r="AL403" t="s">
        <v>39</v>
      </c>
      <c r="AM403" t="s">
        <v>39</v>
      </c>
      <c r="AN403" t="s">
        <v>39</v>
      </c>
      <c r="AO403" t="s">
        <v>39</v>
      </c>
      <c r="AP403" t="s">
        <v>39</v>
      </c>
      <c r="AQ403" t="s">
        <v>39</v>
      </c>
      <c r="AR403" t="s">
        <v>39</v>
      </c>
      <c r="AS403" t="s">
        <v>39</v>
      </c>
      <c r="AT403">
        <v>5110</v>
      </c>
      <c r="AU403" t="s">
        <v>56</v>
      </c>
      <c r="AV403" t="s">
        <v>39</v>
      </c>
      <c r="AW403" t="s">
        <v>39</v>
      </c>
      <c r="AX403" t="s">
        <v>39</v>
      </c>
      <c r="AY403" t="s">
        <v>39</v>
      </c>
      <c r="AZ403" t="s">
        <v>39</v>
      </c>
      <c r="BA403" t="s">
        <v>39</v>
      </c>
      <c r="BB403" t="s">
        <v>39</v>
      </c>
      <c r="BC403" t="s">
        <v>39</v>
      </c>
      <c r="BD403" t="s">
        <v>39</v>
      </c>
      <c r="BE403" t="s">
        <v>39</v>
      </c>
      <c r="BF403" t="s">
        <v>39</v>
      </c>
    </row>
    <row r="404" spans="1:58" hidden="1">
      <c r="A404" s="144"/>
      <c r="B404">
        <v>20241017</v>
      </c>
      <c r="C404" t="s">
        <v>36</v>
      </c>
      <c r="D404">
        <v>1230</v>
      </c>
      <c r="E404">
        <v>7300</v>
      </c>
      <c r="H404">
        <v>5300</v>
      </c>
      <c r="K404">
        <v>0</v>
      </c>
      <c r="L404">
        <v>0</v>
      </c>
      <c r="M404">
        <v>0</v>
      </c>
      <c r="N404" t="s">
        <v>44</v>
      </c>
      <c r="O404" t="s">
        <v>42</v>
      </c>
      <c r="P404" s="145">
        <f t="shared" si="43"/>
        <v>0</v>
      </c>
      <c r="Q404">
        <f t="shared" si="44"/>
        <v>2000</v>
      </c>
      <c r="R404" s="145" t="str">
        <f t="shared" si="45"/>
        <v>NA</v>
      </c>
      <c r="S404" s="145" t="str">
        <f t="shared" si="46"/>
        <v>NA</v>
      </c>
      <c r="T404">
        <f t="shared" ca="1" si="47"/>
        <v>0</v>
      </c>
      <c r="U404">
        <f t="shared" si="48"/>
        <v>0</v>
      </c>
      <c r="V404">
        <f t="shared" si="49"/>
        <v>1</v>
      </c>
      <c r="W404" t="s">
        <v>39</v>
      </c>
      <c r="X404" t="s">
        <v>39</v>
      </c>
      <c r="Y404" t="s">
        <v>39</v>
      </c>
      <c r="Z404" t="s">
        <v>39</v>
      </c>
      <c r="AA404" t="s">
        <v>39</v>
      </c>
      <c r="AB404" t="s">
        <v>39</v>
      </c>
      <c r="AC404" t="s">
        <v>39</v>
      </c>
      <c r="AD404" t="s">
        <v>39</v>
      </c>
      <c r="AE404" t="s">
        <v>39</v>
      </c>
      <c r="AF404" t="s">
        <v>39</v>
      </c>
      <c r="AG404" t="s">
        <v>39</v>
      </c>
      <c r="AH404" t="s">
        <v>39</v>
      </c>
      <c r="AI404" t="s">
        <v>39</v>
      </c>
      <c r="AJ404" t="s">
        <v>39</v>
      </c>
      <c r="AK404" t="s">
        <v>39</v>
      </c>
      <c r="AL404" t="s">
        <v>39</v>
      </c>
      <c r="AM404" t="s">
        <v>39</v>
      </c>
      <c r="AN404" t="s">
        <v>39</v>
      </c>
      <c r="AO404" t="s">
        <v>39</v>
      </c>
      <c r="AP404" t="s">
        <v>39</v>
      </c>
      <c r="AQ404" t="s">
        <v>39</v>
      </c>
      <c r="AR404" t="s">
        <v>39</v>
      </c>
      <c r="AS404" t="s">
        <v>39</v>
      </c>
      <c r="AT404">
        <v>5110</v>
      </c>
      <c r="AU404" t="s">
        <v>56</v>
      </c>
      <c r="AV404" t="s">
        <v>39</v>
      </c>
      <c r="AW404" t="s">
        <v>39</v>
      </c>
      <c r="AX404" t="s">
        <v>39</v>
      </c>
      <c r="AY404" t="s">
        <v>39</v>
      </c>
      <c r="AZ404" t="s">
        <v>39</v>
      </c>
      <c r="BA404" t="s">
        <v>39</v>
      </c>
      <c r="BB404" t="s">
        <v>39</v>
      </c>
      <c r="BC404" t="s">
        <v>39</v>
      </c>
      <c r="BD404" t="s">
        <v>39</v>
      </c>
      <c r="BE404" t="s">
        <v>39</v>
      </c>
      <c r="BF404" t="s">
        <v>39</v>
      </c>
    </row>
    <row r="405" spans="1:58" hidden="1">
      <c r="A405" s="144"/>
      <c r="B405">
        <v>20241017</v>
      </c>
      <c r="C405" t="s">
        <v>36</v>
      </c>
      <c r="D405">
        <v>1330</v>
      </c>
      <c r="E405">
        <v>7300</v>
      </c>
      <c r="H405">
        <v>5300</v>
      </c>
      <c r="K405">
        <v>0</v>
      </c>
      <c r="L405">
        <v>0</v>
      </c>
      <c r="M405">
        <v>0</v>
      </c>
      <c r="N405" t="s">
        <v>44</v>
      </c>
      <c r="O405" t="s">
        <v>42</v>
      </c>
      <c r="P405" s="145">
        <f t="shared" si="43"/>
        <v>0</v>
      </c>
      <c r="Q405">
        <f t="shared" si="44"/>
        <v>2000</v>
      </c>
      <c r="R405" s="145" t="str">
        <f t="shared" si="45"/>
        <v>NA</v>
      </c>
      <c r="S405" s="145" t="str">
        <f t="shared" si="46"/>
        <v>NA</v>
      </c>
      <c r="T405">
        <f t="shared" ca="1" si="47"/>
        <v>0</v>
      </c>
      <c r="U405">
        <f t="shared" si="48"/>
        <v>0</v>
      </c>
      <c r="V405">
        <f t="shared" si="49"/>
        <v>1</v>
      </c>
      <c r="W405" t="s">
        <v>39</v>
      </c>
      <c r="X405" t="s">
        <v>39</v>
      </c>
      <c r="Y405" t="s">
        <v>39</v>
      </c>
      <c r="Z405" t="s">
        <v>39</v>
      </c>
      <c r="AA405" t="s">
        <v>39</v>
      </c>
      <c r="AB405" t="s">
        <v>39</v>
      </c>
      <c r="AC405" t="s">
        <v>39</v>
      </c>
      <c r="AD405" t="s">
        <v>39</v>
      </c>
      <c r="AE405" t="s">
        <v>39</v>
      </c>
      <c r="AF405" t="s">
        <v>39</v>
      </c>
      <c r="AG405" t="s">
        <v>39</v>
      </c>
      <c r="AH405" t="s">
        <v>39</v>
      </c>
      <c r="AI405" t="s">
        <v>39</v>
      </c>
      <c r="AJ405" t="s">
        <v>39</v>
      </c>
      <c r="AK405" t="s">
        <v>39</v>
      </c>
      <c r="AL405" t="s">
        <v>39</v>
      </c>
      <c r="AM405" t="s">
        <v>39</v>
      </c>
      <c r="AN405" t="s">
        <v>39</v>
      </c>
      <c r="AO405" t="s">
        <v>39</v>
      </c>
      <c r="AP405" t="s">
        <v>39</v>
      </c>
      <c r="AQ405" t="s">
        <v>39</v>
      </c>
      <c r="AR405" t="s">
        <v>39</v>
      </c>
      <c r="AS405" t="s">
        <v>39</v>
      </c>
      <c r="AT405">
        <v>5110</v>
      </c>
      <c r="AU405" t="s">
        <v>56</v>
      </c>
      <c r="AV405" t="s">
        <v>39</v>
      </c>
      <c r="AW405" t="s">
        <v>39</v>
      </c>
      <c r="AX405" t="s">
        <v>39</v>
      </c>
      <c r="AY405" t="s">
        <v>39</v>
      </c>
      <c r="AZ405" t="s">
        <v>39</v>
      </c>
      <c r="BA405" t="s">
        <v>39</v>
      </c>
      <c r="BB405" t="s">
        <v>39</v>
      </c>
      <c r="BC405" t="s">
        <v>39</v>
      </c>
      <c r="BD405" t="s">
        <v>39</v>
      </c>
      <c r="BE405" t="s">
        <v>39</v>
      </c>
      <c r="BF405" t="s">
        <v>39</v>
      </c>
    </row>
    <row r="406" spans="1:58" hidden="1">
      <c r="A406" s="144"/>
      <c r="B406">
        <v>20241017</v>
      </c>
      <c r="C406" t="s">
        <v>36</v>
      </c>
      <c r="D406">
        <v>1430</v>
      </c>
      <c r="E406">
        <v>7300</v>
      </c>
      <c r="H406">
        <v>5500</v>
      </c>
      <c r="K406">
        <v>0</v>
      </c>
      <c r="L406">
        <v>0</v>
      </c>
      <c r="M406">
        <v>0</v>
      </c>
      <c r="N406" t="s">
        <v>44</v>
      </c>
      <c r="O406" t="s">
        <v>42</v>
      </c>
      <c r="P406" s="145">
        <f t="shared" si="43"/>
        <v>0</v>
      </c>
      <c r="Q406">
        <f t="shared" si="44"/>
        <v>1800</v>
      </c>
      <c r="R406" s="145" t="str">
        <f t="shared" si="45"/>
        <v>NA</v>
      </c>
      <c r="S406" s="145" t="str">
        <f t="shared" si="46"/>
        <v>NA</v>
      </c>
      <c r="T406">
        <f t="shared" ca="1" si="47"/>
        <v>0</v>
      </c>
      <c r="U406">
        <f t="shared" si="48"/>
        <v>0</v>
      </c>
      <c r="V406">
        <f t="shared" si="49"/>
        <v>0</v>
      </c>
      <c r="W406" t="s">
        <v>39</v>
      </c>
      <c r="X406" t="s">
        <v>39</v>
      </c>
      <c r="Y406" t="s">
        <v>39</v>
      </c>
      <c r="Z406" t="s">
        <v>39</v>
      </c>
      <c r="AA406" t="s">
        <v>39</v>
      </c>
      <c r="AB406" t="s">
        <v>39</v>
      </c>
      <c r="AC406" t="s">
        <v>39</v>
      </c>
      <c r="AD406" t="s">
        <v>39</v>
      </c>
      <c r="AE406" t="s">
        <v>39</v>
      </c>
      <c r="AF406" t="s">
        <v>39</v>
      </c>
      <c r="AG406" t="s">
        <v>39</v>
      </c>
      <c r="AH406" t="s">
        <v>39</v>
      </c>
      <c r="AI406" t="s">
        <v>39</v>
      </c>
      <c r="AJ406" t="s">
        <v>39</v>
      </c>
      <c r="AK406" t="s">
        <v>39</v>
      </c>
      <c r="AL406" t="s">
        <v>39</v>
      </c>
      <c r="AM406" t="s">
        <v>39</v>
      </c>
      <c r="AN406" t="s">
        <v>39</v>
      </c>
      <c r="AO406" t="s">
        <v>39</v>
      </c>
      <c r="AP406" t="s">
        <v>39</v>
      </c>
      <c r="AQ406" t="s">
        <v>39</v>
      </c>
      <c r="AR406" t="s">
        <v>39</v>
      </c>
      <c r="AS406" t="s">
        <v>39</v>
      </c>
      <c r="AT406" t="s">
        <v>39</v>
      </c>
      <c r="AU406" t="s">
        <v>39</v>
      </c>
      <c r="AV406" t="s">
        <v>39</v>
      </c>
      <c r="AW406" t="s">
        <v>39</v>
      </c>
      <c r="AX406" t="s">
        <v>39</v>
      </c>
      <c r="AY406" t="s">
        <v>39</v>
      </c>
      <c r="AZ406" t="s">
        <v>39</v>
      </c>
      <c r="BA406" t="s">
        <v>39</v>
      </c>
      <c r="BB406" t="s">
        <v>39</v>
      </c>
      <c r="BC406" t="s">
        <v>39</v>
      </c>
      <c r="BD406" t="s">
        <v>39</v>
      </c>
      <c r="BE406" t="s">
        <v>39</v>
      </c>
      <c r="BF406" t="s">
        <v>39</v>
      </c>
    </row>
    <row r="407" spans="1:58" hidden="1">
      <c r="A407" s="144"/>
      <c r="B407">
        <v>20241017</v>
      </c>
      <c r="C407" t="s">
        <v>36</v>
      </c>
      <c r="D407">
        <v>1530</v>
      </c>
      <c r="E407">
        <v>5579</v>
      </c>
      <c r="H407">
        <v>5579</v>
      </c>
      <c r="K407">
        <v>1378</v>
      </c>
      <c r="L407">
        <v>449</v>
      </c>
      <c r="M407">
        <v>929</v>
      </c>
      <c r="N407" t="s">
        <v>45</v>
      </c>
      <c r="O407" t="s">
        <v>45</v>
      </c>
      <c r="P407" s="145">
        <f t="shared" si="43"/>
        <v>929</v>
      </c>
      <c r="Q407">
        <f t="shared" si="44"/>
        <v>0</v>
      </c>
      <c r="R407" s="145" t="str">
        <f t="shared" si="45"/>
        <v>NA</v>
      </c>
      <c r="S407" s="145" t="str">
        <f t="shared" si="46"/>
        <v>NA</v>
      </c>
      <c r="T407">
        <f t="shared" ca="1" si="47"/>
        <v>0</v>
      </c>
      <c r="U407">
        <f t="shared" si="48"/>
        <v>1409</v>
      </c>
      <c r="V407">
        <f t="shared" si="49"/>
        <v>0</v>
      </c>
      <c r="W407" t="s">
        <v>39</v>
      </c>
      <c r="X407" t="s">
        <v>39</v>
      </c>
      <c r="Y407" t="s">
        <v>39</v>
      </c>
      <c r="Z407" t="s">
        <v>39</v>
      </c>
      <c r="AA407" t="s">
        <v>39</v>
      </c>
      <c r="AB407" t="s">
        <v>39</v>
      </c>
      <c r="AC407" t="s">
        <v>39</v>
      </c>
      <c r="AD407" t="s">
        <v>39</v>
      </c>
      <c r="AE407" t="s">
        <v>39</v>
      </c>
      <c r="AF407" t="s">
        <v>39</v>
      </c>
      <c r="AG407" t="s">
        <v>39</v>
      </c>
      <c r="AH407" t="s">
        <v>39</v>
      </c>
      <c r="AI407" t="s">
        <v>39</v>
      </c>
      <c r="AJ407" t="s">
        <v>39</v>
      </c>
      <c r="AK407" t="s">
        <v>39</v>
      </c>
      <c r="AL407" t="s">
        <v>39</v>
      </c>
      <c r="AM407" t="s">
        <v>39</v>
      </c>
      <c r="AN407" t="s">
        <v>39</v>
      </c>
      <c r="AO407" t="s">
        <v>39</v>
      </c>
      <c r="AP407" t="s">
        <v>39</v>
      </c>
      <c r="AQ407" t="s">
        <v>39</v>
      </c>
      <c r="AR407" t="s">
        <v>39</v>
      </c>
      <c r="AS407" t="s">
        <v>39</v>
      </c>
      <c r="AT407" t="s">
        <v>39</v>
      </c>
      <c r="AU407" t="s">
        <v>39</v>
      </c>
      <c r="AV407" t="s">
        <v>39</v>
      </c>
      <c r="AW407" t="s">
        <v>39</v>
      </c>
      <c r="AX407" t="s">
        <v>39</v>
      </c>
      <c r="AY407" t="s">
        <v>39</v>
      </c>
      <c r="AZ407" t="s">
        <v>39</v>
      </c>
      <c r="BA407" t="s">
        <v>39</v>
      </c>
      <c r="BB407" t="s">
        <v>39</v>
      </c>
      <c r="BC407" t="s">
        <v>39</v>
      </c>
      <c r="BD407" t="s">
        <v>39</v>
      </c>
      <c r="BE407" t="s">
        <v>39</v>
      </c>
      <c r="BF407" t="s">
        <v>39</v>
      </c>
    </row>
    <row r="408" spans="1:58" hidden="1">
      <c r="A408" s="144"/>
      <c r="B408">
        <v>20241017</v>
      </c>
      <c r="C408" t="s">
        <v>36</v>
      </c>
      <c r="D408">
        <v>1630</v>
      </c>
      <c r="E408">
        <v>5639</v>
      </c>
      <c r="H408">
        <v>5639</v>
      </c>
      <c r="K408">
        <v>1378</v>
      </c>
      <c r="L408">
        <v>509</v>
      </c>
      <c r="M408">
        <v>869</v>
      </c>
      <c r="N408" t="s">
        <v>45</v>
      </c>
      <c r="O408" t="s">
        <v>45</v>
      </c>
      <c r="P408" s="145">
        <f t="shared" si="43"/>
        <v>869</v>
      </c>
      <c r="Q408">
        <f t="shared" si="44"/>
        <v>0</v>
      </c>
      <c r="R408" s="145" t="str">
        <f t="shared" si="45"/>
        <v>NA</v>
      </c>
      <c r="S408" s="145" t="str">
        <f t="shared" si="46"/>
        <v>NA</v>
      </c>
      <c r="T408">
        <f t="shared" ca="1" si="47"/>
        <v>0</v>
      </c>
      <c r="U408">
        <f t="shared" si="48"/>
        <v>1229</v>
      </c>
      <c r="V408">
        <f t="shared" si="49"/>
        <v>0</v>
      </c>
      <c r="W408" t="s">
        <v>39</v>
      </c>
      <c r="X408" t="s">
        <v>39</v>
      </c>
      <c r="Y408" t="s">
        <v>39</v>
      </c>
      <c r="Z408" t="s">
        <v>39</v>
      </c>
      <c r="AA408" t="s">
        <v>39</v>
      </c>
      <c r="AB408" t="s">
        <v>39</v>
      </c>
      <c r="AC408" t="s">
        <v>39</v>
      </c>
      <c r="AD408" t="s">
        <v>39</v>
      </c>
      <c r="AE408" t="s">
        <v>39</v>
      </c>
      <c r="AF408" t="s">
        <v>39</v>
      </c>
      <c r="AG408" t="s">
        <v>39</v>
      </c>
      <c r="AH408" t="s">
        <v>39</v>
      </c>
      <c r="AI408" t="s">
        <v>39</v>
      </c>
      <c r="AJ408" t="s">
        <v>39</v>
      </c>
      <c r="AK408" t="s">
        <v>39</v>
      </c>
      <c r="AL408" t="s">
        <v>39</v>
      </c>
      <c r="AM408" t="s">
        <v>39</v>
      </c>
      <c r="AN408" t="s">
        <v>39</v>
      </c>
      <c r="AO408" t="s">
        <v>39</v>
      </c>
      <c r="AP408" t="s">
        <v>39</v>
      </c>
      <c r="AQ408" t="s">
        <v>39</v>
      </c>
      <c r="AR408" t="s">
        <v>39</v>
      </c>
      <c r="AS408" t="s">
        <v>39</v>
      </c>
      <c r="AT408" t="s">
        <v>39</v>
      </c>
      <c r="AU408" t="s">
        <v>39</v>
      </c>
      <c r="AV408" t="s">
        <v>39</v>
      </c>
      <c r="AW408" t="s">
        <v>39</v>
      </c>
      <c r="AX408" t="s">
        <v>39</v>
      </c>
      <c r="AY408" t="s">
        <v>39</v>
      </c>
      <c r="AZ408" t="s">
        <v>39</v>
      </c>
      <c r="BA408" t="s">
        <v>39</v>
      </c>
      <c r="BB408" t="s">
        <v>39</v>
      </c>
      <c r="BC408" t="s">
        <v>39</v>
      </c>
      <c r="BD408" t="s">
        <v>39</v>
      </c>
      <c r="BE408" t="s">
        <v>39</v>
      </c>
      <c r="BF408" t="s">
        <v>39</v>
      </c>
    </row>
    <row r="409" spans="1:58" hidden="1">
      <c r="A409" s="144"/>
      <c r="B409">
        <v>20241017</v>
      </c>
      <c r="C409" t="s">
        <v>36</v>
      </c>
      <c r="D409">
        <v>1730</v>
      </c>
      <c r="E409">
        <v>5639</v>
      </c>
      <c r="H409">
        <v>5639</v>
      </c>
      <c r="K409">
        <v>1378</v>
      </c>
      <c r="L409">
        <v>509</v>
      </c>
      <c r="M409">
        <v>869</v>
      </c>
      <c r="N409" t="s">
        <v>45</v>
      </c>
      <c r="O409" t="s">
        <v>45</v>
      </c>
      <c r="P409" s="145">
        <f t="shared" si="43"/>
        <v>869</v>
      </c>
      <c r="Q409">
        <f t="shared" si="44"/>
        <v>0</v>
      </c>
      <c r="R409" s="145" t="str">
        <f t="shared" si="45"/>
        <v>NA</v>
      </c>
      <c r="S409" s="145" t="str">
        <f t="shared" si="46"/>
        <v>NA</v>
      </c>
      <c r="T409">
        <f t="shared" ca="1" si="47"/>
        <v>0</v>
      </c>
      <c r="U409">
        <f t="shared" si="48"/>
        <v>1229</v>
      </c>
      <c r="V409">
        <f t="shared" si="49"/>
        <v>0</v>
      </c>
      <c r="W409" t="s">
        <v>39</v>
      </c>
      <c r="X409" t="s">
        <v>39</v>
      </c>
      <c r="Y409" t="s">
        <v>39</v>
      </c>
      <c r="Z409" t="s">
        <v>39</v>
      </c>
      <c r="AA409" t="s">
        <v>39</v>
      </c>
      <c r="AB409" t="s">
        <v>39</v>
      </c>
      <c r="AC409" t="s">
        <v>39</v>
      </c>
      <c r="AD409" t="s">
        <v>39</v>
      </c>
      <c r="AE409" t="s">
        <v>39</v>
      </c>
      <c r="AF409" t="s">
        <v>39</v>
      </c>
      <c r="AG409" t="s">
        <v>39</v>
      </c>
      <c r="AH409" t="s">
        <v>39</v>
      </c>
      <c r="AI409" t="s">
        <v>39</v>
      </c>
      <c r="AJ409" t="s">
        <v>39</v>
      </c>
      <c r="AK409" t="s">
        <v>39</v>
      </c>
      <c r="AL409" t="s">
        <v>39</v>
      </c>
      <c r="AM409" t="s">
        <v>39</v>
      </c>
      <c r="AN409" t="s">
        <v>39</v>
      </c>
      <c r="AO409" t="s">
        <v>39</v>
      </c>
      <c r="AP409" t="s">
        <v>39</v>
      </c>
      <c r="AQ409" t="s">
        <v>39</v>
      </c>
      <c r="AR409" t="s">
        <v>39</v>
      </c>
      <c r="AS409" t="s">
        <v>39</v>
      </c>
      <c r="AT409" t="s">
        <v>39</v>
      </c>
      <c r="AU409" t="s">
        <v>39</v>
      </c>
      <c r="AV409" t="s">
        <v>39</v>
      </c>
      <c r="AW409" t="s">
        <v>39</v>
      </c>
      <c r="AX409" t="s">
        <v>39</v>
      </c>
      <c r="AY409" t="s">
        <v>39</v>
      </c>
      <c r="AZ409" t="s">
        <v>39</v>
      </c>
      <c r="BA409" t="s">
        <v>39</v>
      </c>
      <c r="BB409" t="s">
        <v>39</v>
      </c>
      <c r="BC409" t="s">
        <v>39</v>
      </c>
      <c r="BD409" t="s">
        <v>39</v>
      </c>
      <c r="BE409" t="s">
        <v>39</v>
      </c>
      <c r="BF409" t="s">
        <v>39</v>
      </c>
    </row>
    <row r="410" spans="1:58" hidden="1">
      <c r="A410" s="144"/>
      <c r="B410">
        <v>20241017</v>
      </c>
      <c r="C410" t="s">
        <v>36</v>
      </c>
      <c r="D410">
        <v>1830</v>
      </c>
      <c r="E410">
        <v>6194</v>
      </c>
      <c r="H410">
        <v>6194</v>
      </c>
      <c r="K410">
        <v>-3488</v>
      </c>
      <c r="L410">
        <v>-3488</v>
      </c>
      <c r="M410">
        <v>-3488</v>
      </c>
      <c r="N410" t="s">
        <v>37</v>
      </c>
      <c r="O410" t="s">
        <v>37</v>
      </c>
      <c r="P410" s="145">
        <f t="shared" si="43"/>
        <v>0</v>
      </c>
      <c r="Q410">
        <f t="shared" si="44"/>
        <v>0</v>
      </c>
      <c r="R410" s="145" t="str">
        <f t="shared" si="45"/>
        <v>NA</v>
      </c>
      <c r="S410" s="145" t="str">
        <f t="shared" si="46"/>
        <v>NA</v>
      </c>
      <c r="T410">
        <f t="shared" ca="1" si="47"/>
        <v>0</v>
      </c>
      <c r="U410">
        <f t="shared" si="48"/>
        <v>0</v>
      </c>
      <c r="V410">
        <f t="shared" si="49"/>
        <v>0</v>
      </c>
      <c r="W410" t="s">
        <v>39</v>
      </c>
      <c r="X410" t="s">
        <v>39</v>
      </c>
      <c r="Y410" t="s">
        <v>39</v>
      </c>
      <c r="Z410" t="s">
        <v>39</v>
      </c>
      <c r="AA410" t="s">
        <v>39</v>
      </c>
      <c r="AB410" t="s">
        <v>39</v>
      </c>
      <c r="AC410" t="s">
        <v>39</v>
      </c>
      <c r="AD410" t="s">
        <v>39</v>
      </c>
      <c r="AE410" t="s">
        <v>39</v>
      </c>
      <c r="AF410" t="s">
        <v>39</v>
      </c>
      <c r="AG410" t="s">
        <v>39</v>
      </c>
      <c r="AH410" t="s">
        <v>39</v>
      </c>
      <c r="AI410" t="s">
        <v>39</v>
      </c>
      <c r="AJ410" t="s">
        <v>39</v>
      </c>
      <c r="AK410" t="s">
        <v>39</v>
      </c>
      <c r="AL410" t="s">
        <v>39</v>
      </c>
      <c r="AM410" t="s">
        <v>39</v>
      </c>
      <c r="AN410" t="s">
        <v>39</v>
      </c>
      <c r="AO410" t="s">
        <v>39</v>
      </c>
      <c r="AP410" t="s">
        <v>39</v>
      </c>
      <c r="AQ410" t="s">
        <v>39</v>
      </c>
      <c r="AR410" t="s">
        <v>39</v>
      </c>
      <c r="AS410" t="s">
        <v>39</v>
      </c>
      <c r="AT410" t="s">
        <v>39</v>
      </c>
      <c r="AU410" t="s">
        <v>39</v>
      </c>
      <c r="AV410" t="s">
        <v>39</v>
      </c>
      <c r="AW410" t="s">
        <v>39</v>
      </c>
      <c r="AX410" t="s">
        <v>39</v>
      </c>
      <c r="AY410" t="s">
        <v>39</v>
      </c>
      <c r="AZ410" t="s">
        <v>39</v>
      </c>
      <c r="BA410" t="s">
        <v>39</v>
      </c>
      <c r="BB410" t="s">
        <v>39</v>
      </c>
      <c r="BC410" t="s">
        <v>39</v>
      </c>
      <c r="BD410" t="s">
        <v>39</v>
      </c>
      <c r="BE410" t="s">
        <v>39</v>
      </c>
      <c r="BF410" t="s">
        <v>39</v>
      </c>
    </row>
    <row r="411" spans="1:58" hidden="1">
      <c r="A411" s="144"/>
      <c r="B411">
        <v>20241017</v>
      </c>
      <c r="C411" t="s">
        <v>36</v>
      </c>
      <c r="D411">
        <v>1930</v>
      </c>
      <c r="E411">
        <v>6194</v>
      </c>
      <c r="H411">
        <v>6194</v>
      </c>
      <c r="K411">
        <v>-3488</v>
      </c>
      <c r="L411">
        <v>-3488</v>
      </c>
      <c r="M411">
        <v>-3488</v>
      </c>
      <c r="N411" t="s">
        <v>37</v>
      </c>
      <c r="O411" t="s">
        <v>37</v>
      </c>
      <c r="P411" s="145">
        <f t="shared" si="43"/>
        <v>0</v>
      </c>
      <c r="Q411">
        <f t="shared" si="44"/>
        <v>0</v>
      </c>
      <c r="R411" s="145" t="str">
        <f t="shared" si="45"/>
        <v>NA</v>
      </c>
      <c r="S411" s="145" t="str">
        <f t="shared" si="46"/>
        <v>NA</v>
      </c>
      <c r="T411">
        <f t="shared" ca="1" si="47"/>
        <v>0</v>
      </c>
      <c r="U411">
        <f t="shared" si="48"/>
        <v>0</v>
      </c>
      <c r="V411">
        <f t="shared" si="49"/>
        <v>0</v>
      </c>
      <c r="W411" t="s">
        <v>39</v>
      </c>
      <c r="X411" t="s">
        <v>39</v>
      </c>
      <c r="Y411" t="s">
        <v>39</v>
      </c>
      <c r="Z411" t="s">
        <v>39</v>
      </c>
      <c r="AA411" t="s">
        <v>39</v>
      </c>
      <c r="AB411" t="s">
        <v>39</v>
      </c>
      <c r="AC411" t="s">
        <v>39</v>
      </c>
      <c r="AD411" t="s">
        <v>39</v>
      </c>
      <c r="AE411" t="s">
        <v>39</v>
      </c>
      <c r="AF411" t="s">
        <v>39</v>
      </c>
      <c r="AG411" t="s">
        <v>39</v>
      </c>
      <c r="AH411" t="s">
        <v>39</v>
      </c>
      <c r="AI411" t="s">
        <v>39</v>
      </c>
      <c r="AJ411" t="s">
        <v>39</v>
      </c>
      <c r="AK411" t="s">
        <v>39</v>
      </c>
      <c r="AL411" t="s">
        <v>39</v>
      </c>
      <c r="AM411" t="s">
        <v>39</v>
      </c>
      <c r="AN411" t="s">
        <v>39</v>
      </c>
      <c r="AO411" t="s">
        <v>39</v>
      </c>
      <c r="AP411" t="s">
        <v>39</v>
      </c>
      <c r="AQ411" t="s">
        <v>39</v>
      </c>
      <c r="AR411" t="s">
        <v>39</v>
      </c>
      <c r="AS411" t="s">
        <v>39</v>
      </c>
      <c r="AT411" t="s">
        <v>39</v>
      </c>
      <c r="AU411" t="s">
        <v>39</v>
      </c>
      <c r="AV411" t="s">
        <v>39</v>
      </c>
      <c r="AW411" t="s">
        <v>39</v>
      </c>
      <c r="AX411" t="s">
        <v>39</v>
      </c>
      <c r="AY411" t="s">
        <v>39</v>
      </c>
      <c r="AZ411" t="s">
        <v>39</v>
      </c>
      <c r="BA411" t="s">
        <v>39</v>
      </c>
      <c r="BB411" t="s">
        <v>39</v>
      </c>
      <c r="BC411" t="s">
        <v>39</v>
      </c>
      <c r="BD411" t="s">
        <v>39</v>
      </c>
      <c r="BE411" t="s">
        <v>39</v>
      </c>
      <c r="BF411" t="s">
        <v>39</v>
      </c>
    </row>
    <row r="412" spans="1:58" hidden="1">
      <c r="A412" s="144"/>
      <c r="B412">
        <v>20241017</v>
      </c>
      <c r="C412" t="s">
        <v>36</v>
      </c>
      <c r="D412">
        <v>2030</v>
      </c>
      <c r="E412">
        <v>6194</v>
      </c>
      <c r="H412">
        <v>6194</v>
      </c>
      <c r="K412">
        <v>-3488</v>
      </c>
      <c r="L412">
        <v>-3488</v>
      </c>
      <c r="M412">
        <v>-3488</v>
      </c>
      <c r="N412" t="s">
        <v>37</v>
      </c>
      <c r="O412" t="s">
        <v>37</v>
      </c>
      <c r="P412" s="145">
        <f t="shared" si="43"/>
        <v>0</v>
      </c>
      <c r="Q412">
        <f t="shared" si="44"/>
        <v>0</v>
      </c>
      <c r="R412" s="145" t="str">
        <f t="shared" si="45"/>
        <v>NA</v>
      </c>
      <c r="S412" s="145" t="str">
        <f t="shared" si="46"/>
        <v>NA</v>
      </c>
      <c r="T412">
        <f t="shared" ca="1" si="47"/>
        <v>0</v>
      </c>
      <c r="U412">
        <f t="shared" si="48"/>
        <v>0</v>
      </c>
      <c r="V412">
        <f t="shared" si="49"/>
        <v>0</v>
      </c>
      <c r="W412" t="s">
        <v>39</v>
      </c>
      <c r="X412" t="s">
        <v>39</v>
      </c>
      <c r="Y412" t="s">
        <v>39</v>
      </c>
      <c r="Z412" t="s">
        <v>39</v>
      </c>
      <c r="AA412" t="s">
        <v>39</v>
      </c>
      <c r="AB412" t="s">
        <v>39</v>
      </c>
      <c r="AC412" t="s">
        <v>39</v>
      </c>
      <c r="AD412" t="s">
        <v>39</v>
      </c>
      <c r="AE412" t="s">
        <v>39</v>
      </c>
      <c r="AF412" t="s">
        <v>39</v>
      </c>
      <c r="AG412" t="s">
        <v>39</v>
      </c>
      <c r="AH412" t="s">
        <v>39</v>
      </c>
      <c r="AI412" t="s">
        <v>39</v>
      </c>
      <c r="AJ412" t="s">
        <v>39</v>
      </c>
      <c r="AK412" t="s">
        <v>39</v>
      </c>
      <c r="AL412" t="s">
        <v>39</v>
      </c>
      <c r="AM412" t="s">
        <v>39</v>
      </c>
      <c r="AN412" t="s">
        <v>39</v>
      </c>
      <c r="AO412" t="s">
        <v>39</v>
      </c>
      <c r="AP412" t="s">
        <v>39</v>
      </c>
      <c r="AQ412" t="s">
        <v>39</v>
      </c>
      <c r="AR412" t="s">
        <v>39</v>
      </c>
      <c r="AS412" t="s">
        <v>39</v>
      </c>
      <c r="AT412" t="s">
        <v>39</v>
      </c>
      <c r="AU412" t="s">
        <v>39</v>
      </c>
      <c r="AV412" t="s">
        <v>39</v>
      </c>
      <c r="AW412" t="s">
        <v>39</v>
      </c>
      <c r="AX412" t="s">
        <v>39</v>
      </c>
      <c r="AY412" t="s">
        <v>39</v>
      </c>
      <c r="AZ412" t="s">
        <v>39</v>
      </c>
      <c r="BA412" t="s">
        <v>39</v>
      </c>
      <c r="BB412" t="s">
        <v>39</v>
      </c>
      <c r="BC412" t="s">
        <v>39</v>
      </c>
      <c r="BD412" t="s">
        <v>39</v>
      </c>
      <c r="BE412" t="s">
        <v>39</v>
      </c>
      <c r="BF412" t="s">
        <v>39</v>
      </c>
    </row>
    <row r="413" spans="1:58" hidden="1">
      <c r="A413" s="144"/>
      <c r="B413">
        <v>20241017</v>
      </c>
      <c r="C413" t="s">
        <v>36</v>
      </c>
      <c r="D413">
        <v>2130</v>
      </c>
      <c r="E413">
        <v>5671</v>
      </c>
      <c r="H413">
        <v>5671</v>
      </c>
      <c r="K413">
        <v>-332</v>
      </c>
      <c r="L413">
        <v>-332</v>
      </c>
      <c r="M413">
        <v>-332</v>
      </c>
      <c r="N413" t="s">
        <v>37</v>
      </c>
      <c r="O413" t="s">
        <v>37</v>
      </c>
      <c r="P413" s="145">
        <f t="shared" si="43"/>
        <v>0</v>
      </c>
      <c r="Q413">
        <f t="shared" si="44"/>
        <v>0</v>
      </c>
      <c r="R413" s="145" t="str">
        <f t="shared" si="45"/>
        <v>NA</v>
      </c>
      <c r="S413" s="145" t="str">
        <f t="shared" si="46"/>
        <v>NA</v>
      </c>
      <c r="T413">
        <f t="shared" ca="1" si="47"/>
        <v>0</v>
      </c>
      <c r="U413">
        <f t="shared" si="48"/>
        <v>0</v>
      </c>
      <c r="V413">
        <f t="shared" si="49"/>
        <v>0</v>
      </c>
      <c r="W413" t="s">
        <v>39</v>
      </c>
      <c r="X413" t="s">
        <v>39</v>
      </c>
      <c r="Y413" t="s">
        <v>39</v>
      </c>
      <c r="Z413" t="s">
        <v>39</v>
      </c>
      <c r="AA413" t="s">
        <v>39</v>
      </c>
      <c r="AB413" t="s">
        <v>39</v>
      </c>
      <c r="AC413" t="s">
        <v>39</v>
      </c>
      <c r="AD413" t="s">
        <v>39</v>
      </c>
      <c r="AE413" t="s">
        <v>39</v>
      </c>
      <c r="AF413" t="s">
        <v>39</v>
      </c>
      <c r="AG413" t="s">
        <v>39</v>
      </c>
      <c r="AH413" t="s">
        <v>39</v>
      </c>
      <c r="AI413" t="s">
        <v>39</v>
      </c>
      <c r="AJ413" t="s">
        <v>39</v>
      </c>
      <c r="AK413" t="s">
        <v>39</v>
      </c>
      <c r="AL413" t="s">
        <v>39</v>
      </c>
      <c r="AM413" t="s">
        <v>39</v>
      </c>
      <c r="AN413" t="s">
        <v>39</v>
      </c>
      <c r="AO413" t="s">
        <v>39</v>
      </c>
      <c r="AP413" t="s">
        <v>39</v>
      </c>
      <c r="AQ413" t="s">
        <v>39</v>
      </c>
      <c r="AR413" t="s">
        <v>39</v>
      </c>
      <c r="AS413" t="s">
        <v>39</v>
      </c>
      <c r="AT413" t="s">
        <v>39</v>
      </c>
      <c r="AU413" t="s">
        <v>39</v>
      </c>
      <c r="AV413" t="s">
        <v>39</v>
      </c>
      <c r="AW413" t="s">
        <v>39</v>
      </c>
      <c r="AX413" t="s">
        <v>39</v>
      </c>
      <c r="AY413" t="s">
        <v>39</v>
      </c>
      <c r="AZ413" t="s">
        <v>39</v>
      </c>
      <c r="BA413" t="s">
        <v>39</v>
      </c>
      <c r="BB413" t="s">
        <v>39</v>
      </c>
      <c r="BC413" t="s">
        <v>39</v>
      </c>
      <c r="BD413" t="s">
        <v>39</v>
      </c>
      <c r="BE413" t="s">
        <v>39</v>
      </c>
      <c r="BF413" t="s">
        <v>39</v>
      </c>
    </row>
    <row r="414" spans="1:58" hidden="1">
      <c r="A414" s="144"/>
      <c r="B414">
        <v>20241017</v>
      </c>
      <c r="C414" t="s">
        <v>36</v>
      </c>
      <c r="D414">
        <v>2230</v>
      </c>
      <c r="E414">
        <v>5671</v>
      </c>
      <c r="H414">
        <v>5671</v>
      </c>
      <c r="K414">
        <v>-332</v>
      </c>
      <c r="L414">
        <v>-332</v>
      </c>
      <c r="M414">
        <v>-332</v>
      </c>
      <c r="N414" t="s">
        <v>37</v>
      </c>
      <c r="O414" t="s">
        <v>37</v>
      </c>
      <c r="P414" s="145">
        <f t="shared" si="43"/>
        <v>0</v>
      </c>
      <c r="Q414">
        <f t="shared" si="44"/>
        <v>0</v>
      </c>
      <c r="R414" s="145" t="str">
        <f t="shared" si="45"/>
        <v>NA</v>
      </c>
      <c r="S414" s="145" t="str">
        <f t="shared" si="46"/>
        <v>NA</v>
      </c>
      <c r="T414">
        <f t="shared" ca="1" si="47"/>
        <v>0</v>
      </c>
      <c r="U414">
        <f t="shared" si="48"/>
        <v>0</v>
      </c>
      <c r="V414">
        <f t="shared" si="49"/>
        <v>0</v>
      </c>
      <c r="W414" t="s">
        <v>39</v>
      </c>
      <c r="X414" t="s">
        <v>39</v>
      </c>
      <c r="Y414" t="s">
        <v>39</v>
      </c>
      <c r="Z414" t="s">
        <v>39</v>
      </c>
      <c r="AA414" t="s">
        <v>39</v>
      </c>
      <c r="AB414" t="s">
        <v>39</v>
      </c>
      <c r="AC414" t="s">
        <v>39</v>
      </c>
      <c r="AD414" t="s">
        <v>39</v>
      </c>
      <c r="AE414" t="s">
        <v>39</v>
      </c>
      <c r="AF414" t="s">
        <v>39</v>
      </c>
      <c r="AG414" t="s">
        <v>39</v>
      </c>
      <c r="AH414" t="s">
        <v>39</v>
      </c>
      <c r="AI414" t="s">
        <v>39</v>
      </c>
      <c r="AJ414" t="s">
        <v>39</v>
      </c>
      <c r="AK414" t="s">
        <v>39</v>
      </c>
      <c r="AL414" t="s">
        <v>39</v>
      </c>
      <c r="AM414" t="s">
        <v>39</v>
      </c>
      <c r="AN414" t="s">
        <v>39</v>
      </c>
      <c r="AO414" t="s">
        <v>39</v>
      </c>
      <c r="AP414" t="s">
        <v>39</v>
      </c>
      <c r="AQ414" t="s">
        <v>39</v>
      </c>
      <c r="AR414" t="s">
        <v>39</v>
      </c>
      <c r="AS414" t="s">
        <v>39</v>
      </c>
      <c r="AT414" t="s">
        <v>39</v>
      </c>
      <c r="AU414" t="s">
        <v>39</v>
      </c>
      <c r="AV414" t="s">
        <v>39</v>
      </c>
      <c r="AW414" t="s">
        <v>39</v>
      </c>
      <c r="AX414" t="s">
        <v>39</v>
      </c>
      <c r="AY414" t="s">
        <v>39</v>
      </c>
      <c r="AZ414" t="s">
        <v>39</v>
      </c>
      <c r="BA414" t="s">
        <v>39</v>
      </c>
      <c r="BB414" t="s">
        <v>39</v>
      </c>
      <c r="BC414" t="s">
        <v>39</v>
      </c>
      <c r="BD414" t="s">
        <v>39</v>
      </c>
      <c r="BE414" t="s">
        <v>39</v>
      </c>
      <c r="BF414" t="s">
        <v>39</v>
      </c>
    </row>
    <row r="415" spans="1:58" hidden="1">
      <c r="A415" s="144"/>
      <c r="B415">
        <v>20241017</v>
      </c>
      <c r="C415" t="s">
        <v>36</v>
      </c>
      <c r="D415">
        <v>2330</v>
      </c>
      <c r="E415">
        <v>5346</v>
      </c>
      <c r="H415">
        <v>5346</v>
      </c>
      <c r="K415">
        <v>285</v>
      </c>
      <c r="L415">
        <v>285</v>
      </c>
      <c r="M415">
        <v>0</v>
      </c>
      <c r="N415" t="s">
        <v>49</v>
      </c>
      <c r="O415" t="s">
        <v>49</v>
      </c>
      <c r="P415" s="145">
        <f t="shared" si="43"/>
        <v>0</v>
      </c>
      <c r="Q415">
        <f t="shared" si="44"/>
        <v>0</v>
      </c>
      <c r="R415" s="145" t="str">
        <f t="shared" si="45"/>
        <v>NA</v>
      </c>
      <c r="S415" s="145" t="str">
        <f t="shared" si="46"/>
        <v>NA</v>
      </c>
      <c r="T415">
        <f t="shared" ca="1" si="47"/>
        <v>0</v>
      </c>
      <c r="U415">
        <f t="shared" si="48"/>
        <v>-285</v>
      </c>
      <c r="V415">
        <f t="shared" si="49"/>
        <v>0</v>
      </c>
      <c r="W415" t="s">
        <v>39</v>
      </c>
      <c r="X415" t="s">
        <v>39</v>
      </c>
      <c r="Y415" t="s">
        <v>39</v>
      </c>
      <c r="Z415" t="s">
        <v>39</v>
      </c>
      <c r="AA415" t="s">
        <v>39</v>
      </c>
      <c r="AB415" t="s">
        <v>39</v>
      </c>
      <c r="AC415" t="s">
        <v>39</v>
      </c>
      <c r="AD415" t="s">
        <v>39</v>
      </c>
      <c r="AE415" t="s">
        <v>39</v>
      </c>
      <c r="AF415" t="s">
        <v>39</v>
      </c>
      <c r="AG415" t="s">
        <v>39</v>
      </c>
      <c r="AH415" t="s">
        <v>39</v>
      </c>
      <c r="AI415" t="s">
        <v>39</v>
      </c>
      <c r="AJ415" t="s">
        <v>39</v>
      </c>
      <c r="AK415" t="s">
        <v>39</v>
      </c>
      <c r="AL415" t="s">
        <v>39</v>
      </c>
      <c r="AM415" t="s">
        <v>39</v>
      </c>
      <c r="AN415" t="s">
        <v>39</v>
      </c>
      <c r="AO415" t="s">
        <v>39</v>
      </c>
      <c r="AP415" t="s">
        <v>39</v>
      </c>
      <c r="AQ415" t="s">
        <v>39</v>
      </c>
      <c r="AR415" t="s">
        <v>39</v>
      </c>
      <c r="AS415" t="s">
        <v>39</v>
      </c>
      <c r="AT415" t="s">
        <v>39</v>
      </c>
      <c r="AU415" t="s">
        <v>39</v>
      </c>
      <c r="AV415" t="s">
        <v>39</v>
      </c>
      <c r="AW415" t="s">
        <v>39</v>
      </c>
      <c r="AX415" t="s">
        <v>39</v>
      </c>
      <c r="AY415" t="s">
        <v>39</v>
      </c>
      <c r="AZ415" t="s">
        <v>39</v>
      </c>
      <c r="BA415" t="s">
        <v>39</v>
      </c>
      <c r="BB415" t="s">
        <v>39</v>
      </c>
      <c r="BC415" t="s">
        <v>39</v>
      </c>
      <c r="BD415" t="s">
        <v>39</v>
      </c>
      <c r="BE415" t="s">
        <v>39</v>
      </c>
      <c r="BF415" t="s">
        <v>39</v>
      </c>
    </row>
    <row r="416" spans="1:58" hidden="1">
      <c r="A416" s="144"/>
      <c r="B416">
        <v>20241018</v>
      </c>
      <c r="C416" t="s">
        <v>36</v>
      </c>
      <c r="D416">
        <v>30</v>
      </c>
      <c r="E416">
        <v>4620</v>
      </c>
      <c r="H416">
        <v>4620</v>
      </c>
      <c r="K416">
        <v>-1129</v>
      </c>
      <c r="L416">
        <v>-1129</v>
      </c>
      <c r="M416">
        <v>-1129</v>
      </c>
      <c r="N416" t="s">
        <v>40</v>
      </c>
      <c r="O416" t="s">
        <v>40</v>
      </c>
      <c r="P416" s="145">
        <f t="shared" si="43"/>
        <v>0</v>
      </c>
      <c r="Q416">
        <f t="shared" si="44"/>
        <v>0</v>
      </c>
      <c r="R416" s="145" t="str">
        <f t="shared" si="45"/>
        <v>NA</v>
      </c>
      <c r="S416" s="145" t="str">
        <f t="shared" si="46"/>
        <v>NA</v>
      </c>
      <c r="T416">
        <f t="shared" ca="1" si="47"/>
        <v>0</v>
      </c>
      <c r="U416">
        <f t="shared" si="48"/>
        <v>0</v>
      </c>
      <c r="V416">
        <f t="shared" si="49"/>
        <v>0</v>
      </c>
      <c r="W416" t="s">
        <v>39</v>
      </c>
      <c r="X416" t="s">
        <v>39</v>
      </c>
      <c r="Y416" t="s">
        <v>39</v>
      </c>
      <c r="Z416" t="s">
        <v>39</v>
      </c>
      <c r="AA416" t="s">
        <v>39</v>
      </c>
      <c r="AB416" t="s">
        <v>39</v>
      </c>
      <c r="AC416" t="s">
        <v>39</v>
      </c>
      <c r="AD416" t="s">
        <v>39</v>
      </c>
      <c r="AE416" t="s">
        <v>39</v>
      </c>
      <c r="AF416" t="s">
        <v>39</v>
      </c>
      <c r="AG416" t="s">
        <v>39</v>
      </c>
      <c r="AH416" t="s">
        <v>39</v>
      </c>
      <c r="AI416" t="s">
        <v>39</v>
      </c>
      <c r="AJ416" t="s">
        <v>39</v>
      </c>
      <c r="AK416" t="s">
        <v>39</v>
      </c>
      <c r="AL416" t="s">
        <v>39</v>
      </c>
      <c r="AM416" t="s">
        <v>39</v>
      </c>
      <c r="AN416" t="s">
        <v>39</v>
      </c>
      <c r="AO416" t="s">
        <v>39</v>
      </c>
      <c r="AP416" t="s">
        <v>39</v>
      </c>
      <c r="AQ416" t="s">
        <v>39</v>
      </c>
      <c r="AR416" t="s">
        <v>39</v>
      </c>
      <c r="AS416" t="s">
        <v>39</v>
      </c>
      <c r="AT416" t="s">
        <v>39</v>
      </c>
      <c r="AU416" t="s">
        <v>39</v>
      </c>
      <c r="AV416" t="s">
        <v>39</v>
      </c>
      <c r="AW416" t="s">
        <v>39</v>
      </c>
      <c r="AX416" t="s">
        <v>39</v>
      </c>
      <c r="AY416" t="s">
        <v>39</v>
      </c>
      <c r="AZ416" t="s">
        <v>39</v>
      </c>
      <c r="BA416" t="s">
        <v>39</v>
      </c>
      <c r="BB416" t="s">
        <v>39</v>
      </c>
      <c r="BC416" t="s">
        <v>39</v>
      </c>
      <c r="BD416" t="s">
        <v>39</v>
      </c>
      <c r="BE416" t="s">
        <v>39</v>
      </c>
      <c r="BF416" t="s">
        <v>39</v>
      </c>
    </row>
    <row r="417" spans="1:58" hidden="1">
      <c r="A417" s="144"/>
      <c r="B417">
        <v>20241018</v>
      </c>
      <c r="C417" t="s">
        <v>36</v>
      </c>
      <c r="D417">
        <v>130</v>
      </c>
      <c r="E417">
        <v>4620</v>
      </c>
      <c r="H417">
        <v>4620</v>
      </c>
      <c r="K417">
        <v>-1129</v>
      </c>
      <c r="L417">
        <v>-1129</v>
      </c>
      <c r="M417">
        <v>-1129</v>
      </c>
      <c r="N417" t="s">
        <v>40</v>
      </c>
      <c r="O417" t="s">
        <v>40</v>
      </c>
      <c r="P417" s="145">
        <f t="shared" si="43"/>
        <v>0</v>
      </c>
      <c r="Q417">
        <f t="shared" si="44"/>
        <v>0</v>
      </c>
      <c r="R417" s="145" t="str">
        <f t="shared" si="45"/>
        <v>NA</v>
      </c>
      <c r="S417" s="145" t="str">
        <f t="shared" si="46"/>
        <v>NA</v>
      </c>
      <c r="T417">
        <f t="shared" ca="1" si="47"/>
        <v>0</v>
      </c>
      <c r="U417">
        <f t="shared" si="48"/>
        <v>0</v>
      </c>
      <c r="V417">
        <f t="shared" si="49"/>
        <v>0</v>
      </c>
      <c r="W417" t="s">
        <v>39</v>
      </c>
      <c r="X417" t="s">
        <v>39</v>
      </c>
      <c r="Y417" t="s">
        <v>39</v>
      </c>
      <c r="Z417" t="s">
        <v>39</v>
      </c>
      <c r="AA417" t="s">
        <v>39</v>
      </c>
      <c r="AB417" t="s">
        <v>39</v>
      </c>
      <c r="AC417" t="s">
        <v>39</v>
      </c>
      <c r="AD417" t="s">
        <v>39</v>
      </c>
      <c r="AE417" t="s">
        <v>39</v>
      </c>
      <c r="AF417" t="s">
        <v>39</v>
      </c>
      <c r="AG417" t="s">
        <v>39</v>
      </c>
      <c r="AH417" t="s">
        <v>39</v>
      </c>
      <c r="AI417" t="s">
        <v>39</v>
      </c>
      <c r="AJ417" t="s">
        <v>39</v>
      </c>
      <c r="AK417" t="s">
        <v>39</v>
      </c>
      <c r="AL417" t="s">
        <v>39</v>
      </c>
      <c r="AM417" t="s">
        <v>39</v>
      </c>
      <c r="AN417" t="s">
        <v>39</v>
      </c>
      <c r="AO417" t="s">
        <v>39</v>
      </c>
      <c r="AP417" t="s">
        <v>39</v>
      </c>
      <c r="AQ417" t="s">
        <v>39</v>
      </c>
      <c r="AR417" t="s">
        <v>39</v>
      </c>
      <c r="AS417" t="s">
        <v>39</v>
      </c>
      <c r="AT417" t="s">
        <v>39</v>
      </c>
      <c r="AU417" t="s">
        <v>39</v>
      </c>
      <c r="AV417" t="s">
        <v>39</v>
      </c>
      <c r="AW417" t="s">
        <v>39</v>
      </c>
      <c r="AX417" t="s">
        <v>39</v>
      </c>
      <c r="AY417" t="s">
        <v>39</v>
      </c>
      <c r="AZ417" t="s">
        <v>39</v>
      </c>
      <c r="BA417" t="s">
        <v>39</v>
      </c>
      <c r="BB417" t="s">
        <v>39</v>
      </c>
      <c r="BC417" t="s">
        <v>39</v>
      </c>
      <c r="BD417" t="s">
        <v>39</v>
      </c>
      <c r="BE417" t="s">
        <v>39</v>
      </c>
      <c r="BF417" t="s">
        <v>39</v>
      </c>
    </row>
    <row r="418" spans="1:58" hidden="1">
      <c r="A418" s="144"/>
      <c r="B418">
        <v>20241018</v>
      </c>
      <c r="C418" t="s">
        <v>36</v>
      </c>
      <c r="D418">
        <v>230</v>
      </c>
      <c r="E418">
        <v>4620</v>
      </c>
      <c r="H418">
        <v>4620</v>
      </c>
      <c r="K418">
        <v>-1129</v>
      </c>
      <c r="L418">
        <v>-1129</v>
      </c>
      <c r="M418">
        <v>-1129</v>
      </c>
      <c r="N418" t="s">
        <v>40</v>
      </c>
      <c r="O418" t="s">
        <v>40</v>
      </c>
      <c r="P418" s="145">
        <f t="shared" si="43"/>
        <v>0</v>
      </c>
      <c r="Q418">
        <f t="shared" si="44"/>
        <v>0</v>
      </c>
      <c r="R418" s="145" t="str">
        <f t="shared" si="45"/>
        <v>NA</v>
      </c>
      <c r="S418" s="145" t="str">
        <f t="shared" si="46"/>
        <v>NA</v>
      </c>
      <c r="T418">
        <f t="shared" ca="1" si="47"/>
        <v>0</v>
      </c>
      <c r="U418">
        <f t="shared" si="48"/>
        <v>0</v>
      </c>
      <c r="V418">
        <f t="shared" si="49"/>
        <v>0</v>
      </c>
      <c r="W418" t="s">
        <v>39</v>
      </c>
      <c r="X418" t="s">
        <v>39</v>
      </c>
      <c r="Y418" t="s">
        <v>39</v>
      </c>
      <c r="Z418" t="s">
        <v>39</v>
      </c>
      <c r="AA418" t="s">
        <v>39</v>
      </c>
      <c r="AB418" t="s">
        <v>39</v>
      </c>
      <c r="AC418" t="s">
        <v>39</v>
      </c>
      <c r="AD418" t="s">
        <v>39</v>
      </c>
      <c r="AE418" t="s">
        <v>39</v>
      </c>
      <c r="AF418" t="s">
        <v>39</v>
      </c>
      <c r="AG418" t="s">
        <v>39</v>
      </c>
      <c r="AH418" t="s">
        <v>39</v>
      </c>
      <c r="AI418" t="s">
        <v>39</v>
      </c>
      <c r="AJ418" t="s">
        <v>39</v>
      </c>
      <c r="AK418" t="s">
        <v>39</v>
      </c>
      <c r="AL418" t="s">
        <v>39</v>
      </c>
      <c r="AM418" t="s">
        <v>39</v>
      </c>
      <c r="AN418" t="s">
        <v>39</v>
      </c>
      <c r="AO418" t="s">
        <v>39</v>
      </c>
      <c r="AP418" t="s">
        <v>39</v>
      </c>
      <c r="AQ418" t="s">
        <v>39</v>
      </c>
      <c r="AR418" t="s">
        <v>39</v>
      </c>
      <c r="AS418" t="s">
        <v>39</v>
      </c>
      <c r="AT418" t="s">
        <v>39</v>
      </c>
      <c r="AU418" t="s">
        <v>39</v>
      </c>
      <c r="AV418" t="s">
        <v>39</v>
      </c>
      <c r="AW418" t="s">
        <v>39</v>
      </c>
      <c r="AX418" t="s">
        <v>39</v>
      </c>
      <c r="AY418" t="s">
        <v>39</v>
      </c>
      <c r="AZ418" t="s">
        <v>39</v>
      </c>
      <c r="BA418" t="s">
        <v>39</v>
      </c>
      <c r="BB418" t="s">
        <v>39</v>
      </c>
      <c r="BC418" t="s">
        <v>39</v>
      </c>
      <c r="BD418" t="s">
        <v>39</v>
      </c>
      <c r="BE418" t="s">
        <v>39</v>
      </c>
      <c r="BF418" t="s">
        <v>39</v>
      </c>
    </row>
    <row r="419" spans="1:58" hidden="1">
      <c r="A419" s="144"/>
      <c r="B419">
        <v>20241018</v>
      </c>
      <c r="C419" t="s">
        <v>36</v>
      </c>
      <c r="D419">
        <v>330</v>
      </c>
      <c r="E419">
        <v>4620</v>
      </c>
      <c r="H419">
        <v>4620</v>
      </c>
      <c r="K419">
        <v>-810</v>
      </c>
      <c r="L419">
        <v>-810</v>
      </c>
      <c r="M419">
        <v>-810</v>
      </c>
      <c r="N419" t="s">
        <v>40</v>
      </c>
      <c r="O419" t="s">
        <v>40</v>
      </c>
      <c r="P419" s="145">
        <f t="shared" si="43"/>
        <v>0</v>
      </c>
      <c r="Q419">
        <f t="shared" si="44"/>
        <v>0</v>
      </c>
      <c r="R419" s="145" t="str">
        <f t="shared" si="45"/>
        <v>NA</v>
      </c>
      <c r="S419" s="145" t="str">
        <f t="shared" si="46"/>
        <v>NA</v>
      </c>
      <c r="T419">
        <f t="shared" ca="1" si="47"/>
        <v>0</v>
      </c>
      <c r="U419">
        <f t="shared" si="48"/>
        <v>0</v>
      </c>
      <c r="V419">
        <f t="shared" si="49"/>
        <v>0</v>
      </c>
      <c r="W419" t="s">
        <v>39</v>
      </c>
      <c r="X419" t="s">
        <v>39</v>
      </c>
      <c r="Y419" t="s">
        <v>39</v>
      </c>
      <c r="Z419" t="s">
        <v>39</v>
      </c>
      <c r="AA419" t="s">
        <v>39</v>
      </c>
      <c r="AB419" t="s">
        <v>39</v>
      </c>
      <c r="AC419" t="s">
        <v>39</v>
      </c>
      <c r="AD419" t="s">
        <v>39</v>
      </c>
      <c r="AE419" t="s">
        <v>39</v>
      </c>
      <c r="AF419" t="s">
        <v>39</v>
      </c>
      <c r="AG419" t="s">
        <v>39</v>
      </c>
      <c r="AH419" t="s">
        <v>39</v>
      </c>
      <c r="AI419" t="s">
        <v>39</v>
      </c>
      <c r="AJ419" t="s">
        <v>39</v>
      </c>
      <c r="AK419" t="s">
        <v>39</v>
      </c>
      <c r="AL419" t="s">
        <v>39</v>
      </c>
      <c r="AM419" t="s">
        <v>39</v>
      </c>
      <c r="AN419" t="s">
        <v>39</v>
      </c>
      <c r="AO419" t="s">
        <v>39</v>
      </c>
      <c r="AP419" t="s">
        <v>39</v>
      </c>
      <c r="AQ419" t="s">
        <v>39</v>
      </c>
      <c r="AR419" t="s">
        <v>39</v>
      </c>
      <c r="AS419" t="s">
        <v>39</v>
      </c>
      <c r="AT419" t="s">
        <v>39</v>
      </c>
      <c r="AU419" t="s">
        <v>39</v>
      </c>
      <c r="AV419" t="s">
        <v>39</v>
      </c>
      <c r="AW419" t="s">
        <v>39</v>
      </c>
      <c r="AX419" t="s">
        <v>39</v>
      </c>
      <c r="AY419" t="s">
        <v>39</v>
      </c>
      <c r="AZ419" t="s">
        <v>39</v>
      </c>
      <c r="BA419" t="s">
        <v>39</v>
      </c>
      <c r="BB419" t="s">
        <v>39</v>
      </c>
      <c r="BC419" t="s">
        <v>39</v>
      </c>
      <c r="BD419" t="s">
        <v>39</v>
      </c>
      <c r="BE419" t="s">
        <v>39</v>
      </c>
      <c r="BF419" t="s">
        <v>39</v>
      </c>
    </row>
    <row r="420" spans="1:58" hidden="1">
      <c r="A420" s="144"/>
      <c r="B420">
        <v>20241018</v>
      </c>
      <c r="C420" t="s">
        <v>36</v>
      </c>
      <c r="D420">
        <v>430</v>
      </c>
      <c r="E420">
        <v>4620</v>
      </c>
      <c r="H420">
        <v>4620</v>
      </c>
      <c r="K420">
        <v>-810</v>
      </c>
      <c r="L420">
        <v>-810</v>
      </c>
      <c r="M420">
        <v>-810</v>
      </c>
      <c r="N420" t="s">
        <v>40</v>
      </c>
      <c r="O420" t="s">
        <v>40</v>
      </c>
      <c r="P420" s="145">
        <f t="shared" si="43"/>
        <v>0</v>
      </c>
      <c r="Q420">
        <f t="shared" si="44"/>
        <v>0</v>
      </c>
      <c r="R420" s="145" t="str">
        <f t="shared" si="45"/>
        <v>NA</v>
      </c>
      <c r="S420" s="145" t="str">
        <f t="shared" si="46"/>
        <v>NA</v>
      </c>
      <c r="T420">
        <f t="shared" ca="1" si="47"/>
        <v>0</v>
      </c>
      <c r="U420">
        <f t="shared" si="48"/>
        <v>0</v>
      </c>
      <c r="V420">
        <f t="shared" si="49"/>
        <v>0</v>
      </c>
      <c r="W420" t="s">
        <v>39</v>
      </c>
      <c r="X420" t="s">
        <v>39</v>
      </c>
      <c r="Y420" t="s">
        <v>39</v>
      </c>
      <c r="Z420" t="s">
        <v>39</v>
      </c>
      <c r="AA420" t="s">
        <v>39</v>
      </c>
      <c r="AB420" t="s">
        <v>39</v>
      </c>
      <c r="AC420" t="s">
        <v>39</v>
      </c>
      <c r="AD420" t="s">
        <v>39</v>
      </c>
      <c r="AE420" t="s">
        <v>39</v>
      </c>
      <c r="AF420" t="s">
        <v>39</v>
      </c>
      <c r="AG420" t="s">
        <v>39</v>
      </c>
      <c r="AH420" t="s">
        <v>39</v>
      </c>
      <c r="AI420" t="s">
        <v>39</v>
      </c>
      <c r="AJ420" t="s">
        <v>39</v>
      </c>
      <c r="AK420" t="s">
        <v>39</v>
      </c>
      <c r="AL420" t="s">
        <v>39</v>
      </c>
      <c r="AM420" t="s">
        <v>39</v>
      </c>
      <c r="AN420" t="s">
        <v>39</v>
      </c>
      <c r="AO420" t="s">
        <v>39</v>
      </c>
      <c r="AP420" t="s">
        <v>39</v>
      </c>
      <c r="AQ420" t="s">
        <v>39</v>
      </c>
      <c r="AR420" t="s">
        <v>39</v>
      </c>
      <c r="AS420" t="s">
        <v>39</v>
      </c>
      <c r="AT420" t="s">
        <v>39</v>
      </c>
      <c r="AU420" t="s">
        <v>39</v>
      </c>
      <c r="AV420" t="s">
        <v>39</v>
      </c>
      <c r="AW420" t="s">
        <v>39</v>
      </c>
      <c r="AX420" t="s">
        <v>39</v>
      </c>
      <c r="AY420" t="s">
        <v>39</v>
      </c>
      <c r="AZ420" t="s">
        <v>39</v>
      </c>
      <c r="BA420" t="s">
        <v>39</v>
      </c>
      <c r="BB420" t="s">
        <v>39</v>
      </c>
      <c r="BC420" t="s">
        <v>39</v>
      </c>
      <c r="BD420" t="s">
        <v>39</v>
      </c>
      <c r="BE420" t="s">
        <v>39</v>
      </c>
      <c r="BF420" t="s">
        <v>39</v>
      </c>
    </row>
    <row r="421" spans="1:58" hidden="1">
      <c r="A421" s="144"/>
      <c r="B421">
        <v>20241018</v>
      </c>
      <c r="C421" t="s">
        <v>36</v>
      </c>
      <c r="D421">
        <v>530</v>
      </c>
      <c r="E421">
        <v>4620</v>
      </c>
      <c r="H421">
        <v>4620</v>
      </c>
      <c r="K421">
        <v>-810</v>
      </c>
      <c r="L421">
        <v>-810</v>
      </c>
      <c r="M421">
        <v>-810</v>
      </c>
      <c r="N421" t="s">
        <v>40</v>
      </c>
      <c r="O421" t="s">
        <v>40</v>
      </c>
      <c r="P421" s="145">
        <f t="shared" si="43"/>
        <v>0</v>
      </c>
      <c r="Q421">
        <f t="shared" si="44"/>
        <v>0</v>
      </c>
      <c r="R421" s="145" t="str">
        <f t="shared" si="45"/>
        <v>NA</v>
      </c>
      <c r="S421" s="145" t="str">
        <f t="shared" si="46"/>
        <v>NA</v>
      </c>
      <c r="T421">
        <f t="shared" ca="1" si="47"/>
        <v>0</v>
      </c>
      <c r="U421">
        <f t="shared" si="48"/>
        <v>0</v>
      </c>
      <c r="V421">
        <f t="shared" si="49"/>
        <v>0</v>
      </c>
      <c r="W421" t="s">
        <v>39</v>
      </c>
      <c r="X421" t="s">
        <v>39</v>
      </c>
      <c r="Y421" t="s">
        <v>39</v>
      </c>
      <c r="Z421" t="s">
        <v>39</v>
      </c>
      <c r="AA421" t="s">
        <v>39</v>
      </c>
      <c r="AB421" t="s">
        <v>39</v>
      </c>
      <c r="AC421" t="s">
        <v>39</v>
      </c>
      <c r="AD421" t="s">
        <v>39</v>
      </c>
      <c r="AE421" t="s">
        <v>39</v>
      </c>
      <c r="AF421" t="s">
        <v>39</v>
      </c>
      <c r="AG421" t="s">
        <v>39</v>
      </c>
      <c r="AH421" t="s">
        <v>39</v>
      </c>
      <c r="AI421" t="s">
        <v>39</v>
      </c>
      <c r="AJ421" t="s">
        <v>39</v>
      </c>
      <c r="AK421" t="s">
        <v>39</v>
      </c>
      <c r="AL421" t="s">
        <v>39</v>
      </c>
      <c r="AM421" t="s">
        <v>39</v>
      </c>
      <c r="AN421" t="s">
        <v>39</v>
      </c>
      <c r="AO421" t="s">
        <v>39</v>
      </c>
      <c r="AP421" t="s">
        <v>39</v>
      </c>
      <c r="AQ421" t="s">
        <v>39</v>
      </c>
      <c r="AR421" t="s">
        <v>39</v>
      </c>
      <c r="AS421" t="s">
        <v>39</v>
      </c>
      <c r="AT421" t="s">
        <v>39</v>
      </c>
      <c r="AU421" t="s">
        <v>39</v>
      </c>
      <c r="AV421" t="s">
        <v>39</v>
      </c>
      <c r="AW421" t="s">
        <v>39</v>
      </c>
      <c r="AX421" t="s">
        <v>39</v>
      </c>
      <c r="AY421" t="s">
        <v>39</v>
      </c>
      <c r="AZ421" t="s">
        <v>39</v>
      </c>
      <c r="BA421" t="s">
        <v>39</v>
      </c>
      <c r="BB421" t="s">
        <v>39</v>
      </c>
      <c r="BC421" t="s">
        <v>39</v>
      </c>
      <c r="BD421" t="s">
        <v>39</v>
      </c>
      <c r="BE421" t="s">
        <v>39</v>
      </c>
      <c r="BF421" t="s">
        <v>39</v>
      </c>
    </row>
    <row r="422" spans="1:58" hidden="1">
      <c r="A422" s="144"/>
      <c r="B422">
        <v>20241018</v>
      </c>
      <c r="C422" t="s">
        <v>36</v>
      </c>
      <c r="D422">
        <v>630</v>
      </c>
      <c r="E422">
        <v>4620</v>
      </c>
      <c r="H422">
        <v>4620</v>
      </c>
      <c r="K422">
        <v>-810</v>
      </c>
      <c r="L422">
        <v>-810</v>
      </c>
      <c r="M422">
        <v>-810</v>
      </c>
      <c r="N422" t="s">
        <v>40</v>
      </c>
      <c r="O422" t="s">
        <v>40</v>
      </c>
      <c r="P422" s="145">
        <f t="shared" si="43"/>
        <v>0</v>
      </c>
      <c r="Q422">
        <f t="shared" si="44"/>
        <v>0</v>
      </c>
      <c r="R422" s="145" t="str">
        <f t="shared" si="45"/>
        <v>NA</v>
      </c>
      <c r="S422" s="145" t="str">
        <f t="shared" si="46"/>
        <v>NA</v>
      </c>
      <c r="T422">
        <f t="shared" ca="1" si="47"/>
        <v>0</v>
      </c>
      <c r="U422">
        <f t="shared" si="48"/>
        <v>0</v>
      </c>
      <c r="V422">
        <f t="shared" si="49"/>
        <v>0</v>
      </c>
      <c r="W422" t="s">
        <v>39</v>
      </c>
      <c r="X422" t="s">
        <v>39</v>
      </c>
      <c r="Y422" t="s">
        <v>39</v>
      </c>
      <c r="Z422" t="s">
        <v>39</v>
      </c>
      <c r="AA422" t="s">
        <v>39</v>
      </c>
      <c r="AB422" t="s">
        <v>39</v>
      </c>
      <c r="AC422" t="s">
        <v>39</v>
      </c>
      <c r="AD422" t="s">
        <v>39</v>
      </c>
      <c r="AE422" t="s">
        <v>39</v>
      </c>
      <c r="AF422" t="s">
        <v>39</v>
      </c>
      <c r="AG422" t="s">
        <v>39</v>
      </c>
      <c r="AH422" t="s">
        <v>39</v>
      </c>
      <c r="AI422" t="s">
        <v>39</v>
      </c>
      <c r="AJ422" t="s">
        <v>39</v>
      </c>
      <c r="AK422" t="s">
        <v>39</v>
      </c>
      <c r="AL422" t="s">
        <v>39</v>
      </c>
      <c r="AM422" t="s">
        <v>39</v>
      </c>
      <c r="AN422" t="s">
        <v>39</v>
      </c>
      <c r="AO422" t="s">
        <v>39</v>
      </c>
      <c r="AP422" t="s">
        <v>39</v>
      </c>
      <c r="AQ422" t="s">
        <v>39</v>
      </c>
      <c r="AR422" t="s">
        <v>39</v>
      </c>
      <c r="AS422" t="s">
        <v>39</v>
      </c>
      <c r="AT422" t="s">
        <v>39</v>
      </c>
      <c r="AU422" t="s">
        <v>39</v>
      </c>
      <c r="AV422" t="s">
        <v>39</v>
      </c>
      <c r="AW422" t="s">
        <v>39</v>
      </c>
      <c r="AX422" t="s">
        <v>39</v>
      </c>
      <c r="AY422" t="s">
        <v>39</v>
      </c>
      <c r="AZ422" t="s">
        <v>39</v>
      </c>
      <c r="BA422" t="s">
        <v>39</v>
      </c>
      <c r="BB422" t="s">
        <v>39</v>
      </c>
      <c r="BC422" t="s">
        <v>39</v>
      </c>
      <c r="BD422" t="s">
        <v>39</v>
      </c>
      <c r="BE422" t="s">
        <v>39</v>
      </c>
      <c r="BF422" t="s">
        <v>39</v>
      </c>
    </row>
    <row r="423" spans="1:58" hidden="1">
      <c r="A423" s="144"/>
      <c r="B423">
        <v>20241018</v>
      </c>
      <c r="C423" t="s">
        <v>36</v>
      </c>
      <c r="D423">
        <v>730</v>
      </c>
      <c r="F423">
        <v>5626</v>
      </c>
      <c r="G423">
        <v>80</v>
      </c>
      <c r="I423">
        <v>5626</v>
      </c>
      <c r="J423">
        <v>80</v>
      </c>
      <c r="K423">
        <v>-2176</v>
      </c>
      <c r="L423">
        <v>-2176</v>
      </c>
      <c r="M423">
        <v>0</v>
      </c>
      <c r="N423" t="s">
        <v>37</v>
      </c>
      <c r="O423" t="s">
        <v>41</v>
      </c>
      <c r="P423" s="145">
        <f t="shared" si="43"/>
        <v>0</v>
      </c>
      <c r="Q423" t="str">
        <f t="shared" si="44"/>
        <v>NA</v>
      </c>
      <c r="R423" s="145">
        <f t="shared" si="45"/>
        <v>0</v>
      </c>
      <c r="S423" s="145">
        <f t="shared" si="46"/>
        <v>0</v>
      </c>
      <c r="T423">
        <f t="shared" ca="1" si="47"/>
        <v>0</v>
      </c>
      <c r="U423">
        <f t="shared" si="48"/>
        <v>2176</v>
      </c>
      <c r="V423">
        <f t="shared" si="49"/>
        <v>0</v>
      </c>
      <c r="W423" t="s">
        <v>39</v>
      </c>
      <c r="X423" t="s">
        <v>39</v>
      </c>
      <c r="Y423" t="s">
        <v>39</v>
      </c>
      <c r="Z423" t="s">
        <v>39</v>
      </c>
      <c r="AA423" t="s">
        <v>39</v>
      </c>
      <c r="AB423" t="s">
        <v>39</v>
      </c>
      <c r="AC423" t="s">
        <v>39</v>
      </c>
      <c r="AD423" t="s">
        <v>39</v>
      </c>
      <c r="AE423" t="s">
        <v>39</v>
      </c>
      <c r="AF423" t="s">
        <v>39</v>
      </c>
      <c r="AG423" t="s">
        <v>39</v>
      </c>
      <c r="AH423" t="s">
        <v>39</v>
      </c>
      <c r="AI423" t="s">
        <v>39</v>
      </c>
      <c r="AJ423" t="s">
        <v>39</v>
      </c>
      <c r="AK423" t="s">
        <v>39</v>
      </c>
      <c r="AL423" t="s">
        <v>39</v>
      </c>
      <c r="AM423" t="s">
        <v>39</v>
      </c>
      <c r="AN423" t="s">
        <v>39</v>
      </c>
      <c r="AO423" t="s">
        <v>39</v>
      </c>
      <c r="AP423" t="s">
        <v>39</v>
      </c>
      <c r="AQ423" t="s">
        <v>39</v>
      </c>
      <c r="AR423" t="s">
        <v>39</v>
      </c>
      <c r="AS423" t="s">
        <v>39</v>
      </c>
      <c r="AT423" t="s">
        <v>39</v>
      </c>
      <c r="AU423" t="s">
        <v>39</v>
      </c>
      <c r="AV423" t="s">
        <v>39</v>
      </c>
      <c r="AW423" t="s">
        <v>39</v>
      </c>
      <c r="AX423" t="s">
        <v>39</v>
      </c>
      <c r="AY423" t="s">
        <v>39</v>
      </c>
      <c r="AZ423" t="s">
        <v>39</v>
      </c>
      <c r="BA423" t="s">
        <v>39</v>
      </c>
      <c r="BB423" t="s">
        <v>39</v>
      </c>
      <c r="BC423" t="s">
        <v>39</v>
      </c>
      <c r="BD423" t="s">
        <v>39</v>
      </c>
      <c r="BE423" t="s">
        <v>39</v>
      </c>
      <c r="BF423" t="s">
        <v>39</v>
      </c>
    </row>
    <row r="424" spans="1:58" hidden="1">
      <c r="A424" s="144"/>
      <c r="B424">
        <v>20241018</v>
      </c>
      <c r="C424" t="s">
        <v>36</v>
      </c>
      <c r="D424">
        <v>830</v>
      </c>
      <c r="F424">
        <v>5626</v>
      </c>
      <c r="G424">
        <v>80</v>
      </c>
      <c r="I424">
        <v>5603</v>
      </c>
      <c r="J424">
        <v>80</v>
      </c>
      <c r="K424">
        <v>-2176</v>
      </c>
      <c r="L424">
        <v>-2176</v>
      </c>
      <c r="M424">
        <v>0</v>
      </c>
      <c r="N424" t="s">
        <v>37</v>
      </c>
      <c r="O424" t="s">
        <v>51</v>
      </c>
      <c r="P424" s="145">
        <f t="shared" si="43"/>
        <v>0</v>
      </c>
      <c r="Q424" t="str">
        <f t="shared" si="44"/>
        <v>NA</v>
      </c>
      <c r="R424" s="145">
        <f t="shared" si="45"/>
        <v>23</v>
      </c>
      <c r="S424" s="145">
        <f t="shared" si="46"/>
        <v>0</v>
      </c>
      <c r="T424">
        <f t="shared" ca="1" si="47"/>
        <v>0</v>
      </c>
      <c r="U424">
        <f t="shared" si="48"/>
        <v>2176</v>
      </c>
      <c r="V424">
        <f t="shared" si="49"/>
        <v>1</v>
      </c>
      <c r="W424" t="s">
        <v>39</v>
      </c>
      <c r="X424" t="s">
        <v>39</v>
      </c>
      <c r="Y424" t="s">
        <v>39</v>
      </c>
      <c r="Z424" t="s">
        <v>39</v>
      </c>
      <c r="AA424" t="s">
        <v>39</v>
      </c>
      <c r="AB424" t="s">
        <v>39</v>
      </c>
      <c r="AC424" t="s">
        <v>39</v>
      </c>
      <c r="AD424" t="s">
        <v>39</v>
      </c>
      <c r="AE424" t="s">
        <v>39</v>
      </c>
      <c r="AF424" t="s">
        <v>39</v>
      </c>
      <c r="AG424" t="s">
        <v>39</v>
      </c>
      <c r="AH424" t="s">
        <v>39</v>
      </c>
      <c r="AI424" t="s">
        <v>39</v>
      </c>
      <c r="AJ424" t="s">
        <v>39</v>
      </c>
      <c r="AK424" t="s">
        <v>39</v>
      </c>
      <c r="AL424" t="s">
        <v>39</v>
      </c>
      <c r="AM424" t="s">
        <v>39</v>
      </c>
      <c r="AN424" t="s">
        <v>39</v>
      </c>
      <c r="AO424" t="s">
        <v>39</v>
      </c>
      <c r="AP424" t="s">
        <v>39</v>
      </c>
      <c r="AQ424" t="s">
        <v>39</v>
      </c>
      <c r="AR424" t="s">
        <v>39</v>
      </c>
      <c r="AS424" t="s">
        <v>39</v>
      </c>
      <c r="AT424">
        <v>5546</v>
      </c>
      <c r="AU424" t="s">
        <v>56</v>
      </c>
      <c r="AV424" t="s">
        <v>39</v>
      </c>
      <c r="AW424" t="s">
        <v>39</v>
      </c>
      <c r="AX424" t="s">
        <v>39</v>
      </c>
      <c r="AY424" t="s">
        <v>39</v>
      </c>
      <c r="AZ424" t="s">
        <v>39</v>
      </c>
      <c r="BA424" t="s">
        <v>39</v>
      </c>
      <c r="BB424" t="s">
        <v>39</v>
      </c>
      <c r="BC424" t="s">
        <v>39</v>
      </c>
      <c r="BD424" t="s">
        <v>39</v>
      </c>
      <c r="BE424" t="s">
        <v>39</v>
      </c>
      <c r="BF424" t="s">
        <v>39</v>
      </c>
    </row>
    <row r="425" spans="1:58" hidden="1">
      <c r="A425" s="144"/>
      <c r="B425">
        <v>20241018</v>
      </c>
      <c r="C425" t="s">
        <v>36</v>
      </c>
      <c r="D425">
        <v>930</v>
      </c>
      <c r="E425">
        <v>5130</v>
      </c>
      <c r="H425">
        <v>4213</v>
      </c>
      <c r="K425">
        <v>0</v>
      </c>
      <c r="L425">
        <v>0</v>
      </c>
      <c r="M425">
        <v>0</v>
      </c>
      <c r="N425" t="s">
        <v>40</v>
      </c>
      <c r="O425" t="s">
        <v>42</v>
      </c>
      <c r="P425" s="145">
        <f t="shared" si="43"/>
        <v>0</v>
      </c>
      <c r="Q425">
        <f t="shared" si="44"/>
        <v>917</v>
      </c>
      <c r="R425" s="145" t="str">
        <f t="shared" si="45"/>
        <v>NA</v>
      </c>
      <c r="S425" s="145" t="str">
        <f t="shared" si="46"/>
        <v>NA</v>
      </c>
      <c r="T425">
        <f t="shared" ca="1" si="47"/>
        <v>0</v>
      </c>
      <c r="U425">
        <f t="shared" si="48"/>
        <v>0</v>
      </c>
      <c r="V425">
        <f t="shared" si="49"/>
        <v>1</v>
      </c>
      <c r="W425" t="s">
        <v>39</v>
      </c>
      <c r="X425" t="s">
        <v>39</v>
      </c>
      <c r="Y425" t="s">
        <v>39</v>
      </c>
      <c r="Z425" t="s">
        <v>39</v>
      </c>
      <c r="AA425" t="s">
        <v>39</v>
      </c>
      <c r="AB425" t="s">
        <v>39</v>
      </c>
      <c r="AC425" t="s">
        <v>39</v>
      </c>
      <c r="AD425" t="s">
        <v>39</v>
      </c>
      <c r="AE425" t="s">
        <v>39</v>
      </c>
      <c r="AF425" t="s">
        <v>39</v>
      </c>
      <c r="AG425" t="s">
        <v>39</v>
      </c>
      <c r="AH425" t="s">
        <v>39</v>
      </c>
      <c r="AI425" t="s">
        <v>39</v>
      </c>
      <c r="AJ425" t="s">
        <v>39</v>
      </c>
      <c r="AK425" t="s">
        <v>39</v>
      </c>
      <c r="AL425" t="s">
        <v>39</v>
      </c>
      <c r="AM425" t="s">
        <v>39</v>
      </c>
      <c r="AN425" t="s">
        <v>39</v>
      </c>
      <c r="AO425" t="s">
        <v>39</v>
      </c>
      <c r="AP425" t="s">
        <v>39</v>
      </c>
      <c r="AQ425" t="s">
        <v>39</v>
      </c>
      <c r="AR425" t="s">
        <v>39</v>
      </c>
      <c r="AS425" t="s">
        <v>39</v>
      </c>
      <c r="AT425">
        <v>4023</v>
      </c>
      <c r="AU425" t="s">
        <v>56</v>
      </c>
      <c r="AV425" t="s">
        <v>39</v>
      </c>
      <c r="AW425" t="s">
        <v>39</v>
      </c>
      <c r="AX425" t="s">
        <v>39</v>
      </c>
      <c r="AY425" t="s">
        <v>39</v>
      </c>
      <c r="AZ425" t="s">
        <v>39</v>
      </c>
      <c r="BA425" t="s">
        <v>39</v>
      </c>
      <c r="BB425" t="s">
        <v>39</v>
      </c>
      <c r="BC425" t="s">
        <v>39</v>
      </c>
      <c r="BD425" t="s">
        <v>39</v>
      </c>
      <c r="BE425" t="s">
        <v>39</v>
      </c>
      <c r="BF425" t="s">
        <v>39</v>
      </c>
    </row>
    <row r="426" spans="1:58" hidden="1">
      <c r="A426" s="144"/>
      <c r="B426">
        <v>20241018</v>
      </c>
      <c r="C426" t="s">
        <v>36</v>
      </c>
      <c r="D426">
        <v>1030</v>
      </c>
      <c r="E426">
        <v>5130</v>
      </c>
      <c r="H426">
        <v>4213</v>
      </c>
      <c r="K426">
        <v>0</v>
      </c>
      <c r="L426">
        <v>0</v>
      </c>
      <c r="M426">
        <v>0</v>
      </c>
      <c r="N426" t="s">
        <v>40</v>
      </c>
      <c r="O426" t="s">
        <v>42</v>
      </c>
      <c r="P426" s="145">
        <f t="shared" si="43"/>
        <v>0</v>
      </c>
      <c r="Q426">
        <f t="shared" si="44"/>
        <v>917</v>
      </c>
      <c r="R426" s="145" t="str">
        <f t="shared" si="45"/>
        <v>NA</v>
      </c>
      <c r="S426" s="145" t="str">
        <f t="shared" si="46"/>
        <v>NA</v>
      </c>
      <c r="T426">
        <f t="shared" ca="1" si="47"/>
        <v>0</v>
      </c>
      <c r="U426">
        <f t="shared" si="48"/>
        <v>0</v>
      </c>
      <c r="V426">
        <f t="shared" si="49"/>
        <v>1</v>
      </c>
      <c r="W426" t="s">
        <v>39</v>
      </c>
      <c r="X426" t="s">
        <v>39</v>
      </c>
      <c r="Y426" t="s">
        <v>39</v>
      </c>
      <c r="Z426" t="s">
        <v>39</v>
      </c>
      <c r="AA426" t="s">
        <v>39</v>
      </c>
      <c r="AB426" t="s">
        <v>39</v>
      </c>
      <c r="AC426" t="s">
        <v>39</v>
      </c>
      <c r="AD426" t="s">
        <v>39</v>
      </c>
      <c r="AE426" t="s">
        <v>39</v>
      </c>
      <c r="AF426" t="s">
        <v>39</v>
      </c>
      <c r="AG426" t="s">
        <v>39</v>
      </c>
      <c r="AH426" t="s">
        <v>39</v>
      </c>
      <c r="AI426" t="s">
        <v>39</v>
      </c>
      <c r="AJ426" t="s">
        <v>39</v>
      </c>
      <c r="AK426" t="s">
        <v>39</v>
      </c>
      <c r="AL426" t="s">
        <v>39</v>
      </c>
      <c r="AM426" t="s">
        <v>39</v>
      </c>
      <c r="AN426" t="s">
        <v>39</v>
      </c>
      <c r="AO426" t="s">
        <v>39</v>
      </c>
      <c r="AP426" t="s">
        <v>39</v>
      </c>
      <c r="AQ426" t="s">
        <v>39</v>
      </c>
      <c r="AR426" t="s">
        <v>39</v>
      </c>
      <c r="AS426" t="s">
        <v>39</v>
      </c>
      <c r="AT426">
        <v>4023</v>
      </c>
      <c r="AU426" t="s">
        <v>56</v>
      </c>
      <c r="AV426" t="s">
        <v>39</v>
      </c>
      <c r="AW426" t="s">
        <v>39</v>
      </c>
      <c r="AX426" t="s">
        <v>39</v>
      </c>
      <c r="AY426" t="s">
        <v>39</v>
      </c>
      <c r="AZ426" t="s">
        <v>39</v>
      </c>
      <c r="BA426" t="s">
        <v>39</v>
      </c>
      <c r="BB426" t="s">
        <v>39</v>
      </c>
      <c r="BC426" t="s">
        <v>39</v>
      </c>
      <c r="BD426" t="s">
        <v>39</v>
      </c>
      <c r="BE426" t="s">
        <v>39</v>
      </c>
      <c r="BF426" t="s">
        <v>39</v>
      </c>
    </row>
    <row r="427" spans="1:58" hidden="1">
      <c r="A427" s="144"/>
      <c r="B427">
        <v>20241018</v>
      </c>
      <c r="C427" t="s">
        <v>36</v>
      </c>
      <c r="D427">
        <v>1130</v>
      </c>
      <c r="E427">
        <v>5130</v>
      </c>
      <c r="H427">
        <v>4213</v>
      </c>
      <c r="K427">
        <v>0</v>
      </c>
      <c r="L427">
        <v>0</v>
      </c>
      <c r="M427">
        <v>0</v>
      </c>
      <c r="N427" t="s">
        <v>40</v>
      </c>
      <c r="O427" t="s">
        <v>42</v>
      </c>
      <c r="P427" s="145">
        <f t="shared" si="43"/>
        <v>0</v>
      </c>
      <c r="Q427">
        <f t="shared" si="44"/>
        <v>917</v>
      </c>
      <c r="R427" s="145" t="str">
        <f t="shared" si="45"/>
        <v>NA</v>
      </c>
      <c r="S427" s="145" t="str">
        <f t="shared" si="46"/>
        <v>NA</v>
      </c>
      <c r="T427">
        <f t="shared" ca="1" si="47"/>
        <v>0</v>
      </c>
      <c r="U427">
        <f t="shared" si="48"/>
        <v>0</v>
      </c>
      <c r="V427">
        <f t="shared" si="49"/>
        <v>1</v>
      </c>
      <c r="W427" t="s">
        <v>39</v>
      </c>
      <c r="X427" t="s">
        <v>39</v>
      </c>
      <c r="Y427" t="s">
        <v>39</v>
      </c>
      <c r="Z427" t="s">
        <v>39</v>
      </c>
      <c r="AA427" t="s">
        <v>39</v>
      </c>
      <c r="AB427" t="s">
        <v>39</v>
      </c>
      <c r="AC427" t="s">
        <v>39</v>
      </c>
      <c r="AD427" t="s">
        <v>39</v>
      </c>
      <c r="AE427" t="s">
        <v>39</v>
      </c>
      <c r="AF427" t="s">
        <v>39</v>
      </c>
      <c r="AG427" t="s">
        <v>39</v>
      </c>
      <c r="AH427" t="s">
        <v>39</v>
      </c>
      <c r="AI427" t="s">
        <v>39</v>
      </c>
      <c r="AJ427" t="s">
        <v>39</v>
      </c>
      <c r="AK427" t="s">
        <v>39</v>
      </c>
      <c r="AL427" t="s">
        <v>39</v>
      </c>
      <c r="AM427" t="s">
        <v>39</v>
      </c>
      <c r="AN427" t="s">
        <v>39</v>
      </c>
      <c r="AO427" t="s">
        <v>39</v>
      </c>
      <c r="AP427" t="s">
        <v>39</v>
      </c>
      <c r="AQ427" t="s">
        <v>39</v>
      </c>
      <c r="AR427" t="s">
        <v>39</v>
      </c>
      <c r="AS427" t="s">
        <v>39</v>
      </c>
      <c r="AT427">
        <v>4023</v>
      </c>
      <c r="AU427" t="s">
        <v>56</v>
      </c>
      <c r="AV427" t="s">
        <v>39</v>
      </c>
      <c r="AW427" t="s">
        <v>39</v>
      </c>
      <c r="AX427" t="s">
        <v>39</v>
      </c>
      <c r="AY427" t="s">
        <v>39</v>
      </c>
      <c r="AZ427" t="s">
        <v>39</v>
      </c>
      <c r="BA427" t="s">
        <v>39</v>
      </c>
      <c r="BB427" t="s">
        <v>39</v>
      </c>
      <c r="BC427" t="s">
        <v>39</v>
      </c>
      <c r="BD427" t="s">
        <v>39</v>
      </c>
      <c r="BE427" t="s">
        <v>39</v>
      </c>
      <c r="BF427" t="s">
        <v>39</v>
      </c>
    </row>
    <row r="428" spans="1:58" hidden="1">
      <c r="A428" s="144"/>
      <c r="B428">
        <v>20241018</v>
      </c>
      <c r="C428" t="s">
        <v>36</v>
      </c>
      <c r="D428">
        <v>1230</v>
      </c>
      <c r="E428">
        <v>5130</v>
      </c>
      <c r="H428">
        <v>4213</v>
      </c>
      <c r="K428">
        <v>0</v>
      </c>
      <c r="L428">
        <v>0</v>
      </c>
      <c r="M428">
        <v>0</v>
      </c>
      <c r="N428" t="s">
        <v>40</v>
      </c>
      <c r="O428" t="s">
        <v>42</v>
      </c>
      <c r="P428" s="145">
        <f t="shared" si="43"/>
        <v>0</v>
      </c>
      <c r="Q428">
        <f t="shared" si="44"/>
        <v>917</v>
      </c>
      <c r="R428" s="145" t="str">
        <f t="shared" si="45"/>
        <v>NA</v>
      </c>
      <c r="S428" s="145" t="str">
        <f t="shared" si="46"/>
        <v>NA</v>
      </c>
      <c r="T428">
        <f t="shared" ca="1" si="47"/>
        <v>0</v>
      </c>
      <c r="U428">
        <f t="shared" si="48"/>
        <v>0</v>
      </c>
      <c r="V428">
        <f t="shared" si="49"/>
        <v>1</v>
      </c>
      <c r="W428" t="s">
        <v>39</v>
      </c>
      <c r="X428" t="s">
        <v>39</v>
      </c>
      <c r="Y428" t="s">
        <v>39</v>
      </c>
      <c r="Z428" t="s">
        <v>39</v>
      </c>
      <c r="AA428" t="s">
        <v>39</v>
      </c>
      <c r="AB428" t="s">
        <v>39</v>
      </c>
      <c r="AC428" t="s">
        <v>39</v>
      </c>
      <c r="AD428" t="s">
        <v>39</v>
      </c>
      <c r="AE428" t="s">
        <v>39</v>
      </c>
      <c r="AF428" t="s">
        <v>39</v>
      </c>
      <c r="AG428" t="s">
        <v>39</v>
      </c>
      <c r="AH428" t="s">
        <v>39</v>
      </c>
      <c r="AI428" t="s">
        <v>39</v>
      </c>
      <c r="AJ428" t="s">
        <v>39</v>
      </c>
      <c r="AK428" t="s">
        <v>39</v>
      </c>
      <c r="AL428" t="s">
        <v>39</v>
      </c>
      <c r="AM428" t="s">
        <v>39</v>
      </c>
      <c r="AN428" t="s">
        <v>39</v>
      </c>
      <c r="AO428" t="s">
        <v>39</v>
      </c>
      <c r="AP428" t="s">
        <v>39</v>
      </c>
      <c r="AQ428" t="s">
        <v>39</v>
      </c>
      <c r="AR428" t="s">
        <v>39</v>
      </c>
      <c r="AS428" t="s">
        <v>39</v>
      </c>
      <c r="AT428">
        <v>4023</v>
      </c>
      <c r="AU428" t="s">
        <v>56</v>
      </c>
      <c r="AV428" t="s">
        <v>39</v>
      </c>
      <c r="AW428" t="s">
        <v>39</v>
      </c>
      <c r="AX428" t="s">
        <v>39</v>
      </c>
      <c r="AY428" t="s">
        <v>39</v>
      </c>
      <c r="AZ428" t="s">
        <v>39</v>
      </c>
      <c r="BA428" t="s">
        <v>39</v>
      </c>
      <c r="BB428" t="s">
        <v>39</v>
      </c>
      <c r="BC428" t="s">
        <v>39</v>
      </c>
      <c r="BD428" t="s">
        <v>39</v>
      </c>
      <c r="BE428" t="s">
        <v>39</v>
      </c>
      <c r="BF428" t="s">
        <v>39</v>
      </c>
    </row>
    <row r="429" spans="1:58" hidden="1">
      <c r="A429" s="144"/>
      <c r="B429">
        <v>20241018</v>
      </c>
      <c r="C429" t="s">
        <v>36</v>
      </c>
      <c r="D429">
        <v>1330</v>
      </c>
      <c r="E429">
        <v>5130</v>
      </c>
      <c r="H429">
        <v>4213</v>
      </c>
      <c r="K429">
        <v>0</v>
      </c>
      <c r="L429">
        <v>0</v>
      </c>
      <c r="M429">
        <v>0</v>
      </c>
      <c r="N429" t="s">
        <v>40</v>
      </c>
      <c r="O429" t="s">
        <v>42</v>
      </c>
      <c r="P429" s="145">
        <f t="shared" si="43"/>
        <v>0</v>
      </c>
      <c r="Q429">
        <f t="shared" si="44"/>
        <v>917</v>
      </c>
      <c r="R429" s="145" t="str">
        <f t="shared" si="45"/>
        <v>NA</v>
      </c>
      <c r="S429" s="145" t="str">
        <f t="shared" si="46"/>
        <v>NA</v>
      </c>
      <c r="T429">
        <f t="shared" ca="1" si="47"/>
        <v>0</v>
      </c>
      <c r="U429">
        <f t="shared" si="48"/>
        <v>0</v>
      </c>
      <c r="V429">
        <f t="shared" si="49"/>
        <v>1</v>
      </c>
      <c r="W429" t="s">
        <v>39</v>
      </c>
      <c r="X429" t="s">
        <v>39</v>
      </c>
      <c r="Y429" t="s">
        <v>39</v>
      </c>
      <c r="Z429" t="s">
        <v>39</v>
      </c>
      <c r="AA429" t="s">
        <v>39</v>
      </c>
      <c r="AB429" t="s">
        <v>39</v>
      </c>
      <c r="AC429" t="s">
        <v>39</v>
      </c>
      <c r="AD429" t="s">
        <v>39</v>
      </c>
      <c r="AE429" t="s">
        <v>39</v>
      </c>
      <c r="AF429" t="s">
        <v>39</v>
      </c>
      <c r="AG429" t="s">
        <v>39</v>
      </c>
      <c r="AH429" t="s">
        <v>39</v>
      </c>
      <c r="AI429" t="s">
        <v>39</v>
      </c>
      <c r="AJ429" t="s">
        <v>39</v>
      </c>
      <c r="AK429" t="s">
        <v>39</v>
      </c>
      <c r="AL429" t="s">
        <v>39</v>
      </c>
      <c r="AM429" t="s">
        <v>39</v>
      </c>
      <c r="AN429" t="s">
        <v>39</v>
      </c>
      <c r="AO429" t="s">
        <v>39</v>
      </c>
      <c r="AP429" t="s">
        <v>39</v>
      </c>
      <c r="AQ429" t="s">
        <v>39</v>
      </c>
      <c r="AR429" t="s">
        <v>39</v>
      </c>
      <c r="AS429" t="s">
        <v>39</v>
      </c>
      <c r="AT429">
        <v>4023</v>
      </c>
      <c r="AU429" t="s">
        <v>56</v>
      </c>
      <c r="AV429" t="s">
        <v>39</v>
      </c>
      <c r="AW429" t="s">
        <v>39</v>
      </c>
      <c r="AX429" t="s">
        <v>39</v>
      </c>
      <c r="AY429" t="s">
        <v>39</v>
      </c>
      <c r="AZ429" t="s">
        <v>39</v>
      </c>
      <c r="BA429" t="s">
        <v>39</v>
      </c>
      <c r="BB429" t="s">
        <v>39</v>
      </c>
      <c r="BC429" t="s">
        <v>39</v>
      </c>
      <c r="BD429" t="s">
        <v>39</v>
      </c>
      <c r="BE429" t="s">
        <v>39</v>
      </c>
      <c r="BF429" t="s">
        <v>39</v>
      </c>
    </row>
    <row r="430" spans="1:58" hidden="1">
      <c r="A430" s="144"/>
      <c r="B430">
        <v>20241018</v>
      </c>
      <c r="C430" t="s">
        <v>36</v>
      </c>
      <c r="D430">
        <v>1430</v>
      </c>
      <c r="E430">
        <v>5130</v>
      </c>
      <c r="H430">
        <v>4213</v>
      </c>
      <c r="K430">
        <v>0</v>
      </c>
      <c r="L430">
        <v>0</v>
      </c>
      <c r="M430">
        <v>0</v>
      </c>
      <c r="N430" t="s">
        <v>40</v>
      </c>
      <c r="O430" t="s">
        <v>42</v>
      </c>
      <c r="P430" s="145">
        <f t="shared" si="43"/>
        <v>0</v>
      </c>
      <c r="Q430">
        <f t="shared" si="44"/>
        <v>917</v>
      </c>
      <c r="R430" s="145" t="str">
        <f t="shared" si="45"/>
        <v>NA</v>
      </c>
      <c r="S430" s="145" t="str">
        <f t="shared" si="46"/>
        <v>NA</v>
      </c>
      <c r="T430">
        <f t="shared" ca="1" si="47"/>
        <v>0</v>
      </c>
      <c r="U430">
        <f t="shared" si="48"/>
        <v>0</v>
      </c>
      <c r="V430">
        <f t="shared" si="49"/>
        <v>1</v>
      </c>
      <c r="W430" t="s">
        <v>39</v>
      </c>
      <c r="X430" t="s">
        <v>39</v>
      </c>
      <c r="Y430" t="s">
        <v>39</v>
      </c>
      <c r="Z430" t="s">
        <v>39</v>
      </c>
      <c r="AA430" t="s">
        <v>39</v>
      </c>
      <c r="AB430" t="s">
        <v>39</v>
      </c>
      <c r="AC430" t="s">
        <v>39</v>
      </c>
      <c r="AD430" t="s">
        <v>39</v>
      </c>
      <c r="AE430" t="s">
        <v>39</v>
      </c>
      <c r="AF430" t="s">
        <v>39</v>
      </c>
      <c r="AG430" t="s">
        <v>39</v>
      </c>
      <c r="AH430" t="s">
        <v>39</v>
      </c>
      <c r="AI430" t="s">
        <v>39</v>
      </c>
      <c r="AJ430" t="s">
        <v>39</v>
      </c>
      <c r="AK430" t="s">
        <v>39</v>
      </c>
      <c r="AL430" t="s">
        <v>39</v>
      </c>
      <c r="AM430" t="s">
        <v>39</v>
      </c>
      <c r="AN430" t="s">
        <v>39</v>
      </c>
      <c r="AO430" t="s">
        <v>39</v>
      </c>
      <c r="AP430" t="s">
        <v>39</v>
      </c>
      <c r="AQ430" t="s">
        <v>39</v>
      </c>
      <c r="AR430" t="s">
        <v>39</v>
      </c>
      <c r="AS430" t="s">
        <v>39</v>
      </c>
      <c r="AT430">
        <v>4023</v>
      </c>
      <c r="AU430" t="s">
        <v>56</v>
      </c>
      <c r="AV430" t="s">
        <v>39</v>
      </c>
      <c r="AW430" t="s">
        <v>39</v>
      </c>
      <c r="AX430" t="s">
        <v>39</v>
      </c>
      <c r="AY430" t="s">
        <v>39</v>
      </c>
      <c r="AZ430" t="s">
        <v>39</v>
      </c>
      <c r="BA430" t="s">
        <v>39</v>
      </c>
      <c r="BB430" t="s">
        <v>39</v>
      </c>
      <c r="BC430" t="s">
        <v>39</v>
      </c>
      <c r="BD430" t="s">
        <v>39</v>
      </c>
      <c r="BE430" t="s">
        <v>39</v>
      </c>
      <c r="BF430" t="s">
        <v>39</v>
      </c>
    </row>
    <row r="431" spans="1:58">
      <c r="A431" s="144"/>
      <c r="B431">
        <v>20241018</v>
      </c>
      <c r="C431" t="s">
        <v>36</v>
      </c>
      <c r="D431">
        <v>1530</v>
      </c>
      <c r="E431">
        <v>5356</v>
      </c>
      <c r="H431">
        <v>5340</v>
      </c>
      <c r="K431">
        <v>10388</v>
      </c>
      <c r="L431">
        <v>226</v>
      </c>
      <c r="M431">
        <v>10178</v>
      </c>
      <c r="N431" t="s">
        <v>45</v>
      </c>
      <c r="O431" t="s">
        <v>42</v>
      </c>
      <c r="P431" s="145">
        <f t="shared" si="43"/>
        <v>10162</v>
      </c>
      <c r="Q431">
        <f t="shared" si="44"/>
        <v>16</v>
      </c>
      <c r="R431" s="145" t="str">
        <f t="shared" si="45"/>
        <v>NA</v>
      </c>
      <c r="S431" s="145" t="str">
        <f t="shared" si="46"/>
        <v>NA</v>
      </c>
      <c r="T431">
        <f t="shared" ca="1" si="47"/>
        <v>0</v>
      </c>
      <c r="U431">
        <f t="shared" si="48"/>
        <v>20130</v>
      </c>
      <c r="V431">
        <f t="shared" si="49"/>
        <v>0</v>
      </c>
      <c r="W431" t="s">
        <v>39</v>
      </c>
      <c r="X431" t="s">
        <v>39</v>
      </c>
      <c r="Y431" t="s">
        <v>39</v>
      </c>
      <c r="Z431" t="s">
        <v>39</v>
      </c>
      <c r="AA431" t="s">
        <v>39</v>
      </c>
      <c r="AB431" t="s">
        <v>39</v>
      </c>
      <c r="AC431" t="s">
        <v>39</v>
      </c>
      <c r="AD431" t="s">
        <v>39</v>
      </c>
      <c r="AE431" t="s">
        <v>39</v>
      </c>
      <c r="AF431" t="s">
        <v>39</v>
      </c>
      <c r="AG431" t="s">
        <v>39</v>
      </c>
      <c r="AH431" t="s">
        <v>39</v>
      </c>
      <c r="AI431" t="s">
        <v>39</v>
      </c>
      <c r="AJ431" t="s">
        <v>39</v>
      </c>
      <c r="AK431" t="s">
        <v>39</v>
      </c>
      <c r="AL431" t="s">
        <v>39</v>
      </c>
      <c r="AM431" t="s">
        <v>39</v>
      </c>
      <c r="AN431" t="s">
        <v>39</v>
      </c>
      <c r="AO431" t="s">
        <v>39</v>
      </c>
      <c r="AP431" t="s">
        <v>39</v>
      </c>
      <c r="AQ431" t="s">
        <v>39</v>
      </c>
      <c r="AR431" t="s">
        <v>39</v>
      </c>
      <c r="AS431" t="s">
        <v>39</v>
      </c>
      <c r="AT431" t="s">
        <v>39</v>
      </c>
      <c r="AU431" t="s">
        <v>39</v>
      </c>
      <c r="AV431" t="s">
        <v>39</v>
      </c>
      <c r="AW431" t="s">
        <v>39</v>
      </c>
      <c r="AX431" t="s">
        <v>39</v>
      </c>
      <c r="AY431" t="s">
        <v>39</v>
      </c>
      <c r="AZ431" t="s">
        <v>39</v>
      </c>
      <c r="BA431" t="s">
        <v>39</v>
      </c>
      <c r="BB431" t="s">
        <v>39</v>
      </c>
      <c r="BC431" t="s">
        <v>39</v>
      </c>
      <c r="BD431" t="s">
        <v>39</v>
      </c>
      <c r="BE431" t="s">
        <v>39</v>
      </c>
      <c r="BF431" t="s">
        <v>39</v>
      </c>
    </row>
    <row r="432" spans="1:58">
      <c r="A432" s="144"/>
      <c r="B432">
        <v>20241018</v>
      </c>
      <c r="C432" t="s">
        <v>36</v>
      </c>
      <c r="D432">
        <v>1630</v>
      </c>
      <c r="E432">
        <v>5373</v>
      </c>
      <c r="H432">
        <v>5356</v>
      </c>
      <c r="K432">
        <v>10388</v>
      </c>
      <c r="L432">
        <v>243</v>
      </c>
      <c r="M432">
        <v>10162</v>
      </c>
      <c r="N432" t="s">
        <v>45</v>
      </c>
      <c r="O432" t="s">
        <v>42</v>
      </c>
      <c r="P432" s="145">
        <f t="shared" si="43"/>
        <v>10145</v>
      </c>
      <c r="Q432">
        <f t="shared" si="44"/>
        <v>17</v>
      </c>
      <c r="R432" s="145" t="str">
        <f t="shared" si="45"/>
        <v>NA</v>
      </c>
      <c r="S432" s="145" t="str">
        <f t="shared" si="46"/>
        <v>NA</v>
      </c>
      <c r="T432">
        <f t="shared" ca="1" si="47"/>
        <v>0</v>
      </c>
      <c r="U432">
        <f t="shared" si="48"/>
        <v>20081</v>
      </c>
      <c r="V432">
        <f t="shared" si="49"/>
        <v>0</v>
      </c>
      <c r="W432" t="s">
        <v>39</v>
      </c>
      <c r="X432" t="s">
        <v>39</v>
      </c>
      <c r="Y432" t="s">
        <v>39</v>
      </c>
      <c r="Z432" t="s">
        <v>39</v>
      </c>
      <c r="AA432" t="s">
        <v>39</v>
      </c>
      <c r="AB432" t="s">
        <v>39</v>
      </c>
      <c r="AC432" t="s">
        <v>39</v>
      </c>
      <c r="AD432" t="s">
        <v>39</v>
      </c>
      <c r="AE432" t="s">
        <v>39</v>
      </c>
      <c r="AF432" t="s">
        <v>39</v>
      </c>
      <c r="AG432" t="s">
        <v>39</v>
      </c>
      <c r="AH432" t="s">
        <v>39</v>
      </c>
      <c r="AI432" t="s">
        <v>39</v>
      </c>
      <c r="AJ432" t="s">
        <v>39</v>
      </c>
      <c r="AK432" t="s">
        <v>39</v>
      </c>
      <c r="AL432" t="s">
        <v>39</v>
      </c>
      <c r="AM432" t="s">
        <v>39</v>
      </c>
      <c r="AN432" t="s">
        <v>39</v>
      </c>
      <c r="AO432" t="s">
        <v>39</v>
      </c>
      <c r="AP432" t="s">
        <v>39</v>
      </c>
      <c r="AQ432" t="s">
        <v>39</v>
      </c>
      <c r="AR432" t="s">
        <v>39</v>
      </c>
      <c r="AS432" t="s">
        <v>39</v>
      </c>
      <c r="AT432" t="s">
        <v>39</v>
      </c>
      <c r="AU432" t="s">
        <v>39</v>
      </c>
      <c r="AV432" t="s">
        <v>39</v>
      </c>
      <c r="AW432" t="s">
        <v>39</v>
      </c>
      <c r="AX432" t="s">
        <v>39</v>
      </c>
      <c r="AY432" t="s">
        <v>39</v>
      </c>
      <c r="AZ432" t="s">
        <v>39</v>
      </c>
      <c r="BA432" t="s">
        <v>39</v>
      </c>
      <c r="BB432" t="s">
        <v>39</v>
      </c>
      <c r="BC432" t="s">
        <v>39</v>
      </c>
      <c r="BD432" t="s">
        <v>39</v>
      </c>
      <c r="BE432" t="s">
        <v>39</v>
      </c>
      <c r="BF432" t="s">
        <v>39</v>
      </c>
    </row>
    <row r="433" spans="1:58">
      <c r="A433" s="144"/>
      <c r="B433">
        <v>20241018</v>
      </c>
      <c r="C433" t="s">
        <v>36</v>
      </c>
      <c r="D433">
        <v>1730</v>
      </c>
      <c r="E433">
        <v>7394</v>
      </c>
      <c r="H433">
        <v>6856</v>
      </c>
      <c r="K433">
        <v>5159</v>
      </c>
      <c r="L433">
        <v>164</v>
      </c>
      <c r="M433">
        <v>5533</v>
      </c>
      <c r="N433" t="s">
        <v>45</v>
      </c>
      <c r="O433" t="s">
        <v>51</v>
      </c>
      <c r="P433" s="145">
        <f t="shared" si="43"/>
        <v>4995</v>
      </c>
      <c r="Q433">
        <f t="shared" si="44"/>
        <v>538</v>
      </c>
      <c r="R433" s="145" t="str">
        <f t="shared" si="45"/>
        <v>NA</v>
      </c>
      <c r="S433" s="145" t="str">
        <f t="shared" si="46"/>
        <v>NA</v>
      </c>
      <c r="T433">
        <f t="shared" ca="1" si="47"/>
        <v>0</v>
      </c>
      <c r="U433">
        <f t="shared" si="48"/>
        <v>10902</v>
      </c>
      <c r="V433">
        <f t="shared" si="49"/>
        <v>1</v>
      </c>
      <c r="W433" t="s">
        <v>39</v>
      </c>
      <c r="X433" t="s">
        <v>39</v>
      </c>
      <c r="Y433" t="s">
        <v>39</v>
      </c>
      <c r="Z433" t="s">
        <v>39</v>
      </c>
      <c r="AA433" t="s">
        <v>39</v>
      </c>
      <c r="AB433" t="s">
        <v>39</v>
      </c>
      <c r="AC433" t="s">
        <v>39</v>
      </c>
      <c r="AD433" t="s">
        <v>39</v>
      </c>
      <c r="AE433" t="s">
        <v>39</v>
      </c>
      <c r="AF433" t="s">
        <v>39</v>
      </c>
      <c r="AG433" t="s">
        <v>39</v>
      </c>
      <c r="AH433" t="s">
        <v>39</v>
      </c>
      <c r="AI433" t="s">
        <v>39</v>
      </c>
      <c r="AJ433" t="s">
        <v>39</v>
      </c>
      <c r="AK433" t="s">
        <v>39</v>
      </c>
      <c r="AL433" t="s">
        <v>39</v>
      </c>
      <c r="AM433" t="s">
        <v>39</v>
      </c>
      <c r="AN433" t="s">
        <v>39</v>
      </c>
      <c r="AO433" t="s">
        <v>39</v>
      </c>
      <c r="AP433" t="s">
        <v>39</v>
      </c>
      <c r="AQ433" t="s">
        <v>39</v>
      </c>
      <c r="AR433" t="s">
        <v>39</v>
      </c>
      <c r="AS433" t="s">
        <v>39</v>
      </c>
      <c r="AT433" t="s">
        <v>39</v>
      </c>
      <c r="AU433" t="s">
        <v>39</v>
      </c>
      <c r="AV433" t="s">
        <v>39</v>
      </c>
      <c r="AW433" t="s">
        <v>39</v>
      </c>
      <c r="AX433" t="s">
        <v>39</v>
      </c>
      <c r="AY433" t="s">
        <v>39</v>
      </c>
      <c r="AZ433" t="s">
        <v>39</v>
      </c>
      <c r="BA433" t="s">
        <v>39</v>
      </c>
      <c r="BB433" t="s">
        <v>39</v>
      </c>
      <c r="BC433" t="s">
        <v>39</v>
      </c>
      <c r="BD433" t="s">
        <v>39</v>
      </c>
      <c r="BE433" t="s">
        <v>39</v>
      </c>
      <c r="BF433" t="s">
        <v>39</v>
      </c>
    </row>
    <row r="434" spans="1:58" hidden="1">
      <c r="A434" s="144"/>
      <c r="B434">
        <v>20241018</v>
      </c>
      <c r="C434" t="s">
        <v>36</v>
      </c>
      <c r="D434">
        <v>1830</v>
      </c>
      <c r="F434">
        <v>6668</v>
      </c>
      <c r="G434">
        <v>954</v>
      </c>
      <c r="I434">
        <v>6668</v>
      </c>
      <c r="J434">
        <v>954</v>
      </c>
      <c r="K434">
        <v>-1331</v>
      </c>
      <c r="L434">
        <v>-1331</v>
      </c>
      <c r="M434">
        <v>0</v>
      </c>
      <c r="N434" t="s">
        <v>37</v>
      </c>
      <c r="O434" t="s">
        <v>37</v>
      </c>
      <c r="P434" s="145">
        <f t="shared" si="43"/>
        <v>0</v>
      </c>
      <c r="Q434" t="str">
        <f t="shared" si="44"/>
        <v>NA</v>
      </c>
      <c r="R434" s="145">
        <f t="shared" si="45"/>
        <v>0</v>
      </c>
      <c r="S434" s="145">
        <f t="shared" si="46"/>
        <v>0</v>
      </c>
      <c r="T434">
        <f t="shared" ca="1" si="47"/>
        <v>0</v>
      </c>
      <c r="U434">
        <f t="shared" si="48"/>
        <v>1331</v>
      </c>
      <c r="V434">
        <f t="shared" si="49"/>
        <v>0</v>
      </c>
      <c r="W434" t="s">
        <v>39</v>
      </c>
      <c r="X434" t="s">
        <v>39</v>
      </c>
      <c r="Y434" t="s">
        <v>39</v>
      </c>
      <c r="Z434" t="s">
        <v>39</v>
      </c>
      <c r="AA434" t="s">
        <v>39</v>
      </c>
      <c r="AB434" t="s">
        <v>39</v>
      </c>
      <c r="AC434" t="s">
        <v>39</v>
      </c>
      <c r="AD434" t="s">
        <v>39</v>
      </c>
      <c r="AE434" t="s">
        <v>39</v>
      </c>
      <c r="AF434" t="s">
        <v>39</v>
      </c>
      <c r="AG434" t="s">
        <v>39</v>
      </c>
      <c r="AH434" t="s">
        <v>39</v>
      </c>
      <c r="AI434" t="s">
        <v>39</v>
      </c>
      <c r="AJ434" t="s">
        <v>39</v>
      </c>
      <c r="AK434" t="s">
        <v>39</v>
      </c>
      <c r="AL434" t="s">
        <v>39</v>
      </c>
      <c r="AM434" t="s">
        <v>39</v>
      </c>
      <c r="AN434" t="s">
        <v>39</v>
      </c>
      <c r="AO434" t="s">
        <v>39</v>
      </c>
      <c r="AP434" t="s">
        <v>39</v>
      </c>
      <c r="AQ434" t="s">
        <v>39</v>
      </c>
      <c r="AR434" t="s">
        <v>39</v>
      </c>
      <c r="AS434" t="s">
        <v>39</v>
      </c>
      <c r="AT434" t="s">
        <v>39</v>
      </c>
      <c r="AU434" t="s">
        <v>39</v>
      </c>
      <c r="AV434" t="s">
        <v>39</v>
      </c>
      <c r="AW434" t="s">
        <v>39</v>
      </c>
      <c r="AX434" t="s">
        <v>39</v>
      </c>
      <c r="AY434" t="s">
        <v>39</v>
      </c>
      <c r="AZ434" t="s">
        <v>39</v>
      </c>
      <c r="BA434" t="s">
        <v>39</v>
      </c>
      <c r="BB434" t="s">
        <v>39</v>
      </c>
      <c r="BC434" t="s">
        <v>39</v>
      </c>
      <c r="BD434" t="s">
        <v>39</v>
      </c>
      <c r="BE434" t="s">
        <v>39</v>
      </c>
      <c r="BF434" t="s">
        <v>39</v>
      </c>
    </row>
    <row r="435" spans="1:58" hidden="1">
      <c r="A435" s="144"/>
      <c r="B435">
        <v>20241018</v>
      </c>
      <c r="C435" t="s">
        <v>36</v>
      </c>
      <c r="D435">
        <v>1930</v>
      </c>
      <c r="F435">
        <v>6668</v>
      </c>
      <c r="G435">
        <v>954</v>
      </c>
      <c r="I435">
        <v>6668</v>
      </c>
      <c r="J435">
        <v>954</v>
      </c>
      <c r="K435">
        <v>-1331</v>
      </c>
      <c r="L435">
        <v>-1331</v>
      </c>
      <c r="M435">
        <v>0</v>
      </c>
      <c r="N435" t="s">
        <v>37</v>
      </c>
      <c r="O435" t="s">
        <v>37</v>
      </c>
      <c r="P435" s="145">
        <f t="shared" si="43"/>
        <v>0</v>
      </c>
      <c r="Q435" t="str">
        <f t="shared" si="44"/>
        <v>NA</v>
      </c>
      <c r="R435" s="145">
        <f t="shared" si="45"/>
        <v>0</v>
      </c>
      <c r="S435" s="145">
        <f t="shared" si="46"/>
        <v>0</v>
      </c>
      <c r="T435">
        <f t="shared" ca="1" si="47"/>
        <v>0</v>
      </c>
      <c r="U435">
        <f t="shared" si="48"/>
        <v>1331</v>
      </c>
      <c r="V435">
        <f t="shared" si="49"/>
        <v>0</v>
      </c>
      <c r="W435" t="s">
        <v>39</v>
      </c>
      <c r="X435" t="s">
        <v>39</v>
      </c>
      <c r="Y435" t="s">
        <v>39</v>
      </c>
      <c r="Z435" t="s">
        <v>39</v>
      </c>
      <c r="AA435" t="s">
        <v>39</v>
      </c>
      <c r="AB435" t="s">
        <v>39</v>
      </c>
      <c r="AC435" t="s">
        <v>39</v>
      </c>
      <c r="AD435" t="s">
        <v>39</v>
      </c>
      <c r="AE435" t="s">
        <v>39</v>
      </c>
      <c r="AF435" t="s">
        <v>39</v>
      </c>
      <c r="AG435" t="s">
        <v>39</v>
      </c>
      <c r="AH435" t="s">
        <v>39</v>
      </c>
      <c r="AI435" t="s">
        <v>39</v>
      </c>
      <c r="AJ435" t="s">
        <v>39</v>
      </c>
      <c r="AK435" t="s">
        <v>39</v>
      </c>
      <c r="AL435" t="s">
        <v>39</v>
      </c>
      <c r="AM435" t="s">
        <v>39</v>
      </c>
      <c r="AN435" t="s">
        <v>39</v>
      </c>
      <c r="AO435" t="s">
        <v>39</v>
      </c>
      <c r="AP435" t="s">
        <v>39</v>
      </c>
      <c r="AQ435" t="s">
        <v>39</v>
      </c>
      <c r="AR435" t="s">
        <v>39</v>
      </c>
      <c r="AS435" t="s">
        <v>39</v>
      </c>
      <c r="AT435" t="s">
        <v>39</v>
      </c>
      <c r="AU435" t="s">
        <v>39</v>
      </c>
      <c r="AV435" t="s">
        <v>39</v>
      </c>
      <c r="AW435" t="s">
        <v>39</v>
      </c>
      <c r="AX435" t="s">
        <v>39</v>
      </c>
      <c r="AY435" t="s">
        <v>39</v>
      </c>
      <c r="AZ435" t="s">
        <v>39</v>
      </c>
      <c r="BA435" t="s">
        <v>39</v>
      </c>
      <c r="BB435" t="s">
        <v>39</v>
      </c>
      <c r="BC435" t="s">
        <v>39</v>
      </c>
      <c r="BD435" t="s">
        <v>39</v>
      </c>
      <c r="BE435" t="s">
        <v>39</v>
      </c>
      <c r="BF435" t="s">
        <v>39</v>
      </c>
    </row>
    <row r="436" spans="1:58" hidden="1">
      <c r="A436" s="144"/>
      <c r="B436">
        <v>20241018</v>
      </c>
      <c r="C436" t="s">
        <v>36</v>
      </c>
      <c r="D436">
        <v>2030</v>
      </c>
      <c r="F436">
        <v>6668</v>
      </c>
      <c r="G436">
        <v>954</v>
      </c>
      <c r="I436">
        <v>6668</v>
      </c>
      <c r="J436">
        <v>954</v>
      </c>
      <c r="K436">
        <v>-1331</v>
      </c>
      <c r="L436">
        <v>-1331</v>
      </c>
      <c r="M436">
        <v>0</v>
      </c>
      <c r="N436" t="s">
        <v>37</v>
      </c>
      <c r="O436" t="s">
        <v>37</v>
      </c>
      <c r="P436" s="145">
        <f t="shared" si="43"/>
        <v>0</v>
      </c>
      <c r="Q436" t="str">
        <f t="shared" si="44"/>
        <v>NA</v>
      </c>
      <c r="R436" s="145">
        <f t="shared" si="45"/>
        <v>0</v>
      </c>
      <c r="S436" s="145">
        <f t="shared" si="46"/>
        <v>0</v>
      </c>
      <c r="T436">
        <f t="shared" ca="1" si="47"/>
        <v>0</v>
      </c>
      <c r="U436">
        <f t="shared" si="48"/>
        <v>1331</v>
      </c>
      <c r="V436">
        <f t="shared" si="49"/>
        <v>0</v>
      </c>
      <c r="W436" t="s">
        <v>39</v>
      </c>
      <c r="X436" t="s">
        <v>39</v>
      </c>
      <c r="Y436" t="s">
        <v>39</v>
      </c>
      <c r="Z436" t="s">
        <v>39</v>
      </c>
      <c r="AA436" t="s">
        <v>39</v>
      </c>
      <c r="AB436" t="s">
        <v>39</v>
      </c>
      <c r="AC436" t="s">
        <v>39</v>
      </c>
      <c r="AD436" t="s">
        <v>39</v>
      </c>
      <c r="AE436" t="s">
        <v>39</v>
      </c>
      <c r="AF436" t="s">
        <v>39</v>
      </c>
      <c r="AG436" t="s">
        <v>39</v>
      </c>
      <c r="AH436" t="s">
        <v>39</v>
      </c>
      <c r="AI436" t="s">
        <v>39</v>
      </c>
      <c r="AJ436" t="s">
        <v>39</v>
      </c>
      <c r="AK436" t="s">
        <v>39</v>
      </c>
      <c r="AL436" t="s">
        <v>39</v>
      </c>
      <c r="AM436" t="s">
        <v>39</v>
      </c>
      <c r="AN436" t="s">
        <v>39</v>
      </c>
      <c r="AO436" t="s">
        <v>39</v>
      </c>
      <c r="AP436" t="s">
        <v>39</v>
      </c>
      <c r="AQ436" t="s">
        <v>39</v>
      </c>
      <c r="AR436" t="s">
        <v>39</v>
      </c>
      <c r="AS436" t="s">
        <v>39</v>
      </c>
      <c r="AT436" t="s">
        <v>39</v>
      </c>
      <c r="AU436" t="s">
        <v>39</v>
      </c>
      <c r="AV436" t="s">
        <v>39</v>
      </c>
      <c r="AW436" t="s">
        <v>39</v>
      </c>
      <c r="AX436" t="s">
        <v>39</v>
      </c>
      <c r="AY436" t="s">
        <v>39</v>
      </c>
      <c r="AZ436" t="s">
        <v>39</v>
      </c>
      <c r="BA436" t="s">
        <v>39</v>
      </c>
      <c r="BB436" t="s">
        <v>39</v>
      </c>
      <c r="BC436" t="s">
        <v>39</v>
      </c>
      <c r="BD436" t="s">
        <v>39</v>
      </c>
      <c r="BE436" t="s">
        <v>39</v>
      </c>
      <c r="BF436" t="s">
        <v>39</v>
      </c>
    </row>
    <row r="437" spans="1:58" hidden="1">
      <c r="A437" s="144"/>
      <c r="B437">
        <v>20241018</v>
      </c>
      <c r="C437" t="s">
        <v>36</v>
      </c>
      <c r="D437">
        <v>2130</v>
      </c>
      <c r="E437">
        <v>7230</v>
      </c>
      <c r="H437">
        <v>7230</v>
      </c>
      <c r="K437">
        <v>-1478</v>
      </c>
      <c r="L437">
        <v>-1478</v>
      </c>
      <c r="M437">
        <v>-1478</v>
      </c>
      <c r="N437" t="s">
        <v>40</v>
      </c>
      <c r="O437" t="s">
        <v>40</v>
      </c>
      <c r="P437" s="145">
        <f t="shared" si="43"/>
        <v>0</v>
      </c>
      <c r="Q437">
        <f t="shared" si="44"/>
        <v>0</v>
      </c>
      <c r="R437" s="145" t="str">
        <f t="shared" si="45"/>
        <v>NA</v>
      </c>
      <c r="S437" s="145" t="str">
        <f t="shared" si="46"/>
        <v>NA</v>
      </c>
      <c r="T437">
        <f t="shared" ca="1" si="47"/>
        <v>0</v>
      </c>
      <c r="U437">
        <f t="shared" si="48"/>
        <v>0</v>
      </c>
      <c r="V437">
        <f t="shared" si="49"/>
        <v>0</v>
      </c>
      <c r="W437" t="s">
        <v>39</v>
      </c>
      <c r="X437" t="s">
        <v>39</v>
      </c>
      <c r="Y437" t="s">
        <v>39</v>
      </c>
      <c r="Z437" t="s">
        <v>39</v>
      </c>
      <c r="AA437" t="s">
        <v>39</v>
      </c>
      <c r="AB437" t="s">
        <v>39</v>
      </c>
      <c r="AC437" t="s">
        <v>39</v>
      </c>
      <c r="AD437" t="s">
        <v>39</v>
      </c>
      <c r="AE437" t="s">
        <v>39</v>
      </c>
      <c r="AF437" t="s">
        <v>39</v>
      </c>
      <c r="AG437" t="s">
        <v>39</v>
      </c>
      <c r="AH437" t="s">
        <v>39</v>
      </c>
      <c r="AI437" t="s">
        <v>39</v>
      </c>
      <c r="AJ437" t="s">
        <v>39</v>
      </c>
      <c r="AK437" t="s">
        <v>39</v>
      </c>
      <c r="AL437" t="s">
        <v>39</v>
      </c>
      <c r="AM437" t="s">
        <v>39</v>
      </c>
      <c r="AN437" t="s">
        <v>39</v>
      </c>
      <c r="AO437" t="s">
        <v>39</v>
      </c>
      <c r="AP437" t="s">
        <v>39</v>
      </c>
      <c r="AQ437" t="s">
        <v>39</v>
      </c>
      <c r="AR437" t="s">
        <v>39</v>
      </c>
      <c r="AS437" t="s">
        <v>39</v>
      </c>
      <c r="AT437" t="s">
        <v>39</v>
      </c>
      <c r="AU437" t="s">
        <v>39</v>
      </c>
      <c r="AV437" t="s">
        <v>39</v>
      </c>
      <c r="AW437" t="s">
        <v>39</v>
      </c>
      <c r="AX437" t="s">
        <v>39</v>
      </c>
      <c r="AY437" t="s">
        <v>39</v>
      </c>
      <c r="AZ437" t="s">
        <v>39</v>
      </c>
      <c r="BA437" t="s">
        <v>39</v>
      </c>
      <c r="BB437" t="s">
        <v>39</v>
      </c>
      <c r="BC437" t="s">
        <v>39</v>
      </c>
      <c r="BD437" t="s">
        <v>39</v>
      </c>
      <c r="BE437" t="s">
        <v>39</v>
      </c>
      <c r="BF437" t="s">
        <v>39</v>
      </c>
    </row>
    <row r="438" spans="1:58" hidden="1">
      <c r="A438" s="144"/>
      <c r="B438">
        <v>20241018</v>
      </c>
      <c r="C438" t="s">
        <v>36</v>
      </c>
      <c r="D438">
        <v>2230</v>
      </c>
      <c r="E438">
        <v>7230</v>
      </c>
      <c r="H438">
        <v>7230</v>
      </c>
      <c r="K438">
        <v>-1478</v>
      </c>
      <c r="L438">
        <v>-1478</v>
      </c>
      <c r="M438">
        <v>-1478</v>
      </c>
      <c r="N438" t="s">
        <v>40</v>
      </c>
      <c r="O438" t="s">
        <v>40</v>
      </c>
      <c r="P438" s="145">
        <f t="shared" si="43"/>
        <v>0</v>
      </c>
      <c r="Q438">
        <f t="shared" si="44"/>
        <v>0</v>
      </c>
      <c r="R438" s="145" t="str">
        <f t="shared" si="45"/>
        <v>NA</v>
      </c>
      <c r="S438" s="145" t="str">
        <f t="shared" si="46"/>
        <v>NA</v>
      </c>
      <c r="T438">
        <f t="shared" ca="1" si="47"/>
        <v>0</v>
      </c>
      <c r="U438">
        <f t="shared" si="48"/>
        <v>0</v>
      </c>
      <c r="V438">
        <f t="shared" si="49"/>
        <v>0</v>
      </c>
      <c r="W438" t="s">
        <v>39</v>
      </c>
      <c r="X438" t="s">
        <v>39</v>
      </c>
      <c r="Y438" t="s">
        <v>39</v>
      </c>
      <c r="Z438" t="s">
        <v>39</v>
      </c>
      <c r="AA438" t="s">
        <v>39</v>
      </c>
      <c r="AB438" t="s">
        <v>39</v>
      </c>
      <c r="AC438" t="s">
        <v>39</v>
      </c>
      <c r="AD438" t="s">
        <v>39</v>
      </c>
      <c r="AE438" t="s">
        <v>39</v>
      </c>
      <c r="AF438" t="s">
        <v>39</v>
      </c>
      <c r="AG438" t="s">
        <v>39</v>
      </c>
      <c r="AH438" t="s">
        <v>39</v>
      </c>
      <c r="AI438" t="s">
        <v>39</v>
      </c>
      <c r="AJ438" t="s">
        <v>39</v>
      </c>
      <c r="AK438" t="s">
        <v>39</v>
      </c>
      <c r="AL438" t="s">
        <v>39</v>
      </c>
      <c r="AM438" t="s">
        <v>39</v>
      </c>
      <c r="AN438" t="s">
        <v>39</v>
      </c>
      <c r="AO438" t="s">
        <v>39</v>
      </c>
      <c r="AP438" t="s">
        <v>39</v>
      </c>
      <c r="AQ438" t="s">
        <v>39</v>
      </c>
      <c r="AR438" t="s">
        <v>39</v>
      </c>
      <c r="AS438" t="s">
        <v>39</v>
      </c>
      <c r="AT438" t="s">
        <v>39</v>
      </c>
      <c r="AU438" t="s">
        <v>39</v>
      </c>
      <c r="AV438" t="s">
        <v>39</v>
      </c>
      <c r="AW438" t="s">
        <v>39</v>
      </c>
      <c r="AX438" t="s">
        <v>39</v>
      </c>
      <c r="AY438" t="s">
        <v>39</v>
      </c>
      <c r="AZ438" t="s">
        <v>39</v>
      </c>
      <c r="BA438" t="s">
        <v>39</v>
      </c>
      <c r="BB438" t="s">
        <v>39</v>
      </c>
      <c r="BC438" t="s">
        <v>39</v>
      </c>
      <c r="BD438" t="s">
        <v>39</v>
      </c>
      <c r="BE438" t="s">
        <v>39</v>
      </c>
      <c r="BF438" t="s">
        <v>39</v>
      </c>
    </row>
    <row r="439" spans="1:58" hidden="1">
      <c r="A439" s="144"/>
      <c r="B439">
        <v>20241018</v>
      </c>
      <c r="C439" t="s">
        <v>36</v>
      </c>
      <c r="D439">
        <v>2330</v>
      </c>
      <c r="E439">
        <v>6620</v>
      </c>
      <c r="H439">
        <v>6620</v>
      </c>
      <c r="K439">
        <v>-797</v>
      </c>
      <c r="L439">
        <v>-797</v>
      </c>
      <c r="M439">
        <v>-797</v>
      </c>
      <c r="N439" t="s">
        <v>40</v>
      </c>
      <c r="O439" t="s">
        <v>40</v>
      </c>
      <c r="P439" s="145">
        <f t="shared" si="43"/>
        <v>0</v>
      </c>
      <c r="Q439">
        <f t="shared" si="44"/>
        <v>0</v>
      </c>
      <c r="R439" s="145" t="str">
        <f t="shared" si="45"/>
        <v>NA</v>
      </c>
      <c r="S439" s="145" t="str">
        <f t="shared" si="46"/>
        <v>NA</v>
      </c>
      <c r="T439">
        <f t="shared" ca="1" si="47"/>
        <v>0</v>
      </c>
      <c r="U439">
        <f t="shared" si="48"/>
        <v>0</v>
      </c>
      <c r="V439">
        <f t="shared" si="49"/>
        <v>0</v>
      </c>
      <c r="W439" t="s">
        <v>39</v>
      </c>
      <c r="X439" t="s">
        <v>39</v>
      </c>
      <c r="Y439" t="s">
        <v>39</v>
      </c>
      <c r="Z439" t="s">
        <v>39</v>
      </c>
      <c r="AA439" t="s">
        <v>39</v>
      </c>
      <c r="AB439" t="s">
        <v>39</v>
      </c>
      <c r="AC439" t="s">
        <v>39</v>
      </c>
      <c r="AD439" t="s">
        <v>39</v>
      </c>
      <c r="AE439" t="s">
        <v>39</v>
      </c>
      <c r="AF439" t="s">
        <v>39</v>
      </c>
      <c r="AG439" t="s">
        <v>39</v>
      </c>
      <c r="AH439" t="s">
        <v>39</v>
      </c>
      <c r="AI439" t="s">
        <v>39</v>
      </c>
      <c r="AJ439" t="s">
        <v>39</v>
      </c>
      <c r="AK439" t="s">
        <v>39</v>
      </c>
      <c r="AL439" t="s">
        <v>39</v>
      </c>
      <c r="AM439" t="s">
        <v>39</v>
      </c>
      <c r="AN439" t="s">
        <v>39</v>
      </c>
      <c r="AO439" t="s">
        <v>39</v>
      </c>
      <c r="AP439" t="s">
        <v>39</v>
      </c>
      <c r="AQ439" t="s">
        <v>39</v>
      </c>
      <c r="AR439" t="s">
        <v>39</v>
      </c>
      <c r="AS439" t="s">
        <v>39</v>
      </c>
      <c r="AT439" t="s">
        <v>39</v>
      </c>
      <c r="AU439" t="s">
        <v>39</v>
      </c>
      <c r="AV439" t="s">
        <v>39</v>
      </c>
      <c r="AW439" t="s">
        <v>39</v>
      </c>
      <c r="AX439" t="s">
        <v>39</v>
      </c>
      <c r="AY439" t="s">
        <v>39</v>
      </c>
      <c r="AZ439" t="s">
        <v>39</v>
      </c>
      <c r="BA439" t="s">
        <v>39</v>
      </c>
      <c r="BB439" t="s">
        <v>39</v>
      </c>
      <c r="BC439" t="s">
        <v>39</v>
      </c>
      <c r="BD439" t="s">
        <v>39</v>
      </c>
      <c r="BE439" t="s">
        <v>39</v>
      </c>
      <c r="BF439" t="s">
        <v>39</v>
      </c>
    </row>
    <row r="440" spans="1:58" hidden="1">
      <c r="A440" s="144"/>
      <c r="B440">
        <v>20241019</v>
      </c>
      <c r="C440" t="s">
        <v>36</v>
      </c>
      <c r="D440">
        <v>30</v>
      </c>
      <c r="H440">
        <v>6972</v>
      </c>
      <c r="L440">
        <v>0</v>
      </c>
      <c r="M440">
        <v>0</v>
      </c>
      <c r="O440" t="s">
        <v>44</v>
      </c>
      <c r="P440" s="145">
        <f t="shared" si="43"/>
        <v>0</v>
      </c>
      <c r="Q440" t="str">
        <f t="shared" si="44"/>
        <v>NA</v>
      </c>
      <c r="R440" s="145" t="str">
        <f t="shared" si="45"/>
        <v>NA</v>
      </c>
      <c r="S440" s="145" t="str">
        <f t="shared" si="46"/>
        <v>NA</v>
      </c>
      <c r="T440">
        <f t="shared" ca="1" si="47"/>
        <v>0</v>
      </c>
      <c r="U440">
        <f t="shared" si="48"/>
        <v>0</v>
      </c>
      <c r="V440">
        <f t="shared" si="49"/>
        <v>1</v>
      </c>
      <c r="W440" t="s">
        <v>39</v>
      </c>
      <c r="X440" t="s">
        <v>39</v>
      </c>
      <c r="Y440" t="s">
        <v>39</v>
      </c>
      <c r="Z440" t="s">
        <v>39</v>
      </c>
      <c r="AA440" t="s">
        <v>39</v>
      </c>
      <c r="AB440" t="s">
        <v>39</v>
      </c>
      <c r="AC440" t="s">
        <v>39</v>
      </c>
      <c r="AD440" t="s">
        <v>39</v>
      </c>
      <c r="AE440" t="s">
        <v>39</v>
      </c>
      <c r="AF440" t="s">
        <v>39</v>
      </c>
      <c r="AG440">
        <v>7900</v>
      </c>
      <c r="AH440" t="s">
        <v>53</v>
      </c>
      <c r="AI440" t="s">
        <v>39</v>
      </c>
      <c r="AJ440" t="s">
        <v>39</v>
      </c>
      <c r="AK440" t="s">
        <v>39</v>
      </c>
      <c r="AL440" t="s">
        <v>39</v>
      </c>
      <c r="AM440" t="s">
        <v>39</v>
      </c>
      <c r="AN440" t="s">
        <v>39</v>
      </c>
      <c r="AO440" t="s">
        <v>39</v>
      </c>
      <c r="AP440" t="s">
        <v>39</v>
      </c>
      <c r="AQ440" t="s">
        <v>39</v>
      </c>
      <c r="AR440" t="s">
        <v>39</v>
      </c>
      <c r="AS440" t="s">
        <v>39</v>
      </c>
      <c r="AT440" t="s">
        <v>39</v>
      </c>
      <c r="AU440" t="s">
        <v>39</v>
      </c>
      <c r="AV440" t="s">
        <v>39</v>
      </c>
      <c r="AW440" t="s">
        <v>39</v>
      </c>
      <c r="AX440" t="s">
        <v>39</v>
      </c>
      <c r="AY440" t="s">
        <v>39</v>
      </c>
      <c r="AZ440" t="s">
        <v>39</v>
      </c>
      <c r="BA440" t="s">
        <v>39</v>
      </c>
      <c r="BB440" t="s">
        <v>39</v>
      </c>
      <c r="BC440" t="s">
        <v>39</v>
      </c>
      <c r="BD440" t="s">
        <v>39</v>
      </c>
      <c r="BE440" t="s">
        <v>39</v>
      </c>
      <c r="BF440" t="s">
        <v>39</v>
      </c>
    </row>
    <row r="441" spans="1:58" hidden="1">
      <c r="A441" s="144"/>
      <c r="B441">
        <v>20241019</v>
      </c>
      <c r="C441" t="s">
        <v>36</v>
      </c>
      <c r="D441">
        <v>130</v>
      </c>
      <c r="H441">
        <v>6972</v>
      </c>
      <c r="L441">
        <v>0</v>
      </c>
      <c r="M441">
        <v>0</v>
      </c>
      <c r="O441" t="s">
        <v>44</v>
      </c>
      <c r="P441" s="145">
        <f t="shared" si="43"/>
        <v>0</v>
      </c>
      <c r="Q441" t="str">
        <f t="shared" si="44"/>
        <v>NA</v>
      </c>
      <c r="R441" s="145" t="str">
        <f t="shared" si="45"/>
        <v>NA</v>
      </c>
      <c r="S441" s="145" t="str">
        <f t="shared" si="46"/>
        <v>NA</v>
      </c>
      <c r="T441">
        <f t="shared" ca="1" si="47"/>
        <v>0</v>
      </c>
      <c r="U441">
        <f t="shared" si="48"/>
        <v>0</v>
      </c>
      <c r="V441">
        <f t="shared" si="49"/>
        <v>1</v>
      </c>
      <c r="W441" t="s">
        <v>39</v>
      </c>
      <c r="X441" t="s">
        <v>39</v>
      </c>
      <c r="Y441" t="s">
        <v>39</v>
      </c>
      <c r="Z441" t="s">
        <v>39</v>
      </c>
      <c r="AA441" t="s">
        <v>39</v>
      </c>
      <c r="AB441" t="s">
        <v>39</v>
      </c>
      <c r="AC441" t="s">
        <v>39</v>
      </c>
      <c r="AD441" t="s">
        <v>39</v>
      </c>
      <c r="AE441" t="s">
        <v>39</v>
      </c>
      <c r="AF441" t="s">
        <v>39</v>
      </c>
      <c r="AG441">
        <v>7900</v>
      </c>
      <c r="AH441" t="s">
        <v>53</v>
      </c>
      <c r="AI441" t="s">
        <v>39</v>
      </c>
      <c r="AJ441" t="s">
        <v>39</v>
      </c>
      <c r="AK441" t="s">
        <v>39</v>
      </c>
      <c r="AL441" t="s">
        <v>39</v>
      </c>
      <c r="AM441" t="s">
        <v>39</v>
      </c>
      <c r="AN441" t="s">
        <v>39</v>
      </c>
      <c r="AO441" t="s">
        <v>39</v>
      </c>
      <c r="AP441" t="s">
        <v>39</v>
      </c>
      <c r="AQ441" t="s">
        <v>39</v>
      </c>
      <c r="AR441" t="s">
        <v>39</v>
      </c>
      <c r="AS441" t="s">
        <v>39</v>
      </c>
      <c r="AT441" t="s">
        <v>39</v>
      </c>
      <c r="AU441" t="s">
        <v>39</v>
      </c>
      <c r="AV441" t="s">
        <v>39</v>
      </c>
      <c r="AW441" t="s">
        <v>39</v>
      </c>
      <c r="AX441" t="s">
        <v>39</v>
      </c>
      <c r="AY441" t="s">
        <v>39</v>
      </c>
      <c r="AZ441" t="s">
        <v>39</v>
      </c>
      <c r="BA441" t="s">
        <v>39</v>
      </c>
      <c r="BB441" t="s">
        <v>39</v>
      </c>
      <c r="BC441" t="s">
        <v>39</v>
      </c>
      <c r="BD441" t="s">
        <v>39</v>
      </c>
      <c r="BE441" t="s">
        <v>39</v>
      </c>
      <c r="BF441" t="s">
        <v>39</v>
      </c>
    </row>
    <row r="442" spans="1:58" hidden="1">
      <c r="A442" s="144"/>
      <c r="B442">
        <v>20241019</v>
      </c>
      <c r="C442" t="s">
        <v>36</v>
      </c>
      <c r="D442">
        <v>230</v>
      </c>
      <c r="H442">
        <v>6972</v>
      </c>
      <c r="L442">
        <v>0</v>
      </c>
      <c r="M442">
        <v>0</v>
      </c>
      <c r="O442" t="s">
        <v>44</v>
      </c>
      <c r="P442" s="145">
        <f t="shared" si="43"/>
        <v>0</v>
      </c>
      <c r="Q442" t="str">
        <f t="shared" si="44"/>
        <v>NA</v>
      </c>
      <c r="R442" s="145" t="str">
        <f t="shared" si="45"/>
        <v>NA</v>
      </c>
      <c r="S442" s="145" t="str">
        <f t="shared" si="46"/>
        <v>NA</v>
      </c>
      <c r="T442">
        <f t="shared" ca="1" si="47"/>
        <v>0</v>
      </c>
      <c r="U442">
        <f t="shared" si="48"/>
        <v>0</v>
      </c>
      <c r="V442">
        <f t="shared" si="49"/>
        <v>1</v>
      </c>
      <c r="W442" t="s">
        <v>39</v>
      </c>
      <c r="X442" t="s">
        <v>39</v>
      </c>
      <c r="Y442" t="s">
        <v>39</v>
      </c>
      <c r="Z442" t="s">
        <v>39</v>
      </c>
      <c r="AA442" t="s">
        <v>39</v>
      </c>
      <c r="AB442" t="s">
        <v>39</v>
      </c>
      <c r="AC442" t="s">
        <v>39</v>
      </c>
      <c r="AD442" t="s">
        <v>39</v>
      </c>
      <c r="AE442" t="s">
        <v>39</v>
      </c>
      <c r="AF442" t="s">
        <v>39</v>
      </c>
      <c r="AG442">
        <v>7900</v>
      </c>
      <c r="AH442" t="s">
        <v>53</v>
      </c>
      <c r="AI442" t="s">
        <v>39</v>
      </c>
      <c r="AJ442" t="s">
        <v>39</v>
      </c>
      <c r="AK442" t="s">
        <v>39</v>
      </c>
      <c r="AL442" t="s">
        <v>39</v>
      </c>
      <c r="AM442" t="s">
        <v>39</v>
      </c>
      <c r="AN442" t="s">
        <v>39</v>
      </c>
      <c r="AO442" t="s">
        <v>39</v>
      </c>
      <c r="AP442" t="s">
        <v>39</v>
      </c>
      <c r="AQ442" t="s">
        <v>39</v>
      </c>
      <c r="AR442" t="s">
        <v>39</v>
      </c>
      <c r="AS442" t="s">
        <v>39</v>
      </c>
      <c r="AT442" t="s">
        <v>39</v>
      </c>
      <c r="AU442" t="s">
        <v>39</v>
      </c>
      <c r="AV442" t="s">
        <v>39</v>
      </c>
      <c r="AW442" t="s">
        <v>39</v>
      </c>
      <c r="AX442" t="s">
        <v>39</v>
      </c>
      <c r="AY442" t="s">
        <v>39</v>
      </c>
      <c r="AZ442" t="s">
        <v>39</v>
      </c>
      <c r="BA442" t="s">
        <v>39</v>
      </c>
      <c r="BB442" t="s">
        <v>39</v>
      </c>
      <c r="BC442" t="s">
        <v>39</v>
      </c>
      <c r="BD442" t="s">
        <v>39</v>
      </c>
      <c r="BE442" t="s">
        <v>39</v>
      </c>
      <c r="BF442" t="s">
        <v>39</v>
      </c>
    </row>
    <row r="443" spans="1:58" hidden="1">
      <c r="A443" s="144"/>
      <c r="B443">
        <v>20241019</v>
      </c>
      <c r="C443" t="s">
        <v>36</v>
      </c>
      <c r="D443">
        <v>330</v>
      </c>
      <c r="H443">
        <v>6972</v>
      </c>
      <c r="L443">
        <v>0</v>
      </c>
      <c r="M443">
        <v>0</v>
      </c>
      <c r="O443" t="s">
        <v>44</v>
      </c>
      <c r="P443" s="145">
        <f t="shared" si="43"/>
        <v>0</v>
      </c>
      <c r="Q443" t="str">
        <f t="shared" si="44"/>
        <v>NA</v>
      </c>
      <c r="R443" s="145" t="str">
        <f t="shared" si="45"/>
        <v>NA</v>
      </c>
      <c r="S443" s="145" t="str">
        <f t="shared" si="46"/>
        <v>NA</v>
      </c>
      <c r="T443">
        <f t="shared" ca="1" si="47"/>
        <v>0</v>
      </c>
      <c r="U443">
        <f t="shared" si="48"/>
        <v>0</v>
      </c>
      <c r="V443">
        <f t="shared" si="49"/>
        <v>1</v>
      </c>
      <c r="W443" t="s">
        <v>39</v>
      </c>
      <c r="X443" t="s">
        <v>39</v>
      </c>
      <c r="Y443" t="s">
        <v>39</v>
      </c>
      <c r="Z443" t="s">
        <v>39</v>
      </c>
      <c r="AA443" t="s">
        <v>39</v>
      </c>
      <c r="AB443" t="s">
        <v>39</v>
      </c>
      <c r="AC443" t="s">
        <v>39</v>
      </c>
      <c r="AD443" t="s">
        <v>39</v>
      </c>
      <c r="AE443" t="s">
        <v>39</v>
      </c>
      <c r="AF443" t="s">
        <v>39</v>
      </c>
      <c r="AG443">
        <v>7900</v>
      </c>
      <c r="AH443" t="s">
        <v>53</v>
      </c>
      <c r="AI443" t="s">
        <v>39</v>
      </c>
      <c r="AJ443" t="s">
        <v>39</v>
      </c>
      <c r="AK443" t="s">
        <v>39</v>
      </c>
      <c r="AL443" t="s">
        <v>39</v>
      </c>
      <c r="AM443" t="s">
        <v>39</v>
      </c>
      <c r="AN443" t="s">
        <v>39</v>
      </c>
      <c r="AO443" t="s">
        <v>39</v>
      </c>
      <c r="AP443" t="s">
        <v>39</v>
      </c>
      <c r="AQ443" t="s">
        <v>39</v>
      </c>
      <c r="AR443" t="s">
        <v>39</v>
      </c>
      <c r="AS443" t="s">
        <v>39</v>
      </c>
      <c r="AT443" t="s">
        <v>39</v>
      </c>
      <c r="AU443" t="s">
        <v>39</v>
      </c>
      <c r="AV443" t="s">
        <v>39</v>
      </c>
      <c r="AW443" t="s">
        <v>39</v>
      </c>
      <c r="AX443" t="s">
        <v>39</v>
      </c>
      <c r="AY443" t="s">
        <v>39</v>
      </c>
      <c r="AZ443" t="s">
        <v>39</v>
      </c>
      <c r="BA443" t="s">
        <v>39</v>
      </c>
      <c r="BB443" t="s">
        <v>39</v>
      </c>
      <c r="BC443" t="s">
        <v>39</v>
      </c>
      <c r="BD443" t="s">
        <v>39</v>
      </c>
      <c r="BE443" t="s">
        <v>39</v>
      </c>
      <c r="BF443" t="s">
        <v>39</v>
      </c>
    </row>
    <row r="444" spans="1:58" hidden="1">
      <c r="A444" s="144"/>
      <c r="B444">
        <v>20241019</v>
      </c>
      <c r="C444" t="s">
        <v>36</v>
      </c>
      <c r="D444">
        <v>430</v>
      </c>
      <c r="H444">
        <v>6972</v>
      </c>
      <c r="L444">
        <v>0</v>
      </c>
      <c r="M444">
        <v>0</v>
      </c>
      <c r="O444" t="s">
        <v>44</v>
      </c>
      <c r="P444" s="145">
        <f t="shared" si="43"/>
        <v>0</v>
      </c>
      <c r="Q444" t="str">
        <f t="shared" si="44"/>
        <v>NA</v>
      </c>
      <c r="R444" s="145" t="str">
        <f t="shared" si="45"/>
        <v>NA</v>
      </c>
      <c r="S444" s="145" t="str">
        <f t="shared" si="46"/>
        <v>NA</v>
      </c>
      <c r="T444">
        <f t="shared" ca="1" si="47"/>
        <v>0</v>
      </c>
      <c r="U444">
        <f t="shared" si="48"/>
        <v>0</v>
      </c>
      <c r="V444">
        <f t="shared" si="49"/>
        <v>1</v>
      </c>
      <c r="W444" t="s">
        <v>39</v>
      </c>
      <c r="X444" t="s">
        <v>39</v>
      </c>
      <c r="Y444" t="s">
        <v>39</v>
      </c>
      <c r="Z444" t="s">
        <v>39</v>
      </c>
      <c r="AA444" t="s">
        <v>39</v>
      </c>
      <c r="AB444" t="s">
        <v>39</v>
      </c>
      <c r="AC444" t="s">
        <v>39</v>
      </c>
      <c r="AD444" t="s">
        <v>39</v>
      </c>
      <c r="AE444" t="s">
        <v>39</v>
      </c>
      <c r="AF444" t="s">
        <v>39</v>
      </c>
      <c r="AG444">
        <v>7900</v>
      </c>
      <c r="AH444" t="s">
        <v>53</v>
      </c>
      <c r="AI444" t="s">
        <v>39</v>
      </c>
      <c r="AJ444" t="s">
        <v>39</v>
      </c>
      <c r="AK444" t="s">
        <v>39</v>
      </c>
      <c r="AL444" t="s">
        <v>39</v>
      </c>
      <c r="AM444" t="s">
        <v>39</v>
      </c>
      <c r="AN444" t="s">
        <v>39</v>
      </c>
      <c r="AO444" t="s">
        <v>39</v>
      </c>
      <c r="AP444" t="s">
        <v>39</v>
      </c>
      <c r="AQ444" t="s">
        <v>39</v>
      </c>
      <c r="AR444" t="s">
        <v>39</v>
      </c>
      <c r="AS444" t="s">
        <v>39</v>
      </c>
      <c r="AT444" t="s">
        <v>39</v>
      </c>
      <c r="AU444" t="s">
        <v>39</v>
      </c>
      <c r="AV444" t="s">
        <v>39</v>
      </c>
      <c r="AW444" t="s">
        <v>39</v>
      </c>
      <c r="AX444" t="s">
        <v>39</v>
      </c>
      <c r="AY444" t="s">
        <v>39</v>
      </c>
      <c r="AZ444" t="s">
        <v>39</v>
      </c>
      <c r="BA444" t="s">
        <v>39</v>
      </c>
      <c r="BB444" t="s">
        <v>39</v>
      </c>
      <c r="BC444" t="s">
        <v>39</v>
      </c>
      <c r="BD444" t="s">
        <v>39</v>
      </c>
      <c r="BE444" t="s">
        <v>39</v>
      </c>
      <c r="BF444" t="s">
        <v>39</v>
      </c>
    </row>
    <row r="445" spans="1:58" hidden="1">
      <c r="A445" s="144"/>
      <c r="B445">
        <v>20241019</v>
      </c>
      <c r="C445" t="s">
        <v>36</v>
      </c>
      <c r="D445">
        <v>530</v>
      </c>
      <c r="H445">
        <v>6972</v>
      </c>
      <c r="L445">
        <v>0</v>
      </c>
      <c r="M445">
        <v>0</v>
      </c>
      <c r="O445" t="s">
        <v>44</v>
      </c>
      <c r="P445" s="145">
        <f t="shared" si="43"/>
        <v>0</v>
      </c>
      <c r="Q445" t="str">
        <f t="shared" si="44"/>
        <v>NA</v>
      </c>
      <c r="R445" s="145" t="str">
        <f t="shared" si="45"/>
        <v>NA</v>
      </c>
      <c r="S445" s="145" t="str">
        <f t="shared" si="46"/>
        <v>NA</v>
      </c>
      <c r="T445">
        <f t="shared" ca="1" si="47"/>
        <v>0</v>
      </c>
      <c r="U445">
        <f t="shared" si="48"/>
        <v>0</v>
      </c>
      <c r="V445">
        <f t="shared" si="49"/>
        <v>1</v>
      </c>
      <c r="W445" t="s">
        <v>39</v>
      </c>
      <c r="X445" t="s">
        <v>39</v>
      </c>
      <c r="Y445" t="s">
        <v>39</v>
      </c>
      <c r="Z445" t="s">
        <v>39</v>
      </c>
      <c r="AA445" t="s">
        <v>39</v>
      </c>
      <c r="AB445" t="s">
        <v>39</v>
      </c>
      <c r="AC445" t="s">
        <v>39</v>
      </c>
      <c r="AD445" t="s">
        <v>39</v>
      </c>
      <c r="AE445" t="s">
        <v>39</v>
      </c>
      <c r="AF445" t="s">
        <v>39</v>
      </c>
      <c r="AG445">
        <v>7900</v>
      </c>
      <c r="AH445" t="s">
        <v>53</v>
      </c>
      <c r="AI445" t="s">
        <v>39</v>
      </c>
      <c r="AJ445" t="s">
        <v>39</v>
      </c>
      <c r="AK445" t="s">
        <v>39</v>
      </c>
      <c r="AL445" t="s">
        <v>39</v>
      </c>
      <c r="AM445" t="s">
        <v>39</v>
      </c>
      <c r="AN445" t="s">
        <v>39</v>
      </c>
      <c r="AO445" t="s">
        <v>39</v>
      </c>
      <c r="AP445" t="s">
        <v>39</v>
      </c>
      <c r="AQ445" t="s">
        <v>39</v>
      </c>
      <c r="AR445" t="s">
        <v>39</v>
      </c>
      <c r="AS445" t="s">
        <v>39</v>
      </c>
      <c r="AT445" t="s">
        <v>39</v>
      </c>
      <c r="AU445" t="s">
        <v>39</v>
      </c>
      <c r="AV445" t="s">
        <v>39</v>
      </c>
      <c r="AW445" t="s">
        <v>39</v>
      </c>
      <c r="AX445" t="s">
        <v>39</v>
      </c>
      <c r="AY445" t="s">
        <v>39</v>
      </c>
      <c r="AZ445" t="s">
        <v>39</v>
      </c>
      <c r="BA445" t="s">
        <v>39</v>
      </c>
      <c r="BB445" t="s">
        <v>39</v>
      </c>
      <c r="BC445" t="s">
        <v>39</v>
      </c>
      <c r="BD445" t="s">
        <v>39</v>
      </c>
      <c r="BE445" t="s">
        <v>39</v>
      </c>
      <c r="BF445" t="s">
        <v>39</v>
      </c>
    </row>
    <row r="446" spans="1:58" hidden="1">
      <c r="A446" s="144"/>
      <c r="B446">
        <v>20241019</v>
      </c>
      <c r="C446" t="s">
        <v>36</v>
      </c>
      <c r="D446">
        <v>630</v>
      </c>
      <c r="H446">
        <v>6972</v>
      </c>
      <c r="L446">
        <v>0</v>
      </c>
      <c r="M446">
        <v>0</v>
      </c>
      <c r="O446" t="s">
        <v>44</v>
      </c>
      <c r="P446" s="145">
        <f t="shared" si="43"/>
        <v>0</v>
      </c>
      <c r="Q446" t="str">
        <f t="shared" si="44"/>
        <v>NA</v>
      </c>
      <c r="R446" s="145" t="str">
        <f t="shared" si="45"/>
        <v>NA</v>
      </c>
      <c r="S446" s="145" t="str">
        <f t="shared" si="46"/>
        <v>NA</v>
      </c>
      <c r="T446">
        <f t="shared" ca="1" si="47"/>
        <v>0</v>
      </c>
      <c r="U446">
        <f t="shared" si="48"/>
        <v>0</v>
      </c>
      <c r="V446">
        <f t="shared" si="49"/>
        <v>1</v>
      </c>
      <c r="W446" t="s">
        <v>39</v>
      </c>
      <c r="X446" t="s">
        <v>39</v>
      </c>
      <c r="Y446" t="s">
        <v>39</v>
      </c>
      <c r="Z446" t="s">
        <v>39</v>
      </c>
      <c r="AA446" t="s">
        <v>39</v>
      </c>
      <c r="AB446" t="s">
        <v>39</v>
      </c>
      <c r="AC446" t="s">
        <v>39</v>
      </c>
      <c r="AD446" t="s">
        <v>39</v>
      </c>
      <c r="AE446" t="s">
        <v>39</v>
      </c>
      <c r="AF446" t="s">
        <v>39</v>
      </c>
      <c r="AG446">
        <v>7900</v>
      </c>
      <c r="AH446" t="s">
        <v>53</v>
      </c>
      <c r="AI446" t="s">
        <v>39</v>
      </c>
      <c r="AJ446" t="s">
        <v>39</v>
      </c>
      <c r="AK446" t="s">
        <v>39</v>
      </c>
      <c r="AL446" t="s">
        <v>39</v>
      </c>
      <c r="AM446" t="s">
        <v>39</v>
      </c>
      <c r="AN446" t="s">
        <v>39</v>
      </c>
      <c r="AO446" t="s">
        <v>39</v>
      </c>
      <c r="AP446" t="s">
        <v>39</v>
      </c>
      <c r="AQ446" t="s">
        <v>39</v>
      </c>
      <c r="AR446" t="s">
        <v>39</v>
      </c>
      <c r="AS446" t="s">
        <v>39</v>
      </c>
      <c r="AT446" t="s">
        <v>39</v>
      </c>
      <c r="AU446" t="s">
        <v>39</v>
      </c>
      <c r="AV446" t="s">
        <v>39</v>
      </c>
      <c r="AW446" t="s">
        <v>39</v>
      </c>
      <c r="AX446" t="s">
        <v>39</v>
      </c>
      <c r="AY446" t="s">
        <v>39</v>
      </c>
      <c r="AZ446" t="s">
        <v>39</v>
      </c>
      <c r="BA446" t="s">
        <v>39</v>
      </c>
      <c r="BB446" t="s">
        <v>39</v>
      </c>
      <c r="BC446" t="s">
        <v>39</v>
      </c>
      <c r="BD446" t="s">
        <v>39</v>
      </c>
      <c r="BE446" t="s">
        <v>39</v>
      </c>
      <c r="BF446" t="s">
        <v>39</v>
      </c>
    </row>
    <row r="447" spans="1:58" hidden="1">
      <c r="A447" s="144"/>
      <c r="B447">
        <v>20241019</v>
      </c>
      <c r="C447" t="s">
        <v>36</v>
      </c>
      <c r="D447">
        <v>730</v>
      </c>
      <c r="H447">
        <v>7460</v>
      </c>
      <c r="L447">
        <v>0</v>
      </c>
      <c r="M447">
        <v>0</v>
      </c>
      <c r="O447" t="s">
        <v>44</v>
      </c>
      <c r="P447" s="145">
        <f t="shared" si="43"/>
        <v>0</v>
      </c>
      <c r="Q447" t="str">
        <f t="shared" si="44"/>
        <v>NA</v>
      </c>
      <c r="R447" s="145" t="str">
        <f t="shared" si="45"/>
        <v>NA</v>
      </c>
      <c r="S447" s="145" t="str">
        <f t="shared" si="46"/>
        <v>NA</v>
      </c>
      <c r="T447">
        <f t="shared" ca="1" si="47"/>
        <v>0</v>
      </c>
      <c r="U447">
        <f t="shared" si="48"/>
        <v>0</v>
      </c>
      <c r="V447">
        <f t="shared" si="49"/>
        <v>1</v>
      </c>
      <c r="W447" t="s">
        <v>39</v>
      </c>
      <c r="X447" t="s">
        <v>39</v>
      </c>
      <c r="Y447" t="s">
        <v>39</v>
      </c>
      <c r="Z447" t="s">
        <v>39</v>
      </c>
      <c r="AA447" t="s">
        <v>39</v>
      </c>
      <c r="AB447" t="s">
        <v>39</v>
      </c>
      <c r="AC447" t="s">
        <v>39</v>
      </c>
      <c r="AD447" t="s">
        <v>39</v>
      </c>
      <c r="AE447" t="s">
        <v>39</v>
      </c>
      <c r="AF447" t="s">
        <v>39</v>
      </c>
      <c r="AG447">
        <v>8510</v>
      </c>
      <c r="AH447" t="s">
        <v>53</v>
      </c>
      <c r="AI447" t="s">
        <v>39</v>
      </c>
      <c r="AJ447" t="s">
        <v>39</v>
      </c>
      <c r="AK447" t="s">
        <v>39</v>
      </c>
      <c r="AL447" t="s">
        <v>39</v>
      </c>
      <c r="AM447" t="s">
        <v>39</v>
      </c>
      <c r="AN447" t="s">
        <v>39</v>
      </c>
      <c r="AO447" t="s">
        <v>39</v>
      </c>
      <c r="AP447" t="s">
        <v>39</v>
      </c>
      <c r="AQ447" t="s">
        <v>39</v>
      </c>
      <c r="AR447" t="s">
        <v>39</v>
      </c>
      <c r="AS447" t="s">
        <v>39</v>
      </c>
      <c r="AT447" t="s">
        <v>39</v>
      </c>
      <c r="AU447" t="s">
        <v>39</v>
      </c>
      <c r="AV447" t="s">
        <v>39</v>
      </c>
      <c r="AW447" t="s">
        <v>39</v>
      </c>
      <c r="AX447" t="s">
        <v>39</v>
      </c>
      <c r="AY447" t="s">
        <v>39</v>
      </c>
      <c r="AZ447" t="s">
        <v>39</v>
      </c>
      <c r="BA447" t="s">
        <v>39</v>
      </c>
      <c r="BB447" t="s">
        <v>39</v>
      </c>
      <c r="BC447" t="s">
        <v>39</v>
      </c>
      <c r="BD447" t="s">
        <v>39</v>
      </c>
      <c r="BE447" t="s">
        <v>39</v>
      </c>
      <c r="BF447" t="s">
        <v>39</v>
      </c>
    </row>
    <row r="448" spans="1:58" hidden="1">
      <c r="A448" s="144"/>
      <c r="B448">
        <v>20241019</v>
      </c>
      <c r="C448" t="s">
        <v>36</v>
      </c>
      <c r="D448">
        <v>830</v>
      </c>
      <c r="H448">
        <v>7460</v>
      </c>
      <c r="L448">
        <v>0</v>
      </c>
      <c r="M448">
        <v>0</v>
      </c>
      <c r="O448" t="s">
        <v>44</v>
      </c>
      <c r="P448" s="145">
        <f t="shared" si="43"/>
        <v>0</v>
      </c>
      <c r="Q448" t="str">
        <f t="shared" si="44"/>
        <v>NA</v>
      </c>
      <c r="R448" s="145" t="str">
        <f t="shared" si="45"/>
        <v>NA</v>
      </c>
      <c r="S448" s="145" t="str">
        <f t="shared" si="46"/>
        <v>NA</v>
      </c>
      <c r="T448">
        <f t="shared" ca="1" si="47"/>
        <v>0</v>
      </c>
      <c r="U448">
        <f t="shared" si="48"/>
        <v>0</v>
      </c>
      <c r="V448">
        <f t="shared" si="49"/>
        <v>1</v>
      </c>
      <c r="W448" t="s">
        <v>39</v>
      </c>
      <c r="X448" t="s">
        <v>39</v>
      </c>
      <c r="Y448" t="s">
        <v>39</v>
      </c>
      <c r="Z448" t="s">
        <v>39</v>
      </c>
      <c r="AA448" t="s">
        <v>39</v>
      </c>
      <c r="AB448" t="s">
        <v>39</v>
      </c>
      <c r="AC448" t="s">
        <v>39</v>
      </c>
      <c r="AD448" t="s">
        <v>39</v>
      </c>
      <c r="AE448" t="s">
        <v>39</v>
      </c>
      <c r="AF448" t="s">
        <v>39</v>
      </c>
      <c r="AG448">
        <v>8510</v>
      </c>
      <c r="AH448" t="s">
        <v>53</v>
      </c>
      <c r="AI448" t="s">
        <v>39</v>
      </c>
      <c r="AJ448" t="s">
        <v>39</v>
      </c>
      <c r="AK448" t="s">
        <v>39</v>
      </c>
      <c r="AL448" t="s">
        <v>39</v>
      </c>
      <c r="AM448" t="s">
        <v>39</v>
      </c>
      <c r="AN448" t="s">
        <v>39</v>
      </c>
      <c r="AO448" t="s">
        <v>39</v>
      </c>
      <c r="AP448" t="s">
        <v>39</v>
      </c>
      <c r="AQ448" t="s">
        <v>39</v>
      </c>
      <c r="AR448" t="s">
        <v>39</v>
      </c>
      <c r="AS448" t="s">
        <v>39</v>
      </c>
      <c r="AT448" t="s">
        <v>39</v>
      </c>
      <c r="AU448" t="s">
        <v>39</v>
      </c>
      <c r="AV448" t="s">
        <v>39</v>
      </c>
      <c r="AW448" t="s">
        <v>39</v>
      </c>
      <c r="AX448" t="s">
        <v>39</v>
      </c>
      <c r="AY448" t="s">
        <v>39</v>
      </c>
      <c r="AZ448" t="s">
        <v>39</v>
      </c>
      <c r="BA448" t="s">
        <v>39</v>
      </c>
      <c r="BB448" t="s">
        <v>39</v>
      </c>
      <c r="BC448" t="s">
        <v>39</v>
      </c>
      <c r="BD448" t="s">
        <v>39</v>
      </c>
      <c r="BE448" t="s">
        <v>39</v>
      </c>
      <c r="BF448" t="s">
        <v>39</v>
      </c>
    </row>
    <row r="449" spans="1:58" hidden="1">
      <c r="A449" s="144"/>
      <c r="B449">
        <v>20241019</v>
      </c>
      <c r="C449" t="s">
        <v>36</v>
      </c>
      <c r="D449">
        <v>930</v>
      </c>
      <c r="H449">
        <v>7460</v>
      </c>
      <c r="L449">
        <v>0</v>
      </c>
      <c r="M449">
        <v>0</v>
      </c>
      <c r="O449" t="s">
        <v>44</v>
      </c>
      <c r="P449" s="145">
        <f t="shared" si="43"/>
        <v>0</v>
      </c>
      <c r="Q449" t="str">
        <f t="shared" si="44"/>
        <v>NA</v>
      </c>
      <c r="R449" s="145" t="str">
        <f t="shared" si="45"/>
        <v>NA</v>
      </c>
      <c r="S449" s="145" t="str">
        <f t="shared" si="46"/>
        <v>NA</v>
      </c>
      <c r="T449">
        <f t="shared" ca="1" si="47"/>
        <v>0</v>
      </c>
      <c r="U449">
        <f t="shared" si="48"/>
        <v>0</v>
      </c>
      <c r="V449">
        <f t="shared" si="49"/>
        <v>1</v>
      </c>
      <c r="W449" t="s">
        <v>39</v>
      </c>
      <c r="X449" t="s">
        <v>39</v>
      </c>
      <c r="Y449" t="s">
        <v>39</v>
      </c>
      <c r="Z449" t="s">
        <v>39</v>
      </c>
      <c r="AA449" t="s">
        <v>39</v>
      </c>
      <c r="AB449" t="s">
        <v>39</v>
      </c>
      <c r="AC449" t="s">
        <v>39</v>
      </c>
      <c r="AD449" t="s">
        <v>39</v>
      </c>
      <c r="AE449" t="s">
        <v>39</v>
      </c>
      <c r="AF449" t="s">
        <v>39</v>
      </c>
      <c r="AG449">
        <v>8510</v>
      </c>
      <c r="AH449" t="s">
        <v>53</v>
      </c>
      <c r="AI449" t="s">
        <v>39</v>
      </c>
      <c r="AJ449" t="s">
        <v>39</v>
      </c>
      <c r="AK449" t="s">
        <v>39</v>
      </c>
      <c r="AL449" t="s">
        <v>39</v>
      </c>
      <c r="AM449" t="s">
        <v>39</v>
      </c>
      <c r="AN449" t="s">
        <v>39</v>
      </c>
      <c r="AO449" t="s">
        <v>39</v>
      </c>
      <c r="AP449" t="s">
        <v>39</v>
      </c>
      <c r="AQ449" t="s">
        <v>39</v>
      </c>
      <c r="AR449" t="s">
        <v>39</v>
      </c>
      <c r="AS449" t="s">
        <v>39</v>
      </c>
      <c r="AT449" t="s">
        <v>39</v>
      </c>
      <c r="AU449" t="s">
        <v>39</v>
      </c>
      <c r="AV449" t="s">
        <v>39</v>
      </c>
      <c r="AW449" t="s">
        <v>39</v>
      </c>
      <c r="AX449" t="s">
        <v>39</v>
      </c>
      <c r="AY449" t="s">
        <v>39</v>
      </c>
      <c r="AZ449" t="s">
        <v>39</v>
      </c>
      <c r="BA449" t="s">
        <v>39</v>
      </c>
      <c r="BB449" t="s">
        <v>39</v>
      </c>
      <c r="BC449" t="s">
        <v>39</v>
      </c>
      <c r="BD449" t="s">
        <v>39</v>
      </c>
      <c r="BE449" t="s">
        <v>39</v>
      </c>
      <c r="BF449" t="s">
        <v>39</v>
      </c>
    </row>
    <row r="450" spans="1:58" hidden="1">
      <c r="A450" s="144"/>
      <c r="B450">
        <v>20241019</v>
      </c>
      <c r="C450" t="s">
        <v>36</v>
      </c>
      <c r="D450">
        <v>1030</v>
      </c>
      <c r="H450">
        <v>7460</v>
      </c>
      <c r="L450">
        <v>0</v>
      </c>
      <c r="M450">
        <v>0</v>
      </c>
      <c r="O450" t="s">
        <v>44</v>
      </c>
      <c r="P450" s="145">
        <f t="shared" si="43"/>
        <v>0</v>
      </c>
      <c r="Q450" t="str">
        <f t="shared" si="44"/>
        <v>NA</v>
      </c>
      <c r="R450" s="145" t="str">
        <f t="shared" si="45"/>
        <v>NA</v>
      </c>
      <c r="S450" s="145" t="str">
        <f t="shared" si="46"/>
        <v>NA</v>
      </c>
      <c r="T450">
        <f t="shared" ca="1" si="47"/>
        <v>0</v>
      </c>
      <c r="U450">
        <f t="shared" si="48"/>
        <v>0</v>
      </c>
      <c r="V450">
        <f t="shared" si="49"/>
        <v>1</v>
      </c>
      <c r="W450" t="s">
        <v>39</v>
      </c>
      <c r="X450" t="s">
        <v>39</v>
      </c>
      <c r="Y450" t="s">
        <v>39</v>
      </c>
      <c r="Z450" t="s">
        <v>39</v>
      </c>
      <c r="AA450" t="s">
        <v>39</v>
      </c>
      <c r="AB450" t="s">
        <v>39</v>
      </c>
      <c r="AC450" t="s">
        <v>39</v>
      </c>
      <c r="AD450" t="s">
        <v>39</v>
      </c>
      <c r="AE450" t="s">
        <v>39</v>
      </c>
      <c r="AF450" t="s">
        <v>39</v>
      </c>
      <c r="AG450">
        <v>8510</v>
      </c>
      <c r="AH450" t="s">
        <v>53</v>
      </c>
      <c r="AI450" t="s">
        <v>39</v>
      </c>
      <c r="AJ450" t="s">
        <v>39</v>
      </c>
      <c r="AK450" t="s">
        <v>39</v>
      </c>
      <c r="AL450" t="s">
        <v>39</v>
      </c>
      <c r="AM450" t="s">
        <v>39</v>
      </c>
      <c r="AN450" t="s">
        <v>39</v>
      </c>
      <c r="AO450" t="s">
        <v>39</v>
      </c>
      <c r="AP450" t="s">
        <v>39</v>
      </c>
      <c r="AQ450" t="s">
        <v>39</v>
      </c>
      <c r="AR450" t="s">
        <v>39</v>
      </c>
      <c r="AS450" t="s">
        <v>39</v>
      </c>
      <c r="AT450" t="s">
        <v>39</v>
      </c>
      <c r="AU450" t="s">
        <v>39</v>
      </c>
      <c r="AV450" t="s">
        <v>39</v>
      </c>
      <c r="AW450" t="s">
        <v>39</v>
      </c>
      <c r="AX450" t="s">
        <v>39</v>
      </c>
      <c r="AY450" t="s">
        <v>39</v>
      </c>
      <c r="AZ450" t="s">
        <v>39</v>
      </c>
      <c r="BA450" t="s">
        <v>39</v>
      </c>
      <c r="BB450" t="s">
        <v>39</v>
      </c>
      <c r="BC450" t="s">
        <v>39</v>
      </c>
      <c r="BD450" t="s">
        <v>39</v>
      </c>
      <c r="BE450" t="s">
        <v>39</v>
      </c>
      <c r="BF450" t="s">
        <v>39</v>
      </c>
    </row>
    <row r="451" spans="1:58" hidden="1">
      <c r="A451" s="144"/>
      <c r="B451">
        <v>20241019</v>
      </c>
      <c r="C451" t="s">
        <v>36</v>
      </c>
      <c r="D451">
        <v>1130</v>
      </c>
      <c r="H451">
        <v>7460</v>
      </c>
      <c r="L451">
        <v>0</v>
      </c>
      <c r="M451">
        <v>0</v>
      </c>
      <c r="O451" t="s">
        <v>44</v>
      </c>
      <c r="P451" s="145">
        <f t="shared" si="43"/>
        <v>0</v>
      </c>
      <c r="Q451" t="str">
        <f t="shared" si="44"/>
        <v>NA</v>
      </c>
      <c r="R451" s="145" t="str">
        <f t="shared" si="45"/>
        <v>NA</v>
      </c>
      <c r="S451" s="145" t="str">
        <f t="shared" si="46"/>
        <v>NA</v>
      </c>
      <c r="T451">
        <f t="shared" ca="1" si="47"/>
        <v>0</v>
      </c>
      <c r="U451">
        <f t="shared" si="48"/>
        <v>0</v>
      </c>
      <c r="V451">
        <f t="shared" si="49"/>
        <v>1</v>
      </c>
      <c r="W451" t="s">
        <v>39</v>
      </c>
      <c r="X451" t="s">
        <v>39</v>
      </c>
      <c r="Y451" t="s">
        <v>39</v>
      </c>
      <c r="Z451" t="s">
        <v>39</v>
      </c>
      <c r="AA451" t="s">
        <v>39</v>
      </c>
      <c r="AB451" t="s">
        <v>39</v>
      </c>
      <c r="AC451" t="s">
        <v>39</v>
      </c>
      <c r="AD451" t="s">
        <v>39</v>
      </c>
      <c r="AE451" t="s">
        <v>39</v>
      </c>
      <c r="AF451" t="s">
        <v>39</v>
      </c>
      <c r="AG451">
        <v>8510</v>
      </c>
      <c r="AH451" t="s">
        <v>53</v>
      </c>
      <c r="AI451" t="s">
        <v>39</v>
      </c>
      <c r="AJ451" t="s">
        <v>39</v>
      </c>
      <c r="AK451" t="s">
        <v>39</v>
      </c>
      <c r="AL451" t="s">
        <v>39</v>
      </c>
      <c r="AM451" t="s">
        <v>39</v>
      </c>
      <c r="AN451" t="s">
        <v>39</v>
      </c>
      <c r="AO451" t="s">
        <v>39</v>
      </c>
      <c r="AP451" t="s">
        <v>39</v>
      </c>
      <c r="AQ451" t="s">
        <v>39</v>
      </c>
      <c r="AR451" t="s">
        <v>39</v>
      </c>
      <c r="AS451" t="s">
        <v>39</v>
      </c>
      <c r="AT451" t="s">
        <v>39</v>
      </c>
      <c r="AU451" t="s">
        <v>39</v>
      </c>
      <c r="AV451" t="s">
        <v>39</v>
      </c>
      <c r="AW451" t="s">
        <v>39</v>
      </c>
      <c r="AX451" t="s">
        <v>39</v>
      </c>
      <c r="AY451" t="s">
        <v>39</v>
      </c>
      <c r="AZ451" t="s">
        <v>39</v>
      </c>
      <c r="BA451" t="s">
        <v>39</v>
      </c>
      <c r="BB451" t="s">
        <v>39</v>
      </c>
      <c r="BC451" t="s">
        <v>39</v>
      </c>
      <c r="BD451" t="s">
        <v>39</v>
      </c>
      <c r="BE451" t="s">
        <v>39</v>
      </c>
      <c r="BF451" t="s">
        <v>39</v>
      </c>
    </row>
    <row r="452" spans="1:58" hidden="1">
      <c r="A452" s="144"/>
      <c r="B452">
        <v>20241019</v>
      </c>
      <c r="C452" t="s">
        <v>36</v>
      </c>
      <c r="D452">
        <v>1230</v>
      </c>
      <c r="H452">
        <v>7460</v>
      </c>
      <c r="L452">
        <v>0</v>
      </c>
      <c r="M452">
        <v>0</v>
      </c>
      <c r="O452" t="s">
        <v>44</v>
      </c>
      <c r="P452" s="145">
        <f t="shared" si="43"/>
        <v>0</v>
      </c>
      <c r="Q452" t="str">
        <f t="shared" si="44"/>
        <v>NA</v>
      </c>
      <c r="R452" s="145" t="str">
        <f t="shared" si="45"/>
        <v>NA</v>
      </c>
      <c r="S452" s="145" t="str">
        <f t="shared" si="46"/>
        <v>NA</v>
      </c>
      <c r="T452">
        <f t="shared" ca="1" si="47"/>
        <v>0</v>
      </c>
      <c r="U452">
        <f t="shared" si="48"/>
        <v>0</v>
      </c>
      <c r="V452">
        <f t="shared" si="49"/>
        <v>1</v>
      </c>
      <c r="W452" t="s">
        <v>39</v>
      </c>
      <c r="X452" t="s">
        <v>39</v>
      </c>
      <c r="Y452" t="s">
        <v>39</v>
      </c>
      <c r="Z452" t="s">
        <v>39</v>
      </c>
      <c r="AA452" t="s">
        <v>39</v>
      </c>
      <c r="AB452" t="s">
        <v>39</v>
      </c>
      <c r="AC452" t="s">
        <v>39</v>
      </c>
      <c r="AD452" t="s">
        <v>39</v>
      </c>
      <c r="AE452" t="s">
        <v>39</v>
      </c>
      <c r="AF452" t="s">
        <v>39</v>
      </c>
      <c r="AG452">
        <v>8510</v>
      </c>
      <c r="AH452" t="s">
        <v>53</v>
      </c>
      <c r="AI452" t="s">
        <v>39</v>
      </c>
      <c r="AJ452" t="s">
        <v>39</v>
      </c>
      <c r="AK452" t="s">
        <v>39</v>
      </c>
      <c r="AL452" t="s">
        <v>39</v>
      </c>
      <c r="AM452" t="s">
        <v>39</v>
      </c>
      <c r="AN452" t="s">
        <v>39</v>
      </c>
      <c r="AO452" t="s">
        <v>39</v>
      </c>
      <c r="AP452" t="s">
        <v>39</v>
      </c>
      <c r="AQ452" t="s">
        <v>39</v>
      </c>
      <c r="AR452" t="s">
        <v>39</v>
      </c>
      <c r="AS452" t="s">
        <v>39</v>
      </c>
      <c r="AT452" t="s">
        <v>39</v>
      </c>
      <c r="AU452" t="s">
        <v>39</v>
      </c>
      <c r="AV452" t="s">
        <v>39</v>
      </c>
      <c r="AW452" t="s">
        <v>39</v>
      </c>
      <c r="AX452" t="s">
        <v>39</v>
      </c>
      <c r="AY452" t="s">
        <v>39</v>
      </c>
      <c r="AZ452" t="s">
        <v>39</v>
      </c>
      <c r="BA452" t="s">
        <v>39</v>
      </c>
      <c r="BB452" t="s">
        <v>39</v>
      </c>
      <c r="BC452" t="s">
        <v>39</v>
      </c>
      <c r="BD452" t="s">
        <v>39</v>
      </c>
      <c r="BE452" t="s">
        <v>39</v>
      </c>
      <c r="BF452" t="s">
        <v>39</v>
      </c>
    </row>
    <row r="453" spans="1:58" hidden="1">
      <c r="A453" s="144"/>
      <c r="B453">
        <v>20241019</v>
      </c>
      <c r="C453" t="s">
        <v>36</v>
      </c>
      <c r="D453">
        <v>1330</v>
      </c>
      <c r="H453">
        <v>7460</v>
      </c>
      <c r="L453">
        <v>0</v>
      </c>
      <c r="M453">
        <v>0</v>
      </c>
      <c r="O453" t="s">
        <v>44</v>
      </c>
      <c r="P453" s="145">
        <f t="shared" si="43"/>
        <v>0</v>
      </c>
      <c r="Q453" t="str">
        <f t="shared" si="44"/>
        <v>NA</v>
      </c>
      <c r="R453" s="145" t="str">
        <f t="shared" si="45"/>
        <v>NA</v>
      </c>
      <c r="S453" s="145" t="str">
        <f t="shared" si="46"/>
        <v>NA</v>
      </c>
      <c r="T453">
        <f t="shared" ca="1" si="47"/>
        <v>0</v>
      </c>
      <c r="U453">
        <f t="shared" si="48"/>
        <v>0</v>
      </c>
      <c r="V453">
        <f t="shared" si="49"/>
        <v>1</v>
      </c>
      <c r="W453" t="s">
        <v>39</v>
      </c>
      <c r="X453" t="s">
        <v>39</v>
      </c>
      <c r="Y453" t="s">
        <v>39</v>
      </c>
      <c r="Z453" t="s">
        <v>39</v>
      </c>
      <c r="AA453" t="s">
        <v>39</v>
      </c>
      <c r="AB453" t="s">
        <v>39</v>
      </c>
      <c r="AC453" t="s">
        <v>39</v>
      </c>
      <c r="AD453" t="s">
        <v>39</v>
      </c>
      <c r="AE453" t="s">
        <v>39</v>
      </c>
      <c r="AF453" t="s">
        <v>39</v>
      </c>
      <c r="AG453">
        <v>8510</v>
      </c>
      <c r="AH453" t="s">
        <v>53</v>
      </c>
      <c r="AI453" t="s">
        <v>39</v>
      </c>
      <c r="AJ453" t="s">
        <v>39</v>
      </c>
      <c r="AK453" t="s">
        <v>39</v>
      </c>
      <c r="AL453" t="s">
        <v>39</v>
      </c>
      <c r="AM453" t="s">
        <v>39</v>
      </c>
      <c r="AN453" t="s">
        <v>39</v>
      </c>
      <c r="AO453" t="s">
        <v>39</v>
      </c>
      <c r="AP453" t="s">
        <v>39</v>
      </c>
      <c r="AQ453" t="s">
        <v>39</v>
      </c>
      <c r="AR453" t="s">
        <v>39</v>
      </c>
      <c r="AS453" t="s">
        <v>39</v>
      </c>
      <c r="AT453" t="s">
        <v>39</v>
      </c>
      <c r="AU453" t="s">
        <v>39</v>
      </c>
      <c r="AV453" t="s">
        <v>39</v>
      </c>
      <c r="AW453" t="s">
        <v>39</v>
      </c>
      <c r="AX453" t="s">
        <v>39</v>
      </c>
      <c r="AY453" t="s">
        <v>39</v>
      </c>
      <c r="AZ453" t="s">
        <v>39</v>
      </c>
      <c r="BA453" t="s">
        <v>39</v>
      </c>
      <c r="BB453" t="s">
        <v>39</v>
      </c>
      <c r="BC453" t="s">
        <v>39</v>
      </c>
      <c r="BD453" t="s">
        <v>39</v>
      </c>
      <c r="BE453" t="s">
        <v>39</v>
      </c>
      <c r="BF453" t="s">
        <v>39</v>
      </c>
    </row>
    <row r="454" spans="1:58" hidden="1">
      <c r="A454" s="144"/>
      <c r="B454">
        <v>20241019</v>
      </c>
      <c r="C454" t="s">
        <v>36</v>
      </c>
      <c r="D454">
        <v>1430</v>
      </c>
      <c r="H454">
        <v>7460</v>
      </c>
      <c r="L454">
        <v>0</v>
      </c>
      <c r="M454">
        <v>0</v>
      </c>
      <c r="O454" t="s">
        <v>44</v>
      </c>
      <c r="P454" s="145">
        <f t="shared" si="43"/>
        <v>0</v>
      </c>
      <c r="Q454" t="str">
        <f t="shared" si="44"/>
        <v>NA</v>
      </c>
      <c r="R454" s="145" t="str">
        <f t="shared" si="45"/>
        <v>NA</v>
      </c>
      <c r="S454" s="145" t="str">
        <f t="shared" si="46"/>
        <v>NA</v>
      </c>
      <c r="T454">
        <f t="shared" ca="1" si="47"/>
        <v>0</v>
      </c>
      <c r="U454">
        <f t="shared" si="48"/>
        <v>0</v>
      </c>
      <c r="V454">
        <f t="shared" si="49"/>
        <v>1</v>
      </c>
      <c r="W454" t="s">
        <v>39</v>
      </c>
      <c r="X454" t="s">
        <v>39</v>
      </c>
      <c r="Y454" t="s">
        <v>39</v>
      </c>
      <c r="Z454" t="s">
        <v>39</v>
      </c>
      <c r="AA454" t="s">
        <v>39</v>
      </c>
      <c r="AB454" t="s">
        <v>39</v>
      </c>
      <c r="AC454" t="s">
        <v>39</v>
      </c>
      <c r="AD454" t="s">
        <v>39</v>
      </c>
      <c r="AE454" t="s">
        <v>39</v>
      </c>
      <c r="AF454" t="s">
        <v>39</v>
      </c>
      <c r="AG454">
        <v>8510</v>
      </c>
      <c r="AH454" t="s">
        <v>53</v>
      </c>
      <c r="AI454" t="s">
        <v>39</v>
      </c>
      <c r="AJ454" t="s">
        <v>39</v>
      </c>
      <c r="AK454" t="s">
        <v>39</v>
      </c>
      <c r="AL454" t="s">
        <v>39</v>
      </c>
      <c r="AM454" t="s">
        <v>39</v>
      </c>
      <c r="AN454" t="s">
        <v>39</v>
      </c>
      <c r="AO454" t="s">
        <v>39</v>
      </c>
      <c r="AP454" t="s">
        <v>39</v>
      </c>
      <c r="AQ454" t="s">
        <v>39</v>
      </c>
      <c r="AR454" t="s">
        <v>39</v>
      </c>
      <c r="AS454" t="s">
        <v>39</v>
      </c>
      <c r="AT454" t="s">
        <v>39</v>
      </c>
      <c r="AU454" t="s">
        <v>39</v>
      </c>
      <c r="AV454" t="s">
        <v>39</v>
      </c>
      <c r="AW454" t="s">
        <v>39</v>
      </c>
      <c r="AX454" t="s">
        <v>39</v>
      </c>
      <c r="AY454" t="s">
        <v>39</v>
      </c>
      <c r="AZ454" t="s">
        <v>39</v>
      </c>
      <c r="BA454" t="s">
        <v>39</v>
      </c>
      <c r="BB454" t="s">
        <v>39</v>
      </c>
      <c r="BC454" t="s">
        <v>39</v>
      </c>
      <c r="BD454" t="s">
        <v>39</v>
      </c>
      <c r="BE454" t="s">
        <v>39</v>
      </c>
      <c r="BF454" t="s">
        <v>39</v>
      </c>
    </row>
    <row r="455" spans="1:58" hidden="1">
      <c r="A455" s="144"/>
      <c r="B455">
        <v>20241019</v>
      </c>
      <c r="C455" t="s">
        <v>36</v>
      </c>
      <c r="D455">
        <v>1530</v>
      </c>
      <c r="H455">
        <v>7460</v>
      </c>
      <c r="L455">
        <v>0</v>
      </c>
      <c r="M455">
        <v>0</v>
      </c>
      <c r="O455" t="s">
        <v>44</v>
      </c>
      <c r="P455" s="145">
        <f t="shared" si="43"/>
        <v>0</v>
      </c>
      <c r="Q455" t="str">
        <f t="shared" si="44"/>
        <v>NA</v>
      </c>
      <c r="R455" s="145" t="str">
        <f t="shared" si="45"/>
        <v>NA</v>
      </c>
      <c r="S455" s="145" t="str">
        <f t="shared" si="46"/>
        <v>NA</v>
      </c>
      <c r="T455">
        <f t="shared" ca="1" si="47"/>
        <v>0</v>
      </c>
      <c r="U455">
        <f t="shared" si="48"/>
        <v>0</v>
      </c>
      <c r="V455">
        <f t="shared" si="49"/>
        <v>1</v>
      </c>
      <c r="W455" t="s">
        <v>39</v>
      </c>
      <c r="X455" t="s">
        <v>39</v>
      </c>
      <c r="Y455" t="s">
        <v>39</v>
      </c>
      <c r="Z455" t="s">
        <v>39</v>
      </c>
      <c r="AA455" t="s">
        <v>39</v>
      </c>
      <c r="AB455" t="s">
        <v>39</v>
      </c>
      <c r="AC455" t="s">
        <v>39</v>
      </c>
      <c r="AD455" t="s">
        <v>39</v>
      </c>
      <c r="AE455" t="s">
        <v>39</v>
      </c>
      <c r="AF455" t="s">
        <v>39</v>
      </c>
      <c r="AG455">
        <v>8510</v>
      </c>
      <c r="AH455" t="s">
        <v>53</v>
      </c>
      <c r="AI455" t="s">
        <v>39</v>
      </c>
      <c r="AJ455" t="s">
        <v>39</v>
      </c>
      <c r="AK455" t="s">
        <v>39</v>
      </c>
      <c r="AL455" t="s">
        <v>39</v>
      </c>
      <c r="AM455" t="s">
        <v>39</v>
      </c>
      <c r="AN455" t="s">
        <v>39</v>
      </c>
      <c r="AO455" t="s">
        <v>39</v>
      </c>
      <c r="AP455" t="s">
        <v>39</v>
      </c>
      <c r="AQ455" t="s">
        <v>39</v>
      </c>
      <c r="AR455" t="s">
        <v>39</v>
      </c>
      <c r="AS455" t="s">
        <v>39</v>
      </c>
      <c r="AT455" t="s">
        <v>39</v>
      </c>
      <c r="AU455" t="s">
        <v>39</v>
      </c>
      <c r="AV455" t="s">
        <v>39</v>
      </c>
      <c r="AW455" t="s">
        <v>39</v>
      </c>
      <c r="AX455" t="s">
        <v>39</v>
      </c>
      <c r="AY455" t="s">
        <v>39</v>
      </c>
      <c r="AZ455" t="s">
        <v>39</v>
      </c>
      <c r="BA455" t="s">
        <v>39</v>
      </c>
      <c r="BB455" t="s">
        <v>39</v>
      </c>
      <c r="BC455" t="s">
        <v>39</v>
      </c>
      <c r="BD455" t="s">
        <v>39</v>
      </c>
      <c r="BE455" t="s">
        <v>39</v>
      </c>
      <c r="BF455" t="s">
        <v>39</v>
      </c>
    </row>
    <row r="456" spans="1:58" hidden="1">
      <c r="A456" s="144"/>
      <c r="B456">
        <v>20241019</v>
      </c>
      <c r="C456" t="s">
        <v>36</v>
      </c>
      <c r="D456">
        <v>1630</v>
      </c>
      <c r="H456">
        <v>7460</v>
      </c>
      <c r="L456">
        <v>0</v>
      </c>
      <c r="M456">
        <v>0</v>
      </c>
      <c r="O456" t="s">
        <v>44</v>
      </c>
      <c r="P456" s="145">
        <f t="shared" si="43"/>
        <v>0</v>
      </c>
      <c r="Q456" t="str">
        <f t="shared" si="44"/>
        <v>NA</v>
      </c>
      <c r="R456" s="145" t="str">
        <f t="shared" si="45"/>
        <v>NA</v>
      </c>
      <c r="S456" s="145" t="str">
        <f t="shared" si="46"/>
        <v>NA</v>
      </c>
      <c r="T456">
        <f t="shared" ca="1" si="47"/>
        <v>0</v>
      </c>
      <c r="U456">
        <f t="shared" si="48"/>
        <v>0</v>
      </c>
      <c r="V456">
        <f t="shared" si="49"/>
        <v>1</v>
      </c>
      <c r="W456" t="s">
        <v>39</v>
      </c>
      <c r="X456" t="s">
        <v>39</v>
      </c>
      <c r="Y456" t="s">
        <v>39</v>
      </c>
      <c r="Z456" t="s">
        <v>39</v>
      </c>
      <c r="AA456" t="s">
        <v>39</v>
      </c>
      <c r="AB456" t="s">
        <v>39</v>
      </c>
      <c r="AC456" t="s">
        <v>39</v>
      </c>
      <c r="AD456" t="s">
        <v>39</v>
      </c>
      <c r="AE456" t="s">
        <v>39</v>
      </c>
      <c r="AF456" t="s">
        <v>39</v>
      </c>
      <c r="AG456">
        <v>8510</v>
      </c>
      <c r="AH456" t="s">
        <v>53</v>
      </c>
      <c r="AI456" t="s">
        <v>39</v>
      </c>
      <c r="AJ456" t="s">
        <v>39</v>
      </c>
      <c r="AK456" t="s">
        <v>39</v>
      </c>
      <c r="AL456" t="s">
        <v>39</v>
      </c>
      <c r="AM456" t="s">
        <v>39</v>
      </c>
      <c r="AN456" t="s">
        <v>39</v>
      </c>
      <c r="AO456" t="s">
        <v>39</v>
      </c>
      <c r="AP456" t="s">
        <v>39</v>
      </c>
      <c r="AQ456" t="s">
        <v>39</v>
      </c>
      <c r="AR456" t="s">
        <v>39</v>
      </c>
      <c r="AS456" t="s">
        <v>39</v>
      </c>
      <c r="AT456" t="s">
        <v>39</v>
      </c>
      <c r="AU456" t="s">
        <v>39</v>
      </c>
      <c r="AV456" t="s">
        <v>39</v>
      </c>
      <c r="AW456" t="s">
        <v>39</v>
      </c>
      <c r="AX456" t="s">
        <v>39</v>
      </c>
      <c r="AY456" t="s">
        <v>39</v>
      </c>
      <c r="AZ456" t="s">
        <v>39</v>
      </c>
      <c r="BA456" t="s">
        <v>39</v>
      </c>
      <c r="BB456" t="s">
        <v>39</v>
      </c>
      <c r="BC456" t="s">
        <v>39</v>
      </c>
      <c r="BD456" t="s">
        <v>39</v>
      </c>
      <c r="BE456" t="s">
        <v>39</v>
      </c>
      <c r="BF456" t="s">
        <v>39</v>
      </c>
    </row>
    <row r="457" spans="1:58" hidden="1">
      <c r="A457" s="144"/>
      <c r="B457">
        <v>20241019</v>
      </c>
      <c r="C457" t="s">
        <v>36</v>
      </c>
      <c r="D457">
        <v>1730</v>
      </c>
      <c r="H457">
        <v>7460</v>
      </c>
      <c r="L457">
        <v>0</v>
      </c>
      <c r="M457">
        <v>0</v>
      </c>
      <c r="O457" t="s">
        <v>44</v>
      </c>
      <c r="P457" s="145">
        <f t="shared" ref="P457:P520" si="50">IFERROR(K457-L457,0)</f>
        <v>0</v>
      </c>
      <c r="Q457" t="str">
        <f t="shared" ref="Q457:Q520" si="51">IF(AND(ISNUMBER(E457),ISNUMBER(H457),ISBLANK(F457)),E457-H457,"NA")</f>
        <v>NA</v>
      </c>
      <c r="R457" s="145" t="str">
        <f t="shared" ref="R457:R520" si="52">IF(AND(ISNUMBER(F457),ISNUMBER(I457),ISBLANK(E457)),F457-I457,"NA")</f>
        <v>NA</v>
      </c>
      <c r="S457" s="145" t="str">
        <f t="shared" ref="S457:S520" si="53">IF(AND(ISNUMBER(G457),ISNUMBER(J457),ISBLANK(E457)),G457-J457,"NA")</f>
        <v>NA</v>
      </c>
      <c r="T457">
        <f t="shared" ref="T457:T520" ca="1" si="54">IF(AND(ISNUMBER(S457),ISNUMBER(T457),ISBLANK(E457)),S457+T457,"NA")</f>
        <v>0</v>
      </c>
      <c r="U457">
        <f t="shared" ref="U457:U520" si="55">IF(M457&lt;0,0,IF(M457=K457,M457,M457-(L457-M457)))</f>
        <v>0</v>
      </c>
      <c r="V457">
        <f t="shared" ref="V457:V520" si="56">MIN(IF(SUM(W457,X457,Y457,AA457,AB457,AC457,AE457,AG457,AF457,AI457,AJ457,AM457,AL457,AP457,AQ457,AS457,AT457,AV457,AW457,AX457,AZ457,A457,BA457,BC457,BD457,BE457)=0,0,1)+IF(O457="Smoothing ramp",1,0)+IF(ISNUMBER(W457),1,0)+IF(ISNUMBER(X457),1,0)+IF(ISNUMBER(Y457),1,0)+IF(ISNUMBER(AA457),1,0)+IF(ISNUMBER(AB457),1,0)+IF(ISNUMBER(AC457),1,0)+IF(ISNUMBER(AE457),1,0)+IF(ISNUMBER(AG457),1,0)+IF(ISNUMBER(AF457),1,0)+IF(ISNUMBER(AI457),1,0)+IF(ISNUMBER(AJ457),1,0)+IF(ISNUMBER(AL457),1,0)+IF(ISNUMBER(AM457),1,0)+IF(ISNUMBER(AP457),1,0)+IF(ISNUMBER(AQ457),1,0)+IF(ISNUMBER(AS457),1,0)+IF(ISNUMBER(AT457),1,0)+IF(ISNUMBER(AV457),1,0)+IF(ISNUMBER(AW457),1,0)+IF(ISNUMBER(AX457),1,0)+IF(ISNUMBER(AZ457),1,0)+IF(ISNUMBER(AO457),1,0)+IF(ISNUMBER(BA457),1,0)+IF(ISNUMBER(BC457),1,0)+IF(ISNUMBER(BD457),1,0)+IF(ISNUMBER(BE457),1,0),1)</f>
        <v>1</v>
      </c>
      <c r="W457" t="s">
        <v>39</v>
      </c>
      <c r="X457" t="s">
        <v>39</v>
      </c>
      <c r="Y457" t="s">
        <v>39</v>
      </c>
      <c r="Z457" t="s">
        <v>39</v>
      </c>
      <c r="AA457" t="s">
        <v>39</v>
      </c>
      <c r="AB457" t="s">
        <v>39</v>
      </c>
      <c r="AC457" t="s">
        <v>39</v>
      </c>
      <c r="AD457" t="s">
        <v>39</v>
      </c>
      <c r="AE457" t="s">
        <v>39</v>
      </c>
      <c r="AF457" t="s">
        <v>39</v>
      </c>
      <c r="AG457">
        <v>8510</v>
      </c>
      <c r="AH457" t="s">
        <v>53</v>
      </c>
      <c r="AI457" t="s">
        <v>39</v>
      </c>
      <c r="AJ457" t="s">
        <v>39</v>
      </c>
      <c r="AK457" t="s">
        <v>39</v>
      </c>
      <c r="AL457" t="s">
        <v>39</v>
      </c>
      <c r="AM457" t="s">
        <v>39</v>
      </c>
      <c r="AN457" t="s">
        <v>39</v>
      </c>
      <c r="AO457" t="s">
        <v>39</v>
      </c>
      <c r="AP457" t="s">
        <v>39</v>
      </c>
      <c r="AQ457" t="s">
        <v>39</v>
      </c>
      <c r="AR457" t="s">
        <v>39</v>
      </c>
      <c r="AS457" t="s">
        <v>39</v>
      </c>
      <c r="AT457" t="s">
        <v>39</v>
      </c>
      <c r="AU457" t="s">
        <v>39</v>
      </c>
      <c r="AV457" t="s">
        <v>39</v>
      </c>
      <c r="AW457" t="s">
        <v>39</v>
      </c>
      <c r="AX457" t="s">
        <v>39</v>
      </c>
      <c r="AY457" t="s">
        <v>39</v>
      </c>
      <c r="AZ457" t="s">
        <v>39</v>
      </c>
      <c r="BA457" t="s">
        <v>39</v>
      </c>
      <c r="BB457" t="s">
        <v>39</v>
      </c>
      <c r="BC457" t="s">
        <v>39</v>
      </c>
      <c r="BD457" t="s">
        <v>39</v>
      </c>
      <c r="BE457" t="s">
        <v>39</v>
      </c>
      <c r="BF457" t="s">
        <v>39</v>
      </c>
    </row>
    <row r="458" spans="1:58" hidden="1">
      <c r="A458" s="144"/>
      <c r="B458">
        <v>20241019</v>
      </c>
      <c r="C458" t="s">
        <v>36</v>
      </c>
      <c r="D458">
        <v>1830</v>
      </c>
      <c r="H458">
        <v>7460</v>
      </c>
      <c r="L458">
        <v>0</v>
      </c>
      <c r="M458">
        <v>0</v>
      </c>
      <c r="O458" t="s">
        <v>44</v>
      </c>
      <c r="P458" s="145">
        <f t="shared" si="50"/>
        <v>0</v>
      </c>
      <c r="Q458" t="str">
        <f t="shared" si="51"/>
        <v>NA</v>
      </c>
      <c r="R458" s="145" t="str">
        <f t="shared" si="52"/>
        <v>NA</v>
      </c>
      <c r="S458" s="145" t="str">
        <f t="shared" si="53"/>
        <v>NA</v>
      </c>
      <c r="T458">
        <f t="shared" ca="1" si="54"/>
        <v>0</v>
      </c>
      <c r="U458">
        <f t="shared" si="55"/>
        <v>0</v>
      </c>
      <c r="V458">
        <f t="shared" si="56"/>
        <v>1</v>
      </c>
      <c r="W458" t="s">
        <v>39</v>
      </c>
      <c r="X458" t="s">
        <v>39</v>
      </c>
      <c r="Y458" t="s">
        <v>39</v>
      </c>
      <c r="Z458" t="s">
        <v>39</v>
      </c>
      <c r="AA458" t="s">
        <v>39</v>
      </c>
      <c r="AB458" t="s">
        <v>39</v>
      </c>
      <c r="AC458" t="s">
        <v>39</v>
      </c>
      <c r="AD458" t="s">
        <v>39</v>
      </c>
      <c r="AE458" t="s">
        <v>39</v>
      </c>
      <c r="AF458" t="s">
        <v>39</v>
      </c>
      <c r="AG458">
        <v>8510</v>
      </c>
      <c r="AH458" t="s">
        <v>53</v>
      </c>
      <c r="AI458" t="s">
        <v>39</v>
      </c>
      <c r="AJ458" t="s">
        <v>39</v>
      </c>
      <c r="AK458" t="s">
        <v>39</v>
      </c>
      <c r="AL458" t="s">
        <v>39</v>
      </c>
      <c r="AM458" t="s">
        <v>39</v>
      </c>
      <c r="AN458" t="s">
        <v>39</v>
      </c>
      <c r="AO458" t="s">
        <v>39</v>
      </c>
      <c r="AP458" t="s">
        <v>39</v>
      </c>
      <c r="AQ458" t="s">
        <v>39</v>
      </c>
      <c r="AR458" t="s">
        <v>39</v>
      </c>
      <c r="AS458" t="s">
        <v>39</v>
      </c>
      <c r="AT458" t="s">
        <v>39</v>
      </c>
      <c r="AU458" t="s">
        <v>39</v>
      </c>
      <c r="AV458" t="s">
        <v>39</v>
      </c>
      <c r="AW458" t="s">
        <v>39</v>
      </c>
      <c r="AX458" t="s">
        <v>39</v>
      </c>
      <c r="AY458" t="s">
        <v>39</v>
      </c>
      <c r="AZ458" t="s">
        <v>39</v>
      </c>
      <c r="BA458" t="s">
        <v>39</v>
      </c>
      <c r="BB458" t="s">
        <v>39</v>
      </c>
      <c r="BC458" t="s">
        <v>39</v>
      </c>
      <c r="BD458" t="s">
        <v>39</v>
      </c>
      <c r="BE458" t="s">
        <v>39</v>
      </c>
      <c r="BF458" t="s">
        <v>39</v>
      </c>
    </row>
    <row r="459" spans="1:58" hidden="1">
      <c r="A459" s="144"/>
      <c r="B459">
        <v>20241019</v>
      </c>
      <c r="C459" t="s">
        <v>36</v>
      </c>
      <c r="D459">
        <v>1930</v>
      </c>
      <c r="H459">
        <v>7460</v>
      </c>
      <c r="L459">
        <v>0</v>
      </c>
      <c r="M459">
        <v>0</v>
      </c>
      <c r="O459" t="s">
        <v>44</v>
      </c>
      <c r="P459" s="145">
        <f t="shared" si="50"/>
        <v>0</v>
      </c>
      <c r="Q459" t="str">
        <f t="shared" si="51"/>
        <v>NA</v>
      </c>
      <c r="R459" s="145" t="str">
        <f t="shared" si="52"/>
        <v>NA</v>
      </c>
      <c r="S459" s="145" t="str">
        <f t="shared" si="53"/>
        <v>NA</v>
      </c>
      <c r="T459">
        <f t="shared" ca="1" si="54"/>
        <v>0</v>
      </c>
      <c r="U459">
        <f t="shared" si="55"/>
        <v>0</v>
      </c>
      <c r="V459">
        <f t="shared" si="56"/>
        <v>1</v>
      </c>
      <c r="W459" t="s">
        <v>39</v>
      </c>
      <c r="X459" t="s">
        <v>39</v>
      </c>
      <c r="Y459" t="s">
        <v>39</v>
      </c>
      <c r="Z459" t="s">
        <v>39</v>
      </c>
      <c r="AA459" t="s">
        <v>39</v>
      </c>
      <c r="AB459" t="s">
        <v>39</v>
      </c>
      <c r="AC459" t="s">
        <v>39</v>
      </c>
      <c r="AD459" t="s">
        <v>39</v>
      </c>
      <c r="AE459" t="s">
        <v>39</v>
      </c>
      <c r="AF459" t="s">
        <v>39</v>
      </c>
      <c r="AG459">
        <v>8510</v>
      </c>
      <c r="AH459" t="s">
        <v>53</v>
      </c>
      <c r="AI459" t="s">
        <v>39</v>
      </c>
      <c r="AJ459" t="s">
        <v>39</v>
      </c>
      <c r="AK459" t="s">
        <v>39</v>
      </c>
      <c r="AL459" t="s">
        <v>39</v>
      </c>
      <c r="AM459" t="s">
        <v>39</v>
      </c>
      <c r="AN459" t="s">
        <v>39</v>
      </c>
      <c r="AO459" t="s">
        <v>39</v>
      </c>
      <c r="AP459" t="s">
        <v>39</v>
      </c>
      <c r="AQ459" t="s">
        <v>39</v>
      </c>
      <c r="AR459" t="s">
        <v>39</v>
      </c>
      <c r="AS459" t="s">
        <v>39</v>
      </c>
      <c r="AT459" t="s">
        <v>39</v>
      </c>
      <c r="AU459" t="s">
        <v>39</v>
      </c>
      <c r="AV459" t="s">
        <v>39</v>
      </c>
      <c r="AW459" t="s">
        <v>39</v>
      </c>
      <c r="AX459" t="s">
        <v>39</v>
      </c>
      <c r="AY459" t="s">
        <v>39</v>
      </c>
      <c r="AZ459" t="s">
        <v>39</v>
      </c>
      <c r="BA459" t="s">
        <v>39</v>
      </c>
      <c r="BB459" t="s">
        <v>39</v>
      </c>
      <c r="BC459" t="s">
        <v>39</v>
      </c>
      <c r="BD459" t="s">
        <v>39</v>
      </c>
      <c r="BE459" t="s">
        <v>39</v>
      </c>
      <c r="BF459" t="s">
        <v>39</v>
      </c>
    </row>
    <row r="460" spans="1:58" hidden="1">
      <c r="A460" s="144"/>
      <c r="B460">
        <v>20241019</v>
      </c>
      <c r="C460" t="s">
        <v>36</v>
      </c>
      <c r="D460">
        <v>2030</v>
      </c>
      <c r="H460">
        <v>7460</v>
      </c>
      <c r="L460">
        <v>0</v>
      </c>
      <c r="M460">
        <v>0</v>
      </c>
      <c r="O460" t="s">
        <v>44</v>
      </c>
      <c r="P460" s="145">
        <f t="shared" si="50"/>
        <v>0</v>
      </c>
      <c r="Q460" t="str">
        <f t="shared" si="51"/>
        <v>NA</v>
      </c>
      <c r="R460" s="145" t="str">
        <f t="shared" si="52"/>
        <v>NA</v>
      </c>
      <c r="S460" s="145" t="str">
        <f t="shared" si="53"/>
        <v>NA</v>
      </c>
      <c r="T460">
        <f t="shared" ca="1" si="54"/>
        <v>0</v>
      </c>
      <c r="U460">
        <f t="shared" si="55"/>
        <v>0</v>
      </c>
      <c r="V460">
        <f t="shared" si="56"/>
        <v>1</v>
      </c>
      <c r="W460" t="s">
        <v>39</v>
      </c>
      <c r="X460" t="s">
        <v>39</v>
      </c>
      <c r="Y460" t="s">
        <v>39</v>
      </c>
      <c r="Z460" t="s">
        <v>39</v>
      </c>
      <c r="AA460" t="s">
        <v>39</v>
      </c>
      <c r="AB460" t="s">
        <v>39</v>
      </c>
      <c r="AC460" t="s">
        <v>39</v>
      </c>
      <c r="AD460" t="s">
        <v>39</v>
      </c>
      <c r="AE460" t="s">
        <v>39</v>
      </c>
      <c r="AF460" t="s">
        <v>39</v>
      </c>
      <c r="AG460">
        <v>8510</v>
      </c>
      <c r="AH460" t="s">
        <v>53</v>
      </c>
      <c r="AI460" t="s">
        <v>39</v>
      </c>
      <c r="AJ460" t="s">
        <v>39</v>
      </c>
      <c r="AK460" t="s">
        <v>39</v>
      </c>
      <c r="AL460" t="s">
        <v>39</v>
      </c>
      <c r="AM460" t="s">
        <v>39</v>
      </c>
      <c r="AN460" t="s">
        <v>39</v>
      </c>
      <c r="AO460" t="s">
        <v>39</v>
      </c>
      <c r="AP460" t="s">
        <v>39</v>
      </c>
      <c r="AQ460" t="s">
        <v>39</v>
      </c>
      <c r="AR460" t="s">
        <v>39</v>
      </c>
      <c r="AS460" t="s">
        <v>39</v>
      </c>
      <c r="AT460" t="s">
        <v>39</v>
      </c>
      <c r="AU460" t="s">
        <v>39</v>
      </c>
      <c r="AV460" t="s">
        <v>39</v>
      </c>
      <c r="AW460" t="s">
        <v>39</v>
      </c>
      <c r="AX460" t="s">
        <v>39</v>
      </c>
      <c r="AY460" t="s">
        <v>39</v>
      </c>
      <c r="AZ460" t="s">
        <v>39</v>
      </c>
      <c r="BA460" t="s">
        <v>39</v>
      </c>
      <c r="BB460" t="s">
        <v>39</v>
      </c>
      <c r="BC460" t="s">
        <v>39</v>
      </c>
      <c r="BD460" t="s">
        <v>39</v>
      </c>
      <c r="BE460" t="s">
        <v>39</v>
      </c>
      <c r="BF460" t="s">
        <v>39</v>
      </c>
    </row>
    <row r="461" spans="1:58" hidden="1">
      <c r="A461" s="144"/>
      <c r="B461">
        <v>20241019</v>
      </c>
      <c r="C461" t="s">
        <v>36</v>
      </c>
      <c r="D461">
        <v>2130</v>
      </c>
      <c r="H461">
        <v>7460</v>
      </c>
      <c r="L461">
        <v>0</v>
      </c>
      <c r="M461">
        <v>0</v>
      </c>
      <c r="O461" t="s">
        <v>44</v>
      </c>
      <c r="P461" s="145">
        <f t="shared" si="50"/>
        <v>0</v>
      </c>
      <c r="Q461" t="str">
        <f t="shared" si="51"/>
        <v>NA</v>
      </c>
      <c r="R461" s="145" t="str">
        <f t="shared" si="52"/>
        <v>NA</v>
      </c>
      <c r="S461" s="145" t="str">
        <f t="shared" si="53"/>
        <v>NA</v>
      </c>
      <c r="T461">
        <f t="shared" ca="1" si="54"/>
        <v>0</v>
      </c>
      <c r="U461">
        <f t="shared" si="55"/>
        <v>0</v>
      </c>
      <c r="V461">
        <f t="shared" si="56"/>
        <v>1</v>
      </c>
      <c r="W461" t="s">
        <v>39</v>
      </c>
      <c r="X461" t="s">
        <v>39</v>
      </c>
      <c r="Y461" t="s">
        <v>39</v>
      </c>
      <c r="Z461" t="s">
        <v>39</v>
      </c>
      <c r="AA461" t="s">
        <v>39</v>
      </c>
      <c r="AB461" t="s">
        <v>39</v>
      </c>
      <c r="AC461" t="s">
        <v>39</v>
      </c>
      <c r="AD461" t="s">
        <v>39</v>
      </c>
      <c r="AE461" t="s">
        <v>39</v>
      </c>
      <c r="AF461" t="s">
        <v>39</v>
      </c>
      <c r="AG461">
        <v>8510</v>
      </c>
      <c r="AH461" t="s">
        <v>53</v>
      </c>
      <c r="AI461" t="s">
        <v>39</v>
      </c>
      <c r="AJ461" t="s">
        <v>39</v>
      </c>
      <c r="AK461" t="s">
        <v>39</v>
      </c>
      <c r="AL461" t="s">
        <v>39</v>
      </c>
      <c r="AM461" t="s">
        <v>39</v>
      </c>
      <c r="AN461" t="s">
        <v>39</v>
      </c>
      <c r="AO461" t="s">
        <v>39</v>
      </c>
      <c r="AP461" t="s">
        <v>39</v>
      </c>
      <c r="AQ461" t="s">
        <v>39</v>
      </c>
      <c r="AR461" t="s">
        <v>39</v>
      </c>
      <c r="AS461" t="s">
        <v>39</v>
      </c>
      <c r="AT461" t="s">
        <v>39</v>
      </c>
      <c r="AU461" t="s">
        <v>39</v>
      </c>
      <c r="AV461" t="s">
        <v>39</v>
      </c>
      <c r="AW461" t="s">
        <v>39</v>
      </c>
      <c r="AX461" t="s">
        <v>39</v>
      </c>
      <c r="AY461" t="s">
        <v>39</v>
      </c>
      <c r="AZ461" t="s">
        <v>39</v>
      </c>
      <c r="BA461" t="s">
        <v>39</v>
      </c>
      <c r="BB461" t="s">
        <v>39</v>
      </c>
      <c r="BC461" t="s">
        <v>39</v>
      </c>
      <c r="BD461" t="s">
        <v>39</v>
      </c>
      <c r="BE461" t="s">
        <v>39</v>
      </c>
      <c r="BF461" t="s">
        <v>39</v>
      </c>
    </row>
    <row r="462" spans="1:58" hidden="1">
      <c r="A462" s="144"/>
      <c r="B462">
        <v>20241019</v>
      </c>
      <c r="C462" t="s">
        <v>36</v>
      </c>
      <c r="D462">
        <v>2230</v>
      </c>
      <c r="H462">
        <v>7460</v>
      </c>
      <c r="L462">
        <v>0</v>
      </c>
      <c r="M462">
        <v>0</v>
      </c>
      <c r="O462" t="s">
        <v>44</v>
      </c>
      <c r="P462" s="145">
        <f t="shared" si="50"/>
        <v>0</v>
      </c>
      <c r="Q462" t="str">
        <f t="shared" si="51"/>
        <v>NA</v>
      </c>
      <c r="R462" s="145" t="str">
        <f t="shared" si="52"/>
        <v>NA</v>
      </c>
      <c r="S462" s="145" t="str">
        <f t="shared" si="53"/>
        <v>NA</v>
      </c>
      <c r="T462">
        <f t="shared" ca="1" si="54"/>
        <v>0</v>
      </c>
      <c r="U462">
        <f t="shared" si="55"/>
        <v>0</v>
      </c>
      <c r="V462">
        <f t="shared" si="56"/>
        <v>1</v>
      </c>
      <c r="W462" t="s">
        <v>39</v>
      </c>
      <c r="X462" t="s">
        <v>39</v>
      </c>
      <c r="Y462" t="s">
        <v>39</v>
      </c>
      <c r="Z462" t="s">
        <v>39</v>
      </c>
      <c r="AA462" t="s">
        <v>39</v>
      </c>
      <c r="AB462" t="s">
        <v>39</v>
      </c>
      <c r="AC462" t="s">
        <v>39</v>
      </c>
      <c r="AD462" t="s">
        <v>39</v>
      </c>
      <c r="AE462" t="s">
        <v>39</v>
      </c>
      <c r="AF462" t="s">
        <v>39</v>
      </c>
      <c r="AG462">
        <v>8510</v>
      </c>
      <c r="AH462" t="s">
        <v>53</v>
      </c>
      <c r="AI462" t="s">
        <v>39</v>
      </c>
      <c r="AJ462" t="s">
        <v>39</v>
      </c>
      <c r="AK462" t="s">
        <v>39</v>
      </c>
      <c r="AL462" t="s">
        <v>39</v>
      </c>
      <c r="AM462" t="s">
        <v>39</v>
      </c>
      <c r="AN462" t="s">
        <v>39</v>
      </c>
      <c r="AO462" t="s">
        <v>39</v>
      </c>
      <c r="AP462" t="s">
        <v>39</v>
      </c>
      <c r="AQ462" t="s">
        <v>39</v>
      </c>
      <c r="AR462" t="s">
        <v>39</v>
      </c>
      <c r="AS462" t="s">
        <v>39</v>
      </c>
      <c r="AT462" t="s">
        <v>39</v>
      </c>
      <c r="AU462" t="s">
        <v>39</v>
      </c>
      <c r="AV462" t="s">
        <v>39</v>
      </c>
      <c r="AW462" t="s">
        <v>39</v>
      </c>
      <c r="AX462" t="s">
        <v>39</v>
      </c>
      <c r="AY462" t="s">
        <v>39</v>
      </c>
      <c r="AZ462" t="s">
        <v>39</v>
      </c>
      <c r="BA462" t="s">
        <v>39</v>
      </c>
      <c r="BB462" t="s">
        <v>39</v>
      </c>
      <c r="BC462" t="s">
        <v>39</v>
      </c>
      <c r="BD462" t="s">
        <v>39</v>
      </c>
      <c r="BE462" t="s">
        <v>39</v>
      </c>
      <c r="BF462" t="s">
        <v>39</v>
      </c>
    </row>
    <row r="463" spans="1:58" hidden="1">
      <c r="A463" s="144"/>
      <c r="B463">
        <v>20241019</v>
      </c>
      <c r="C463" t="s">
        <v>36</v>
      </c>
      <c r="D463">
        <v>2330</v>
      </c>
      <c r="H463">
        <v>6972</v>
      </c>
      <c r="L463">
        <v>0</v>
      </c>
      <c r="M463">
        <v>0</v>
      </c>
      <c r="O463" t="s">
        <v>44</v>
      </c>
      <c r="P463" s="145">
        <f t="shared" si="50"/>
        <v>0</v>
      </c>
      <c r="Q463" t="str">
        <f t="shared" si="51"/>
        <v>NA</v>
      </c>
      <c r="R463" s="145" t="str">
        <f t="shared" si="52"/>
        <v>NA</v>
      </c>
      <c r="S463" s="145" t="str">
        <f t="shared" si="53"/>
        <v>NA</v>
      </c>
      <c r="T463">
        <f t="shared" ca="1" si="54"/>
        <v>0</v>
      </c>
      <c r="U463">
        <f t="shared" si="55"/>
        <v>0</v>
      </c>
      <c r="V463">
        <f t="shared" si="56"/>
        <v>1</v>
      </c>
      <c r="W463" t="s">
        <v>39</v>
      </c>
      <c r="X463" t="s">
        <v>39</v>
      </c>
      <c r="Y463" t="s">
        <v>39</v>
      </c>
      <c r="Z463" t="s">
        <v>39</v>
      </c>
      <c r="AA463" t="s">
        <v>39</v>
      </c>
      <c r="AB463" t="s">
        <v>39</v>
      </c>
      <c r="AC463" t="s">
        <v>39</v>
      </c>
      <c r="AD463" t="s">
        <v>39</v>
      </c>
      <c r="AE463" t="s">
        <v>39</v>
      </c>
      <c r="AF463" t="s">
        <v>39</v>
      </c>
      <c r="AG463">
        <v>7900</v>
      </c>
      <c r="AH463" t="s">
        <v>53</v>
      </c>
      <c r="AI463" t="s">
        <v>39</v>
      </c>
      <c r="AJ463" t="s">
        <v>39</v>
      </c>
      <c r="AK463" t="s">
        <v>39</v>
      </c>
      <c r="AL463" t="s">
        <v>39</v>
      </c>
      <c r="AM463" t="s">
        <v>39</v>
      </c>
      <c r="AN463" t="s">
        <v>39</v>
      </c>
      <c r="AO463" t="s">
        <v>39</v>
      </c>
      <c r="AP463" t="s">
        <v>39</v>
      </c>
      <c r="AQ463" t="s">
        <v>39</v>
      </c>
      <c r="AR463" t="s">
        <v>39</v>
      </c>
      <c r="AS463" t="s">
        <v>39</v>
      </c>
      <c r="AT463" t="s">
        <v>39</v>
      </c>
      <c r="AU463" t="s">
        <v>39</v>
      </c>
      <c r="AV463" t="s">
        <v>39</v>
      </c>
      <c r="AW463" t="s">
        <v>39</v>
      </c>
      <c r="AX463" t="s">
        <v>39</v>
      </c>
      <c r="AY463" t="s">
        <v>39</v>
      </c>
      <c r="AZ463" t="s">
        <v>39</v>
      </c>
      <c r="BA463" t="s">
        <v>39</v>
      </c>
      <c r="BB463" t="s">
        <v>39</v>
      </c>
      <c r="BC463" t="s">
        <v>39</v>
      </c>
      <c r="BD463" t="s">
        <v>39</v>
      </c>
      <c r="BE463" t="s">
        <v>39</v>
      </c>
      <c r="BF463" t="s">
        <v>39</v>
      </c>
    </row>
    <row r="464" spans="1:58" hidden="1">
      <c r="A464" s="144"/>
      <c r="B464">
        <v>20241020</v>
      </c>
      <c r="C464" t="s">
        <v>36</v>
      </c>
      <c r="D464">
        <v>30</v>
      </c>
      <c r="E464">
        <v>6691</v>
      </c>
      <c r="H464">
        <v>6691</v>
      </c>
      <c r="K464">
        <v>-2647</v>
      </c>
      <c r="L464">
        <v>-2647</v>
      </c>
      <c r="M464">
        <v>-2647</v>
      </c>
      <c r="N464" t="s">
        <v>37</v>
      </c>
      <c r="O464" t="s">
        <v>37</v>
      </c>
      <c r="P464" s="145">
        <f t="shared" si="50"/>
        <v>0</v>
      </c>
      <c r="Q464">
        <f t="shared" si="51"/>
        <v>0</v>
      </c>
      <c r="R464" s="145" t="str">
        <f t="shared" si="52"/>
        <v>NA</v>
      </c>
      <c r="S464" s="145" t="str">
        <f t="shared" si="53"/>
        <v>NA</v>
      </c>
      <c r="T464">
        <f t="shared" ca="1" si="54"/>
        <v>0</v>
      </c>
      <c r="U464">
        <f t="shared" si="55"/>
        <v>0</v>
      </c>
      <c r="V464">
        <f t="shared" si="56"/>
        <v>1</v>
      </c>
      <c r="W464" t="s">
        <v>39</v>
      </c>
      <c r="X464" t="s">
        <v>39</v>
      </c>
      <c r="Y464" t="s">
        <v>39</v>
      </c>
      <c r="Z464" t="s">
        <v>39</v>
      </c>
      <c r="AA464" t="s">
        <v>39</v>
      </c>
      <c r="AB464" t="s">
        <v>39</v>
      </c>
      <c r="AC464" t="s">
        <v>39</v>
      </c>
      <c r="AD464" t="s">
        <v>39</v>
      </c>
      <c r="AE464" t="s">
        <v>39</v>
      </c>
      <c r="AF464" t="s">
        <v>39</v>
      </c>
      <c r="AG464" t="s">
        <v>39</v>
      </c>
      <c r="AH464" t="s">
        <v>39</v>
      </c>
      <c r="AI464" t="s">
        <v>39</v>
      </c>
      <c r="AJ464" t="s">
        <v>39</v>
      </c>
      <c r="AK464" t="s">
        <v>39</v>
      </c>
      <c r="AL464" t="s">
        <v>39</v>
      </c>
      <c r="AM464" t="s">
        <v>39</v>
      </c>
      <c r="AN464" t="s">
        <v>39</v>
      </c>
      <c r="AO464" t="s">
        <v>39</v>
      </c>
      <c r="AP464" t="s">
        <v>39</v>
      </c>
      <c r="AQ464" t="s">
        <v>39</v>
      </c>
      <c r="AR464" t="s">
        <v>39</v>
      </c>
      <c r="AS464" t="s">
        <v>39</v>
      </c>
      <c r="AT464">
        <v>3906</v>
      </c>
      <c r="AU464" t="s">
        <v>56</v>
      </c>
      <c r="AV464" t="s">
        <v>39</v>
      </c>
      <c r="AW464" t="s">
        <v>39</v>
      </c>
      <c r="AX464" t="s">
        <v>39</v>
      </c>
      <c r="AY464" t="s">
        <v>39</v>
      </c>
      <c r="AZ464" t="s">
        <v>39</v>
      </c>
      <c r="BA464" t="s">
        <v>39</v>
      </c>
      <c r="BB464" t="s">
        <v>39</v>
      </c>
      <c r="BC464" t="s">
        <v>39</v>
      </c>
      <c r="BD464" t="s">
        <v>39</v>
      </c>
      <c r="BE464" t="s">
        <v>39</v>
      </c>
      <c r="BF464" t="s">
        <v>39</v>
      </c>
    </row>
    <row r="465" spans="1:58" hidden="1">
      <c r="A465" s="144"/>
      <c r="B465">
        <v>20241020</v>
      </c>
      <c r="C465" t="s">
        <v>36</v>
      </c>
      <c r="D465">
        <v>130</v>
      </c>
      <c r="E465">
        <v>6691</v>
      </c>
      <c r="H465">
        <v>6691</v>
      </c>
      <c r="K465">
        <v>-2647</v>
      </c>
      <c r="L465">
        <v>-2647</v>
      </c>
      <c r="M465">
        <v>-2647</v>
      </c>
      <c r="N465" t="s">
        <v>37</v>
      </c>
      <c r="O465" t="s">
        <v>37</v>
      </c>
      <c r="P465" s="145">
        <f t="shared" si="50"/>
        <v>0</v>
      </c>
      <c r="Q465">
        <f t="shared" si="51"/>
        <v>0</v>
      </c>
      <c r="R465" s="145" t="str">
        <f t="shared" si="52"/>
        <v>NA</v>
      </c>
      <c r="S465" s="145" t="str">
        <f t="shared" si="53"/>
        <v>NA</v>
      </c>
      <c r="T465">
        <f t="shared" ca="1" si="54"/>
        <v>0</v>
      </c>
      <c r="U465">
        <f t="shared" si="55"/>
        <v>0</v>
      </c>
      <c r="V465">
        <f t="shared" si="56"/>
        <v>1</v>
      </c>
      <c r="W465" t="s">
        <v>39</v>
      </c>
      <c r="X465" t="s">
        <v>39</v>
      </c>
      <c r="Y465" t="s">
        <v>39</v>
      </c>
      <c r="Z465" t="s">
        <v>39</v>
      </c>
      <c r="AA465" t="s">
        <v>39</v>
      </c>
      <c r="AB465" t="s">
        <v>39</v>
      </c>
      <c r="AC465" t="s">
        <v>39</v>
      </c>
      <c r="AD465" t="s">
        <v>39</v>
      </c>
      <c r="AE465" t="s">
        <v>39</v>
      </c>
      <c r="AF465" t="s">
        <v>39</v>
      </c>
      <c r="AG465" t="s">
        <v>39</v>
      </c>
      <c r="AH465" t="s">
        <v>39</v>
      </c>
      <c r="AI465" t="s">
        <v>39</v>
      </c>
      <c r="AJ465" t="s">
        <v>39</v>
      </c>
      <c r="AK465" t="s">
        <v>39</v>
      </c>
      <c r="AL465" t="s">
        <v>39</v>
      </c>
      <c r="AM465" t="s">
        <v>39</v>
      </c>
      <c r="AN465" t="s">
        <v>39</v>
      </c>
      <c r="AO465" t="s">
        <v>39</v>
      </c>
      <c r="AP465" t="s">
        <v>39</v>
      </c>
      <c r="AQ465" t="s">
        <v>39</v>
      </c>
      <c r="AR465" t="s">
        <v>39</v>
      </c>
      <c r="AS465" t="s">
        <v>39</v>
      </c>
      <c r="AT465">
        <v>3906</v>
      </c>
      <c r="AU465" t="s">
        <v>56</v>
      </c>
      <c r="AV465" t="s">
        <v>39</v>
      </c>
      <c r="AW465" t="s">
        <v>39</v>
      </c>
      <c r="AX465" t="s">
        <v>39</v>
      </c>
      <c r="AY465" t="s">
        <v>39</v>
      </c>
      <c r="AZ465" t="s">
        <v>39</v>
      </c>
      <c r="BA465" t="s">
        <v>39</v>
      </c>
      <c r="BB465" t="s">
        <v>39</v>
      </c>
      <c r="BC465" t="s">
        <v>39</v>
      </c>
      <c r="BD465" t="s">
        <v>39</v>
      </c>
      <c r="BE465" t="s">
        <v>39</v>
      </c>
      <c r="BF465" t="s">
        <v>39</v>
      </c>
    </row>
    <row r="466" spans="1:58" hidden="1">
      <c r="A466" s="144"/>
      <c r="B466">
        <v>20241020</v>
      </c>
      <c r="C466" t="s">
        <v>36</v>
      </c>
      <c r="D466">
        <v>230</v>
      </c>
      <c r="E466">
        <v>6691</v>
      </c>
      <c r="H466">
        <v>6691</v>
      </c>
      <c r="K466">
        <v>-2647</v>
      </c>
      <c r="L466">
        <v>-2647</v>
      </c>
      <c r="M466">
        <v>-2647</v>
      </c>
      <c r="N466" t="s">
        <v>37</v>
      </c>
      <c r="O466" t="s">
        <v>37</v>
      </c>
      <c r="P466" s="145">
        <f t="shared" si="50"/>
        <v>0</v>
      </c>
      <c r="Q466">
        <f t="shared" si="51"/>
        <v>0</v>
      </c>
      <c r="R466" s="145" t="str">
        <f t="shared" si="52"/>
        <v>NA</v>
      </c>
      <c r="S466" s="145" t="str">
        <f t="shared" si="53"/>
        <v>NA</v>
      </c>
      <c r="T466">
        <f t="shared" ca="1" si="54"/>
        <v>0</v>
      </c>
      <c r="U466">
        <f t="shared" si="55"/>
        <v>0</v>
      </c>
      <c r="V466">
        <f t="shared" si="56"/>
        <v>1</v>
      </c>
      <c r="W466" t="s">
        <v>39</v>
      </c>
      <c r="X466" t="s">
        <v>39</v>
      </c>
      <c r="Y466" t="s">
        <v>39</v>
      </c>
      <c r="Z466" t="s">
        <v>39</v>
      </c>
      <c r="AA466" t="s">
        <v>39</v>
      </c>
      <c r="AB466" t="s">
        <v>39</v>
      </c>
      <c r="AC466" t="s">
        <v>39</v>
      </c>
      <c r="AD466" t="s">
        <v>39</v>
      </c>
      <c r="AE466" t="s">
        <v>39</v>
      </c>
      <c r="AF466" t="s">
        <v>39</v>
      </c>
      <c r="AG466" t="s">
        <v>39</v>
      </c>
      <c r="AH466" t="s">
        <v>39</v>
      </c>
      <c r="AI466" t="s">
        <v>39</v>
      </c>
      <c r="AJ466" t="s">
        <v>39</v>
      </c>
      <c r="AK466" t="s">
        <v>39</v>
      </c>
      <c r="AL466" t="s">
        <v>39</v>
      </c>
      <c r="AM466" t="s">
        <v>39</v>
      </c>
      <c r="AN466" t="s">
        <v>39</v>
      </c>
      <c r="AO466" t="s">
        <v>39</v>
      </c>
      <c r="AP466" t="s">
        <v>39</v>
      </c>
      <c r="AQ466" t="s">
        <v>39</v>
      </c>
      <c r="AR466" t="s">
        <v>39</v>
      </c>
      <c r="AS466" t="s">
        <v>39</v>
      </c>
      <c r="AT466">
        <v>3906</v>
      </c>
      <c r="AU466" t="s">
        <v>56</v>
      </c>
      <c r="AV466" t="s">
        <v>39</v>
      </c>
      <c r="AW466" t="s">
        <v>39</v>
      </c>
      <c r="AX466" t="s">
        <v>39</v>
      </c>
      <c r="AY466" t="s">
        <v>39</v>
      </c>
      <c r="AZ466" t="s">
        <v>39</v>
      </c>
      <c r="BA466" t="s">
        <v>39</v>
      </c>
      <c r="BB466" t="s">
        <v>39</v>
      </c>
      <c r="BC466" t="s">
        <v>39</v>
      </c>
      <c r="BD466" t="s">
        <v>39</v>
      </c>
      <c r="BE466" t="s">
        <v>39</v>
      </c>
      <c r="BF466" t="s">
        <v>39</v>
      </c>
    </row>
    <row r="467" spans="1:58" hidden="1">
      <c r="A467" s="144"/>
      <c r="B467">
        <v>20241020</v>
      </c>
      <c r="C467" t="s">
        <v>36</v>
      </c>
      <c r="D467">
        <v>330</v>
      </c>
      <c r="E467">
        <v>6540</v>
      </c>
      <c r="H467">
        <v>6540</v>
      </c>
      <c r="K467">
        <v>-2357</v>
      </c>
      <c r="L467">
        <v>-2357</v>
      </c>
      <c r="M467">
        <v>-2357</v>
      </c>
      <c r="N467" t="s">
        <v>37</v>
      </c>
      <c r="O467" t="s">
        <v>37</v>
      </c>
      <c r="P467" s="145">
        <f t="shared" si="50"/>
        <v>0</v>
      </c>
      <c r="Q467">
        <f t="shared" si="51"/>
        <v>0</v>
      </c>
      <c r="R467" s="145" t="str">
        <f t="shared" si="52"/>
        <v>NA</v>
      </c>
      <c r="S467" s="145" t="str">
        <f t="shared" si="53"/>
        <v>NA</v>
      </c>
      <c r="T467">
        <f t="shared" ca="1" si="54"/>
        <v>0</v>
      </c>
      <c r="U467">
        <f t="shared" si="55"/>
        <v>0</v>
      </c>
      <c r="V467">
        <f t="shared" si="56"/>
        <v>1</v>
      </c>
      <c r="W467" t="s">
        <v>39</v>
      </c>
      <c r="X467" t="s">
        <v>39</v>
      </c>
      <c r="Y467" t="s">
        <v>39</v>
      </c>
      <c r="Z467" t="s">
        <v>39</v>
      </c>
      <c r="AA467" t="s">
        <v>39</v>
      </c>
      <c r="AB467" t="s">
        <v>39</v>
      </c>
      <c r="AC467" t="s">
        <v>39</v>
      </c>
      <c r="AD467" t="s">
        <v>39</v>
      </c>
      <c r="AE467" t="s">
        <v>39</v>
      </c>
      <c r="AF467" t="s">
        <v>39</v>
      </c>
      <c r="AG467" t="s">
        <v>39</v>
      </c>
      <c r="AH467" t="s">
        <v>39</v>
      </c>
      <c r="AI467" t="s">
        <v>39</v>
      </c>
      <c r="AJ467" t="s">
        <v>39</v>
      </c>
      <c r="AK467" t="s">
        <v>39</v>
      </c>
      <c r="AL467" t="s">
        <v>39</v>
      </c>
      <c r="AM467" t="s">
        <v>39</v>
      </c>
      <c r="AN467" t="s">
        <v>39</v>
      </c>
      <c r="AO467" t="s">
        <v>39</v>
      </c>
      <c r="AP467" t="s">
        <v>39</v>
      </c>
      <c r="AQ467" t="s">
        <v>39</v>
      </c>
      <c r="AR467" t="s">
        <v>39</v>
      </c>
      <c r="AS467" t="s">
        <v>39</v>
      </c>
      <c r="AT467">
        <v>3906</v>
      </c>
      <c r="AU467" t="s">
        <v>56</v>
      </c>
      <c r="AV467" t="s">
        <v>39</v>
      </c>
      <c r="AW467" t="s">
        <v>39</v>
      </c>
      <c r="AX467" t="s">
        <v>39</v>
      </c>
      <c r="AY467" t="s">
        <v>39</v>
      </c>
      <c r="AZ467" t="s">
        <v>39</v>
      </c>
      <c r="BA467" t="s">
        <v>39</v>
      </c>
      <c r="BB467" t="s">
        <v>39</v>
      </c>
      <c r="BC467" t="s">
        <v>39</v>
      </c>
      <c r="BD467" t="s">
        <v>39</v>
      </c>
      <c r="BE467" t="s">
        <v>39</v>
      </c>
      <c r="BF467" t="s">
        <v>39</v>
      </c>
    </row>
    <row r="468" spans="1:58" hidden="1">
      <c r="A468" s="144"/>
      <c r="B468">
        <v>20241020</v>
      </c>
      <c r="C468" t="s">
        <v>36</v>
      </c>
      <c r="D468">
        <v>430</v>
      </c>
      <c r="E468">
        <v>6540</v>
      </c>
      <c r="H468">
        <v>6540</v>
      </c>
      <c r="K468">
        <v>-2357</v>
      </c>
      <c r="L468">
        <v>-2357</v>
      </c>
      <c r="M468">
        <v>-2357</v>
      </c>
      <c r="N468" t="s">
        <v>37</v>
      </c>
      <c r="O468" t="s">
        <v>37</v>
      </c>
      <c r="P468" s="145">
        <f t="shared" si="50"/>
        <v>0</v>
      </c>
      <c r="Q468">
        <f t="shared" si="51"/>
        <v>0</v>
      </c>
      <c r="R468" s="145" t="str">
        <f t="shared" si="52"/>
        <v>NA</v>
      </c>
      <c r="S468" s="145" t="str">
        <f t="shared" si="53"/>
        <v>NA</v>
      </c>
      <c r="T468">
        <f t="shared" ca="1" si="54"/>
        <v>0</v>
      </c>
      <c r="U468">
        <f t="shared" si="55"/>
        <v>0</v>
      </c>
      <c r="V468">
        <f t="shared" si="56"/>
        <v>1</v>
      </c>
      <c r="W468" t="s">
        <v>39</v>
      </c>
      <c r="X468" t="s">
        <v>39</v>
      </c>
      <c r="Y468" t="s">
        <v>39</v>
      </c>
      <c r="Z468" t="s">
        <v>39</v>
      </c>
      <c r="AA468" t="s">
        <v>39</v>
      </c>
      <c r="AB468" t="s">
        <v>39</v>
      </c>
      <c r="AC468" t="s">
        <v>39</v>
      </c>
      <c r="AD468" t="s">
        <v>39</v>
      </c>
      <c r="AE468" t="s">
        <v>39</v>
      </c>
      <c r="AF468" t="s">
        <v>39</v>
      </c>
      <c r="AG468" t="s">
        <v>39</v>
      </c>
      <c r="AH468" t="s">
        <v>39</v>
      </c>
      <c r="AI468" t="s">
        <v>39</v>
      </c>
      <c r="AJ468" t="s">
        <v>39</v>
      </c>
      <c r="AK468" t="s">
        <v>39</v>
      </c>
      <c r="AL468" t="s">
        <v>39</v>
      </c>
      <c r="AM468" t="s">
        <v>39</v>
      </c>
      <c r="AN468" t="s">
        <v>39</v>
      </c>
      <c r="AO468" t="s">
        <v>39</v>
      </c>
      <c r="AP468" t="s">
        <v>39</v>
      </c>
      <c r="AQ468" t="s">
        <v>39</v>
      </c>
      <c r="AR468" t="s">
        <v>39</v>
      </c>
      <c r="AS468" t="s">
        <v>39</v>
      </c>
      <c r="AT468">
        <v>3906</v>
      </c>
      <c r="AU468" t="s">
        <v>56</v>
      </c>
      <c r="AV468" t="s">
        <v>39</v>
      </c>
      <c r="AW468" t="s">
        <v>39</v>
      </c>
      <c r="AX468" t="s">
        <v>39</v>
      </c>
      <c r="AY468" t="s">
        <v>39</v>
      </c>
      <c r="AZ468" t="s">
        <v>39</v>
      </c>
      <c r="BA468" t="s">
        <v>39</v>
      </c>
      <c r="BB468" t="s">
        <v>39</v>
      </c>
      <c r="BC468" t="s">
        <v>39</v>
      </c>
      <c r="BD468" t="s">
        <v>39</v>
      </c>
      <c r="BE468" t="s">
        <v>39</v>
      </c>
      <c r="BF468" t="s">
        <v>39</v>
      </c>
    </row>
    <row r="469" spans="1:58" hidden="1">
      <c r="A469" s="144"/>
      <c r="B469">
        <v>20241020</v>
      </c>
      <c r="C469" t="s">
        <v>36</v>
      </c>
      <c r="D469">
        <v>530</v>
      </c>
      <c r="E469">
        <v>6540</v>
      </c>
      <c r="H469">
        <v>6540</v>
      </c>
      <c r="K469">
        <v>-2357</v>
      </c>
      <c r="L469">
        <v>-2357</v>
      </c>
      <c r="M469">
        <v>-2357</v>
      </c>
      <c r="N469" t="s">
        <v>37</v>
      </c>
      <c r="O469" t="s">
        <v>37</v>
      </c>
      <c r="P469" s="145">
        <f t="shared" si="50"/>
        <v>0</v>
      </c>
      <c r="Q469">
        <f t="shared" si="51"/>
        <v>0</v>
      </c>
      <c r="R469" s="145" t="str">
        <f t="shared" si="52"/>
        <v>NA</v>
      </c>
      <c r="S469" s="145" t="str">
        <f t="shared" si="53"/>
        <v>NA</v>
      </c>
      <c r="T469">
        <f t="shared" ca="1" si="54"/>
        <v>0</v>
      </c>
      <c r="U469">
        <f t="shared" si="55"/>
        <v>0</v>
      </c>
      <c r="V469">
        <f t="shared" si="56"/>
        <v>1</v>
      </c>
      <c r="W469" t="s">
        <v>39</v>
      </c>
      <c r="X469" t="s">
        <v>39</v>
      </c>
      <c r="Y469" t="s">
        <v>39</v>
      </c>
      <c r="Z469" t="s">
        <v>39</v>
      </c>
      <c r="AA469" t="s">
        <v>39</v>
      </c>
      <c r="AB469" t="s">
        <v>39</v>
      </c>
      <c r="AC469" t="s">
        <v>39</v>
      </c>
      <c r="AD469" t="s">
        <v>39</v>
      </c>
      <c r="AE469" t="s">
        <v>39</v>
      </c>
      <c r="AF469" t="s">
        <v>39</v>
      </c>
      <c r="AG469" t="s">
        <v>39</v>
      </c>
      <c r="AH469" t="s">
        <v>39</v>
      </c>
      <c r="AI469" t="s">
        <v>39</v>
      </c>
      <c r="AJ469" t="s">
        <v>39</v>
      </c>
      <c r="AK469" t="s">
        <v>39</v>
      </c>
      <c r="AL469" t="s">
        <v>39</v>
      </c>
      <c r="AM469" t="s">
        <v>39</v>
      </c>
      <c r="AN469" t="s">
        <v>39</v>
      </c>
      <c r="AO469" t="s">
        <v>39</v>
      </c>
      <c r="AP469" t="s">
        <v>39</v>
      </c>
      <c r="AQ469" t="s">
        <v>39</v>
      </c>
      <c r="AR469" t="s">
        <v>39</v>
      </c>
      <c r="AS469" t="s">
        <v>39</v>
      </c>
      <c r="AT469">
        <v>3906</v>
      </c>
      <c r="AU469" t="s">
        <v>56</v>
      </c>
      <c r="AV469" t="s">
        <v>39</v>
      </c>
      <c r="AW469" t="s">
        <v>39</v>
      </c>
      <c r="AX469" t="s">
        <v>39</v>
      </c>
      <c r="AY469" t="s">
        <v>39</v>
      </c>
      <c r="AZ469" t="s">
        <v>39</v>
      </c>
      <c r="BA469" t="s">
        <v>39</v>
      </c>
      <c r="BB469" t="s">
        <v>39</v>
      </c>
      <c r="BC469" t="s">
        <v>39</v>
      </c>
      <c r="BD469" t="s">
        <v>39</v>
      </c>
      <c r="BE469" t="s">
        <v>39</v>
      </c>
      <c r="BF469" t="s">
        <v>39</v>
      </c>
    </row>
    <row r="470" spans="1:58" hidden="1">
      <c r="A470" s="144"/>
      <c r="B470">
        <v>20241020</v>
      </c>
      <c r="C470" t="s">
        <v>36</v>
      </c>
      <c r="D470">
        <v>630</v>
      </c>
      <c r="E470">
        <v>6540</v>
      </c>
      <c r="H470">
        <v>6540</v>
      </c>
      <c r="K470">
        <v>-2357</v>
      </c>
      <c r="L470">
        <v>-2357</v>
      </c>
      <c r="M470">
        <v>-2357</v>
      </c>
      <c r="N470" t="s">
        <v>37</v>
      </c>
      <c r="O470" t="s">
        <v>37</v>
      </c>
      <c r="P470" s="145">
        <f t="shared" si="50"/>
        <v>0</v>
      </c>
      <c r="Q470">
        <f t="shared" si="51"/>
        <v>0</v>
      </c>
      <c r="R470" s="145" t="str">
        <f t="shared" si="52"/>
        <v>NA</v>
      </c>
      <c r="S470" s="145" t="str">
        <f t="shared" si="53"/>
        <v>NA</v>
      </c>
      <c r="T470">
        <f t="shared" ca="1" si="54"/>
        <v>0</v>
      </c>
      <c r="U470">
        <f t="shared" si="55"/>
        <v>0</v>
      </c>
      <c r="V470">
        <f t="shared" si="56"/>
        <v>1</v>
      </c>
      <c r="W470" t="s">
        <v>39</v>
      </c>
      <c r="X470" t="s">
        <v>39</v>
      </c>
      <c r="Y470" t="s">
        <v>39</v>
      </c>
      <c r="Z470" t="s">
        <v>39</v>
      </c>
      <c r="AA470" t="s">
        <v>39</v>
      </c>
      <c r="AB470" t="s">
        <v>39</v>
      </c>
      <c r="AC470" t="s">
        <v>39</v>
      </c>
      <c r="AD470" t="s">
        <v>39</v>
      </c>
      <c r="AE470" t="s">
        <v>39</v>
      </c>
      <c r="AF470" t="s">
        <v>39</v>
      </c>
      <c r="AG470" t="s">
        <v>39</v>
      </c>
      <c r="AH470" t="s">
        <v>39</v>
      </c>
      <c r="AI470" t="s">
        <v>39</v>
      </c>
      <c r="AJ470" t="s">
        <v>39</v>
      </c>
      <c r="AK470" t="s">
        <v>39</v>
      </c>
      <c r="AL470" t="s">
        <v>39</v>
      </c>
      <c r="AM470" t="s">
        <v>39</v>
      </c>
      <c r="AN470" t="s">
        <v>39</v>
      </c>
      <c r="AO470" t="s">
        <v>39</v>
      </c>
      <c r="AP470" t="s">
        <v>39</v>
      </c>
      <c r="AQ470" t="s">
        <v>39</v>
      </c>
      <c r="AR470" t="s">
        <v>39</v>
      </c>
      <c r="AS470" t="s">
        <v>39</v>
      </c>
      <c r="AT470">
        <v>3906</v>
      </c>
      <c r="AU470" t="s">
        <v>56</v>
      </c>
      <c r="AV470" t="s">
        <v>39</v>
      </c>
      <c r="AW470" t="s">
        <v>39</v>
      </c>
      <c r="AX470" t="s">
        <v>39</v>
      </c>
      <c r="AY470" t="s">
        <v>39</v>
      </c>
      <c r="AZ470" t="s">
        <v>39</v>
      </c>
      <c r="BA470" t="s">
        <v>39</v>
      </c>
      <c r="BB470" t="s">
        <v>39</v>
      </c>
      <c r="BC470" t="s">
        <v>39</v>
      </c>
      <c r="BD470" t="s">
        <v>39</v>
      </c>
      <c r="BE470" t="s">
        <v>39</v>
      </c>
      <c r="BF470" t="s">
        <v>39</v>
      </c>
    </row>
    <row r="471" spans="1:58" hidden="1">
      <c r="A471" s="144"/>
      <c r="B471">
        <v>20241020</v>
      </c>
      <c r="C471" t="s">
        <v>36</v>
      </c>
      <c r="D471">
        <v>730</v>
      </c>
      <c r="E471">
        <v>6420</v>
      </c>
      <c r="H471">
        <v>6420</v>
      </c>
      <c r="K471">
        <v>-2387</v>
      </c>
      <c r="L471">
        <v>-2387</v>
      </c>
      <c r="M471">
        <v>-2387</v>
      </c>
      <c r="N471" t="s">
        <v>40</v>
      </c>
      <c r="O471" t="s">
        <v>40</v>
      </c>
      <c r="P471" s="145">
        <f t="shared" si="50"/>
        <v>0</v>
      </c>
      <c r="Q471">
        <f t="shared" si="51"/>
        <v>0</v>
      </c>
      <c r="R471" s="145" t="str">
        <f t="shared" si="52"/>
        <v>NA</v>
      </c>
      <c r="S471" s="145" t="str">
        <f t="shared" si="53"/>
        <v>NA</v>
      </c>
      <c r="T471">
        <f t="shared" ca="1" si="54"/>
        <v>0</v>
      </c>
      <c r="U471">
        <f t="shared" si="55"/>
        <v>0</v>
      </c>
      <c r="V471">
        <f t="shared" si="56"/>
        <v>1</v>
      </c>
      <c r="W471" t="s">
        <v>39</v>
      </c>
      <c r="X471" t="s">
        <v>39</v>
      </c>
      <c r="Y471" t="s">
        <v>39</v>
      </c>
      <c r="Z471" t="s">
        <v>39</v>
      </c>
      <c r="AA471" t="s">
        <v>39</v>
      </c>
      <c r="AB471" t="s">
        <v>39</v>
      </c>
      <c r="AC471" t="s">
        <v>39</v>
      </c>
      <c r="AD471" t="s">
        <v>39</v>
      </c>
      <c r="AE471" t="s">
        <v>39</v>
      </c>
      <c r="AF471" t="s">
        <v>39</v>
      </c>
      <c r="AG471" t="s">
        <v>39</v>
      </c>
      <c r="AH471" t="s">
        <v>39</v>
      </c>
      <c r="AI471" t="s">
        <v>39</v>
      </c>
      <c r="AJ471" t="s">
        <v>39</v>
      </c>
      <c r="AK471" t="s">
        <v>39</v>
      </c>
      <c r="AL471" t="s">
        <v>39</v>
      </c>
      <c r="AM471" t="s">
        <v>39</v>
      </c>
      <c r="AN471" t="s">
        <v>39</v>
      </c>
      <c r="AO471" t="s">
        <v>39</v>
      </c>
      <c r="AP471" t="s">
        <v>39</v>
      </c>
      <c r="AQ471" t="s">
        <v>39</v>
      </c>
      <c r="AR471" t="s">
        <v>39</v>
      </c>
      <c r="AS471" t="s">
        <v>39</v>
      </c>
      <c r="AT471">
        <v>3906</v>
      </c>
      <c r="AU471" t="s">
        <v>56</v>
      </c>
      <c r="AV471" t="s">
        <v>39</v>
      </c>
      <c r="AW471" t="s">
        <v>39</v>
      </c>
      <c r="AX471" t="s">
        <v>39</v>
      </c>
      <c r="AY471" t="s">
        <v>39</v>
      </c>
      <c r="AZ471" t="s">
        <v>39</v>
      </c>
      <c r="BA471" t="s">
        <v>39</v>
      </c>
      <c r="BB471" t="s">
        <v>39</v>
      </c>
      <c r="BC471" t="s">
        <v>39</v>
      </c>
      <c r="BD471" t="s">
        <v>39</v>
      </c>
      <c r="BE471" t="s">
        <v>39</v>
      </c>
      <c r="BF471" t="s">
        <v>39</v>
      </c>
    </row>
    <row r="472" spans="1:58" hidden="1">
      <c r="A472" s="144"/>
      <c r="B472">
        <v>20241020</v>
      </c>
      <c r="C472" t="s">
        <v>36</v>
      </c>
      <c r="D472">
        <v>830</v>
      </c>
      <c r="E472">
        <v>6420</v>
      </c>
      <c r="H472">
        <v>6420</v>
      </c>
      <c r="K472">
        <v>-2387</v>
      </c>
      <c r="L472">
        <v>-2387</v>
      </c>
      <c r="M472">
        <v>-2387</v>
      </c>
      <c r="N472" t="s">
        <v>40</v>
      </c>
      <c r="O472" t="s">
        <v>40</v>
      </c>
      <c r="P472" s="145">
        <f t="shared" si="50"/>
        <v>0</v>
      </c>
      <c r="Q472">
        <f t="shared" si="51"/>
        <v>0</v>
      </c>
      <c r="R472" s="145" t="str">
        <f t="shared" si="52"/>
        <v>NA</v>
      </c>
      <c r="S472" s="145" t="str">
        <f t="shared" si="53"/>
        <v>NA</v>
      </c>
      <c r="T472">
        <f t="shared" ca="1" si="54"/>
        <v>0</v>
      </c>
      <c r="U472">
        <f t="shared" si="55"/>
        <v>0</v>
      </c>
      <c r="V472">
        <f t="shared" si="56"/>
        <v>1</v>
      </c>
      <c r="W472" t="s">
        <v>39</v>
      </c>
      <c r="X472" t="s">
        <v>39</v>
      </c>
      <c r="Y472" t="s">
        <v>39</v>
      </c>
      <c r="Z472" t="s">
        <v>39</v>
      </c>
      <c r="AA472" t="s">
        <v>39</v>
      </c>
      <c r="AB472" t="s">
        <v>39</v>
      </c>
      <c r="AC472" t="s">
        <v>39</v>
      </c>
      <c r="AD472" t="s">
        <v>39</v>
      </c>
      <c r="AE472" t="s">
        <v>39</v>
      </c>
      <c r="AF472" t="s">
        <v>39</v>
      </c>
      <c r="AG472" t="s">
        <v>39</v>
      </c>
      <c r="AH472" t="s">
        <v>39</v>
      </c>
      <c r="AI472" t="s">
        <v>39</v>
      </c>
      <c r="AJ472" t="s">
        <v>39</v>
      </c>
      <c r="AK472" t="s">
        <v>39</v>
      </c>
      <c r="AL472" t="s">
        <v>39</v>
      </c>
      <c r="AM472" t="s">
        <v>39</v>
      </c>
      <c r="AN472" t="s">
        <v>39</v>
      </c>
      <c r="AO472" t="s">
        <v>39</v>
      </c>
      <c r="AP472" t="s">
        <v>39</v>
      </c>
      <c r="AQ472" t="s">
        <v>39</v>
      </c>
      <c r="AR472" t="s">
        <v>39</v>
      </c>
      <c r="AS472" t="s">
        <v>39</v>
      </c>
      <c r="AT472">
        <v>3906</v>
      </c>
      <c r="AU472" t="s">
        <v>56</v>
      </c>
      <c r="AV472" t="s">
        <v>39</v>
      </c>
      <c r="AW472" t="s">
        <v>39</v>
      </c>
      <c r="AX472" t="s">
        <v>39</v>
      </c>
      <c r="AY472" t="s">
        <v>39</v>
      </c>
      <c r="AZ472" t="s">
        <v>39</v>
      </c>
      <c r="BA472" t="s">
        <v>39</v>
      </c>
      <c r="BB472" t="s">
        <v>39</v>
      </c>
      <c r="BC472" t="s">
        <v>39</v>
      </c>
      <c r="BD472" t="s">
        <v>39</v>
      </c>
      <c r="BE472" t="s">
        <v>39</v>
      </c>
      <c r="BF472" t="s">
        <v>39</v>
      </c>
    </row>
    <row r="473" spans="1:58" hidden="1">
      <c r="A473" s="144"/>
      <c r="B473">
        <v>20241020</v>
      </c>
      <c r="C473" t="s">
        <v>36</v>
      </c>
      <c r="D473">
        <v>930</v>
      </c>
      <c r="E473">
        <v>6420</v>
      </c>
      <c r="H473">
        <v>6420</v>
      </c>
      <c r="K473">
        <v>-4522</v>
      </c>
      <c r="L473">
        <v>-4522</v>
      </c>
      <c r="M473">
        <v>-4522</v>
      </c>
      <c r="N473" t="s">
        <v>40</v>
      </c>
      <c r="O473" t="s">
        <v>40</v>
      </c>
      <c r="P473" s="145">
        <f t="shared" si="50"/>
        <v>0</v>
      </c>
      <c r="Q473">
        <f t="shared" si="51"/>
        <v>0</v>
      </c>
      <c r="R473" s="145" t="str">
        <f t="shared" si="52"/>
        <v>NA</v>
      </c>
      <c r="S473" s="145" t="str">
        <f t="shared" si="53"/>
        <v>NA</v>
      </c>
      <c r="T473">
        <f t="shared" ca="1" si="54"/>
        <v>0</v>
      </c>
      <c r="U473">
        <f t="shared" si="55"/>
        <v>0</v>
      </c>
      <c r="V473">
        <f t="shared" si="56"/>
        <v>1</v>
      </c>
      <c r="W473" t="s">
        <v>39</v>
      </c>
      <c r="X473" t="s">
        <v>39</v>
      </c>
      <c r="Y473" t="s">
        <v>39</v>
      </c>
      <c r="Z473" t="s">
        <v>39</v>
      </c>
      <c r="AA473" t="s">
        <v>39</v>
      </c>
      <c r="AB473" t="s">
        <v>39</v>
      </c>
      <c r="AC473" t="s">
        <v>39</v>
      </c>
      <c r="AD473" t="s">
        <v>39</v>
      </c>
      <c r="AE473" t="s">
        <v>39</v>
      </c>
      <c r="AF473" t="s">
        <v>39</v>
      </c>
      <c r="AG473" t="s">
        <v>39</v>
      </c>
      <c r="AH473" t="s">
        <v>39</v>
      </c>
      <c r="AI473" t="s">
        <v>39</v>
      </c>
      <c r="AJ473" t="s">
        <v>39</v>
      </c>
      <c r="AK473" t="s">
        <v>39</v>
      </c>
      <c r="AL473" t="s">
        <v>39</v>
      </c>
      <c r="AM473" t="s">
        <v>39</v>
      </c>
      <c r="AN473" t="s">
        <v>39</v>
      </c>
      <c r="AO473" t="s">
        <v>39</v>
      </c>
      <c r="AP473" t="s">
        <v>39</v>
      </c>
      <c r="AQ473" t="s">
        <v>39</v>
      </c>
      <c r="AR473" t="s">
        <v>39</v>
      </c>
      <c r="AS473" t="s">
        <v>39</v>
      </c>
      <c r="AT473">
        <v>3906</v>
      </c>
      <c r="AU473" t="s">
        <v>56</v>
      </c>
      <c r="AV473" t="s">
        <v>39</v>
      </c>
      <c r="AW473" t="s">
        <v>39</v>
      </c>
      <c r="AX473" t="s">
        <v>39</v>
      </c>
      <c r="AY473" t="s">
        <v>39</v>
      </c>
      <c r="AZ473" t="s">
        <v>39</v>
      </c>
      <c r="BA473" t="s">
        <v>39</v>
      </c>
      <c r="BB473" t="s">
        <v>39</v>
      </c>
      <c r="BC473" t="s">
        <v>39</v>
      </c>
      <c r="BD473" t="s">
        <v>39</v>
      </c>
      <c r="BE473" t="s">
        <v>39</v>
      </c>
      <c r="BF473" t="s">
        <v>39</v>
      </c>
    </row>
    <row r="474" spans="1:58" hidden="1">
      <c r="A474" s="144"/>
      <c r="B474">
        <v>20241020</v>
      </c>
      <c r="C474" t="s">
        <v>36</v>
      </c>
      <c r="D474">
        <v>1030</v>
      </c>
      <c r="E474">
        <v>6420</v>
      </c>
      <c r="H474">
        <v>6420</v>
      </c>
      <c r="K474">
        <v>-4522</v>
      </c>
      <c r="L474">
        <v>-4522</v>
      </c>
      <c r="M474">
        <v>-4522</v>
      </c>
      <c r="N474" t="s">
        <v>40</v>
      </c>
      <c r="O474" t="s">
        <v>40</v>
      </c>
      <c r="P474" s="145">
        <f t="shared" si="50"/>
        <v>0</v>
      </c>
      <c r="Q474">
        <f t="shared" si="51"/>
        <v>0</v>
      </c>
      <c r="R474" s="145" t="str">
        <f t="shared" si="52"/>
        <v>NA</v>
      </c>
      <c r="S474" s="145" t="str">
        <f t="shared" si="53"/>
        <v>NA</v>
      </c>
      <c r="T474">
        <f t="shared" ca="1" si="54"/>
        <v>0</v>
      </c>
      <c r="U474">
        <f t="shared" si="55"/>
        <v>0</v>
      </c>
      <c r="V474">
        <f t="shared" si="56"/>
        <v>1</v>
      </c>
      <c r="W474" t="s">
        <v>39</v>
      </c>
      <c r="X474" t="s">
        <v>39</v>
      </c>
      <c r="Y474" t="s">
        <v>39</v>
      </c>
      <c r="Z474" t="s">
        <v>39</v>
      </c>
      <c r="AA474" t="s">
        <v>39</v>
      </c>
      <c r="AB474" t="s">
        <v>39</v>
      </c>
      <c r="AC474" t="s">
        <v>39</v>
      </c>
      <c r="AD474" t="s">
        <v>39</v>
      </c>
      <c r="AE474" t="s">
        <v>39</v>
      </c>
      <c r="AF474" t="s">
        <v>39</v>
      </c>
      <c r="AG474" t="s">
        <v>39</v>
      </c>
      <c r="AH474" t="s">
        <v>39</v>
      </c>
      <c r="AI474" t="s">
        <v>39</v>
      </c>
      <c r="AJ474" t="s">
        <v>39</v>
      </c>
      <c r="AK474" t="s">
        <v>39</v>
      </c>
      <c r="AL474" t="s">
        <v>39</v>
      </c>
      <c r="AM474" t="s">
        <v>39</v>
      </c>
      <c r="AN474" t="s">
        <v>39</v>
      </c>
      <c r="AO474" t="s">
        <v>39</v>
      </c>
      <c r="AP474" t="s">
        <v>39</v>
      </c>
      <c r="AQ474" t="s">
        <v>39</v>
      </c>
      <c r="AR474" t="s">
        <v>39</v>
      </c>
      <c r="AS474" t="s">
        <v>39</v>
      </c>
      <c r="AT474">
        <v>3906</v>
      </c>
      <c r="AU474" t="s">
        <v>56</v>
      </c>
      <c r="AV474" t="s">
        <v>39</v>
      </c>
      <c r="AW474" t="s">
        <v>39</v>
      </c>
      <c r="AX474" t="s">
        <v>39</v>
      </c>
      <c r="AY474" t="s">
        <v>39</v>
      </c>
      <c r="AZ474" t="s">
        <v>39</v>
      </c>
      <c r="BA474" t="s">
        <v>39</v>
      </c>
      <c r="BB474" t="s">
        <v>39</v>
      </c>
      <c r="BC474" t="s">
        <v>39</v>
      </c>
      <c r="BD474" t="s">
        <v>39</v>
      </c>
      <c r="BE474" t="s">
        <v>39</v>
      </c>
      <c r="BF474" t="s">
        <v>39</v>
      </c>
    </row>
    <row r="475" spans="1:58" hidden="1">
      <c r="A475" s="144"/>
      <c r="B475">
        <v>20241020</v>
      </c>
      <c r="C475" t="s">
        <v>36</v>
      </c>
      <c r="D475">
        <v>1130</v>
      </c>
      <c r="E475">
        <v>6420</v>
      </c>
      <c r="H475">
        <v>6420</v>
      </c>
      <c r="K475">
        <v>-4522</v>
      </c>
      <c r="L475">
        <v>-4522</v>
      </c>
      <c r="M475">
        <v>-4522</v>
      </c>
      <c r="N475" t="s">
        <v>40</v>
      </c>
      <c r="O475" t="s">
        <v>40</v>
      </c>
      <c r="P475" s="145">
        <f t="shared" si="50"/>
        <v>0</v>
      </c>
      <c r="Q475">
        <f t="shared" si="51"/>
        <v>0</v>
      </c>
      <c r="R475" s="145" t="str">
        <f t="shared" si="52"/>
        <v>NA</v>
      </c>
      <c r="S475" s="145" t="str">
        <f t="shared" si="53"/>
        <v>NA</v>
      </c>
      <c r="T475">
        <f t="shared" ca="1" si="54"/>
        <v>0</v>
      </c>
      <c r="U475">
        <f t="shared" si="55"/>
        <v>0</v>
      </c>
      <c r="V475">
        <f t="shared" si="56"/>
        <v>1</v>
      </c>
      <c r="W475" t="s">
        <v>39</v>
      </c>
      <c r="X475" t="s">
        <v>39</v>
      </c>
      <c r="Y475" t="s">
        <v>39</v>
      </c>
      <c r="Z475" t="s">
        <v>39</v>
      </c>
      <c r="AA475" t="s">
        <v>39</v>
      </c>
      <c r="AB475" t="s">
        <v>39</v>
      </c>
      <c r="AC475" t="s">
        <v>39</v>
      </c>
      <c r="AD475" t="s">
        <v>39</v>
      </c>
      <c r="AE475" t="s">
        <v>39</v>
      </c>
      <c r="AF475" t="s">
        <v>39</v>
      </c>
      <c r="AG475" t="s">
        <v>39</v>
      </c>
      <c r="AH475" t="s">
        <v>39</v>
      </c>
      <c r="AI475" t="s">
        <v>39</v>
      </c>
      <c r="AJ475" t="s">
        <v>39</v>
      </c>
      <c r="AK475" t="s">
        <v>39</v>
      </c>
      <c r="AL475" t="s">
        <v>39</v>
      </c>
      <c r="AM475" t="s">
        <v>39</v>
      </c>
      <c r="AN475" t="s">
        <v>39</v>
      </c>
      <c r="AO475" t="s">
        <v>39</v>
      </c>
      <c r="AP475" t="s">
        <v>39</v>
      </c>
      <c r="AQ475" t="s">
        <v>39</v>
      </c>
      <c r="AR475" t="s">
        <v>39</v>
      </c>
      <c r="AS475" t="s">
        <v>39</v>
      </c>
      <c r="AT475">
        <v>3906</v>
      </c>
      <c r="AU475" t="s">
        <v>56</v>
      </c>
      <c r="AV475" t="s">
        <v>39</v>
      </c>
      <c r="AW475" t="s">
        <v>39</v>
      </c>
      <c r="AX475" t="s">
        <v>39</v>
      </c>
      <c r="AY475" t="s">
        <v>39</v>
      </c>
      <c r="AZ475" t="s">
        <v>39</v>
      </c>
      <c r="BA475" t="s">
        <v>39</v>
      </c>
      <c r="BB475" t="s">
        <v>39</v>
      </c>
      <c r="BC475" t="s">
        <v>39</v>
      </c>
      <c r="BD475" t="s">
        <v>39</v>
      </c>
      <c r="BE475" t="s">
        <v>39</v>
      </c>
      <c r="BF475" t="s">
        <v>39</v>
      </c>
    </row>
    <row r="476" spans="1:58" hidden="1">
      <c r="A476" s="144"/>
      <c r="B476">
        <v>20241020</v>
      </c>
      <c r="C476" t="s">
        <v>36</v>
      </c>
      <c r="D476">
        <v>1230</v>
      </c>
      <c r="E476">
        <v>6420</v>
      </c>
      <c r="H476">
        <v>6338</v>
      </c>
      <c r="K476">
        <v>-3120</v>
      </c>
      <c r="L476">
        <v>-3120</v>
      </c>
      <c r="M476">
        <v>-3038</v>
      </c>
      <c r="N476" t="s">
        <v>40</v>
      </c>
      <c r="O476" t="s">
        <v>42</v>
      </c>
      <c r="P476" s="145">
        <f t="shared" si="50"/>
        <v>0</v>
      </c>
      <c r="Q476">
        <f t="shared" si="51"/>
        <v>82</v>
      </c>
      <c r="R476" s="145" t="str">
        <f t="shared" si="52"/>
        <v>NA</v>
      </c>
      <c r="S476" s="145" t="str">
        <f t="shared" si="53"/>
        <v>NA</v>
      </c>
      <c r="T476">
        <f t="shared" ca="1" si="54"/>
        <v>0</v>
      </c>
      <c r="U476">
        <f t="shared" si="55"/>
        <v>0</v>
      </c>
      <c r="V476">
        <f t="shared" si="56"/>
        <v>1</v>
      </c>
      <c r="W476" t="s">
        <v>39</v>
      </c>
      <c r="X476" t="s">
        <v>39</v>
      </c>
      <c r="Y476" t="s">
        <v>39</v>
      </c>
      <c r="Z476" t="s">
        <v>39</v>
      </c>
      <c r="AA476" t="s">
        <v>39</v>
      </c>
      <c r="AB476" t="s">
        <v>39</v>
      </c>
      <c r="AC476" t="s">
        <v>39</v>
      </c>
      <c r="AD476" t="s">
        <v>39</v>
      </c>
      <c r="AE476" t="s">
        <v>39</v>
      </c>
      <c r="AF476" t="s">
        <v>39</v>
      </c>
      <c r="AG476" t="s">
        <v>39</v>
      </c>
      <c r="AH476" t="s">
        <v>39</v>
      </c>
      <c r="AI476" t="s">
        <v>39</v>
      </c>
      <c r="AJ476" t="s">
        <v>39</v>
      </c>
      <c r="AK476" t="s">
        <v>39</v>
      </c>
      <c r="AL476" t="s">
        <v>39</v>
      </c>
      <c r="AM476" t="s">
        <v>39</v>
      </c>
      <c r="AN476" t="s">
        <v>39</v>
      </c>
      <c r="AO476" t="s">
        <v>39</v>
      </c>
      <c r="AP476" t="s">
        <v>39</v>
      </c>
      <c r="AQ476" t="s">
        <v>39</v>
      </c>
      <c r="AR476" t="s">
        <v>39</v>
      </c>
      <c r="AS476" t="s">
        <v>39</v>
      </c>
      <c r="AT476">
        <v>3906</v>
      </c>
      <c r="AU476" t="s">
        <v>56</v>
      </c>
      <c r="AV476" t="s">
        <v>39</v>
      </c>
      <c r="AW476" t="s">
        <v>39</v>
      </c>
      <c r="AX476" t="s">
        <v>39</v>
      </c>
      <c r="AY476" t="s">
        <v>39</v>
      </c>
      <c r="AZ476" t="s">
        <v>39</v>
      </c>
      <c r="BA476" t="s">
        <v>39</v>
      </c>
      <c r="BB476" t="s">
        <v>39</v>
      </c>
      <c r="BC476" t="s">
        <v>39</v>
      </c>
      <c r="BD476" t="s">
        <v>39</v>
      </c>
      <c r="BE476" t="s">
        <v>39</v>
      </c>
      <c r="BF476" t="s">
        <v>39</v>
      </c>
    </row>
    <row r="477" spans="1:58" hidden="1">
      <c r="A477" s="144"/>
      <c r="B477">
        <v>20241020</v>
      </c>
      <c r="C477" t="s">
        <v>36</v>
      </c>
      <c r="D477">
        <v>1330</v>
      </c>
      <c r="E477">
        <v>6420</v>
      </c>
      <c r="H477">
        <v>6338</v>
      </c>
      <c r="K477">
        <v>-3120</v>
      </c>
      <c r="L477">
        <v>-3120</v>
      </c>
      <c r="M477">
        <v>-3038</v>
      </c>
      <c r="N477" t="s">
        <v>40</v>
      </c>
      <c r="O477" t="s">
        <v>42</v>
      </c>
      <c r="P477" s="145">
        <f t="shared" si="50"/>
        <v>0</v>
      </c>
      <c r="Q477">
        <f t="shared" si="51"/>
        <v>82</v>
      </c>
      <c r="R477" s="145" t="str">
        <f t="shared" si="52"/>
        <v>NA</v>
      </c>
      <c r="S477" s="145" t="str">
        <f t="shared" si="53"/>
        <v>NA</v>
      </c>
      <c r="T477">
        <f t="shared" ca="1" si="54"/>
        <v>0</v>
      </c>
      <c r="U477">
        <f t="shared" si="55"/>
        <v>0</v>
      </c>
      <c r="V477">
        <f t="shared" si="56"/>
        <v>1</v>
      </c>
      <c r="W477" t="s">
        <v>39</v>
      </c>
      <c r="X477" t="s">
        <v>39</v>
      </c>
      <c r="Y477" t="s">
        <v>39</v>
      </c>
      <c r="Z477" t="s">
        <v>39</v>
      </c>
      <c r="AA477" t="s">
        <v>39</v>
      </c>
      <c r="AB477" t="s">
        <v>39</v>
      </c>
      <c r="AC477" t="s">
        <v>39</v>
      </c>
      <c r="AD477" t="s">
        <v>39</v>
      </c>
      <c r="AE477" t="s">
        <v>39</v>
      </c>
      <c r="AF477" t="s">
        <v>39</v>
      </c>
      <c r="AG477" t="s">
        <v>39</v>
      </c>
      <c r="AH477" t="s">
        <v>39</v>
      </c>
      <c r="AI477" t="s">
        <v>39</v>
      </c>
      <c r="AJ477" t="s">
        <v>39</v>
      </c>
      <c r="AK477" t="s">
        <v>39</v>
      </c>
      <c r="AL477" t="s">
        <v>39</v>
      </c>
      <c r="AM477" t="s">
        <v>39</v>
      </c>
      <c r="AN477" t="s">
        <v>39</v>
      </c>
      <c r="AO477" t="s">
        <v>39</v>
      </c>
      <c r="AP477" t="s">
        <v>39</v>
      </c>
      <c r="AQ477" t="s">
        <v>39</v>
      </c>
      <c r="AR477" t="s">
        <v>39</v>
      </c>
      <c r="AS477" t="s">
        <v>39</v>
      </c>
      <c r="AT477">
        <v>3906</v>
      </c>
      <c r="AU477" t="s">
        <v>56</v>
      </c>
      <c r="AV477" t="s">
        <v>39</v>
      </c>
      <c r="AW477" t="s">
        <v>39</v>
      </c>
      <c r="AX477" t="s">
        <v>39</v>
      </c>
      <c r="AY477" t="s">
        <v>39</v>
      </c>
      <c r="AZ477" t="s">
        <v>39</v>
      </c>
      <c r="BA477" t="s">
        <v>39</v>
      </c>
      <c r="BB477" t="s">
        <v>39</v>
      </c>
      <c r="BC477" t="s">
        <v>39</v>
      </c>
      <c r="BD477" t="s">
        <v>39</v>
      </c>
      <c r="BE477" t="s">
        <v>39</v>
      </c>
      <c r="BF477" t="s">
        <v>39</v>
      </c>
    </row>
    <row r="478" spans="1:58" hidden="1">
      <c r="A478" s="144"/>
      <c r="B478">
        <v>20241020</v>
      </c>
      <c r="C478" t="s">
        <v>36</v>
      </c>
      <c r="D478">
        <v>1430</v>
      </c>
      <c r="E478">
        <v>6420</v>
      </c>
      <c r="H478">
        <v>6338</v>
      </c>
      <c r="K478">
        <v>-3120</v>
      </c>
      <c r="L478">
        <v>-3120</v>
      </c>
      <c r="M478">
        <v>-3038</v>
      </c>
      <c r="N478" t="s">
        <v>40</v>
      </c>
      <c r="O478" t="s">
        <v>42</v>
      </c>
      <c r="P478" s="145">
        <f t="shared" si="50"/>
        <v>0</v>
      </c>
      <c r="Q478">
        <f t="shared" si="51"/>
        <v>82</v>
      </c>
      <c r="R478" s="145" t="str">
        <f t="shared" si="52"/>
        <v>NA</v>
      </c>
      <c r="S478" s="145" t="str">
        <f t="shared" si="53"/>
        <v>NA</v>
      </c>
      <c r="T478">
        <f t="shared" ca="1" si="54"/>
        <v>0</v>
      </c>
      <c r="U478">
        <f t="shared" si="55"/>
        <v>0</v>
      </c>
      <c r="V478">
        <f t="shared" si="56"/>
        <v>1</v>
      </c>
      <c r="W478" t="s">
        <v>39</v>
      </c>
      <c r="X478" t="s">
        <v>39</v>
      </c>
      <c r="Y478" t="s">
        <v>39</v>
      </c>
      <c r="Z478" t="s">
        <v>39</v>
      </c>
      <c r="AA478" t="s">
        <v>39</v>
      </c>
      <c r="AB478" t="s">
        <v>39</v>
      </c>
      <c r="AC478" t="s">
        <v>39</v>
      </c>
      <c r="AD478" t="s">
        <v>39</v>
      </c>
      <c r="AE478" t="s">
        <v>39</v>
      </c>
      <c r="AF478" t="s">
        <v>39</v>
      </c>
      <c r="AG478" t="s">
        <v>39</v>
      </c>
      <c r="AH478" t="s">
        <v>39</v>
      </c>
      <c r="AI478" t="s">
        <v>39</v>
      </c>
      <c r="AJ478" t="s">
        <v>39</v>
      </c>
      <c r="AK478" t="s">
        <v>39</v>
      </c>
      <c r="AL478" t="s">
        <v>39</v>
      </c>
      <c r="AM478" t="s">
        <v>39</v>
      </c>
      <c r="AN478" t="s">
        <v>39</v>
      </c>
      <c r="AO478" t="s">
        <v>39</v>
      </c>
      <c r="AP478" t="s">
        <v>39</v>
      </c>
      <c r="AQ478" t="s">
        <v>39</v>
      </c>
      <c r="AR478" t="s">
        <v>39</v>
      </c>
      <c r="AS478" t="s">
        <v>39</v>
      </c>
      <c r="AT478">
        <v>3906</v>
      </c>
      <c r="AU478" t="s">
        <v>56</v>
      </c>
      <c r="AV478" t="s">
        <v>39</v>
      </c>
      <c r="AW478" t="s">
        <v>39</v>
      </c>
      <c r="AX478" t="s">
        <v>39</v>
      </c>
      <c r="AY478" t="s">
        <v>39</v>
      </c>
      <c r="AZ478" t="s">
        <v>39</v>
      </c>
      <c r="BA478" t="s">
        <v>39</v>
      </c>
      <c r="BB478" t="s">
        <v>39</v>
      </c>
      <c r="BC478" t="s">
        <v>39</v>
      </c>
      <c r="BD478" t="s">
        <v>39</v>
      </c>
      <c r="BE478" t="s">
        <v>39</v>
      </c>
      <c r="BF478" t="s">
        <v>39</v>
      </c>
    </row>
    <row r="479" spans="1:58">
      <c r="A479" s="144"/>
      <c r="B479">
        <v>20241020</v>
      </c>
      <c r="C479" t="s">
        <v>36</v>
      </c>
      <c r="D479">
        <v>1530</v>
      </c>
      <c r="F479">
        <v>6277</v>
      </c>
      <c r="G479">
        <v>692</v>
      </c>
      <c r="H479">
        <v>6410</v>
      </c>
      <c r="K479">
        <v>4318</v>
      </c>
      <c r="L479">
        <v>-2993</v>
      </c>
      <c r="M479">
        <v>-2985</v>
      </c>
      <c r="N479" t="s">
        <v>45</v>
      </c>
      <c r="O479" t="s">
        <v>38</v>
      </c>
      <c r="P479" s="145">
        <f t="shared" si="50"/>
        <v>7311</v>
      </c>
      <c r="Q479" t="str">
        <f t="shared" si="51"/>
        <v>NA</v>
      </c>
      <c r="R479" s="145" t="str">
        <f t="shared" si="52"/>
        <v>NA</v>
      </c>
      <c r="S479" s="145" t="str">
        <f t="shared" si="53"/>
        <v>NA</v>
      </c>
      <c r="T479">
        <f t="shared" ca="1" si="54"/>
        <v>0</v>
      </c>
      <c r="U479">
        <f t="shared" si="55"/>
        <v>0</v>
      </c>
      <c r="V479">
        <f t="shared" si="56"/>
        <v>1</v>
      </c>
      <c r="W479" t="s">
        <v>39</v>
      </c>
      <c r="X479" t="s">
        <v>39</v>
      </c>
      <c r="Y479" t="s">
        <v>39</v>
      </c>
      <c r="Z479" t="s">
        <v>39</v>
      </c>
      <c r="AA479" t="s">
        <v>39</v>
      </c>
      <c r="AB479" t="s">
        <v>39</v>
      </c>
      <c r="AC479" t="s">
        <v>39</v>
      </c>
      <c r="AD479" t="s">
        <v>39</v>
      </c>
      <c r="AE479" t="s">
        <v>39</v>
      </c>
      <c r="AF479" t="s">
        <v>39</v>
      </c>
      <c r="AG479" t="s">
        <v>39</v>
      </c>
      <c r="AH479" t="s">
        <v>39</v>
      </c>
      <c r="AI479" t="s">
        <v>39</v>
      </c>
      <c r="AJ479" t="s">
        <v>39</v>
      </c>
      <c r="AK479" t="s">
        <v>39</v>
      </c>
      <c r="AL479" t="s">
        <v>39</v>
      </c>
      <c r="AM479" t="s">
        <v>39</v>
      </c>
      <c r="AN479" t="s">
        <v>39</v>
      </c>
      <c r="AO479" t="s">
        <v>39</v>
      </c>
      <c r="AP479" t="s">
        <v>39</v>
      </c>
      <c r="AQ479" t="s">
        <v>39</v>
      </c>
      <c r="AR479" t="s">
        <v>39</v>
      </c>
      <c r="AS479" t="s">
        <v>39</v>
      </c>
      <c r="AT479">
        <v>3906</v>
      </c>
      <c r="AU479" t="s">
        <v>56</v>
      </c>
      <c r="AV479" t="s">
        <v>39</v>
      </c>
      <c r="AW479" t="s">
        <v>39</v>
      </c>
      <c r="AX479" t="s">
        <v>39</v>
      </c>
      <c r="AY479" t="s">
        <v>39</v>
      </c>
      <c r="AZ479" t="s">
        <v>39</v>
      </c>
      <c r="BA479" t="s">
        <v>39</v>
      </c>
      <c r="BB479" t="s">
        <v>39</v>
      </c>
      <c r="BC479" t="s">
        <v>39</v>
      </c>
      <c r="BD479" t="s">
        <v>39</v>
      </c>
      <c r="BE479" t="s">
        <v>39</v>
      </c>
      <c r="BF479" t="s">
        <v>39</v>
      </c>
    </row>
    <row r="480" spans="1:58">
      <c r="A480" s="144"/>
      <c r="B480">
        <v>20241020</v>
      </c>
      <c r="C480" t="s">
        <v>36</v>
      </c>
      <c r="D480">
        <v>1630</v>
      </c>
      <c r="F480">
        <v>6282</v>
      </c>
      <c r="G480">
        <v>692</v>
      </c>
      <c r="H480">
        <v>6410</v>
      </c>
      <c r="K480">
        <v>4318</v>
      </c>
      <c r="L480">
        <v>-2993</v>
      </c>
      <c r="M480">
        <v>-2985</v>
      </c>
      <c r="N480" t="s">
        <v>45</v>
      </c>
      <c r="O480" t="s">
        <v>38</v>
      </c>
      <c r="P480" s="145">
        <f t="shared" si="50"/>
        <v>7311</v>
      </c>
      <c r="Q480" t="str">
        <f t="shared" si="51"/>
        <v>NA</v>
      </c>
      <c r="R480" s="145" t="str">
        <f t="shared" si="52"/>
        <v>NA</v>
      </c>
      <c r="S480" s="145" t="str">
        <f t="shared" si="53"/>
        <v>NA</v>
      </c>
      <c r="T480">
        <f t="shared" ca="1" si="54"/>
        <v>0</v>
      </c>
      <c r="U480">
        <f t="shared" si="55"/>
        <v>0</v>
      </c>
      <c r="V480">
        <f t="shared" si="56"/>
        <v>1</v>
      </c>
      <c r="W480" t="s">
        <v>39</v>
      </c>
      <c r="X480" t="s">
        <v>39</v>
      </c>
      <c r="Y480" t="s">
        <v>39</v>
      </c>
      <c r="Z480" t="s">
        <v>39</v>
      </c>
      <c r="AA480" t="s">
        <v>39</v>
      </c>
      <c r="AB480" t="s">
        <v>39</v>
      </c>
      <c r="AC480" t="s">
        <v>39</v>
      </c>
      <c r="AD480" t="s">
        <v>39</v>
      </c>
      <c r="AE480" t="s">
        <v>39</v>
      </c>
      <c r="AF480" t="s">
        <v>39</v>
      </c>
      <c r="AG480" t="s">
        <v>39</v>
      </c>
      <c r="AH480" t="s">
        <v>39</v>
      </c>
      <c r="AI480" t="s">
        <v>39</v>
      </c>
      <c r="AJ480" t="s">
        <v>39</v>
      </c>
      <c r="AK480" t="s">
        <v>39</v>
      </c>
      <c r="AL480" t="s">
        <v>39</v>
      </c>
      <c r="AM480" t="s">
        <v>39</v>
      </c>
      <c r="AN480" t="s">
        <v>39</v>
      </c>
      <c r="AO480" t="s">
        <v>39</v>
      </c>
      <c r="AP480" t="s">
        <v>39</v>
      </c>
      <c r="AQ480" t="s">
        <v>39</v>
      </c>
      <c r="AR480" t="s">
        <v>39</v>
      </c>
      <c r="AS480" t="s">
        <v>39</v>
      </c>
      <c r="AT480">
        <v>3906</v>
      </c>
      <c r="AU480" t="s">
        <v>56</v>
      </c>
      <c r="AV480" t="s">
        <v>39</v>
      </c>
      <c r="AW480" t="s">
        <v>39</v>
      </c>
      <c r="AX480" t="s">
        <v>39</v>
      </c>
      <c r="AY480" t="s">
        <v>39</v>
      </c>
      <c r="AZ480" t="s">
        <v>39</v>
      </c>
      <c r="BA480" t="s">
        <v>39</v>
      </c>
      <c r="BB480" t="s">
        <v>39</v>
      </c>
      <c r="BC480" t="s">
        <v>39</v>
      </c>
      <c r="BD480" t="s">
        <v>39</v>
      </c>
      <c r="BE480" t="s">
        <v>39</v>
      </c>
      <c r="BF480" t="s">
        <v>39</v>
      </c>
    </row>
    <row r="481" spans="1:58">
      <c r="A481" s="144"/>
      <c r="B481">
        <v>20241020</v>
      </c>
      <c r="C481" t="s">
        <v>36</v>
      </c>
      <c r="D481">
        <v>1730</v>
      </c>
      <c r="F481">
        <v>6608</v>
      </c>
      <c r="G481">
        <v>695</v>
      </c>
      <c r="H481">
        <v>6711</v>
      </c>
      <c r="K481">
        <v>4251</v>
      </c>
      <c r="L481">
        <v>-3267</v>
      </c>
      <c r="M481">
        <v>-3259</v>
      </c>
      <c r="N481" t="s">
        <v>45</v>
      </c>
      <c r="O481" t="s">
        <v>38</v>
      </c>
      <c r="P481" s="145">
        <f t="shared" si="50"/>
        <v>7518</v>
      </c>
      <c r="Q481" t="str">
        <f t="shared" si="51"/>
        <v>NA</v>
      </c>
      <c r="R481" s="145" t="str">
        <f t="shared" si="52"/>
        <v>NA</v>
      </c>
      <c r="S481" s="145" t="str">
        <f t="shared" si="53"/>
        <v>NA</v>
      </c>
      <c r="T481">
        <f t="shared" ca="1" si="54"/>
        <v>0</v>
      </c>
      <c r="U481">
        <f t="shared" si="55"/>
        <v>0</v>
      </c>
      <c r="V481">
        <f t="shared" si="56"/>
        <v>1</v>
      </c>
      <c r="W481" t="s">
        <v>39</v>
      </c>
      <c r="X481" t="s">
        <v>39</v>
      </c>
      <c r="Y481" t="s">
        <v>39</v>
      </c>
      <c r="Z481" t="s">
        <v>39</v>
      </c>
      <c r="AA481" t="s">
        <v>39</v>
      </c>
      <c r="AB481" t="s">
        <v>39</v>
      </c>
      <c r="AC481" t="s">
        <v>39</v>
      </c>
      <c r="AD481" t="s">
        <v>39</v>
      </c>
      <c r="AE481" t="s">
        <v>39</v>
      </c>
      <c r="AF481" t="s">
        <v>39</v>
      </c>
      <c r="AG481" t="s">
        <v>39</v>
      </c>
      <c r="AH481" t="s">
        <v>39</v>
      </c>
      <c r="AI481" t="s">
        <v>39</v>
      </c>
      <c r="AJ481" t="s">
        <v>39</v>
      </c>
      <c r="AK481" t="s">
        <v>39</v>
      </c>
      <c r="AL481" t="s">
        <v>39</v>
      </c>
      <c r="AM481" t="s">
        <v>39</v>
      </c>
      <c r="AN481" t="s">
        <v>39</v>
      </c>
      <c r="AO481" t="s">
        <v>39</v>
      </c>
      <c r="AP481" t="s">
        <v>39</v>
      </c>
      <c r="AQ481" t="s">
        <v>39</v>
      </c>
      <c r="AR481" t="s">
        <v>39</v>
      </c>
      <c r="AS481" t="s">
        <v>39</v>
      </c>
      <c r="AT481">
        <v>3906</v>
      </c>
      <c r="AU481" t="s">
        <v>56</v>
      </c>
      <c r="AV481" t="s">
        <v>39</v>
      </c>
      <c r="AW481" t="s">
        <v>39</v>
      </c>
      <c r="AX481" t="s">
        <v>39</v>
      </c>
      <c r="AY481" t="s">
        <v>39</v>
      </c>
      <c r="AZ481" t="s">
        <v>39</v>
      </c>
      <c r="BA481" t="s">
        <v>39</v>
      </c>
      <c r="BB481" t="s">
        <v>39</v>
      </c>
      <c r="BC481" t="s">
        <v>39</v>
      </c>
      <c r="BD481" t="s">
        <v>39</v>
      </c>
      <c r="BE481" t="s">
        <v>39</v>
      </c>
      <c r="BF481" t="s">
        <v>39</v>
      </c>
    </row>
    <row r="482" spans="1:58">
      <c r="A482" s="144"/>
      <c r="B482">
        <v>20241020</v>
      </c>
      <c r="C482" t="s">
        <v>36</v>
      </c>
      <c r="D482">
        <v>1830</v>
      </c>
      <c r="F482">
        <v>8560</v>
      </c>
      <c r="G482">
        <v>750</v>
      </c>
      <c r="H482">
        <v>8211</v>
      </c>
      <c r="K482">
        <v>5402</v>
      </c>
      <c r="L482">
        <v>206</v>
      </c>
      <c r="M482">
        <v>4242</v>
      </c>
      <c r="N482" t="s">
        <v>45</v>
      </c>
      <c r="O482" t="s">
        <v>38</v>
      </c>
      <c r="P482" s="145">
        <f t="shared" si="50"/>
        <v>5196</v>
      </c>
      <c r="Q482" t="str">
        <f t="shared" si="51"/>
        <v>NA</v>
      </c>
      <c r="R482" s="145" t="str">
        <f t="shared" si="52"/>
        <v>NA</v>
      </c>
      <c r="S482" s="145" t="str">
        <f t="shared" si="53"/>
        <v>NA</v>
      </c>
      <c r="T482">
        <f t="shared" ca="1" si="54"/>
        <v>0</v>
      </c>
      <c r="U482">
        <f t="shared" si="55"/>
        <v>8278</v>
      </c>
      <c r="V482">
        <f t="shared" si="56"/>
        <v>1</v>
      </c>
      <c r="W482" t="s">
        <v>39</v>
      </c>
      <c r="X482" t="s">
        <v>39</v>
      </c>
      <c r="Y482" t="s">
        <v>39</v>
      </c>
      <c r="Z482" t="s">
        <v>39</v>
      </c>
      <c r="AA482" t="s">
        <v>39</v>
      </c>
      <c r="AB482" t="s">
        <v>39</v>
      </c>
      <c r="AC482" t="s">
        <v>39</v>
      </c>
      <c r="AD482" t="s">
        <v>39</v>
      </c>
      <c r="AE482" t="s">
        <v>39</v>
      </c>
      <c r="AF482" t="s">
        <v>39</v>
      </c>
      <c r="AG482" t="s">
        <v>39</v>
      </c>
      <c r="AH482" t="s">
        <v>39</v>
      </c>
      <c r="AI482" t="s">
        <v>39</v>
      </c>
      <c r="AJ482" t="s">
        <v>39</v>
      </c>
      <c r="AK482" t="s">
        <v>39</v>
      </c>
      <c r="AL482" t="s">
        <v>39</v>
      </c>
      <c r="AM482" t="s">
        <v>39</v>
      </c>
      <c r="AN482" t="s">
        <v>39</v>
      </c>
      <c r="AO482" t="s">
        <v>39</v>
      </c>
      <c r="AP482" t="s">
        <v>39</v>
      </c>
      <c r="AQ482" t="s">
        <v>39</v>
      </c>
      <c r="AR482" t="s">
        <v>39</v>
      </c>
      <c r="AS482" t="s">
        <v>39</v>
      </c>
      <c r="AT482">
        <v>3906</v>
      </c>
      <c r="AU482" t="s">
        <v>56</v>
      </c>
      <c r="AV482" t="s">
        <v>39</v>
      </c>
      <c r="AW482" t="s">
        <v>39</v>
      </c>
      <c r="AX482" t="s">
        <v>39</v>
      </c>
      <c r="AY482" t="s">
        <v>39</v>
      </c>
      <c r="AZ482" t="s">
        <v>39</v>
      </c>
      <c r="BA482" t="s">
        <v>39</v>
      </c>
      <c r="BB482" t="s">
        <v>39</v>
      </c>
      <c r="BC482" t="s">
        <v>39</v>
      </c>
      <c r="BD482" t="s">
        <v>39</v>
      </c>
      <c r="BE482" t="s">
        <v>39</v>
      </c>
      <c r="BF482" t="s">
        <v>39</v>
      </c>
    </row>
    <row r="483" spans="1:58">
      <c r="A483" s="144"/>
      <c r="B483">
        <v>20241020</v>
      </c>
      <c r="C483" t="s">
        <v>36</v>
      </c>
      <c r="D483">
        <v>1930</v>
      </c>
      <c r="F483">
        <v>8483</v>
      </c>
      <c r="G483">
        <v>744</v>
      </c>
      <c r="H483">
        <v>8761</v>
      </c>
      <c r="K483">
        <v>5402</v>
      </c>
      <c r="L483">
        <v>132</v>
      </c>
      <c r="M483">
        <v>3678</v>
      </c>
      <c r="N483" t="s">
        <v>45</v>
      </c>
      <c r="O483" t="s">
        <v>38</v>
      </c>
      <c r="P483" s="145">
        <f t="shared" si="50"/>
        <v>5270</v>
      </c>
      <c r="Q483" t="str">
        <f t="shared" si="51"/>
        <v>NA</v>
      </c>
      <c r="R483" s="145" t="str">
        <f t="shared" si="52"/>
        <v>NA</v>
      </c>
      <c r="S483" s="145" t="str">
        <f t="shared" si="53"/>
        <v>NA</v>
      </c>
      <c r="T483">
        <f t="shared" ca="1" si="54"/>
        <v>0</v>
      </c>
      <c r="U483">
        <f t="shared" si="55"/>
        <v>7224</v>
      </c>
      <c r="V483">
        <f t="shared" si="56"/>
        <v>1</v>
      </c>
      <c r="W483" t="s">
        <v>39</v>
      </c>
      <c r="X483" t="s">
        <v>39</v>
      </c>
      <c r="Y483" t="s">
        <v>39</v>
      </c>
      <c r="Z483" t="s">
        <v>39</v>
      </c>
      <c r="AA483" t="s">
        <v>39</v>
      </c>
      <c r="AB483" t="s">
        <v>39</v>
      </c>
      <c r="AC483" t="s">
        <v>39</v>
      </c>
      <c r="AD483" t="s">
        <v>39</v>
      </c>
      <c r="AE483" t="s">
        <v>39</v>
      </c>
      <c r="AF483" t="s">
        <v>39</v>
      </c>
      <c r="AG483" t="s">
        <v>39</v>
      </c>
      <c r="AH483" t="s">
        <v>39</v>
      </c>
      <c r="AI483" t="s">
        <v>39</v>
      </c>
      <c r="AJ483" t="s">
        <v>39</v>
      </c>
      <c r="AK483" t="s">
        <v>39</v>
      </c>
      <c r="AL483" t="s">
        <v>39</v>
      </c>
      <c r="AM483" t="s">
        <v>39</v>
      </c>
      <c r="AN483" t="s">
        <v>39</v>
      </c>
      <c r="AO483" t="s">
        <v>39</v>
      </c>
      <c r="AP483" t="s">
        <v>39</v>
      </c>
      <c r="AQ483" t="s">
        <v>39</v>
      </c>
      <c r="AR483" t="s">
        <v>39</v>
      </c>
      <c r="AS483" t="s">
        <v>39</v>
      </c>
      <c r="AT483">
        <v>3906</v>
      </c>
      <c r="AU483" t="s">
        <v>56</v>
      </c>
      <c r="AV483" t="s">
        <v>39</v>
      </c>
      <c r="AW483" t="s">
        <v>39</v>
      </c>
      <c r="AX483" t="s">
        <v>39</v>
      </c>
      <c r="AY483" t="s">
        <v>39</v>
      </c>
      <c r="AZ483" t="s">
        <v>39</v>
      </c>
      <c r="BA483" t="s">
        <v>39</v>
      </c>
      <c r="BB483" t="s">
        <v>39</v>
      </c>
      <c r="BC483" t="s">
        <v>39</v>
      </c>
      <c r="BD483" t="s">
        <v>39</v>
      </c>
      <c r="BE483" t="s">
        <v>39</v>
      </c>
      <c r="BF483" t="s">
        <v>39</v>
      </c>
    </row>
    <row r="484" spans="1:58">
      <c r="A484" s="144"/>
      <c r="B484">
        <v>20241020</v>
      </c>
      <c r="C484" t="s">
        <v>36</v>
      </c>
      <c r="D484">
        <v>2030</v>
      </c>
      <c r="F484">
        <v>8638</v>
      </c>
      <c r="G484">
        <v>756</v>
      </c>
      <c r="H484">
        <v>8841</v>
      </c>
      <c r="K484">
        <v>5402</v>
      </c>
      <c r="L484">
        <v>278</v>
      </c>
      <c r="M484">
        <v>3632</v>
      </c>
      <c r="N484" t="s">
        <v>45</v>
      </c>
      <c r="O484" t="s">
        <v>38</v>
      </c>
      <c r="P484" s="145">
        <f t="shared" si="50"/>
        <v>5124</v>
      </c>
      <c r="Q484" t="str">
        <f t="shared" si="51"/>
        <v>NA</v>
      </c>
      <c r="R484" s="145" t="str">
        <f t="shared" si="52"/>
        <v>NA</v>
      </c>
      <c r="S484" s="145" t="str">
        <f t="shared" si="53"/>
        <v>NA</v>
      </c>
      <c r="T484">
        <f t="shared" ca="1" si="54"/>
        <v>0</v>
      </c>
      <c r="U484">
        <f t="shared" si="55"/>
        <v>6986</v>
      </c>
      <c r="V484">
        <f t="shared" si="56"/>
        <v>1</v>
      </c>
      <c r="W484" t="s">
        <v>39</v>
      </c>
      <c r="X484" t="s">
        <v>39</v>
      </c>
      <c r="Y484" t="s">
        <v>39</v>
      </c>
      <c r="Z484" t="s">
        <v>39</v>
      </c>
      <c r="AA484" t="s">
        <v>39</v>
      </c>
      <c r="AB484" t="s">
        <v>39</v>
      </c>
      <c r="AC484" t="s">
        <v>39</v>
      </c>
      <c r="AD484" t="s">
        <v>39</v>
      </c>
      <c r="AE484" t="s">
        <v>39</v>
      </c>
      <c r="AF484" t="s">
        <v>39</v>
      </c>
      <c r="AG484" t="s">
        <v>39</v>
      </c>
      <c r="AH484" t="s">
        <v>39</v>
      </c>
      <c r="AI484" t="s">
        <v>39</v>
      </c>
      <c r="AJ484" t="s">
        <v>39</v>
      </c>
      <c r="AK484" t="s">
        <v>39</v>
      </c>
      <c r="AL484" t="s">
        <v>39</v>
      </c>
      <c r="AM484" t="s">
        <v>39</v>
      </c>
      <c r="AN484" t="s">
        <v>39</v>
      </c>
      <c r="AO484" t="s">
        <v>39</v>
      </c>
      <c r="AP484" t="s">
        <v>39</v>
      </c>
      <c r="AQ484" t="s">
        <v>39</v>
      </c>
      <c r="AR484" t="s">
        <v>39</v>
      </c>
      <c r="AS484" t="s">
        <v>39</v>
      </c>
      <c r="AT484">
        <v>3906</v>
      </c>
      <c r="AU484" t="s">
        <v>56</v>
      </c>
      <c r="AV484" t="s">
        <v>39</v>
      </c>
      <c r="AW484" t="s">
        <v>39</v>
      </c>
      <c r="AX484" t="s">
        <v>39</v>
      </c>
      <c r="AY484" t="s">
        <v>39</v>
      </c>
      <c r="AZ484" t="s">
        <v>39</v>
      </c>
      <c r="BA484" t="s">
        <v>39</v>
      </c>
      <c r="BB484" t="s">
        <v>39</v>
      </c>
      <c r="BC484" t="s">
        <v>39</v>
      </c>
      <c r="BD484" t="s">
        <v>39</v>
      </c>
      <c r="BE484" t="s">
        <v>39</v>
      </c>
      <c r="BF484" t="s">
        <v>39</v>
      </c>
    </row>
    <row r="485" spans="1:58" hidden="1">
      <c r="A485" s="144"/>
      <c r="B485">
        <v>20241020</v>
      </c>
      <c r="C485" t="s">
        <v>36</v>
      </c>
      <c r="D485">
        <v>2130</v>
      </c>
      <c r="E485">
        <v>7520</v>
      </c>
      <c r="H485">
        <v>7520</v>
      </c>
      <c r="K485">
        <v>-2184</v>
      </c>
      <c r="L485">
        <v>-2184</v>
      </c>
      <c r="M485">
        <v>-2184</v>
      </c>
      <c r="N485" t="s">
        <v>40</v>
      </c>
      <c r="O485" t="s">
        <v>40</v>
      </c>
      <c r="P485" s="145">
        <f t="shared" si="50"/>
        <v>0</v>
      </c>
      <c r="Q485">
        <f t="shared" si="51"/>
        <v>0</v>
      </c>
      <c r="R485" s="145" t="str">
        <f t="shared" si="52"/>
        <v>NA</v>
      </c>
      <c r="S485" s="145" t="str">
        <f t="shared" si="53"/>
        <v>NA</v>
      </c>
      <c r="T485">
        <f t="shared" ca="1" si="54"/>
        <v>0</v>
      </c>
      <c r="U485">
        <f t="shared" si="55"/>
        <v>0</v>
      </c>
      <c r="V485">
        <f t="shared" si="56"/>
        <v>1</v>
      </c>
      <c r="W485" t="s">
        <v>39</v>
      </c>
      <c r="X485" t="s">
        <v>39</v>
      </c>
      <c r="Y485" t="s">
        <v>39</v>
      </c>
      <c r="Z485" t="s">
        <v>39</v>
      </c>
      <c r="AA485" t="s">
        <v>39</v>
      </c>
      <c r="AB485" t="s">
        <v>39</v>
      </c>
      <c r="AC485" t="s">
        <v>39</v>
      </c>
      <c r="AD485" t="s">
        <v>39</v>
      </c>
      <c r="AE485" t="s">
        <v>39</v>
      </c>
      <c r="AF485" t="s">
        <v>39</v>
      </c>
      <c r="AG485" t="s">
        <v>39</v>
      </c>
      <c r="AH485" t="s">
        <v>39</v>
      </c>
      <c r="AI485" t="s">
        <v>39</v>
      </c>
      <c r="AJ485" t="s">
        <v>39</v>
      </c>
      <c r="AK485" t="s">
        <v>39</v>
      </c>
      <c r="AL485" t="s">
        <v>39</v>
      </c>
      <c r="AM485" t="s">
        <v>39</v>
      </c>
      <c r="AN485" t="s">
        <v>39</v>
      </c>
      <c r="AO485" t="s">
        <v>39</v>
      </c>
      <c r="AP485" t="s">
        <v>39</v>
      </c>
      <c r="AQ485" t="s">
        <v>39</v>
      </c>
      <c r="AR485" t="s">
        <v>39</v>
      </c>
      <c r="AS485" t="s">
        <v>39</v>
      </c>
      <c r="AT485">
        <v>3906</v>
      </c>
      <c r="AU485" t="s">
        <v>56</v>
      </c>
      <c r="AV485" t="s">
        <v>39</v>
      </c>
      <c r="AW485" t="s">
        <v>39</v>
      </c>
      <c r="AX485" t="s">
        <v>39</v>
      </c>
      <c r="AY485" t="s">
        <v>39</v>
      </c>
      <c r="AZ485" t="s">
        <v>39</v>
      </c>
      <c r="BA485" t="s">
        <v>39</v>
      </c>
      <c r="BB485" t="s">
        <v>39</v>
      </c>
      <c r="BC485" t="s">
        <v>39</v>
      </c>
      <c r="BD485" t="s">
        <v>39</v>
      </c>
      <c r="BE485" t="s">
        <v>39</v>
      </c>
      <c r="BF485" t="s">
        <v>39</v>
      </c>
    </row>
    <row r="486" spans="1:58" hidden="1">
      <c r="A486" s="144"/>
      <c r="B486">
        <v>20241020</v>
      </c>
      <c r="C486" t="s">
        <v>36</v>
      </c>
      <c r="D486">
        <v>2230</v>
      </c>
      <c r="E486">
        <v>7520</v>
      </c>
      <c r="H486">
        <v>7520</v>
      </c>
      <c r="K486">
        <v>-2184</v>
      </c>
      <c r="L486">
        <v>-2184</v>
      </c>
      <c r="M486">
        <v>-2184</v>
      </c>
      <c r="N486" t="s">
        <v>40</v>
      </c>
      <c r="O486" t="s">
        <v>40</v>
      </c>
      <c r="P486" s="145">
        <f t="shared" si="50"/>
        <v>0</v>
      </c>
      <c r="Q486">
        <f t="shared" si="51"/>
        <v>0</v>
      </c>
      <c r="R486" s="145" t="str">
        <f t="shared" si="52"/>
        <v>NA</v>
      </c>
      <c r="S486" s="145" t="str">
        <f t="shared" si="53"/>
        <v>NA</v>
      </c>
      <c r="T486">
        <f t="shared" ca="1" si="54"/>
        <v>0</v>
      </c>
      <c r="U486">
        <f t="shared" si="55"/>
        <v>0</v>
      </c>
      <c r="V486">
        <f t="shared" si="56"/>
        <v>1</v>
      </c>
      <c r="W486" t="s">
        <v>39</v>
      </c>
      <c r="X486" t="s">
        <v>39</v>
      </c>
      <c r="Y486" t="s">
        <v>39</v>
      </c>
      <c r="Z486" t="s">
        <v>39</v>
      </c>
      <c r="AA486" t="s">
        <v>39</v>
      </c>
      <c r="AB486" t="s">
        <v>39</v>
      </c>
      <c r="AC486" t="s">
        <v>39</v>
      </c>
      <c r="AD486" t="s">
        <v>39</v>
      </c>
      <c r="AE486" t="s">
        <v>39</v>
      </c>
      <c r="AF486" t="s">
        <v>39</v>
      </c>
      <c r="AG486" t="s">
        <v>39</v>
      </c>
      <c r="AH486" t="s">
        <v>39</v>
      </c>
      <c r="AI486" t="s">
        <v>39</v>
      </c>
      <c r="AJ486" t="s">
        <v>39</v>
      </c>
      <c r="AK486" t="s">
        <v>39</v>
      </c>
      <c r="AL486" t="s">
        <v>39</v>
      </c>
      <c r="AM486" t="s">
        <v>39</v>
      </c>
      <c r="AN486" t="s">
        <v>39</v>
      </c>
      <c r="AO486" t="s">
        <v>39</v>
      </c>
      <c r="AP486" t="s">
        <v>39</v>
      </c>
      <c r="AQ486" t="s">
        <v>39</v>
      </c>
      <c r="AR486" t="s">
        <v>39</v>
      </c>
      <c r="AS486" t="s">
        <v>39</v>
      </c>
      <c r="AT486">
        <v>3906</v>
      </c>
      <c r="AU486" t="s">
        <v>56</v>
      </c>
      <c r="AV486" t="s">
        <v>39</v>
      </c>
      <c r="AW486" t="s">
        <v>39</v>
      </c>
      <c r="AX486" t="s">
        <v>39</v>
      </c>
      <c r="AY486" t="s">
        <v>39</v>
      </c>
      <c r="AZ486" t="s">
        <v>39</v>
      </c>
      <c r="BA486" t="s">
        <v>39</v>
      </c>
      <c r="BB486" t="s">
        <v>39</v>
      </c>
      <c r="BC486" t="s">
        <v>39</v>
      </c>
      <c r="BD486" t="s">
        <v>39</v>
      </c>
      <c r="BE486" t="s">
        <v>39</v>
      </c>
      <c r="BF486" t="s">
        <v>39</v>
      </c>
    </row>
    <row r="487" spans="1:58" hidden="1">
      <c r="A487" s="144"/>
      <c r="B487">
        <v>20241020</v>
      </c>
      <c r="C487" t="s">
        <v>36</v>
      </c>
      <c r="D487">
        <v>2330</v>
      </c>
      <c r="E487">
        <v>7520</v>
      </c>
      <c r="H487">
        <v>7520</v>
      </c>
      <c r="K487">
        <v>-2184</v>
      </c>
      <c r="L487">
        <v>-2184</v>
      </c>
      <c r="M487">
        <v>-2184</v>
      </c>
      <c r="N487" t="s">
        <v>40</v>
      </c>
      <c r="O487" t="s">
        <v>40</v>
      </c>
      <c r="P487" s="145">
        <f t="shared" si="50"/>
        <v>0</v>
      </c>
      <c r="Q487">
        <f t="shared" si="51"/>
        <v>0</v>
      </c>
      <c r="R487" s="145" t="str">
        <f t="shared" si="52"/>
        <v>NA</v>
      </c>
      <c r="S487" s="145" t="str">
        <f t="shared" si="53"/>
        <v>NA</v>
      </c>
      <c r="T487">
        <f t="shared" ca="1" si="54"/>
        <v>0</v>
      </c>
      <c r="U487">
        <f t="shared" si="55"/>
        <v>0</v>
      </c>
      <c r="V487">
        <f t="shared" si="56"/>
        <v>1</v>
      </c>
      <c r="W487" t="s">
        <v>39</v>
      </c>
      <c r="X487" t="s">
        <v>39</v>
      </c>
      <c r="Y487" t="s">
        <v>39</v>
      </c>
      <c r="Z487" t="s">
        <v>39</v>
      </c>
      <c r="AA487" t="s">
        <v>39</v>
      </c>
      <c r="AB487" t="s">
        <v>39</v>
      </c>
      <c r="AC487" t="s">
        <v>39</v>
      </c>
      <c r="AD487" t="s">
        <v>39</v>
      </c>
      <c r="AE487" t="s">
        <v>39</v>
      </c>
      <c r="AF487" t="s">
        <v>39</v>
      </c>
      <c r="AG487" t="s">
        <v>39</v>
      </c>
      <c r="AH487" t="s">
        <v>39</v>
      </c>
      <c r="AI487" t="s">
        <v>39</v>
      </c>
      <c r="AJ487" t="s">
        <v>39</v>
      </c>
      <c r="AK487" t="s">
        <v>39</v>
      </c>
      <c r="AL487" t="s">
        <v>39</v>
      </c>
      <c r="AM487" t="s">
        <v>39</v>
      </c>
      <c r="AN487" t="s">
        <v>39</v>
      </c>
      <c r="AO487" t="s">
        <v>39</v>
      </c>
      <c r="AP487" t="s">
        <v>39</v>
      </c>
      <c r="AQ487" t="s">
        <v>39</v>
      </c>
      <c r="AR487" t="s">
        <v>39</v>
      </c>
      <c r="AS487" t="s">
        <v>39</v>
      </c>
      <c r="AT487">
        <v>3906</v>
      </c>
      <c r="AU487" t="s">
        <v>56</v>
      </c>
      <c r="AV487" t="s">
        <v>39</v>
      </c>
      <c r="AW487" t="s">
        <v>39</v>
      </c>
      <c r="AX487" t="s">
        <v>39</v>
      </c>
      <c r="AY487" t="s">
        <v>39</v>
      </c>
      <c r="AZ487" t="s">
        <v>39</v>
      </c>
      <c r="BA487" t="s">
        <v>39</v>
      </c>
      <c r="BB487" t="s">
        <v>39</v>
      </c>
      <c r="BC487" t="s">
        <v>39</v>
      </c>
      <c r="BD487" t="s">
        <v>39</v>
      </c>
      <c r="BE487" t="s">
        <v>39</v>
      </c>
      <c r="BF487" t="s">
        <v>39</v>
      </c>
    </row>
    <row r="488" spans="1:58" hidden="1">
      <c r="A488" s="147"/>
      <c r="B488">
        <v>20241021</v>
      </c>
      <c r="C488" t="s">
        <v>36</v>
      </c>
      <c r="D488">
        <v>30</v>
      </c>
      <c r="E488">
        <v>7820</v>
      </c>
      <c r="H488">
        <v>5698</v>
      </c>
      <c r="K488">
        <v>-4411</v>
      </c>
      <c r="L488">
        <v>-4411</v>
      </c>
      <c r="M488">
        <v>-2289</v>
      </c>
      <c r="N488" t="s">
        <v>40</v>
      </c>
      <c r="O488" t="s">
        <v>42</v>
      </c>
      <c r="P488" s="145">
        <f t="shared" si="50"/>
        <v>0</v>
      </c>
      <c r="Q488">
        <f t="shared" si="51"/>
        <v>2122</v>
      </c>
      <c r="R488" s="145" t="str">
        <f t="shared" si="52"/>
        <v>NA</v>
      </c>
      <c r="S488" s="145" t="str">
        <f t="shared" si="53"/>
        <v>NA</v>
      </c>
      <c r="T488">
        <f t="shared" ca="1" si="54"/>
        <v>0</v>
      </c>
      <c r="U488">
        <f t="shared" si="55"/>
        <v>0</v>
      </c>
      <c r="V488">
        <f t="shared" si="56"/>
        <v>1</v>
      </c>
      <c r="W488" t="s">
        <v>39</v>
      </c>
      <c r="X488" t="s">
        <v>39</v>
      </c>
      <c r="Y488" t="s">
        <v>39</v>
      </c>
      <c r="Z488" t="s">
        <v>39</v>
      </c>
      <c r="AA488" t="s">
        <v>39</v>
      </c>
      <c r="AB488" t="s">
        <v>39</v>
      </c>
      <c r="AC488" t="s">
        <v>39</v>
      </c>
      <c r="AD488" t="s">
        <v>39</v>
      </c>
      <c r="AE488" t="s">
        <v>39</v>
      </c>
      <c r="AF488" t="s">
        <v>39</v>
      </c>
      <c r="AG488" t="s">
        <v>39</v>
      </c>
      <c r="AH488" t="s">
        <v>39</v>
      </c>
      <c r="AI488" t="s">
        <v>39</v>
      </c>
      <c r="AJ488" t="s">
        <v>39</v>
      </c>
      <c r="AK488" t="s">
        <v>39</v>
      </c>
      <c r="AL488" t="s">
        <v>39</v>
      </c>
      <c r="AM488" t="s">
        <v>39</v>
      </c>
      <c r="AN488" t="s">
        <v>39</v>
      </c>
      <c r="AO488" t="s">
        <v>39</v>
      </c>
      <c r="AP488" t="s">
        <v>39</v>
      </c>
      <c r="AQ488" t="s">
        <v>39</v>
      </c>
      <c r="AR488" t="s">
        <v>39</v>
      </c>
      <c r="AS488" t="s">
        <v>39</v>
      </c>
      <c r="AT488">
        <v>5508</v>
      </c>
      <c r="AU488" t="s">
        <v>56</v>
      </c>
      <c r="AV488" t="s">
        <v>39</v>
      </c>
      <c r="AW488" t="s">
        <v>39</v>
      </c>
      <c r="AX488" t="s">
        <v>39</v>
      </c>
      <c r="AY488" t="s">
        <v>39</v>
      </c>
      <c r="AZ488" t="s">
        <v>39</v>
      </c>
      <c r="BA488" t="s">
        <v>39</v>
      </c>
      <c r="BB488" t="s">
        <v>39</v>
      </c>
      <c r="BC488" t="s">
        <v>39</v>
      </c>
      <c r="BD488" t="s">
        <v>39</v>
      </c>
      <c r="BE488" t="s">
        <v>39</v>
      </c>
      <c r="BF488" t="s">
        <v>39</v>
      </c>
    </row>
    <row r="489" spans="1:58" hidden="1">
      <c r="A489" s="144"/>
      <c r="B489">
        <v>20241021</v>
      </c>
      <c r="C489" t="s">
        <v>36</v>
      </c>
      <c r="D489">
        <v>130</v>
      </c>
      <c r="E489">
        <v>7820</v>
      </c>
      <c r="H489">
        <v>5698</v>
      </c>
      <c r="K489">
        <v>-4411</v>
      </c>
      <c r="L489">
        <v>-4411</v>
      </c>
      <c r="M489">
        <v>-2289</v>
      </c>
      <c r="N489" t="s">
        <v>40</v>
      </c>
      <c r="O489" t="s">
        <v>42</v>
      </c>
      <c r="P489" s="145">
        <f t="shared" si="50"/>
        <v>0</v>
      </c>
      <c r="Q489">
        <f t="shared" si="51"/>
        <v>2122</v>
      </c>
      <c r="R489" s="145" t="str">
        <f t="shared" si="52"/>
        <v>NA</v>
      </c>
      <c r="S489" s="145" t="str">
        <f t="shared" si="53"/>
        <v>NA</v>
      </c>
      <c r="T489">
        <f t="shared" ca="1" si="54"/>
        <v>0</v>
      </c>
      <c r="U489">
        <f t="shared" si="55"/>
        <v>0</v>
      </c>
      <c r="V489">
        <f t="shared" si="56"/>
        <v>1</v>
      </c>
      <c r="W489" t="s">
        <v>39</v>
      </c>
      <c r="X489" t="s">
        <v>39</v>
      </c>
      <c r="Y489" t="s">
        <v>39</v>
      </c>
      <c r="Z489" t="s">
        <v>39</v>
      </c>
      <c r="AA489" t="s">
        <v>39</v>
      </c>
      <c r="AB489" t="s">
        <v>39</v>
      </c>
      <c r="AC489" t="s">
        <v>39</v>
      </c>
      <c r="AD489" t="s">
        <v>39</v>
      </c>
      <c r="AE489" t="s">
        <v>39</v>
      </c>
      <c r="AF489" t="s">
        <v>39</v>
      </c>
      <c r="AG489" t="s">
        <v>39</v>
      </c>
      <c r="AH489" t="s">
        <v>39</v>
      </c>
      <c r="AI489" t="s">
        <v>39</v>
      </c>
      <c r="AJ489" t="s">
        <v>39</v>
      </c>
      <c r="AK489" t="s">
        <v>39</v>
      </c>
      <c r="AL489" t="s">
        <v>39</v>
      </c>
      <c r="AM489" t="s">
        <v>39</v>
      </c>
      <c r="AN489" t="s">
        <v>39</v>
      </c>
      <c r="AO489" t="s">
        <v>39</v>
      </c>
      <c r="AP489" t="s">
        <v>39</v>
      </c>
      <c r="AQ489" t="s">
        <v>39</v>
      </c>
      <c r="AR489" t="s">
        <v>39</v>
      </c>
      <c r="AS489" t="s">
        <v>39</v>
      </c>
      <c r="AT489">
        <v>5508</v>
      </c>
      <c r="AU489" t="s">
        <v>56</v>
      </c>
      <c r="AV489" t="s">
        <v>39</v>
      </c>
      <c r="AW489" t="s">
        <v>39</v>
      </c>
      <c r="AX489" t="s">
        <v>39</v>
      </c>
      <c r="AY489" t="s">
        <v>39</v>
      </c>
      <c r="AZ489" t="s">
        <v>39</v>
      </c>
      <c r="BA489" t="s">
        <v>39</v>
      </c>
      <c r="BB489" t="s">
        <v>39</v>
      </c>
      <c r="BC489" t="s">
        <v>39</v>
      </c>
      <c r="BD489" t="s">
        <v>39</v>
      </c>
      <c r="BE489" t="s">
        <v>39</v>
      </c>
      <c r="BF489" t="s">
        <v>39</v>
      </c>
    </row>
    <row r="490" spans="1:58" hidden="1">
      <c r="A490" s="144"/>
      <c r="B490">
        <v>20241021</v>
      </c>
      <c r="C490" t="s">
        <v>36</v>
      </c>
      <c r="D490">
        <v>230</v>
      </c>
      <c r="E490">
        <v>7820</v>
      </c>
      <c r="H490">
        <v>5698</v>
      </c>
      <c r="K490">
        <v>-4411</v>
      </c>
      <c r="L490">
        <v>-4411</v>
      </c>
      <c r="M490">
        <v>-2289</v>
      </c>
      <c r="N490" t="s">
        <v>40</v>
      </c>
      <c r="O490" t="s">
        <v>42</v>
      </c>
      <c r="P490" s="145">
        <f t="shared" si="50"/>
        <v>0</v>
      </c>
      <c r="Q490">
        <f t="shared" si="51"/>
        <v>2122</v>
      </c>
      <c r="R490" s="145" t="str">
        <f t="shared" si="52"/>
        <v>NA</v>
      </c>
      <c r="S490" s="145" t="str">
        <f t="shared" si="53"/>
        <v>NA</v>
      </c>
      <c r="T490">
        <f t="shared" ca="1" si="54"/>
        <v>0</v>
      </c>
      <c r="U490">
        <f t="shared" si="55"/>
        <v>0</v>
      </c>
      <c r="V490">
        <f t="shared" si="56"/>
        <v>1</v>
      </c>
      <c r="W490" t="s">
        <v>39</v>
      </c>
      <c r="X490" t="s">
        <v>39</v>
      </c>
      <c r="Y490" t="s">
        <v>39</v>
      </c>
      <c r="Z490" t="s">
        <v>39</v>
      </c>
      <c r="AA490" t="s">
        <v>39</v>
      </c>
      <c r="AB490" t="s">
        <v>39</v>
      </c>
      <c r="AC490" t="s">
        <v>39</v>
      </c>
      <c r="AD490" t="s">
        <v>39</v>
      </c>
      <c r="AE490" t="s">
        <v>39</v>
      </c>
      <c r="AF490" t="s">
        <v>39</v>
      </c>
      <c r="AG490" t="s">
        <v>39</v>
      </c>
      <c r="AH490" t="s">
        <v>39</v>
      </c>
      <c r="AI490" t="s">
        <v>39</v>
      </c>
      <c r="AJ490" t="s">
        <v>39</v>
      </c>
      <c r="AK490" t="s">
        <v>39</v>
      </c>
      <c r="AL490" t="s">
        <v>39</v>
      </c>
      <c r="AM490" t="s">
        <v>39</v>
      </c>
      <c r="AN490" t="s">
        <v>39</v>
      </c>
      <c r="AO490" t="s">
        <v>39</v>
      </c>
      <c r="AP490" t="s">
        <v>39</v>
      </c>
      <c r="AQ490" t="s">
        <v>39</v>
      </c>
      <c r="AR490" t="s">
        <v>39</v>
      </c>
      <c r="AS490" t="s">
        <v>39</v>
      </c>
      <c r="AT490">
        <v>5508</v>
      </c>
      <c r="AU490" t="s">
        <v>56</v>
      </c>
      <c r="AV490" t="s">
        <v>39</v>
      </c>
      <c r="AW490" t="s">
        <v>39</v>
      </c>
      <c r="AX490" t="s">
        <v>39</v>
      </c>
      <c r="AY490" t="s">
        <v>39</v>
      </c>
      <c r="AZ490" t="s">
        <v>39</v>
      </c>
      <c r="BA490" t="s">
        <v>39</v>
      </c>
      <c r="BB490" t="s">
        <v>39</v>
      </c>
      <c r="BC490" t="s">
        <v>39</v>
      </c>
      <c r="BD490" t="s">
        <v>39</v>
      </c>
      <c r="BE490" t="s">
        <v>39</v>
      </c>
      <c r="BF490" t="s">
        <v>39</v>
      </c>
    </row>
    <row r="491" spans="1:58" hidden="1">
      <c r="A491" s="144"/>
      <c r="B491">
        <v>20241021</v>
      </c>
      <c r="C491" t="s">
        <v>36</v>
      </c>
      <c r="D491">
        <v>330</v>
      </c>
      <c r="E491">
        <v>9890</v>
      </c>
      <c r="H491">
        <v>5698</v>
      </c>
      <c r="K491">
        <v>0</v>
      </c>
      <c r="L491">
        <v>0</v>
      </c>
      <c r="M491">
        <v>0</v>
      </c>
      <c r="N491" t="s">
        <v>44</v>
      </c>
      <c r="O491" t="s">
        <v>42</v>
      </c>
      <c r="P491" s="145">
        <f t="shared" si="50"/>
        <v>0</v>
      </c>
      <c r="Q491">
        <f t="shared" si="51"/>
        <v>4192</v>
      </c>
      <c r="R491" s="145" t="str">
        <f t="shared" si="52"/>
        <v>NA</v>
      </c>
      <c r="S491" s="145" t="str">
        <f t="shared" si="53"/>
        <v>NA</v>
      </c>
      <c r="T491">
        <f t="shared" ca="1" si="54"/>
        <v>0</v>
      </c>
      <c r="U491">
        <f t="shared" si="55"/>
        <v>0</v>
      </c>
      <c r="V491">
        <f t="shared" si="56"/>
        <v>1</v>
      </c>
      <c r="W491" t="s">
        <v>39</v>
      </c>
      <c r="X491" t="s">
        <v>39</v>
      </c>
      <c r="Y491" t="s">
        <v>39</v>
      </c>
      <c r="Z491" t="s">
        <v>39</v>
      </c>
      <c r="AA491" t="s">
        <v>39</v>
      </c>
      <c r="AB491" t="s">
        <v>39</v>
      </c>
      <c r="AC491" t="s">
        <v>39</v>
      </c>
      <c r="AD491" t="s">
        <v>39</v>
      </c>
      <c r="AE491" t="s">
        <v>39</v>
      </c>
      <c r="AF491" t="s">
        <v>39</v>
      </c>
      <c r="AG491" t="s">
        <v>39</v>
      </c>
      <c r="AH491" t="s">
        <v>39</v>
      </c>
      <c r="AI491" t="s">
        <v>39</v>
      </c>
      <c r="AJ491" t="s">
        <v>39</v>
      </c>
      <c r="AK491" t="s">
        <v>39</v>
      </c>
      <c r="AL491" t="s">
        <v>39</v>
      </c>
      <c r="AM491" t="s">
        <v>39</v>
      </c>
      <c r="AN491" t="s">
        <v>39</v>
      </c>
      <c r="AO491" t="s">
        <v>39</v>
      </c>
      <c r="AP491" t="s">
        <v>39</v>
      </c>
      <c r="AQ491" t="s">
        <v>39</v>
      </c>
      <c r="AR491" t="s">
        <v>39</v>
      </c>
      <c r="AS491" t="s">
        <v>39</v>
      </c>
      <c r="AT491">
        <v>5508</v>
      </c>
      <c r="AU491" t="s">
        <v>56</v>
      </c>
      <c r="AV491" t="s">
        <v>39</v>
      </c>
      <c r="AW491" t="s">
        <v>39</v>
      </c>
      <c r="AX491" t="s">
        <v>39</v>
      </c>
      <c r="AY491" t="s">
        <v>39</v>
      </c>
      <c r="AZ491" t="s">
        <v>39</v>
      </c>
      <c r="BA491" t="s">
        <v>39</v>
      </c>
      <c r="BB491" t="s">
        <v>39</v>
      </c>
      <c r="BC491" t="s">
        <v>39</v>
      </c>
      <c r="BD491" t="s">
        <v>39</v>
      </c>
      <c r="BE491" t="s">
        <v>39</v>
      </c>
      <c r="BF491" t="s">
        <v>39</v>
      </c>
    </row>
    <row r="492" spans="1:58" hidden="1">
      <c r="A492" s="144"/>
      <c r="B492">
        <v>20241021</v>
      </c>
      <c r="C492" t="s">
        <v>36</v>
      </c>
      <c r="D492">
        <v>430</v>
      </c>
      <c r="E492">
        <v>9890</v>
      </c>
      <c r="H492">
        <v>5698</v>
      </c>
      <c r="K492">
        <v>0</v>
      </c>
      <c r="L492">
        <v>0</v>
      </c>
      <c r="M492">
        <v>0</v>
      </c>
      <c r="N492" t="s">
        <v>44</v>
      </c>
      <c r="O492" t="s">
        <v>42</v>
      </c>
      <c r="P492" s="145">
        <f t="shared" si="50"/>
        <v>0</v>
      </c>
      <c r="Q492">
        <f t="shared" si="51"/>
        <v>4192</v>
      </c>
      <c r="R492" s="145" t="str">
        <f t="shared" si="52"/>
        <v>NA</v>
      </c>
      <c r="S492" s="145" t="str">
        <f t="shared" si="53"/>
        <v>NA</v>
      </c>
      <c r="T492">
        <f t="shared" ca="1" si="54"/>
        <v>0</v>
      </c>
      <c r="U492">
        <f t="shared" si="55"/>
        <v>0</v>
      </c>
      <c r="V492">
        <f t="shared" si="56"/>
        <v>1</v>
      </c>
      <c r="W492" t="s">
        <v>39</v>
      </c>
      <c r="X492" t="s">
        <v>39</v>
      </c>
      <c r="Y492" t="s">
        <v>39</v>
      </c>
      <c r="Z492" t="s">
        <v>39</v>
      </c>
      <c r="AA492" t="s">
        <v>39</v>
      </c>
      <c r="AB492" t="s">
        <v>39</v>
      </c>
      <c r="AC492" t="s">
        <v>39</v>
      </c>
      <c r="AD492" t="s">
        <v>39</v>
      </c>
      <c r="AE492" t="s">
        <v>39</v>
      </c>
      <c r="AF492" t="s">
        <v>39</v>
      </c>
      <c r="AG492" t="s">
        <v>39</v>
      </c>
      <c r="AH492" t="s">
        <v>39</v>
      </c>
      <c r="AI492" t="s">
        <v>39</v>
      </c>
      <c r="AJ492" t="s">
        <v>39</v>
      </c>
      <c r="AK492" t="s">
        <v>39</v>
      </c>
      <c r="AL492" t="s">
        <v>39</v>
      </c>
      <c r="AM492" t="s">
        <v>39</v>
      </c>
      <c r="AN492" t="s">
        <v>39</v>
      </c>
      <c r="AO492" t="s">
        <v>39</v>
      </c>
      <c r="AP492" t="s">
        <v>39</v>
      </c>
      <c r="AQ492" t="s">
        <v>39</v>
      </c>
      <c r="AR492" t="s">
        <v>39</v>
      </c>
      <c r="AS492" t="s">
        <v>39</v>
      </c>
      <c r="AT492">
        <v>5508</v>
      </c>
      <c r="AU492" t="s">
        <v>56</v>
      </c>
      <c r="AV492" t="s">
        <v>39</v>
      </c>
      <c r="AW492" t="s">
        <v>39</v>
      </c>
      <c r="AX492" t="s">
        <v>39</v>
      </c>
      <c r="AY492" t="s">
        <v>39</v>
      </c>
      <c r="AZ492" t="s">
        <v>39</v>
      </c>
      <c r="BA492" t="s">
        <v>39</v>
      </c>
      <c r="BB492" t="s">
        <v>39</v>
      </c>
      <c r="BC492" t="s">
        <v>39</v>
      </c>
      <c r="BD492" t="s">
        <v>39</v>
      </c>
      <c r="BE492" t="s">
        <v>39</v>
      </c>
      <c r="BF492" t="s">
        <v>39</v>
      </c>
    </row>
    <row r="493" spans="1:58" hidden="1">
      <c r="A493" s="144"/>
      <c r="B493">
        <v>20241021</v>
      </c>
      <c r="C493" t="s">
        <v>36</v>
      </c>
      <c r="D493">
        <v>530</v>
      </c>
      <c r="E493">
        <v>9890</v>
      </c>
      <c r="H493">
        <v>5698</v>
      </c>
      <c r="K493">
        <v>0</v>
      </c>
      <c r="L493">
        <v>0</v>
      </c>
      <c r="M493">
        <v>0</v>
      </c>
      <c r="N493" t="s">
        <v>44</v>
      </c>
      <c r="O493" t="s">
        <v>42</v>
      </c>
      <c r="P493" s="145">
        <f t="shared" si="50"/>
        <v>0</v>
      </c>
      <c r="Q493">
        <f t="shared" si="51"/>
        <v>4192</v>
      </c>
      <c r="R493" s="145" t="str">
        <f t="shared" si="52"/>
        <v>NA</v>
      </c>
      <c r="S493" s="145" t="str">
        <f t="shared" si="53"/>
        <v>NA</v>
      </c>
      <c r="T493">
        <f t="shared" ca="1" si="54"/>
        <v>0</v>
      </c>
      <c r="U493">
        <f t="shared" si="55"/>
        <v>0</v>
      </c>
      <c r="V493">
        <f t="shared" si="56"/>
        <v>1</v>
      </c>
      <c r="W493" t="s">
        <v>39</v>
      </c>
      <c r="X493" t="s">
        <v>39</v>
      </c>
      <c r="Y493" t="s">
        <v>39</v>
      </c>
      <c r="Z493" t="s">
        <v>39</v>
      </c>
      <c r="AA493" t="s">
        <v>39</v>
      </c>
      <c r="AB493" t="s">
        <v>39</v>
      </c>
      <c r="AC493" t="s">
        <v>39</v>
      </c>
      <c r="AD493" t="s">
        <v>39</v>
      </c>
      <c r="AE493" t="s">
        <v>39</v>
      </c>
      <c r="AF493" t="s">
        <v>39</v>
      </c>
      <c r="AG493" t="s">
        <v>39</v>
      </c>
      <c r="AH493" t="s">
        <v>39</v>
      </c>
      <c r="AI493" t="s">
        <v>39</v>
      </c>
      <c r="AJ493" t="s">
        <v>39</v>
      </c>
      <c r="AK493" t="s">
        <v>39</v>
      </c>
      <c r="AL493" t="s">
        <v>39</v>
      </c>
      <c r="AM493" t="s">
        <v>39</v>
      </c>
      <c r="AN493" t="s">
        <v>39</v>
      </c>
      <c r="AO493" t="s">
        <v>39</v>
      </c>
      <c r="AP493" t="s">
        <v>39</v>
      </c>
      <c r="AQ493" t="s">
        <v>39</v>
      </c>
      <c r="AR493" t="s">
        <v>39</v>
      </c>
      <c r="AS493" t="s">
        <v>39</v>
      </c>
      <c r="AT493">
        <v>5508</v>
      </c>
      <c r="AU493" t="s">
        <v>56</v>
      </c>
      <c r="AV493" t="s">
        <v>39</v>
      </c>
      <c r="AW493" t="s">
        <v>39</v>
      </c>
      <c r="AX493" t="s">
        <v>39</v>
      </c>
      <c r="AY493" t="s">
        <v>39</v>
      </c>
      <c r="AZ493" t="s">
        <v>39</v>
      </c>
      <c r="BA493" t="s">
        <v>39</v>
      </c>
      <c r="BB493" t="s">
        <v>39</v>
      </c>
      <c r="BC493" t="s">
        <v>39</v>
      </c>
      <c r="BD493" t="s">
        <v>39</v>
      </c>
      <c r="BE493" t="s">
        <v>39</v>
      </c>
      <c r="BF493" t="s">
        <v>39</v>
      </c>
    </row>
    <row r="494" spans="1:58" hidden="1">
      <c r="A494" s="144"/>
      <c r="B494">
        <v>20241021</v>
      </c>
      <c r="C494" t="s">
        <v>36</v>
      </c>
      <c r="D494">
        <v>630</v>
      </c>
      <c r="E494">
        <v>9890</v>
      </c>
      <c r="H494">
        <v>5698</v>
      </c>
      <c r="K494">
        <v>0</v>
      </c>
      <c r="L494">
        <v>0</v>
      </c>
      <c r="M494">
        <v>0</v>
      </c>
      <c r="N494" t="s">
        <v>44</v>
      </c>
      <c r="O494" t="s">
        <v>42</v>
      </c>
      <c r="P494" s="145">
        <f t="shared" si="50"/>
        <v>0</v>
      </c>
      <c r="Q494">
        <f t="shared" si="51"/>
        <v>4192</v>
      </c>
      <c r="R494" s="145" t="str">
        <f t="shared" si="52"/>
        <v>NA</v>
      </c>
      <c r="S494" s="145" t="str">
        <f t="shared" si="53"/>
        <v>NA</v>
      </c>
      <c r="T494">
        <f t="shared" ca="1" si="54"/>
        <v>0</v>
      </c>
      <c r="U494">
        <f t="shared" si="55"/>
        <v>0</v>
      </c>
      <c r="V494">
        <f t="shared" si="56"/>
        <v>1</v>
      </c>
      <c r="W494" t="s">
        <v>39</v>
      </c>
      <c r="X494" t="s">
        <v>39</v>
      </c>
      <c r="Y494" t="s">
        <v>39</v>
      </c>
      <c r="Z494" t="s">
        <v>39</v>
      </c>
      <c r="AA494" t="s">
        <v>39</v>
      </c>
      <c r="AB494" t="s">
        <v>39</v>
      </c>
      <c r="AC494" t="s">
        <v>39</v>
      </c>
      <c r="AD494" t="s">
        <v>39</v>
      </c>
      <c r="AE494" t="s">
        <v>39</v>
      </c>
      <c r="AF494" t="s">
        <v>39</v>
      </c>
      <c r="AG494" t="s">
        <v>39</v>
      </c>
      <c r="AH494" t="s">
        <v>39</v>
      </c>
      <c r="AI494" t="s">
        <v>39</v>
      </c>
      <c r="AJ494" t="s">
        <v>39</v>
      </c>
      <c r="AK494" t="s">
        <v>39</v>
      </c>
      <c r="AL494" t="s">
        <v>39</v>
      </c>
      <c r="AM494" t="s">
        <v>39</v>
      </c>
      <c r="AN494" t="s">
        <v>39</v>
      </c>
      <c r="AO494" t="s">
        <v>39</v>
      </c>
      <c r="AP494" t="s">
        <v>39</v>
      </c>
      <c r="AQ494" t="s">
        <v>39</v>
      </c>
      <c r="AR494" t="s">
        <v>39</v>
      </c>
      <c r="AS494" t="s">
        <v>39</v>
      </c>
      <c r="AT494">
        <v>5508</v>
      </c>
      <c r="AU494" t="s">
        <v>56</v>
      </c>
      <c r="AV494" t="s">
        <v>39</v>
      </c>
      <c r="AW494" t="s">
        <v>39</v>
      </c>
      <c r="AX494" t="s">
        <v>39</v>
      </c>
      <c r="AY494" t="s">
        <v>39</v>
      </c>
      <c r="AZ494" t="s">
        <v>39</v>
      </c>
      <c r="BA494" t="s">
        <v>39</v>
      </c>
      <c r="BB494" t="s">
        <v>39</v>
      </c>
      <c r="BC494" t="s">
        <v>39</v>
      </c>
      <c r="BD494" t="s">
        <v>39</v>
      </c>
      <c r="BE494" t="s">
        <v>39</v>
      </c>
      <c r="BF494" t="s">
        <v>39</v>
      </c>
    </row>
    <row r="495" spans="1:58" hidden="1">
      <c r="A495" s="144"/>
      <c r="B495">
        <v>20241021</v>
      </c>
      <c r="C495" t="s">
        <v>36</v>
      </c>
      <c r="D495">
        <v>730</v>
      </c>
      <c r="F495">
        <v>7407</v>
      </c>
      <c r="G495">
        <v>429</v>
      </c>
      <c r="I495">
        <v>5367</v>
      </c>
      <c r="J495">
        <v>429</v>
      </c>
      <c r="K495">
        <v>-7918</v>
      </c>
      <c r="L495">
        <v>-7918</v>
      </c>
      <c r="M495">
        <v>0</v>
      </c>
      <c r="N495" t="s">
        <v>46</v>
      </c>
      <c r="O495" t="s">
        <v>42</v>
      </c>
      <c r="P495" s="145">
        <f t="shared" si="50"/>
        <v>0</v>
      </c>
      <c r="Q495" t="str">
        <f t="shared" si="51"/>
        <v>NA</v>
      </c>
      <c r="R495" s="145">
        <f t="shared" si="52"/>
        <v>2040</v>
      </c>
      <c r="S495" s="145">
        <f t="shared" si="53"/>
        <v>0</v>
      </c>
      <c r="T495">
        <f t="shared" ca="1" si="54"/>
        <v>0</v>
      </c>
      <c r="U495">
        <f t="shared" si="55"/>
        <v>7918</v>
      </c>
      <c r="V495">
        <f t="shared" si="56"/>
        <v>1</v>
      </c>
      <c r="W495" t="s">
        <v>39</v>
      </c>
      <c r="X495" t="s">
        <v>39</v>
      </c>
      <c r="Y495" t="s">
        <v>39</v>
      </c>
      <c r="Z495" t="s">
        <v>39</v>
      </c>
      <c r="AA495" t="s">
        <v>39</v>
      </c>
      <c r="AB495" t="s">
        <v>39</v>
      </c>
      <c r="AC495" t="s">
        <v>39</v>
      </c>
      <c r="AD495" t="s">
        <v>39</v>
      </c>
      <c r="AE495" t="s">
        <v>39</v>
      </c>
      <c r="AF495" t="s">
        <v>39</v>
      </c>
      <c r="AG495" t="s">
        <v>39</v>
      </c>
      <c r="AH495" t="s">
        <v>39</v>
      </c>
      <c r="AI495" t="s">
        <v>39</v>
      </c>
      <c r="AJ495" t="s">
        <v>39</v>
      </c>
      <c r="AK495" t="s">
        <v>39</v>
      </c>
      <c r="AL495" t="s">
        <v>39</v>
      </c>
      <c r="AM495" t="s">
        <v>39</v>
      </c>
      <c r="AN495" t="s">
        <v>39</v>
      </c>
      <c r="AO495" t="s">
        <v>39</v>
      </c>
      <c r="AP495" t="s">
        <v>39</v>
      </c>
      <c r="AQ495" t="s">
        <v>39</v>
      </c>
      <c r="AR495" t="s">
        <v>39</v>
      </c>
      <c r="AS495" t="s">
        <v>39</v>
      </c>
      <c r="AT495">
        <v>5508</v>
      </c>
      <c r="AU495" t="s">
        <v>56</v>
      </c>
      <c r="AV495" t="s">
        <v>39</v>
      </c>
      <c r="AW495" t="s">
        <v>39</v>
      </c>
      <c r="AX495" t="s">
        <v>39</v>
      </c>
      <c r="AY495" t="s">
        <v>39</v>
      </c>
      <c r="AZ495" t="s">
        <v>39</v>
      </c>
      <c r="BA495" t="s">
        <v>39</v>
      </c>
      <c r="BB495" t="s">
        <v>39</v>
      </c>
      <c r="BC495" t="s">
        <v>39</v>
      </c>
      <c r="BD495" t="s">
        <v>39</v>
      </c>
      <c r="BE495" t="s">
        <v>39</v>
      </c>
      <c r="BF495" t="s">
        <v>39</v>
      </c>
    </row>
    <row r="496" spans="1:58" hidden="1">
      <c r="A496" s="144"/>
      <c r="B496">
        <v>20241021</v>
      </c>
      <c r="C496" t="s">
        <v>36</v>
      </c>
      <c r="D496">
        <v>830</v>
      </c>
      <c r="F496">
        <v>7107</v>
      </c>
      <c r="G496">
        <v>429</v>
      </c>
      <c r="I496">
        <v>5400</v>
      </c>
      <c r="J496">
        <v>429</v>
      </c>
      <c r="K496">
        <v>-7617</v>
      </c>
      <c r="L496">
        <v>-7617</v>
      </c>
      <c r="M496">
        <v>0</v>
      </c>
      <c r="N496" t="s">
        <v>46</v>
      </c>
      <c r="O496" t="s">
        <v>42</v>
      </c>
      <c r="P496" s="145">
        <f t="shared" si="50"/>
        <v>0</v>
      </c>
      <c r="Q496" t="str">
        <f t="shared" si="51"/>
        <v>NA</v>
      </c>
      <c r="R496" s="145">
        <f t="shared" si="52"/>
        <v>1707</v>
      </c>
      <c r="S496" s="145">
        <f t="shared" si="53"/>
        <v>0</v>
      </c>
      <c r="T496">
        <f t="shared" ca="1" si="54"/>
        <v>0</v>
      </c>
      <c r="U496">
        <f t="shared" si="55"/>
        <v>7617</v>
      </c>
      <c r="V496">
        <f t="shared" si="56"/>
        <v>1</v>
      </c>
      <c r="W496" t="s">
        <v>39</v>
      </c>
      <c r="X496" t="s">
        <v>39</v>
      </c>
      <c r="Y496" t="s">
        <v>39</v>
      </c>
      <c r="Z496" t="s">
        <v>39</v>
      </c>
      <c r="AA496" t="s">
        <v>39</v>
      </c>
      <c r="AB496" t="s">
        <v>39</v>
      </c>
      <c r="AC496" t="s">
        <v>39</v>
      </c>
      <c r="AD496" t="s">
        <v>39</v>
      </c>
      <c r="AE496" t="s">
        <v>39</v>
      </c>
      <c r="AF496" t="s">
        <v>39</v>
      </c>
      <c r="AG496" t="s">
        <v>39</v>
      </c>
      <c r="AH496" t="s">
        <v>39</v>
      </c>
      <c r="AI496" t="s">
        <v>39</v>
      </c>
      <c r="AJ496" t="s">
        <v>39</v>
      </c>
      <c r="AK496" t="s">
        <v>39</v>
      </c>
      <c r="AL496" t="s">
        <v>39</v>
      </c>
      <c r="AM496" t="s">
        <v>39</v>
      </c>
      <c r="AN496" t="s">
        <v>39</v>
      </c>
      <c r="AO496" t="s">
        <v>39</v>
      </c>
      <c r="AP496" t="s">
        <v>39</v>
      </c>
      <c r="AQ496" t="s">
        <v>39</v>
      </c>
      <c r="AR496" t="s">
        <v>39</v>
      </c>
      <c r="AS496" t="s">
        <v>39</v>
      </c>
      <c r="AT496">
        <v>5540</v>
      </c>
      <c r="AU496" t="s">
        <v>56</v>
      </c>
      <c r="AV496" t="s">
        <v>39</v>
      </c>
      <c r="AW496" t="s">
        <v>39</v>
      </c>
      <c r="AX496" t="s">
        <v>39</v>
      </c>
      <c r="AY496" t="s">
        <v>39</v>
      </c>
      <c r="AZ496" t="s">
        <v>39</v>
      </c>
      <c r="BA496" t="s">
        <v>39</v>
      </c>
      <c r="BB496" t="s">
        <v>39</v>
      </c>
      <c r="BC496" t="s">
        <v>39</v>
      </c>
      <c r="BD496" t="s">
        <v>39</v>
      </c>
      <c r="BE496" t="s">
        <v>39</v>
      </c>
      <c r="BF496" t="s">
        <v>39</v>
      </c>
    </row>
    <row r="497" spans="1:58" hidden="1">
      <c r="A497" s="144"/>
      <c r="B497">
        <v>20241021</v>
      </c>
      <c r="C497" t="s">
        <v>36</v>
      </c>
      <c r="D497">
        <v>930</v>
      </c>
      <c r="E497">
        <v>7730</v>
      </c>
      <c r="H497">
        <v>5730</v>
      </c>
      <c r="K497">
        <v>-1927</v>
      </c>
      <c r="L497">
        <v>-1927</v>
      </c>
      <c r="M497">
        <v>73</v>
      </c>
      <c r="N497" t="s">
        <v>40</v>
      </c>
      <c r="O497" t="s">
        <v>42</v>
      </c>
      <c r="P497" s="145">
        <f t="shared" si="50"/>
        <v>0</v>
      </c>
      <c r="Q497">
        <f t="shared" si="51"/>
        <v>2000</v>
      </c>
      <c r="R497" s="145" t="str">
        <f t="shared" si="52"/>
        <v>NA</v>
      </c>
      <c r="S497" s="145" t="str">
        <f t="shared" si="53"/>
        <v>NA</v>
      </c>
      <c r="T497">
        <f t="shared" ca="1" si="54"/>
        <v>0</v>
      </c>
      <c r="U497">
        <f t="shared" si="55"/>
        <v>2073</v>
      </c>
      <c r="V497">
        <f t="shared" si="56"/>
        <v>1</v>
      </c>
      <c r="W497" t="s">
        <v>39</v>
      </c>
      <c r="X497" t="s">
        <v>39</v>
      </c>
      <c r="Y497" t="s">
        <v>39</v>
      </c>
      <c r="Z497" t="s">
        <v>39</v>
      </c>
      <c r="AA497" t="s">
        <v>39</v>
      </c>
      <c r="AB497" t="s">
        <v>39</v>
      </c>
      <c r="AC497" t="s">
        <v>39</v>
      </c>
      <c r="AD497" t="s">
        <v>39</v>
      </c>
      <c r="AE497" t="s">
        <v>39</v>
      </c>
      <c r="AF497" t="s">
        <v>39</v>
      </c>
      <c r="AG497" t="s">
        <v>39</v>
      </c>
      <c r="AH497" t="s">
        <v>39</v>
      </c>
      <c r="AI497" t="s">
        <v>39</v>
      </c>
      <c r="AJ497" t="s">
        <v>39</v>
      </c>
      <c r="AK497" t="s">
        <v>39</v>
      </c>
      <c r="AL497" t="s">
        <v>39</v>
      </c>
      <c r="AM497" t="s">
        <v>39</v>
      </c>
      <c r="AN497" t="s">
        <v>39</v>
      </c>
      <c r="AO497" t="s">
        <v>39</v>
      </c>
      <c r="AP497" t="s">
        <v>39</v>
      </c>
      <c r="AQ497" t="s">
        <v>39</v>
      </c>
      <c r="AR497" t="s">
        <v>39</v>
      </c>
      <c r="AS497" t="s">
        <v>39</v>
      </c>
      <c r="AT497">
        <v>5540</v>
      </c>
      <c r="AU497" t="s">
        <v>56</v>
      </c>
      <c r="AV497" t="s">
        <v>39</v>
      </c>
      <c r="AW497" t="s">
        <v>39</v>
      </c>
      <c r="AX497" t="s">
        <v>39</v>
      </c>
      <c r="AY497" t="s">
        <v>39</v>
      </c>
      <c r="AZ497" t="s">
        <v>39</v>
      </c>
      <c r="BA497" t="s">
        <v>39</v>
      </c>
      <c r="BB497" t="s">
        <v>39</v>
      </c>
      <c r="BC497" t="s">
        <v>39</v>
      </c>
      <c r="BD497" t="s">
        <v>39</v>
      </c>
      <c r="BE497" t="s">
        <v>39</v>
      </c>
      <c r="BF497" t="s">
        <v>39</v>
      </c>
    </row>
    <row r="498" spans="1:58" hidden="1">
      <c r="A498" s="144"/>
      <c r="B498">
        <v>20241021</v>
      </c>
      <c r="C498" t="s">
        <v>36</v>
      </c>
      <c r="D498">
        <v>1030</v>
      </c>
      <c r="E498">
        <v>7730</v>
      </c>
      <c r="H498">
        <v>5730</v>
      </c>
      <c r="K498">
        <v>-1927</v>
      </c>
      <c r="L498">
        <v>-1927</v>
      </c>
      <c r="M498">
        <v>73</v>
      </c>
      <c r="N498" t="s">
        <v>40</v>
      </c>
      <c r="O498" t="s">
        <v>42</v>
      </c>
      <c r="P498" s="145">
        <f t="shared" si="50"/>
        <v>0</v>
      </c>
      <c r="Q498">
        <f t="shared" si="51"/>
        <v>2000</v>
      </c>
      <c r="R498" s="145" t="str">
        <f t="shared" si="52"/>
        <v>NA</v>
      </c>
      <c r="S498" s="145" t="str">
        <f t="shared" si="53"/>
        <v>NA</v>
      </c>
      <c r="T498">
        <f t="shared" ca="1" si="54"/>
        <v>0</v>
      </c>
      <c r="U498">
        <f t="shared" si="55"/>
        <v>2073</v>
      </c>
      <c r="V498">
        <f t="shared" si="56"/>
        <v>1</v>
      </c>
      <c r="W498" t="s">
        <v>39</v>
      </c>
      <c r="X498" t="s">
        <v>39</v>
      </c>
      <c r="Y498" t="s">
        <v>39</v>
      </c>
      <c r="Z498" t="s">
        <v>39</v>
      </c>
      <c r="AA498" t="s">
        <v>39</v>
      </c>
      <c r="AB498" t="s">
        <v>39</v>
      </c>
      <c r="AC498" t="s">
        <v>39</v>
      </c>
      <c r="AD498" t="s">
        <v>39</v>
      </c>
      <c r="AE498" t="s">
        <v>39</v>
      </c>
      <c r="AF498" t="s">
        <v>39</v>
      </c>
      <c r="AG498" t="s">
        <v>39</v>
      </c>
      <c r="AH498" t="s">
        <v>39</v>
      </c>
      <c r="AI498" t="s">
        <v>39</v>
      </c>
      <c r="AJ498" t="s">
        <v>39</v>
      </c>
      <c r="AK498" t="s">
        <v>39</v>
      </c>
      <c r="AL498" t="s">
        <v>39</v>
      </c>
      <c r="AM498" t="s">
        <v>39</v>
      </c>
      <c r="AN498" t="s">
        <v>39</v>
      </c>
      <c r="AO498" t="s">
        <v>39</v>
      </c>
      <c r="AP498" t="s">
        <v>39</v>
      </c>
      <c r="AQ498" t="s">
        <v>39</v>
      </c>
      <c r="AR498" t="s">
        <v>39</v>
      </c>
      <c r="AS498" t="s">
        <v>39</v>
      </c>
      <c r="AT498">
        <v>5540</v>
      </c>
      <c r="AU498" t="s">
        <v>56</v>
      </c>
      <c r="AV498" t="s">
        <v>39</v>
      </c>
      <c r="AW498" t="s">
        <v>39</v>
      </c>
      <c r="AX498" t="s">
        <v>39</v>
      </c>
      <c r="AY498" t="s">
        <v>39</v>
      </c>
      <c r="AZ498" t="s">
        <v>39</v>
      </c>
      <c r="BA498" t="s">
        <v>39</v>
      </c>
      <c r="BB498" t="s">
        <v>39</v>
      </c>
      <c r="BC498" t="s">
        <v>39</v>
      </c>
      <c r="BD498" t="s">
        <v>39</v>
      </c>
      <c r="BE498" t="s">
        <v>39</v>
      </c>
      <c r="BF498" t="s">
        <v>39</v>
      </c>
    </row>
    <row r="499" spans="1:58" hidden="1">
      <c r="A499" s="144"/>
      <c r="B499">
        <v>20241021</v>
      </c>
      <c r="C499" t="s">
        <v>36</v>
      </c>
      <c r="D499">
        <v>1130</v>
      </c>
      <c r="E499">
        <v>7730</v>
      </c>
      <c r="H499">
        <v>5730</v>
      </c>
      <c r="K499">
        <v>-1927</v>
      </c>
      <c r="L499">
        <v>-1927</v>
      </c>
      <c r="M499">
        <v>73</v>
      </c>
      <c r="N499" t="s">
        <v>40</v>
      </c>
      <c r="O499" t="s">
        <v>42</v>
      </c>
      <c r="P499" s="145">
        <f t="shared" si="50"/>
        <v>0</v>
      </c>
      <c r="Q499">
        <f t="shared" si="51"/>
        <v>2000</v>
      </c>
      <c r="R499" s="145" t="str">
        <f t="shared" si="52"/>
        <v>NA</v>
      </c>
      <c r="S499" s="145" t="str">
        <f t="shared" si="53"/>
        <v>NA</v>
      </c>
      <c r="T499">
        <f t="shared" ca="1" si="54"/>
        <v>0</v>
      </c>
      <c r="U499">
        <f t="shared" si="55"/>
        <v>2073</v>
      </c>
      <c r="V499">
        <f t="shared" si="56"/>
        <v>1</v>
      </c>
      <c r="W499" t="s">
        <v>39</v>
      </c>
      <c r="X499" t="s">
        <v>39</v>
      </c>
      <c r="Y499" t="s">
        <v>39</v>
      </c>
      <c r="Z499" t="s">
        <v>39</v>
      </c>
      <c r="AA499" t="s">
        <v>39</v>
      </c>
      <c r="AB499" t="s">
        <v>39</v>
      </c>
      <c r="AC499" t="s">
        <v>39</v>
      </c>
      <c r="AD499" t="s">
        <v>39</v>
      </c>
      <c r="AE499" t="s">
        <v>39</v>
      </c>
      <c r="AF499" t="s">
        <v>39</v>
      </c>
      <c r="AG499" t="s">
        <v>39</v>
      </c>
      <c r="AH499" t="s">
        <v>39</v>
      </c>
      <c r="AI499" t="s">
        <v>39</v>
      </c>
      <c r="AJ499" t="s">
        <v>39</v>
      </c>
      <c r="AK499" t="s">
        <v>39</v>
      </c>
      <c r="AL499" t="s">
        <v>39</v>
      </c>
      <c r="AM499" t="s">
        <v>39</v>
      </c>
      <c r="AN499" t="s">
        <v>39</v>
      </c>
      <c r="AO499" t="s">
        <v>39</v>
      </c>
      <c r="AP499" t="s">
        <v>39</v>
      </c>
      <c r="AQ499" t="s">
        <v>39</v>
      </c>
      <c r="AR499" t="s">
        <v>39</v>
      </c>
      <c r="AS499" t="s">
        <v>39</v>
      </c>
      <c r="AT499">
        <v>5540</v>
      </c>
      <c r="AU499" t="s">
        <v>56</v>
      </c>
      <c r="AV499" t="s">
        <v>39</v>
      </c>
      <c r="AW499" t="s">
        <v>39</v>
      </c>
      <c r="AX499" t="s">
        <v>39</v>
      </c>
      <c r="AY499" t="s">
        <v>39</v>
      </c>
      <c r="AZ499" t="s">
        <v>39</v>
      </c>
      <c r="BA499" t="s">
        <v>39</v>
      </c>
      <c r="BB499" t="s">
        <v>39</v>
      </c>
      <c r="BC499" t="s">
        <v>39</v>
      </c>
      <c r="BD499" t="s">
        <v>39</v>
      </c>
      <c r="BE499" t="s">
        <v>39</v>
      </c>
      <c r="BF499" t="s">
        <v>39</v>
      </c>
    </row>
    <row r="500" spans="1:58">
      <c r="A500" s="144"/>
      <c r="B500">
        <v>20241021</v>
      </c>
      <c r="C500" t="s">
        <v>36</v>
      </c>
      <c r="D500">
        <v>1230</v>
      </c>
      <c r="E500">
        <v>7955</v>
      </c>
      <c r="H500">
        <v>5955</v>
      </c>
      <c r="K500">
        <v>8215</v>
      </c>
      <c r="L500">
        <v>225</v>
      </c>
      <c r="M500">
        <v>9990</v>
      </c>
      <c r="N500" t="s">
        <v>45</v>
      </c>
      <c r="O500" t="s">
        <v>42</v>
      </c>
      <c r="P500" s="145">
        <f t="shared" si="50"/>
        <v>7990</v>
      </c>
      <c r="Q500">
        <f t="shared" si="51"/>
        <v>2000</v>
      </c>
      <c r="R500" s="145" t="str">
        <f t="shared" si="52"/>
        <v>NA</v>
      </c>
      <c r="S500" s="145" t="str">
        <f t="shared" si="53"/>
        <v>NA</v>
      </c>
      <c r="T500">
        <f t="shared" ca="1" si="54"/>
        <v>0</v>
      </c>
      <c r="U500">
        <f t="shared" si="55"/>
        <v>19755</v>
      </c>
      <c r="V500">
        <f t="shared" si="56"/>
        <v>1</v>
      </c>
      <c r="W500" t="s">
        <v>39</v>
      </c>
      <c r="X500" t="s">
        <v>39</v>
      </c>
      <c r="Y500" t="s">
        <v>39</v>
      </c>
      <c r="Z500" t="s">
        <v>39</v>
      </c>
      <c r="AA500" t="s">
        <v>39</v>
      </c>
      <c r="AB500" t="s">
        <v>39</v>
      </c>
      <c r="AC500" t="s">
        <v>39</v>
      </c>
      <c r="AD500" t="s">
        <v>39</v>
      </c>
      <c r="AE500" t="s">
        <v>39</v>
      </c>
      <c r="AF500" t="s">
        <v>39</v>
      </c>
      <c r="AG500" t="s">
        <v>39</v>
      </c>
      <c r="AH500" t="s">
        <v>39</v>
      </c>
      <c r="AI500" t="s">
        <v>39</v>
      </c>
      <c r="AJ500" t="s">
        <v>39</v>
      </c>
      <c r="AK500" t="s">
        <v>39</v>
      </c>
      <c r="AL500" t="s">
        <v>39</v>
      </c>
      <c r="AM500" t="s">
        <v>39</v>
      </c>
      <c r="AN500" t="s">
        <v>39</v>
      </c>
      <c r="AO500" t="s">
        <v>39</v>
      </c>
      <c r="AP500" t="s">
        <v>39</v>
      </c>
      <c r="AQ500" t="s">
        <v>39</v>
      </c>
      <c r="AR500" t="s">
        <v>39</v>
      </c>
      <c r="AS500" t="s">
        <v>39</v>
      </c>
      <c r="AT500">
        <v>5765</v>
      </c>
      <c r="AU500" t="s">
        <v>56</v>
      </c>
      <c r="AV500" t="s">
        <v>39</v>
      </c>
      <c r="AW500" t="s">
        <v>39</v>
      </c>
      <c r="AX500" t="s">
        <v>39</v>
      </c>
      <c r="AY500" t="s">
        <v>39</v>
      </c>
      <c r="AZ500" t="s">
        <v>39</v>
      </c>
      <c r="BA500" t="s">
        <v>39</v>
      </c>
      <c r="BB500" t="s">
        <v>39</v>
      </c>
      <c r="BC500" t="s">
        <v>39</v>
      </c>
      <c r="BD500" t="s">
        <v>39</v>
      </c>
      <c r="BE500" t="s">
        <v>39</v>
      </c>
      <c r="BF500" t="s">
        <v>39</v>
      </c>
    </row>
    <row r="501" spans="1:58">
      <c r="A501" s="144"/>
      <c r="B501">
        <v>20241021</v>
      </c>
      <c r="C501" t="s">
        <v>36</v>
      </c>
      <c r="D501">
        <v>1330</v>
      </c>
      <c r="E501">
        <v>7955</v>
      </c>
      <c r="H501">
        <v>5955</v>
      </c>
      <c r="K501">
        <v>8215</v>
      </c>
      <c r="L501">
        <v>225</v>
      </c>
      <c r="M501">
        <v>9990</v>
      </c>
      <c r="N501" t="s">
        <v>45</v>
      </c>
      <c r="O501" t="s">
        <v>42</v>
      </c>
      <c r="P501" s="145">
        <f t="shared" si="50"/>
        <v>7990</v>
      </c>
      <c r="Q501">
        <f t="shared" si="51"/>
        <v>2000</v>
      </c>
      <c r="R501" s="145" t="str">
        <f t="shared" si="52"/>
        <v>NA</v>
      </c>
      <c r="S501" s="145" t="str">
        <f t="shared" si="53"/>
        <v>NA</v>
      </c>
      <c r="T501">
        <f t="shared" ca="1" si="54"/>
        <v>0</v>
      </c>
      <c r="U501">
        <f t="shared" si="55"/>
        <v>19755</v>
      </c>
      <c r="V501">
        <f t="shared" si="56"/>
        <v>1</v>
      </c>
      <c r="W501" t="s">
        <v>39</v>
      </c>
      <c r="X501" t="s">
        <v>39</v>
      </c>
      <c r="Y501" t="s">
        <v>39</v>
      </c>
      <c r="Z501" t="s">
        <v>39</v>
      </c>
      <c r="AA501" t="s">
        <v>39</v>
      </c>
      <c r="AB501" t="s">
        <v>39</v>
      </c>
      <c r="AC501" t="s">
        <v>39</v>
      </c>
      <c r="AD501" t="s">
        <v>39</v>
      </c>
      <c r="AE501" t="s">
        <v>39</v>
      </c>
      <c r="AF501" t="s">
        <v>39</v>
      </c>
      <c r="AG501" t="s">
        <v>39</v>
      </c>
      <c r="AH501" t="s">
        <v>39</v>
      </c>
      <c r="AI501" t="s">
        <v>39</v>
      </c>
      <c r="AJ501" t="s">
        <v>39</v>
      </c>
      <c r="AK501" t="s">
        <v>39</v>
      </c>
      <c r="AL501" t="s">
        <v>39</v>
      </c>
      <c r="AM501" t="s">
        <v>39</v>
      </c>
      <c r="AN501" t="s">
        <v>39</v>
      </c>
      <c r="AO501" t="s">
        <v>39</v>
      </c>
      <c r="AP501" t="s">
        <v>39</v>
      </c>
      <c r="AQ501" t="s">
        <v>39</v>
      </c>
      <c r="AR501" t="s">
        <v>39</v>
      </c>
      <c r="AS501" t="s">
        <v>39</v>
      </c>
      <c r="AT501">
        <v>5765</v>
      </c>
      <c r="AU501" t="s">
        <v>56</v>
      </c>
      <c r="AV501" t="s">
        <v>39</v>
      </c>
      <c r="AW501" t="s">
        <v>39</v>
      </c>
      <c r="AX501" t="s">
        <v>39</v>
      </c>
      <c r="AY501" t="s">
        <v>39</v>
      </c>
      <c r="AZ501" t="s">
        <v>39</v>
      </c>
      <c r="BA501" t="s">
        <v>39</v>
      </c>
      <c r="BB501" t="s">
        <v>39</v>
      </c>
      <c r="BC501" t="s">
        <v>39</v>
      </c>
      <c r="BD501" t="s">
        <v>39</v>
      </c>
      <c r="BE501" t="s">
        <v>39</v>
      </c>
      <c r="BF501" t="s">
        <v>39</v>
      </c>
    </row>
    <row r="502" spans="1:58">
      <c r="A502" s="144"/>
      <c r="B502">
        <v>20241021</v>
      </c>
      <c r="C502" t="s">
        <v>36</v>
      </c>
      <c r="D502">
        <v>1430</v>
      </c>
      <c r="E502">
        <v>7955</v>
      </c>
      <c r="H502">
        <v>5955</v>
      </c>
      <c r="K502">
        <v>8215</v>
      </c>
      <c r="L502">
        <v>225</v>
      </c>
      <c r="M502">
        <v>9990</v>
      </c>
      <c r="N502" t="s">
        <v>45</v>
      </c>
      <c r="O502" t="s">
        <v>42</v>
      </c>
      <c r="P502" s="145">
        <f t="shared" si="50"/>
        <v>7990</v>
      </c>
      <c r="Q502">
        <f t="shared" si="51"/>
        <v>2000</v>
      </c>
      <c r="R502" s="145" t="str">
        <f t="shared" si="52"/>
        <v>NA</v>
      </c>
      <c r="S502" s="145" t="str">
        <f t="shared" si="53"/>
        <v>NA</v>
      </c>
      <c r="T502">
        <f t="shared" ca="1" si="54"/>
        <v>0</v>
      </c>
      <c r="U502">
        <f t="shared" si="55"/>
        <v>19755</v>
      </c>
      <c r="V502">
        <f t="shared" si="56"/>
        <v>1</v>
      </c>
      <c r="W502" t="s">
        <v>39</v>
      </c>
      <c r="X502" t="s">
        <v>39</v>
      </c>
      <c r="Y502" t="s">
        <v>39</v>
      </c>
      <c r="Z502" t="s">
        <v>39</v>
      </c>
      <c r="AA502" t="s">
        <v>39</v>
      </c>
      <c r="AB502" t="s">
        <v>39</v>
      </c>
      <c r="AC502" t="s">
        <v>39</v>
      </c>
      <c r="AD502" t="s">
        <v>39</v>
      </c>
      <c r="AE502" t="s">
        <v>39</v>
      </c>
      <c r="AF502" t="s">
        <v>39</v>
      </c>
      <c r="AG502" t="s">
        <v>39</v>
      </c>
      <c r="AH502" t="s">
        <v>39</v>
      </c>
      <c r="AI502" t="s">
        <v>39</v>
      </c>
      <c r="AJ502" t="s">
        <v>39</v>
      </c>
      <c r="AK502" t="s">
        <v>39</v>
      </c>
      <c r="AL502" t="s">
        <v>39</v>
      </c>
      <c r="AM502" t="s">
        <v>39</v>
      </c>
      <c r="AN502" t="s">
        <v>39</v>
      </c>
      <c r="AO502" t="s">
        <v>39</v>
      </c>
      <c r="AP502" t="s">
        <v>39</v>
      </c>
      <c r="AQ502" t="s">
        <v>39</v>
      </c>
      <c r="AR502" t="s">
        <v>39</v>
      </c>
      <c r="AS502" t="s">
        <v>39</v>
      </c>
      <c r="AT502">
        <v>5765</v>
      </c>
      <c r="AU502" t="s">
        <v>56</v>
      </c>
      <c r="AV502" t="s">
        <v>39</v>
      </c>
      <c r="AW502" t="s">
        <v>39</v>
      </c>
      <c r="AX502" t="s">
        <v>39</v>
      </c>
      <c r="AY502" t="s">
        <v>39</v>
      </c>
      <c r="AZ502" t="s">
        <v>39</v>
      </c>
      <c r="BA502" t="s">
        <v>39</v>
      </c>
      <c r="BB502" t="s">
        <v>39</v>
      </c>
      <c r="BC502" t="s">
        <v>39</v>
      </c>
      <c r="BD502" t="s">
        <v>39</v>
      </c>
      <c r="BE502" t="s">
        <v>39</v>
      </c>
      <c r="BF502" t="s">
        <v>39</v>
      </c>
    </row>
    <row r="503" spans="1:58" hidden="1">
      <c r="A503" s="144"/>
      <c r="B503">
        <v>20241021</v>
      </c>
      <c r="C503" t="s">
        <v>36</v>
      </c>
      <c r="D503">
        <v>1530</v>
      </c>
      <c r="E503">
        <v>7730</v>
      </c>
      <c r="H503">
        <v>6858</v>
      </c>
      <c r="K503">
        <v>-3076</v>
      </c>
      <c r="L503">
        <v>-3076</v>
      </c>
      <c r="M503">
        <v>-2204</v>
      </c>
      <c r="N503" t="s">
        <v>40</v>
      </c>
      <c r="O503" t="s">
        <v>42</v>
      </c>
      <c r="P503" s="145">
        <f t="shared" si="50"/>
        <v>0</v>
      </c>
      <c r="Q503">
        <f t="shared" si="51"/>
        <v>872</v>
      </c>
      <c r="R503" s="145" t="str">
        <f t="shared" si="52"/>
        <v>NA</v>
      </c>
      <c r="S503" s="145" t="str">
        <f t="shared" si="53"/>
        <v>NA</v>
      </c>
      <c r="T503">
        <f t="shared" ca="1" si="54"/>
        <v>0</v>
      </c>
      <c r="U503">
        <f t="shared" si="55"/>
        <v>0</v>
      </c>
      <c r="V503">
        <f t="shared" si="56"/>
        <v>1</v>
      </c>
      <c r="W503" t="s">
        <v>39</v>
      </c>
      <c r="X503" t="s">
        <v>39</v>
      </c>
      <c r="Y503" t="s">
        <v>39</v>
      </c>
      <c r="Z503" t="s">
        <v>39</v>
      </c>
      <c r="AA503" t="s">
        <v>39</v>
      </c>
      <c r="AB503" t="s">
        <v>39</v>
      </c>
      <c r="AC503" t="s">
        <v>39</v>
      </c>
      <c r="AD503" t="s">
        <v>39</v>
      </c>
      <c r="AE503" t="s">
        <v>39</v>
      </c>
      <c r="AF503" t="s">
        <v>39</v>
      </c>
      <c r="AG503" t="s">
        <v>39</v>
      </c>
      <c r="AH503" t="s">
        <v>39</v>
      </c>
      <c r="AI503" t="s">
        <v>39</v>
      </c>
      <c r="AJ503" t="s">
        <v>39</v>
      </c>
      <c r="AK503" t="s">
        <v>39</v>
      </c>
      <c r="AL503" t="s">
        <v>39</v>
      </c>
      <c r="AM503" t="s">
        <v>39</v>
      </c>
      <c r="AN503" t="s">
        <v>39</v>
      </c>
      <c r="AO503" t="s">
        <v>39</v>
      </c>
      <c r="AP503" t="s">
        <v>39</v>
      </c>
      <c r="AQ503" t="s">
        <v>39</v>
      </c>
      <c r="AR503" t="s">
        <v>39</v>
      </c>
      <c r="AS503" t="s">
        <v>39</v>
      </c>
      <c r="AT503">
        <v>6668</v>
      </c>
      <c r="AU503" t="s">
        <v>56</v>
      </c>
      <c r="AV503" t="s">
        <v>39</v>
      </c>
      <c r="AW503" t="s">
        <v>39</v>
      </c>
      <c r="AX503" t="s">
        <v>39</v>
      </c>
      <c r="AY503" t="s">
        <v>39</v>
      </c>
      <c r="AZ503" t="s">
        <v>39</v>
      </c>
      <c r="BA503" t="s">
        <v>39</v>
      </c>
      <c r="BB503" t="s">
        <v>39</v>
      </c>
      <c r="BC503" t="s">
        <v>39</v>
      </c>
      <c r="BD503" t="s">
        <v>39</v>
      </c>
      <c r="BE503" t="s">
        <v>39</v>
      </c>
      <c r="BF503" t="s">
        <v>39</v>
      </c>
    </row>
    <row r="504" spans="1:58" hidden="1">
      <c r="A504" s="144"/>
      <c r="B504">
        <v>20241021</v>
      </c>
      <c r="C504" t="s">
        <v>36</v>
      </c>
      <c r="D504">
        <v>1630</v>
      </c>
      <c r="E504">
        <v>7730</v>
      </c>
      <c r="H504">
        <v>6858</v>
      </c>
      <c r="K504">
        <v>-3076</v>
      </c>
      <c r="L504">
        <v>-3076</v>
      </c>
      <c r="M504">
        <v>-2204</v>
      </c>
      <c r="N504" t="s">
        <v>40</v>
      </c>
      <c r="O504" t="s">
        <v>42</v>
      </c>
      <c r="P504" s="145">
        <f t="shared" si="50"/>
        <v>0</v>
      </c>
      <c r="Q504">
        <f t="shared" si="51"/>
        <v>872</v>
      </c>
      <c r="R504" s="145" t="str">
        <f t="shared" si="52"/>
        <v>NA</v>
      </c>
      <c r="S504" s="145" t="str">
        <f t="shared" si="53"/>
        <v>NA</v>
      </c>
      <c r="T504">
        <f t="shared" ca="1" si="54"/>
        <v>0</v>
      </c>
      <c r="U504">
        <f t="shared" si="55"/>
        <v>0</v>
      </c>
      <c r="V504">
        <f t="shared" si="56"/>
        <v>1</v>
      </c>
      <c r="W504" t="s">
        <v>39</v>
      </c>
      <c r="X504" t="s">
        <v>39</v>
      </c>
      <c r="Y504" t="s">
        <v>39</v>
      </c>
      <c r="Z504" t="s">
        <v>39</v>
      </c>
      <c r="AA504" t="s">
        <v>39</v>
      </c>
      <c r="AB504" t="s">
        <v>39</v>
      </c>
      <c r="AC504" t="s">
        <v>39</v>
      </c>
      <c r="AD504" t="s">
        <v>39</v>
      </c>
      <c r="AE504" t="s">
        <v>39</v>
      </c>
      <c r="AF504" t="s">
        <v>39</v>
      </c>
      <c r="AG504" t="s">
        <v>39</v>
      </c>
      <c r="AH504" t="s">
        <v>39</v>
      </c>
      <c r="AI504" t="s">
        <v>39</v>
      </c>
      <c r="AJ504" t="s">
        <v>39</v>
      </c>
      <c r="AK504" t="s">
        <v>39</v>
      </c>
      <c r="AL504" t="s">
        <v>39</v>
      </c>
      <c r="AM504" t="s">
        <v>39</v>
      </c>
      <c r="AN504" t="s">
        <v>39</v>
      </c>
      <c r="AO504" t="s">
        <v>39</v>
      </c>
      <c r="AP504" t="s">
        <v>39</v>
      </c>
      <c r="AQ504" t="s">
        <v>39</v>
      </c>
      <c r="AR504" t="s">
        <v>39</v>
      </c>
      <c r="AS504" t="s">
        <v>39</v>
      </c>
      <c r="AT504">
        <v>6668</v>
      </c>
      <c r="AU504" t="s">
        <v>56</v>
      </c>
      <c r="AV504" t="s">
        <v>39</v>
      </c>
      <c r="AW504" t="s">
        <v>39</v>
      </c>
      <c r="AX504" t="s">
        <v>39</v>
      </c>
      <c r="AY504" t="s">
        <v>39</v>
      </c>
      <c r="AZ504" t="s">
        <v>39</v>
      </c>
      <c r="BA504" t="s">
        <v>39</v>
      </c>
      <c r="BB504" t="s">
        <v>39</v>
      </c>
      <c r="BC504" t="s">
        <v>39</v>
      </c>
      <c r="BD504" t="s">
        <v>39</v>
      </c>
      <c r="BE504" t="s">
        <v>39</v>
      </c>
      <c r="BF504" t="s">
        <v>39</v>
      </c>
    </row>
    <row r="505" spans="1:58" hidden="1">
      <c r="A505" s="144"/>
      <c r="B505">
        <v>20241021</v>
      </c>
      <c r="C505" t="s">
        <v>36</v>
      </c>
      <c r="D505">
        <v>1730</v>
      </c>
      <c r="E505">
        <v>7730</v>
      </c>
      <c r="H505">
        <v>5698</v>
      </c>
      <c r="K505">
        <v>-3076</v>
      </c>
      <c r="L505">
        <v>-3076</v>
      </c>
      <c r="M505">
        <v>-1044</v>
      </c>
      <c r="N505" t="s">
        <v>40</v>
      </c>
      <c r="O505" t="s">
        <v>42</v>
      </c>
      <c r="P505" s="145">
        <f t="shared" si="50"/>
        <v>0</v>
      </c>
      <c r="Q505">
        <f t="shared" si="51"/>
        <v>2032</v>
      </c>
      <c r="R505" s="145" t="str">
        <f t="shared" si="52"/>
        <v>NA</v>
      </c>
      <c r="S505" s="145" t="str">
        <f t="shared" si="53"/>
        <v>NA</v>
      </c>
      <c r="T505">
        <f t="shared" ca="1" si="54"/>
        <v>0</v>
      </c>
      <c r="U505">
        <f t="shared" si="55"/>
        <v>0</v>
      </c>
      <c r="V505">
        <f t="shared" si="56"/>
        <v>1</v>
      </c>
      <c r="W505" t="s">
        <v>39</v>
      </c>
      <c r="X505" t="s">
        <v>39</v>
      </c>
      <c r="Y505" t="s">
        <v>39</v>
      </c>
      <c r="Z505" t="s">
        <v>39</v>
      </c>
      <c r="AA505" t="s">
        <v>39</v>
      </c>
      <c r="AB505" t="s">
        <v>39</v>
      </c>
      <c r="AC505" t="s">
        <v>39</v>
      </c>
      <c r="AD505" t="s">
        <v>39</v>
      </c>
      <c r="AE505" t="s">
        <v>39</v>
      </c>
      <c r="AF505" t="s">
        <v>39</v>
      </c>
      <c r="AG505" t="s">
        <v>39</v>
      </c>
      <c r="AH505" t="s">
        <v>39</v>
      </c>
      <c r="AI505" t="s">
        <v>39</v>
      </c>
      <c r="AJ505" t="s">
        <v>39</v>
      </c>
      <c r="AK505" t="s">
        <v>39</v>
      </c>
      <c r="AL505" t="s">
        <v>39</v>
      </c>
      <c r="AM505" t="s">
        <v>39</v>
      </c>
      <c r="AN505" t="s">
        <v>39</v>
      </c>
      <c r="AO505" t="s">
        <v>39</v>
      </c>
      <c r="AP505" t="s">
        <v>39</v>
      </c>
      <c r="AQ505" t="s">
        <v>39</v>
      </c>
      <c r="AR505" t="s">
        <v>39</v>
      </c>
      <c r="AS505" t="s">
        <v>39</v>
      </c>
      <c r="AT505">
        <v>5508</v>
      </c>
      <c r="AU505" t="s">
        <v>56</v>
      </c>
      <c r="AV505" t="s">
        <v>39</v>
      </c>
      <c r="AW505" t="s">
        <v>39</v>
      </c>
      <c r="AX505" t="s">
        <v>39</v>
      </c>
      <c r="AY505" t="s">
        <v>39</v>
      </c>
      <c r="AZ505" t="s">
        <v>39</v>
      </c>
      <c r="BA505" t="s">
        <v>39</v>
      </c>
      <c r="BB505" t="s">
        <v>39</v>
      </c>
      <c r="BC505" t="s">
        <v>39</v>
      </c>
      <c r="BD505" t="s">
        <v>39</v>
      </c>
      <c r="BE505" t="s">
        <v>39</v>
      </c>
      <c r="BF505" t="s">
        <v>39</v>
      </c>
    </row>
    <row r="506" spans="1:58" hidden="1">
      <c r="A506" s="144"/>
      <c r="B506">
        <v>20241021</v>
      </c>
      <c r="C506" t="s">
        <v>36</v>
      </c>
      <c r="D506">
        <v>1830</v>
      </c>
      <c r="F506">
        <v>7540</v>
      </c>
      <c r="G506">
        <v>636</v>
      </c>
      <c r="I506">
        <v>5363</v>
      </c>
      <c r="J506">
        <v>636</v>
      </c>
      <c r="K506">
        <v>-2155</v>
      </c>
      <c r="L506">
        <v>-2155</v>
      </c>
      <c r="M506">
        <v>0</v>
      </c>
      <c r="N506" t="s">
        <v>37</v>
      </c>
      <c r="O506" t="s">
        <v>42</v>
      </c>
      <c r="P506" s="145">
        <f t="shared" si="50"/>
        <v>0</v>
      </c>
      <c r="Q506" t="str">
        <f t="shared" si="51"/>
        <v>NA</v>
      </c>
      <c r="R506" s="145">
        <f t="shared" si="52"/>
        <v>2177</v>
      </c>
      <c r="S506" s="145">
        <f t="shared" si="53"/>
        <v>0</v>
      </c>
      <c r="T506">
        <f t="shared" ca="1" si="54"/>
        <v>0</v>
      </c>
      <c r="U506">
        <f t="shared" si="55"/>
        <v>2155</v>
      </c>
      <c r="V506">
        <f t="shared" si="56"/>
        <v>1</v>
      </c>
      <c r="W506" t="s">
        <v>39</v>
      </c>
      <c r="X506" t="s">
        <v>39</v>
      </c>
      <c r="Y506" t="s">
        <v>39</v>
      </c>
      <c r="Z506" t="s">
        <v>39</v>
      </c>
      <c r="AA506" t="s">
        <v>39</v>
      </c>
      <c r="AB506" t="s">
        <v>39</v>
      </c>
      <c r="AC506" t="s">
        <v>39</v>
      </c>
      <c r="AD506" t="s">
        <v>39</v>
      </c>
      <c r="AE506" t="s">
        <v>39</v>
      </c>
      <c r="AF506" t="s">
        <v>39</v>
      </c>
      <c r="AG506" t="s">
        <v>39</v>
      </c>
      <c r="AH506" t="s">
        <v>39</v>
      </c>
      <c r="AI506" t="s">
        <v>39</v>
      </c>
      <c r="AJ506" t="s">
        <v>39</v>
      </c>
      <c r="AK506" t="s">
        <v>39</v>
      </c>
      <c r="AL506" t="s">
        <v>39</v>
      </c>
      <c r="AM506" t="s">
        <v>39</v>
      </c>
      <c r="AN506" t="s">
        <v>39</v>
      </c>
      <c r="AO506" t="s">
        <v>39</v>
      </c>
      <c r="AP506" t="s">
        <v>39</v>
      </c>
      <c r="AQ506" t="s">
        <v>39</v>
      </c>
      <c r="AR506" t="s">
        <v>39</v>
      </c>
      <c r="AS506" t="s">
        <v>39</v>
      </c>
      <c r="AT506">
        <v>5508</v>
      </c>
      <c r="AU506" t="s">
        <v>56</v>
      </c>
      <c r="AV506" t="s">
        <v>39</v>
      </c>
      <c r="AW506" t="s">
        <v>39</v>
      </c>
      <c r="AX506" t="s">
        <v>39</v>
      </c>
      <c r="AY506" t="s">
        <v>39</v>
      </c>
      <c r="AZ506" t="s">
        <v>39</v>
      </c>
      <c r="BA506" t="s">
        <v>39</v>
      </c>
      <c r="BB506" t="s">
        <v>39</v>
      </c>
      <c r="BC506" t="s">
        <v>39</v>
      </c>
      <c r="BD506" t="s">
        <v>39</v>
      </c>
      <c r="BE506" t="s">
        <v>39</v>
      </c>
      <c r="BF506" t="s">
        <v>39</v>
      </c>
    </row>
    <row r="507" spans="1:58" hidden="1">
      <c r="A507" s="144"/>
      <c r="B507">
        <v>20241021</v>
      </c>
      <c r="C507" t="s">
        <v>36</v>
      </c>
      <c r="D507">
        <v>1930</v>
      </c>
      <c r="F507">
        <v>7540</v>
      </c>
      <c r="G507">
        <v>636</v>
      </c>
      <c r="I507">
        <v>5363</v>
      </c>
      <c r="J507">
        <v>636</v>
      </c>
      <c r="K507">
        <v>-2155</v>
      </c>
      <c r="L507">
        <v>-2155</v>
      </c>
      <c r="M507">
        <v>0</v>
      </c>
      <c r="N507" t="s">
        <v>37</v>
      </c>
      <c r="O507" t="s">
        <v>42</v>
      </c>
      <c r="P507" s="145">
        <f t="shared" si="50"/>
        <v>0</v>
      </c>
      <c r="Q507" t="str">
        <f t="shared" si="51"/>
        <v>NA</v>
      </c>
      <c r="R507" s="145">
        <f t="shared" si="52"/>
        <v>2177</v>
      </c>
      <c r="S507" s="145">
        <f t="shared" si="53"/>
        <v>0</v>
      </c>
      <c r="T507">
        <f t="shared" ca="1" si="54"/>
        <v>0</v>
      </c>
      <c r="U507">
        <f t="shared" si="55"/>
        <v>2155</v>
      </c>
      <c r="V507">
        <f t="shared" si="56"/>
        <v>1</v>
      </c>
      <c r="W507" t="s">
        <v>39</v>
      </c>
      <c r="X507" t="s">
        <v>39</v>
      </c>
      <c r="Y507" t="s">
        <v>39</v>
      </c>
      <c r="Z507" t="s">
        <v>39</v>
      </c>
      <c r="AA507" t="s">
        <v>39</v>
      </c>
      <c r="AB507" t="s">
        <v>39</v>
      </c>
      <c r="AC507" t="s">
        <v>39</v>
      </c>
      <c r="AD507" t="s">
        <v>39</v>
      </c>
      <c r="AE507" t="s">
        <v>39</v>
      </c>
      <c r="AF507" t="s">
        <v>39</v>
      </c>
      <c r="AG507" t="s">
        <v>39</v>
      </c>
      <c r="AH507" t="s">
        <v>39</v>
      </c>
      <c r="AI507" t="s">
        <v>39</v>
      </c>
      <c r="AJ507" t="s">
        <v>39</v>
      </c>
      <c r="AK507" t="s">
        <v>39</v>
      </c>
      <c r="AL507" t="s">
        <v>39</v>
      </c>
      <c r="AM507" t="s">
        <v>39</v>
      </c>
      <c r="AN507" t="s">
        <v>39</v>
      </c>
      <c r="AO507" t="s">
        <v>39</v>
      </c>
      <c r="AP507" t="s">
        <v>39</v>
      </c>
      <c r="AQ507" t="s">
        <v>39</v>
      </c>
      <c r="AR507" t="s">
        <v>39</v>
      </c>
      <c r="AS507" t="s">
        <v>39</v>
      </c>
      <c r="AT507">
        <v>5508</v>
      </c>
      <c r="AU507" t="s">
        <v>56</v>
      </c>
      <c r="AV507" t="s">
        <v>39</v>
      </c>
      <c r="AW507" t="s">
        <v>39</v>
      </c>
      <c r="AX507" t="s">
        <v>39</v>
      </c>
      <c r="AY507" t="s">
        <v>39</v>
      </c>
      <c r="AZ507" t="s">
        <v>39</v>
      </c>
      <c r="BA507" t="s">
        <v>39</v>
      </c>
      <c r="BB507" t="s">
        <v>39</v>
      </c>
      <c r="BC507" t="s">
        <v>39</v>
      </c>
      <c r="BD507" t="s">
        <v>39</v>
      </c>
      <c r="BE507" t="s">
        <v>39</v>
      </c>
      <c r="BF507" t="s">
        <v>39</v>
      </c>
    </row>
    <row r="508" spans="1:58" hidden="1">
      <c r="A508" s="144"/>
      <c r="B508">
        <v>20241021</v>
      </c>
      <c r="C508" t="s">
        <v>36</v>
      </c>
      <c r="D508">
        <v>2030</v>
      </c>
      <c r="F508">
        <v>7540</v>
      </c>
      <c r="G508">
        <v>636</v>
      </c>
      <c r="I508">
        <v>5363</v>
      </c>
      <c r="J508">
        <v>636</v>
      </c>
      <c r="K508">
        <v>-2155</v>
      </c>
      <c r="L508">
        <v>-2155</v>
      </c>
      <c r="M508">
        <v>0</v>
      </c>
      <c r="N508" t="s">
        <v>37</v>
      </c>
      <c r="O508" t="s">
        <v>42</v>
      </c>
      <c r="P508" s="145">
        <f t="shared" si="50"/>
        <v>0</v>
      </c>
      <c r="Q508" t="str">
        <f t="shared" si="51"/>
        <v>NA</v>
      </c>
      <c r="R508" s="145">
        <f t="shared" si="52"/>
        <v>2177</v>
      </c>
      <c r="S508" s="145">
        <f t="shared" si="53"/>
        <v>0</v>
      </c>
      <c r="T508">
        <f t="shared" ca="1" si="54"/>
        <v>0</v>
      </c>
      <c r="U508">
        <f t="shared" si="55"/>
        <v>2155</v>
      </c>
      <c r="V508">
        <f t="shared" si="56"/>
        <v>1</v>
      </c>
      <c r="W508" t="s">
        <v>39</v>
      </c>
      <c r="X508" t="s">
        <v>39</v>
      </c>
      <c r="Y508" t="s">
        <v>39</v>
      </c>
      <c r="Z508" t="s">
        <v>39</v>
      </c>
      <c r="AA508" t="s">
        <v>39</v>
      </c>
      <c r="AB508" t="s">
        <v>39</v>
      </c>
      <c r="AC508" t="s">
        <v>39</v>
      </c>
      <c r="AD508" t="s">
        <v>39</v>
      </c>
      <c r="AE508" t="s">
        <v>39</v>
      </c>
      <c r="AF508" t="s">
        <v>39</v>
      </c>
      <c r="AG508" t="s">
        <v>39</v>
      </c>
      <c r="AH508" t="s">
        <v>39</v>
      </c>
      <c r="AI508" t="s">
        <v>39</v>
      </c>
      <c r="AJ508" t="s">
        <v>39</v>
      </c>
      <c r="AK508" t="s">
        <v>39</v>
      </c>
      <c r="AL508" t="s">
        <v>39</v>
      </c>
      <c r="AM508" t="s">
        <v>39</v>
      </c>
      <c r="AN508" t="s">
        <v>39</v>
      </c>
      <c r="AO508" t="s">
        <v>39</v>
      </c>
      <c r="AP508" t="s">
        <v>39</v>
      </c>
      <c r="AQ508" t="s">
        <v>39</v>
      </c>
      <c r="AR508" t="s">
        <v>39</v>
      </c>
      <c r="AS508" t="s">
        <v>39</v>
      </c>
      <c r="AT508">
        <v>5508</v>
      </c>
      <c r="AU508" t="s">
        <v>56</v>
      </c>
      <c r="AV508" t="s">
        <v>39</v>
      </c>
      <c r="AW508" t="s">
        <v>39</v>
      </c>
      <c r="AX508" t="s">
        <v>39</v>
      </c>
      <c r="AY508" t="s">
        <v>39</v>
      </c>
      <c r="AZ508" t="s">
        <v>39</v>
      </c>
      <c r="BA508" t="s">
        <v>39</v>
      </c>
      <c r="BB508" t="s">
        <v>39</v>
      </c>
      <c r="BC508" t="s">
        <v>39</v>
      </c>
      <c r="BD508" t="s">
        <v>39</v>
      </c>
      <c r="BE508" t="s">
        <v>39</v>
      </c>
      <c r="BF508" t="s">
        <v>39</v>
      </c>
    </row>
    <row r="509" spans="1:58">
      <c r="A509" s="144"/>
      <c r="B509">
        <v>20241021</v>
      </c>
      <c r="C509" t="s">
        <v>36</v>
      </c>
      <c r="D509">
        <v>2130</v>
      </c>
      <c r="E509">
        <v>8114</v>
      </c>
      <c r="H509">
        <v>5698</v>
      </c>
      <c r="K509">
        <v>2903</v>
      </c>
      <c r="L509">
        <v>384</v>
      </c>
      <c r="M509">
        <v>4935</v>
      </c>
      <c r="N509" t="s">
        <v>45</v>
      </c>
      <c r="O509" t="s">
        <v>42</v>
      </c>
      <c r="P509" s="145">
        <f t="shared" si="50"/>
        <v>2519</v>
      </c>
      <c r="Q509">
        <f t="shared" si="51"/>
        <v>2416</v>
      </c>
      <c r="R509" s="145" t="str">
        <f t="shared" si="52"/>
        <v>NA</v>
      </c>
      <c r="S509" s="145" t="str">
        <f t="shared" si="53"/>
        <v>NA</v>
      </c>
      <c r="T509">
        <f t="shared" ca="1" si="54"/>
        <v>0</v>
      </c>
      <c r="U509">
        <f t="shared" si="55"/>
        <v>9486</v>
      </c>
      <c r="V509">
        <f t="shared" si="56"/>
        <v>1</v>
      </c>
      <c r="W509" t="s">
        <v>39</v>
      </c>
      <c r="X509" t="s">
        <v>39</v>
      </c>
      <c r="Y509" t="s">
        <v>39</v>
      </c>
      <c r="Z509" t="s">
        <v>39</v>
      </c>
      <c r="AA509" t="s">
        <v>39</v>
      </c>
      <c r="AB509" t="s">
        <v>39</v>
      </c>
      <c r="AC509" t="s">
        <v>39</v>
      </c>
      <c r="AD509" t="s">
        <v>39</v>
      </c>
      <c r="AE509" t="s">
        <v>39</v>
      </c>
      <c r="AF509" t="s">
        <v>39</v>
      </c>
      <c r="AG509" t="s">
        <v>39</v>
      </c>
      <c r="AH509" t="s">
        <v>39</v>
      </c>
      <c r="AI509" t="s">
        <v>39</v>
      </c>
      <c r="AJ509" t="s">
        <v>39</v>
      </c>
      <c r="AK509" t="s">
        <v>39</v>
      </c>
      <c r="AL509" t="s">
        <v>39</v>
      </c>
      <c r="AM509" t="s">
        <v>39</v>
      </c>
      <c r="AN509" t="s">
        <v>39</v>
      </c>
      <c r="AO509" t="s">
        <v>39</v>
      </c>
      <c r="AP509" t="s">
        <v>39</v>
      </c>
      <c r="AQ509" t="s">
        <v>39</v>
      </c>
      <c r="AR509" t="s">
        <v>39</v>
      </c>
      <c r="AS509" t="s">
        <v>39</v>
      </c>
      <c r="AT509">
        <v>5508</v>
      </c>
      <c r="AU509" t="s">
        <v>56</v>
      </c>
      <c r="AV509" t="s">
        <v>39</v>
      </c>
      <c r="AW509" t="s">
        <v>39</v>
      </c>
      <c r="AX509" t="s">
        <v>39</v>
      </c>
      <c r="AY509" t="s">
        <v>39</v>
      </c>
      <c r="AZ509" t="s">
        <v>39</v>
      </c>
      <c r="BA509" t="s">
        <v>39</v>
      </c>
      <c r="BB509" t="s">
        <v>39</v>
      </c>
      <c r="BC509" t="s">
        <v>39</v>
      </c>
      <c r="BD509" t="s">
        <v>39</v>
      </c>
      <c r="BE509" t="s">
        <v>39</v>
      </c>
      <c r="BF509" t="s">
        <v>39</v>
      </c>
    </row>
    <row r="510" spans="1:58">
      <c r="A510" s="144"/>
      <c r="B510">
        <v>20241021</v>
      </c>
      <c r="C510" t="s">
        <v>36</v>
      </c>
      <c r="D510">
        <v>2230</v>
      </c>
      <c r="E510">
        <v>8161</v>
      </c>
      <c r="H510">
        <v>5698</v>
      </c>
      <c r="K510">
        <v>2903</v>
      </c>
      <c r="L510">
        <v>431</v>
      </c>
      <c r="M510">
        <v>4935</v>
      </c>
      <c r="N510" t="s">
        <v>45</v>
      </c>
      <c r="O510" t="s">
        <v>42</v>
      </c>
      <c r="P510" s="145">
        <f t="shared" si="50"/>
        <v>2472</v>
      </c>
      <c r="Q510">
        <f t="shared" si="51"/>
        <v>2463</v>
      </c>
      <c r="R510" s="145" t="str">
        <f t="shared" si="52"/>
        <v>NA</v>
      </c>
      <c r="S510" s="145" t="str">
        <f t="shared" si="53"/>
        <v>NA</v>
      </c>
      <c r="T510">
        <f t="shared" ca="1" si="54"/>
        <v>0</v>
      </c>
      <c r="U510">
        <f t="shared" si="55"/>
        <v>9439</v>
      </c>
      <c r="V510">
        <f t="shared" si="56"/>
        <v>1</v>
      </c>
      <c r="W510" t="s">
        <v>39</v>
      </c>
      <c r="X510" t="s">
        <v>39</v>
      </c>
      <c r="Y510" t="s">
        <v>39</v>
      </c>
      <c r="Z510" t="s">
        <v>39</v>
      </c>
      <c r="AA510" t="s">
        <v>39</v>
      </c>
      <c r="AB510" t="s">
        <v>39</v>
      </c>
      <c r="AC510" t="s">
        <v>39</v>
      </c>
      <c r="AD510" t="s">
        <v>39</v>
      </c>
      <c r="AE510" t="s">
        <v>39</v>
      </c>
      <c r="AF510" t="s">
        <v>39</v>
      </c>
      <c r="AG510" t="s">
        <v>39</v>
      </c>
      <c r="AH510" t="s">
        <v>39</v>
      </c>
      <c r="AI510" t="s">
        <v>39</v>
      </c>
      <c r="AJ510" t="s">
        <v>39</v>
      </c>
      <c r="AK510" t="s">
        <v>39</v>
      </c>
      <c r="AL510" t="s">
        <v>39</v>
      </c>
      <c r="AM510" t="s">
        <v>39</v>
      </c>
      <c r="AN510" t="s">
        <v>39</v>
      </c>
      <c r="AO510" t="s">
        <v>39</v>
      </c>
      <c r="AP510" t="s">
        <v>39</v>
      </c>
      <c r="AQ510" t="s">
        <v>39</v>
      </c>
      <c r="AR510" t="s">
        <v>39</v>
      </c>
      <c r="AS510" t="s">
        <v>39</v>
      </c>
      <c r="AT510">
        <v>5508</v>
      </c>
      <c r="AU510" t="s">
        <v>56</v>
      </c>
      <c r="AV510" t="s">
        <v>39</v>
      </c>
      <c r="AW510" t="s">
        <v>39</v>
      </c>
      <c r="AX510" t="s">
        <v>39</v>
      </c>
      <c r="AY510" t="s">
        <v>39</v>
      </c>
      <c r="AZ510" t="s">
        <v>39</v>
      </c>
      <c r="BA510" t="s">
        <v>39</v>
      </c>
      <c r="BB510" t="s">
        <v>39</v>
      </c>
      <c r="BC510" t="s">
        <v>39</v>
      </c>
      <c r="BD510" t="s">
        <v>39</v>
      </c>
      <c r="BE510" t="s">
        <v>39</v>
      </c>
      <c r="BF510" t="s">
        <v>39</v>
      </c>
    </row>
    <row r="511" spans="1:58">
      <c r="A511" s="144"/>
      <c r="B511">
        <v>20241021</v>
      </c>
      <c r="C511" t="s">
        <v>36</v>
      </c>
      <c r="D511">
        <v>2330</v>
      </c>
      <c r="E511">
        <v>7347</v>
      </c>
      <c r="H511">
        <v>5698</v>
      </c>
      <c r="K511">
        <v>3540</v>
      </c>
      <c r="L511">
        <v>427</v>
      </c>
      <c r="M511">
        <v>4762</v>
      </c>
      <c r="N511" t="s">
        <v>45</v>
      </c>
      <c r="O511" t="s">
        <v>42</v>
      </c>
      <c r="P511" s="145">
        <f t="shared" si="50"/>
        <v>3113</v>
      </c>
      <c r="Q511">
        <f t="shared" si="51"/>
        <v>1649</v>
      </c>
      <c r="R511" s="145" t="str">
        <f t="shared" si="52"/>
        <v>NA</v>
      </c>
      <c r="S511" s="145" t="str">
        <f t="shared" si="53"/>
        <v>NA</v>
      </c>
      <c r="T511">
        <f t="shared" ca="1" si="54"/>
        <v>0</v>
      </c>
      <c r="U511">
        <f t="shared" si="55"/>
        <v>9097</v>
      </c>
      <c r="V511">
        <f t="shared" si="56"/>
        <v>1</v>
      </c>
      <c r="W511" t="s">
        <v>39</v>
      </c>
      <c r="X511" t="s">
        <v>39</v>
      </c>
      <c r="Y511" t="s">
        <v>39</v>
      </c>
      <c r="Z511" t="s">
        <v>39</v>
      </c>
      <c r="AA511" t="s">
        <v>39</v>
      </c>
      <c r="AB511" t="s">
        <v>39</v>
      </c>
      <c r="AC511" t="s">
        <v>39</v>
      </c>
      <c r="AD511" t="s">
        <v>39</v>
      </c>
      <c r="AE511" t="s">
        <v>39</v>
      </c>
      <c r="AF511" t="s">
        <v>39</v>
      </c>
      <c r="AG511" t="s">
        <v>39</v>
      </c>
      <c r="AH511" t="s">
        <v>39</v>
      </c>
      <c r="AI511" t="s">
        <v>39</v>
      </c>
      <c r="AJ511" t="s">
        <v>39</v>
      </c>
      <c r="AK511" t="s">
        <v>39</v>
      </c>
      <c r="AL511" t="s">
        <v>39</v>
      </c>
      <c r="AM511" t="s">
        <v>39</v>
      </c>
      <c r="AN511" t="s">
        <v>39</v>
      </c>
      <c r="AO511" t="s">
        <v>39</v>
      </c>
      <c r="AP511" t="s">
        <v>39</v>
      </c>
      <c r="AQ511" t="s">
        <v>39</v>
      </c>
      <c r="AR511" t="s">
        <v>39</v>
      </c>
      <c r="AS511" t="s">
        <v>39</v>
      </c>
      <c r="AT511">
        <v>5508</v>
      </c>
      <c r="AU511" t="s">
        <v>56</v>
      </c>
      <c r="AV511" t="s">
        <v>39</v>
      </c>
      <c r="AW511" t="s">
        <v>39</v>
      </c>
      <c r="AX511" t="s">
        <v>39</v>
      </c>
      <c r="AY511" t="s">
        <v>39</v>
      </c>
      <c r="AZ511" t="s">
        <v>39</v>
      </c>
      <c r="BA511" t="s">
        <v>39</v>
      </c>
      <c r="BB511" t="s">
        <v>39</v>
      </c>
      <c r="BC511" t="s">
        <v>39</v>
      </c>
      <c r="BD511" t="s">
        <v>39</v>
      </c>
      <c r="BE511" t="s">
        <v>39</v>
      </c>
      <c r="BF511" t="s">
        <v>39</v>
      </c>
    </row>
    <row r="512" spans="1:58" hidden="1">
      <c r="A512" s="144"/>
      <c r="B512">
        <v>20241022</v>
      </c>
      <c r="C512" t="s">
        <v>36</v>
      </c>
      <c r="D512">
        <v>30</v>
      </c>
      <c r="E512">
        <v>7783</v>
      </c>
      <c r="H512">
        <v>5698</v>
      </c>
      <c r="K512">
        <v>-6312</v>
      </c>
      <c r="L512">
        <v>-6312</v>
      </c>
      <c r="M512">
        <v>-4227</v>
      </c>
      <c r="N512" t="s">
        <v>37</v>
      </c>
      <c r="O512" t="s">
        <v>42</v>
      </c>
      <c r="P512" s="145">
        <f t="shared" si="50"/>
        <v>0</v>
      </c>
      <c r="Q512">
        <f t="shared" si="51"/>
        <v>2085</v>
      </c>
      <c r="R512" s="145" t="str">
        <f t="shared" si="52"/>
        <v>NA</v>
      </c>
      <c r="S512" s="145" t="str">
        <f t="shared" si="53"/>
        <v>NA</v>
      </c>
      <c r="T512">
        <f t="shared" ca="1" si="54"/>
        <v>0</v>
      </c>
      <c r="U512">
        <f t="shared" si="55"/>
        <v>0</v>
      </c>
      <c r="V512">
        <f t="shared" si="56"/>
        <v>1</v>
      </c>
      <c r="W512" t="s">
        <v>39</v>
      </c>
      <c r="X512" t="s">
        <v>39</v>
      </c>
      <c r="Y512" t="s">
        <v>39</v>
      </c>
      <c r="Z512" t="s">
        <v>39</v>
      </c>
      <c r="AA512" t="s">
        <v>39</v>
      </c>
      <c r="AB512" t="s">
        <v>39</v>
      </c>
      <c r="AC512" t="s">
        <v>39</v>
      </c>
      <c r="AD512" t="s">
        <v>39</v>
      </c>
      <c r="AE512" t="s">
        <v>39</v>
      </c>
      <c r="AF512" t="s">
        <v>39</v>
      </c>
      <c r="AG512" t="s">
        <v>39</v>
      </c>
      <c r="AH512" t="s">
        <v>39</v>
      </c>
      <c r="AI512" t="s">
        <v>39</v>
      </c>
      <c r="AJ512" t="s">
        <v>39</v>
      </c>
      <c r="AK512" t="s">
        <v>39</v>
      </c>
      <c r="AL512" t="s">
        <v>39</v>
      </c>
      <c r="AM512" t="s">
        <v>39</v>
      </c>
      <c r="AN512" t="s">
        <v>39</v>
      </c>
      <c r="AO512" t="s">
        <v>39</v>
      </c>
      <c r="AP512" t="s">
        <v>39</v>
      </c>
      <c r="AQ512" t="s">
        <v>39</v>
      </c>
      <c r="AR512" t="s">
        <v>39</v>
      </c>
      <c r="AS512" t="s">
        <v>39</v>
      </c>
      <c r="AT512">
        <v>5508</v>
      </c>
      <c r="AU512" t="s">
        <v>56</v>
      </c>
      <c r="AV512" t="s">
        <v>39</v>
      </c>
      <c r="AW512" t="s">
        <v>39</v>
      </c>
      <c r="AX512" t="s">
        <v>39</v>
      </c>
      <c r="AY512" t="s">
        <v>39</v>
      </c>
      <c r="AZ512" t="s">
        <v>39</v>
      </c>
      <c r="BA512" t="s">
        <v>39</v>
      </c>
      <c r="BB512" t="s">
        <v>39</v>
      </c>
      <c r="BC512" t="s">
        <v>39</v>
      </c>
      <c r="BD512" t="s">
        <v>39</v>
      </c>
      <c r="BE512" t="s">
        <v>39</v>
      </c>
      <c r="BF512" t="s">
        <v>39</v>
      </c>
    </row>
    <row r="513" spans="1:58" hidden="1">
      <c r="A513" s="144"/>
      <c r="B513">
        <v>20241022</v>
      </c>
      <c r="C513" t="s">
        <v>36</v>
      </c>
      <c r="D513">
        <v>130</v>
      </c>
      <c r="E513">
        <v>7783</v>
      </c>
      <c r="H513">
        <v>5698</v>
      </c>
      <c r="K513">
        <v>-6312</v>
      </c>
      <c r="L513">
        <v>-6312</v>
      </c>
      <c r="M513">
        <v>-4227</v>
      </c>
      <c r="N513" t="s">
        <v>37</v>
      </c>
      <c r="O513" t="s">
        <v>42</v>
      </c>
      <c r="P513" s="145">
        <f t="shared" si="50"/>
        <v>0</v>
      </c>
      <c r="Q513">
        <f t="shared" si="51"/>
        <v>2085</v>
      </c>
      <c r="R513" s="145" t="str">
        <f t="shared" si="52"/>
        <v>NA</v>
      </c>
      <c r="S513" s="145" t="str">
        <f t="shared" si="53"/>
        <v>NA</v>
      </c>
      <c r="T513">
        <f t="shared" ca="1" si="54"/>
        <v>0</v>
      </c>
      <c r="U513">
        <f t="shared" si="55"/>
        <v>0</v>
      </c>
      <c r="V513">
        <f t="shared" si="56"/>
        <v>1</v>
      </c>
      <c r="W513" t="s">
        <v>39</v>
      </c>
      <c r="X513" t="s">
        <v>39</v>
      </c>
      <c r="Y513" t="s">
        <v>39</v>
      </c>
      <c r="Z513" t="s">
        <v>39</v>
      </c>
      <c r="AA513" t="s">
        <v>39</v>
      </c>
      <c r="AB513" t="s">
        <v>39</v>
      </c>
      <c r="AC513" t="s">
        <v>39</v>
      </c>
      <c r="AD513" t="s">
        <v>39</v>
      </c>
      <c r="AE513" t="s">
        <v>39</v>
      </c>
      <c r="AF513" t="s">
        <v>39</v>
      </c>
      <c r="AG513" t="s">
        <v>39</v>
      </c>
      <c r="AH513" t="s">
        <v>39</v>
      </c>
      <c r="AI513" t="s">
        <v>39</v>
      </c>
      <c r="AJ513" t="s">
        <v>39</v>
      </c>
      <c r="AK513" t="s">
        <v>39</v>
      </c>
      <c r="AL513" t="s">
        <v>39</v>
      </c>
      <c r="AM513" t="s">
        <v>39</v>
      </c>
      <c r="AN513" t="s">
        <v>39</v>
      </c>
      <c r="AO513" t="s">
        <v>39</v>
      </c>
      <c r="AP513" t="s">
        <v>39</v>
      </c>
      <c r="AQ513" t="s">
        <v>39</v>
      </c>
      <c r="AR513" t="s">
        <v>39</v>
      </c>
      <c r="AS513" t="s">
        <v>39</v>
      </c>
      <c r="AT513">
        <v>5508</v>
      </c>
      <c r="AU513" t="s">
        <v>56</v>
      </c>
      <c r="AV513" t="s">
        <v>39</v>
      </c>
      <c r="AW513" t="s">
        <v>39</v>
      </c>
      <c r="AX513" t="s">
        <v>39</v>
      </c>
      <c r="AY513" t="s">
        <v>39</v>
      </c>
      <c r="AZ513" t="s">
        <v>39</v>
      </c>
      <c r="BA513" t="s">
        <v>39</v>
      </c>
      <c r="BB513" t="s">
        <v>39</v>
      </c>
      <c r="BC513" t="s">
        <v>39</v>
      </c>
      <c r="BD513" t="s">
        <v>39</v>
      </c>
      <c r="BE513" t="s">
        <v>39</v>
      </c>
      <c r="BF513" t="s">
        <v>39</v>
      </c>
    </row>
    <row r="514" spans="1:58" hidden="1">
      <c r="A514" s="144"/>
      <c r="B514">
        <v>20241022</v>
      </c>
      <c r="C514" t="s">
        <v>36</v>
      </c>
      <c r="D514">
        <v>230</v>
      </c>
      <c r="E514">
        <v>7783</v>
      </c>
      <c r="H514">
        <v>5698</v>
      </c>
      <c r="K514">
        <v>-6312</v>
      </c>
      <c r="L514">
        <v>-6312</v>
      </c>
      <c r="M514">
        <v>-4227</v>
      </c>
      <c r="N514" t="s">
        <v>37</v>
      </c>
      <c r="O514" t="s">
        <v>42</v>
      </c>
      <c r="P514" s="145">
        <f t="shared" si="50"/>
        <v>0</v>
      </c>
      <c r="Q514">
        <f t="shared" si="51"/>
        <v>2085</v>
      </c>
      <c r="R514" s="145" t="str">
        <f t="shared" si="52"/>
        <v>NA</v>
      </c>
      <c r="S514" s="145" t="str">
        <f t="shared" si="53"/>
        <v>NA</v>
      </c>
      <c r="T514">
        <f t="shared" ca="1" si="54"/>
        <v>0</v>
      </c>
      <c r="U514">
        <f t="shared" si="55"/>
        <v>0</v>
      </c>
      <c r="V514">
        <f t="shared" si="56"/>
        <v>1</v>
      </c>
      <c r="W514" t="s">
        <v>39</v>
      </c>
      <c r="X514" t="s">
        <v>39</v>
      </c>
      <c r="Y514" t="s">
        <v>39</v>
      </c>
      <c r="Z514" t="s">
        <v>39</v>
      </c>
      <c r="AA514" t="s">
        <v>39</v>
      </c>
      <c r="AB514" t="s">
        <v>39</v>
      </c>
      <c r="AC514" t="s">
        <v>39</v>
      </c>
      <c r="AD514" t="s">
        <v>39</v>
      </c>
      <c r="AE514" t="s">
        <v>39</v>
      </c>
      <c r="AF514" t="s">
        <v>39</v>
      </c>
      <c r="AG514" t="s">
        <v>39</v>
      </c>
      <c r="AH514" t="s">
        <v>39</v>
      </c>
      <c r="AI514" t="s">
        <v>39</v>
      </c>
      <c r="AJ514" t="s">
        <v>39</v>
      </c>
      <c r="AK514" t="s">
        <v>39</v>
      </c>
      <c r="AL514" t="s">
        <v>39</v>
      </c>
      <c r="AM514" t="s">
        <v>39</v>
      </c>
      <c r="AN514" t="s">
        <v>39</v>
      </c>
      <c r="AO514" t="s">
        <v>39</v>
      </c>
      <c r="AP514" t="s">
        <v>39</v>
      </c>
      <c r="AQ514" t="s">
        <v>39</v>
      </c>
      <c r="AR514" t="s">
        <v>39</v>
      </c>
      <c r="AS514" t="s">
        <v>39</v>
      </c>
      <c r="AT514">
        <v>5508</v>
      </c>
      <c r="AU514" t="s">
        <v>56</v>
      </c>
      <c r="AV514" t="s">
        <v>39</v>
      </c>
      <c r="AW514" t="s">
        <v>39</v>
      </c>
      <c r="AX514" t="s">
        <v>39</v>
      </c>
      <c r="AY514" t="s">
        <v>39</v>
      </c>
      <c r="AZ514" t="s">
        <v>39</v>
      </c>
      <c r="BA514" t="s">
        <v>39</v>
      </c>
      <c r="BB514" t="s">
        <v>39</v>
      </c>
      <c r="BC514" t="s">
        <v>39</v>
      </c>
      <c r="BD514" t="s">
        <v>39</v>
      </c>
      <c r="BE514" t="s">
        <v>39</v>
      </c>
      <c r="BF514" t="s">
        <v>39</v>
      </c>
    </row>
    <row r="515" spans="1:58" hidden="1">
      <c r="A515" s="144"/>
      <c r="B515">
        <v>20241022</v>
      </c>
      <c r="C515" t="s">
        <v>36</v>
      </c>
      <c r="D515">
        <v>330</v>
      </c>
      <c r="E515">
        <v>7120</v>
      </c>
      <c r="H515">
        <v>5698</v>
      </c>
      <c r="K515">
        <v>-2478</v>
      </c>
      <c r="L515">
        <v>-2478</v>
      </c>
      <c r="M515">
        <v>-1056</v>
      </c>
      <c r="N515" t="s">
        <v>40</v>
      </c>
      <c r="O515" t="s">
        <v>42</v>
      </c>
      <c r="P515" s="145">
        <f t="shared" si="50"/>
        <v>0</v>
      </c>
      <c r="Q515">
        <f t="shared" si="51"/>
        <v>1422</v>
      </c>
      <c r="R515" s="145" t="str">
        <f t="shared" si="52"/>
        <v>NA</v>
      </c>
      <c r="S515" s="145" t="str">
        <f t="shared" si="53"/>
        <v>NA</v>
      </c>
      <c r="T515">
        <f t="shared" ca="1" si="54"/>
        <v>0</v>
      </c>
      <c r="U515">
        <f t="shared" si="55"/>
        <v>0</v>
      </c>
      <c r="V515">
        <f t="shared" si="56"/>
        <v>1</v>
      </c>
      <c r="W515" t="s">
        <v>39</v>
      </c>
      <c r="X515" t="s">
        <v>39</v>
      </c>
      <c r="Y515" t="s">
        <v>39</v>
      </c>
      <c r="Z515" t="s">
        <v>39</v>
      </c>
      <c r="AA515" t="s">
        <v>39</v>
      </c>
      <c r="AB515" t="s">
        <v>39</v>
      </c>
      <c r="AC515" t="s">
        <v>39</v>
      </c>
      <c r="AD515" t="s">
        <v>39</v>
      </c>
      <c r="AE515" t="s">
        <v>39</v>
      </c>
      <c r="AF515" t="s">
        <v>39</v>
      </c>
      <c r="AG515" t="s">
        <v>39</v>
      </c>
      <c r="AH515" t="s">
        <v>39</v>
      </c>
      <c r="AI515" t="s">
        <v>39</v>
      </c>
      <c r="AJ515" t="s">
        <v>39</v>
      </c>
      <c r="AK515" t="s">
        <v>39</v>
      </c>
      <c r="AL515" t="s">
        <v>39</v>
      </c>
      <c r="AM515" t="s">
        <v>39</v>
      </c>
      <c r="AN515" t="s">
        <v>39</v>
      </c>
      <c r="AO515" t="s">
        <v>39</v>
      </c>
      <c r="AP515" t="s">
        <v>39</v>
      </c>
      <c r="AQ515" t="s">
        <v>39</v>
      </c>
      <c r="AR515" t="s">
        <v>39</v>
      </c>
      <c r="AS515" t="s">
        <v>39</v>
      </c>
      <c r="AT515">
        <v>5508</v>
      </c>
      <c r="AU515" t="s">
        <v>56</v>
      </c>
      <c r="AV515" t="s">
        <v>39</v>
      </c>
      <c r="AW515" t="s">
        <v>39</v>
      </c>
      <c r="AX515" t="s">
        <v>39</v>
      </c>
      <c r="AY515" t="s">
        <v>39</v>
      </c>
      <c r="AZ515" t="s">
        <v>39</v>
      </c>
      <c r="BA515" t="s">
        <v>39</v>
      </c>
      <c r="BB515" t="s">
        <v>39</v>
      </c>
      <c r="BC515" t="s">
        <v>39</v>
      </c>
      <c r="BD515" t="s">
        <v>39</v>
      </c>
      <c r="BE515" t="s">
        <v>39</v>
      </c>
      <c r="BF515" t="s">
        <v>39</v>
      </c>
    </row>
    <row r="516" spans="1:58" hidden="1">
      <c r="A516" s="144"/>
      <c r="B516">
        <v>20241022</v>
      </c>
      <c r="C516" t="s">
        <v>36</v>
      </c>
      <c r="D516">
        <v>430</v>
      </c>
      <c r="E516">
        <v>7120</v>
      </c>
      <c r="H516">
        <v>5698</v>
      </c>
      <c r="K516">
        <v>-2478</v>
      </c>
      <c r="L516">
        <v>-2478</v>
      </c>
      <c r="M516">
        <v>-1056</v>
      </c>
      <c r="N516" t="s">
        <v>40</v>
      </c>
      <c r="O516" t="s">
        <v>42</v>
      </c>
      <c r="P516" s="145">
        <f t="shared" si="50"/>
        <v>0</v>
      </c>
      <c r="Q516">
        <f t="shared" si="51"/>
        <v>1422</v>
      </c>
      <c r="R516" s="145" t="str">
        <f t="shared" si="52"/>
        <v>NA</v>
      </c>
      <c r="S516" s="145" t="str">
        <f t="shared" si="53"/>
        <v>NA</v>
      </c>
      <c r="T516">
        <f t="shared" ca="1" si="54"/>
        <v>0</v>
      </c>
      <c r="U516">
        <f t="shared" si="55"/>
        <v>0</v>
      </c>
      <c r="V516">
        <f t="shared" si="56"/>
        <v>1</v>
      </c>
      <c r="W516" t="s">
        <v>39</v>
      </c>
      <c r="X516" t="s">
        <v>39</v>
      </c>
      <c r="Y516" t="s">
        <v>39</v>
      </c>
      <c r="Z516" t="s">
        <v>39</v>
      </c>
      <c r="AA516" t="s">
        <v>39</v>
      </c>
      <c r="AB516" t="s">
        <v>39</v>
      </c>
      <c r="AC516" t="s">
        <v>39</v>
      </c>
      <c r="AD516" t="s">
        <v>39</v>
      </c>
      <c r="AE516" t="s">
        <v>39</v>
      </c>
      <c r="AF516" t="s">
        <v>39</v>
      </c>
      <c r="AG516" t="s">
        <v>39</v>
      </c>
      <c r="AH516" t="s">
        <v>39</v>
      </c>
      <c r="AI516" t="s">
        <v>39</v>
      </c>
      <c r="AJ516" t="s">
        <v>39</v>
      </c>
      <c r="AK516" t="s">
        <v>39</v>
      </c>
      <c r="AL516" t="s">
        <v>39</v>
      </c>
      <c r="AM516" t="s">
        <v>39</v>
      </c>
      <c r="AN516" t="s">
        <v>39</v>
      </c>
      <c r="AO516" t="s">
        <v>39</v>
      </c>
      <c r="AP516" t="s">
        <v>39</v>
      </c>
      <c r="AQ516" t="s">
        <v>39</v>
      </c>
      <c r="AR516" t="s">
        <v>39</v>
      </c>
      <c r="AS516" t="s">
        <v>39</v>
      </c>
      <c r="AT516">
        <v>5508</v>
      </c>
      <c r="AU516" t="s">
        <v>56</v>
      </c>
      <c r="AV516" t="s">
        <v>39</v>
      </c>
      <c r="AW516" t="s">
        <v>39</v>
      </c>
      <c r="AX516" t="s">
        <v>39</v>
      </c>
      <c r="AY516" t="s">
        <v>39</v>
      </c>
      <c r="AZ516" t="s">
        <v>39</v>
      </c>
      <c r="BA516" t="s">
        <v>39</v>
      </c>
      <c r="BB516" t="s">
        <v>39</v>
      </c>
      <c r="BC516" t="s">
        <v>39</v>
      </c>
      <c r="BD516" t="s">
        <v>39</v>
      </c>
      <c r="BE516" t="s">
        <v>39</v>
      </c>
      <c r="BF516" t="s">
        <v>39</v>
      </c>
    </row>
    <row r="517" spans="1:58" hidden="1">
      <c r="A517" s="144"/>
      <c r="B517">
        <v>20241022</v>
      </c>
      <c r="C517" t="s">
        <v>36</v>
      </c>
      <c r="D517">
        <v>530</v>
      </c>
      <c r="E517">
        <v>7120</v>
      </c>
      <c r="H517">
        <v>5698</v>
      </c>
      <c r="K517">
        <v>-2478</v>
      </c>
      <c r="L517">
        <v>-2478</v>
      </c>
      <c r="M517">
        <v>-1056</v>
      </c>
      <c r="N517" t="s">
        <v>40</v>
      </c>
      <c r="O517" t="s">
        <v>42</v>
      </c>
      <c r="P517" s="145">
        <f t="shared" si="50"/>
        <v>0</v>
      </c>
      <c r="Q517">
        <f t="shared" si="51"/>
        <v>1422</v>
      </c>
      <c r="R517" s="145" t="str">
        <f t="shared" si="52"/>
        <v>NA</v>
      </c>
      <c r="S517" s="145" t="str">
        <f t="shared" si="53"/>
        <v>NA</v>
      </c>
      <c r="T517">
        <f t="shared" ca="1" si="54"/>
        <v>0</v>
      </c>
      <c r="U517">
        <f t="shared" si="55"/>
        <v>0</v>
      </c>
      <c r="V517">
        <f t="shared" si="56"/>
        <v>1</v>
      </c>
      <c r="W517" t="s">
        <v>39</v>
      </c>
      <c r="X517" t="s">
        <v>39</v>
      </c>
      <c r="Y517" t="s">
        <v>39</v>
      </c>
      <c r="Z517" t="s">
        <v>39</v>
      </c>
      <c r="AA517" t="s">
        <v>39</v>
      </c>
      <c r="AB517" t="s">
        <v>39</v>
      </c>
      <c r="AC517" t="s">
        <v>39</v>
      </c>
      <c r="AD517" t="s">
        <v>39</v>
      </c>
      <c r="AE517" t="s">
        <v>39</v>
      </c>
      <c r="AF517" t="s">
        <v>39</v>
      </c>
      <c r="AG517" t="s">
        <v>39</v>
      </c>
      <c r="AH517" t="s">
        <v>39</v>
      </c>
      <c r="AI517" t="s">
        <v>39</v>
      </c>
      <c r="AJ517" t="s">
        <v>39</v>
      </c>
      <c r="AK517" t="s">
        <v>39</v>
      </c>
      <c r="AL517" t="s">
        <v>39</v>
      </c>
      <c r="AM517" t="s">
        <v>39</v>
      </c>
      <c r="AN517" t="s">
        <v>39</v>
      </c>
      <c r="AO517" t="s">
        <v>39</v>
      </c>
      <c r="AP517" t="s">
        <v>39</v>
      </c>
      <c r="AQ517" t="s">
        <v>39</v>
      </c>
      <c r="AR517" t="s">
        <v>39</v>
      </c>
      <c r="AS517" t="s">
        <v>39</v>
      </c>
      <c r="AT517">
        <v>5508</v>
      </c>
      <c r="AU517" t="s">
        <v>56</v>
      </c>
      <c r="AV517" t="s">
        <v>39</v>
      </c>
      <c r="AW517" t="s">
        <v>39</v>
      </c>
      <c r="AX517" t="s">
        <v>39</v>
      </c>
      <c r="AY517" t="s">
        <v>39</v>
      </c>
      <c r="AZ517" t="s">
        <v>39</v>
      </c>
      <c r="BA517" t="s">
        <v>39</v>
      </c>
      <c r="BB517" t="s">
        <v>39</v>
      </c>
      <c r="BC517" t="s">
        <v>39</v>
      </c>
      <c r="BD517" t="s">
        <v>39</v>
      </c>
      <c r="BE517" t="s">
        <v>39</v>
      </c>
      <c r="BF517" t="s">
        <v>39</v>
      </c>
    </row>
    <row r="518" spans="1:58" hidden="1">
      <c r="A518" s="144"/>
      <c r="B518">
        <v>20241022</v>
      </c>
      <c r="C518" t="s">
        <v>36</v>
      </c>
      <c r="D518">
        <v>630</v>
      </c>
      <c r="E518">
        <v>7120</v>
      </c>
      <c r="H518">
        <v>5698</v>
      </c>
      <c r="K518">
        <v>-2478</v>
      </c>
      <c r="L518">
        <v>-2478</v>
      </c>
      <c r="M518">
        <v>-1056</v>
      </c>
      <c r="N518" t="s">
        <v>40</v>
      </c>
      <c r="O518" t="s">
        <v>42</v>
      </c>
      <c r="P518" s="145">
        <f t="shared" si="50"/>
        <v>0</v>
      </c>
      <c r="Q518">
        <f t="shared" si="51"/>
        <v>1422</v>
      </c>
      <c r="R518" s="145" t="str">
        <f t="shared" si="52"/>
        <v>NA</v>
      </c>
      <c r="S518" s="145" t="str">
        <f t="shared" si="53"/>
        <v>NA</v>
      </c>
      <c r="T518">
        <f t="shared" ca="1" si="54"/>
        <v>0</v>
      </c>
      <c r="U518">
        <f t="shared" si="55"/>
        <v>0</v>
      </c>
      <c r="V518">
        <f t="shared" si="56"/>
        <v>1</v>
      </c>
      <c r="W518" t="s">
        <v>39</v>
      </c>
      <c r="X518" t="s">
        <v>39</v>
      </c>
      <c r="Y518" t="s">
        <v>39</v>
      </c>
      <c r="Z518" t="s">
        <v>39</v>
      </c>
      <c r="AA518" t="s">
        <v>39</v>
      </c>
      <c r="AB518" t="s">
        <v>39</v>
      </c>
      <c r="AC518" t="s">
        <v>39</v>
      </c>
      <c r="AD518" t="s">
        <v>39</v>
      </c>
      <c r="AE518" t="s">
        <v>39</v>
      </c>
      <c r="AF518" t="s">
        <v>39</v>
      </c>
      <c r="AG518" t="s">
        <v>39</v>
      </c>
      <c r="AH518" t="s">
        <v>39</v>
      </c>
      <c r="AI518" t="s">
        <v>39</v>
      </c>
      <c r="AJ518" t="s">
        <v>39</v>
      </c>
      <c r="AK518" t="s">
        <v>39</v>
      </c>
      <c r="AL518" t="s">
        <v>39</v>
      </c>
      <c r="AM518" t="s">
        <v>39</v>
      </c>
      <c r="AN518" t="s">
        <v>39</v>
      </c>
      <c r="AO518" t="s">
        <v>39</v>
      </c>
      <c r="AP518" t="s">
        <v>39</v>
      </c>
      <c r="AQ518" t="s">
        <v>39</v>
      </c>
      <c r="AR518" t="s">
        <v>39</v>
      </c>
      <c r="AS518" t="s">
        <v>39</v>
      </c>
      <c r="AT518">
        <v>5508</v>
      </c>
      <c r="AU518" t="s">
        <v>56</v>
      </c>
      <c r="AV518" t="s">
        <v>39</v>
      </c>
      <c r="AW518" t="s">
        <v>39</v>
      </c>
      <c r="AX518" t="s">
        <v>39</v>
      </c>
      <c r="AY518" t="s">
        <v>39</v>
      </c>
      <c r="AZ518" t="s">
        <v>39</v>
      </c>
      <c r="BA518" t="s">
        <v>39</v>
      </c>
      <c r="BB518" t="s">
        <v>39</v>
      </c>
      <c r="BC518" t="s">
        <v>39</v>
      </c>
      <c r="BD518" t="s">
        <v>39</v>
      </c>
      <c r="BE518" t="s">
        <v>39</v>
      </c>
      <c r="BF518" t="s">
        <v>39</v>
      </c>
    </row>
    <row r="519" spans="1:58" hidden="1">
      <c r="A519" s="144"/>
      <c r="B519">
        <v>20241022</v>
      </c>
      <c r="C519" t="s">
        <v>36</v>
      </c>
      <c r="D519">
        <v>730</v>
      </c>
      <c r="F519">
        <v>7500</v>
      </c>
      <c r="G519">
        <v>570</v>
      </c>
      <c r="I519">
        <v>5368</v>
      </c>
      <c r="J519">
        <v>570</v>
      </c>
      <c r="K519">
        <v>-4961</v>
      </c>
      <c r="L519">
        <v>-4961</v>
      </c>
      <c r="M519">
        <v>0</v>
      </c>
      <c r="N519" t="s">
        <v>37</v>
      </c>
      <c r="O519" t="s">
        <v>42</v>
      </c>
      <c r="P519" s="145">
        <f t="shared" si="50"/>
        <v>0</v>
      </c>
      <c r="Q519" t="str">
        <f t="shared" si="51"/>
        <v>NA</v>
      </c>
      <c r="R519" s="145">
        <f t="shared" si="52"/>
        <v>2132</v>
      </c>
      <c r="S519" s="145">
        <f t="shared" si="53"/>
        <v>0</v>
      </c>
      <c r="T519">
        <f t="shared" ca="1" si="54"/>
        <v>0</v>
      </c>
      <c r="U519">
        <f t="shared" si="55"/>
        <v>4961</v>
      </c>
      <c r="V519">
        <f t="shared" si="56"/>
        <v>1</v>
      </c>
      <c r="W519" t="s">
        <v>39</v>
      </c>
      <c r="X519" t="s">
        <v>39</v>
      </c>
      <c r="Y519" t="s">
        <v>39</v>
      </c>
      <c r="Z519" t="s">
        <v>39</v>
      </c>
      <c r="AA519" t="s">
        <v>39</v>
      </c>
      <c r="AB519" t="s">
        <v>39</v>
      </c>
      <c r="AC519" t="s">
        <v>39</v>
      </c>
      <c r="AD519" t="s">
        <v>39</v>
      </c>
      <c r="AE519" t="s">
        <v>39</v>
      </c>
      <c r="AF519" t="s">
        <v>39</v>
      </c>
      <c r="AG519" t="s">
        <v>39</v>
      </c>
      <c r="AH519" t="s">
        <v>39</v>
      </c>
      <c r="AI519" t="s">
        <v>39</v>
      </c>
      <c r="AJ519" t="s">
        <v>39</v>
      </c>
      <c r="AK519" t="s">
        <v>39</v>
      </c>
      <c r="AL519" t="s">
        <v>39</v>
      </c>
      <c r="AM519" t="s">
        <v>39</v>
      </c>
      <c r="AN519" t="s">
        <v>39</v>
      </c>
      <c r="AO519" t="s">
        <v>39</v>
      </c>
      <c r="AP519" t="s">
        <v>39</v>
      </c>
      <c r="AQ519" t="s">
        <v>39</v>
      </c>
      <c r="AR519" t="s">
        <v>39</v>
      </c>
      <c r="AS519" t="s">
        <v>39</v>
      </c>
      <c r="AT519">
        <v>5508</v>
      </c>
      <c r="AU519" t="s">
        <v>56</v>
      </c>
      <c r="AV519" t="s">
        <v>39</v>
      </c>
      <c r="AW519" t="s">
        <v>39</v>
      </c>
      <c r="AX519" t="s">
        <v>39</v>
      </c>
      <c r="AY519" t="s">
        <v>39</v>
      </c>
      <c r="AZ519" t="s">
        <v>39</v>
      </c>
      <c r="BA519" t="s">
        <v>39</v>
      </c>
      <c r="BB519" t="s">
        <v>39</v>
      </c>
      <c r="BC519" t="s">
        <v>39</v>
      </c>
      <c r="BD519" t="s">
        <v>39</v>
      </c>
      <c r="BE519" t="s">
        <v>39</v>
      </c>
      <c r="BF519" t="s">
        <v>39</v>
      </c>
    </row>
    <row r="520" spans="1:58" hidden="1">
      <c r="A520" s="144"/>
      <c r="B520">
        <v>20241022</v>
      </c>
      <c r="C520" t="s">
        <v>36</v>
      </c>
      <c r="D520">
        <v>830</v>
      </c>
      <c r="F520">
        <v>7500</v>
      </c>
      <c r="G520">
        <v>570</v>
      </c>
      <c r="I520">
        <v>4400</v>
      </c>
      <c r="J520">
        <v>570</v>
      </c>
      <c r="K520">
        <v>-4961</v>
      </c>
      <c r="L520">
        <v>-4961</v>
      </c>
      <c r="M520">
        <v>0</v>
      </c>
      <c r="N520" t="s">
        <v>37</v>
      </c>
      <c r="O520" t="s">
        <v>42</v>
      </c>
      <c r="P520" s="145">
        <f t="shared" si="50"/>
        <v>0</v>
      </c>
      <c r="Q520" t="str">
        <f t="shared" si="51"/>
        <v>NA</v>
      </c>
      <c r="R520" s="145">
        <f t="shared" si="52"/>
        <v>3100</v>
      </c>
      <c r="S520" s="145">
        <f t="shared" si="53"/>
        <v>0</v>
      </c>
      <c r="T520">
        <f t="shared" ca="1" si="54"/>
        <v>0</v>
      </c>
      <c r="U520">
        <f t="shared" si="55"/>
        <v>4961</v>
      </c>
      <c r="V520">
        <f t="shared" si="56"/>
        <v>1</v>
      </c>
      <c r="W520" t="s">
        <v>39</v>
      </c>
      <c r="X520" t="s">
        <v>39</v>
      </c>
      <c r="Y520" t="s">
        <v>39</v>
      </c>
      <c r="Z520" t="s">
        <v>39</v>
      </c>
      <c r="AA520" t="s">
        <v>39</v>
      </c>
      <c r="AB520" t="s">
        <v>39</v>
      </c>
      <c r="AC520" t="s">
        <v>39</v>
      </c>
      <c r="AD520" t="s">
        <v>39</v>
      </c>
      <c r="AE520" t="s">
        <v>39</v>
      </c>
      <c r="AF520" t="s">
        <v>39</v>
      </c>
      <c r="AG520" t="s">
        <v>39</v>
      </c>
      <c r="AH520" t="s">
        <v>39</v>
      </c>
      <c r="AI520" t="s">
        <v>39</v>
      </c>
      <c r="AJ520" t="s">
        <v>39</v>
      </c>
      <c r="AK520" t="s">
        <v>39</v>
      </c>
      <c r="AL520" t="s">
        <v>39</v>
      </c>
      <c r="AM520" t="s">
        <v>39</v>
      </c>
      <c r="AN520" t="s">
        <v>39</v>
      </c>
      <c r="AO520" t="s">
        <v>39</v>
      </c>
      <c r="AP520" t="s">
        <v>39</v>
      </c>
      <c r="AQ520" t="s">
        <v>39</v>
      </c>
      <c r="AR520" t="s">
        <v>39</v>
      </c>
      <c r="AS520" t="s">
        <v>39</v>
      </c>
      <c r="AT520">
        <v>4540</v>
      </c>
      <c r="AU520" t="s">
        <v>56</v>
      </c>
      <c r="AV520" t="s">
        <v>39</v>
      </c>
      <c r="AW520" t="s">
        <v>39</v>
      </c>
      <c r="AX520" t="s">
        <v>39</v>
      </c>
      <c r="AY520" t="s">
        <v>39</v>
      </c>
      <c r="AZ520" t="s">
        <v>39</v>
      </c>
      <c r="BA520" t="s">
        <v>39</v>
      </c>
      <c r="BB520" t="s">
        <v>39</v>
      </c>
      <c r="BC520" t="s">
        <v>39</v>
      </c>
      <c r="BD520" t="s">
        <v>39</v>
      </c>
      <c r="BE520" t="s">
        <v>39</v>
      </c>
      <c r="BF520" t="s">
        <v>39</v>
      </c>
    </row>
    <row r="521" spans="1:58" hidden="1">
      <c r="A521" s="144"/>
      <c r="B521">
        <v>20241022</v>
      </c>
      <c r="C521" t="s">
        <v>36</v>
      </c>
      <c r="D521">
        <v>930</v>
      </c>
      <c r="E521">
        <v>7830</v>
      </c>
      <c r="H521">
        <v>4730</v>
      </c>
      <c r="K521">
        <v>-5748</v>
      </c>
      <c r="L521">
        <v>-5748</v>
      </c>
      <c r="M521">
        <v>-2648</v>
      </c>
      <c r="N521" t="s">
        <v>40</v>
      </c>
      <c r="O521" t="s">
        <v>42</v>
      </c>
      <c r="P521" s="145">
        <f t="shared" ref="P521:P584" si="57">IFERROR(K521-L521,0)</f>
        <v>0</v>
      </c>
      <c r="Q521">
        <f t="shared" ref="Q521:Q584" si="58">IF(AND(ISNUMBER(E521),ISNUMBER(H521),ISBLANK(F521)),E521-H521,"NA")</f>
        <v>3100</v>
      </c>
      <c r="R521" s="145" t="str">
        <f t="shared" ref="R521:R584" si="59">IF(AND(ISNUMBER(F521),ISNUMBER(I521),ISBLANK(E521)),F521-I521,"NA")</f>
        <v>NA</v>
      </c>
      <c r="S521" s="145" t="str">
        <f t="shared" ref="S521:S584" si="60">IF(AND(ISNUMBER(G521),ISNUMBER(J521),ISBLANK(E521)),G521-J521,"NA")</f>
        <v>NA</v>
      </c>
      <c r="T521">
        <f t="shared" ref="T521:T584" ca="1" si="61">IF(AND(ISNUMBER(S521),ISNUMBER(T521),ISBLANK(E521)),S521+T521,"NA")</f>
        <v>0</v>
      </c>
      <c r="U521">
        <f t="shared" ref="U521:U584" si="62">IF(M521&lt;0,0,IF(M521=K521,M521,M521-(L521-M521)))</f>
        <v>0</v>
      </c>
      <c r="V521">
        <f t="shared" ref="V521:V584" si="63">MIN(IF(SUM(W521,X521,Y521,AA521,AB521,AC521,AE521,AG521,AF521,AI521,AJ521,AM521,AL521,AP521,AQ521,AS521,AT521,AV521,AW521,AX521,AZ521,A521,BA521,BC521,BD521,BE521)=0,0,1)+IF(O521="Smoothing ramp",1,0)+IF(ISNUMBER(W521),1,0)+IF(ISNUMBER(X521),1,0)+IF(ISNUMBER(Y521),1,0)+IF(ISNUMBER(AA521),1,0)+IF(ISNUMBER(AB521),1,0)+IF(ISNUMBER(AC521),1,0)+IF(ISNUMBER(AE521),1,0)+IF(ISNUMBER(AG521),1,0)+IF(ISNUMBER(AF521),1,0)+IF(ISNUMBER(AI521),1,0)+IF(ISNUMBER(AJ521),1,0)+IF(ISNUMBER(AL521),1,0)+IF(ISNUMBER(AM521),1,0)+IF(ISNUMBER(AP521),1,0)+IF(ISNUMBER(AQ521),1,0)+IF(ISNUMBER(AS521),1,0)+IF(ISNUMBER(AT521),1,0)+IF(ISNUMBER(AV521),1,0)+IF(ISNUMBER(AW521),1,0)+IF(ISNUMBER(AX521),1,0)+IF(ISNUMBER(AZ521),1,0)+IF(ISNUMBER(AO521),1,0)+IF(ISNUMBER(BA521),1,0)+IF(ISNUMBER(BC521),1,0)+IF(ISNUMBER(BD521),1,0)+IF(ISNUMBER(BE521),1,0),1)</f>
        <v>1</v>
      </c>
      <c r="W521" t="s">
        <v>39</v>
      </c>
      <c r="X521" t="s">
        <v>39</v>
      </c>
      <c r="Y521" t="s">
        <v>39</v>
      </c>
      <c r="Z521" t="s">
        <v>39</v>
      </c>
      <c r="AA521" t="s">
        <v>39</v>
      </c>
      <c r="AB521" t="s">
        <v>39</v>
      </c>
      <c r="AC521" t="s">
        <v>39</v>
      </c>
      <c r="AD521" t="s">
        <v>39</v>
      </c>
      <c r="AE521" t="s">
        <v>39</v>
      </c>
      <c r="AF521" t="s">
        <v>39</v>
      </c>
      <c r="AG521" t="s">
        <v>39</v>
      </c>
      <c r="AH521" t="s">
        <v>39</v>
      </c>
      <c r="AI521" t="s">
        <v>39</v>
      </c>
      <c r="AJ521" t="s">
        <v>39</v>
      </c>
      <c r="AK521" t="s">
        <v>39</v>
      </c>
      <c r="AL521" t="s">
        <v>39</v>
      </c>
      <c r="AM521" t="s">
        <v>39</v>
      </c>
      <c r="AN521" t="s">
        <v>39</v>
      </c>
      <c r="AO521" t="s">
        <v>39</v>
      </c>
      <c r="AP521" t="s">
        <v>39</v>
      </c>
      <c r="AQ521" t="s">
        <v>39</v>
      </c>
      <c r="AR521" t="s">
        <v>39</v>
      </c>
      <c r="AS521" t="s">
        <v>39</v>
      </c>
      <c r="AT521">
        <v>4540</v>
      </c>
      <c r="AU521" t="s">
        <v>56</v>
      </c>
      <c r="AV521" t="s">
        <v>39</v>
      </c>
      <c r="AW521" t="s">
        <v>39</v>
      </c>
      <c r="AX521" t="s">
        <v>39</v>
      </c>
      <c r="AY521" t="s">
        <v>39</v>
      </c>
      <c r="AZ521" t="s">
        <v>39</v>
      </c>
      <c r="BA521" t="s">
        <v>39</v>
      </c>
      <c r="BB521" t="s">
        <v>39</v>
      </c>
      <c r="BC521" t="s">
        <v>39</v>
      </c>
      <c r="BD521" t="s">
        <v>39</v>
      </c>
      <c r="BE521" t="s">
        <v>39</v>
      </c>
      <c r="BF521" t="s">
        <v>39</v>
      </c>
    </row>
    <row r="522" spans="1:58" hidden="1">
      <c r="A522" s="144"/>
      <c r="B522">
        <v>20241022</v>
      </c>
      <c r="C522" t="s">
        <v>36</v>
      </c>
      <c r="D522">
        <v>1030</v>
      </c>
      <c r="E522">
        <v>7830</v>
      </c>
      <c r="H522">
        <v>4730</v>
      </c>
      <c r="K522">
        <v>-5748</v>
      </c>
      <c r="L522">
        <v>-5748</v>
      </c>
      <c r="M522">
        <v>-2648</v>
      </c>
      <c r="N522" t="s">
        <v>40</v>
      </c>
      <c r="O522" t="s">
        <v>42</v>
      </c>
      <c r="P522" s="145">
        <f t="shared" si="57"/>
        <v>0</v>
      </c>
      <c r="Q522">
        <f t="shared" si="58"/>
        <v>3100</v>
      </c>
      <c r="R522" s="145" t="str">
        <f t="shared" si="59"/>
        <v>NA</v>
      </c>
      <c r="S522" s="145" t="str">
        <f t="shared" si="60"/>
        <v>NA</v>
      </c>
      <c r="T522">
        <f t="shared" ca="1" si="61"/>
        <v>0</v>
      </c>
      <c r="U522">
        <f t="shared" si="62"/>
        <v>0</v>
      </c>
      <c r="V522">
        <f t="shared" si="63"/>
        <v>1</v>
      </c>
      <c r="W522" t="s">
        <v>39</v>
      </c>
      <c r="X522" t="s">
        <v>39</v>
      </c>
      <c r="Y522" t="s">
        <v>39</v>
      </c>
      <c r="Z522" t="s">
        <v>39</v>
      </c>
      <c r="AA522" t="s">
        <v>39</v>
      </c>
      <c r="AB522" t="s">
        <v>39</v>
      </c>
      <c r="AC522" t="s">
        <v>39</v>
      </c>
      <c r="AD522" t="s">
        <v>39</v>
      </c>
      <c r="AE522" t="s">
        <v>39</v>
      </c>
      <c r="AF522" t="s">
        <v>39</v>
      </c>
      <c r="AG522" t="s">
        <v>39</v>
      </c>
      <c r="AH522" t="s">
        <v>39</v>
      </c>
      <c r="AI522" t="s">
        <v>39</v>
      </c>
      <c r="AJ522" t="s">
        <v>39</v>
      </c>
      <c r="AK522" t="s">
        <v>39</v>
      </c>
      <c r="AL522" t="s">
        <v>39</v>
      </c>
      <c r="AM522" t="s">
        <v>39</v>
      </c>
      <c r="AN522" t="s">
        <v>39</v>
      </c>
      <c r="AO522" t="s">
        <v>39</v>
      </c>
      <c r="AP522" t="s">
        <v>39</v>
      </c>
      <c r="AQ522" t="s">
        <v>39</v>
      </c>
      <c r="AR522" t="s">
        <v>39</v>
      </c>
      <c r="AS522" t="s">
        <v>39</v>
      </c>
      <c r="AT522">
        <v>4540</v>
      </c>
      <c r="AU522" t="s">
        <v>56</v>
      </c>
      <c r="AV522" t="s">
        <v>39</v>
      </c>
      <c r="AW522" t="s">
        <v>39</v>
      </c>
      <c r="AX522" t="s">
        <v>39</v>
      </c>
      <c r="AY522" t="s">
        <v>39</v>
      </c>
      <c r="AZ522" t="s">
        <v>39</v>
      </c>
      <c r="BA522" t="s">
        <v>39</v>
      </c>
      <c r="BB522" t="s">
        <v>39</v>
      </c>
      <c r="BC522" t="s">
        <v>39</v>
      </c>
      <c r="BD522" t="s">
        <v>39</v>
      </c>
      <c r="BE522" t="s">
        <v>39</v>
      </c>
      <c r="BF522" t="s">
        <v>39</v>
      </c>
    </row>
    <row r="523" spans="1:58" hidden="1">
      <c r="A523" s="144"/>
      <c r="B523">
        <v>20241022</v>
      </c>
      <c r="C523" t="s">
        <v>36</v>
      </c>
      <c r="D523">
        <v>1130</v>
      </c>
      <c r="E523">
        <v>7830</v>
      </c>
      <c r="H523">
        <v>4730</v>
      </c>
      <c r="K523">
        <v>-5748</v>
      </c>
      <c r="L523">
        <v>-5748</v>
      </c>
      <c r="M523">
        <v>-2648</v>
      </c>
      <c r="N523" t="s">
        <v>40</v>
      </c>
      <c r="O523" t="s">
        <v>42</v>
      </c>
      <c r="P523" s="145">
        <f t="shared" si="57"/>
        <v>0</v>
      </c>
      <c r="Q523">
        <f t="shared" si="58"/>
        <v>3100</v>
      </c>
      <c r="R523" s="145" t="str">
        <f t="shared" si="59"/>
        <v>NA</v>
      </c>
      <c r="S523" s="145" t="str">
        <f t="shared" si="60"/>
        <v>NA</v>
      </c>
      <c r="T523">
        <f t="shared" ca="1" si="61"/>
        <v>0</v>
      </c>
      <c r="U523">
        <f t="shared" si="62"/>
        <v>0</v>
      </c>
      <c r="V523">
        <f t="shared" si="63"/>
        <v>1</v>
      </c>
      <c r="W523" t="s">
        <v>39</v>
      </c>
      <c r="X523" t="s">
        <v>39</v>
      </c>
      <c r="Y523" t="s">
        <v>39</v>
      </c>
      <c r="Z523" t="s">
        <v>39</v>
      </c>
      <c r="AA523" t="s">
        <v>39</v>
      </c>
      <c r="AB523" t="s">
        <v>39</v>
      </c>
      <c r="AC523" t="s">
        <v>39</v>
      </c>
      <c r="AD523" t="s">
        <v>39</v>
      </c>
      <c r="AE523" t="s">
        <v>39</v>
      </c>
      <c r="AF523" t="s">
        <v>39</v>
      </c>
      <c r="AG523" t="s">
        <v>39</v>
      </c>
      <c r="AH523" t="s">
        <v>39</v>
      </c>
      <c r="AI523" t="s">
        <v>39</v>
      </c>
      <c r="AJ523" t="s">
        <v>39</v>
      </c>
      <c r="AK523" t="s">
        <v>39</v>
      </c>
      <c r="AL523" t="s">
        <v>39</v>
      </c>
      <c r="AM523" t="s">
        <v>39</v>
      </c>
      <c r="AN523" t="s">
        <v>39</v>
      </c>
      <c r="AO523" t="s">
        <v>39</v>
      </c>
      <c r="AP523" t="s">
        <v>39</v>
      </c>
      <c r="AQ523" t="s">
        <v>39</v>
      </c>
      <c r="AR523" t="s">
        <v>39</v>
      </c>
      <c r="AS523" t="s">
        <v>39</v>
      </c>
      <c r="AT523">
        <v>4540</v>
      </c>
      <c r="AU523" t="s">
        <v>56</v>
      </c>
      <c r="AV523" t="s">
        <v>39</v>
      </c>
      <c r="AW523" t="s">
        <v>39</v>
      </c>
      <c r="AX523" t="s">
        <v>39</v>
      </c>
      <c r="AY523" t="s">
        <v>39</v>
      </c>
      <c r="AZ523" t="s">
        <v>39</v>
      </c>
      <c r="BA523" t="s">
        <v>39</v>
      </c>
      <c r="BB523" t="s">
        <v>39</v>
      </c>
      <c r="BC523" t="s">
        <v>39</v>
      </c>
      <c r="BD523" t="s">
        <v>39</v>
      </c>
      <c r="BE523" t="s">
        <v>39</v>
      </c>
      <c r="BF523" t="s">
        <v>39</v>
      </c>
    </row>
    <row r="524" spans="1:58" hidden="1">
      <c r="A524" s="144"/>
      <c r="B524">
        <v>20241022</v>
      </c>
      <c r="C524" t="s">
        <v>36</v>
      </c>
      <c r="D524">
        <v>1230</v>
      </c>
      <c r="E524">
        <v>8014</v>
      </c>
      <c r="H524">
        <v>4730</v>
      </c>
      <c r="K524">
        <v>240</v>
      </c>
      <c r="L524">
        <v>184</v>
      </c>
      <c r="M524">
        <v>3340</v>
      </c>
      <c r="N524" t="s">
        <v>45</v>
      </c>
      <c r="O524" t="s">
        <v>42</v>
      </c>
      <c r="P524" s="145">
        <f t="shared" si="57"/>
        <v>56</v>
      </c>
      <c r="Q524">
        <f t="shared" si="58"/>
        <v>3284</v>
      </c>
      <c r="R524" s="145" t="str">
        <f t="shared" si="59"/>
        <v>NA</v>
      </c>
      <c r="S524" s="145" t="str">
        <f t="shared" si="60"/>
        <v>NA</v>
      </c>
      <c r="T524">
        <f t="shared" ca="1" si="61"/>
        <v>0</v>
      </c>
      <c r="U524">
        <f t="shared" si="62"/>
        <v>6496</v>
      </c>
      <c r="V524">
        <f t="shared" si="63"/>
        <v>1</v>
      </c>
      <c r="W524" t="s">
        <v>39</v>
      </c>
      <c r="X524" t="s">
        <v>39</v>
      </c>
      <c r="Y524" t="s">
        <v>39</v>
      </c>
      <c r="Z524" t="s">
        <v>39</v>
      </c>
      <c r="AA524" t="s">
        <v>39</v>
      </c>
      <c r="AB524" t="s">
        <v>39</v>
      </c>
      <c r="AC524" t="s">
        <v>39</v>
      </c>
      <c r="AD524" t="s">
        <v>39</v>
      </c>
      <c r="AE524" t="s">
        <v>39</v>
      </c>
      <c r="AF524" t="s">
        <v>39</v>
      </c>
      <c r="AG524" t="s">
        <v>39</v>
      </c>
      <c r="AH524" t="s">
        <v>39</v>
      </c>
      <c r="AI524" t="s">
        <v>39</v>
      </c>
      <c r="AJ524" t="s">
        <v>39</v>
      </c>
      <c r="AK524" t="s">
        <v>39</v>
      </c>
      <c r="AL524" t="s">
        <v>39</v>
      </c>
      <c r="AM524" t="s">
        <v>39</v>
      </c>
      <c r="AN524" t="s">
        <v>39</v>
      </c>
      <c r="AO524" t="s">
        <v>39</v>
      </c>
      <c r="AP524" t="s">
        <v>39</v>
      </c>
      <c r="AQ524" t="s">
        <v>39</v>
      </c>
      <c r="AR524" t="s">
        <v>39</v>
      </c>
      <c r="AS524" t="s">
        <v>39</v>
      </c>
      <c r="AT524">
        <v>4540</v>
      </c>
      <c r="AU524" t="s">
        <v>56</v>
      </c>
      <c r="AV524" t="s">
        <v>39</v>
      </c>
      <c r="AW524" t="s">
        <v>39</v>
      </c>
      <c r="AX524" t="s">
        <v>39</v>
      </c>
      <c r="AY524" t="s">
        <v>39</v>
      </c>
      <c r="AZ524" t="s">
        <v>39</v>
      </c>
      <c r="BA524" t="s">
        <v>39</v>
      </c>
      <c r="BB524" t="s">
        <v>39</v>
      </c>
      <c r="BC524" t="s">
        <v>39</v>
      </c>
      <c r="BD524" t="s">
        <v>39</v>
      </c>
      <c r="BE524" t="s">
        <v>39</v>
      </c>
      <c r="BF524" t="s">
        <v>39</v>
      </c>
    </row>
    <row r="525" spans="1:58" hidden="1">
      <c r="A525" s="144"/>
      <c r="B525">
        <v>20241022</v>
      </c>
      <c r="C525" t="s">
        <v>36</v>
      </c>
      <c r="D525">
        <v>1330</v>
      </c>
      <c r="E525">
        <v>8014</v>
      </c>
      <c r="H525">
        <v>4730</v>
      </c>
      <c r="K525">
        <v>240</v>
      </c>
      <c r="L525">
        <v>184</v>
      </c>
      <c r="M525">
        <v>3340</v>
      </c>
      <c r="N525" t="s">
        <v>45</v>
      </c>
      <c r="O525" t="s">
        <v>42</v>
      </c>
      <c r="P525" s="145">
        <f t="shared" si="57"/>
        <v>56</v>
      </c>
      <c r="Q525">
        <f t="shared" si="58"/>
        <v>3284</v>
      </c>
      <c r="R525" s="145" t="str">
        <f t="shared" si="59"/>
        <v>NA</v>
      </c>
      <c r="S525" s="145" t="str">
        <f t="shared" si="60"/>
        <v>NA</v>
      </c>
      <c r="T525">
        <f t="shared" ca="1" si="61"/>
        <v>0</v>
      </c>
      <c r="U525">
        <f t="shared" si="62"/>
        <v>6496</v>
      </c>
      <c r="V525">
        <f t="shared" si="63"/>
        <v>1</v>
      </c>
      <c r="W525" t="s">
        <v>39</v>
      </c>
      <c r="X525" t="s">
        <v>39</v>
      </c>
      <c r="Y525" t="s">
        <v>39</v>
      </c>
      <c r="Z525" t="s">
        <v>39</v>
      </c>
      <c r="AA525" t="s">
        <v>39</v>
      </c>
      <c r="AB525" t="s">
        <v>39</v>
      </c>
      <c r="AC525" t="s">
        <v>39</v>
      </c>
      <c r="AD525" t="s">
        <v>39</v>
      </c>
      <c r="AE525" t="s">
        <v>39</v>
      </c>
      <c r="AF525" t="s">
        <v>39</v>
      </c>
      <c r="AG525" t="s">
        <v>39</v>
      </c>
      <c r="AH525" t="s">
        <v>39</v>
      </c>
      <c r="AI525" t="s">
        <v>39</v>
      </c>
      <c r="AJ525" t="s">
        <v>39</v>
      </c>
      <c r="AK525" t="s">
        <v>39</v>
      </c>
      <c r="AL525" t="s">
        <v>39</v>
      </c>
      <c r="AM525" t="s">
        <v>39</v>
      </c>
      <c r="AN525" t="s">
        <v>39</v>
      </c>
      <c r="AO525" t="s">
        <v>39</v>
      </c>
      <c r="AP525" t="s">
        <v>39</v>
      </c>
      <c r="AQ525" t="s">
        <v>39</v>
      </c>
      <c r="AR525" t="s">
        <v>39</v>
      </c>
      <c r="AS525" t="s">
        <v>39</v>
      </c>
      <c r="AT525">
        <v>4540</v>
      </c>
      <c r="AU525" t="s">
        <v>56</v>
      </c>
      <c r="AV525" t="s">
        <v>39</v>
      </c>
      <c r="AW525" t="s">
        <v>39</v>
      </c>
      <c r="AX525" t="s">
        <v>39</v>
      </c>
      <c r="AY525" t="s">
        <v>39</v>
      </c>
      <c r="AZ525" t="s">
        <v>39</v>
      </c>
      <c r="BA525" t="s">
        <v>39</v>
      </c>
      <c r="BB525" t="s">
        <v>39</v>
      </c>
      <c r="BC525" t="s">
        <v>39</v>
      </c>
      <c r="BD525" t="s">
        <v>39</v>
      </c>
      <c r="BE525" t="s">
        <v>39</v>
      </c>
      <c r="BF525" t="s">
        <v>39</v>
      </c>
    </row>
    <row r="526" spans="1:58" hidden="1">
      <c r="A526" s="144"/>
      <c r="B526">
        <v>20241022</v>
      </c>
      <c r="C526" t="s">
        <v>36</v>
      </c>
      <c r="D526">
        <v>1430</v>
      </c>
      <c r="E526">
        <v>8014</v>
      </c>
      <c r="H526">
        <v>4730</v>
      </c>
      <c r="K526">
        <v>240</v>
      </c>
      <c r="L526">
        <v>184</v>
      </c>
      <c r="M526">
        <v>3340</v>
      </c>
      <c r="N526" t="s">
        <v>45</v>
      </c>
      <c r="O526" t="s">
        <v>42</v>
      </c>
      <c r="P526" s="145">
        <f t="shared" si="57"/>
        <v>56</v>
      </c>
      <c r="Q526">
        <f t="shared" si="58"/>
        <v>3284</v>
      </c>
      <c r="R526" s="145" t="str">
        <f t="shared" si="59"/>
        <v>NA</v>
      </c>
      <c r="S526" s="145" t="str">
        <f t="shared" si="60"/>
        <v>NA</v>
      </c>
      <c r="T526">
        <f t="shared" ca="1" si="61"/>
        <v>0</v>
      </c>
      <c r="U526">
        <f t="shared" si="62"/>
        <v>6496</v>
      </c>
      <c r="V526">
        <f t="shared" si="63"/>
        <v>1</v>
      </c>
      <c r="W526" t="s">
        <v>39</v>
      </c>
      <c r="X526" t="s">
        <v>39</v>
      </c>
      <c r="Y526" t="s">
        <v>39</v>
      </c>
      <c r="Z526" t="s">
        <v>39</v>
      </c>
      <c r="AA526" t="s">
        <v>39</v>
      </c>
      <c r="AB526" t="s">
        <v>39</v>
      </c>
      <c r="AC526" t="s">
        <v>39</v>
      </c>
      <c r="AD526" t="s">
        <v>39</v>
      </c>
      <c r="AE526" t="s">
        <v>39</v>
      </c>
      <c r="AF526" t="s">
        <v>39</v>
      </c>
      <c r="AG526" t="s">
        <v>39</v>
      </c>
      <c r="AH526" t="s">
        <v>39</v>
      </c>
      <c r="AI526" t="s">
        <v>39</v>
      </c>
      <c r="AJ526" t="s">
        <v>39</v>
      </c>
      <c r="AK526" t="s">
        <v>39</v>
      </c>
      <c r="AL526" t="s">
        <v>39</v>
      </c>
      <c r="AM526" t="s">
        <v>39</v>
      </c>
      <c r="AN526" t="s">
        <v>39</v>
      </c>
      <c r="AO526" t="s">
        <v>39</v>
      </c>
      <c r="AP526" t="s">
        <v>39</v>
      </c>
      <c r="AQ526" t="s">
        <v>39</v>
      </c>
      <c r="AR526" t="s">
        <v>39</v>
      </c>
      <c r="AS526" t="s">
        <v>39</v>
      </c>
      <c r="AT526">
        <v>4540</v>
      </c>
      <c r="AU526" t="s">
        <v>56</v>
      </c>
      <c r="AV526" t="s">
        <v>39</v>
      </c>
      <c r="AW526" t="s">
        <v>39</v>
      </c>
      <c r="AX526" t="s">
        <v>39</v>
      </c>
      <c r="AY526" t="s">
        <v>39</v>
      </c>
      <c r="AZ526" t="s">
        <v>39</v>
      </c>
      <c r="BA526" t="s">
        <v>39</v>
      </c>
      <c r="BB526" t="s">
        <v>39</v>
      </c>
      <c r="BC526" t="s">
        <v>39</v>
      </c>
      <c r="BD526" t="s">
        <v>39</v>
      </c>
      <c r="BE526" t="s">
        <v>39</v>
      </c>
      <c r="BF526" t="s">
        <v>39</v>
      </c>
    </row>
    <row r="527" spans="1:58" hidden="1">
      <c r="A527" s="203"/>
      <c r="B527">
        <v>20241022</v>
      </c>
      <c r="C527" t="s">
        <v>36</v>
      </c>
      <c r="D527">
        <v>1530</v>
      </c>
      <c r="E527">
        <v>8455</v>
      </c>
      <c r="H527">
        <v>4730</v>
      </c>
      <c r="K527">
        <v>-4566</v>
      </c>
      <c r="L527">
        <v>-4566</v>
      </c>
      <c r="M527">
        <v>-841</v>
      </c>
      <c r="N527" t="s">
        <v>37</v>
      </c>
      <c r="O527" t="s">
        <v>42</v>
      </c>
      <c r="P527" s="145">
        <f t="shared" si="57"/>
        <v>0</v>
      </c>
      <c r="Q527">
        <f t="shared" si="58"/>
        <v>3725</v>
      </c>
      <c r="R527" s="145" t="str">
        <f t="shared" si="59"/>
        <v>NA</v>
      </c>
      <c r="S527" s="145" t="str">
        <f t="shared" si="60"/>
        <v>NA</v>
      </c>
      <c r="T527">
        <f t="shared" ca="1" si="61"/>
        <v>0</v>
      </c>
      <c r="U527">
        <f t="shared" si="62"/>
        <v>0</v>
      </c>
      <c r="V527">
        <f t="shared" si="63"/>
        <v>1</v>
      </c>
      <c r="W527" t="s">
        <v>39</v>
      </c>
      <c r="X527" t="s">
        <v>39</v>
      </c>
      <c r="Y527" t="s">
        <v>39</v>
      </c>
      <c r="Z527" t="s">
        <v>39</v>
      </c>
      <c r="AA527" t="s">
        <v>39</v>
      </c>
      <c r="AB527" t="s">
        <v>39</v>
      </c>
      <c r="AC527" t="s">
        <v>39</v>
      </c>
      <c r="AD527" t="s">
        <v>39</v>
      </c>
      <c r="AE527" t="s">
        <v>39</v>
      </c>
      <c r="AF527" t="s">
        <v>39</v>
      </c>
      <c r="AG527" t="s">
        <v>39</v>
      </c>
      <c r="AH527" t="s">
        <v>39</v>
      </c>
      <c r="AI527" t="s">
        <v>39</v>
      </c>
      <c r="AJ527" t="s">
        <v>39</v>
      </c>
      <c r="AK527" t="s">
        <v>39</v>
      </c>
      <c r="AL527" t="s">
        <v>39</v>
      </c>
      <c r="AM527" t="s">
        <v>39</v>
      </c>
      <c r="AN527" t="s">
        <v>39</v>
      </c>
      <c r="AO527" t="s">
        <v>39</v>
      </c>
      <c r="AP527" t="s">
        <v>39</v>
      </c>
      <c r="AQ527" t="s">
        <v>39</v>
      </c>
      <c r="AR527" t="s">
        <v>39</v>
      </c>
      <c r="AS527" t="s">
        <v>39</v>
      </c>
      <c r="AT527">
        <v>4540</v>
      </c>
      <c r="AU527" t="s">
        <v>56</v>
      </c>
      <c r="AV527" t="s">
        <v>39</v>
      </c>
      <c r="AW527" t="s">
        <v>39</v>
      </c>
      <c r="AX527" t="s">
        <v>39</v>
      </c>
      <c r="AY527" t="s">
        <v>39</v>
      </c>
      <c r="AZ527" t="s">
        <v>39</v>
      </c>
      <c r="BA527" t="s">
        <v>39</v>
      </c>
      <c r="BB527" t="s">
        <v>39</v>
      </c>
      <c r="BC527" t="s">
        <v>39</v>
      </c>
      <c r="BD527" t="s">
        <v>39</v>
      </c>
      <c r="BE527" t="s">
        <v>39</v>
      </c>
      <c r="BF527" t="s">
        <v>39</v>
      </c>
    </row>
    <row r="528" spans="1:58" hidden="1">
      <c r="A528" s="203"/>
      <c r="B528">
        <v>20241022</v>
      </c>
      <c r="C528" t="s">
        <v>36</v>
      </c>
      <c r="D528">
        <v>1630</v>
      </c>
      <c r="E528">
        <v>8455</v>
      </c>
      <c r="H528">
        <v>4730</v>
      </c>
      <c r="K528">
        <v>-4566</v>
      </c>
      <c r="L528">
        <v>-4566</v>
      </c>
      <c r="M528">
        <v>-841</v>
      </c>
      <c r="N528" t="s">
        <v>37</v>
      </c>
      <c r="O528" t="s">
        <v>42</v>
      </c>
      <c r="P528" s="145">
        <f t="shared" si="57"/>
        <v>0</v>
      </c>
      <c r="Q528">
        <f t="shared" si="58"/>
        <v>3725</v>
      </c>
      <c r="R528" s="145" t="str">
        <f t="shared" si="59"/>
        <v>NA</v>
      </c>
      <c r="S528" s="145" t="str">
        <f t="shared" si="60"/>
        <v>NA</v>
      </c>
      <c r="T528">
        <f t="shared" ca="1" si="61"/>
        <v>0</v>
      </c>
      <c r="U528">
        <f t="shared" si="62"/>
        <v>0</v>
      </c>
      <c r="V528">
        <f t="shared" si="63"/>
        <v>1</v>
      </c>
      <c r="W528" t="s">
        <v>39</v>
      </c>
      <c r="X528" t="s">
        <v>39</v>
      </c>
      <c r="Y528" t="s">
        <v>39</v>
      </c>
      <c r="Z528" t="s">
        <v>39</v>
      </c>
      <c r="AA528" t="s">
        <v>39</v>
      </c>
      <c r="AB528" t="s">
        <v>39</v>
      </c>
      <c r="AC528" t="s">
        <v>39</v>
      </c>
      <c r="AD528" t="s">
        <v>39</v>
      </c>
      <c r="AE528" t="s">
        <v>39</v>
      </c>
      <c r="AF528" t="s">
        <v>39</v>
      </c>
      <c r="AG528" t="s">
        <v>39</v>
      </c>
      <c r="AH528" t="s">
        <v>39</v>
      </c>
      <c r="AI528" t="s">
        <v>39</v>
      </c>
      <c r="AJ528" t="s">
        <v>39</v>
      </c>
      <c r="AK528" t="s">
        <v>39</v>
      </c>
      <c r="AL528" t="s">
        <v>39</v>
      </c>
      <c r="AM528" t="s">
        <v>39</v>
      </c>
      <c r="AN528" t="s">
        <v>39</v>
      </c>
      <c r="AO528" t="s">
        <v>39</v>
      </c>
      <c r="AP528" t="s">
        <v>39</v>
      </c>
      <c r="AQ528" t="s">
        <v>39</v>
      </c>
      <c r="AR528" t="s">
        <v>39</v>
      </c>
      <c r="AS528" t="s">
        <v>39</v>
      </c>
      <c r="AT528">
        <v>4540</v>
      </c>
      <c r="AU528" t="s">
        <v>56</v>
      </c>
      <c r="AV528" t="s">
        <v>39</v>
      </c>
      <c r="AW528" t="s">
        <v>39</v>
      </c>
      <c r="AX528" t="s">
        <v>39</v>
      </c>
      <c r="AY528" t="s">
        <v>39</v>
      </c>
      <c r="AZ528" t="s">
        <v>39</v>
      </c>
      <c r="BA528" t="s">
        <v>39</v>
      </c>
      <c r="BB528" t="s">
        <v>39</v>
      </c>
      <c r="BC528" t="s">
        <v>39</v>
      </c>
      <c r="BD528" t="s">
        <v>39</v>
      </c>
      <c r="BE528" t="s">
        <v>39</v>
      </c>
      <c r="BF528" t="s">
        <v>39</v>
      </c>
    </row>
    <row r="529" spans="1:58" hidden="1">
      <c r="A529" s="203"/>
      <c r="B529">
        <v>20241022</v>
      </c>
      <c r="C529" t="s">
        <v>36</v>
      </c>
      <c r="D529">
        <v>1730</v>
      </c>
      <c r="E529">
        <v>8455</v>
      </c>
      <c r="H529">
        <v>5698</v>
      </c>
      <c r="K529">
        <v>-4566</v>
      </c>
      <c r="L529">
        <v>-4566</v>
      </c>
      <c r="M529">
        <v>-1809</v>
      </c>
      <c r="N529" t="s">
        <v>37</v>
      </c>
      <c r="O529" t="s">
        <v>42</v>
      </c>
      <c r="P529" s="145">
        <f t="shared" si="57"/>
        <v>0</v>
      </c>
      <c r="Q529">
        <f t="shared" si="58"/>
        <v>2757</v>
      </c>
      <c r="R529" s="145" t="str">
        <f t="shared" si="59"/>
        <v>NA</v>
      </c>
      <c r="S529" s="145" t="str">
        <f t="shared" si="60"/>
        <v>NA</v>
      </c>
      <c r="T529">
        <f t="shared" ca="1" si="61"/>
        <v>0</v>
      </c>
      <c r="U529">
        <f t="shared" si="62"/>
        <v>0</v>
      </c>
      <c r="V529">
        <f t="shared" si="63"/>
        <v>1</v>
      </c>
      <c r="W529" t="s">
        <v>39</v>
      </c>
      <c r="X529" t="s">
        <v>39</v>
      </c>
      <c r="Y529" t="s">
        <v>39</v>
      </c>
      <c r="Z529" t="s">
        <v>39</v>
      </c>
      <c r="AA529" t="s">
        <v>39</v>
      </c>
      <c r="AB529" t="s">
        <v>39</v>
      </c>
      <c r="AC529" t="s">
        <v>39</v>
      </c>
      <c r="AD529" t="s">
        <v>39</v>
      </c>
      <c r="AE529" t="s">
        <v>39</v>
      </c>
      <c r="AF529" t="s">
        <v>39</v>
      </c>
      <c r="AG529" t="s">
        <v>39</v>
      </c>
      <c r="AH529" t="s">
        <v>39</v>
      </c>
      <c r="AI529" t="s">
        <v>39</v>
      </c>
      <c r="AJ529" t="s">
        <v>39</v>
      </c>
      <c r="AK529" t="s">
        <v>39</v>
      </c>
      <c r="AL529" t="s">
        <v>39</v>
      </c>
      <c r="AM529" t="s">
        <v>39</v>
      </c>
      <c r="AN529" t="s">
        <v>39</v>
      </c>
      <c r="AO529" t="s">
        <v>39</v>
      </c>
      <c r="AP529" t="s">
        <v>39</v>
      </c>
      <c r="AQ529" t="s">
        <v>39</v>
      </c>
      <c r="AR529" t="s">
        <v>39</v>
      </c>
      <c r="AS529" t="s">
        <v>39</v>
      </c>
      <c r="AT529">
        <v>5508</v>
      </c>
      <c r="AU529" t="s">
        <v>56</v>
      </c>
      <c r="AV529" t="s">
        <v>39</v>
      </c>
      <c r="AW529" t="s">
        <v>39</v>
      </c>
      <c r="AX529" t="s">
        <v>39</v>
      </c>
      <c r="AY529" t="s">
        <v>39</v>
      </c>
      <c r="AZ529" t="s">
        <v>39</v>
      </c>
      <c r="BA529" t="s">
        <v>39</v>
      </c>
      <c r="BB529" t="s">
        <v>39</v>
      </c>
      <c r="BC529" t="s">
        <v>39</v>
      </c>
      <c r="BD529" t="s">
        <v>39</v>
      </c>
      <c r="BE529" t="s">
        <v>39</v>
      </c>
      <c r="BF529" t="s">
        <v>39</v>
      </c>
    </row>
    <row r="530" spans="1:58" hidden="1">
      <c r="A530" s="144"/>
      <c r="B530">
        <v>20241022</v>
      </c>
      <c r="C530" t="s">
        <v>36</v>
      </c>
      <c r="D530">
        <v>1830</v>
      </c>
      <c r="F530">
        <v>7732</v>
      </c>
      <c r="G530">
        <v>631</v>
      </c>
      <c r="I530">
        <v>5358</v>
      </c>
      <c r="J530">
        <v>631</v>
      </c>
      <c r="K530">
        <v>-5289</v>
      </c>
      <c r="L530">
        <v>-5289</v>
      </c>
      <c r="M530">
        <v>0</v>
      </c>
      <c r="N530" t="s">
        <v>37</v>
      </c>
      <c r="O530" t="s">
        <v>42</v>
      </c>
      <c r="P530" s="145">
        <f t="shared" si="57"/>
        <v>0</v>
      </c>
      <c r="Q530" t="str">
        <f t="shared" si="58"/>
        <v>NA</v>
      </c>
      <c r="R530" s="145">
        <f t="shared" si="59"/>
        <v>2374</v>
      </c>
      <c r="S530" s="145">
        <f t="shared" si="60"/>
        <v>0</v>
      </c>
      <c r="T530">
        <f t="shared" ca="1" si="61"/>
        <v>0</v>
      </c>
      <c r="U530">
        <f t="shared" si="62"/>
        <v>5289</v>
      </c>
      <c r="V530">
        <f t="shared" si="63"/>
        <v>1</v>
      </c>
      <c r="W530" t="s">
        <v>39</v>
      </c>
      <c r="X530" t="s">
        <v>39</v>
      </c>
      <c r="Y530" t="s">
        <v>39</v>
      </c>
      <c r="Z530" t="s">
        <v>39</v>
      </c>
      <c r="AA530" t="s">
        <v>39</v>
      </c>
      <c r="AB530" t="s">
        <v>39</v>
      </c>
      <c r="AC530" t="s">
        <v>39</v>
      </c>
      <c r="AD530" t="s">
        <v>39</v>
      </c>
      <c r="AE530" t="s">
        <v>39</v>
      </c>
      <c r="AF530" t="s">
        <v>39</v>
      </c>
      <c r="AG530" t="s">
        <v>39</v>
      </c>
      <c r="AH530" t="s">
        <v>39</v>
      </c>
      <c r="AI530" t="s">
        <v>39</v>
      </c>
      <c r="AJ530" t="s">
        <v>39</v>
      </c>
      <c r="AK530" t="s">
        <v>39</v>
      </c>
      <c r="AL530" t="s">
        <v>39</v>
      </c>
      <c r="AM530" t="s">
        <v>39</v>
      </c>
      <c r="AN530" t="s">
        <v>39</v>
      </c>
      <c r="AO530" t="s">
        <v>39</v>
      </c>
      <c r="AP530" t="s">
        <v>39</v>
      </c>
      <c r="AQ530" t="s">
        <v>39</v>
      </c>
      <c r="AR530" t="s">
        <v>39</v>
      </c>
      <c r="AS530" t="s">
        <v>39</v>
      </c>
      <c r="AT530">
        <v>5508</v>
      </c>
      <c r="AU530" t="s">
        <v>56</v>
      </c>
      <c r="AV530" t="s">
        <v>39</v>
      </c>
      <c r="AW530" t="s">
        <v>39</v>
      </c>
      <c r="AX530" t="s">
        <v>39</v>
      </c>
      <c r="AY530" t="s">
        <v>39</v>
      </c>
      <c r="AZ530" t="s">
        <v>39</v>
      </c>
      <c r="BA530" t="s">
        <v>39</v>
      </c>
      <c r="BB530" t="s">
        <v>39</v>
      </c>
      <c r="BC530" t="s">
        <v>39</v>
      </c>
      <c r="BD530" t="s">
        <v>39</v>
      </c>
      <c r="BE530" t="s">
        <v>39</v>
      </c>
      <c r="BF530" t="s">
        <v>39</v>
      </c>
    </row>
    <row r="531" spans="1:58" hidden="1">
      <c r="A531" s="144"/>
      <c r="B531">
        <v>20241022</v>
      </c>
      <c r="C531" t="s">
        <v>36</v>
      </c>
      <c r="D531">
        <v>1930</v>
      </c>
      <c r="F531">
        <v>7732</v>
      </c>
      <c r="G531">
        <v>631</v>
      </c>
      <c r="I531">
        <v>5358</v>
      </c>
      <c r="J531">
        <v>631</v>
      </c>
      <c r="K531">
        <v>-5289</v>
      </c>
      <c r="L531">
        <v>-5289</v>
      </c>
      <c r="M531">
        <v>0</v>
      </c>
      <c r="N531" t="s">
        <v>37</v>
      </c>
      <c r="O531" t="s">
        <v>42</v>
      </c>
      <c r="P531" s="145">
        <f t="shared" si="57"/>
        <v>0</v>
      </c>
      <c r="Q531" t="str">
        <f t="shared" si="58"/>
        <v>NA</v>
      </c>
      <c r="R531" s="145">
        <f t="shared" si="59"/>
        <v>2374</v>
      </c>
      <c r="S531" s="145">
        <f t="shared" si="60"/>
        <v>0</v>
      </c>
      <c r="T531">
        <f t="shared" ca="1" si="61"/>
        <v>0</v>
      </c>
      <c r="U531">
        <f t="shared" si="62"/>
        <v>5289</v>
      </c>
      <c r="V531">
        <f t="shared" si="63"/>
        <v>1</v>
      </c>
      <c r="W531" t="s">
        <v>39</v>
      </c>
      <c r="X531" t="s">
        <v>39</v>
      </c>
      <c r="Y531" t="s">
        <v>39</v>
      </c>
      <c r="Z531" t="s">
        <v>39</v>
      </c>
      <c r="AA531" t="s">
        <v>39</v>
      </c>
      <c r="AB531" t="s">
        <v>39</v>
      </c>
      <c r="AC531" t="s">
        <v>39</v>
      </c>
      <c r="AD531" t="s">
        <v>39</v>
      </c>
      <c r="AE531" t="s">
        <v>39</v>
      </c>
      <c r="AF531" t="s">
        <v>39</v>
      </c>
      <c r="AG531" t="s">
        <v>39</v>
      </c>
      <c r="AH531" t="s">
        <v>39</v>
      </c>
      <c r="AI531" t="s">
        <v>39</v>
      </c>
      <c r="AJ531" t="s">
        <v>39</v>
      </c>
      <c r="AK531" t="s">
        <v>39</v>
      </c>
      <c r="AL531" t="s">
        <v>39</v>
      </c>
      <c r="AM531" t="s">
        <v>39</v>
      </c>
      <c r="AN531" t="s">
        <v>39</v>
      </c>
      <c r="AO531" t="s">
        <v>39</v>
      </c>
      <c r="AP531" t="s">
        <v>39</v>
      </c>
      <c r="AQ531" t="s">
        <v>39</v>
      </c>
      <c r="AR531" t="s">
        <v>39</v>
      </c>
      <c r="AS531" t="s">
        <v>39</v>
      </c>
      <c r="AT531">
        <v>5508</v>
      </c>
      <c r="AU531" t="s">
        <v>56</v>
      </c>
      <c r="AV531" t="s">
        <v>39</v>
      </c>
      <c r="AW531" t="s">
        <v>39</v>
      </c>
      <c r="AX531" t="s">
        <v>39</v>
      </c>
      <c r="AY531" t="s">
        <v>39</v>
      </c>
      <c r="AZ531" t="s">
        <v>39</v>
      </c>
      <c r="BA531" t="s">
        <v>39</v>
      </c>
      <c r="BB531" t="s">
        <v>39</v>
      </c>
      <c r="BC531" t="s">
        <v>39</v>
      </c>
      <c r="BD531" t="s">
        <v>39</v>
      </c>
      <c r="BE531" t="s">
        <v>39</v>
      </c>
      <c r="BF531" t="s">
        <v>39</v>
      </c>
    </row>
    <row r="532" spans="1:58" hidden="1">
      <c r="A532" s="144"/>
      <c r="B532">
        <v>20241022</v>
      </c>
      <c r="C532" t="s">
        <v>36</v>
      </c>
      <c r="D532">
        <v>2030</v>
      </c>
      <c r="F532">
        <v>7732</v>
      </c>
      <c r="G532">
        <v>631</v>
      </c>
      <c r="I532">
        <v>5358</v>
      </c>
      <c r="J532">
        <v>631</v>
      </c>
      <c r="K532">
        <v>-5289</v>
      </c>
      <c r="L532">
        <v>-5289</v>
      </c>
      <c r="M532">
        <v>0</v>
      </c>
      <c r="N532" t="s">
        <v>37</v>
      </c>
      <c r="O532" t="s">
        <v>42</v>
      </c>
      <c r="P532" s="145">
        <f t="shared" si="57"/>
        <v>0</v>
      </c>
      <c r="Q532" t="str">
        <f t="shared" si="58"/>
        <v>NA</v>
      </c>
      <c r="R532" s="145">
        <f t="shared" si="59"/>
        <v>2374</v>
      </c>
      <c r="S532" s="145">
        <f t="shared" si="60"/>
        <v>0</v>
      </c>
      <c r="T532">
        <f t="shared" ca="1" si="61"/>
        <v>0</v>
      </c>
      <c r="U532">
        <f t="shared" si="62"/>
        <v>5289</v>
      </c>
      <c r="V532">
        <f t="shared" si="63"/>
        <v>1</v>
      </c>
      <c r="W532" t="s">
        <v>39</v>
      </c>
      <c r="X532" t="s">
        <v>39</v>
      </c>
      <c r="Y532" t="s">
        <v>39</v>
      </c>
      <c r="Z532" t="s">
        <v>39</v>
      </c>
      <c r="AA532" t="s">
        <v>39</v>
      </c>
      <c r="AB532" t="s">
        <v>39</v>
      </c>
      <c r="AC532" t="s">
        <v>39</v>
      </c>
      <c r="AD532" t="s">
        <v>39</v>
      </c>
      <c r="AE532" t="s">
        <v>39</v>
      </c>
      <c r="AF532" t="s">
        <v>39</v>
      </c>
      <c r="AG532" t="s">
        <v>39</v>
      </c>
      <c r="AH532" t="s">
        <v>39</v>
      </c>
      <c r="AI532" t="s">
        <v>39</v>
      </c>
      <c r="AJ532" t="s">
        <v>39</v>
      </c>
      <c r="AK532" t="s">
        <v>39</v>
      </c>
      <c r="AL532" t="s">
        <v>39</v>
      </c>
      <c r="AM532" t="s">
        <v>39</v>
      </c>
      <c r="AN532" t="s">
        <v>39</v>
      </c>
      <c r="AO532" t="s">
        <v>39</v>
      </c>
      <c r="AP532" t="s">
        <v>39</v>
      </c>
      <c r="AQ532" t="s">
        <v>39</v>
      </c>
      <c r="AR532" t="s">
        <v>39</v>
      </c>
      <c r="AS532" t="s">
        <v>39</v>
      </c>
      <c r="AT532">
        <v>5508</v>
      </c>
      <c r="AU532" t="s">
        <v>56</v>
      </c>
      <c r="AV532" t="s">
        <v>39</v>
      </c>
      <c r="AW532" t="s">
        <v>39</v>
      </c>
      <c r="AX532" t="s">
        <v>39</v>
      </c>
      <c r="AY532" t="s">
        <v>39</v>
      </c>
      <c r="AZ532" t="s">
        <v>39</v>
      </c>
      <c r="BA532" t="s">
        <v>39</v>
      </c>
      <c r="BB532" t="s">
        <v>39</v>
      </c>
      <c r="BC532" t="s">
        <v>39</v>
      </c>
      <c r="BD532" t="s">
        <v>39</v>
      </c>
      <c r="BE532" t="s">
        <v>39</v>
      </c>
      <c r="BF532" t="s">
        <v>39</v>
      </c>
    </row>
    <row r="533" spans="1:58" hidden="1">
      <c r="A533" s="144"/>
      <c r="B533">
        <v>20241022</v>
      </c>
      <c r="C533" t="s">
        <v>36</v>
      </c>
      <c r="D533">
        <v>2130</v>
      </c>
      <c r="E533">
        <v>8539</v>
      </c>
      <c r="H533">
        <v>5698</v>
      </c>
      <c r="K533">
        <v>-2144</v>
      </c>
      <c r="L533">
        <v>-2144</v>
      </c>
      <c r="M533">
        <v>697</v>
      </c>
      <c r="N533" t="s">
        <v>37</v>
      </c>
      <c r="O533" t="s">
        <v>42</v>
      </c>
      <c r="P533" s="145">
        <f t="shared" si="57"/>
        <v>0</v>
      </c>
      <c r="Q533">
        <f t="shared" si="58"/>
        <v>2841</v>
      </c>
      <c r="R533" s="145" t="str">
        <f t="shared" si="59"/>
        <v>NA</v>
      </c>
      <c r="S533" s="145" t="str">
        <f t="shared" si="60"/>
        <v>NA</v>
      </c>
      <c r="T533">
        <f t="shared" ca="1" si="61"/>
        <v>0</v>
      </c>
      <c r="U533">
        <f t="shared" si="62"/>
        <v>3538</v>
      </c>
      <c r="V533">
        <f t="shared" si="63"/>
        <v>1</v>
      </c>
      <c r="W533" t="s">
        <v>39</v>
      </c>
      <c r="X533" t="s">
        <v>39</v>
      </c>
      <c r="Y533" t="s">
        <v>39</v>
      </c>
      <c r="Z533" t="s">
        <v>39</v>
      </c>
      <c r="AA533" t="s">
        <v>39</v>
      </c>
      <c r="AB533" t="s">
        <v>39</v>
      </c>
      <c r="AC533" t="s">
        <v>39</v>
      </c>
      <c r="AD533" t="s">
        <v>39</v>
      </c>
      <c r="AE533" t="s">
        <v>39</v>
      </c>
      <c r="AF533" t="s">
        <v>39</v>
      </c>
      <c r="AG533" t="s">
        <v>39</v>
      </c>
      <c r="AH533" t="s">
        <v>39</v>
      </c>
      <c r="AI533" t="s">
        <v>39</v>
      </c>
      <c r="AJ533" t="s">
        <v>39</v>
      </c>
      <c r="AK533" t="s">
        <v>39</v>
      </c>
      <c r="AL533" t="s">
        <v>39</v>
      </c>
      <c r="AM533" t="s">
        <v>39</v>
      </c>
      <c r="AN533" t="s">
        <v>39</v>
      </c>
      <c r="AO533" t="s">
        <v>39</v>
      </c>
      <c r="AP533" t="s">
        <v>39</v>
      </c>
      <c r="AQ533" t="s">
        <v>39</v>
      </c>
      <c r="AR533" t="s">
        <v>39</v>
      </c>
      <c r="AS533" t="s">
        <v>39</v>
      </c>
      <c r="AT533">
        <v>5508</v>
      </c>
      <c r="AU533" t="s">
        <v>56</v>
      </c>
      <c r="AV533" t="s">
        <v>39</v>
      </c>
      <c r="AW533" t="s">
        <v>39</v>
      </c>
      <c r="AX533" t="s">
        <v>39</v>
      </c>
      <c r="AY533" t="s">
        <v>39</v>
      </c>
      <c r="AZ533" t="s">
        <v>39</v>
      </c>
      <c r="BA533" t="s">
        <v>39</v>
      </c>
      <c r="BB533" t="s">
        <v>39</v>
      </c>
      <c r="BC533" t="s">
        <v>39</v>
      </c>
      <c r="BD533" t="s">
        <v>39</v>
      </c>
      <c r="BE533" t="s">
        <v>39</v>
      </c>
      <c r="BF533" t="s">
        <v>39</v>
      </c>
    </row>
    <row r="534" spans="1:58" hidden="1">
      <c r="A534" s="144"/>
      <c r="B534">
        <v>20241022</v>
      </c>
      <c r="C534" t="s">
        <v>36</v>
      </c>
      <c r="D534">
        <v>2230</v>
      </c>
      <c r="E534">
        <v>8539</v>
      </c>
      <c r="H534">
        <v>5698</v>
      </c>
      <c r="K534">
        <v>-2144</v>
      </c>
      <c r="L534">
        <v>-2144</v>
      </c>
      <c r="M534">
        <v>697</v>
      </c>
      <c r="N534" t="s">
        <v>37</v>
      </c>
      <c r="O534" t="s">
        <v>42</v>
      </c>
      <c r="P534" s="145">
        <f t="shared" si="57"/>
        <v>0</v>
      </c>
      <c r="Q534">
        <f t="shared" si="58"/>
        <v>2841</v>
      </c>
      <c r="R534" s="145" t="str">
        <f t="shared" si="59"/>
        <v>NA</v>
      </c>
      <c r="S534" s="145" t="str">
        <f t="shared" si="60"/>
        <v>NA</v>
      </c>
      <c r="T534">
        <f t="shared" ca="1" si="61"/>
        <v>0</v>
      </c>
      <c r="U534">
        <f t="shared" si="62"/>
        <v>3538</v>
      </c>
      <c r="V534">
        <f t="shared" si="63"/>
        <v>1</v>
      </c>
      <c r="W534" t="s">
        <v>39</v>
      </c>
      <c r="X534" t="s">
        <v>39</v>
      </c>
      <c r="Y534" t="s">
        <v>39</v>
      </c>
      <c r="Z534" t="s">
        <v>39</v>
      </c>
      <c r="AA534" t="s">
        <v>39</v>
      </c>
      <c r="AB534" t="s">
        <v>39</v>
      </c>
      <c r="AC534" t="s">
        <v>39</v>
      </c>
      <c r="AD534" t="s">
        <v>39</v>
      </c>
      <c r="AE534" t="s">
        <v>39</v>
      </c>
      <c r="AF534" t="s">
        <v>39</v>
      </c>
      <c r="AG534" t="s">
        <v>39</v>
      </c>
      <c r="AH534" t="s">
        <v>39</v>
      </c>
      <c r="AI534" t="s">
        <v>39</v>
      </c>
      <c r="AJ534" t="s">
        <v>39</v>
      </c>
      <c r="AK534" t="s">
        <v>39</v>
      </c>
      <c r="AL534" t="s">
        <v>39</v>
      </c>
      <c r="AM534" t="s">
        <v>39</v>
      </c>
      <c r="AN534" t="s">
        <v>39</v>
      </c>
      <c r="AO534" t="s">
        <v>39</v>
      </c>
      <c r="AP534" t="s">
        <v>39</v>
      </c>
      <c r="AQ534" t="s">
        <v>39</v>
      </c>
      <c r="AR534" t="s">
        <v>39</v>
      </c>
      <c r="AS534" t="s">
        <v>39</v>
      </c>
      <c r="AT534">
        <v>5508</v>
      </c>
      <c r="AU534" t="s">
        <v>56</v>
      </c>
      <c r="AV534" t="s">
        <v>39</v>
      </c>
      <c r="AW534" t="s">
        <v>39</v>
      </c>
      <c r="AX534" t="s">
        <v>39</v>
      </c>
      <c r="AY534" t="s">
        <v>39</v>
      </c>
      <c r="AZ534" t="s">
        <v>39</v>
      </c>
      <c r="BA534" t="s">
        <v>39</v>
      </c>
      <c r="BB534" t="s">
        <v>39</v>
      </c>
      <c r="BC534" t="s">
        <v>39</v>
      </c>
      <c r="BD534" t="s">
        <v>39</v>
      </c>
      <c r="BE534" t="s">
        <v>39</v>
      </c>
      <c r="BF534" t="s">
        <v>39</v>
      </c>
    </row>
    <row r="535" spans="1:58" hidden="1">
      <c r="A535" s="144"/>
      <c r="B535">
        <v>20241022</v>
      </c>
      <c r="C535" t="s">
        <v>36</v>
      </c>
      <c r="D535">
        <v>2330</v>
      </c>
      <c r="E535">
        <v>7729</v>
      </c>
      <c r="H535">
        <v>5698</v>
      </c>
      <c r="K535">
        <v>-1393</v>
      </c>
      <c r="L535">
        <v>-1393</v>
      </c>
      <c r="M535">
        <v>638</v>
      </c>
      <c r="N535" t="s">
        <v>37</v>
      </c>
      <c r="O535" t="s">
        <v>42</v>
      </c>
      <c r="P535" s="145">
        <f t="shared" si="57"/>
        <v>0</v>
      </c>
      <c r="Q535">
        <f t="shared" si="58"/>
        <v>2031</v>
      </c>
      <c r="R535" s="145" t="str">
        <f t="shared" si="59"/>
        <v>NA</v>
      </c>
      <c r="S535" s="145" t="str">
        <f t="shared" si="60"/>
        <v>NA</v>
      </c>
      <c r="T535">
        <f t="shared" ca="1" si="61"/>
        <v>0</v>
      </c>
      <c r="U535">
        <f t="shared" si="62"/>
        <v>2669</v>
      </c>
      <c r="V535">
        <f t="shared" si="63"/>
        <v>1</v>
      </c>
      <c r="W535" t="s">
        <v>39</v>
      </c>
      <c r="X535" t="s">
        <v>39</v>
      </c>
      <c r="Y535" t="s">
        <v>39</v>
      </c>
      <c r="Z535" t="s">
        <v>39</v>
      </c>
      <c r="AA535" t="s">
        <v>39</v>
      </c>
      <c r="AB535" t="s">
        <v>39</v>
      </c>
      <c r="AC535" t="s">
        <v>39</v>
      </c>
      <c r="AD535" t="s">
        <v>39</v>
      </c>
      <c r="AE535" t="s">
        <v>39</v>
      </c>
      <c r="AF535" t="s">
        <v>39</v>
      </c>
      <c r="AG535" t="s">
        <v>39</v>
      </c>
      <c r="AH535" t="s">
        <v>39</v>
      </c>
      <c r="AI535" t="s">
        <v>39</v>
      </c>
      <c r="AJ535" t="s">
        <v>39</v>
      </c>
      <c r="AK535" t="s">
        <v>39</v>
      </c>
      <c r="AL535" t="s">
        <v>39</v>
      </c>
      <c r="AM535" t="s">
        <v>39</v>
      </c>
      <c r="AN535" t="s">
        <v>39</v>
      </c>
      <c r="AO535" t="s">
        <v>39</v>
      </c>
      <c r="AP535" t="s">
        <v>39</v>
      </c>
      <c r="AQ535" t="s">
        <v>39</v>
      </c>
      <c r="AR535" t="s">
        <v>39</v>
      </c>
      <c r="AS535" t="s">
        <v>39</v>
      </c>
      <c r="AT535">
        <v>5508</v>
      </c>
      <c r="AU535" t="s">
        <v>56</v>
      </c>
      <c r="AV535" t="s">
        <v>39</v>
      </c>
      <c r="AW535" t="s">
        <v>39</v>
      </c>
      <c r="AX535" t="s">
        <v>39</v>
      </c>
      <c r="AY535" t="s">
        <v>39</v>
      </c>
      <c r="AZ535" t="s">
        <v>39</v>
      </c>
      <c r="BA535" t="s">
        <v>39</v>
      </c>
      <c r="BB535" t="s">
        <v>39</v>
      </c>
      <c r="BC535" t="s">
        <v>39</v>
      </c>
      <c r="BD535" t="s">
        <v>39</v>
      </c>
      <c r="BE535" t="s">
        <v>39</v>
      </c>
      <c r="BF535" t="s">
        <v>39</v>
      </c>
    </row>
    <row r="536" spans="1:58" hidden="1">
      <c r="A536" s="144"/>
      <c r="B536">
        <v>20241023</v>
      </c>
      <c r="C536" t="s">
        <v>36</v>
      </c>
      <c r="D536">
        <v>30</v>
      </c>
      <c r="H536">
        <v>9190</v>
      </c>
      <c r="L536">
        <v>0</v>
      </c>
      <c r="M536">
        <v>0</v>
      </c>
      <c r="O536" t="s">
        <v>44</v>
      </c>
      <c r="P536" s="145">
        <f t="shared" si="57"/>
        <v>0</v>
      </c>
      <c r="Q536" t="str">
        <f t="shared" si="58"/>
        <v>NA</v>
      </c>
      <c r="R536" s="145" t="str">
        <f t="shared" si="59"/>
        <v>NA</v>
      </c>
      <c r="S536" s="145" t="str">
        <f t="shared" si="60"/>
        <v>NA</v>
      </c>
      <c r="T536">
        <f t="shared" ca="1" si="61"/>
        <v>0</v>
      </c>
      <c r="U536">
        <f t="shared" si="62"/>
        <v>0</v>
      </c>
      <c r="V536">
        <f t="shared" si="63"/>
        <v>1</v>
      </c>
      <c r="W536" t="s">
        <v>39</v>
      </c>
      <c r="X536" t="s">
        <v>39</v>
      </c>
      <c r="Y536" t="s">
        <v>39</v>
      </c>
      <c r="Z536" t="s">
        <v>39</v>
      </c>
      <c r="AA536" t="s">
        <v>39</v>
      </c>
      <c r="AB536" t="s">
        <v>39</v>
      </c>
      <c r="AC536" t="s">
        <v>39</v>
      </c>
      <c r="AD536" t="s">
        <v>39</v>
      </c>
      <c r="AE536" t="s">
        <v>39</v>
      </c>
      <c r="AF536" t="s">
        <v>39</v>
      </c>
      <c r="AG536" t="s">
        <v>39</v>
      </c>
      <c r="AH536" t="s">
        <v>39</v>
      </c>
      <c r="AI536" t="s">
        <v>39</v>
      </c>
      <c r="AJ536" t="s">
        <v>39</v>
      </c>
      <c r="AK536" t="s">
        <v>39</v>
      </c>
      <c r="AL536" t="s">
        <v>39</v>
      </c>
      <c r="AM536" t="s">
        <v>39</v>
      </c>
      <c r="AN536" t="s">
        <v>39</v>
      </c>
      <c r="AO536" t="s">
        <v>39</v>
      </c>
      <c r="AP536" t="s">
        <v>39</v>
      </c>
      <c r="AQ536" t="s">
        <v>39</v>
      </c>
      <c r="AR536" t="s">
        <v>39</v>
      </c>
      <c r="AS536" t="s">
        <v>39</v>
      </c>
      <c r="AT536">
        <v>6000</v>
      </c>
      <c r="AU536" t="s">
        <v>56</v>
      </c>
      <c r="AV536" t="s">
        <v>39</v>
      </c>
      <c r="AW536" t="s">
        <v>39</v>
      </c>
      <c r="AX536" t="s">
        <v>39</v>
      </c>
      <c r="AY536" t="s">
        <v>39</v>
      </c>
      <c r="AZ536" t="s">
        <v>39</v>
      </c>
      <c r="BA536" t="s">
        <v>39</v>
      </c>
      <c r="BB536" t="s">
        <v>39</v>
      </c>
      <c r="BC536" t="s">
        <v>39</v>
      </c>
      <c r="BD536" t="s">
        <v>39</v>
      </c>
      <c r="BE536" t="s">
        <v>39</v>
      </c>
      <c r="BF536" t="s">
        <v>39</v>
      </c>
    </row>
    <row r="537" spans="1:58" hidden="1">
      <c r="A537" s="144"/>
      <c r="B537">
        <v>20241023</v>
      </c>
      <c r="C537" t="s">
        <v>36</v>
      </c>
      <c r="D537">
        <v>130</v>
      </c>
      <c r="H537">
        <v>9190</v>
      </c>
      <c r="L537">
        <v>0</v>
      </c>
      <c r="M537">
        <v>0</v>
      </c>
      <c r="O537" t="s">
        <v>44</v>
      </c>
      <c r="P537" s="145">
        <f t="shared" si="57"/>
        <v>0</v>
      </c>
      <c r="Q537" t="str">
        <f t="shared" si="58"/>
        <v>NA</v>
      </c>
      <c r="R537" s="145" t="str">
        <f t="shared" si="59"/>
        <v>NA</v>
      </c>
      <c r="S537" s="145" t="str">
        <f t="shared" si="60"/>
        <v>NA</v>
      </c>
      <c r="T537">
        <f t="shared" ca="1" si="61"/>
        <v>0</v>
      </c>
      <c r="U537">
        <f t="shared" si="62"/>
        <v>0</v>
      </c>
      <c r="V537">
        <f t="shared" si="63"/>
        <v>1</v>
      </c>
      <c r="W537" t="s">
        <v>39</v>
      </c>
      <c r="X537" t="s">
        <v>39</v>
      </c>
      <c r="Y537" t="s">
        <v>39</v>
      </c>
      <c r="Z537" t="s">
        <v>39</v>
      </c>
      <c r="AA537" t="s">
        <v>39</v>
      </c>
      <c r="AB537" t="s">
        <v>39</v>
      </c>
      <c r="AC537" t="s">
        <v>39</v>
      </c>
      <c r="AD537" t="s">
        <v>39</v>
      </c>
      <c r="AE537" t="s">
        <v>39</v>
      </c>
      <c r="AF537" t="s">
        <v>39</v>
      </c>
      <c r="AG537" t="s">
        <v>39</v>
      </c>
      <c r="AH537" t="s">
        <v>39</v>
      </c>
      <c r="AI537" t="s">
        <v>39</v>
      </c>
      <c r="AJ537" t="s">
        <v>39</v>
      </c>
      <c r="AK537" t="s">
        <v>39</v>
      </c>
      <c r="AL537" t="s">
        <v>39</v>
      </c>
      <c r="AM537" t="s">
        <v>39</v>
      </c>
      <c r="AN537" t="s">
        <v>39</v>
      </c>
      <c r="AO537" t="s">
        <v>39</v>
      </c>
      <c r="AP537" t="s">
        <v>39</v>
      </c>
      <c r="AQ537" t="s">
        <v>39</v>
      </c>
      <c r="AR537" t="s">
        <v>39</v>
      </c>
      <c r="AS537" t="s">
        <v>39</v>
      </c>
      <c r="AT537">
        <v>6000</v>
      </c>
      <c r="AU537" t="s">
        <v>56</v>
      </c>
      <c r="AV537" t="s">
        <v>39</v>
      </c>
      <c r="AW537" t="s">
        <v>39</v>
      </c>
      <c r="AX537" t="s">
        <v>39</v>
      </c>
      <c r="AY537" t="s">
        <v>39</v>
      </c>
      <c r="AZ537" t="s">
        <v>39</v>
      </c>
      <c r="BA537" t="s">
        <v>39</v>
      </c>
      <c r="BB537" t="s">
        <v>39</v>
      </c>
      <c r="BC537" t="s">
        <v>39</v>
      </c>
      <c r="BD537" t="s">
        <v>39</v>
      </c>
      <c r="BE537" t="s">
        <v>39</v>
      </c>
      <c r="BF537" t="s">
        <v>39</v>
      </c>
    </row>
    <row r="538" spans="1:58" hidden="1">
      <c r="A538" s="144"/>
      <c r="B538">
        <v>20241023</v>
      </c>
      <c r="C538" t="s">
        <v>36</v>
      </c>
      <c r="D538">
        <v>230</v>
      </c>
      <c r="H538">
        <v>9190</v>
      </c>
      <c r="L538">
        <v>0</v>
      </c>
      <c r="M538">
        <v>0</v>
      </c>
      <c r="O538" t="s">
        <v>44</v>
      </c>
      <c r="P538" s="145">
        <f t="shared" si="57"/>
        <v>0</v>
      </c>
      <c r="Q538" t="str">
        <f t="shared" si="58"/>
        <v>NA</v>
      </c>
      <c r="R538" s="145" t="str">
        <f t="shared" si="59"/>
        <v>NA</v>
      </c>
      <c r="S538" s="145" t="str">
        <f t="shared" si="60"/>
        <v>NA</v>
      </c>
      <c r="T538">
        <f t="shared" ca="1" si="61"/>
        <v>0</v>
      </c>
      <c r="U538">
        <f t="shared" si="62"/>
        <v>0</v>
      </c>
      <c r="V538">
        <f t="shared" si="63"/>
        <v>1</v>
      </c>
      <c r="W538" t="s">
        <v>39</v>
      </c>
      <c r="X538" t="s">
        <v>39</v>
      </c>
      <c r="Y538" t="s">
        <v>39</v>
      </c>
      <c r="Z538" t="s">
        <v>39</v>
      </c>
      <c r="AA538" t="s">
        <v>39</v>
      </c>
      <c r="AB538" t="s">
        <v>39</v>
      </c>
      <c r="AC538" t="s">
        <v>39</v>
      </c>
      <c r="AD538" t="s">
        <v>39</v>
      </c>
      <c r="AE538" t="s">
        <v>39</v>
      </c>
      <c r="AF538" t="s">
        <v>39</v>
      </c>
      <c r="AG538" t="s">
        <v>39</v>
      </c>
      <c r="AH538" t="s">
        <v>39</v>
      </c>
      <c r="AI538" t="s">
        <v>39</v>
      </c>
      <c r="AJ538" t="s">
        <v>39</v>
      </c>
      <c r="AK538" t="s">
        <v>39</v>
      </c>
      <c r="AL538" t="s">
        <v>39</v>
      </c>
      <c r="AM538" t="s">
        <v>39</v>
      </c>
      <c r="AN538" t="s">
        <v>39</v>
      </c>
      <c r="AO538" t="s">
        <v>39</v>
      </c>
      <c r="AP538" t="s">
        <v>39</v>
      </c>
      <c r="AQ538" t="s">
        <v>39</v>
      </c>
      <c r="AR538" t="s">
        <v>39</v>
      </c>
      <c r="AS538" t="s">
        <v>39</v>
      </c>
      <c r="AT538">
        <v>6000</v>
      </c>
      <c r="AU538" t="s">
        <v>56</v>
      </c>
      <c r="AV538" t="s">
        <v>39</v>
      </c>
      <c r="AW538" t="s">
        <v>39</v>
      </c>
      <c r="AX538" t="s">
        <v>39</v>
      </c>
      <c r="AY538" t="s">
        <v>39</v>
      </c>
      <c r="AZ538" t="s">
        <v>39</v>
      </c>
      <c r="BA538" t="s">
        <v>39</v>
      </c>
      <c r="BB538" t="s">
        <v>39</v>
      </c>
      <c r="BC538" t="s">
        <v>39</v>
      </c>
      <c r="BD538" t="s">
        <v>39</v>
      </c>
      <c r="BE538" t="s">
        <v>39</v>
      </c>
      <c r="BF538" t="s">
        <v>39</v>
      </c>
    </row>
    <row r="539" spans="1:58" hidden="1">
      <c r="A539" s="144"/>
      <c r="B539">
        <v>20241023</v>
      </c>
      <c r="C539" t="s">
        <v>36</v>
      </c>
      <c r="D539">
        <v>330</v>
      </c>
      <c r="H539">
        <v>9190</v>
      </c>
      <c r="L539">
        <v>0</v>
      </c>
      <c r="M539">
        <v>0</v>
      </c>
      <c r="O539" t="s">
        <v>44</v>
      </c>
      <c r="P539" s="145">
        <f t="shared" si="57"/>
        <v>0</v>
      </c>
      <c r="Q539" t="str">
        <f t="shared" si="58"/>
        <v>NA</v>
      </c>
      <c r="R539" s="145" t="str">
        <f t="shared" si="59"/>
        <v>NA</v>
      </c>
      <c r="S539" s="145" t="str">
        <f t="shared" si="60"/>
        <v>NA</v>
      </c>
      <c r="T539">
        <f t="shared" ca="1" si="61"/>
        <v>0</v>
      </c>
      <c r="U539">
        <f t="shared" si="62"/>
        <v>0</v>
      </c>
      <c r="V539">
        <f t="shared" si="63"/>
        <v>1</v>
      </c>
      <c r="W539" t="s">
        <v>39</v>
      </c>
      <c r="X539" t="s">
        <v>39</v>
      </c>
      <c r="Y539" t="s">
        <v>39</v>
      </c>
      <c r="Z539" t="s">
        <v>39</v>
      </c>
      <c r="AA539" t="s">
        <v>39</v>
      </c>
      <c r="AB539" t="s">
        <v>39</v>
      </c>
      <c r="AC539" t="s">
        <v>39</v>
      </c>
      <c r="AD539" t="s">
        <v>39</v>
      </c>
      <c r="AE539" t="s">
        <v>39</v>
      </c>
      <c r="AF539" t="s">
        <v>39</v>
      </c>
      <c r="AG539" t="s">
        <v>39</v>
      </c>
      <c r="AH539" t="s">
        <v>39</v>
      </c>
      <c r="AI539" t="s">
        <v>39</v>
      </c>
      <c r="AJ539" t="s">
        <v>39</v>
      </c>
      <c r="AK539" t="s">
        <v>39</v>
      </c>
      <c r="AL539" t="s">
        <v>39</v>
      </c>
      <c r="AM539" t="s">
        <v>39</v>
      </c>
      <c r="AN539" t="s">
        <v>39</v>
      </c>
      <c r="AO539" t="s">
        <v>39</v>
      </c>
      <c r="AP539" t="s">
        <v>39</v>
      </c>
      <c r="AQ539" t="s">
        <v>39</v>
      </c>
      <c r="AR539" t="s">
        <v>39</v>
      </c>
      <c r="AS539" t="s">
        <v>39</v>
      </c>
      <c r="AT539">
        <v>6000</v>
      </c>
      <c r="AU539" t="s">
        <v>56</v>
      </c>
      <c r="AV539" t="s">
        <v>39</v>
      </c>
      <c r="AW539" t="s">
        <v>39</v>
      </c>
      <c r="AX539" t="s">
        <v>39</v>
      </c>
      <c r="AY539" t="s">
        <v>39</v>
      </c>
      <c r="AZ539" t="s">
        <v>39</v>
      </c>
      <c r="BA539" t="s">
        <v>39</v>
      </c>
      <c r="BB539" t="s">
        <v>39</v>
      </c>
      <c r="BC539" t="s">
        <v>39</v>
      </c>
      <c r="BD539" t="s">
        <v>39</v>
      </c>
      <c r="BE539" t="s">
        <v>39</v>
      </c>
      <c r="BF539" t="s">
        <v>39</v>
      </c>
    </row>
    <row r="540" spans="1:58" hidden="1">
      <c r="A540" s="144"/>
      <c r="B540">
        <v>20241023</v>
      </c>
      <c r="C540" t="s">
        <v>36</v>
      </c>
      <c r="D540">
        <v>430</v>
      </c>
      <c r="H540">
        <v>9190</v>
      </c>
      <c r="L540">
        <v>0</v>
      </c>
      <c r="M540">
        <v>0</v>
      </c>
      <c r="O540" t="s">
        <v>44</v>
      </c>
      <c r="P540" s="145">
        <f t="shared" si="57"/>
        <v>0</v>
      </c>
      <c r="Q540" t="str">
        <f t="shared" si="58"/>
        <v>NA</v>
      </c>
      <c r="R540" s="145" t="str">
        <f t="shared" si="59"/>
        <v>NA</v>
      </c>
      <c r="S540" s="145" t="str">
        <f t="shared" si="60"/>
        <v>NA</v>
      </c>
      <c r="T540">
        <f t="shared" ca="1" si="61"/>
        <v>0</v>
      </c>
      <c r="U540">
        <f t="shared" si="62"/>
        <v>0</v>
      </c>
      <c r="V540">
        <f t="shared" si="63"/>
        <v>1</v>
      </c>
      <c r="W540" t="s">
        <v>39</v>
      </c>
      <c r="X540" t="s">
        <v>39</v>
      </c>
      <c r="Y540" t="s">
        <v>39</v>
      </c>
      <c r="Z540" t="s">
        <v>39</v>
      </c>
      <c r="AA540" t="s">
        <v>39</v>
      </c>
      <c r="AB540" t="s">
        <v>39</v>
      </c>
      <c r="AC540" t="s">
        <v>39</v>
      </c>
      <c r="AD540" t="s">
        <v>39</v>
      </c>
      <c r="AE540" t="s">
        <v>39</v>
      </c>
      <c r="AF540" t="s">
        <v>39</v>
      </c>
      <c r="AG540" t="s">
        <v>39</v>
      </c>
      <c r="AH540" t="s">
        <v>39</v>
      </c>
      <c r="AI540" t="s">
        <v>39</v>
      </c>
      <c r="AJ540" t="s">
        <v>39</v>
      </c>
      <c r="AK540" t="s">
        <v>39</v>
      </c>
      <c r="AL540" t="s">
        <v>39</v>
      </c>
      <c r="AM540" t="s">
        <v>39</v>
      </c>
      <c r="AN540" t="s">
        <v>39</v>
      </c>
      <c r="AO540" t="s">
        <v>39</v>
      </c>
      <c r="AP540" t="s">
        <v>39</v>
      </c>
      <c r="AQ540" t="s">
        <v>39</v>
      </c>
      <c r="AR540" t="s">
        <v>39</v>
      </c>
      <c r="AS540" t="s">
        <v>39</v>
      </c>
      <c r="AT540">
        <v>6000</v>
      </c>
      <c r="AU540" t="s">
        <v>56</v>
      </c>
      <c r="AV540" t="s">
        <v>39</v>
      </c>
      <c r="AW540" t="s">
        <v>39</v>
      </c>
      <c r="AX540" t="s">
        <v>39</v>
      </c>
      <c r="AY540" t="s">
        <v>39</v>
      </c>
      <c r="AZ540" t="s">
        <v>39</v>
      </c>
      <c r="BA540" t="s">
        <v>39</v>
      </c>
      <c r="BB540" t="s">
        <v>39</v>
      </c>
      <c r="BC540" t="s">
        <v>39</v>
      </c>
      <c r="BD540" t="s">
        <v>39</v>
      </c>
      <c r="BE540" t="s">
        <v>39</v>
      </c>
      <c r="BF540" t="s">
        <v>39</v>
      </c>
    </row>
    <row r="541" spans="1:58" hidden="1">
      <c r="A541" s="144"/>
      <c r="B541">
        <v>20241023</v>
      </c>
      <c r="C541" t="s">
        <v>36</v>
      </c>
      <c r="D541">
        <v>530</v>
      </c>
      <c r="H541">
        <v>9190</v>
      </c>
      <c r="L541">
        <v>0</v>
      </c>
      <c r="M541">
        <v>0</v>
      </c>
      <c r="O541" t="s">
        <v>44</v>
      </c>
      <c r="P541" s="145">
        <f t="shared" si="57"/>
        <v>0</v>
      </c>
      <c r="Q541" t="str">
        <f t="shared" si="58"/>
        <v>NA</v>
      </c>
      <c r="R541" s="145" t="str">
        <f t="shared" si="59"/>
        <v>NA</v>
      </c>
      <c r="S541" s="145" t="str">
        <f t="shared" si="60"/>
        <v>NA</v>
      </c>
      <c r="T541">
        <f t="shared" ca="1" si="61"/>
        <v>0</v>
      </c>
      <c r="U541">
        <f t="shared" si="62"/>
        <v>0</v>
      </c>
      <c r="V541">
        <f t="shared" si="63"/>
        <v>1</v>
      </c>
      <c r="W541" t="s">
        <v>39</v>
      </c>
      <c r="X541" t="s">
        <v>39</v>
      </c>
      <c r="Y541" t="s">
        <v>39</v>
      </c>
      <c r="Z541" t="s">
        <v>39</v>
      </c>
      <c r="AA541" t="s">
        <v>39</v>
      </c>
      <c r="AB541" t="s">
        <v>39</v>
      </c>
      <c r="AC541" t="s">
        <v>39</v>
      </c>
      <c r="AD541" t="s">
        <v>39</v>
      </c>
      <c r="AE541" t="s">
        <v>39</v>
      </c>
      <c r="AF541" t="s">
        <v>39</v>
      </c>
      <c r="AG541" t="s">
        <v>39</v>
      </c>
      <c r="AH541" t="s">
        <v>39</v>
      </c>
      <c r="AI541" t="s">
        <v>39</v>
      </c>
      <c r="AJ541" t="s">
        <v>39</v>
      </c>
      <c r="AK541" t="s">
        <v>39</v>
      </c>
      <c r="AL541" t="s">
        <v>39</v>
      </c>
      <c r="AM541" t="s">
        <v>39</v>
      </c>
      <c r="AN541" t="s">
        <v>39</v>
      </c>
      <c r="AO541" t="s">
        <v>39</v>
      </c>
      <c r="AP541" t="s">
        <v>39</v>
      </c>
      <c r="AQ541" t="s">
        <v>39</v>
      </c>
      <c r="AR541" t="s">
        <v>39</v>
      </c>
      <c r="AS541" t="s">
        <v>39</v>
      </c>
      <c r="AT541">
        <v>6000</v>
      </c>
      <c r="AU541" t="s">
        <v>56</v>
      </c>
      <c r="AV541" t="s">
        <v>39</v>
      </c>
      <c r="AW541" t="s">
        <v>39</v>
      </c>
      <c r="AX541" t="s">
        <v>39</v>
      </c>
      <c r="AY541" t="s">
        <v>39</v>
      </c>
      <c r="AZ541" t="s">
        <v>39</v>
      </c>
      <c r="BA541" t="s">
        <v>39</v>
      </c>
      <c r="BB541" t="s">
        <v>39</v>
      </c>
      <c r="BC541" t="s">
        <v>39</v>
      </c>
      <c r="BD541" t="s">
        <v>39</v>
      </c>
      <c r="BE541" t="s">
        <v>39</v>
      </c>
      <c r="BF541" t="s">
        <v>39</v>
      </c>
    </row>
    <row r="542" spans="1:58" hidden="1">
      <c r="A542" s="144"/>
      <c r="B542">
        <v>20241023</v>
      </c>
      <c r="C542" t="s">
        <v>36</v>
      </c>
      <c r="D542">
        <v>630</v>
      </c>
      <c r="H542">
        <v>9190</v>
      </c>
      <c r="L542">
        <v>0</v>
      </c>
      <c r="M542">
        <v>0</v>
      </c>
      <c r="O542" t="s">
        <v>44</v>
      </c>
      <c r="P542" s="145">
        <f t="shared" si="57"/>
        <v>0</v>
      </c>
      <c r="Q542" t="str">
        <f t="shared" si="58"/>
        <v>NA</v>
      </c>
      <c r="R542" s="145" t="str">
        <f t="shared" si="59"/>
        <v>NA</v>
      </c>
      <c r="S542" s="145" t="str">
        <f t="shared" si="60"/>
        <v>NA</v>
      </c>
      <c r="T542">
        <f t="shared" ca="1" si="61"/>
        <v>0</v>
      </c>
      <c r="U542">
        <f t="shared" si="62"/>
        <v>0</v>
      </c>
      <c r="V542">
        <f t="shared" si="63"/>
        <v>1</v>
      </c>
      <c r="W542" t="s">
        <v>39</v>
      </c>
      <c r="X542" t="s">
        <v>39</v>
      </c>
      <c r="Y542" t="s">
        <v>39</v>
      </c>
      <c r="Z542" t="s">
        <v>39</v>
      </c>
      <c r="AA542" t="s">
        <v>39</v>
      </c>
      <c r="AB542" t="s">
        <v>39</v>
      </c>
      <c r="AC542" t="s">
        <v>39</v>
      </c>
      <c r="AD542" t="s">
        <v>39</v>
      </c>
      <c r="AE542" t="s">
        <v>39</v>
      </c>
      <c r="AF542" t="s">
        <v>39</v>
      </c>
      <c r="AG542" t="s">
        <v>39</v>
      </c>
      <c r="AH542" t="s">
        <v>39</v>
      </c>
      <c r="AI542" t="s">
        <v>39</v>
      </c>
      <c r="AJ542" t="s">
        <v>39</v>
      </c>
      <c r="AK542" t="s">
        <v>39</v>
      </c>
      <c r="AL542" t="s">
        <v>39</v>
      </c>
      <c r="AM542" t="s">
        <v>39</v>
      </c>
      <c r="AN542" t="s">
        <v>39</v>
      </c>
      <c r="AO542" t="s">
        <v>39</v>
      </c>
      <c r="AP542" t="s">
        <v>39</v>
      </c>
      <c r="AQ542" t="s">
        <v>39</v>
      </c>
      <c r="AR542" t="s">
        <v>39</v>
      </c>
      <c r="AS542" t="s">
        <v>39</v>
      </c>
      <c r="AT542">
        <v>6000</v>
      </c>
      <c r="AU542" t="s">
        <v>56</v>
      </c>
      <c r="AV542" t="s">
        <v>39</v>
      </c>
      <c r="AW542" t="s">
        <v>39</v>
      </c>
      <c r="AX542" t="s">
        <v>39</v>
      </c>
      <c r="AY542" t="s">
        <v>39</v>
      </c>
      <c r="AZ542" t="s">
        <v>39</v>
      </c>
      <c r="BA542" t="s">
        <v>39</v>
      </c>
      <c r="BB542" t="s">
        <v>39</v>
      </c>
      <c r="BC542" t="s">
        <v>39</v>
      </c>
      <c r="BD542" t="s">
        <v>39</v>
      </c>
      <c r="BE542" t="s">
        <v>39</v>
      </c>
      <c r="BF542" t="s">
        <v>39</v>
      </c>
    </row>
    <row r="543" spans="1:58" hidden="1">
      <c r="A543" s="144"/>
      <c r="B543">
        <v>20241023</v>
      </c>
      <c r="C543" t="s">
        <v>36</v>
      </c>
      <c r="D543">
        <v>730</v>
      </c>
      <c r="H543">
        <v>10000</v>
      </c>
      <c r="L543">
        <v>0</v>
      </c>
      <c r="M543">
        <v>0</v>
      </c>
      <c r="O543" t="s">
        <v>44</v>
      </c>
      <c r="P543" s="145">
        <f t="shared" si="57"/>
        <v>0</v>
      </c>
      <c r="Q543" t="str">
        <f t="shared" si="58"/>
        <v>NA</v>
      </c>
      <c r="R543" s="145" t="str">
        <f t="shared" si="59"/>
        <v>NA</v>
      </c>
      <c r="S543" s="145" t="str">
        <f t="shared" si="60"/>
        <v>NA</v>
      </c>
      <c r="T543">
        <f t="shared" ca="1" si="61"/>
        <v>0</v>
      </c>
      <c r="U543">
        <f t="shared" si="62"/>
        <v>0</v>
      </c>
      <c r="V543">
        <f t="shared" si="63"/>
        <v>1</v>
      </c>
      <c r="W543" t="s">
        <v>39</v>
      </c>
      <c r="X543" t="s">
        <v>39</v>
      </c>
      <c r="Y543" t="s">
        <v>39</v>
      </c>
      <c r="Z543" t="s">
        <v>39</v>
      </c>
      <c r="AA543" t="s">
        <v>39</v>
      </c>
      <c r="AB543" t="s">
        <v>39</v>
      </c>
      <c r="AC543" t="s">
        <v>39</v>
      </c>
      <c r="AD543" t="s">
        <v>39</v>
      </c>
      <c r="AE543" t="s">
        <v>39</v>
      </c>
      <c r="AF543" t="s">
        <v>39</v>
      </c>
      <c r="AG543" t="s">
        <v>39</v>
      </c>
      <c r="AH543" t="s">
        <v>39</v>
      </c>
      <c r="AI543" t="s">
        <v>39</v>
      </c>
      <c r="AJ543" t="s">
        <v>39</v>
      </c>
      <c r="AK543" t="s">
        <v>39</v>
      </c>
      <c r="AL543" t="s">
        <v>39</v>
      </c>
      <c r="AM543" t="s">
        <v>39</v>
      </c>
      <c r="AN543" t="s">
        <v>39</v>
      </c>
      <c r="AO543" t="s">
        <v>39</v>
      </c>
      <c r="AP543" t="s">
        <v>39</v>
      </c>
      <c r="AQ543" t="s">
        <v>39</v>
      </c>
      <c r="AR543" t="s">
        <v>39</v>
      </c>
      <c r="AS543" t="s">
        <v>39</v>
      </c>
      <c r="AT543">
        <v>6000</v>
      </c>
      <c r="AU543" t="s">
        <v>56</v>
      </c>
      <c r="AV543" t="s">
        <v>39</v>
      </c>
      <c r="AW543" t="s">
        <v>39</v>
      </c>
      <c r="AX543" t="s">
        <v>39</v>
      </c>
      <c r="AY543" t="s">
        <v>39</v>
      </c>
      <c r="AZ543" t="s">
        <v>39</v>
      </c>
      <c r="BA543" t="s">
        <v>39</v>
      </c>
      <c r="BB543" t="s">
        <v>39</v>
      </c>
      <c r="BC543" t="s">
        <v>39</v>
      </c>
      <c r="BD543" t="s">
        <v>39</v>
      </c>
      <c r="BE543" t="s">
        <v>39</v>
      </c>
      <c r="BF543" t="s">
        <v>39</v>
      </c>
    </row>
    <row r="544" spans="1:58" hidden="1">
      <c r="A544" s="144"/>
      <c r="B544">
        <v>20241023</v>
      </c>
      <c r="C544" t="s">
        <v>36</v>
      </c>
      <c r="D544">
        <v>830</v>
      </c>
      <c r="H544">
        <v>10000</v>
      </c>
      <c r="L544">
        <v>0</v>
      </c>
      <c r="M544">
        <v>0</v>
      </c>
      <c r="O544" t="s">
        <v>44</v>
      </c>
      <c r="P544" s="145">
        <f t="shared" si="57"/>
        <v>0</v>
      </c>
      <c r="Q544" t="str">
        <f t="shared" si="58"/>
        <v>NA</v>
      </c>
      <c r="R544" s="145" t="str">
        <f t="shared" si="59"/>
        <v>NA</v>
      </c>
      <c r="S544" s="145" t="str">
        <f t="shared" si="60"/>
        <v>NA</v>
      </c>
      <c r="T544">
        <f t="shared" ca="1" si="61"/>
        <v>0</v>
      </c>
      <c r="U544">
        <f t="shared" si="62"/>
        <v>0</v>
      </c>
      <c r="V544">
        <f t="shared" si="63"/>
        <v>1</v>
      </c>
      <c r="W544" t="s">
        <v>39</v>
      </c>
      <c r="X544" t="s">
        <v>39</v>
      </c>
      <c r="Y544" t="s">
        <v>39</v>
      </c>
      <c r="Z544" t="s">
        <v>39</v>
      </c>
      <c r="AA544" t="s">
        <v>39</v>
      </c>
      <c r="AB544" t="s">
        <v>39</v>
      </c>
      <c r="AC544" t="s">
        <v>39</v>
      </c>
      <c r="AD544" t="s">
        <v>39</v>
      </c>
      <c r="AE544" t="s">
        <v>39</v>
      </c>
      <c r="AF544" t="s">
        <v>39</v>
      </c>
      <c r="AG544" t="s">
        <v>39</v>
      </c>
      <c r="AH544" t="s">
        <v>39</v>
      </c>
      <c r="AI544" t="s">
        <v>39</v>
      </c>
      <c r="AJ544" t="s">
        <v>39</v>
      </c>
      <c r="AK544" t="s">
        <v>39</v>
      </c>
      <c r="AL544" t="s">
        <v>39</v>
      </c>
      <c r="AM544" t="s">
        <v>39</v>
      </c>
      <c r="AN544" t="s">
        <v>39</v>
      </c>
      <c r="AO544" t="s">
        <v>39</v>
      </c>
      <c r="AP544" t="s">
        <v>39</v>
      </c>
      <c r="AQ544" t="s">
        <v>39</v>
      </c>
      <c r="AR544" t="s">
        <v>39</v>
      </c>
      <c r="AS544" t="s">
        <v>39</v>
      </c>
      <c r="AT544">
        <v>5000</v>
      </c>
      <c r="AU544" t="s">
        <v>56</v>
      </c>
      <c r="AV544" t="s">
        <v>39</v>
      </c>
      <c r="AW544" t="s">
        <v>39</v>
      </c>
      <c r="AX544" t="s">
        <v>39</v>
      </c>
      <c r="AY544" t="s">
        <v>39</v>
      </c>
      <c r="AZ544" t="s">
        <v>39</v>
      </c>
      <c r="BA544" t="s">
        <v>39</v>
      </c>
      <c r="BB544" t="s">
        <v>39</v>
      </c>
      <c r="BC544" t="s">
        <v>39</v>
      </c>
      <c r="BD544" t="s">
        <v>39</v>
      </c>
      <c r="BE544" t="s">
        <v>39</v>
      </c>
      <c r="BF544" t="s">
        <v>39</v>
      </c>
    </row>
    <row r="545" spans="1:58" hidden="1">
      <c r="A545" s="144"/>
      <c r="B545">
        <v>20241023</v>
      </c>
      <c r="C545" t="s">
        <v>36</v>
      </c>
      <c r="D545">
        <v>930</v>
      </c>
      <c r="H545">
        <v>10000</v>
      </c>
      <c r="L545">
        <v>0</v>
      </c>
      <c r="M545">
        <v>0</v>
      </c>
      <c r="O545" t="s">
        <v>44</v>
      </c>
      <c r="P545" s="145">
        <f t="shared" si="57"/>
        <v>0</v>
      </c>
      <c r="Q545" t="str">
        <f t="shared" si="58"/>
        <v>NA</v>
      </c>
      <c r="R545" s="145" t="str">
        <f t="shared" si="59"/>
        <v>NA</v>
      </c>
      <c r="S545" s="145" t="str">
        <f t="shared" si="60"/>
        <v>NA</v>
      </c>
      <c r="T545">
        <f t="shared" ca="1" si="61"/>
        <v>0</v>
      </c>
      <c r="U545">
        <f t="shared" si="62"/>
        <v>0</v>
      </c>
      <c r="V545">
        <f t="shared" si="63"/>
        <v>1</v>
      </c>
      <c r="W545" t="s">
        <v>39</v>
      </c>
      <c r="X545" t="s">
        <v>39</v>
      </c>
      <c r="Y545" t="s">
        <v>39</v>
      </c>
      <c r="Z545" t="s">
        <v>39</v>
      </c>
      <c r="AA545" t="s">
        <v>39</v>
      </c>
      <c r="AB545" t="s">
        <v>39</v>
      </c>
      <c r="AC545" t="s">
        <v>39</v>
      </c>
      <c r="AD545" t="s">
        <v>39</v>
      </c>
      <c r="AE545" t="s">
        <v>39</v>
      </c>
      <c r="AF545" t="s">
        <v>39</v>
      </c>
      <c r="AG545" t="s">
        <v>39</v>
      </c>
      <c r="AH545" t="s">
        <v>39</v>
      </c>
      <c r="AI545" t="s">
        <v>39</v>
      </c>
      <c r="AJ545" t="s">
        <v>39</v>
      </c>
      <c r="AK545" t="s">
        <v>39</v>
      </c>
      <c r="AL545" t="s">
        <v>39</v>
      </c>
      <c r="AM545" t="s">
        <v>39</v>
      </c>
      <c r="AN545" t="s">
        <v>39</v>
      </c>
      <c r="AO545" t="s">
        <v>39</v>
      </c>
      <c r="AP545" t="s">
        <v>39</v>
      </c>
      <c r="AQ545" t="s">
        <v>39</v>
      </c>
      <c r="AR545" t="s">
        <v>39</v>
      </c>
      <c r="AS545" t="s">
        <v>39</v>
      </c>
      <c r="AT545">
        <v>5000</v>
      </c>
      <c r="AU545" t="s">
        <v>56</v>
      </c>
      <c r="AV545" t="s">
        <v>39</v>
      </c>
      <c r="AW545" t="s">
        <v>39</v>
      </c>
      <c r="AX545" t="s">
        <v>39</v>
      </c>
      <c r="AY545" t="s">
        <v>39</v>
      </c>
      <c r="AZ545" t="s">
        <v>39</v>
      </c>
      <c r="BA545" t="s">
        <v>39</v>
      </c>
      <c r="BB545" t="s">
        <v>39</v>
      </c>
      <c r="BC545" t="s">
        <v>39</v>
      </c>
      <c r="BD545" t="s">
        <v>39</v>
      </c>
      <c r="BE545" t="s">
        <v>39</v>
      </c>
      <c r="BF545" t="s">
        <v>39</v>
      </c>
    </row>
    <row r="546" spans="1:58" hidden="1">
      <c r="A546" s="144"/>
      <c r="B546">
        <v>20241023</v>
      </c>
      <c r="C546" t="s">
        <v>36</v>
      </c>
      <c r="D546">
        <v>1030</v>
      </c>
      <c r="H546">
        <v>10000</v>
      </c>
      <c r="L546">
        <v>0</v>
      </c>
      <c r="M546">
        <v>0</v>
      </c>
      <c r="O546" t="s">
        <v>44</v>
      </c>
      <c r="P546" s="145">
        <f t="shared" si="57"/>
        <v>0</v>
      </c>
      <c r="Q546" t="str">
        <f t="shared" si="58"/>
        <v>NA</v>
      </c>
      <c r="R546" s="145" t="str">
        <f t="shared" si="59"/>
        <v>NA</v>
      </c>
      <c r="S546" s="145" t="str">
        <f t="shared" si="60"/>
        <v>NA</v>
      </c>
      <c r="T546">
        <f t="shared" ca="1" si="61"/>
        <v>0</v>
      </c>
      <c r="U546">
        <f t="shared" si="62"/>
        <v>0</v>
      </c>
      <c r="V546">
        <f t="shared" si="63"/>
        <v>1</v>
      </c>
      <c r="W546" t="s">
        <v>39</v>
      </c>
      <c r="X546" t="s">
        <v>39</v>
      </c>
      <c r="Y546" t="s">
        <v>39</v>
      </c>
      <c r="Z546" t="s">
        <v>39</v>
      </c>
      <c r="AA546" t="s">
        <v>39</v>
      </c>
      <c r="AB546" t="s">
        <v>39</v>
      </c>
      <c r="AC546" t="s">
        <v>39</v>
      </c>
      <c r="AD546" t="s">
        <v>39</v>
      </c>
      <c r="AE546" t="s">
        <v>39</v>
      </c>
      <c r="AF546" t="s">
        <v>39</v>
      </c>
      <c r="AG546" t="s">
        <v>39</v>
      </c>
      <c r="AH546" t="s">
        <v>39</v>
      </c>
      <c r="AI546" t="s">
        <v>39</v>
      </c>
      <c r="AJ546" t="s">
        <v>39</v>
      </c>
      <c r="AK546" t="s">
        <v>39</v>
      </c>
      <c r="AL546" t="s">
        <v>39</v>
      </c>
      <c r="AM546" t="s">
        <v>39</v>
      </c>
      <c r="AN546" t="s">
        <v>39</v>
      </c>
      <c r="AO546" t="s">
        <v>39</v>
      </c>
      <c r="AP546" t="s">
        <v>39</v>
      </c>
      <c r="AQ546" t="s">
        <v>39</v>
      </c>
      <c r="AR546" t="s">
        <v>39</v>
      </c>
      <c r="AS546" t="s">
        <v>39</v>
      </c>
      <c r="AT546">
        <v>5000</v>
      </c>
      <c r="AU546" t="s">
        <v>56</v>
      </c>
      <c r="AV546" t="s">
        <v>39</v>
      </c>
      <c r="AW546" t="s">
        <v>39</v>
      </c>
      <c r="AX546" t="s">
        <v>39</v>
      </c>
      <c r="AY546" t="s">
        <v>39</v>
      </c>
      <c r="AZ546" t="s">
        <v>39</v>
      </c>
      <c r="BA546" t="s">
        <v>39</v>
      </c>
      <c r="BB546" t="s">
        <v>39</v>
      </c>
      <c r="BC546" t="s">
        <v>39</v>
      </c>
      <c r="BD546" t="s">
        <v>39</v>
      </c>
      <c r="BE546" t="s">
        <v>39</v>
      </c>
      <c r="BF546" t="s">
        <v>39</v>
      </c>
    </row>
    <row r="547" spans="1:58" hidden="1">
      <c r="A547" s="144"/>
      <c r="B547">
        <v>20241023</v>
      </c>
      <c r="C547" t="s">
        <v>36</v>
      </c>
      <c r="D547">
        <v>1130</v>
      </c>
      <c r="H547">
        <v>10000</v>
      </c>
      <c r="L547">
        <v>0</v>
      </c>
      <c r="M547">
        <v>0</v>
      </c>
      <c r="O547" t="s">
        <v>44</v>
      </c>
      <c r="P547" s="145">
        <f t="shared" si="57"/>
        <v>0</v>
      </c>
      <c r="Q547" t="str">
        <f t="shared" si="58"/>
        <v>NA</v>
      </c>
      <c r="R547" s="145" t="str">
        <f t="shared" si="59"/>
        <v>NA</v>
      </c>
      <c r="S547" s="145" t="str">
        <f t="shared" si="60"/>
        <v>NA</v>
      </c>
      <c r="T547">
        <f t="shared" ca="1" si="61"/>
        <v>0</v>
      </c>
      <c r="U547">
        <f t="shared" si="62"/>
        <v>0</v>
      </c>
      <c r="V547">
        <f t="shared" si="63"/>
        <v>1</v>
      </c>
      <c r="W547" t="s">
        <v>39</v>
      </c>
      <c r="X547" t="s">
        <v>39</v>
      </c>
      <c r="Y547" t="s">
        <v>39</v>
      </c>
      <c r="Z547" t="s">
        <v>39</v>
      </c>
      <c r="AA547" t="s">
        <v>39</v>
      </c>
      <c r="AB547" t="s">
        <v>39</v>
      </c>
      <c r="AC547" t="s">
        <v>39</v>
      </c>
      <c r="AD547" t="s">
        <v>39</v>
      </c>
      <c r="AE547" t="s">
        <v>39</v>
      </c>
      <c r="AF547" t="s">
        <v>39</v>
      </c>
      <c r="AG547" t="s">
        <v>39</v>
      </c>
      <c r="AH547" t="s">
        <v>39</v>
      </c>
      <c r="AI547" t="s">
        <v>39</v>
      </c>
      <c r="AJ547" t="s">
        <v>39</v>
      </c>
      <c r="AK547" t="s">
        <v>39</v>
      </c>
      <c r="AL547" t="s">
        <v>39</v>
      </c>
      <c r="AM547" t="s">
        <v>39</v>
      </c>
      <c r="AN547" t="s">
        <v>39</v>
      </c>
      <c r="AO547" t="s">
        <v>39</v>
      </c>
      <c r="AP547" t="s">
        <v>39</v>
      </c>
      <c r="AQ547" t="s">
        <v>39</v>
      </c>
      <c r="AR547" t="s">
        <v>39</v>
      </c>
      <c r="AS547" t="s">
        <v>39</v>
      </c>
      <c r="AT547">
        <v>5000</v>
      </c>
      <c r="AU547" t="s">
        <v>56</v>
      </c>
      <c r="AV547" t="s">
        <v>39</v>
      </c>
      <c r="AW547" t="s">
        <v>39</v>
      </c>
      <c r="AX547" t="s">
        <v>39</v>
      </c>
      <c r="AY547" t="s">
        <v>39</v>
      </c>
      <c r="AZ547" t="s">
        <v>39</v>
      </c>
      <c r="BA547" t="s">
        <v>39</v>
      </c>
      <c r="BB547" t="s">
        <v>39</v>
      </c>
      <c r="BC547" t="s">
        <v>39</v>
      </c>
      <c r="BD547" t="s">
        <v>39</v>
      </c>
      <c r="BE547" t="s">
        <v>39</v>
      </c>
      <c r="BF547" t="s">
        <v>39</v>
      </c>
    </row>
    <row r="548" spans="1:58" hidden="1">
      <c r="A548" s="144"/>
      <c r="B548">
        <v>20241023</v>
      </c>
      <c r="C548" t="s">
        <v>36</v>
      </c>
      <c r="D548">
        <v>1230</v>
      </c>
      <c r="H548">
        <v>10000</v>
      </c>
      <c r="L548">
        <v>0</v>
      </c>
      <c r="M548">
        <v>0</v>
      </c>
      <c r="O548" t="s">
        <v>44</v>
      </c>
      <c r="P548" s="145">
        <f t="shared" si="57"/>
        <v>0</v>
      </c>
      <c r="Q548" t="str">
        <f t="shared" si="58"/>
        <v>NA</v>
      </c>
      <c r="R548" s="145" t="str">
        <f t="shared" si="59"/>
        <v>NA</v>
      </c>
      <c r="S548" s="145" t="str">
        <f t="shared" si="60"/>
        <v>NA</v>
      </c>
      <c r="T548">
        <f t="shared" ca="1" si="61"/>
        <v>0</v>
      </c>
      <c r="U548">
        <f t="shared" si="62"/>
        <v>0</v>
      </c>
      <c r="V548">
        <f t="shared" si="63"/>
        <v>1</v>
      </c>
      <c r="W548" t="s">
        <v>39</v>
      </c>
      <c r="X548" t="s">
        <v>39</v>
      </c>
      <c r="Y548" t="s">
        <v>39</v>
      </c>
      <c r="Z548" t="s">
        <v>39</v>
      </c>
      <c r="AA548" t="s">
        <v>39</v>
      </c>
      <c r="AB548" t="s">
        <v>39</v>
      </c>
      <c r="AC548" t="s">
        <v>39</v>
      </c>
      <c r="AD548" t="s">
        <v>39</v>
      </c>
      <c r="AE548" t="s">
        <v>39</v>
      </c>
      <c r="AF548" t="s">
        <v>39</v>
      </c>
      <c r="AG548" t="s">
        <v>39</v>
      </c>
      <c r="AH548" t="s">
        <v>39</v>
      </c>
      <c r="AI548" t="s">
        <v>39</v>
      </c>
      <c r="AJ548" t="s">
        <v>39</v>
      </c>
      <c r="AK548" t="s">
        <v>39</v>
      </c>
      <c r="AL548" t="s">
        <v>39</v>
      </c>
      <c r="AM548" t="s">
        <v>39</v>
      </c>
      <c r="AN548" t="s">
        <v>39</v>
      </c>
      <c r="AO548" t="s">
        <v>39</v>
      </c>
      <c r="AP548" t="s">
        <v>39</v>
      </c>
      <c r="AQ548" t="s">
        <v>39</v>
      </c>
      <c r="AR548" t="s">
        <v>39</v>
      </c>
      <c r="AS548" t="s">
        <v>39</v>
      </c>
      <c r="AT548">
        <v>5000</v>
      </c>
      <c r="AU548" t="s">
        <v>56</v>
      </c>
      <c r="AV548" t="s">
        <v>39</v>
      </c>
      <c r="AW548" t="s">
        <v>39</v>
      </c>
      <c r="AX548" t="s">
        <v>39</v>
      </c>
      <c r="AY548" t="s">
        <v>39</v>
      </c>
      <c r="AZ548" t="s">
        <v>39</v>
      </c>
      <c r="BA548" t="s">
        <v>39</v>
      </c>
      <c r="BB548" t="s">
        <v>39</v>
      </c>
      <c r="BC548" t="s">
        <v>39</v>
      </c>
      <c r="BD548" t="s">
        <v>39</v>
      </c>
      <c r="BE548" t="s">
        <v>39</v>
      </c>
      <c r="BF548" t="s">
        <v>39</v>
      </c>
    </row>
    <row r="549" spans="1:58" hidden="1">
      <c r="A549" s="144"/>
      <c r="B549">
        <v>20241023</v>
      </c>
      <c r="C549" t="s">
        <v>36</v>
      </c>
      <c r="D549">
        <v>1330</v>
      </c>
      <c r="H549">
        <v>10000</v>
      </c>
      <c r="L549">
        <v>0</v>
      </c>
      <c r="M549">
        <v>0</v>
      </c>
      <c r="O549" t="s">
        <v>44</v>
      </c>
      <c r="P549" s="145">
        <f t="shared" si="57"/>
        <v>0</v>
      </c>
      <c r="Q549" t="str">
        <f t="shared" si="58"/>
        <v>NA</v>
      </c>
      <c r="R549" s="145" t="str">
        <f t="shared" si="59"/>
        <v>NA</v>
      </c>
      <c r="S549" s="145" t="str">
        <f t="shared" si="60"/>
        <v>NA</v>
      </c>
      <c r="T549">
        <f t="shared" ca="1" si="61"/>
        <v>0</v>
      </c>
      <c r="U549">
        <f t="shared" si="62"/>
        <v>0</v>
      </c>
      <c r="V549">
        <f t="shared" si="63"/>
        <v>1</v>
      </c>
      <c r="W549" t="s">
        <v>39</v>
      </c>
      <c r="X549" t="s">
        <v>39</v>
      </c>
      <c r="Y549" t="s">
        <v>39</v>
      </c>
      <c r="Z549" t="s">
        <v>39</v>
      </c>
      <c r="AA549" t="s">
        <v>39</v>
      </c>
      <c r="AB549" t="s">
        <v>39</v>
      </c>
      <c r="AC549" t="s">
        <v>39</v>
      </c>
      <c r="AD549" t="s">
        <v>39</v>
      </c>
      <c r="AE549" t="s">
        <v>39</v>
      </c>
      <c r="AF549" t="s">
        <v>39</v>
      </c>
      <c r="AG549" t="s">
        <v>39</v>
      </c>
      <c r="AH549" t="s">
        <v>39</v>
      </c>
      <c r="AI549" t="s">
        <v>39</v>
      </c>
      <c r="AJ549" t="s">
        <v>39</v>
      </c>
      <c r="AK549" t="s">
        <v>39</v>
      </c>
      <c r="AL549" t="s">
        <v>39</v>
      </c>
      <c r="AM549" t="s">
        <v>39</v>
      </c>
      <c r="AN549" t="s">
        <v>39</v>
      </c>
      <c r="AO549" t="s">
        <v>39</v>
      </c>
      <c r="AP549" t="s">
        <v>39</v>
      </c>
      <c r="AQ549" t="s">
        <v>39</v>
      </c>
      <c r="AR549" t="s">
        <v>39</v>
      </c>
      <c r="AS549" t="s">
        <v>39</v>
      </c>
      <c r="AT549">
        <v>5000</v>
      </c>
      <c r="AU549" t="s">
        <v>56</v>
      </c>
      <c r="AV549" t="s">
        <v>39</v>
      </c>
      <c r="AW549" t="s">
        <v>39</v>
      </c>
      <c r="AX549" t="s">
        <v>39</v>
      </c>
      <c r="AY549" t="s">
        <v>39</v>
      </c>
      <c r="AZ549" t="s">
        <v>39</v>
      </c>
      <c r="BA549" t="s">
        <v>39</v>
      </c>
      <c r="BB549" t="s">
        <v>39</v>
      </c>
      <c r="BC549" t="s">
        <v>39</v>
      </c>
      <c r="BD549" t="s">
        <v>39</v>
      </c>
      <c r="BE549" t="s">
        <v>39</v>
      </c>
      <c r="BF549" t="s">
        <v>39</v>
      </c>
    </row>
    <row r="550" spans="1:58" hidden="1">
      <c r="A550" s="144"/>
      <c r="B550">
        <v>20241023</v>
      </c>
      <c r="C550" t="s">
        <v>36</v>
      </c>
      <c r="D550">
        <v>1430</v>
      </c>
      <c r="H550">
        <v>10000</v>
      </c>
      <c r="L550">
        <v>0</v>
      </c>
      <c r="M550">
        <v>0</v>
      </c>
      <c r="O550" t="s">
        <v>44</v>
      </c>
      <c r="P550" s="145">
        <f t="shared" si="57"/>
        <v>0</v>
      </c>
      <c r="Q550" t="str">
        <f t="shared" si="58"/>
        <v>NA</v>
      </c>
      <c r="R550" s="145" t="str">
        <f t="shared" si="59"/>
        <v>NA</v>
      </c>
      <c r="S550" s="145" t="str">
        <f t="shared" si="60"/>
        <v>NA</v>
      </c>
      <c r="T550">
        <f t="shared" ca="1" si="61"/>
        <v>0</v>
      </c>
      <c r="U550">
        <f t="shared" si="62"/>
        <v>0</v>
      </c>
      <c r="V550">
        <f t="shared" si="63"/>
        <v>1</v>
      </c>
      <c r="W550" t="s">
        <v>39</v>
      </c>
      <c r="X550" t="s">
        <v>39</v>
      </c>
      <c r="Y550" t="s">
        <v>39</v>
      </c>
      <c r="Z550" t="s">
        <v>39</v>
      </c>
      <c r="AA550" t="s">
        <v>39</v>
      </c>
      <c r="AB550" t="s">
        <v>39</v>
      </c>
      <c r="AC550" t="s">
        <v>39</v>
      </c>
      <c r="AD550" t="s">
        <v>39</v>
      </c>
      <c r="AE550" t="s">
        <v>39</v>
      </c>
      <c r="AF550" t="s">
        <v>39</v>
      </c>
      <c r="AG550" t="s">
        <v>39</v>
      </c>
      <c r="AH550" t="s">
        <v>39</v>
      </c>
      <c r="AI550" t="s">
        <v>39</v>
      </c>
      <c r="AJ550" t="s">
        <v>39</v>
      </c>
      <c r="AK550" t="s">
        <v>39</v>
      </c>
      <c r="AL550" t="s">
        <v>39</v>
      </c>
      <c r="AM550" t="s">
        <v>39</v>
      </c>
      <c r="AN550" t="s">
        <v>39</v>
      </c>
      <c r="AO550" t="s">
        <v>39</v>
      </c>
      <c r="AP550" t="s">
        <v>39</v>
      </c>
      <c r="AQ550" t="s">
        <v>39</v>
      </c>
      <c r="AR550" t="s">
        <v>39</v>
      </c>
      <c r="AS550" t="s">
        <v>39</v>
      </c>
      <c r="AT550">
        <v>5000</v>
      </c>
      <c r="AU550" t="s">
        <v>56</v>
      </c>
      <c r="AV550" t="s">
        <v>39</v>
      </c>
      <c r="AW550" t="s">
        <v>39</v>
      </c>
      <c r="AX550" t="s">
        <v>39</v>
      </c>
      <c r="AY550" t="s">
        <v>39</v>
      </c>
      <c r="AZ550" t="s">
        <v>39</v>
      </c>
      <c r="BA550" t="s">
        <v>39</v>
      </c>
      <c r="BB550" t="s">
        <v>39</v>
      </c>
      <c r="BC550" t="s">
        <v>39</v>
      </c>
      <c r="BD550" t="s">
        <v>39</v>
      </c>
      <c r="BE550" t="s">
        <v>39</v>
      </c>
      <c r="BF550" t="s">
        <v>39</v>
      </c>
    </row>
    <row r="551" spans="1:58" hidden="1">
      <c r="A551" s="144"/>
      <c r="B551">
        <v>20241023</v>
      </c>
      <c r="C551" t="s">
        <v>36</v>
      </c>
      <c r="D551">
        <v>1530</v>
      </c>
      <c r="H551">
        <v>10000</v>
      </c>
      <c r="L551">
        <v>0</v>
      </c>
      <c r="M551">
        <v>0</v>
      </c>
      <c r="O551" t="s">
        <v>44</v>
      </c>
      <c r="P551" s="145">
        <f t="shared" si="57"/>
        <v>0</v>
      </c>
      <c r="Q551" t="str">
        <f t="shared" si="58"/>
        <v>NA</v>
      </c>
      <c r="R551" s="145" t="str">
        <f t="shared" si="59"/>
        <v>NA</v>
      </c>
      <c r="S551" s="145" t="str">
        <f t="shared" si="60"/>
        <v>NA</v>
      </c>
      <c r="T551">
        <f t="shared" ca="1" si="61"/>
        <v>0</v>
      </c>
      <c r="U551">
        <f t="shared" si="62"/>
        <v>0</v>
      </c>
      <c r="V551">
        <f t="shared" si="63"/>
        <v>1</v>
      </c>
      <c r="W551" t="s">
        <v>39</v>
      </c>
      <c r="X551" t="s">
        <v>39</v>
      </c>
      <c r="Y551" t="s">
        <v>39</v>
      </c>
      <c r="Z551" t="s">
        <v>39</v>
      </c>
      <c r="AA551" t="s">
        <v>39</v>
      </c>
      <c r="AB551" t="s">
        <v>39</v>
      </c>
      <c r="AC551" t="s">
        <v>39</v>
      </c>
      <c r="AD551" t="s">
        <v>39</v>
      </c>
      <c r="AE551" t="s">
        <v>39</v>
      </c>
      <c r="AF551" t="s">
        <v>39</v>
      </c>
      <c r="AG551" t="s">
        <v>39</v>
      </c>
      <c r="AH551" t="s">
        <v>39</v>
      </c>
      <c r="AI551" t="s">
        <v>39</v>
      </c>
      <c r="AJ551" t="s">
        <v>39</v>
      </c>
      <c r="AK551" t="s">
        <v>39</v>
      </c>
      <c r="AL551" t="s">
        <v>39</v>
      </c>
      <c r="AM551" t="s">
        <v>39</v>
      </c>
      <c r="AN551" t="s">
        <v>39</v>
      </c>
      <c r="AO551" t="s">
        <v>39</v>
      </c>
      <c r="AP551" t="s">
        <v>39</v>
      </c>
      <c r="AQ551" t="s">
        <v>39</v>
      </c>
      <c r="AR551" t="s">
        <v>39</v>
      </c>
      <c r="AS551" t="s">
        <v>39</v>
      </c>
      <c r="AT551">
        <v>5000</v>
      </c>
      <c r="AU551" t="s">
        <v>56</v>
      </c>
      <c r="AV551" t="s">
        <v>39</v>
      </c>
      <c r="AW551" t="s">
        <v>39</v>
      </c>
      <c r="AX551" t="s">
        <v>39</v>
      </c>
      <c r="AY551" t="s">
        <v>39</v>
      </c>
      <c r="AZ551" t="s">
        <v>39</v>
      </c>
      <c r="BA551" t="s">
        <v>39</v>
      </c>
      <c r="BB551" t="s">
        <v>39</v>
      </c>
      <c r="BC551" t="s">
        <v>39</v>
      </c>
      <c r="BD551" t="s">
        <v>39</v>
      </c>
      <c r="BE551" t="s">
        <v>39</v>
      </c>
      <c r="BF551" t="s">
        <v>39</v>
      </c>
    </row>
    <row r="552" spans="1:58" hidden="1">
      <c r="A552" s="144"/>
      <c r="B552">
        <v>20241023</v>
      </c>
      <c r="C552" t="s">
        <v>36</v>
      </c>
      <c r="D552">
        <v>1630</v>
      </c>
      <c r="H552">
        <v>10000</v>
      </c>
      <c r="L552">
        <v>0</v>
      </c>
      <c r="M552">
        <v>0</v>
      </c>
      <c r="O552" t="s">
        <v>44</v>
      </c>
      <c r="P552" s="145">
        <f t="shared" si="57"/>
        <v>0</v>
      </c>
      <c r="Q552" t="str">
        <f t="shared" si="58"/>
        <v>NA</v>
      </c>
      <c r="R552" s="145" t="str">
        <f t="shared" si="59"/>
        <v>NA</v>
      </c>
      <c r="S552" s="145" t="str">
        <f t="shared" si="60"/>
        <v>NA</v>
      </c>
      <c r="T552">
        <f t="shared" ca="1" si="61"/>
        <v>0</v>
      </c>
      <c r="U552">
        <f t="shared" si="62"/>
        <v>0</v>
      </c>
      <c r="V552">
        <f t="shared" si="63"/>
        <v>1</v>
      </c>
      <c r="W552" t="s">
        <v>39</v>
      </c>
      <c r="X552" t="s">
        <v>39</v>
      </c>
      <c r="Y552" t="s">
        <v>39</v>
      </c>
      <c r="Z552" t="s">
        <v>39</v>
      </c>
      <c r="AA552" t="s">
        <v>39</v>
      </c>
      <c r="AB552" t="s">
        <v>39</v>
      </c>
      <c r="AC552" t="s">
        <v>39</v>
      </c>
      <c r="AD552" t="s">
        <v>39</v>
      </c>
      <c r="AE552" t="s">
        <v>39</v>
      </c>
      <c r="AF552" t="s">
        <v>39</v>
      </c>
      <c r="AG552" t="s">
        <v>39</v>
      </c>
      <c r="AH552" t="s">
        <v>39</v>
      </c>
      <c r="AI552" t="s">
        <v>39</v>
      </c>
      <c r="AJ552" t="s">
        <v>39</v>
      </c>
      <c r="AK552" t="s">
        <v>39</v>
      </c>
      <c r="AL552" t="s">
        <v>39</v>
      </c>
      <c r="AM552" t="s">
        <v>39</v>
      </c>
      <c r="AN552" t="s">
        <v>39</v>
      </c>
      <c r="AO552" t="s">
        <v>39</v>
      </c>
      <c r="AP552" t="s">
        <v>39</v>
      </c>
      <c r="AQ552" t="s">
        <v>39</v>
      </c>
      <c r="AR552" t="s">
        <v>39</v>
      </c>
      <c r="AS552" t="s">
        <v>39</v>
      </c>
      <c r="AT552">
        <v>5000</v>
      </c>
      <c r="AU552" t="s">
        <v>56</v>
      </c>
      <c r="AV552" t="s">
        <v>39</v>
      </c>
      <c r="AW552" t="s">
        <v>39</v>
      </c>
      <c r="AX552" t="s">
        <v>39</v>
      </c>
      <c r="AY552" t="s">
        <v>39</v>
      </c>
      <c r="AZ552" t="s">
        <v>39</v>
      </c>
      <c r="BA552" t="s">
        <v>39</v>
      </c>
      <c r="BB552" t="s">
        <v>39</v>
      </c>
      <c r="BC552" t="s">
        <v>39</v>
      </c>
      <c r="BD552" t="s">
        <v>39</v>
      </c>
      <c r="BE552" t="s">
        <v>39</v>
      </c>
      <c r="BF552" t="s">
        <v>39</v>
      </c>
    </row>
    <row r="553" spans="1:58" hidden="1">
      <c r="A553" s="144"/>
      <c r="B553">
        <v>20241023</v>
      </c>
      <c r="C553" t="s">
        <v>36</v>
      </c>
      <c r="D553">
        <v>1730</v>
      </c>
      <c r="H553">
        <v>10000</v>
      </c>
      <c r="L553">
        <v>0</v>
      </c>
      <c r="M553">
        <v>0</v>
      </c>
      <c r="O553" t="s">
        <v>44</v>
      </c>
      <c r="P553" s="145">
        <f t="shared" si="57"/>
        <v>0</v>
      </c>
      <c r="Q553" t="str">
        <f t="shared" si="58"/>
        <v>NA</v>
      </c>
      <c r="R553" s="145" t="str">
        <f t="shared" si="59"/>
        <v>NA</v>
      </c>
      <c r="S553" s="145" t="str">
        <f t="shared" si="60"/>
        <v>NA</v>
      </c>
      <c r="T553">
        <f t="shared" ca="1" si="61"/>
        <v>0</v>
      </c>
      <c r="U553">
        <f t="shared" si="62"/>
        <v>0</v>
      </c>
      <c r="V553">
        <f t="shared" si="63"/>
        <v>1</v>
      </c>
      <c r="W553" t="s">
        <v>39</v>
      </c>
      <c r="X553" t="s">
        <v>39</v>
      </c>
      <c r="Y553" t="s">
        <v>39</v>
      </c>
      <c r="Z553" t="s">
        <v>39</v>
      </c>
      <c r="AA553" t="s">
        <v>39</v>
      </c>
      <c r="AB553" t="s">
        <v>39</v>
      </c>
      <c r="AC553" t="s">
        <v>39</v>
      </c>
      <c r="AD553" t="s">
        <v>39</v>
      </c>
      <c r="AE553" t="s">
        <v>39</v>
      </c>
      <c r="AF553" t="s">
        <v>39</v>
      </c>
      <c r="AG553" t="s">
        <v>39</v>
      </c>
      <c r="AH553" t="s">
        <v>39</v>
      </c>
      <c r="AI553" t="s">
        <v>39</v>
      </c>
      <c r="AJ553" t="s">
        <v>39</v>
      </c>
      <c r="AK553" t="s">
        <v>39</v>
      </c>
      <c r="AL553" t="s">
        <v>39</v>
      </c>
      <c r="AM553" t="s">
        <v>39</v>
      </c>
      <c r="AN553" t="s">
        <v>39</v>
      </c>
      <c r="AO553" t="s">
        <v>39</v>
      </c>
      <c r="AP553" t="s">
        <v>39</v>
      </c>
      <c r="AQ553" t="s">
        <v>39</v>
      </c>
      <c r="AR553" t="s">
        <v>39</v>
      </c>
      <c r="AS553" t="s">
        <v>39</v>
      </c>
      <c r="AT553">
        <v>6000</v>
      </c>
      <c r="AU553" t="s">
        <v>56</v>
      </c>
      <c r="AV553" t="s">
        <v>39</v>
      </c>
      <c r="AW553" t="s">
        <v>39</v>
      </c>
      <c r="AX553" t="s">
        <v>39</v>
      </c>
      <c r="AY553" t="s">
        <v>39</v>
      </c>
      <c r="AZ553" t="s">
        <v>39</v>
      </c>
      <c r="BA553" t="s">
        <v>39</v>
      </c>
      <c r="BB553" t="s">
        <v>39</v>
      </c>
      <c r="BC553" t="s">
        <v>39</v>
      </c>
      <c r="BD553" t="s">
        <v>39</v>
      </c>
      <c r="BE553" t="s">
        <v>39</v>
      </c>
      <c r="BF553" t="s">
        <v>39</v>
      </c>
    </row>
    <row r="554" spans="1:58" hidden="1">
      <c r="A554" s="144"/>
      <c r="B554">
        <v>20241023</v>
      </c>
      <c r="C554" t="s">
        <v>36</v>
      </c>
      <c r="D554">
        <v>1830</v>
      </c>
      <c r="H554">
        <v>10000</v>
      </c>
      <c r="L554">
        <v>0</v>
      </c>
      <c r="M554">
        <v>0</v>
      </c>
      <c r="O554" t="s">
        <v>44</v>
      </c>
      <c r="P554" s="145">
        <f t="shared" si="57"/>
        <v>0</v>
      </c>
      <c r="Q554" t="str">
        <f t="shared" si="58"/>
        <v>NA</v>
      </c>
      <c r="R554" s="145" t="str">
        <f t="shared" si="59"/>
        <v>NA</v>
      </c>
      <c r="S554" s="145" t="str">
        <f t="shared" si="60"/>
        <v>NA</v>
      </c>
      <c r="T554">
        <f t="shared" ca="1" si="61"/>
        <v>0</v>
      </c>
      <c r="U554">
        <f t="shared" si="62"/>
        <v>0</v>
      </c>
      <c r="V554">
        <f t="shared" si="63"/>
        <v>1</v>
      </c>
      <c r="W554" t="s">
        <v>39</v>
      </c>
      <c r="X554" t="s">
        <v>39</v>
      </c>
      <c r="Y554" t="s">
        <v>39</v>
      </c>
      <c r="Z554" t="s">
        <v>39</v>
      </c>
      <c r="AA554" t="s">
        <v>39</v>
      </c>
      <c r="AB554" t="s">
        <v>39</v>
      </c>
      <c r="AC554" t="s">
        <v>39</v>
      </c>
      <c r="AD554" t="s">
        <v>39</v>
      </c>
      <c r="AE554" t="s">
        <v>39</v>
      </c>
      <c r="AF554" t="s">
        <v>39</v>
      </c>
      <c r="AG554" t="s">
        <v>39</v>
      </c>
      <c r="AH554" t="s">
        <v>39</v>
      </c>
      <c r="AI554" t="s">
        <v>39</v>
      </c>
      <c r="AJ554" t="s">
        <v>39</v>
      </c>
      <c r="AK554" t="s">
        <v>39</v>
      </c>
      <c r="AL554" t="s">
        <v>39</v>
      </c>
      <c r="AM554" t="s">
        <v>39</v>
      </c>
      <c r="AN554" t="s">
        <v>39</v>
      </c>
      <c r="AO554" t="s">
        <v>39</v>
      </c>
      <c r="AP554" t="s">
        <v>39</v>
      </c>
      <c r="AQ554" t="s">
        <v>39</v>
      </c>
      <c r="AR554" t="s">
        <v>39</v>
      </c>
      <c r="AS554" t="s">
        <v>39</v>
      </c>
      <c r="AT554">
        <v>6000</v>
      </c>
      <c r="AU554" t="s">
        <v>56</v>
      </c>
      <c r="AV554" t="s">
        <v>39</v>
      </c>
      <c r="AW554" t="s">
        <v>39</v>
      </c>
      <c r="AX554" t="s">
        <v>39</v>
      </c>
      <c r="AY554" t="s">
        <v>39</v>
      </c>
      <c r="AZ554" t="s">
        <v>39</v>
      </c>
      <c r="BA554" t="s">
        <v>39</v>
      </c>
      <c r="BB554" t="s">
        <v>39</v>
      </c>
      <c r="BC554" t="s">
        <v>39</v>
      </c>
      <c r="BD554" t="s">
        <v>39</v>
      </c>
      <c r="BE554" t="s">
        <v>39</v>
      </c>
      <c r="BF554" t="s">
        <v>39</v>
      </c>
    </row>
    <row r="555" spans="1:58" hidden="1">
      <c r="A555" s="144"/>
      <c r="B555">
        <v>20241023</v>
      </c>
      <c r="C555" t="s">
        <v>36</v>
      </c>
      <c r="D555">
        <v>1930</v>
      </c>
      <c r="H555">
        <v>10000</v>
      </c>
      <c r="L555">
        <v>0</v>
      </c>
      <c r="M555">
        <v>0</v>
      </c>
      <c r="O555" t="s">
        <v>44</v>
      </c>
      <c r="P555" s="145">
        <f t="shared" si="57"/>
        <v>0</v>
      </c>
      <c r="Q555" t="str">
        <f t="shared" si="58"/>
        <v>NA</v>
      </c>
      <c r="R555" s="145" t="str">
        <f t="shared" si="59"/>
        <v>NA</v>
      </c>
      <c r="S555" s="145" t="str">
        <f t="shared" si="60"/>
        <v>NA</v>
      </c>
      <c r="T555">
        <f t="shared" ca="1" si="61"/>
        <v>0</v>
      </c>
      <c r="U555">
        <f t="shared" si="62"/>
        <v>0</v>
      </c>
      <c r="V555">
        <f t="shared" si="63"/>
        <v>1</v>
      </c>
      <c r="W555" t="s">
        <v>39</v>
      </c>
      <c r="X555" t="s">
        <v>39</v>
      </c>
      <c r="Y555" t="s">
        <v>39</v>
      </c>
      <c r="Z555" t="s">
        <v>39</v>
      </c>
      <c r="AA555" t="s">
        <v>39</v>
      </c>
      <c r="AB555" t="s">
        <v>39</v>
      </c>
      <c r="AC555" t="s">
        <v>39</v>
      </c>
      <c r="AD555" t="s">
        <v>39</v>
      </c>
      <c r="AE555" t="s">
        <v>39</v>
      </c>
      <c r="AF555" t="s">
        <v>39</v>
      </c>
      <c r="AG555" t="s">
        <v>39</v>
      </c>
      <c r="AH555" t="s">
        <v>39</v>
      </c>
      <c r="AI555" t="s">
        <v>39</v>
      </c>
      <c r="AJ555" t="s">
        <v>39</v>
      </c>
      <c r="AK555" t="s">
        <v>39</v>
      </c>
      <c r="AL555" t="s">
        <v>39</v>
      </c>
      <c r="AM555" t="s">
        <v>39</v>
      </c>
      <c r="AN555" t="s">
        <v>39</v>
      </c>
      <c r="AO555" t="s">
        <v>39</v>
      </c>
      <c r="AP555" t="s">
        <v>39</v>
      </c>
      <c r="AQ555" t="s">
        <v>39</v>
      </c>
      <c r="AR555" t="s">
        <v>39</v>
      </c>
      <c r="AS555" t="s">
        <v>39</v>
      </c>
      <c r="AT555">
        <v>6000</v>
      </c>
      <c r="AU555" t="s">
        <v>56</v>
      </c>
      <c r="AV555" t="s">
        <v>39</v>
      </c>
      <c r="AW555" t="s">
        <v>39</v>
      </c>
      <c r="AX555" t="s">
        <v>39</v>
      </c>
      <c r="AY555" t="s">
        <v>39</v>
      </c>
      <c r="AZ555" t="s">
        <v>39</v>
      </c>
      <c r="BA555" t="s">
        <v>39</v>
      </c>
      <c r="BB555" t="s">
        <v>39</v>
      </c>
      <c r="BC555" t="s">
        <v>39</v>
      </c>
      <c r="BD555" t="s">
        <v>39</v>
      </c>
      <c r="BE555" t="s">
        <v>39</v>
      </c>
      <c r="BF555" t="s">
        <v>39</v>
      </c>
    </row>
    <row r="556" spans="1:58" hidden="1">
      <c r="A556" s="144"/>
      <c r="B556">
        <v>20241023</v>
      </c>
      <c r="C556" t="s">
        <v>36</v>
      </c>
      <c r="D556">
        <v>2030</v>
      </c>
      <c r="H556">
        <v>10000</v>
      </c>
      <c r="L556">
        <v>0</v>
      </c>
      <c r="M556">
        <v>0</v>
      </c>
      <c r="O556" t="s">
        <v>44</v>
      </c>
      <c r="P556" s="145">
        <f t="shared" si="57"/>
        <v>0</v>
      </c>
      <c r="Q556" t="str">
        <f t="shared" si="58"/>
        <v>NA</v>
      </c>
      <c r="R556" s="145" t="str">
        <f t="shared" si="59"/>
        <v>NA</v>
      </c>
      <c r="S556" s="145" t="str">
        <f t="shared" si="60"/>
        <v>NA</v>
      </c>
      <c r="T556">
        <f t="shared" ca="1" si="61"/>
        <v>0</v>
      </c>
      <c r="U556">
        <f t="shared" si="62"/>
        <v>0</v>
      </c>
      <c r="V556">
        <f t="shared" si="63"/>
        <v>1</v>
      </c>
      <c r="W556" t="s">
        <v>39</v>
      </c>
      <c r="X556" t="s">
        <v>39</v>
      </c>
      <c r="Y556" t="s">
        <v>39</v>
      </c>
      <c r="Z556" t="s">
        <v>39</v>
      </c>
      <c r="AA556" t="s">
        <v>39</v>
      </c>
      <c r="AB556" t="s">
        <v>39</v>
      </c>
      <c r="AC556" t="s">
        <v>39</v>
      </c>
      <c r="AD556" t="s">
        <v>39</v>
      </c>
      <c r="AE556" t="s">
        <v>39</v>
      </c>
      <c r="AF556" t="s">
        <v>39</v>
      </c>
      <c r="AG556" t="s">
        <v>39</v>
      </c>
      <c r="AH556" t="s">
        <v>39</v>
      </c>
      <c r="AI556" t="s">
        <v>39</v>
      </c>
      <c r="AJ556" t="s">
        <v>39</v>
      </c>
      <c r="AK556" t="s">
        <v>39</v>
      </c>
      <c r="AL556" t="s">
        <v>39</v>
      </c>
      <c r="AM556" t="s">
        <v>39</v>
      </c>
      <c r="AN556" t="s">
        <v>39</v>
      </c>
      <c r="AO556" t="s">
        <v>39</v>
      </c>
      <c r="AP556" t="s">
        <v>39</v>
      </c>
      <c r="AQ556" t="s">
        <v>39</v>
      </c>
      <c r="AR556" t="s">
        <v>39</v>
      </c>
      <c r="AS556" t="s">
        <v>39</v>
      </c>
      <c r="AT556">
        <v>6000</v>
      </c>
      <c r="AU556" t="s">
        <v>56</v>
      </c>
      <c r="AV556" t="s">
        <v>39</v>
      </c>
      <c r="AW556" t="s">
        <v>39</v>
      </c>
      <c r="AX556" t="s">
        <v>39</v>
      </c>
      <c r="AY556" t="s">
        <v>39</v>
      </c>
      <c r="AZ556" t="s">
        <v>39</v>
      </c>
      <c r="BA556" t="s">
        <v>39</v>
      </c>
      <c r="BB556" t="s">
        <v>39</v>
      </c>
      <c r="BC556" t="s">
        <v>39</v>
      </c>
      <c r="BD556" t="s">
        <v>39</v>
      </c>
      <c r="BE556" t="s">
        <v>39</v>
      </c>
      <c r="BF556" t="s">
        <v>39</v>
      </c>
    </row>
    <row r="557" spans="1:58" hidden="1">
      <c r="A557" s="144"/>
      <c r="B557">
        <v>20241023</v>
      </c>
      <c r="C557" t="s">
        <v>36</v>
      </c>
      <c r="D557">
        <v>2130</v>
      </c>
      <c r="H557">
        <v>10000</v>
      </c>
      <c r="L557">
        <v>0</v>
      </c>
      <c r="M557">
        <v>0</v>
      </c>
      <c r="O557" t="s">
        <v>44</v>
      </c>
      <c r="P557" s="145">
        <f t="shared" si="57"/>
        <v>0</v>
      </c>
      <c r="Q557" t="str">
        <f t="shared" si="58"/>
        <v>NA</v>
      </c>
      <c r="R557" s="145" t="str">
        <f t="shared" si="59"/>
        <v>NA</v>
      </c>
      <c r="S557" s="145" t="str">
        <f t="shared" si="60"/>
        <v>NA</v>
      </c>
      <c r="T557">
        <f t="shared" ca="1" si="61"/>
        <v>0</v>
      </c>
      <c r="U557">
        <f t="shared" si="62"/>
        <v>0</v>
      </c>
      <c r="V557">
        <f t="shared" si="63"/>
        <v>1</v>
      </c>
      <c r="W557" t="s">
        <v>39</v>
      </c>
      <c r="X557" t="s">
        <v>39</v>
      </c>
      <c r="Y557" t="s">
        <v>39</v>
      </c>
      <c r="Z557" t="s">
        <v>39</v>
      </c>
      <c r="AA557" t="s">
        <v>39</v>
      </c>
      <c r="AB557" t="s">
        <v>39</v>
      </c>
      <c r="AC557" t="s">
        <v>39</v>
      </c>
      <c r="AD557" t="s">
        <v>39</v>
      </c>
      <c r="AE557" t="s">
        <v>39</v>
      </c>
      <c r="AF557" t="s">
        <v>39</v>
      </c>
      <c r="AG557" t="s">
        <v>39</v>
      </c>
      <c r="AH557" t="s">
        <v>39</v>
      </c>
      <c r="AI557" t="s">
        <v>39</v>
      </c>
      <c r="AJ557" t="s">
        <v>39</v>
      </c>
      <c r="AK557" t="s">
        <v>39</v>
      </c>
      <c r="AL557" t="s">
        <v>39</v>
      </c>
      <c r="AM557" t="s">
        <v>39</v>
      </c>
      <c r="AN557" t="s">
        <v>39</v>
      </c>
      <c r="AO557" t="s">
        <v>39</v>
      </c>
      <c r="AP557" t="s">
        <v>39</v>
      </c>
      <c r="AQ557" t="s">
        <v>39</v>
      </c>
      <c r="AR557" t="s">
        <v>39</v>
      </c>
      <c r="AS557" t="s">
        <v>39</v>
      </c>
      <c r="AT557">
        <v>6000</v>
      </c>
      <c r="AU557" t="s">
        <v>56</v>
      </c>
      <c r="AV557" t="s">
        <v>39</v>
      </c>
      <c r="AW557" t="s">
        <v>39</v>
      </c>
      <c r="AX557" t="s">
        <v>39</v>
      </c>
      <c r="AY557" t="s">
        <v>39</v>
      </c>
      <c r="AZ557" t="s">
        <v>39</v>
      </c>
      <c r="BA557" t="s">
        <v>39</v>
      </c>
      <c r="BB557" t="s">
        <v>39</v>
      </c>
      <c r="BC557" t="s">
        <v>39</v>
      </c>
      <c r="BD557" t="s">
        <v>39</v>
      </c>
      <c r="BE557" t="s">
        <v>39</v>
      </c>
      <c r="BF557" t="s">
        <v>39</v>
      </c>
    </row>
    <row r="558" spans="1:58" hidden="1">
      <c r="A558" s="144"/>
      <c r="B558">
        <v>20241023</v>
      </c>
      <c r="C558" t="s">
        <v>36</v>
      </c>
      <c r="D558">
        <v>2230</v>
      </c>
      <c r="H558">
        <v>10000</v>
      </c>
      <c r="L558">
        <v>0</v>
      </c>
      <c r="M558">
        <v>0</v>
      </c>
      <c r="O558" t="s">
        <v>44</v>
      </c>
      <c r="P558" s="145">
        <f t="shared" si="57"/>
        <v>0</v>
      </c>
      <c r="Q558" t="str">
        <f t="shared" si="58"/>
        <v>NA</v>
      </c>
      <c r="R558" s="145" t="str">
        <f t="shared" si="59"/>
        <v>NA</v>
      </c>
      <c r="S558" s="145" t="str">
        <f t="shared" si="60"/>
        <v>NA</v>
      </c>
      <c r="T558">
        <f t="shared" ca="1" si="61"/>
        <v>0</v>
      </c>
      <c r="U558">
        <f t="shared" si="62"/>
        <v>0</v>
      </c>
      <c r="V558">
        <f t="shared" si="63"/>
        <v>1</v>
      </c>
      <c r="W558" t="s">
        <v>39</v>
      </c>
      <c r="X558" t="s">
        <v>39</v>
      </c>
      <c r="Y558" t="s">
        <v>39</v>
      </c>
      <c r="Z558" t="s">
        <v>39</v>
      </c>
      <c r="AA558" t="s">
        <v>39</v>
      </c>
      <c r="AB558" t="s">
        <v>39</v>
      </c>
      <c r="AC558" t="s">
        <v>39</v>
      </c>
      <c r="AD558" t="s">
        <v>39</v>
      </c>
      <c r="AE558" t="s">
        <v>39</v>
      </c>
      <c r="AF558" t="s">
        <v>39</v>
      </c>
      <c r="AG558" t="s">
        <v>39</v>
      </c>
      <c r="AH558" t="s">
        <v>39</v>
      </c>
      <c r="AI558" t="s">
        <v>39</v>
      </c>
      <c r="AJ558" t="s">
        <v>39</v>
      </c>
      <c r="AK558" t="s">
        <v>39</v>
      </c>
      <c r="AL558" t="s">
        <v>39</v>
      </c>
      <c r="AM558" t="s">
        <v>39</v>
      </c>
      <c r="AN558" t="s">
        <v>39</v>
      </c>
      <c r="AO558" t="s">
        <v>39</v>
      </c>
      <c r="AP558" t="s">
        <v>39</v>
      </c>
      <c r="AQ558" t="s">
        <v>39</v>
      </c>
      <c r="AR558" t="s">
        <v>39</v>
      </c>
      <c r="AS558" t="s">
        <v>39</v>
      </c>
      <c r="AT558">
        <v>6000</v>
      </c>
      <c r="AU558" t="s">
        <v>56</v>
      </c>
      <c r="AV558" t="s">
        <v>39</v>
      </c>
      <c r="AW558" t="s">
        <v>39</v>
      </c>
      <c r="AX558" t="s">
        <v>39</v>
      </c>
      <c r="AY558" t="s">
        <v>39</v>
      </c>
      <c r="AZ558" t="s">
        <v>39</v>
      </c>
      <c r="BA558" t="s">
        <v>39</v>
      </c>
      <c r="BB558" t="s">
        <v>39</v>
      </c>
      <c r="BC558" t="s">
        <v>39</v>
      </c>
      <c r="BD558" t="s">
        <v>39</v>
      </c>
      <c r="BE558" t="s">
        <v>39</v>
      </c>
      <c r="BF558" t="s">
        <v>39</v>
      </c>
    </row>
    <row r="559" spans="1:58" hidden="1">
      <c r="A559" s="144"/>
      <c r="B559">
        <v>20241023</v>
      </c>
      <c r="C559" t="s">
        <v>36</v>
      </c>
      <c r="D559">
        <v>2330</v>
      </c>
      <c r="H559">
        <v>9190</v>
      </c>
      <c r="L559">
        <v>0</v>
      </c>
      <c r="M559">
        <v>0</v>
      </c>
      <c r="O559" t="s">
        <v>44</v>
      </c>
      <c r="P559" s="145">
        <f t="shared" si="57"/>
        <v>0</v>
      </c>
      <c r="Q559" t="str">
        <f t="shared" si="58"/>
        <v>NA</v>
      </c>
      <c r="R559" s="145" t="str">
        <f t="shared" si="59"/>
        <v>NA</v>
      </c>
      <c r="S559" s="145" t="str">
        <f t="shared" si="60"/>
        <v>NA</v>
      </c>
      <c r="T559">
        <f t="shared" ca="1" si="61"/>
        <v>0</v>
      </c>
      <c r="U559">
        <f t="shared" si="62"/>
        <v>0</v>
      </c>
      <c r="V559">
        <f t="shared" si="63"/>
        <v>1</v>
      </c>
      <c r="W559" t="s">
        <v>39</v>
      </c>
      <c r="X559" t="s">
        <v>39</v>
      </c>
      <c r="Y559" t="s">
        <v>39</v>
      </c>
      <c r="Z559" t="s">
        <v>39</v>
      </c>
      <c r="AA559" t="s">
        <v>39</v>
      </c>
      <c r="AB559" t="s">
        <v>39</v>
      </c>
      <c r="AC559" t="s">
        <v>39</v>
      </c>
      <c r="AD559" t="s">
        <v>39</v>
      </c>
      <c r="AE559" t="s">
        <v>39</v>
      </c>
      <c r="AF559" t="s">
        <v>39</v>
      </c>
      <c r="AG559" t="s">
        <v>39</v>
      </c>
      <c r="AH559" t="s">
        <v>39</v>
      </c>
      <c r="AI559" t="s">
        <v>39</v>
      </c>
      <c r="AJ559" t="s">
        <v>39</v>
      </c>
      <c r="AK559" t="s">
        <v>39</v>
      </c>
      <c r="AL559" t="s">
        <v>39</v>
      </c>
      <c r="AM559" t="s">
        <v>39</v>
      </c>
      <c r="AN559" t="s">
        <v>39</v>
      </c>
      <c r="AO559" t="s">
        <v>39</v>
      </c>
      <c r="AP559" t="s">
        <v>39</v>
      </c>
      <c r="AQ559" t="s">
        <v>39</v>
      </c>
      <c r="AR559" t="s">
        <v>39</v>
      </c>
      <c r="AS559" t="s">
        <v>39</v>
      </c>
      <c r="AT559">
        <v>6000</v>
      </c>
      <c r="AU559" t="s">
        <v>56</v>
      </c>
      <c r="AV559" t="s">
        <v>39</v>
      </c>
      <c r="AW559" t="s">
        <v>39</v>
      </c>
      <c r="AX559" t="s">
        <v>39</v>
      </c>
      <c r="AY559" t="s">
        <v>39</v>
      </c>
      <c r="AZ559" t="s">
        <v>39</v>
      </c>
      <c r="BA559" t="s">
        <v>39</v>
      </c>
      <c r="BB559" t="s">
        <v>39</v>
      </c>
      <c r="BC559" t="s">
        <v>39</v>
      </c>
      <c r="BD559" t="s">
        <v>39</v>
      </c>
      <c r="BE559" t="s">
        <v>39</v>
      </c>
      <c r="BF559" t="s">
        <v>39</v>
      </c>
    </row>
    <row r="560" spans="1:58">
      <c r="A560" s="144"/>
      <c r="B560">
        <v>20241024</v>
      </c>
      <c r="C560" t="s">
        <v>36</v>
      </c>
      <c r="D560">
        <v>30</v>
      </c>
      <c r="E560">
        <v>7362</v>
      </c>
      <c r="H560">
        <v>6890</v>
      </c>
      <c r="K560">
        <v>8252</v>
      </c>
      <c r="L560">
        <v>242</v>
      </c>
      <c r="M560">
        <v>8474</v>
      </c>
      <c r="N560" t="s">
        <v>45</v>
      </c>
      <c r="O560" t="s">
        <v>42</v>
      </c>
      <c r="P560" s="145">
        <f t="shared" si="57"/>
        <v>8010</v>
      </c>
      <c r="Q560">
        <f t="shared" si="58"/>
        <v>472</v>
      </c>
      <c r="R560" s="145" t="str">
        <f t="shared" si="59"/>
        <v>NA</v>
      </c>
      <c r="S560" s="145" t="str">
        <f t="shared" si="60"/>
        <v>NA</v>
      </c>
      <c r="T560">
        <f t="shared" ca="1" si="61"/>
        <v>0</v>
      </c>
      <c r="U560">
        <f t="shared" si="62"/>
        <v>16706</v>
      </c>
      <c r="V560">
        <f t="shared" si="63"/>
        <v>1</v>
      </c>
      <c r="W560">
        <v>375</v>
      </c>
      <c r="X560" t="s">
        <v>39</v>
      </c>
      <c r="Y560" t="s">
        <v>39</v>
      </c>
      <c r="Z560" t="s">
        <v>54</v>
      </c>
      <c r="AA560" t="s">
        <v>39</v>
      </c>
      <c r="AB560">
        <v>150</v>
      </c>
      <c r="AC560" t="s">
        <v>39</v>
      </c>
      <c r="AD560" t="s">
        <v>39</v>
      </c>
      <c r="AE560" t="s">
        <v>39</v>
      </c>
      <c r="AF560" t="s">
        <v>39</v>
      </c>
      <c r="AG560" t="s">
        <v>39</v>
      </c>
      <c r="AH560" t="s">
        <v>39</v>
      </c>
      <c r="AI560" t="s">
        <v>39</v>
      </c>
      <c r="AJ560" t="s">
        <v>39</v>
      </c>
      <c r="AK560" t="s">
        <v>39</v>
      </c>
      <c r="AL560" t="s">
        <v>39</v>
      </c>
      <c r="AM560" t="s">
        <v>39</v>
      </c>
      <c r="AN560" t="s">
        <v>39</v>
      </c>
      <c r="AO560" t="s">
        <v>39</v>
      </c>
      <c r="AP560" t="s">
        <v>39</v>
      </c>
      <c r="AQ560" t="s">
        <v>39</v>
      </c>
      <c r="AR560" t="s">
        <v>39</v>
      </c>
      <c r="AS560" t="s">
        <v>39</v>
      </c>
      <c r="AT560" t="s">
        <v>39</v>
      </c>
      <c r="AU560" t="s">
        <v>39</v>
      </c>
      <c r="AV560" t="s">
        <v>39</v>
      </c>
      <c r="AW560" t="s">
        <v>39</v>
      </c>
      <c r="AX560" t="s">
        <v>39</v>
      </c>
      <c r="AY560" t="s">
        <v>39</v>
      </c>
      <c r="AZ560" t="s">
        <v>39</v>
      </c>
      <c r="BA560" t="s">
        <v>39</v>
      </c>
      <c r="BB560" t="s">
        <v>39</v>
      </c>
      <c r="BC560" t="s">
        <v>39</v>
      </c>
      <c r="BD560" t="s">
        <v>39</v>
      </c>
      <c r="BE560" t="s">
        <v>39</v>
      </c>
      <c r="BF560" t="s">
        <v>39</v>
      </c>
    </row>
    <row r="561" spans="1:58">
      <c r="A561" s="144"/>
      <c r="B561">
        <v>20241024</v>
      </c>
      <c r="C561" t="s">
        <v>36</v>
      </c>
      <c r="D561">
        <v>130</v>
      </c>
      <c r="E561">
        <v>7361</v>
      </c>
      <c r="H561">
        <v>6890</v>
      </c>
      <c r="K561">
        <v>8252</v>
      </c>
      <c r="L561">
        <v>241</v>
      </c>
      <c r="M561">
        <v>8474</v>
      </c>
      <c r="N561" t="s">
        <v>45</v>
      </c>
      <c r="O561" t="s">
        <v>42</v>
      </c>
      <c r="P561" s="145">
        <f t="shared" si="57"/>
        <v>8011</v>
      </c>
      <c r="Q561">
        <f t="shared" si="58"/>
        <v>471</v>
      </c>
      <c r="R561" s="145" t="str">
        <f t="shared" si="59"/>
        <v>NA</v>
      </c>
      <c r="S561" s="145" t="str">
        <f t="shared" si="60"/>
        <v>NA</v>
      </c>
      <c r="T561">
        <f t="shared" ca="1" si="61"/>
        <v>0</v>
      </c>
      <c r="U561">
        <f t="shared" si="62"/>
        <v>16707</v>
      </c>
      <c r="V561">
        <f t="shared" si="63"/>
        <v>1</v>
      </c>
      <c r="W561">
        <v>375</v>
      </c>
      <c r="X561" t="s">
        <v>39</v>
      </c>
      <c r="Y561" t="s">
        <v>39</v>
      </c>
      <c r="Z561" t="s">
        <v>54</v>
      </c>
      <c r="AA561" t="s">
        <v>39</v>
      </c>
      <c r="AB561">
        <v>150</v>
      </c>
      <c r="AC561" t="s">
        <v>39</v>
      </c>
      <c r="AD561" t="s">
        <v>39</v>
      </c>
      <c r="AE561" t="s">
        <v>39</v>
      </c>
      <c r="AF561" t="s">
        <v>39</v>
      </c>
      <c r="AG561" t="s">
        <v>39</v>
      </c>
      <c r="AH561" t="s">
        <v>39</v>
      </c>
      <c r="AI561" t="s">
        <v>39</v>
      </c>
      <c r="AJ561" t="s">
        <v>39</v>
      </c>
      <c r="AK561" t="s">
        <v>39</v>
      </c>
      <c r="AL561" t="s">
        <v>39</v>
      </c>
      <c r="AM561" t="s">
        <v>39</v>
      </c>
      <c r="AN561" t="s">
        <v>39</v>
      </c>
      <c r="AO561" t="s">
        <v>39</v>
      </c>
      <c r="AP561" t="s">
        <v>39</v>
      </c>
      <c r="AQ561" t="s">
        <v>39</v>
      </c>
      <c r="AR561" t="s">
        <v>39</v>
      </c>
      <c r="AS561" t="s">
        <v>39</v>
      </c>
      <c r="AT561" t="s">
        <v>39</v>
      </c>
      <c r="AU561" t="s">
        <v>39</v>
      </c>
      <c r="AV561" t="s">
        <v>39</v>
      </c>
      <c r="AW561" t="s">
        <v>39</v>
      </c>
      <c r="AX561" t="s">
        <v>39</v>
      </c>
      <c r="AY561" t="s">
        <v>39</v>
      </c>
      <c r="AZ561" t="s">
        <v>39</v>
      </c>
      <c r="BA561" t="s">
        <v>39</v>
      </c>
      <c r="BB561" t="s">
        <v>39</v>
      </c>
      <c r="BC561" t="s">
        <v>39</v>
      </c>
      <c r="BD561" t="s">
        <v>39</v>
      </c>
      <c r="BE561" t="s">
        <v>39</v>
      </c>
      <c r="BF561" t="s">
        <v>39</v>
      </c>
    </row>
    <row r="562" spans="1:58">
      <c r="A562" s="144"/>
      <c r="B562">
        <v>20241024</v>
      </c>
      <c r="C562" t="s">
        <v>36</v>
      </c>
      <c r="D562">
        <v>230</v>
      </c>
      <c r="E562">
        <v>7361</v>
      </c>
      <c r="H562">
        <v>6890</v>
      </c>
      <c r="K562">
        <v>8252</v>
      </c>
      <c r="L562">
        <v>241</v>
      </c>
      <c r="M562">
        <v>8474</v>
      </c>
      <c r="N562" t="s">
        <v>45</v>
      </c>
      <c r="O562" t="s">
        <v>42</v>
      </c>
      <c r="P562" s="145">
        <f t="shared" si="57"/>
        <v>8011</v>
      </c>
      <c r="Q562">
        <f t="shared" si="58"/>
        <v>471</v>
      </c>
      <c r="R562" s="145" t="str">
        <f t="shared" si="59"/>
        <v>NA</v>
      </c>
      <c r="S562" s="145" t="str">
        <f t="shared" si="60"/>
        <v>NA</v>
      </c>
      <c r="T562">
        <f t="shared" ca="1" si="61"/>
        <v>0</v>
      </c>
      <c r="U562">
        <f t="shared" si="62"/>
        <v>16707</v>
      </c>
      <c r="V562">
        <f t="shared" si="63"/>
        <v>1</v>
      </c>
      <c r="W562">
        <v>375</v>
      </c>
      <c r="X562" t="s">
        <v>39</v>
      </c>
      <c r="Y562" t="s">
        <v>39</v>
      </c>
      <c r="Z562" t="s">
        <v>54</v>
      </c>
      <c r="AA562" t="s">
        <v>39</v>
      </c>
      <c r="AB562">
        <v>150</v>
      </c>
      <c r="AC562" t="s">
        <v>39</v>
      </c>
      <c r="AD562" t="s">
        <v>39</v>
      </c>
      <c r="AE562" t="s">
        <v>39</v>
      </c>
      <c r="AF562" t="s">
        <v>39</v>
      </c>
      <c r="AG562" t="s">
        <v>39</v>
      </c>
      <c r="AH562" t="s">
        <v>39</v>
      </c>
      <c r="AI562" t="s">
        <v>39</v>
      </c>
      <c r="AJ562" t="s">
        <v>39</v>
      </c>
      <c r="AK562" t="s">
        <v>39</v>
      </c>
      <c r="AL562" t="s">
        <v>39</v>
      </c>
      <c r="AM562" t="s">
        <v>39</v>
      </c>
      <c r="AN562" t="s">
        <v>39</v>
      </c>
      <c r="AO562" t="s">
        <v>39</v>
      </c>
      <c r="AP562" t="s">
        <v>39</v>
      </c>
      <c r="AQ562" t="s">
        <v>39</v>
      </c>
      <c r="AR562" t="s">
        <v>39</v>
      </c>
      <c r="AS562" t="s">
        <v>39</v>
      </c>
      <c r="AT562" t="s">
        <v>39</v>
      </c>
      <c r="AU562" t="s">
        <v>39</v>
      </c>
      <c r="AV562" t="s">
        <v>39</v>
      </c>
      <c r="AW562" t="s">
        <v>39</v>
      </c>
      <c r="AX562" t="s">
        <v>39</v>
      </c>
      <c r="AY562" t="s">
        <v>39</v>
      </c>
      <c r="AZ562" t="s">
        <v>39</v>
      </c>
      <c r="BA562" t="s">
        <v>39</v>
      </c>
      <c r="BB562" t="s">
        <v>39</v>
      </c>
      <c r="BC562" t="s">
        <v>39</v>
      </c>
      <c r="BD562" t="s">
        <v>39</v>
      </c>
      <c r="BE562" t="s">
        <v>39</v>
      </c>
      <c r="BF562" t="s">
        <v>39</v>
      </c>
    </row>
    <row r="563" spans="1:58">
      <c r="A563" s="144"/>
      <c r="B563">
        <v>20241024</v>
      </c>
      <c r="C563" t="s">
        <v>36</v>
      </c>
      <c r="D563">
        <v>330</v>
      </c>
      <c r="E563">
        <v>7336</v>
      </c>
      <c r="H563">
        <v>6890</v>
      </c>
      <c r="K563">
        <v>10466</v>
      </c>
      <c r="L563">
        <v>216</v>
      </c>
      <c r="M563">
        <v>10688</v>
      </c>
      <c r="N563" t="s">
        <v>45</v>
      </c>
      <c r="O563" t="s">
        <v>42</v>
      </c>
      <c r="P563" s="145">
        <f t="shared" si="57"/>
        <v>10250</v>
      </c>
      <c r="Q563">
        <f t="shared" si="58"/>
        <v>446</v>
      </c>
      <c r="R563" s="145" t="str">
        <f t="shared" si="59"/>
        <v>NA</v>
      </c>
      <c r="S563" s="145" t="str">
        <f t="shared" si="60"/>
        <v>NA</v>
      </c>
      <c r="T563">
        <f t="shared" ca="1" si="61"/>
        <v>0</v>
      </c>
      <c r="U563">
        <f t="shared" si="62"/>
        <v>21160</v>
      </c>
      <c r="V563">
        <f t="shared" si="63"/>
        <v>1</v>
      </c>
      <c r="W563">
        <v>375</v>
      </c>
      <c r="X563" t="s">
        <v>39</v>
      </c>
      <c r="Y563" t="s">
        <v>39</v>
      </c>
      <c r="Z563" t="s">
        <v>54</v>
      </c>
      <c r="AA563" t="s">
        <v>39</v>
      </c>
      <c r="AB563">
        <v>150</v>
      </c>
      <c r="AC563" t="s">
        <v>39</v>
      </c>
      <c r="AD563" t="s">
        <v>39</v>
      </c>
      <c r="AE563" t="s">
        <v>39</v>
      </c>
      <c r="AF563" t="s">
        <v>39</v>
      </c>
      <c r="AG563" t="s">
        <v>39</v>
      </c>
      <c r="AH563" t="s">
        <v>39</v>
      </c>
      <c r="AI563" t="s">
        <v>39</v>
      </c>
      <c r="AJ563" t="s">
        <v>39</v>
      </c>
      <c r="AK563" t="s">
        <v>39</v>
      </c>
      <c r="AL563" t="s">
        <v>39</v>
      </c>
      <c r="AM563" t="s">
        <v>39</v>
      </c>
      <c r="AN563" t="s">
        <v>39</v>
      </c>
      <c r="AO563" t="s">
        <v>39</v>
      </c>
      <c r="AP563" t="s">
        <v>39</v>
      </c>
      <c r="AQ563" t="s">
        <v>39</v>
      </c>
      <c r="AR563" t="s">
        <v>39</v>
      </c>
      <c r="AS563" t="s">
        <v>39</v>
      </c>
      <c r="AT563" t="s">
        <v>39</v>
      </c>
      <c r="AU563" t="s">
        <v>39</v>
      </c>
      <c r="AV563" t="s">
        <v>39</v>
      </c>
      <c r="AW563" t="s">
        <v>39</v>
      </c>
      <c r="AX563" t="s">
        <v>39</v>
      </c>
      <c r="AY563" t="s">
        <v>39</v>
      </c>
      <c r="AZ563" t="s">
        <v>39</v>
      </c>
      <c r="BA563" t="s">
        <v>39</v>
      </c>
      <c r="BB563" t="s">
        <v>39</v>
      </c>
      <c r="BC563" t="s">
        <v>39</v>
      </c>
      <c r="BD563" t="s">
        <v>39</v>
      </c>
      <c r="BE563" t="s">
        <v>39</v>
      </c>
      <c r="BF563" t="s">
        <v>39</v>
      </c>
    </row>
    <row r="564" spans="1:58">
      <c r="A564" s="144"/>
      <c r="B564">
        <v>20241024</v>
      </c>
      <c r="C564" t="s">
        <v>36</v>
      </c>
      <c r="D564">
        <v>430</v>
      </c>
      <c r="E564">
        <v>7336</v>
      </c>
      <c r="H564">
        <v>6890</v>
      </c>
      <c r="K564">
        <v>10466</v>
      </c>
      <c r="L564">
        <v>216</v>
      </c>
      <c r="M564">
        <v>10688</v>
      </c>
      <c r="N564" t="s">
        <v>45</v>
      </c>
      <c r="O564" t="s">
        <v>42</v>
      </c>
      <c r="P564" s="145">
        <f t="shared" si="57"/>
        <v>10250</v>
      </c>
      <c r="Q564">
        <f t="shared" si="58"/>
        <v>446</v>
      </c>
      <c r="R564" s="145" t="str">
        <f t="shared" si="59"/>
        <v>NA</v>
      </c>
      <c r="S564" s="145" t="str">
        <f t="shared" si="60"/>
        <v>NA</v>
      </c>
      <c r="T564">
        <f t="shared" ca="1" si="61"/>
        <v>0</v>
      </c>
      <c r="U564">
        <f t="shared" si="62"/>
        <v>21160</v>
      </c>
      <c r="V564">
        <f t="shared" si="63"/>
        <v>1</v>
      </c>
      <c r="W564">
        <v>375</v>
      </c>
      <c r="X564" t="s">
        <v>39</v>
      </c>
      <c r="Y564" t="s">
        <v>39</v>
      </c>
      <c r="Z564" t="s">
        <v>54</v>
      </c>
      <c r="AA564" t="s">
        <v>39</v>
      </c>
      <c r="AB564">
        <v>150</v>
      </c>
      <c r="AC564" t="s">
        <v>39</v>
      </c>
      <c r="AD564" t="s">
        <v>39</v>
      </c>
      <c r="AE564" t="s">
        <v>39</v>
      </c>
      <c r="AF564" t="s">
        <v>39</v>
      </c>
      <c r="AG564" t="s">
        <v>39</v>
      </c>
      <c r="AH564" t="s">
        <v>39</v>
      </c>
      <c r="AI564" t="s">
        <v>39</v>
      </c>
      <c r="AJ564" t="s">
        <v>39</v>
      </c>
      <c r="AK564" t="s">
        <v>39</v>
      </c>
      <c r="AL564" t="s">
        <v>39</v>
      </c>
      <c r="AM564" t="s">
        <v>39</v>
      </c>
      <c r="AN564" t="s">
        <v>39</v>
      </c>
      <c r="AO564" t="s">
        <v>39</v>
      </c>
      <c r="AP564" t="s">
        <v>39</v>
      </c>
      <c r="AQ564" t="s">
        <v>39</v>
      </c>
      <c r="AR564" t="s">
        <v>39</v>
      </c>
      <c r="AS564" t="s">
        <v>39</v>
      </c>
      <c r="AT564" t="s">
        <v>39</v>
      </c>
      <c r="AU564" t="s">
        <v>39</v>
      </c>
      <c r="AV564" t="s">
        <v>39</v>
      </c>
      <c r="AW564" t="s">
        <v>39</v>
      </c>
      <c r="AX564" t="s">
        <v>39</v>
      </c>
      <c r="AY564" t="s">
        <v>39</v>
      </c>
      <c r="AZ564" t="s">
        <v>39</v>
      </c>
      <c r="BA564" t="s">
        <v>39</v>
      </c>
      <c r="BB564" t="s">
        <v>39</v>
      </c>
      <c r="BC564" t="s">
        <v>39</v>
      </c>
      <c r="BD564" t="s">
        <v>39</v>
      </c>
      <c r="BE564" t="s">
        <v>39</v>
      </c>
      <c r="BF564" t="s">
        <v>39</v>
      </c>
    </row>
    <row r="565" spans="1:58">
      <c r="A565" s="144"/>
      <c r="B565">
        <v>20241024</v>
      </c>
      <c r="C565" t="s">
        <v>36</v>
      </c>
      <c r="D565">
        <v>530</v>
      </c>
      <c r="E565">
        <v>7336</v>
      </c>
      <c r="H565">
        <v>6890</v>
      </c>
      <c r="K565">
        <v>10466</v>
      </c>
      <c r="L565">
        <v>216</v>
      </c>
      <c r="M565">
        <v>10688</v>
      </c>
      <c r="N565" t="s">
        <v>45</v>
      </c>
      <c r="O565" t="s">
        <v>42</v>
      </c>
      <c r="P565" s="145">
        <f t="shared" si="57"/>
        <v>10250</v>
      </c>
      <c r="Q565">
        <f t="shared" si="58"/>
        <v>446</v>
      </c>
      <c r="R565" s="145" t="str">
        <f t="shared" si="59"/>
        <v>NA</v>
      </c>
      <c r="S565" s="145" t="str">
        <f t="shared" si="60"/>
        <v>NA</v>
      </c>
      <c r="T565">
        <f t="shared" ca="1" si="61"/>
        <v>0</v>
      </c>
      <c r="U565">
        <f t="shared" si="62"/>
        <v>21160</v>
      </c>
      <c r="V565">
        <f t="shared" si="63"/>
        <v>1</v>
      </c>
      <c r="W565">
        <v>375</v>
      </c>
      <c r="X565" t="s">
        <v>39</v>
      </c>
      <c r="Y565" t="s">
        <v>39</v>
      </c>
      <c r="Z565" t="s">
        <v>54</v>
      </c>
      <c r="AA565" t="s">
        <v>39</v>
      </c>
      <c r="AB565">
        <v>150</v>
      </c>
      <c r="AC565" t="s">
        <v>39</v>
      </c>
      <c r="AD565" t="s">
        <v>39</v>
      </c>
      <c r="AE565" t="s">
        <v>39</v>
      </c>
      <c r="AF565" t="s">
        <v>39</v>
      </c>
      <c r="AG565" t="s">
        <v>39</v>
      </c>
      <c r="AH565" t="s">
        <v>39</v>
      </c>
      <c r="AI565" t="s">
        <v>39</v>
      </c>
      <c r="AJ565" t="s">
        <v>39</v>
      </c>
      <c r="AK565" t="s">
        <v>39</v>
      </c>
      <c r="AL565" t="s">
        <v>39</v>
      </c>
      <c r="AM565" t="s">
        <v>39</v>
      </c>
      <c r="AN565" t="s">
        <v>39</v>
      </c>
      <c r="AO565" t="s">
        <v>39</v>
      </c>
      <c r="AP565" t="s">
        <v>39</v>
      </c>
      <c r="AQ565" t="s">
        <v>39</v>
      </c>
      <c r="AR565" t="s">
        <v>39</v>
      </c>
      <c r="AS565" t="s">
        <v>39</v>
      </c>
      <c r="AT565" t="s">
        <v>39</v>
      </c>
      <c r="AU565" t="s">
        <v>39</v>
      </c>
      <c r="AV565" t="s">
        <v>39</v>
      </c>
      <c r="AW565" t="s">
        <v>39</v>
      </c>
      <c r="AX565" t="s">
        <v>39</v>
      </c>
      <c r="AY565" t="s">
        <v>39</v>
      </c>
      <c r="AZ565" t="s">
        <v>39</v>
      </c>
      <c r="BA565" t="s">
        <v>39</v>
      </c>
      <c r="BB565" t="s">
        <v>39</v>
      </c>
      <c r="BC565" t="s">
        <v>39</v>
      </c>
      <c r="BD565" t="s">
        <v>39</v>
      </c>
      <c r="BE565" t="s">
        <v>39</v>
      </c>
      <c r="BF565" t="s">
        <v>39</v>
      </c>
    </row>
    <row r="566" spans="1:58">
      <c r="A566" s="144"/>
      <c r="B566">
        <v>20241024</v>
      </c>
      <c r="C566" t="s">
        <v>36</v>
      </c>
      <c r="D566">
        <v>630</v>
      </c>
      <c r="E566">
        <v>7361</v>
      </c>
      <c r="H566">
        <v>6890</v>
      </c>
      <c r="K566">
        <v>10466</v>
      </c>
      <c r="L566">
        <v>241</v>
      </c>
      <c r="M566">
        <v>10688</v>
      </c>
      <c r="N566" t="s">
        <v>45</v>
      </c>
      <c r="O566" t="s">
        <v>42</v>
      </c>
      <c r="P566" s="145">
        <f t="shared" si="57"/>
        <v>10225</v>
      </c>
      <c r="Q566">
        <f t="shared" si="58"/>
        <v>471</v>
      </c>
      <c r="R566" s="145" t="str">
        <f t="shared" si="59"/>
        <v>NA</v>
      </c>
      <c r="S566" s="145" t="str">
        <f t="shared" si="60"/>
        <v>NA</v>
      </c>
      <c r="T566">
        <f t="shared" ca="1" si="61"/>
        <v>0</v>
      </c>
      <c r="U566">
        <f t="shared" si="62"/>
        <v>21135</v>
      </c>
      <c r="V566">
        <f t="shared" si="63"/>
        <v>1</v>
      </c>
      <c r="W566">
        <v>375</v>
      </c>
      <c r="X566" t="s">
        <v>39</v>
      </c>
      <c r="Y566" t="s">
        <v>39</v>
      </c>
      <c r="Z566" t="s">
        <v>54</v>
      </c>
      <c r="AA566" t="s">
        <v>39</v>
      </c>
      <c r="AB566">
        <v>150</v>
      </c>
      <c r="AC566" t="s">
        <v>39</v>
      </c>
      <c r="AD566" t="s">
        <v>39</v>
      </c>
      <c r="AE566" t="s">
        <v>39</v>
      </c>
      <c r="AF566" t="s">
        <v>39</v>
      </c>
      <c r="AG566" t="s">
        <v>39</v>
      </c>
      <c r="AH566" t="s">
        <v>39</v>
      </c>
      <c r="AI566" t="s">
        <v>39</v>
      </c>
      <c r="AJ566" t="s">
        <v>39</v>
      </c>
      <c r="AK566" t="s">
        <v>39</v>
      </c>
      <c r="AL566" t="s">
        <v>39</v>
      </c>
      <c r="AM566" t="s">
        <v>39</v>
      </c>
      <c r="AN566" t="s">
        <v>39</v>
      </c>
      <c r="AO566" t="s">
        <v>39</v>
      </c>
      <c r="AP566" t="s">
        <v>39</v>
      </c>
      <c r="AQ566" t="s">
        <v>39</v>
      </c>
      <c r="AR566" t="s">
        <v>39</v>
      </c>
      <c r="AS566" t="s">
        <v>39</v>
      </c>
      <c r="AT566" t="s">
        <v>39</v>
      </c>
      <c r="AU566" t="s">
        <v>39</v>
      </c>
      <c r="AV566" t="s">
        <v>39</v>
      </c>
      <c r="AW566" t="s">
        <v>39</v>
      </c>
      <c r="AX566" t="s">
        <v>39</v>
      </c>
      <c r="AY566" t="s">
        <v>39</v>
      </c>
      <c r="AZ566" t="s">
        <v>39</v>
      </c>
      <c r="BA566" t="s">
        <v>39</v>
      </c>
      <c r="BB566" t="s">
        <v>39</v>
      </c>
      <c r="BC566" t="s">
        <v>39</v>
      </c>
      <c r="BD566" t="s">
        <v>39</v>
      </c>
      <c r="BE566" t="s">
        <v>39</v>
      </c>
      <c r="BF566" t="s">
        <v>39</v>
      </c>
    </row>
    <row r="567" spans="1:58" hidden="1">
      <c r="A567" s="144"/>
      <c r="B567">
        <v>20241024</v>
      </c>
      <c r="C567" t="s">
        <v>36</v>
      </c>
      <c r="D567">
        <v>730</v>
      </c>
      <c r="F567">
        <v>8038</v>
      </c>
      <c r="G567">
        <v>608</v>
      </c>
      <c r="I567">
        <v>6550</v>
      </c>
      <c r="J567">
        <v>579</v>
      </c>
      <c r="K567">
        <v>-5379</v>
      </c>
      <c r="L567">
        <v>-5379</v>
      </c>
      <c r="M567">
        <v>0</v>
      </c>
      <c r="N567" t="s">
        <v>37</v>
      </c>
      <c r="O567" t="s">
        <v>42</v>
      </c>
      <c r="P567" s="145">
        <f t="shared" si="57"/>
        <v>0</v>
      </c>
      <c r="Q567" t="str">
        <f t="shared" si="58"/>
        <v>NA</v>
      </c>
      <c r="R567" s="145">
        <f t="shared" si="59"/>
        <v>1488</v>
      </c>
      <c r="S567" s="145">
        <f t="shared" si="60"/>
        <v>29</v>
      </c>
      <c r="T567">
        <f t="shared" ca="1" si="61"/>
        <v>0</v>
      </c>
      <c r="U567">
        <f t="shared" si="62"/>
        <v>5379</v>
      </c>
      <c r="V567">
        <f t="shared" si="63"/>
        <v>1</v>
      </c>
      <c r="W567">
        <v>390</v>
      </c>
      <c r="X567" t="s">
        <v>39</v>
      </c>
      <c r="Y567" t="s">
        <v>39</v>
      </c>
      <c r="Z567" t="s">
        <v>54</v>
      </c>
      <c r="AA567" t="s">
        <v>39</v>
      </c>
      <c r="AB567">
        <v>135</v>
      </c>
      <c r="AC567" t="s">
        <v>39</v>
      </c>
      <c r="AD567" t="s">
        <v>39</v>
      </c>
      <c r="AE567" t="s">
        <v>39</v>
      </c>
      <c r="AF567" t="s">
        <v>39</v>
      </c>
      <c r="AG567" t="s">
        <v>39</v>
      </c>
      <c r="AH567" t="s">
        <v>39</v>
      </c>
      <c r="AI567" t="s">
        <v>39</v>
      </c>
      <c r="AJ567" t="s">
        <v>39</v>
      </c>
      <c r="AK567" t="s">
        <v>39</v>
      </c>
      <c r="AL567" t="s">
        <v>39</v>
      </c>
      <c r="AM567" t="s">
        <v>39</v>
      </c>
      <c r="AN567" t="s">
        <v>39</v>
      </c>
      <c r="AO567" t="s">
        <v>39</v>
      </c>
      <c r="AP567" t="s">
        <v>39</v>
      </c>
      <c r="AQ567" t="s">
        <v>39</v>
      </c>
      <c r="AR567" t="s">
        <v>39</v>
      </c>
      <c r="AS567" t="s">
        <v>39</v>
      </c>
      <c r="AT567" t="s">
        <v>39</v>
      </c>
      <c r="AU567" t="s">
        <v>39</v>
      </c>
      <c r="AV567" t="s">
        <v>39</v>
      </c>
      <c r="AW567" t="s">
        <v>39</v>
      </c>
      <c r="AX567" t="s">
        <v>39</v>
      </c>
      <c r="AY567" t="s">
        <v>39</v>
      </c>
      <c r="AZ567" t="s">
        <v>39</v>
      </c>
      <c r="BA567" t="s">
        <v>39</v>
      </c>
      <c r="BB567" t="s">
        <v>39</v>
      </c>
      <c r="BC567" t="s">
        <v>39</v>
      </c>
      <c r="BD567" t="s">
        <v>39</v>
      </c>
      <c r="BE567" t="s">
        <v>39</v>
      </c>
      <c r="BF567" t="s">
        <v>39</v>
      </c>
    </row>
    <row r="568" spans="1:58" hidden="1">
      <c r="A568" s="144"/>
      <c r="B568">
        <v>20241024</v>
      </c>
      <c r="C568" t="s">
        <v>36</v>
      </c>
      <c r="D568">
        <v>830</v>
      </c>
      <c r="F568">
        <v>8038</v>
      </c>
      <c r="G568">
        <v>608</v>
      </c>
      <c r="I568">
        <v>5838</v>
      </c>
      <c r="J568">
        <v>579</v>
      </c>
      <c r="K568">
        <v>-5379</v>
      </c>
      <c r="L568">
        <v>-5379</v>
      </c>
      <c r="M568">
        <v>0</v>
      </c>
      <c r="N568" t="s">
        <v>37</v>
      </c>
      <c r="O568" t="s">
        <v>42</v>
      </c>
      <c r="P568" s="145">
        <f t="shared" si="57"/>
        <v>0</v>
      </c>
      <c r="Q568" t="str">
        <f t="shared" si="58"/>
        <v>NA</v>
      </c>
      <c r="R568" s="145">
        <f t="shared" si="59"/>
        <v>2200</v>
      </c>
      <c r="S568" s="145">
        <f t="shared" si="60"/>
        <v>29</v>
      </c>
      <c r="T568">
        <f t="shared" ca="1" si="61"/>
        <v>0</v>
      </c>
      <c r="U568">
        <f t="shared" si="62"/>
        <v>5379</v>
      </c>
      <c r="V568">
        <f t="shared" si="63"/>
        <v>1</v>
      </c>
      <c r="W568">
        <v>390</v>
      </c>
      <c r="X568" t="s">
        <v>39</v>
      </c>
      <c r="Y568" t="s">
        <v>39</v>
      </c>
      <c r="Z568" t="s">
        <v>54</v>
      </c>
      <c r="AA568" t="s">
        <v>39</v>
      </c>
      <c r="AB568">
        <v>135</v>
      </c>
      <c r="AC568" t="s">
        <v>39</v>
      </c>
      <c r="AD568" t="s">
        <v>39</v>
      </c>
      <c r="AE568" t="s">
        <v>39</v>
      </c>
      <c r="AF568" t="s">
        <v>39</v>
      </c>
      <c r="AG568" t="s">
        <v>39</v>
      </c>
      <c r="AH568" t="s">
        <v>39</v>
      </c>
      <c r="AI568" t="s">
        <v>39</v>
      </c>
      <c r="AJ568" t="s">
        <v>39</v>
      </c>
      <c r="AK568" t="s">
        <v>39</v>
      </c>
      <c r="AL568" t="s">
        <v>39</v>
      </c>
      <c r="AM568" t="s">
        <v>39</v>
      </c>
      <c r="AN568" t="s">
        <v>39</v>
      </c>
      <c r="AO568" t="s">
        <v>39</v>
      </c>
      <c r="AP568" t="s">
        <v>39</v>
      </c>
      <c r="AQ568" t="s">
        <v>39</v>
      </c>
      <c r="AR568" t="s">
        <v>39</v>
      </c>
      <c r="AS568" t="s">
        <v>39</v>
      </c>
      <c r="AT568" t="s">
        <v>39</v>
      </c>
      <c r="AU568" t="s">
        <v>39</v>
      </c>
      <c r="AV568" t="s">
        <v>39</v>
      </c>
      <c r="AW568" t="s">
        <v>39</v>
      </c>
      <c r="AX568" t="s">
        <v>39</v>
      </c>
      <c r="AY568" t="s">
        <v>39</v>
      </c>
      <c r="AZ568" t="s">
        <v>39</v>
      </c>
      <c r="BA568" t="s">
        <v>39</v>
      </c>
      <c r="BB568" t="s">
        <v>39</v>
      </c>
      <c r="BC568" t="s">
        <v>39</v>
      </c>
      <c r="BD568" t="s">
        <v>39</v>
      </c>
      <c r="BE568" t="s">
        <v>39</v>
      </c>
      <c r="BF568" t="s">
        <v>39</v>
      </c>
    </row>
    <row r="569" spans="1:58" hidden="1">
      <c r="A569" s="144"/>
      <c r="B569">
        <v>20241024</v>
      </c>
      <c r="C569" t="s">
        <v>36</v>
      </c>
      <c r="D569">
        <v>930</v>
      </c>
      <c r="E569">
        <v>7830</v>
      </c>
      <c r="H569">
        <v>6190</v>
      </c>
      <c r="K569">
        <v>0</v>
      </c>
      <c r="L569">
        <v>0</v>
      </c>
      <c r="M569">
        <v>0</v>
      </c>
      <c r="N569" t="s">
        <v>40</v>
      </c>
      <c r="O569" t="s">
        <v>42</v>
      </c>
      <c r="P569" s="145">
        <f t="shared" si="57"/>
        <v>0</v>
      </c>
      <c r="Q569">
        <f t="shared" si="58"/>
        <v>1640</v>
      </c>
      <c r="R569" s="145" t="str">
        <f t="shared" si="59"/>
        <v>NA</v>
      </c>
      <c r="S569" s="145" t="str">
        <f t="shared" si="60"/>
        <v>NA</v>
      </c>
      <c r="T569">
        <f t="shared" ca="1" si="61"/>
        <v>0</v>
      </c>
      <c r="U569">
        <f t="shared" si="62"/>
        <v>0</v>
      </c>
      <c r="V569">
        <f t="shared" si="63"/>
        <v>1</v>
      </c>
      <c r="W569">
        <v>390</v>
      </c>
      <c r="X569" t="s">
        <v>39</v>
      </c>
      <c r="Y569" t="s">
        <v>39</v>
      </c>
      <c r="Z569" t="s">
        <v>54</v>
      </c>
      <c r="AA569" t="s">
        <v>39</v>
      </c>
      <c r="AB569">
        <v>135</v>
      </c>
      <c r="AC569" t="s">
        <v>39</v>
      </c>
      <c r="AD569" t="s">
        <v>39</v>
      </c>
      <c r="AE569" t="s">
        <v>39</v>
      </c>
      <c r="AF569" t="s">
        <v>39</v>
      </c>
      <c r="AG569" t="s">
        <v>39</v>
      </c>
      <c r="AH569" t="s">
        <v>39</v>
      </c>
      <c r="AI569" t="s">
        <v>39</v>
      </c>
      <c r="AJ569" t="s">
        <v>39</v>
      </c>
      <c r="AK569" t="s">
        <v>39</v>
      </c>
      <c r="AL569" t="s">
        <v>39</v>
      </c>
      <c r="AM569" t="s">
        <v>39</v>
      </c>
      <c r="AN569" t="s">
        <v>39</v>
      </c>
      <c r="AO569" t="s">
        <v>39</v>
      </c>
      <c r="AP569" t="s">
        <v>39</v>
      </c>
      <c r="AQ569" t="s">
        <v>39</v>
      </c>
      <c r="AR569" t="s">
        <v>39</v>
      </c>
      <c r="AS569" t="s">
        <v>39</v>
      </c>
      <c r="AT569" t="s">
        <v>39</v>
      </c>
      <c r="AU569" t="s">
        <v>39</v>
      </c>
      <c r="AV569" t="s">
        <v>39</v>
      </c>
      <c r="AW569" t="s">
        <v>39</v>
      </c>
      <c r="AX569" t="s">
        <v>39</v>
      </c>
      <c r="AY569" t="s">
        <v>39</v>
      </c>
      <c r="AZ569" t="s">
        <v>39</v>
      </c>
      <c r="BA569" t="s">
        <v>39</v>
      </c>
      <c r="BB569" t="s">
        <v>39</v>
      </c>
      <c r="BC569" t="s">
        <v>39</v>
      </c>
      <c r="BD569" t="s">
        <v>39</v>
      </c>
      <c r="BE569" t="s">
        <v>39</v>
      </c>
      <c r="BF569" t="s">
        <v>39</v>
      </c>
    </row>
    <row r="570" spans="1:58" hidden="1">
      <c r="A570" s="144"/>
      <c r="B570">
        <v>20241024</v>
      </c>
      <c r="C570" t="s">
        <v>36</v>
      </c>
      <c r="D570">
        <v>1030</v>
      </c>
      <c r="E570">
        <v>7830</v>
      </c>
      <c r="H570">
        <v>6190</v>
      </c>
      <c r="K570">
        <v>0</v>
      </c>
      <c r="L570">
        <v>0</v>
      </c>
      <c r="M570">
        <v>0</v>
      </c>
      <c r="N570" t="s">
        <v>40</v>
      </c>
      <c r="O570" t="s">
        <v>42</v>
      </c>
      <c r="P570" s="145">
        <f t="shared" si="57"/>
        <v>0</v>
      </c>
      <c r="Q570">
        <f t="shared" si="58"/>
        <v>1640</v>
      </c>
      <c r="R570" s="145" t="str">
        <f t="shared" si="59"/>
        <v>NA</v>
      </c>
      <c r="S570" s="145" t="str">
        <f t="shared" si="60"/>
        <v>NA</v>
      </c>
      <c r="T570">
        <f t="shared" ca="1" si="61"/>
        <v>0</v>
      </c>
      <c r="U570">
        <f t="shared" si="62"/>
        <v>0</v>
      </c>
      <c r="V570">
        <f t="shared" si="63"/>
        <v>1</v>
      </c>
      <c r="W570">
        <v>390</v>
      </c>
      <c r="X570" t="s">
        <v>39</v>
      </c>
      <c r="Y570" t="s">
        <v>39</v>
      </c>
      <c r="Z570" t="s">
        <v>54</v>
      </c>
      <c r="AA570" t="s">
        <v>39</v>
      </c>
      <c r="AB570">
        <v>135</v>
      </c>
      <c r="AC570" t="s">
        <v>39</v>
      </c>
      <c r="AD570" t="s">
        <v>39</v>
      </c>
      <c r="AE570" t="s">
        <v>39</v>
      </c>
      <c r="AF570" t="s">
        <v>39</v>
      </c>
      <c r="AG570" t="s">
        <v>39</v>
      </c>
      <c r="AH570" t="s">
        <v>39</v>
      </c>
      <c r="AI570" t="s">
        <v>39</v>
      </c>
      <c r="AJ570" t="s">
        <v>39</v>
      </c>
      <c r="AK570" t="s">
        <v>39</v>
      </c>
      <c r="AL570" t="s">
        <v>39</v>
      </c>
      <c r="AM570" t="s">
        <v>39</v>
      </c>
      <c r="AN570" t="s">
        <v>39</v>
      </c>
      <c r="AO570" t="s">
        <v>39</v>
      </c>
      <c r="AP570" t="s">
        <v>39</v>
      </c>
      <c r="AQ570" t="s">
        <v>39</v>
      </c>
      <c r="AR570" t="s">
        <v>39</v>
      </c>
      <c r="AS570" t="s">
        <v>39</v>
      </c>
      <c r="AT570" t="s">
        <v>39</v>
      </c>
      <c r="AU570" t="s">
        <v>39</v>
      </c>
      <c r="AV570" t="s">
        <v>39</v>
      </c>
      <c r="AW570" t="s">
        <v>39</v>
      </c>
      <c r="AX570" t="s">
        <v>39</v>
      </c>
      <c r="AY570" t="s">
        <v>39</v>
      </c>
      <c r="AZ570" t="s">
        <v>39</v>
      </c>
      <c r="BA570" t="s">
        <v>39</v>
      </c>
      <c r="BB570" t="s">
        <v>39</v>
      </c>
      <c r="BC570" t="s">
        <v>39</v>
      </c>
      <c r="BD570" t="s">
        <v>39</v>
      </c>
      <c r="BE570" t="s">
        <v>39</v>
      </c>
      <c r="BF570" t="s">
        <v>39</v>
      </c>
    </row>
    <row r="571" spans="1:58" hidden="1">
      <c r="A571" s="144"/>
      <c r="B571">
        <v>20241024</v>
      </c>
      <c r="C571" t="s">
        <v>36</v>
      </c>
      <c r="D571">
        <v>1130</v>
      </c>
      <c r="E571">
        <v>7830</v>
      </c>
      <c r="H571">
        <v>6190</v>
      </c>
      <c r="K571">
        <v>0</v>
      </c>
      <c r="L571">
        <v>0</v>
      </c>
      <c r="M571">
        <v>0</v>
      </c>
      <c r="N571" t="s">
        <v>40</v>
      </c>
      <c r="O571" t="s">
        <v>42</v>
      </c>
      <c r="P571" s="145">
        <f t="shared" si="57"/>
        <v>0</v>
      </c>
      <c r="Q571">
        <f t="shared" si="58"/>
        <v>1640</v>
      </c>
      <c r="R571" s="145" t="str">
        <f t="shared" si="59"/>
        <v>NA</v>
      </c>
      <c r="S571" s="145" t="str">
        <f t="shared" si="60"/>
        <v>NA</v>
      </c>
      <c r="T571">
        <f t="shared" ca="1" si="61"/>
        <v>0</v>
      </c>
      <c r="U571">
        <f t="shared" si="62"/>
        <v>0</v>
      </c>
      <c r="V571">
        <f t="shared" si="63"/>
        <v>1</v>
      </c>
      <c r="W571">
        <v>390</v>
      </c>
      <c r="X571" t="s">
        <v>39</v>
      </c>
      <c r="Y571" t="s">
        <v>39</v>
      </c>
      <c r="Z571" t="s">
        <v>54</v>
      </c>
      <c r="AA571" t="s">
        <v>39</v>
      </c>
      <c r="AB571">
        <v>135</v>
      </c>
      <c r="AC571" t="s">
        <v>39</v>
      </c>
      <c r="AD571" t="s">
        <v>39</v>
      </c>
      <c r="AE571" t="s">
        <v>39</v>
      </c>
      <c r="AF571" t="s">
        <v>39</v>
      </c>
      <c r="AG571" t="s">
        <v>39</v>
      </c>
      <c r="AH571" t="s">
        <v>39</v>
      </c>
      <c r="AI571" t="s">
        <v>39</v>
      </c>
      <c r="AJ571" t="s">
        <v>39</v>
      </c>
      <c r="AK571" t="s">
        <v>39</v>
      </c>
      <c r="AL571" t="s">
        <v>39</v>
      </c>
      <c r="AM571" t="s">
        <v>39</v>
      </c>
      <c r="AN571" t="s">
        <v>39</v>
      </c>
      <c r="AO571" t="s">
        <v>39</v>
      </c>
      <c r="AP571" t="s">
        <v>39</v>
      </c>
      <c r="AQ571" t="s">
        <v>39</v>
      </c>
      <c r="AR571" t="s">
        <v>39</v>
      </c>
      <c r="AS571" t="s">
        <v>39</v>
      </c>
      <c r="AT571" t="s">
        <v>39</v>
      </c>
      <c r="AU571" t="s">
        <v>39</v>
      </c>
      <c r="AV571" t="s">
        <v>39</v>
      </c>
      <c r="AW571" t="s">
        <v>39</v>
      </c>
      <c r="AX571" t="s">
        <v>39</v>
      </c>
      <c r="AY571" t="s">
        <v>39</v>
      </c>
      <c r="AZ571" t="s">
        <v>39</v>
      </c>
      <c r="BA571" t="s">
        <v>39</v>
      </c>
      <c r="BB571" t="s">
        <v>39</v>
      </c>
      <c r="BC571" t="s">
        <v>39</v>
      </c>
      <c r="BD571" t="s">
        <v>39</v>
      </c>
      <c r="BE571" t="s">
        <v>39</v>
      </c>
      <c r="BF571" t="s">
        <v>39</v>
      </c>
    </row>
    <row r="572" spans="1:58" hidden="1">
      <c r="A572" s="144"/>
      <c r="B572">
        <v>20241024</v>
      </c>
      <c r="C572" t="s">
        <v>36</v>
      </c>
      <c r="D572">
        <v>1230</v>
      </c>
      <c r="E572">
        <v>7830</v>
      </c>
      <c r="H572">
        <v>6190</v>
      </c>
      <c r="K572">
        <v>0</v>
      </c>
      <c r="L572">
        <v>0</v>
      </c>
      <c r="M572">
        <v>0</v>
      </c>
      <c r="N572" t="s">
        <v>40</v>
      </c>
      <c r="O572" t="s">
        <v>42</v>
      </c>
      <c r="P572" s="145">
        <f t="shared" si="57"/>
        <v>0</v>
      </c>
      <c r="Q572">
        <f t="shared" si="58"/>
        <v>1640</v>
      </c>
      <c r="R572" s="145" t="str">
        <f t="shared" si="59"/>
        <v>NA</v>
      </c>
      <c r="S572" s="145" t="str">
        <f t="shared" si="60"/>
        <v>NA</v>
      </c>
      <c r="T572">
        <f t="shared" ca="1" si="61"/>
        <v>0</v>
      </c>
      <c r="U572">
        <f t="shared" si="62"/>
        <v>0</v>
      </c>
      <c r="V572">
        <f t="shared" si="63"/>
        <v>1</v>
      </c>
      <c r="W572">
        <v>390</v>
      </c>
      <c r="X572" t="s">
        <v>39</v>
      </c>
      <c r="Y572" t="s">
        <v>39</v>
      </c>
      <c r="Z572" t="s">
        <v>54</v>
      </c>
      <c r="AA572" t="s">
        <v>39</v>
      </c>
      <c r="AB572">
        <v>135</v>
      </c>
      <c r="AC572" t="s">
        <v>39</v>
      </c>
      <c r="AD572" t="s">
        <v>39</v>
      </c>
      <c r="AE572" t="s">
        <v>39</v>
      </c>
      <c r="AF572" t="s">
        <v>39</v>
      </c>
      <c r="AG572" t="s">
        <v>39</v>
      </c>
      <c r="AH572" t="s">
        <v>39</v>
      </c>
      <c r="AI572" t="s">
        <v>39</v>
      </c>
      <c r="AJ572" t="s">
        <v>39</v>
      </c>
      <c r="AK572" t="s">
        <v>39</v>
      </c>
      <c r="AL572" t="s">
        <v>39</v>
      </c>
      <c r="AM572" t="s">
        <v>39</v>
      </c>
      <c r="AN572" t="s">
        <v>39</v>
      </c>
      <c r="AO572" t="s">
        <v>39</v>
      </c>
      <c r="AP572" t="s">
        <v>39</v>
      </c>
      <c r="AQ572" t="s">
        <v>39</v>
      </c>
      <c r="AR572" t="s">
        <v>39</v>
      </c>
      <c r="AS572" t="s">
        <v>39</v>
      </c>
      <c r="AT572" t="s">
        <v>39</v>
      </c>
      <c r="AU572" t="s">
        <v>39</v>
      </c>
      <c r="AV572" t="s">
        <v>39</v>
      </c>
      <c r="AW572" t="s">
        <v>39</v>
      </c>
      <c r="AX572" t="s">
        <v>39</v>
      </c>
      <c r="AY572" t="s">
        <v>39</v>
      </c>
      <c r="AZ572" t="s">
        <v>39</v>
      </c>
      <c r="BA572" t="s">
        <v>39</v>
      </c>
      <c r="BB572" t="s">
        <v>39</v>
      </c>
      <c r="BC572" t="s">
        <v>39</v>
      </c>
      <c r="BD572" t="s">
        <v>39</v>
      </c>
      <c r="BE572" t="s">
        <v>39</v>
      </c>
      <c r="BF572" t="s">
        <v>39</v>
      </c>
    </row>
    <row r="573" spans="1:58" hidden="1">
      <c r="A573" s="144"/>
      <c r="B573">
        <v>20241024</v>
      </c>
      <c r="C573" t="s">
        <v>36</v>
      </c>
      <c r="D573">
        <v>1330</v>
      </c>
      <c r="E573">
        <v>7830</v>
      </c>
      <c r="H573">
        <v>6190</v>
      </c>
      <c r="K573">
        <v>0</v>
      </c>
      <c r="L573">
        <v>0</v>
      </c>
      <c r="M573">
        <v>0</v>
      </c>
      <c r="N573" t="s">
        <v>40</v>
      </c>
      <c r="O573" t="s">
        <v>42</v>
      </c>
      <c r="P573" s="145">
        <f t="shared" si="57"/>
        <v>0</v>
      </c>
      <c r="Q573">
        <f t="shared" si="58"/>
        <v>1640</v>
      </c>
      <c r="R573" s="145" t="str">
        <f t="shared" si="59"/>
        <v>NA</v>
      </c>
      <c r="S573" s="145" t="str">
        <f t="shared" si="60"/>
        <v>NA</v>
      </c>
      <c r="T573">
        <f t="shared" ca="1" si="61"/>
        <v>0</v>
      </c>
      <c r="U573">
        <f t="shared" si="62"/>
        <v>0</v>
      </c>
      <c r="V573">
        <f t="shared" si="63"/>
        <v>1</v>
      </c>
      <c r="W573">
        <v>390</v>
      </c>
      <c r="X573" t="s">
        <v>39</v>
      </c>
      <c r="Y573" t="s">
        <v>39</v>
      </c>
      <c r="Z573" t="s">
        <v>54</v>
      </c>
      <c r="AA573" t="s">
        <v>39</v>
      </c>
      <c r="AB573">
        <v>135</v>
      </c>
      <c r="AC573" t="s">
        <v>39</v>
      </c>
      <c r="AD573" t="s">
        <v>39</v>
      </c>
      <c r="AE573" t="s">
        <v>39</v>
      </c>
      <c r="AF573" t="s">
        <v>39</v>
      </c>
      <c r="AG573" t="s">
        <v>39</v>
      </c>
      <c r="AH573" t="s">
        <v>39</v>
      </c>
      <c r="AI573" t="s">
        <v>39</v>
      </c>
      <c r="AJ573" t="s">
        <v>39</v>
      </c>
      <c r="AK573" t="s">
        <v>39</v>
      </c>
      <c r="AL573" t="s">
        <v>39</v>
      </c>
      <c r="AM573" t="s">
        <v>39</v>
      </c>
      <c r="AN573" t="s">
        <v>39</v>
      </c>
      <c r="AO573" t="s">
        <v>39</v>
      </c>
      <c r="AP573" t="s">
        <v>39</v>
      </c>
      <c r="AQ573" t="s">
        <v>39</v>
      </c>
      <c r="AR573" t="s">
        <v>39</v>
      </c>
      <c r="AS573" t="s">
        <v>39</v>
      </c>
      <c r="AT573" t="s">
        <v>39</v>
      </c>
      <c r="AU573" t="s">
        <v>39</v>
      </c>
      <c r="AV573" t="s">
        <v>39</v>
      </c>
      <c r="AW573" t="s">
        <v>39</v>
      </c>
      <c r="AX573" t="s">
        <v>39</v>
      </c>
      <c r="AY573" t="s">
        <v>39</v>
      </c>
      <c r="AZ573" t="s">
        <v>39</v>
      </c>
      <c r="BA573" t="s">
        <v>39</v>
      </c>
      <c r="BB573" t="s">
        <v>39</v>
      </c>
      <c r="BC573" t="s">
        <v>39</v>
      </c>
      <c r="BD573" t="s">
        <v>39</v>
      </c>
      <c r="BE573" t="s">
        <v>39</v>
      </c>
      <c r="BF573" t="s">
        <v>39</v>
      </c>
    </row>
    <row r="574" spans="1:58" hidden="1">
      <c r="A574" s="144"/>
      <c r="B574">
        <v>20241024</v>
      </c>
      <c r="C574" t="s">
        <v>36</v>
      </c>
      <c r="D574">
        <v>1430</v>
      </c>
      <c r="E574">
        <v>7830</v>
      </c>
      <c r="H574">
        <v>6190</v>
      </c>
      <c r="K574">
        <v>0</v>
      </c>
      <c r="L574">
        <v>0</v>
      </c>
      <c r="M574">
        <v>0</v>
      </c>
      <c r="N574" t="s">
        <v>40</v>
      </c>
      <c r="O574" t="s">
        <v>42</v>
      </c>
      <c r="P574" s="145">
        <f t="shared" si="57"/>
        <v>0</v>
      </c>
      <c r="Q574">
        <f t="shared" si="58"/>
        <v>1640</v>
      </c>
      <c r="R574" s="145" t="str">
        <f t="shared" si="59"/>
        <v>NA</v>
      </c>
      <c r="S574" s="145" t="str">
        <f t="shared" si="60"/>
        <v>NA</v>
      </c>
      <c r="T574">
        <f t="shared" ca="1" si="61"/>
        <v>0</v>
      </c>
      <c r="U574">
        <f t="shared" si="62"/>
        <v>0</v>
      </c>
      <c r="V574">
        <f t="shared" si="63"/>
        <v>1</v>
      </c>
      <c r="W574">
        <v>390</v>
      </c>
      <c r="X574" t="s">
        <v>39</v>
      </c>
      <c r="Y574" t="s">
        <v>39</v>
      </c>
      <c r="Z574" t="s">
        <v>54</v>
      </c>
      <c r="AA574" t="s">
        <v>39</v>
      </c>
      <c r="AB574">
        <v>135</v>
      </c>
      <c r="AC574" t="s">
        <v>39</v>
      </c>
      <c r="AD574" t="s">
        <v>39</v>
      </c>
      <c r="AE574" t="s">
        <v>39</v>
      </c>
      <c r="AF574" t="s">
        <v>39</v>
      </c>
      <c r="AG574" t="s">
        <v>39</v>
      </c>
      <c r="AH574" t="s">
        <v>39</v>
      </c>
      <c r="AI574" t="s">
        <v>39</v>
      </c>
      <c r="AJ574" t="s">
        <v>39</v>
      </c>
      <c r="AK574" t="s">
        <v>39</v>
      </c>
      <c r="AL574" t="s">
        <v>39</v>
      </c>
      <c r="AM574" t="s">
        <v>39</v>
      </c>
      <c r="AN574" t="s">
        <v>39</v>
      </c>
      <c r="AO574" t="s">
        <v>39</v>
      </c>
      <c r="AP574" t="s">
        <v>39</v>
      </c>
      <c r="AQ574" t="s">
        <v>39</v>
      </c>
      <c r="AR574" t="s">
        <v>39</v>
      </c>
      <c r="AS574" t="s">
        <v>39</v>
      </c>
      <c r="AT574" t="s">
        <v>39</v>
      </c>
      <c r="AU574" t="s">
        <v>39</v>
      </c>
      <c r="AV574" t="s">
        <v>39</v>
      </c>
      <c r="AW574" t="s">
        <v>39</v>
      </c>
      <c r="AX574" t="s">
        <v>39</v>
      </c>
      <c r="AY574" t="s">
        <v>39</v>
      </c>
      <c r="AZ574" t="s">
        <v>39</v>
      </c>
      <c r="BA574" t="s">
        <v>39</v>
      </c>
      <c r="BB574" t="s">
        <v>39</v>
      </c>
      <c r="BC574" t="s">
        <v>39</v>
      </c>
      <c r="BD574" t="s">
        <v>39</v>
      </c>
      <c r="BE574" t="s">
        <v>39</v>
      </c>
      <c r="BF574" t="s">
        <v>39</v>
      </c>
    </row>
    <row r="575" spans="1:58" hidden="1">
      <c r="A575" s="144"/>
      <c r="B575">
        <v>20241024</v>
      </c>
      <c r="C575" t="s">
        <v>36</v>
      </c>
      <c r="D575">
        <v>1530</v>
      </c>
      <c r="E575">
        <v>7830</v>
      </c>
      <c r="H575">
        <v>6190</v>
      </c>
      <c r="K575">
        <v>-573</v>
      </c>
      <c r="L575">
        <v>-573</v>
      </c>
      <c r="M575">
        <v>1067</v>
      </c>
      <c r="N575" t="s">
        <v>40</v>
      </c>
      <c r="O575" t="s">
        <v>42</v>
      </c>
      <c r="P575" s="145">
        <f t="shared" si="57"/>
        <v>0</v>
      </c>
      <c r="Q575">
        <f t="shared" si="58"/>
        <v>1640</v>
      </c>
      <c r="R575" s="145" t="str">
        <f t="shared" si="59"/>
        <v>NA</v>
      </c>
      <c r="S575" s="145" t="str">
        <f t="shared" si="60"/>
        <v>NA</v>
      </c>
      <c r="T575">
        <f t="shared" ca="1" si="61"/>
        <v>0</v>
      </c>
      <c r="U575">
        <f t="shared" si="62"/>
        <v>2707</v>
      </c>
      <c r="V575">
        <f t="shared" si="63"/>
        <v>1</v>
      </c>
      <c r="W575">
        <v>390</v>
      </c>
      <c r="X575" t="s">
        <v>39</v>
      </c>
      <c r="Y575" t="s">
        <v>39</v>
      </c>
      <c r="Z575" t="s">
        <v>54</v>
      </c>
      <c r="AA575" t="s">
        <v>39</v>
      </c>
      <c r="AB575">
        <v>135</v>
      </c>
      <c r="AC575" t="s">
        <v>39</v>
      </c>
      <c r="AD575" t="s">
        <v>39</v>
      </c>
      <c r="AE575" t="s">
        <v>39</v>
      </c>
      <c r="AF575" t="s">
        <v>39</v>
      </c>
      <c r="AG575" t="s">
        <v>39</v>
      </c>
      <c r="AH575" t="s">
        <v>39</v>
      </c>
      <c r="AI575" t="s">
        <v>39</v>
      </c>
      <c r="AJ575" t="s">
        <v>39</v>
      </c>
      <c r="AK575" t="s">
        <v>39</v>
      </c>
      <c r="AL575" t="s">
        <v>39</v>
      </c>
      <c r="AM575" t="s">
        <v>39</v>
      </c>
      <c r="AN575" t="s">
        <v>39</v>
      </c>
      <c r="AO575" t="s">
        <v>39</v>
      </c>
      <c r="AP575" t="s">
        <v>39</v>
      </c>
      <c r="AQ575" t="s">
        <v>39</v>
      </c>
      <c r="AR575" t="s">
        <v>39</v>
      </c>
      <c r="AS575" t="s">
        <v>39</v>
      </c>
      <c r="AT575" t="s">
        <v>39</v>
      </c>
      <c r="AU575" t="s">
        <v>39</v>
      </c>
      <c r="AV575" t="s">
        <v>39</v>
      </c>
      <c r="AW575" t="s">
        <v>39</v>
      </c>
      <c r="AX575" t="s">
        <v>39</v>
      </c>
      <c r="AY575" t="s">
        <v>39</v>
      </c>
      <c r="AZ575" t="s">
        <v>39</v>
      </c>
      <c r="BA575" t="s">
        <v>39</v>
      </c>
      <c r="BB575" t="s">
        <v>39</v>
      </c>
      <c r="BC575" t="s">
        <v>39</v>
      </c>
      <c r="BD575" t="s">
        <v>39</v>
      </c>
      <c r="BE575" t="s">
        <v>39</v>
      </c>
      <c r="BF575" t="s">
        <v>39</v>
      </c>
    </row>
    <row r="576" spans="1:58" hidden="1">
      <c r="A576" s="144"/>
      <c r="B576">
        <v>20241024</v>
      </c>
      <c r="C576" t="s">
        <v>36</v>
      </c>
      <c r="D576">
        <v>1630</v>
      </c>
      <c r="E576">
        <v>7830</v>
      </c>
      <c r="H576">
        <v>6190</v>
      </c>
      <c r="K576">
        <v>-573</v>
      </c>
      <c r="L576">
        <v>-573</v>
      </c>
      <c r="M576">
        <v>1067</v>
      </c>
      <c r="N576" t="s">
        <v>40</v>
      </c>
      <c r="O576" t="s">
        <v>42</v>
      </c>
      <c r="P576" s="145">
        <f t="shared" si="57"/>
        <v>0</v>
      </c>
      <c r="Q576">
        <f t="shared" si="58"/>
        <v>1640</v>
      </c>
      <c r="R576" s="145" t="str">
        <f t="shared" si="59"/>
        <v>NA</v>
      </c>
      <c r="S576" s="145" t="str">
        <f t="shared" si="60"/>
        <v>NA</v>
      </c>
      <c r="T576">
        <f t="shared" ca="1" si="61"/>
        <v>0</v>
      </c>
      <c r="U576">
        <f t="shared" si="62"/>
        <v>2707</v>
      </c>
      <c r="V576">
        <f t="shared" si="63"/>
        <v>1</v>
      </c>
      <c r="W576">
        <v>390</v>
      </c>
      <c r="X576" t="s">
        <v>39</v>
      </c>
      <c r="Y576" t="s">
        <v>39</v>
      </c>
      <c r="Z576" t="s">
        <v>54</v>
      </c>
      <c r="AA576" t="s">
        <v>39</v>
      </c>
      <c r="AB576">
        <v>135</v>
      </c>
      <c r="AC576" t="s">
        <v>39</v>
      </c>
      <c r="AD576" t="s">
        <v>39</v>
      </c>
      <c r="AE576" t="s">
        <v>39</v>
      </c>
      <c r="AF576" t="s">
        <v>39</v>
      </c>
      <c r="AG576" t="s">
        <v>39</v>
      </c>
      <c r="AH576" t="s">
        <v>39</v>
      </c>
      <c r="AI576" t="s">
        <v>39</v>
      </c>
      <c r="AJ576" t="s">
        <v>39</v>
      </c>
      <c r="AK576" t="s">
        <v>39</v>
      </c>
      <c r="AL576" t="s">
        <v>39</v>
      </c>
      <c r="AM576" t="s">
        <v>39</v>
      </c>
      <c r="AN576" t="s">
        <v>39</v>
      </c>
      <c r="AO576" t="s">
        <v>39</v>
      </c>
      <c r="AP576" t="s">
        <v>39</v>
      </c>
      <c r="AQ576" t="s">
        <v>39</v>
      </c>
      <c r="AR576" t="s">
        <v>39</v>
      </c>
      <c r="AS576" t="s">
        <v>39</v>
      </c>
      <c r="AT576" t="s">
        <v>39</v>
      </c>
      <c r="AU576" t="s">
        <v>39</v>
      </c>
      <c r="AV576" t="s">
        <v>39</v>
      </c>
      <c r="AW576" t="s">
        <v>39</v>
      </c>
      <c r="AX576" t="s">
        <v>39</v>
      </c>
      <c r="AY576" t="s">
        <v>39</v>
      </c>
      <c r="AZ576" t="s">
        <v>39</v>
      </c>
      <c r="BA576" t="s">
        <v>39</v>
      </c>
      <c r="BB576" t="s">
        <v>39</v>
      </c>
      <c r="BC576" t="s">
        <v>39</v>
      </c>
      <c r="BD576" t="s">
        <v>39</v>
      </c>
      <c r="BE576" t="s">
        <v>39</v>
      </c>
      <c r="BF576" t="s">
        <v>39</v>
      </c>
    </row>
    <row r="577" spans="1:58" hidden="1">
      <c r="A577" s="144"/>
      <c r="B577">
        <v>20241024</v>
      </c>
      <c r="C577" t="s">
        <v>36</v>
      </c>
      <c r="D577">
        <v>1730</v>
      </c>
      <c r="E577">
        <v>7830</v>
      </c>
      <c r="H577">
        <v>6262</v>
      </c>
      <c r="K577">
        <v>-573</v>
      </c>
      <c r="L577">
        <v>-573</v>
      </c>
      <c r="M577">
        <v>995</v>
      </c>
      <c r="N577" t="s">
        <v>40</v>
      </c>
      <c r="O577" t="s">
        <v>42</v>
      </c>
      <c r="P577" s="145">
        <f t="shared" si="57"/>
        <v>0</v>
      </c>
      <c r="Q577">
        <f t="shared" si="58"/>
        <v>1568</v>
      </c>
      <c r="R577" s="145" t="str">
        <f t="shared" si="59"/>
        <v>NA</v>
      </c>
      <c r="S577" s="145" t="str">
        <f t="shared" si="60"/>
        <v>NA</v>
      </c>
      <c r="T577">
        <f t="shared" ca="1" si="61"/>
        <v>0</v>
      </c>
      <c r="U577">
        <f t="shared" si="62"/>
        <v>2563</v>
      </c>
      <c r="V577">
        <f t="shared" si="63"/>
        <v>1</v>
      </c>
      <c r="W577">
        <v>390</v>
      </c>
      <c r="X577" t="s">
        <v>39</v>
      </c>
      <c r="Y577" t="s">
        <v>39</v>
      </c>
      <c r="Z577" t="s">
        <v>54</v>
      </c>
      <c r="AA577" t="s">
        <v>39</v>
      </c>
      <c r="AB577">
        <v>135</v>
      </c>
      <c r="AC577" t="s">
        <v>39</v>
      </c>
      <c r="AD577" t="s">
        <v>39</v>
      </c>
      <c r="AE577" t="s">
        <v>39</v>
      </c>
      <c r="AF577" t="s">
        <v>39</v>
      </c>
      <c r="AG577" t="s">
        <v>39</v>
      </c>
      <c r="AH577" t="s">
        <v>39</v>
      </c>
      <c r="AI577" t="s">
        <v>39</v>
      </c>
      <c r="AJ577" t="s">
        <v>39</v>
      </c>
      <c r="AK577" t="s">
        <v>39</v>
      </c>
      <c r="AL577" t="s">
        <v>39</v>
      </c>
      <c r="AM577" t="s">
        <v>39</v>
      </c>
      <c r="AN577" t="s">
        <v>39</v>
      </c>
      <c r="AO577" t="s">
        <v>39</v>
      </c>
      <c r="AP577" t="s">
        <v>39</v>
      </c>
      <c r="AQ577" t="s">
        <v>39</v>
      </c>
      <c r="AR577" t="s">
        <v>39</v>
      </c>
      <c r="AS577" t="s">
        <v>39</v>
      </c>
      <c r="AT577" t="s">
        <v>39</v>
      </c>
      <c r="AU577" t="s">
        <v>39</v>
      </c>
      <c r="AV577" t="s">
        <v>39</v>
      </c>
      <c r="AW577" t="s">
        <v>39</v>
      </c>
      <c r="AX577" t="s">
        <v>39</v>
      </c>
      <c r="AY577" t="s">
        <v>39</v>
      </c>
      <c r="AZ577" t="s">
        <v>39</v>
      </c>
      <c r="BA577" t="s">
        <v>39</v>
      </c>
      <c r="BB577" t="s">
        <v>39</v>
      </c>
      <c r="BC577" t="s">
        <v>39</v>
      </c>
      <c r="BD577" t="s">
        <v>39</v>
      </c>
      <c r="BE577" t="s">
        <v>39</v>
      </c>
      <c r="BF577" t="s">
        <v>39</v>
      </c>
    </row>
    <row r="578" spans="1:58">
      <c r="A578" s="144"/>
      <c r="B578">
        <v>20241024</v>
      </c>
      <c r="C578" t="s">
        <v>36</v>
      </c>
      <c r="D578">
        <v>1830</v>
      </c>
      <c r="F578">
        <v>7810</v>
      </c>
      <c r="G578">
        <v>625</v>
      </c>
      <c r="I578">
        <v>6792</v>
      </c>
      <c r="J578">
        <v>625</v>
      </c>
      <c r="K578">
        <v>3759</v>
      </c>
      <c r="L578">
        <v>225</v>
      </c>
      <c r="M578">
        <v>0</v>
      </c>
      <c r="N578" t="s">
        <v>45</v>
      </c>
      <c r="O578" t="s">
        <v>42</v>
      </c>
      <c r="P578" s="145">
        <f t="shared" si="57"/>
        <v>3534</v>
      </c>
      <c r="Q578" t="str">
        <f t="shared" si="58"/>
        <v>NA</v>
      </c>
      <c r="R578" s="145">
        <f t="shared" si="59"/>
        <v>1018</v>
      </c>
      <c r="S578" s="145">
        <f t="shared" si="60"/>
        <v>0</v>
      </c>
      <c r="T578">
        <f t="shared" ca="1" si="61"/>
        <v>0</v>
      </c>
      <c r="U578">
        <f t="shared" si="62"/>
        <v>-225</v>
      </c>
      <c r="V578">
        <f t="shared" si="63"/>
        <v>1</v>
      </c>
      <c r="W578">
        <v>390</v>
      </c>
      <c r="X578" t="s">
        <v>39</v>
      </c>
      <c r="Y578" t="s">
        <v>39</v>
      </c>
      <c r="Z578" t="s">
        <v>54</v>
      </c>
      <c r="AA578" t="s">
        <v>39</v>
      </c>
      <c r="AB578">
        <v>135</v>
      </c>
      <c r="AC578" t="s">
        <v>39</v>
      </c>
      <c r="AD578" t="s">
        <v>39</v>
      </c>
      <c r="AE578" t="s">
        <v>39</v>
      </c>
      <c r="AF578" t="s">
        <v>39</v>
      </c>
      <c r="AG578" t="s">
        <v>39</v>
      </c>
      <c r="AH578" t="s">
        <v>39</v>
      </c>
      <c r="AI578" t="s">
        <v>39</v>
      </c>
      <c r="AJ578" t="s">
        <v>39</v>
      </c>
      <c r="AK578" t="s">
        <v>39</v>
      </c>
      <c r="AL578" t="s">
        <v>39</v>
      </c>
      <c r="AM578" t="s">
        <v>39</v>
      </c>
      <c r="AN578" t="s">
        <v>39</v>
      </c>
      <c r="AO578" t="s">
        <v>39</v>
      </c>
      <c r="AP578" t="s">
        <v>39</v>
      </c>
      <c r="AQ578" t="s">
        <v>39</v>
      </c>
      <c r="AR578" t="s">
        <v>39</v>
      </c>
      <c r="AS578" t="s">
        <v>39</v>
      </c>
      <c r="AT578" t="s">
        <v>39</v>
      </c>
      <c r="AU578" t="s">
        <v>39</v>
      </c>
      <c r="AV578" t="s">
        <v>39</v>
      </c>
      <c r="AW578" t="s">
        <v>39</v>
      </c>
      <c r="AX578" t="s">
        <v>39</v>
      </c>
      <c r="AY578" t="s">
        <v>39</v>
      </c>
      <c r="AZ578" t="s">
        <v>39</v>
      </c>
      <c r="BA578" t="s">
        <v>39</v>
      </c>
      <c r="BB578" t="s">
        <v>39</v>
      </c>
      <c r="BC578" t="s">
        <v>39</v>
      </c>
      <c r="BD578" t="s">
        <v>39</v>
      </c>
      <c r="BE578" t="s">
        <v>39</v>
      </c>
      <c r="BF578" t="s">
        <v>39</v>
      </c>
    </row>
    <row r="579" spans="1:58">
      <c r="A579" s="144"/>
      <c r="B579">
        <v>20241024</v>
      </c>
      <c r="C579" t="s">
        <v>36</v>
      </c>
      <c r="D579">
        <v>1930</v>
      </c>
      <c r="F579">
        <v>7884</v>
      </c>
      <c r="G579">
        <v>631</v>
      </c>
      <c r="I579">
        <v>6862</v>
      </c>
      <c r="J579">
        <v>627</v>
      </c>
      <c r="K579">
        <v>3759</v>
      </c>
      <c r="L579">
        <v>299</v>
      </c>
      <c r="M579">
        <v>0</v>
      </c>
      <c r="N579" t="s">
        <v>45</v>
      </c>
      <c r="O579" t="s">
        <v>42</v>
      </c>
      <c r="P579" s="145">
        <f t="shared" si="57"/>
        <v>3460</v>
      </c>
      <c r="Q579" t="str">
        <f t="shared" si="58"/>
        <v>NA</v>
      </c>
      <c r="R579" s="145">
        <f t="shared" si="59"/>
        <v>1022</v>
      </c>
      <c r="S579" s="145">
        <f t="shared" si="60"/>
        <v>4</v>
      </c>
      <c r="T579">
        <f t="shared" ca="1" si="61"/>
        <v>0</v>
      </c>
      <c r="U579">
        <f t="shared" si="62"/>
        <v>-299</v>
      </c>
      <c r="V579">
        <f t="shared" si="63"/>
        <v>1</v>
      </c>
      <c r="W579">
        <v>390</v>
      </c>
      <c r="X579" t="s">
        <v>39</v>
      </c>
      <c r="Y579" t="s">
        <v>39</v>
      </c>
      <c r="Z579" t="s">
        <v>54</v>
      </c>
      <c r="AA579" t="s">
        <v>39</v>
      </c>
      <c r="AB579">
        <v>135</v>
      </c>
      <c r="AC579" t="s">
        <v>39</v>
      </c>
      <c r="AD579" t="s">
        <v>39</v>
      </c>
      <c r="AE579" t="s">
        <v>39</v>
      </c>
      <c r="AF579" t="s">
        <v>39</v>
      </c>
      <c r="AG579" t="s">
        <v>39</v>
      </c>
      <c r="AH579" t="s">
        <v>39</v>
      </c>
      <c r="AI579" t="s">
        <v>39</v>
      </c>
      <c r="AJ579" t="s">
        <v>39</v>
      </c>
      <c r="AK579" t="s">
        <v>39</v>
      </c>
      <c r="AL579" t="s">
        <v>39</v>
      </c>
      <c r="AM579" t="s">
        <v>39</v>
      </c>
      <c r="AN579" t="s">
        <v>39</v>
      </c>
      <c r="AO579" t="s">
        <v>39</v>
      </c>
      <c r="AP579" t="s">
        <v>39</v>
      </c>
      <c r="AQ579" t="s">
        <v>39</v>
      </c>
      <c r="AR579" t="s">
        <v>39</v>
      </c>
      <c r="AS579" t="s">
        <v>39</v>
      </c>
      <c r="AT579" t="s">
        <v>39</v>
      </c>
      <c r="AU579" t="s">
        <v>39</v>
      </c>
      <c r="AV579" t="s">
        <v>39</v>
      </c>
      <c r="AW579" t="s">
        <v>39</v>
      </c>
      <c r="AX579" t="s">
        <v>39</v>
      </c>
      <c r="AY579" t="s">
        <v>39</v>
      </c>
      <c r="AZ579" t="s">
        <v>39</v>
      </c>
      <c r="BA579" t="s">
        <v>39</v>
      </c>
      <c r="BB579" t="s">
        <v>39</v>
      </c>
      <c r="BC579" t="s">
        <v>39</v>
      </c>
      <c r="BD579" t="s">
        <v>39</v>
      </c>
      <c r="BE579" t="s">
        <v>39</v>
      </c>
      <c r="BF579" t="s">
        <v>39</v>
      </c>
    </row>
    <row r="580" spans="1:58">
      <c r="A580" s="144"/>
      <c r="B580">
        <v>20241024</v>
      </c>
      <c r="C580" t="s">
        <v>36</v>
      </c>
      <c r="D580">
        <v>2030</v>
      </c>
      <c r="F580">
        <v>8022</v>
      </c>
      <c r="G580">
        <v>641</v>
      </c>
      <c r="I580">
        <v>6991</v>
      </c>
      <c r="J580">
        <v>627</v>
      </c>
      <c r="K580">
        <v>3759</v>
      </c>
      <c r="L580">
        <v>437</v>
      </c>
      <c r="M580">
        <v>0</v>
      </c>
      <c r="N580" t="s">
        <v>45</v>
      </c>
      <c r="O580" t="s">
        <v>42</v>
      </c>
      <c r="P580" s="145">
        <f t="shared" si="57"/>
        <v>3322</v>
      </c>
      <c r="Q580" t="str">
        <f t="shared" si="58"/>
        <v>NA</v>
      </c>
      <c r="R580" s="145">
        <f t="shared" si="59"/>
        <v>1031</v>
      </c>
      <c r="S580" s="145">
        <f t="shared" si="60"/>
        <v>14</v>
      </c>
      <c r="T580">
        <f t="shared" ca="1" si="61"/>
        <v>0</v>
      </c>
      <c r="U580">
        <f t="shared" si="62"/>
        <v>-437</v>
      </c>
      <c r="V580">
        <f t="shared" si="63"/>
        <v>1</v>
      </c>
      <c r="W580">
        <v>390</v>
      </c>
      <c r="X580" t="s">
        <v>39</v>
      </c>
      <c r="Y580" t="s">
        <v>39</v>
      </c>
      <c r="Z580" t="s">
        <v>54</v>
      </c>
      <c r="AA580" t="s">
        <v>39</v>
      </c>
      <c r="AB580">
        <v>135</v>
      </c>
      <c r="AC580" t="s">
        <v>39</v>
      </c>
      <c r="AD580" t="s">
        <v>39</v>
      </c>
      <c r="AE580" t="s">
        <v>39</v>
      </c>
      <c r="AF580" t="s">
        <v>39</v>
      </c>
      <c r="AG580" t="s">
        <v>39</v>
      </c>
      <c r="AH580" t="s">
        <v>39</v>
      </c>
      <c r="AI580" t="s">
        <v>39</v>
      </c>
      <c r="AJ580" t="s">
        <v>39</v>
      </c>
      <c r="AK580" t="s">
        <v>39</v>
      </c>
      <c r="AL580" t="s">
        <v>39</v>
      </c>
      <c r="AM580" t="s">
        <v>39</v>
      </c>
      <c r="AN580" t="s">
        <v>39</v>
      </c>
      <c r="AO580" t="s">
        <v>39</v>
      </c>
      <c r="AP580" t="s">
        <v>39</v>
      </c>
      <c r="AQ580" t="s">
        <v>39</v>
      </c>
      <c r="AR580" t="s">
        <v>39</v>
      </c>
      <c r="AS580" t="s">
        <v>39</v>
      </c>
      <c r="AT580" t="s">
        <v>39</v>
      </c>
      <c r="AU580" t="s">
        <v>39</v>
      </c>
      <c r="AV580" t="s">
        <v>39</v>
      </c>
      <c r="AW580" t="s">
        <v>39</v>
      </c>
      <c r="AX580" t="s">
        <v>39</v>
      </c>
      <c r="AY580" t="s">
        <v>39</v>
      </c>
      <c r="AZ580" t="s">
        <v>39</v>
      </c>
      <c r="BA580" t="s">
        <v>39</v>
      </c>
      <c r="BB580" t="s">
        <v>39</v>
      </c>
      <c r="BC580" t="s">
        <v>39</v>
      </c>
      <c r="BD580" t="s">
        <v>39</v>
      </c>
      <c r="BE580" t="s">
        <v>39</v>
      </c>
      <c r="BF580" t="s">
        <v>39</v>
      </c>
    </row>
    <row r="581" spans="1:58" hidden="1">
      <c r="A581" s="144"/>
      <c r="B581">
        <v>20241024</v>
      </c>
      <c r="C581" t="s">
        <v>36</v>
      </c>
      <c r="D581">
        <v>2130</v>
      </c>
      <c r="E581">
        <v>8238</v>
      </c>
      <c r="H581">
        <v>6902</v>
      </c>
      <c r="K581">
        <v>-5296</v>
      </c>
      <c r="L581">
        <v>-5296</v>
      </c>
      <c r="M581">
        <v>-3960</v>
      </c>
      <c r="N581" t="s">
        <v>37</v>
      </c>
      <c r="O581" t="s">
        <v>42</v>
      </c>
      <c r="P581" s="145">
        <f t="shared" si="57"/>
        <v>0</v>
      </c>
      <c r="Q581">
        <f t="shared" si="58"/>
        <v>1336</v>
      </c>
      <c r="R581" s="145" t="str">
        <f t="shared" si="59"/>
        <v>NA</v>
      </c>
      <c r="S581" s="145" t="str">
        <f t="shared" si="60"/>
        <v>NA</v>
      </c>
      <c r="T581">
        <f t="shared" ca="1" si="61"/>
        <v>0</v>
      </c>
      <c r="U581">
        <f t="shared" si="62"/>
        <v>0</v>
      </c>
      <c r="V581">
        <f t="shared" si="63"/>
        <v>1</v>
      </c>
      <c r="W581">
        <v>390</v>
      </c>
      <c r="X581" t="s">
        <v>39</v>
      </c>
      <c r="Y581" t="s">
        <v>39</v>
      </c>
      <c r="Z581" t="s">
        <v>54</v>
      </c>
      <c r="AA581" t="s">
        <v>39</v>
      </c>
      <c r="AB581">
        <v>135</v>
      </c>
      <c r="AC581" t="s">
        <v>39</v>
      </c>
      <c r="AD581" t="s">
        <v>39</v>
      </c>
      <c r="AE581" t="s">
        <v>39</v>
      </c>
      <c r="AF581" t="s">
        <v>39</v>
      </c>
      <c r="AG581" t="s">
        <v>39</v>
      </c>
      <c r="AH581" t="s">
        <v>39</v>
      </c>
      <c r="AI581" t="s">
        <v>39</v>
      </c>
      <c r="AJ581" t="s">
        <v>39</v>
      </c>
      <c r="AK581" t="s">
        <v>39</v>
      </c>
      <c r="AL581" t="s">
        <v>39</v>
      </c>
      <c r="AM581" t="s">
        <v>39</v>
      </c>
      <c r="AN581" t="s">
        <v>39</v>
      </c>
      <c r="AO581" t="s">
        <v>39</v>
      </c>
      <c r="AP581" t="s">
        <v>39</v>
      </c>
      <c r="AQ581" t="s">
        <v>39</v>
      </c>
      <c r="AR581" t="s">
        <v>39</v>
      </c>
      <c r="AS581" t="s">
        <v>39</v>
      </c>
      <c r="AT581" t="s">
        <v>39</v>
      </c>
      <c r="AU581" t="s">
        <v>39</v>
      </c>
      <c r="AV581" t="s">
        <v>39</v>
      </c>
      <c r="AW581" t="s">
        <v>39</v>
      </c>
      <c r="AX581" t="s">
        <v>39</v>
      </c>
      <c r="AY581" t="s">
        <v>39</v>
      </c>
      <c r="AZ581" t="s">
        <v>39</v>
      </c>
      <c r="BA581" t="s">
        <v>39</v>
      </c>
      <c r="BB581" t="s">
        <v>39</v>
      </c>
      <c r="BC581" t="s">
        <v>39</v>
      </c>
      <c r="BD581" t="s">
        <v>39</v>
      </c>
      <c r="BE581" t="s">
        <v>39</v>
      </c>
      <c r="BF581" t="s">
        <v>39</v>
      </c>
    </row>
    <row r="582" spans="1:58" hidden="1">
      <c r="A582" s="144"/>
      <c r="B582">
        <v>20241024</v>
      </c>
      <c r="C582" t="s">
        <v>36</v>
      </c>
      <c r="D582">
        <v>2230</v>
      </c>
      <c r="E582">
        <v>8238</v>
      </c>
      <c r="H582">
        <v>6902</v>
      </c>
      <c r="K582">
        <v>-5296</v>
      </c>
      <c r="L582">
        <v>-5296</v>
      </c>
      <c r="M582">
        <v>-3960</v>
      </c>
      <c r="N582" t="s">
        <v>37</v>
      </c>
      <c r="O582" t="s">
        <v>42</v>
      </c>
      <c r="P582" s="145">
        <f t="shared" si="57"/>
        <v>0</v>
      </c>
      <c r="Q582">
        <f t="shared" si="58"/>
        <v>1336</v>
      </c>
      <c r="R582" s="145" t="str">
        <f t="shared" si="59"/>
        <v>NA</v>
      </c>
      <c r="S582" s="145" t="str">
        <f t="shared" si="60"/>
        <v>NA</v>
      </c>
      <c r="T582">
        <f t="shared" ca="1" si="61"/>
        <v>0</v>
      </c>
      <c r="U582">
        <f t="shared" si="62"/>
        <v>0</v>
      </c>
      <c r="V582">
        <f t="shared" si="63"/>
        <v>1</v>
      </c>
      <c r="W582">
        <v>390</v>
      </c>
      <c r="X582" t="s">
        <v>39</v>
      </c>
      <c r="Y582" t="s">
        <v>39</v>
      </c>
      <c r="Z582" t="s">
        <v>54</v>
      </c>
      <c r="AA582" t="s">
        <v>39</v>
      </c>
      <c r="AB582">
        <v>135</v>
      </c>
      <c r="AC582" t="s">
        <v>39</v>
      </c>
      <c r="AD582" t="s">
        <v>39</v>
      </c>
      <c r="AE582" t="s">
        <v>39</v>
      </c>
      <c r="AF582" t="s">
        <v>39</v>
      </c>
      <c r="AG582" t="s">
        <v>39</v>
      </c>
      <c r="AH582" t="s">
        <v>39</v>
      </c>
      <c r="AI582" t="s">
        <v>39</v>
      </c>
      <c r="AJ582" t="s">
        <v>39</v>
      </c>
      <c r="AK582" t="s">
        <v>39</v>
      </c>
      <c r="AL582" t="s">
        <v>39</v>
      </c>
      <c r="AM582" t="s">
        <v>39</v>
      </c>
      <c r="AN582" t="s">
        <v>39</v>
      </c>
      <c r="AO582" t="s">
        <v>39</v>
      </c>
      <c r="AP582" t="s">
        <v>39</v>
      </c>
      <c r="AQ582" t="s">
        <v>39</v>
      </c>
      <c r="AR582" t="s">
        <v>39</v>
      </c>
      <c r="AS582" t="s">
        <v>39</v>
      </c>
      <c r="AT582" t="s">
        <v>39</v>
      </c>
      <c r="AU582" t="s">
        <v>39</v>
      </c>
      <c r="AV582" t="s">
        <v>39</v>
      </c>
      <c r="AW582" t="s">
        <v>39</v>
      </c>
      <c r="AX582" t="s">
        <v>39</v>
      </c>
      <c r="AY582" t="s">
        <v>39</v>
      </c>
      <c r="AZ582" t="s">
        <v>39</v>
      </c>
      <c r="BA582" t="s">
        <v>39</v>
      </c>
      <c r="BB582" t="s">
        <v>39</v>
      </c>
      <c r="BC582" t="s">
        <v>39</v>
      </c>
      <c r="BD582" t="s">
        <v>39</v>
      </c>
      <c r="BE582" t="s">
        <v>39</v>
      </c>
      <c r="BF582" t="s">
        <v>39</v>
      </c>
    </row>
    <row r="583" spans="1:58" hidden="1">
      <c r="A583" s="144"/>
      <c r="B583">
        <v>20241024</v>
      </c>
      <c r="C583" t="s">
        <v>36</v>
      </c>
      <c r="D583">
        <v>2330</v>
      </c>
      <c r="E583">
        <v>7428</v>
      </c>
      <c r="H583">
        <v>6890</v>
      </c>
      <c r="K583">
        <v>-4485</v>
      </c>
      <c r="L583">
        <v>-4485</v>
      </c>
      <c r="M583">
        <v>-3948</v>
      </c>
      <c r="N583" t="s">
        <v>37</v>
      </c>
      <c r="O583" t="s">
        <v>42</v>
      </c>
      <c r="P583" s="145">
        <f t="shared" si="57"/>
        <v>0</v>
      </c>
      <c r="Q583">
        <f t="shared" si="58"/>
        <v>538</v>
      </c>
      <c r="R583" s="145" t="str">
        <f t="shared" si="59"/>
        <v>NA</v>
      </c>
      <c r="S583" s="145" t="str">
        <f t="shared" si="60"/>
        <v>NA</v>
      </c>
      <c r="T583">
        <f t="shared" ca="1" si="61"/>
        <v>0</v>
      </c>
      <c r="U583">
        <f t="shared" si="62"/>
        <v>0</v>
      </c>
      <c r="V583">
        <f t="shared" si="63"/>
        <v>1</v>
      </c>
      <c r="W583">
        <v>375</v>
      </c>
      <c r="X583" t="s">
        <v>39</v>
      </c>
      <c r="Y583" t="s">
        <v>39</v>
      </c>
      <c r="Z583" t="s">
        <v>54</v>
      </c>
      <c r="AA583" t="s">
        <v>39</v>
      </c>
      <c r="AB583">
        <v>150</v>
      </c>
      <c r="AC583" t="s">
        <v>39</v>
      </c>
      <c r="AD583" t="s">
        <v>39</v>
      </c>
      <c r="AE583" t="s">
        <v>39</v>
      </c>
      <c r="AF583" t="s">
        <v>39</v>
      </c>
      <c r="AG583" t="s">
        <v>39</v>
      </c>
      <c r="AH583" t="s">
        <v>39</v>
      </c>
      <c r="AI583" t="s">
        <v>39</v>
      </c>
      <c r="AJ583" t="s">
        <v>39</v>
      </c>
      <c r="AK583" t="s">
        <v>39</v>
      </c>
      <c r="AL583" t="s">
        <v>39</v>
      </c>
      <c r="AM583" t="s">
        <v>39</v>
      </c>
      <c r="AN583" t="s">
        <v>39</v>
      </c>
      <c r="AO583" t="s">
        <v>39</v>
      </c>
      <c r="AP583" t="s">
        <v>39</v>
      </c>
      <c r="AQ583" t="s">
        <v>39</v>
      </c>
      <c r="AR583" t="s">
        <v>39</v>
      </c>
      <c r="AS583" t="s">
        <v>39</v>
      </c>
      <c r="AT583" t="s">
        <v>39</v>
      </c>
      <c r="AU583" t="s">
        <v>39</v>
      </c>
      <c r="AV583" t="s">
        <v>39</v>
      </c>
      <c r="AW583" t="s">
        <v>39</v>
      </c>
      <c r="AX583" t="s">
        <v>39</v>
      </c>
      <c r="AY583" t="s">
        <v>39</v>
      </c>
      <c r="AZ583" t="s">
        <v>39</v>
      </c>
      <c r="BA583" t="s">
        <v>39</v>
      </c>
      <c r="BB583" t="s">
        <v>39</v>
      </c>
      <c r="BC583" t="s">
        <v>39</v>
      </c>
      <c r="BD583" t="s">
        <v>39</v>
      </c>
      <c r="BE583" t="s">
        <v>39</v>
      </c>
      <c r="BF583" t="s">
        <v>39</v>
      </c>
    </row>
    <row r="584" spans="1:58" hidden="1">
      <c r="A584" s="144"/>
      <c r="B584">
        <v>20241025</v>
      </c>
      <c r="C584" t="s">
        <v>36</v>
      </c>
      <c r="D584">
        <v>30</v>
      </c>
      <c r="E584">
        <v>7238</v>
      </c>
      <c r="H584">
        <v>7204</v>
      </c>
      <c r="K584">
        <v>721</v>
      </c>
      <c r="L584">
        <v>268</v>
      </c>
      <c r="M584">
        <v>487</v>
      </c>
      <c r="N584" t="s">
        <v>45</v>
      </c>
      <c r="O584" t="s">
        <v>42</v>
      </c>
      <c r="P584" s="145">
        <f t="shared" si="57"/>
        <v>453</v>
      </c>
      <c r="Q584">
        <f t="shared" si="58"/>
        <v>34</v>
      </c>
      <c r="R584" s="145" t="str">
        <f t="shared" si="59"/>
        <v>NA</v>
      </c>
      <c r="S584" s="145" t="str">
        <f t="shared" si="60"/>
        <v>NA</v>
      </c>
      <c r="T584">
        <f t="shared" ca="1" si="61"/>
        <v>0</v>
      </c>
      <c r="U584">
        <f t="shared" si="62"/>
        <v>706</v>
      </c>
      <c r="V584">
        <f t="shared" si="63"/>
        <v>1</v>
      </c>
      <c r="W584">
        <v>375</v>
      </c>
      <c r="X584" t="s">
        <v>39</v>
      </c>
      <c r="Y584" t="s">
        <v>39</v>
      </c>
      <c r="Z584" t="s">
        <v>57</v>
      </c>
      <c r="AA584" t="s">
        <v>39</v>
      </c>
      <c r="AB584">
        <v>150</v>
      </c>
      <c r="AC584" t="s">
        <v>39</v>
      </c>
      <c r="AD584" t="s">
        <v>39</v>
      </c>
      <c r="AE584" t="s">
        <v>39</v>
      </c>
      <c r="AF584" t="s">
        <v>39</v>
      </c>
      <c r="AG584" t="s">
        <v>39</v>
      </c>
      <c r="AH584" t="s">
        <v>39</v>
      </c>
      <c r="AI584" t="s">
        <v>39</v>
      </c>
      <c r="AJ584" t="s">
        <v>39</v>
      </c>
      <c r="AK584" t="s">
        <v>39</v>
      </c>
      <c r="AL584" t="s">
        <v>39</v>
      </c>
      <c r="AM584" t="s">
        <v>39</v>
      </c>
      <c r="AN584" t="s">
        <v>39</v>
      </c>
      <c r="AO584" t="s">
        <v>39</v>
      </c>
      <c r="AP584" t="s">
        <v>39</v>
      </c>
      <c r="AQ584" t="s">
        <v>39</v>
      </c>
      <c r="AR584" t="s">
        <v>39</v>
      </c>
      <c r="AS584" t="s">
        <v>39</v>
      </c>
      <c r="AT584" t="s">
        <v>39</v>
      </c>
      <c r="AU584" t="s">
        <v>39</v>
      </c>
      <c r="AV584" t="s">
        <v>39</v>
      </c>
      <c r="AW584" t="s">
        <v>39</v>
      </c>
      <c r="AX584" t="s">
        <v>39</v>
      </c>
      <c r="AY584" t="s">
        <v>39</v>
      </c>
      <c r="AZ584" t="s">
        <v>39</v>
      </c>
      <c r="BA584" t="s">
        <v>39</v>
      </c>
      <c r="BB584" t="s">
        <v>39</v>
      </c>
      <c r="BC584" t="s">
        <v>39</v>
      </c>
      <c r="BD584" t="s">
        <v>39</v>
      </c>
      <c r="BE584" t="s">
        <v>39</v>
      </c>
      <c r="BF584" t="s">
        <v>39</v>
      </c>
    </row>
    <row r="585" spans="1:58" hidden="1">
      <c r="A585" s="144"/>
      <c r="B585">
        <v>20241025</v>
      </c>
      <c r="C585" t="s">
        <v>36</v>
      </c>
      <c r="D585">
        <v>130</v>
      </c>
      <c r="E585">
        <v>7197</v>
      </c>
      <c r="H585">
        <v>7197</v>
      </c>
      <c r="K585">
        <v>721</v>
      </c>
      <c r="L585">
        <v>227</v>
      </c>
      <c r="M585">
        <v>494</v>
      </c>
      <c r="N585" t="s">
        <v>45</v>
      </c>
      <c r="O585" t="s">
        <v>45</v>
      </c>
      <c r="P585" s="145">
        <f t="shared" ref="P585:P648" si="64">IFERROR(K585-L585,0)</f>
        <v>494</v>
      </c>
      <c r="Q585">
        <f t="shared" ref="Q585:Q648" si="65">IF(AND(ISNUMBER(E585),ISNUMBER(H585),ISBLANK(F585)),E585-H585,"NA")</f>
        <v>0</v>
      </c>
      <c r="R585" s="145" t="str">
        <f t="shared" ref="R585:R648" si="66">IF(AND(ISNUMBER(F585),ISNUMBER(I585),ISBLANK(E585)),F585-I585,"NA")</f>
        <v>NA</v>
      </c>
      <c r="S585" s="145" t="str">
        <f t="shared" ref="S585:S648" si="67">IF(AND(ISNUMBER(G585),ISNUMBER(J585),ISBLANK(E585)),G585-J585,"NA")</f>
        <v>NA</v>
      </c>
      <c r="T585">
        <f t="shared" ref="T585:T648" ca="1" si="68">IF(AND(ISNUMBER(S585),ISNUMBER(T585),ISBLANK(E585)),S585+T585,"NA")</f>
        <v>0</v>
      </c>
      <c r="U585">
        <f t="shared" ref="U585:U648" si="69">IF(M585&lt;0,0,IF(M585=K585,M585,M585-(L585-M585)))</f>
        <v>761</v>
      </c>
      <c r="V585">
        <f t="shared" ref="V585:V648" si="70">MIN(IF(SUM(W585,X585,Y585,AA585,AB585,AC585,AE585,AG585,AF585,AI585,AJ585,AM585,AL585,AP585,AQ585,AS585,AT585,AV585,AW585,AX585,AZ585,A585,BA585,BC585,BD585,BE585)=0,0,1)+IF(O585="Smoothing ramp",1,0)+IF(ISNUMBER(W585),1,0)+IF(ISNUMBER(X585),1,0)+IF(ISNUMBER(Y585),1,0)+IF(ISNUMBER(AA585),1,0)+IF(ISNUMBER(AB585),1,0)+IF(ISNUMBER(AC585),1,0)+IF(ISNUMBER(AE585),1,0)+IF(ISNUMBER(AG585),1,0)+IF(ISNUMBER(AF585),1,0)+IF(ISNUMBER(AI585),1,0)+IF(ISNUMBER(AJ585),1,0)+IF(ISNUMBER(AL585),1,0)+IF(ISNUMBER(AM585),1,0)+IF(ISNUMBER(AP585),1,0)+IF(ISNUMBER(AQ585),1,0)+IF(ISNUMBER(AS585),1,0)+IF(ISNUMBER(AT585),1,0)+IF(ISNUMBER(AV585),1,0)+IF(ISNUMBER(AW585),1,0)+IF(ISNUMBER(AX585),1,0)+IF(ISNUMBER(AZ585),1,0)+IF(ISNUMBER(AO585),1,0)+IF(ISNUMBER(BA585),1,0)+IF(ISNUMBER(BC585),1,0)+IF(ISNUMBER(BD585),1,0)+IF(ISNUMBER(BE585),1,0),1)</f>
        <v>1</v>
      </c>
      <c r="W585">
        <v>375</v>
      </c>
      <c r="X585" t="s">
        <v>39</v>
      </c>
      <c r="Y585" t="s">
        <v>39</v>
      </c>
      <c r="Z585" t="s">
        <v>57</v>
      </c>
      <c r="AA585" t="s">
        <v>39</v>
      </c>
      <c r="AB585">
        <v>150</v>
      </c>
      <c r="AC585" t="s">
        <v>39</v>
      </c>
      <c r="AD585" t="s">
        <v>39</v>
      </c>
      <c r="AE585" t="s">
        <v>39</v>
      </c>
      <c r="AF585" t="s">
        <v>39</v>
      </c>
      <c r="AG585" t="s">
        <v>39</v>
      </c>
      <c r="AH585" t="s">
        <v>39</v>
      </c>
      <c r="AI585" t="s">
        <v>39</v>
      </c>
      <c r="AJ585" t="s">
        <v>39</v>
      </c>
      <c r="AK585" t="s">
        <v>39</v>
      </c>
      <c r="AL585" t="s">
        <v>39</v>
      </c>
      <c r="AM585" t="s">
        <v>39</v>
      </c>
      <c r="AN585" t="s">
        <v>39</v>
      </c>
      <c r="AO585" t="s">
        <v>39</v>
      </c>
      <c r="AP585" t="s">
        <v>39</v>
      </c>
      <c r="AQ585" t="s">
        <v>39</v>
      </c>
      <c r="AR585" t="s">
        <v>39</v>
      </c>
      <c r="AS585" t="s">
        <v>39</v>
      </c>
      <c r="AT585" t="s">
        <v>39</v>
      </c>
      <c r="AU585" t="s">
        <v>39</v>
      </c>
      <c r="AV585" t="s">
        <v>39</v>
      </c>
      <c r="AW585" t="s">
        <v>39</v>
      </c>
      <c r="AX585" t="s">
        <v>39</v>
      </c>
      <c r="AY585" t="s">
        <v>39</v>
      </c>
      <c r="AZ585" t="s">
        <v>39</v>
      </c>
      <c r="BA585" t="s">
        <v>39</v>
      </c>
      <c r="BB585" t="s">
        <v>39</v>
      </c>
      <c r="BC585" t="s">
        <v>39</v>
      </c>
      <c r="BD585" t="s">
        <v>39</v>
      </c>
      <c r="BE585" t="s">
        <v>39</v>
      </c>
      <c r="BF585" t="s">
        <v>39</v>
      </c>
    </row>
    <row r="586" spans="1:58" hidden="1">
      <c r="A586" s="144"/>
      <c r="B586">
        <v>20241025</v>
      </c>
      <c r="C586" t="s">
        <v>36</v>
      </c>
      <c r="D586">
        <v>230</v>
      </c>
      <c r="E586">
        <v>7014</v>
      </c>
      <c r="H586">
        <v>7014</v>
      </c>
      <c r="K586">
        <v>721</v>
      </c>
      <c r="L586">
        <v>44</v>
      </c>
      <c r="M586">
        <v>677</v>
      </c>
      <c r="N586" t="s">
        <v>45</v>
      </c>
      <c r="O586" t="s">
        <v>45</v>
      </c>
      <c r="P586" s="145">
        <f t="shared" si="64"/>
        <v>677</v>
      </c>
      <c r="Q586">
        <f t="shared" si="65"/>
        <v>0</v>
      </c>
      <c r="R586" s="145" t="str">
        <f t="shared" si="66"/>
        <v>NA</v>
      </c>
      <c r="S586" s="145" t="str">
        <f t="shared" si="67"/>
        <v>NA</v>
      </c>
      <c r="T586">
        <f t="shared" ca="1" si="68"/>
        <v>0</v>
      </c>
      <c r="U586">
        <f t="shared" si="69"/>
        <v>1310</v>
      </c>
      <c r="V586">
        <f t="shared" si="70"/>
        <v>1</v>
      </c>
      <c r="W586">
        <v>375</v>
      </c>
      <c r="X586" t="s">
        <v>39</v>
      </c>
      <c r="Y586" t="s">
        <v>39</v>
      </c>
      <c r="Z586" t="s">
        <v>57</v>
      </c>
      <c r="AA586" t="s">
        <v>39</v>
      </c>
      <c r="AB586">
        <v>150</v>
      </c>
      <c r="AC586" t="s">
        <v>39</v>
      </c>
      <c r="AD586" t="s">
        <v>39</v>
      </c>
      <c r="AE586" t="s">
        <v>39</v>
      </c>
      <c r="AF586" t="s">
        <v>39</v>
      </c>
      <c r="AG586" t="s">
        <v>39</v>
      </c>
      <c r="AH586" t="s">
        <v>39</v>
      </c>
      <c r="AI586" t="s">
        <v>39</v>
      </c>
      <c r="AJ586" t="s">
        <v>39</v>
      </c>
      <c r="AK586" t="s">
        <v>39</v>
      </c>
      <c r="AL586" t="s">
        <v>39</v>
      </c>
      <c r="AM586" t="s">
        <v>39</v>
      </c>
      <c r="AN586" t="s">
        <v>39</v>
      </c>
      <c r="AO586" t="s">
        <v>39</v>
      </c>
      <c r="AP586" t="s">
        <v>39</v>
      </c>
      <c r="AQ586" t="s">
        <v>39</v>
      </c>
      <c r="AR586" t="s">
        <v>39</v>
      </c>
      <c r="AS586" t="s">
        <v>39</v>
      </c>
      <c r="AT586" t="s">
        <v>39</v>
      </c>
      <c r="AU586" t="s">
        <v>39</v>
      </c>
      <c r="AV586" t="s">
        <v>39</v>
      </c>
      <c r="AW586" t="s">
        <v>39</v>
      </c>
      <c r="AX586" t="s">
        <v>39</v>
      </c>
      <c r="AY586" t="s">
        <v>39</v>
      </c>
      <c r="AZ586" t="s">
        <v>39</v>
      </c>
      <c r="BA586" t="s">
        <v>39</v>
      </c>
      <c r="BB586" t="s">
        <v>39</v>
      </c>
      <c r="BC586" t="s">
        <v>39</v>
      </c>
      <c r="BD586" t="s">
        <v>39</v>
      </c>
      <c r="BE586" t="s">
        <v>39</v>
      </c>
      <c r="BF586" t="s">
        <v>39</v>
      </c>
    </row>
    <row r="587" spans="1:58">
      <c r="A587" s="144"/>
      <c r="B587">
        <v>20241025</v>
      </c>
      <c r="C587" t="s">
        <v>36</v>
      </c>
      <c r="D587">
        <v>330</v>
      </c>
      <c r="E587">
        <v>7220</v>
      </c>
      <c r="H587">
        <v>7198</v>
      </c>
      <c r="K587">
        <v>10677</v>
      </c>
      <c r="L587">
        <v>250</v>
      </c>
      <c r="M587">
        <v>10449</v>
      </c>
      <c r="N587" t="s">
        <v>45</v>
      </c>
      <c r="O587" t="s">
        <v>42</v>
      </c>
      <c r="P587" s="145">
        <f t="shared" si="64"/>
        <v>10427</v>
      </c>
      <c r="Q587">
        <f t="shared" si="65"/>
        <v>22</v>
      </c>
      <c r="R587" s="145" t="str">
        <f t="shared" si="66"/>
        <v>NA</v>
      </c>
      <c r="S587" s="145" t="str">
        <f t="shared" si="67"/>
        <v>NA</v>
      </c>
      <c r="T587">
        <f t="shared" ca="1" si="68"/>
        <v>0</v>
      </c>
      <c r="U587">
        <f t="shared" si="69"/>
        <v>20648</v>
      </c>
      <c r="V587">
        <f t="shared" si="70"/>
        <v>1</v>
      </c>
      <c r="W587">
        <v>375</v>
      </c>
      <c r="X587" t="s">
        <v>39</v>
      </c>
      <c r="Y587" t="s">
        <v>39</v>
      </c>
      <c r="Z587" t="s">
        <v>57</v>
      </c>
      <c r="AA587" t="s">
        <v>39</v>
      </c>
      <c r="AB587">
        <v>150</v>
      </c>
      <c r="AC587" t="s">
        <v>39</v>
      </c>
      <c r="AD587" t="s">
        <v>39</v>
      </c>
      <c r="AE587" t="s">
        <v>39</v>
      </c>
      <c r="AF587" t="s">
        <v>39</v>
      </c>
      <c r="AG587" t="s">
        <v>39</v>
      </c>
      <c r="AH587" t="s">
        <v>39</v>
      </c>
      <c r="AI587" t="s">
        <v>39</v>
      </c>
      <c r="AJ587" t="s">
        <v>39</v>
      </c>
      <c r="AK587" t="s">
        <v>39</v>
      </c>
      <c r="AL587" t="s">
        <v>39</v>
      </c>
      <c r="AM587" t="s">
        <v>39</v>
      </c>
      <c r="AN587" t="s">
        <v>39</v>
      </c>
      <c r="AO587" t="s">
        <v>39</v>
      </c>
      <c r="AP587" t="s">
        <v>39</v>
      </c>
      <c r="AQ587" t="s">
        <v>39</v>
      </c>
      <c r="AR587" t="s">
        <v>39</v>
      </c>
      <c r="AS587" t="s">
        <v>39</v>
      </c>
      <c r="AT587" t="s">
        <v>39</v>
      </c>
      <c r="AU587" t="s">
        <v>39</v>
      </c>
      <c r="AV587" t="s">
        <v>39</v>
      </c>
      <c r="AW587" t="s">
        <v>39</v>
      </c>
      <c r="AX587" t="s">
        <v>39</v>
      </c>
      <c r="AY587" t="s">
        <v>39</v>
      </c>
      <c r="AZ587" t="s">
        <v>39</v>
      </c>
      <c r="BA587" t="s">
        <v>39</v>
      </c>
      <c r="BB587" t="s">
        <v>39</v>
      </c>
      <c r="BC587" t="s">
        <v>39</v>
      </c>
      <c r="BD587" t="s">
        <v>39</v>
      </c>
      <c r="BE587" t="s">
        <v>39</v>
      </c>
      <c r="BF587" t="s">
        <v>39</v>
      </c>
    </row>
    <row r="588" spans="1:58">
      <c r="A588" s="144"/>
      <c r="B588">
        <v>20241025</v>
      </c>
      <c r="C588" t="s">
        <v>36</v>
      </c>
      <c r="D588">
        <v>430</v>
      </c>
      <c r="E588">
        <v>7226</v>
      </c>
      <c r="H588">
        <v>7203</v>
      </c>
      <c r="K588">
        <v>10677</v>
      </c>
      <c r="L588">
        <v>256</v>
      </c>
      <c r="M588">
        <v>10444</v>
      </c>
      <c r="N588" t="s">
        <v>45</v>
      </c>
      <c r="O588" t="s">
        <v>42</v>
      </c>
      <c r="P588" s="145">
        <f t="shared" si="64"/>
        <v>10421</v>
      </c>
      <c r="Q588">
        <f t="shared" si="65"/>
        <v>23</v>
      </c>
      <c r="R588" s="145" t="str">
        <f t="shared" si="66"/>
        <v>NA</v>
      </c>
      <c r="S588" s="145" t="str">
        <f t="shared" si="67"/>
        <v>NA</v>
      </c>
      <c r="T588">
        <f t="shared" ca="1" si="68"/>
        <v>0</v>
      </c>
      <c r="U588">
        <f t="shared" si="69"/>
        <v>20632</v>
      </c>
      <c r="V588">
        <f t="shared" si="70"/>
        <v>1</v>
      </c>
      <c r="W588">
        <v>375</v>
      </c>
      <c r="X588" t="s">
        <v>39</v>
      </c>
      <c r="Y588" t="s">
        <v>39</v>
      </c>
      <c r="Z588" t="s">
        <v>57</v>
      </c>
      <c r="AA588" t="s">
        <v>39</v>
      </c>
      <c r="AB588">
        <v>150</v>
      </c>
      <c r="AC588" t="s">
        <v>39</v>
      </c>
      <c r="AD588" t="s">
        <v>39</v>
      </c>
      <c r="AE588" t="s">
        <v>39</v>
      </c>
      <c r="AF588" t="s">
        <v>39</v>
      </c>
      <c r="AG588" t="s">
        <v>39</v>
      </c>
      <c r="AH588" t="s">
        <v>39</v>
      </c>
      <c r="AI588" t="s">
        <v>39</v>
      </c>
      <c r="AJ588" t="s">
        <v>39</v>
      </c>
      <c r="AK588" t="s">
        <v>39</v>
      </c>
      <c r="AL588" t="s">
        <v>39</v>
      </c>
      <c r="AM588" t="s">
        <v>39</v>
      </c>
      <c r="AN588" t="s">
        <v>39</v>
      </c>
      <c r="AO588" t="s">
        <v>39</v>
      </c>
      <c r="AP588" t="s">
        <v>39</v>
      </c>
      <c r="AQ588" t="s">
        <v>39</v>
      </c>
      <c r="AR588" t="s">
        <v>39</v>
      </c>
      <c r="AS588" t="s">
        <v>39</v>
      </c>
      <c r="AT588" t="s">
        <v>39</v>
      </c>
      <c r="AU588" t="s">
        <v>39</v>
      </c>
      <c r="AV588" t="s">
        <v>39</v>
      </c>
      <c r="AW588" t="s">
        <v>39</v>
      </c>
      <c r="AX588" t="s">
        <v>39</v>
      </c>
      <c r="AY588" t="s">
        <v>39</v>
      </c>
      <c r="AZ588" t="s">
        <v>39</v>
      </c>
      <c r="BA588" t="s">
        <v>39</v>
      </c>
      <c r="BB588" t="s">
        <v>39</v>
      </c>
      <c r="BC588" t="s">
        <v>39</v>
      </c>
      <c r="BD588" t="s">
        <v>39</v>
      </c>
      <c r="BE588" t="s">
        <v>39</v>
      </c>
      <c r="BF588" t="s">
        <v>39</v>
      </c>
    </row>
    <row r="589" spans="1:58">
      <c r="A589" s="144"/>
      <c r="B589">
        <v>20241025</v>
      </c>
      <c r="C589" t="s">
        <v>36</v>
      </c>
      <c r="D589">
        <v>530</v>
      </c>
      <c r="E589">
        <v>7193</v>
      </c>
      <c r="H589">
        <v>7173</v>
      </c>
      <c r="K589">
        <v>10677</v>
      </c>
      <c r="L589">
        <v>223</v>
      </c>
      <c r="M589">
        <v>10474</v>
      </c>
      <c r="N589" t="s">
        <v>45</v>
      </c>
      <c r="O589" t="s">
        <v>42</v>
      </c>
      <c r="P589" s="145">
        <f t="shared" si="64"/>
        <v>10454</v>
      </c>
      <c r="Q589">
        <f t="shared" si="65"/>
        <v>20</v>
      </c>
      <c r="R589" s="145" t="str">
        <f t="shared" si="66"/>
        <v>NA</v>
      </c>
      <c r="S589" s="145" t="str">
        <f t="shared" si="67"/>
        <v>NA</v>
      </c>
      <c r="T589">
        <f t="shared" ca="1" si="68"/>
        <v>0</v>
      </c>
      <c r="U589">
        <f t="shared" si="69"/>
        <v>20725</v>
      </c>
      <c r="V589">
        <f t="shared" si="70"/>
        <v>1</v>
      </c>
      <c r="W589">
        <v>375</v>
      </c>
      <c r="X589" t="s">
        <v>39</v>
      </c>
      <c r="Y589" t="s">
        <v>39</v>
      </c>
      <c r="Z589" t="s">
        <v>57</v>
      </c>
      <c r="AA589" t="s">
        <v>39</v>
      </c>
      <c r="AB589">
        <v>150</v>
      </c>
      <c r="AC589" t="s">
        <v>39</v>
      </c>
      <c r="AD589" t="s">
        <v>39</v>
      </c>
      <c r="AE589" t="s">
        <v>39</v>
      </c>
      <c r="AF589" t="s">
        <v>39</v>
      </c>
      <c r="AG589" t="s">
        <v>39</v>
      </c>
      <c r="AH589" t="s">
        <v>39</v>
      </c>
      <c r="AI589" t="s">
        <v>39</v>
      </c>
      <c r="AJ589" t="s">
        <v>39</v>
      </c>
      <c r="AK589" t="s">
        <v>39</v>
      </c>
      <c r="AL589" t="s">
        <v>39</v>
      </c>
      <c r="AM589" t="s">
        <v>39</v>
      </c>
      <c r="AN589" t="s">
        <v>39</v>
      </c>
      <c r="AO589" t="s">
        <v>39</v>
      </c>
      <c r="AP589" t="s">
        <v>39</v>
      </c>
      <c r="AQ589" t="s">
        <v>39</v>
      </c>
      <c r="AR589" t="s">
        <v>39</v>
      </c>
      <c r="AS589" t="s">
        <v>39</v>
      </c>
      <c r="AT589" t="s">
        <v>39</v>
      </c>
      <c r="AU589" t="s">
        <v>39</v>
      </c>
      <c r="AV589" t="s">
        <v>39</v>
      </c>
      <c r="AW589" t="s">
        <v>39</v>
      </c>
      <c r="AX589" t="s">
        <v>39</v>
      </c>
      <c r="AY589" t="s">
        <v>39</v>
      </c>
      <c r="AZ589" t="s">
        <v>39</v>
      </c>
      <c r="BA589" t="s">
        <v>39</v>
      </c>
      <c r="BB589" t="s">
        <v>39</v>
      </c>
      <c r="BC589" t="s">
        <v>39</v>
      </c>
      <c r="BD589" t="s">
        <v>39</v>
      </c>
      <c r="BE589" t="s">
        <v>39</v>
      </c>
      <c r="BF589" t="s">
        <v>39</v>
      </c>
    </row>
    <row r="590" spans="1:58">
      <c r="A590" s="144"/>
      <c r="B590">
        <v>20241025</v>
      </c>
      <c r="C590" t="s">
        <v>36</v>
      </c>
      <c r="D590">
        <v>630</v>
      </c>
      <c r="E590">
        <v>7214</v>
      </c>
      <c r="H590">
        <v>7192</v>
      </c>
      <c r="K590">
        <v>10677</v>
      </c>
      <c r="L590">
        <v>244</v>
      </c>
      <c r="M590">
        <v>10455</v>
      </c>
      <c r="N590" t="s">
        <v>45</v>
      </c>
      <c r="O590" t="s">
        <v>42</v>
      </c>
      <c r="P590" s="145">
        <f t="shared" si="64"/>
        <v>10433</v>
      </c>
      <c r="Q590">
        <f t="shared" si="65"/>
        <v>22</v>
      </c>
      <c r="R590" s="145" t="str">
        <f t="shared" si="66"/>
        <v>NA</v>
      </c>
      <c r="S590" s="145" t="str">
        <f t="shared" si="67"/>
        <v>NA</v>
      </c>
      <c r="T590">
        <f t="shared" ca="1" si="68"/>
        <v>0</v>
      </c>
      <c r="U590">
        <f t="shared" si="69"/>
        <v>20666</v>
      </c>
      <c r="V590">
        <f t="shared" si="70"/>
        <v>1</v>
      </c>
      <c r="W590">
        <v>375</v>
      </c>
      <c r="X590" t="s">
        <v>39</v>
      </c>
      <c r="Y590" t="s">
        <v>39</v>
      </c>
      <c r="Z590" t="s">
        <v>57</v>
      </c>
      <c r="AA590" t="s">
        <v>39</v>
      </c>
      <c r="AB590">
        <v>150</v>
      </c>
      <c r="AC590" t="s">
        <v>39</v>
      </c>
      <c r="AD590" t="s">
        <v>39</v>
      </c>
      <c r="AE590" t="s">
        <v>39</v>
      </c>
      <c r="AF590" t="s">
        <v>39</v>
      </c>
      <c r="AG590" t="s">
        <v>39</v>
      </c>
      <c r="AH590" t="s">
        <v>39</v>
      </c>
      <c r="AI590" t="s">
        <v>39</v>
      </c>
      <c r="AJ590" t="s">
        <v>39</v>
      </c>
      <c r="AK590" t="s">
        <v>39</v>
      </c>
      <c r="AL590" t="s">
        <v>39</v>
      </c>
      <c r="AM590" t="s">
        <v>39</v>
      </c>
      <c r="AN590" t="s">
        <v>39</v>
      </c>
      <c r="AO590" t="s">
        <v>39</v>
      </c>
      <c r="AP590" t="s">
        <v>39</v>
      </c>
      <c r="AQ590" t="s">
        <v>39</v>
      </c>
      <c r="AR590" t="s">
        <v>39</v>
      </c>
      <c r="AS590" t="s">
        <v>39</v>
      </c>
      <c r="AT590" t="s">
        <v>39</v>
      </c>
      <c r="AU590" t="s">
        <v>39</v>
      </c>
      <c r="AV590" t="s">
        <v>39</v>
      </c>
      <c r="AW590" t="s">
        <v>39</v>
      </c>
      <c r="AX590" t="s">
        <v>39</v>
      </c>
      <c r="AY590" t="s">
        <v>39</v>
      </c>
      <c r="AZ590" t="s">
        <v>39</v>
      </c>
      <c r="BA590" t="s">
        <v>39</v>
      </c>
      <c r="BB590" t="s">
        <v>39</v>
      </c>
      <c r="BC590" t="s">
        <v>39</v>
      </c>
      <c r="BD590" t="s">
        <v>39</v>
      </c>
      <c r="BE590" t="s">
        <v>39</v>
      </c>
      <c r="BF590" t="s">
        <v>39</v>
      </c>
    </row>
    <row r="591" spans="1:58" hidden="1">
      <c r="A591" s="144"/>
      <c r="B591">
        <v>20241025</v>
      </c>
      <c r="C591" t="s">
        <v>36</v>
      </c>
      <c r="D591">
        <v>730</v>
      </c>
      <c r="F591">
        <v>7992</v>
      </c>
      <c r="G591">
        <v>626</v>
      </c>
      <c r="I591">
        <v>7744</v>
      </c>
      <c r="J591">
        <v>626</v>
      </c>
      <c r="K591">
        <v>-2077</v>
      </c>
      <c r="L591">
        <v>-2077</v>
      </c>
      <c r="M591">
        <v>0</v>
      </c>
      <c r="N591" t="s">
        <v>37</v>
      </c>
      <c r="O591" t="s">
        <v>51</v>
      </c>
      <c r="P591" s="145">
        <f t="shared" si="64"/>
        <v>0</v>
      </c>
      <c r="Q591" t="str">
        <f t="shared" si="65"/>
        <v>NA</v>
      </c>
      <c r="R591" s="145">
        <f t="shared" si="66"/>
        <v>248</v>
      </c>
      <c r="S591" s="145">
        <f t="shared" si="67"/>
        <v>0</v>
      </c>
      <c r="T591">
        <f t="shared" ca="1" si="68"/>
        <v>0</v>
      </c>
      <c r="U591">
        <f t="shared" si="69"/>
        <v>2077</v>
      </c>
      <c r="V591">
        <f t="shared" si="70"/>
        <v>1</v>
      </c>
      <c r="W591">
        <v>390</v>
      </c>
      <c r="X591" t="s">
        <v>39</v>
      </c>
      <c r="Y591" t="s">
        <v>39</v>
      </c>
      <c r="Z591" t="s">
        <v>57</v>
      </c>
      <c r="AA591" t="s">
        <v>39</v>
      </c>
      <c r="AB591">
        <v>135</v>
      </c>
      <c r="AC591" t="s">
        <v>39</v>
      </c>
      <c r="AD591" t="s">
        <v>39</v>
      </c>
      <c r="AE591" t="s">
        <v>39</v>
      </c>
      <c r="AF591" t="s">
        <v>39</v>
      </c>
      <c r="AG591" t="s">
        <v>39</v>
      </c>
      <c r="AH591" t="s">
        <v>39</v>
      </c>
      <c r="AI591" t="s">
        <v>39</v>
      </c>
      <c r="AJ591" t="s">
        <v>39</v>
      </c>
      <c r="AK591" t="s">
        <v>39</v>
      </c>
      <c r="AL591" t="s">
        <v>39</v>
      </c>
      <c r="AM591" t="s">
        <v>39</v>
      </c>
      <c r="AN591" t="s">
        <v>39</v>
      </c>
      <c r="AO591" t="s">
        <v>39</v>
      </c>
      <c r="AP591" t="s">
        <v>39</v>
      </c>
      <c r="AQ591" t="s">
        <v>39</v>
      </c>
      <c r="AR591" t="s">
        <v>39</v>
      </c>
      <c r="AS591" t="s">
        <v>39</v>
      </c>
      <c r="AT591" t="s">
        <v>39</v>
      </c>
      <c r="AU591" t="s">
        <v>39</v>
      </c>
      <c r="AV591" t="s">
        <v>39</v>
      </c>
      <c r="AW591" t="s">
        <v>39</v>
      </c>
      <c r="AX591" t="s">
        <v>39</v>
      </c>
      <c r="AY591" t="s">
        <v>39</v>
      </c>
      <c r="AZ591" t="s">
        <v>39</v>
      </c>
      <c r="BA591" t="s">
        <v>39</v>
      </c>
      <c r="BB591" t="s">
        <v>39</v>
      </c>
      <c r="BC591" t="s">
        <v>39</v>
      </c>
      <c r="BD591" t="s">
        <v>39</v>
      </c>
      <c r="BE591" t="s">
        <v>39</v>
      </c>
      <c r="BF591" t="s">
        <v>39</v>
      </c>
    </row>
    <row r="592" spans="1:58" hidden="1">
      <c r="A592" s="144"/>
      <c r="B592">
        <v>20241025</v>
      </c>
      <c r="C592" t="s">
        <v>36</v>
      </c>
      <c r="D592">
        <v>830</v>
      </c>
      <c r="F592">
        <v>7992</v>
      </c>
      <c r="G592">
        <v>626</v>
      </c>
      <c r="I592">
        <v>6234</v>
      </c>
      <c r="J592">
        <v>626</v>
      </c>
      <c r="K592">
        <v>-2077</v>
      </c>
      <c r="L592">
        <v>-2077</v>
      </c>
      <c r="M592">
        <v>0</v>
      </c>
      <c r="N592" t="s">
        <v>37</v>
      </c>
      <c r="O592" t="s">
        <v>42</v>
      </c>
      <c r="P592" s="145">
        <f t="shared" si="64"/>
        <v>0</v>
      </c>
      <c r="Q592" t="str">
        <f t="shared" si="65"/>
        <v>NA</v>
      </c>
      <c r="R592" s="145">
        <f t="shared" si="66"/>
        <v>1758</v>
      </c>
      <c r="S592" s="145">
        <f t="shared" si="67"/>
        <v>0</v>
      </c>
      <c r="T592">
        <f t="shared" ca="1" si="68"/>
        <v>0</v>
      </c>
      <c r="U592">
        <f t="shared" si="69"/>
        <v>2077</v>
      </c>
      <c r="V592">
        <f t="shared" si="70"/>
        <v>1</v>
      </c>
      <c r="W592">
        <v>390</v>
      </c>
      <c r="X592" t="s">
        <v>39</v>
      </c>
      <c r="Y592" t="s">
        <v>39</v>
      </c>
      <c r="Z592" t="s">
        <v>57</v>
      </c>
      <c r="AA592" t="s">
        <v>39</v>
      </c>
      <c r="AB592">
        <v>135</v>
      </c>
      <c r="AC592" t="s">
        <v>39</v>
      </c>
      <c r="AD592" t="s">
        <v>39</v>
      </c>
      <c r="AE592" t="s">
        <v>39</v>
      </c>
      <c r="AF592" t="s">
        <v>39</v>
      </c>
      <c r="AG592" t="s">
        <v>39</v>
      </c>
      <c r="AH592" t="s">
        <v>39</v>
      </c>
      <c r="AI592" t="s">
        <v>39</v>
      </c>
      <c r="AJ592" t="s">
        <v>39</v>
      </c>
      <c r="AK592" t="s">
        <v>39</v>
      </c>
      <c r="AL592" t="s">
        <v>39</v>
      </c>
      <c r="AM592" t="s">
        <v>39</v>
      </c>
      <c r="AN592" t="s">
        <v>39</v>
      </c>
      <c r="AO592" t="s">
        <v>39</v>
      </c>
      <c r="AP592" t="s">
        <v>39</v>
      </c>
      <c r="AQ592" t="s">
        <v>39</v>
      </c>
      <c r="AR592" t="s">
        <v>39</v>
      </c>
      <c r="AS592" t="s">
        <v>39</v>
      </c>
      <c r="AT592" t="s">
        <v>39</v>
      </c>
      <c r="AU592" t="s">
        <v>39</v>
      </c>
      <c r="AV592" t="s">
        <v>39</v>
      </c>
      <c r="AW592" t="s">
        <v>39</v>
      </c>
      <c r="AX592" t="s">
        <v>39</v>
      </c>
      <c r="AY592" t="s">
        <v>39</v>
      </c>
      <c r="AZ592" t="s">
        <v>39</v>
      </c>
      <c r="BA592" t="s">
        <v>39</v>
      </c>
      <c r="BB592" t="s">
        <v>39</v>
      </c>
      <c r="BC592" t="s">
        <v>39</v>
      </c>
      <c r="BD592" t="s">
        <v>39</v>
      </c>
      <c r="BE592" t="s">
        <v>39</v>
      </c>
      <c r="BF592" t="s">
        <v>39</v>
      </c>
    </row>
    <row r="593" spans="1:58" hidden="1">
      <c r="A593" s="144"/>
      <c r="B593">
        <v>20241025</v>
      </c>
      <c r="C593" t="s">
        <v>36</v>
      </c>
      <c r="D593">
        <v>930</v>
      </c>
      <c r="E593">
        <v>9850</v>
      </c>
      <c r="H593">
        <v>6590</v>
      </c>
      <c r="K593">
        <v>0</v>
      </c>
      <c r="L593">
        <v>0</v>
      </c>
      <c r="M593">
        <v>0</v>
      </c>
      <c r="N593" t="s">
        <v>44</v>
      </c>
      <c r="O593" t="s">
        <v>42</v>
      </c>
      <c r="P593" s="145">
        <f t="shared" si="64"/>
        <v>0</v>
      </c>
      <c r="Q593">
        <f t="shared" si="65"/>
        <v>3260</v>
      </c>
      <c r="R593" s="145" t="str">
        <f t="shared" si="66"/>
        <v>NA</v>
      </c>
      <c r="S593" s="145" t="str">
        <f t="shared" si="67"/>
        <v>NA</v>
      </c>
      <c r="T593">
        <f t="shared" ca="1" si="68"/>
        <v>0</v>
      </c>
      <c r="U593">
        <f t="shared" si="69"/>
        <v>0</v>
      </c>
      <c r="V593">
        <f t="shared" si="70"/>
        <v>1</v>
      </c>
      <c r="W593">
        <v>390</v>
      </c>
      <c r="X593" t="s">
        <v>39</v>
      </c>
      <c r="Y593" t="s">
        <v>39</v>
      </c>
      <c r="Z593" t="s">
        <v>57</v>
      </c>
      <c r="AA593" t="s">
        <v>39</v>
      </c>
      <c r="AB593">
        <v>135</v>
      </c>
      <c r="AC593" t="s">
        <v>39</v>
      </c>
      <c r="AD593" t="s">
        <v>39</v>
      </c>
      <c r="AE593" t="s">
        <v>39</v>
      </c>
      <c r="AF593" t="s">
        <v>39</v>
      </c>
      <c r="AG593" t="s">
        <v>39</v>
      </c>
      <c r="AH593" t="s">
        <v>39</v>
      </c>
      <c r="AI593" t="s">
        <v>39</v>
      </c>
      <c r="AJ593" t="s">
        <v>39</v>
      </c>
      <c r="AK593" t="s">
        <v>39</v>
      </c>
      <c r="AL593" t="s">
        <v>39</v>
      </c>
      <c r="AM593" t="s">
        <v>39</v>
      </c>
      <c r="AN593" t="s">
        <v>39</v>
      </c>
      <c r="AO593" t="s">
        <v>39</v>
      </c>
      <c r="AP593" t="s">
        <v>39</v>
      </c>
      <c r="AQ593" t="s">
        <v>39</v>
      </c>
      <c r="AR593" t="s">
        <v>39</v>
      </c>
      <c r="AS593" t="s">
        <v>39</v>
      </c>
      <c r="AT593" t="s">
        <v>39</v>
      </c>
      <c r="AU593" t="s">
        <v>39</v>
      </c>
      <c r="AV593" t="s">
        <v>39</v>
      </c>
      <c r="AW593" t="s">
        <v>39</v>
      </c>
      <c r="AX593" t="s">
        <v>39</v>
      </c>
      <c r="AY593" t="s">
        <v>39</v>
      </c>
      <c r="AZ593" t="s">
        <v>39</v>
      </c>
      <c r="BA593" t="s">
        <v>39</v>
      </c>
      <c r="BB593" t="s">
        <v>39</v>
      </c>
      <c r="BC593" t="s">
        <v>39</v>
      </c>
      <c r="BD593" t="s">
        <v>39</v>
      </c>
      <c r="BE593" t="s">
        <v>39</v>
      </c>
      <c r="BF593" t="s">
        <v>39</v>
      </c>
    </row>
    <row r="594" spans="1:58" hidden="1">
      <c r="A594" s="144"/>
      <c r="B594">
        <v>20241025</v>
      </c>
      <c r="C594" t="s">
        <v>36</v>
      </c>
      <c r="D594">
        <v>1030</v>
      </c>
      <c r="E594">
        <v>9850</v>
      </c>
      <c r="H594">
        <v>6590</v>
      </c>
      <c r="K594">
        <v>0</v>
      </c>
      <c r="L594">
        <v>0</v>
      </c>
      <c r="M594">
        <v>0</v>
      </c>
      <c r="N594" t="s">
        <v>44</v>
      </c>
      <c r="O594" t="s">
        <v>42</v>
      </c>
      <c r="P594" s="145">
        <f t="shared" si="64"/>
        <v>0</v>
      </c>
      <c r="Q594">
        <f t="shared" si="65"/>
        <v>3260</v>
      </c>
      <c r="R594" s="145" t="str">
        <f t="shared" si="66"/>
        <v>NA</v>
      </c>
      <c r="S594" s="145" t="str">
        <f t="shared" si="67"/>
        <v>NA</v>
      </c>
      <c r="T594">
        <f t="shared" ca="1" si="68"/>
        <v>0</v>
      </c>
      <c r="U594">
        <f t="shared" si="69"/>
        <v>0</v>
      </c>
      <c r="V594">
        <f t="shared" si="70"/>
        <v>1</v>
      </c>
      <c r="W594">
        <v>390</v>
      </c>
      <c r="X594" t="s">
        <v>39</v>
      </c>
      <c r="Y594" t="s">
        <v>39</v>
      </c>
      <c r="Z594" t="s">
        <v>57</v>
      </c>
      <c r="AA594" t="s">
        <v>39</v>
      </c>
      <c r="AB594">
        <v>135</v>
      </c>
      <c r="AC594" t="s">
        <v>39</v>
      </c>
      <c r="AD594" t="s">
        <v>39</v>
      </c>
      <c r="AE594" t="s">
        <v>39</v>
      </c>
      <c r="AF594" t="s">
        <v>39</v>
      </c>
      <c r="AG594" t="s">
        <v>39</v>
      </c>
      <c r="AH594" t="s">
        <v>39</v>
      </c>
      <c r="AI594" t="s">
        <v>39</v>
      </c>
      <c r="AJ594" t="s">
        <v>39</v>
      </c>
      <c r="AK594" t="s">
        <v>39</v>
      </c>
      <c r="AL594" t="s">
        <v>39</v>
      </c>
      <c r="AM594" t="s">
        <v>39</v>
      </c>
      <c r="AN594" t="s">
        <v>39</v>
      </c>
      <c r="AO594" t="s">
        <v>39</v>
      </c>
      <c r="AP594" t="s">
        <v>39</v>
      </c>
      <c r="AQ594" t="s">
        <v>39</v>
      </c>
      <c r="AR594" t="s">
        <v>39</v>
      </c>
      <c r="AS594" t="s">
        <v>39</v>
      </c>
      <c r="AT594" t="s">
        <v>39</v>
      </c>
      <c r="AU594" t="s">
        <v>39</v>
      </c>
      <c r="AV594" t="s">
        <v>39</v>
      </c>
      <c r="AW594" t="s">
        <v>39</v>
      </c>
      <c r="AX594" t="s">
        <v>39</v>
      </c>
      <c r="AY594" t="s">
        <v>39</v>
      </c>
      <c r="AZ594" t="s">
        <v>39</v>
      </c>
      <c r="BA594" t="s">
        <v>39</v>
      </c>
      <c r="BB594" t="s">
        <v>39</v>
      </c>
      <c r="BC594" t="s">
        <v>39</v>
      </c>
      <c r="BD594" t="s">
        <v>39</v>
      </c>
      <c r="BE594" t="s">
        <v>39</v>
      </c>
      <c r="BF594" t="s">
        <v>39</v>
      </c>
    </row>
    <row r="595" spans="1:58" hidden="1">
      <c r="A595" s="144"/>
      <c r="B595">
        <v>20241025</v>
      </c>
      <c r="C595" t="s">
        <v>36</v>
      </c>
      <c r="D595">
        <v>1130</v>
      </c>
      <c r="E595">
        <v>9850</v>
      </c>
      <c r="H595">
        <v>6590</v>
      </c>
      <c r="K595">
        <v>0</v>
      </c>
      <c r="L595">
        <v>0</v>
      </c>
      <c r="M595">
        <v>0</v>
      </c>
      <c r="N595" t="s">
        <v>44</v>
      </c>
      <c r="O595" t="s">
        <v>42</v>
      </c>
      <c r="P595" s="145">
        <f t="shared" si="64"/>
        <v>0</v>
      </c>
      <c r="Q595">
        <f t="shared" si="65"/>
        <v>3260</v>
      </c>
      <c r="R595" s="145" t="str">
        <f t="shared" si="66"/>
        <v>NA</v>
      </c>
      <c r="S595" s="145" t="str">
        <f t="shared" si="67"/>
        <v>NA</v>
      </c>
      <c r="T595">
        <f t="shared" ca="1" si="68"/>
        <v>0</v>
      </c>
      <c r="U595">
        <f t="shared" si="69"/>
        <v>0</v>
      </c>
      <c r="V595">
        <f t="shared" si="70"/>
        <v>1</v>
      </c>
      <c r="W595">
        <v>390</v>
      </c>
      <c r="X595" t="s">
        <v>39</v>
      </c>
      <c r="Y595" t="s">
        <v>39</v>
      </c>
      <c r="Z595" t="s">
        <v>57</v>
      </c>
      <c r="AA595" t="s">
        <v>39</v>
      </c>
      <c r="AB595">
        <v>135</v>
      </c>
      <c r="AC595" t="s">
        <v>39</v>
      </c>
      <c r="AD595" t="s">
        <v>39</v>
      </c>
      <c r="AE595" t="s">
        <v>39</v>
      </c>
      <c r="AF595" t="s">
        <v>39</v>
      </c>
      <c r="AG595" t="s">
        <v>39</v>
      </c>
      <c r="AH595" t="s">
        <v>39</v>
      </c>
      <c r="AI595" t="s">
        <v>39</v>
      </c>
      <c r="AJ595" t="s">
        <v>39</v>
      </c>
      <c r="AK595" t="s">
        <v>39</v>
      </c>
      <c r="AL595" t="s">
        <v>39</v>
      </c>
      <c r="AM595" t="s">
        <v>39</v>
      </c>
      <c r="AN595" t="s">
        <v>39</v>
      </c>
      <c r="AO595" t="s">
        <v>39</v>
      </c>
      <c r="AP595" t="s">
        <v>39</v>
      </c>
      <c r="AQ595" t="s">
        <v>39</v>
      </c>
      <c r="AR595" t="s">
        <v>39</v>
      </c>
      <c r="AS595" t="s">
        <v>39</v>
      </c>
      <c r="AT595" t="s">
        <v>39</v>
      </c>
      <c r="AU595" t="s">
        <v>39</v>
      </c>
      <c r="AV595" t="s">
        <v>39</v>
      </c>
      <c r="AW595" t="s">
        <v>39</v>
      </c>
      <c r="AX595" t="s">
        <v>39</v>
      </c>
      <c r="AY595" t="s">
        <v>39</v>
      </c>
      <c r="AZ595" t="s">
        <v>39</v>
      </c>
      <c r="BA595" t="s">
        <v>39</v>
      </c>
      <c r="BB595" t="s">
        <v>39</v>
      </c>
      <c r="BC595" t="s">
        <v>39</v>
      </c>
      <c r="BD595" t="s">
        <v>39</v>
      </c>
      <c r="BE595" t="s">
        <v>39</v>
      </c>
      <c r="BF595" t="s">
        <v>39</v>
      </c>
    </row>
    <row r="596" spans="1:58">
      <c r="A596" s="144"/>
      <c r="B596">
        <v>20241025</v>
      </c>
      <c r="C596" t="s">
        <v>36</v>
      </c>
      <c r="D596">
        <v>1230</v>
      </c>
      <c r="E596">
        <v>7888</v>
      </c>
      <c r="H596">
        <v>6590</v>
      </c>
      <c r="K596">
        <v>8167</v>
      </c>
      <c r="L596">
        <v>208</v>
      </c>
      <c r="M596">
        <v>9257</v>
      </c>
      <c r="N596" t="s">
        <v>45</v>
      </c>
      <c r="O596" t="s">
        <v>42</v>
      </c>
      <c r="P596" s="145">
        <f t="shared" si="64"/>
        <v>7959</v>
      </c>
      <c r="Q596">
        <f t="shared" si="65"/>
        <v>1298</v>
      </c>
      <c r="R596" s="145" t="str">
        <f t="shared" si="66"/>
        <v>NA</v>
      </c>
      <c r="S596" s="145" t="str">
        <f t="shared" si="67"/>
        <v>NA</v>
      </c>
      <c r="T596">
        <f t="shared" ca="1" si="68"/>
        <v>0</v>
      </c>
      <c r="U596">
        <f t="shared" si="69"/>
        <v>18306</v>
      </c>
      <c r="V596">
        <f t="shared" si="70"/>
        <v>1</v>
      </c>
      <c r="W596">
        <v>390</v>
      </c>
      <c r="X596" t="s">
        <v>39</v>
      </c>
      <c r="Y596" t="s">
        <v>39</v>
      </c>
      <c r="Z596" t="s">
        <v>57</v>
      </c>
      <c r="AA596" t="s">
        <v>39</v>
      </c>
      <c r="AB596">
        <v>135</v>
      </c>
      <c r="AC596" t="s">
        <v>39</v>
      </c>
      <c r="AD596" t="s">
        <v>39</v>
      </c>
      <c r="AE596" t="s">
        <v>39</v>
      </c>
      <c r="AF596" t="s">
        <v>39</v>
      </c>
      <c r="AG596" t="s">
        <v>39</v>
      </c>
      <c r="AH596" t="s">
        <v>39</v>
      </c>
      <c r="AI596" t="s">
        <v>39</v>
      </c>
      <c r="AJ596" t="s">
        <v>39</v>
      </c>
      <c r="AK596" t="s">
        <v>39</v>
      </c>
      <c r="AL596" t="s">
        <v>39</v>
      </c>
      <c r="AM596" t="s">
        <v>39</v>
      </c>
      <c r="AN596" t="s">
        <v>39</v>
      </c>
      <c r="AO596" t="s">
        <v>39</v>
      </c>
      <c r="AP596" t="s">
        <v>39</v>
      </c>
      <c r="AQ596" t="s">
        <v>39</v>
      </c>
      <c r="AR596" t="s">
        <v>39</v>
      </c>
      <c r="AS596" t="s">
        <v>39</v>
      </c>
      <c r="AT596" t="s">
        <v>39</v>
      </c>
      <c r="AU596" t="s">
        <v>39</v>
      </c>
      <c r="AV596" t="s">
        <v>39</v>
      </c>
      <c r="AW596" t="s">
        <v>39</v>
      </c>
      <c r="AX596" t="s">
        <v>39</v>
      </c>
      <c r="AY596" t="s">
        <v>39</v>
      </c>
      <c r="AZ596" t="s">
        <v>39</v>
      </c>
      <c r="BA596" t="s">
        <v>39</v>
      </c>
      <c r="BB596" t="s">
        <v>39</v>
      </c>
      <c r="BC596" t="s">
        <v>39</v>
      </c>
      <c r="BD596" t="s">
        <v>39</v>
      </c>
      <c r="BE596" t="s">
        <v>39</v>
      </c>
      <c r="BF596" t="s">
        <v>39</v>
      </c>
    </row>
    <row r="597" spans="1:58">
      <c r="A597" s="144"/>
      <c r="B597">
        <v>20241025</v>
      </c>
      <c r="C597" t="s">
        <v>36</v>
      </c>
      <c r="D597">
        <v>1330</v>
      </c>
      <c r="E597">
        <v>7888</v>
      </c>
      <c r="H597">
        <v>6590</v>
      </c>
      <c r="K597">
        <v>8167</v>
      </c>
      <c r="L597">
        <v>208</v>
      </c>
      <c r="M597">
        <v>9257</v>
      </c>
      <c r="N597" t="s">
        <v>45</v>
      </c>
      <c r="O597" t="s">
        <v>42</v>
      </c>
      <c r="P597" s="145">
        <f t="shared" si="64"/>
        <v>7959</v>
      </c>
      <c r="Q597">
        <f t="shared" si="65"/>
        <v>1298</v>
      </c>
      <c r="R597" s="145" t="str">
        <f t="shared" si="66"/>
        <v>NA</v>
      </c>
      <c r="S597" s="145" t="str">
        <f t="shared" si="67"/>
        <v>NA</v>
      </c>
      <c r="T597">
        <f t="shared" ca="1" si="68"/>
        <v>0</v>
      </c>
      <c r="U597">
        <f t="shared" si="69"/>
        <v>18306</v>
      </c>
      <c r="V597">
        <f t="shared" si="70"/>
        <v>1</v>
      </c>
      <c r="W597">
        <v>390</v>
      </c>
      <c r="X597" t="s">
        <v>39</v>
      </c>
      <c r="Y597" t="s">
        <v>39</v>
      </c>
      <c r="Z597" t="s">
        <v>57</v>
      </c>
      <c r="AA597" t="s">
        <v>39</v>
      </c>
      <c r="AB597">
        <v>135</v>
      </c>
      <c r="AC597" t="s">
        <v>39</v>
      </c>
      <c r="AD597" t="s">
        <v>39</v>
      </c>
      <c r="AE597" t="s">
        <v>39</v>
      </c>
      <c r="AF597" t="s">
        <v>39</v>
      </c>
      <c r="AG597" t="s">
        <v>39</v>
      </c>
      <c r="AH597" t="s">
        <v>39</v>
      </c>
      <c r="AI597" t="s">
        <v>39</v>
      </c>
      <c r="AJ597" t="s">
        <v>39</v>
      </c>
      <c r="AK597" t="s">
        <v>39</v>
      </c>
      <c r="AL597" t="s">
        <v>39</v>
      </c>
      <c r="AM597" t="s">
        <v>39</v>
      </c>
      <c r="AN597" t="s">
        <v>39</v>
      </c>
      <c r="AO597" t="s">
        <v>39</v>
      </c>
      <c r="AP597" t="s">
        <v>39</v>
      </c>
      <c r="AQ597" t="s">
        <v>39</v>
      </c>
      <c r="AR597" t="s">
        <v>39</v>
      </c>
      <c r="AS597" t="s">
        <v>39</v>
      </c>
      <c r="AT597" t="s">
        <v>39</v>
      </c>
      <c r="AU597" t="s">
        <v>39</v>
      </c>
      <c r="AV597" t="s">
        <v>39</v>
      </c>
      <c r="AW597" t="s">
        <v>39</v>
      </c>
      <c r="AX597" t="s">
        <v>39</v>
      </c>
      <c r="AY597" t="s">
        <v>39</v>
      </c>
      <c r="AZ597" t="s">
        <v>39</v>
      </c>
      <c r="BA597" t="s">
        <v>39</v>
      </c>
      <c r="BB597" t="s">
        <v>39</v>
      </c>
      <c r="BC597" t="s">
        <v>39</v>
      </c>
      <c r="BD597" t="s">
        <v>39</v>
      </c>
      <c r="BE597" t="s">
        <v>39</v>
      </c>
      <c r="BF597" t="s">
        <v>39</v>
      </c>
    </row>
    <row r="598" spans="1:58">
      <c r="A598" s="144"/>
      <c r="B598">
        <v>20241025</v>
      </c>
      <c r="C598" t="s">
        <v>36</v>
      </c>
      <c r="D598">
        <v>1430</v>
      </c>
      <c r="E598">
        <v>7888</v>
      </c>
      <c r="H598">
        <v>6590</v>
      </c>
      <c r="K598">
        <v>8167</v>
      </c>
      <c r="L598">
        <v>208</v>
      </c>
      <c r="M598">
        <v>9257</v>
      </c>
      <c r="N598" t="s">
        <v>45</v>
      </c>
      <c r="O598" t="s">
        <v>42</v>
      </c>
      <c r="P598" s="145">
        <f t="shared" si="64"/>
        <v>7959</v>
      </c>
      <c r="Q598">
        <f t="shared" si="65"/>
        <v>1298</v>
      </c>
      <c r="R598" s="145" t="str">
        <f t="shared" si="66"/>
        <v>NA</v>
      </c>
      <c r="S598" s="145" t="str">
        <f t="shared" si="67"/>
        <v>NA</v>
      </c>
      <c r="T598">
        <f t="shared" ca="1" si="68"/>
        <v>0</v>
      </c>
      <c r="U598">
        <f t="shared" si="69"/>
        <v>18306</v>
      </c>
      <c r="V598">
        <f t="shared" si="70"/>
        <v>1</v>
      </c>
      <c r="W598">
        <v>390</v>
      </c>
      <c r="X598" t="s">
        <v>39</v>
      </c>
      <c r="Y598" t="s">
        <v>39</v>
      </c>
      <c r="Z598" t="s">
        <v>57</v>
      </c>
      <c r="AA598" t="s">
        <v>39</v>
      </c>
      <c r="AB598">
        <v>135</v>
      </c>
      <c r="AC598" t="s">
        <v>39</v>
      </c>
      <c r="AD598" t="s">
        <v>39</v>
      </c>
      <c r="AE598" t="s">
        <v>39</v>
      </c>
      <c r="AF598" t="s">
        <v>39</v>
      </c>
      <c r="AG598" t="s">
        <v>39</v>
      </c>
      <c r="AH598" t="s">
        <v>39</v>
      </c>
      <c r="AI598" t="s">
        <v>39</v>
      </c>
      <c r="AJ598" t="s">
        <v>39</v>
      </c>
      <c r="AK598" t="s">
        <v>39</v>
      </c>
      <c r="AL598" t="s">
        <v>39</v>
      </c>
      <c r="AM598" t="s">
        <v>39</v>
      </c>
      <c r="AN598" t="s">
        <v>39</v>
      </c>
      <c r="AO598" t="s">
        <v>39</v>
      </c>
      <c r="AP598" t="s">
        <v>39</v>
      </c>
      <c r="AQ598" t="s">
        <v>39</v>
      </c>
      <c r="AR598" t="s">
        <v>39</v>
      </c>
      <c r="AS598" t="s">
        <v>39</v>
      </c>
      <c r="AT598" t="s">
        <v>39</v>
      </c>
      <c r="AU598" t="s">
        <v>39</v>
      </c>
      <c r="AV598" t="s">
        <v>39</v>
      </c>
      <c r="AW598" t="s">
        <v>39</v>
      </c>
      <c r="AX598" t="s">
        <v>39</v>
      </c>
      <c r="AY598" t="s">
        <v>39</v>
      </c>
      <c r="AZ598" t="s">
        <v>39</v>
      </c>
      <c r="BA598" t="s">
        <v>39</v>
      </c>
      <c r="BB598" t="s">
        <v>39</v>
      </c>
      <c r="BC598" t="s">
        <v>39</v>
      </c>
      <c r="BD598" t="s">
        <v>39</v>
      </c>
      <c r="BE598" t="s">
        <v>39</v>
      </c>
      <c r="BF598" t="s">
        <v>39</v>
      </c>
    </row>
    <row r="599" spans="1:58">
      <c r="A599" s="144"/>
      <c r="B599">
        <v>20241025</v>
      </c>
      <c r="C599" t="s">
        <v>36</v>
      </c>
      <c r="D599">
        <v>1530</v>
      </c>
      <c r="E599">
        <v>7921</v>
      </c>
      <c r="H599">
        <v>6590</v>
      </c>
      <c r="K599">
        <v>8535</v>
      </c>
      <c r="L599">
        <v>241</v>
      </c>
      <c r="M599">
        <v>9625</v>
      </c>
      <c r="N599" t="s">
        <v>45</v>
      </c>
      <c r="O599" t="s">
        <v>42</v>
      </c>
      <c r="P599" s="145">
        <f t="shared" si="64"/>
        <v>8294</v>
      </c>
      <c r="Q599">
        <f t="shared" si="65"/>
        <v>1331</v>
      </c>
      <c r="R599" s="145" t="str">
        <f t="shared" si="66"/>
        <v>NA</v>
      </c>
      <c r="S599" s="145" t="str">
        <f t="shared" si="67"/>
        <v>NA</v>
      </c>
      <c r="T599">
        <f t="shared" ca="1" si="68"/>
        <v>0</v>
      </c>
      <c r="U599">
        <f t="shared" si="69"/>
        <v>19009</v>
      </c>
      <c r="V599">
        <f t="shared" si="70"/>
        <v>1</v>
      </c>
      <c r="W599">
        <v>390</v>
      </c>
      <c r="X599" t="s">
        <v>39</v>
      </c>
      <c r="Y599" t="s">
        <v>39</v>
      </c>
      <c r="Z599" t="s">
        <v>57</v>
      </c>
      <c r="AA599" t="s">
        <v>39</v>
      </c>
      <c r="AB599">
        <v>135</v>
      </c>
      <c r="AC599" t="s">
        <v>39</v>
      </c>
      <c r="AD599" t="s">
        <v>39</v>
      </c>
      <c r="AE599" t="s">
        <v>39</v>
      </c>
      <c r="AF599" t="s">
        <v>39</v>
      </c>
      <c r="AG599" t="s">
        <v>39</v>
      </c>
      <c r="AH599" t="s">
        <v>39</v>
      </c>
      <c r="AI599" t="s">
        <v>39</v>
      </c>
      <c r="AJ599" t="s">
        <v>39</v>
      </c>
      <c r="AK599" t="s">
        <v>39</v>
      </c>
      <c r="AL599" t="s">
        <v>39</v>
      </c>
      <c r="AM599" t="s">
        <v>39</v>
      </c>
      <c r="AN599" t="s">
        <v>39</v>
      </c>
      <c r="AO599" t="s">
        <v>39</v>
      </c>
      <c r="AP599" t="s">
        <v>39</v>
      </c>
      <c r="AQ599" t="s">
        <v>39</v>
      </c>
      <c r="AR599" t="s">
        <v>39</v>
      </c>
      <c r="AS599" t="s">
        <v>39</v>
      </c>
      <c r="AT599" t="s">
        <v>39</v>
      </c>
      <c r="AU599" t="s">
        <v>39</v>
      </c>
      <c r="AV599" t="s">
        <v>39</v>
      </c>
      <c r="AW599" t="s">
        <v>39</v>
      </c>
      <c r="AX599" t="s">
        <v>39</v>
      </c>
      <c r="AY599" t="s">
        <v>39</v>
      </c>
      <c r="AZ599" t="s">
        <v>39</v>
      </c>
      <c r="BA599" t="s">
        <v>39</v>
      </c>
      <c r="BB599" t="s">
        <v>39</v>
      </c>
      <c r="BC599" t="s">
        <v>39</v>
      </c>
      <c r="BD599" t="s">
        <v>39</v>
      </c>
      <c r="BE599" t="s">
        <v>39</v>
      </c>
      <c r="BF599" t="s">
        <v>39</v>
      </c>
    </row>
    <row r="600" spans="1:58">
      <c r="A600" s="144"/>
      <c r="B600">
        <v>20241025</v>
      </c>
      <c r="C600" t="s">
        <v>36</v>
      </c>
      <c r="D600">
        <v>1630</v>
      </c>
      <c r="E600">
        <v>7923</v>
      </c>
      <c r="H600">
        <v>6590</v>
      </c>
      <c r="K600">
        <v>8535</v>
      </c>
      <c r="L600">
        <v>243</v>
      </c>
      <c r="M600">
        <v>9625</v>
      </c>
      <c r="N600" t="s">
        <v>45</v>
      </c>
      <c r="O600" t="s">
        <v>42</v>
      </c>
      <c r="P600" s="145">
        <f t="shared" si="64"/>
        <v>8292</v>
      </c>
      <c r="Q600">
        <f t="shared" si="65"/>
        <v>1333</v>
      </c>
      <c r="R600" s="145" t="str">
        <f t="shared" si="66"/>
        <v>NA</v>
      </c>
      <c r="S600" s="145" t="str">
        <f t="shared" si="67"/>
        <v>NA</v>
      </c>
      <c r="T600">
        <f t="shared" ca="1" si="68"/>
        <v>0</v>
      </c>
      <c r="U600">
        <f t="shared" si="69"/>
        <v>19007</v>
      </c>
      <c r="V600">
        <f t="shared" si="70"/>
        <v>1</v>
      </c>
      <c r="W600">
        <v>390</v>
      </c>
      <c r="X600" t="s">
        <v>39</v>
      </c>
      <c r="Y600" t="s">
        <v>39</v>
      </c>
      <c r="Z600" t="s">
        <v>57</v>
      </c>
      <c r="AA600" t="s">
        <v>39</v>
      </c>
      <c r="AB600">
        <v>135</v>
      </c>
      <c r="AC600" t="s">
        <v>39</v>
      </c>
      <c r="AD600" t="s">
        <v>39</v>
      </c>
      <c r="AE600" t="s">
        <v>39</v>
      </c>
      <c r="AF600" t="s">
        <v>39</v>
      </c>
      <c r="AG600" t="s">
        <v>39</v>
      </c>
      <c r="AH600" t="s">
        <v>39</v>
      </c>
      <c r="AI600" t="s">
        <v>39</v>
      </c>
      <c r="AJ600" t="s">
        <v>39</v>
      </c>
      <c r="AK600" t="s">
        <v>39</v>
      </c>
      <c r="AL600" t="s">
        <v>39</v>
      </c>
      <c r="AM600" t="s">
        <v>39</v>
      </c>
      <c r="AN600" t="s">
        <v>39</v>
      </c>
      <c r="AO600" t="s">
        <v>39</v>
      </c>
      <c r="AP600" t="s">
        <v>39</v>
      </c>
      <c r="AQ600" t="s">
        <v>39</v>
      </c>
      <c r="AR600" t="s">
        <v>39</v>
      </c>
      <c r="AS600" t="s">
        <v>39</v>
      </c>
      <c r="AT600" t="s">
        <v>39</v>
      </c>
      <c r="AU600" t="s">
        <v>39</v>
      </c>
      <c r="AV600" t="s">
        <v>39</v>
      </c>
      <c r="AW600" t="s">
        <v>39</v>
      </c>
      <c r="AX600" t="s">
        <v>39</v>
      </c>
      <c r="AY600" t="s">
        <v>39</v>
      </c>
      <c r="AZ600" t="s">
        <v>39</v>
      </c>
      <c r="BA600" t="s">
        <v>39</v>
      </c>
      <c r="BB600" t="s">
        <v>39</v>
      </c>
      <c r="BC600" t="s">
        <v>39</v>
      </c>
      <c r="BD600" t="s">
        <v>39</v>
      </c>
      <c r="BE600" t="s">
        <v>39</v>
      </c>
      <c r="BF600" t="s">
        <v>39</v>
      </c>
    </row>
    <row r="601" spans="1:58">
      <c r="A601" s="144"/>
      <c r="B601">
        <v>20241025</v>
      </c>
      <c r="C601" t="s">
        <v>36</v>
      </c>
      <c r="D601">
        <v>1730</v>
      </c>
      <c r="E601">
        <v>7921</v>
      </c>
      <c r="H601">
        <v>7917</v>
      </c>
      <c r="K601">
        <v>8535</v>
      </c>
      <c r="L601">
        <v>241</v>
      </c>
      <c r="M601">
        <v>8298</v>
      </c>
      <c r="N601" t="s">
        <v>45</v>
      </c>
      <c r="O601" t="s">
        <v>42</v>
      </c>
      <c r="P601" s="145">
        <f t="shared" si="64"/>
        <v>8294</v>
      </c>
      <c r="Q601">
        <f t="shared" si="65"/>
        <v>4</v>
      </c>
      <c r="R601" s="145" t="str">
        <f t="shared" si="66"/>
        <v>NA</v>
      </c>
      <c r="S601" s="145" t="str">
        <f t="shared" si="67"/>
        <v>NA</v>
      </c>
      <c r="T601">
        <f t="shared" ca="1" si="68"/>
        <v>0</v>
      </c>
      <c r="U601">
        <f t="shared" si="69"/>
        <v>16355</v>
      </c>
      <c r="V601">
        <f t="shared" si="70"/>
        <v>1</v>
      </c>
      <c r="W601">
        <v>390</v>
      </c>
      <c r="X601" t="s">
        <v>39</v>
      </c>
      <c r="Y601" t="s">
        <v>39</v>
      </c>
      <c r="Z601" t="s">
        <v>57</v>
      </c>
      <c r="AA601" t="s">
        <v>39</v>
      </c>
      <c r="AB601">
        <v>135</v>
      </c>
      <c r="AC601" t="s">
        <v>39</v>
      </c>
      <c r="AD601" t="s">
        <v>39</v>
      </c>
      <c r="AE601" t="s">
        <v>39</v>
      </c>
      <c r="AF601" t="s">
        <v>39</v>
      </c>
      <c r="AG601" t="s">
        <v>39</v>
      </c>
      <c r="AH601" t="s">
        <v>39</v>
      </c>
      <c r="AI601" t="s">
        <v>39</v>
      </c>
      <c r="AJ601" t="s">
        <v>39</v>
      </c>
      <c r="AK601" t="s">
        <v>39</v>
      </c>
      <c r="AL601" t="s">
        <v>39</v>
      </c>
      <c r="AM601" t="s">
        <v>39</v>
      </c>
      <c r="AN601" t="s">
        <v>39</v>
      </c>
      <c r="AO601" t="s">
        <v>39</v>
      </c>
      <c r="AP601" t="s">
        <v>39</v>
      </c>
      <c r="AQ601" t="s">
        <v>39</v>
      </c>
      <c r="AR601" t="s">
        <v>39</v>
      </c>
      <c r="AS601" t="s">
        <v>39</v>
      </c>
      <c r="AT601" t="s">
        <v>39</v>
      </c>
      <c r="AU601" t="s">
        <v>39</v>
      </c>
      <c r="AV601" t="s">
        <v>39</v>
      </c>
      <c r="AW601" t="s">
        <v>39</v>
      </c>
      <c r="AX601" t="s">
        <v>39</v>
      </c>
      <c r="AY601" t="s">
        <v>39</v>
      </c>
      <c r="AZ601" t="s">
        <v>39</v>
      </c>
      <c r="BA601" t="s">
        <v>39</v>
      </c>
      <c r="BB601" t="s">
        <v>39</v>
      </c>
      <c r="BC601" t="s">
        <v>39</v>
      </c>
      <c r="BD601" t="s">
        <v>39</v>
      </c>
      <c r="BE601" t="s">
        <v>39</v>
      </c>
      <c r="BF601" t="s">
        <v>39</v>
      </c>
    </row>
    <row r="602" spans="1:58" hidden="1">
      <c r="A602" s="144"/>
      <c r="B602">
        <v>20241025</v>
      </c>
      <c r="C602" t="s">
        <v>36</v>
      </c>
      <c r="D602">
        <v>1830</v>
      </c>
      <c r="F602">
        <v>7180</v>
      </c>
      <c r="G602">
        <v>854</v>
      </c>
      <c r="I602">
        <v>7180</v>
      </c>
      <c r="J602">
        <v>854</v>
      </c>
      <c r="K602">
        <v>-2926</v>
      </c>
      <c r="L602">
        <v>-2926</v>
      </c>
      <c r="M602">
        <v>0</v>
      </c>
      <c r="N602" t="s">
        <v>37</v>
      </c>
      <c r="O602" t="s">
        <v>37</v>
      </c>
      <c r="P602" s="145">
        <f t="shared" si="64"/>
        <v>0</v>
      </c>
      <c r="Q602" t="str">
        <f t="shared" si="65"/>
        <v>NA</v>
      </c>
      <c r="R602" s="145">
        <f t="shared" si="66"/>
        <v>0</v>
      </c>
      <c r="S602" s="145">
        <f t="shared" si="67"/>
        <v>0</v>
      </c>
      <c r="T602">
        <f t="shared" ca="1" si="68"/>
        <v>0</v>
      </c>
      <c r="U602">
        <f t="shared" si="69"/>
        <v>2926</v>
      </c>
      <c r="V602">
        <f t="shared" si="70"/>
        <v>1</v>
      </c>
      <c r="W602">
        <v>390</v>
      </c>
      <c r="X602" t="s">
        <v>39</v>
      </c>
      <c r="Y602" t="s">
        <v>39</v>
      </c>
      <c r="Z602" t="s">
        <v>57</v>
      </c>
      <c r="AA602" t="s">
        <v>39</v>
      </c>
      <c r="AB602">
        <v>135</v>
      </c>
      <c r="AC602" t="s">
        <v>39</v>
      </c>
      <c r="AD602" t="s">
        <v>39</v>
      </c>
      <c r="AE602" t="s">
        <v>39</v>
      </c>
      <c r="AF602" t="s">
        <v>39</v>
      </c>
      <c r="AG602" t="s">
        <v>39</v>
      </c>
      <c r="AH602" t="s">
        <v>39</v>
      </c>
      <c r="AI602" t="s">
        <v>39</v>
      </c>
      <c r="AJ602" t="s">
        <v>39</v>
      </c>
      <c r="AK602" t="s">
        <v>39</v>
      </c>
      <c r="AL602" t="s">
        <v>39</v>
      </c>
      <c r="AM602" t="s">
        <v>39</v>
      </c>
      <c r="AN602" t="s">
        <v>39</v>
      </c>
      <c r="AO602" t="s">
        <v>39</v>
      </c>
      <c r="AP602" t="s">
        <v>39</v>
      </c>
      <c r="AQ602" t="s">
        <v>39</v>
      </c>
      <c r="AR602" t="s">
        <v>39</v>
      </c>
      <c r="AS602" t="s">
        <v>39</v>
      </c>
      <c r="AT602" t="s">
        <v>39</v>
      </c>
      <c r="AU602" t="s">
        <v>39</v>
      </c>
      <c r="AV602" t="s">
        <v>39</v>
      </c>
      <c r="AW602" t="s">
        <v>39</v>
      </c>
      <c r="AX602" t="s">
        <v>39</v>
      </c>
      <c r="AY602" t="s">
        <v>39</v>
      </c>
      <c r="AZ602" t="s">
        <v>39</v>
      </c>
      <c r="BA602" t="s">
        <v>39</v>
      </c>
      <c r="BB602" t="s">
        <v>39</v>
      </c>
      <c r="BC602" t="s">
        <v>39</v>
      </c>
      <c r="BD602" t="s">
        <v>39</v>
      </c>
      <c r="BE602" t="s">
        <v>39</v>
      </c>
      <c r="BF602" t="s">
        <v>39</v>
      </c>
    </row>
    <row r="603" spans="1:58" hidden="1">
      <c r="A603" s="144"/>
      <c r="B603">
        <v>20241025</v>
      </c>
      <c r="C603" t="s">
        <v>36</v>
      </c>
      <c r="D603">
        <v>1930</v>
      </c>
      <c r="F603">
        <v>7180</v>
      </c>
      <c r="G603">
        <v>854</v>
      </c>
      <c r="I603">
        <v>7180</v>
      </c>
      <c r="J603">
        <v>854</v>
      </c>
      <c r="K603">
        <v>-2926</v>
      </c>
      <c r="L603">
        <v>-2926</v>
      </c>
      <c r="M603">
        <v>0</v>
      </c>
      <c r="N603" t="s">
        <v>37</v>
      </c>
      <c r="O603" t="s">
        <v>37</v>
      </c>
      <c r="P603" s="145">
        <f t="shared" si="64"/>
        <v>0</v>
      </c>
      <c r="Q603" t="str">
        <f t="shared" si="65"/>
        <v>NA</v>
      </c>
      <c r="R603" s="145">
        <f t="shared" si="66"/>
        <v>0</v>
      </c>
      <c r="S603" s="145">
        <f t="shared" si="67"/>
        <v>0</v>
      </c>
      <c r="T603">
        <f t="shared" ca="1" si="68"/>
        <v>0</v>
      </c>
      <c r="U603">
        <f t="shared" si="69"/>
        <v>2926</v>
      </c>
      <c r="V603">
        <f t="shared" si="70"/>
        <v>1</v>
      </c>
      <c r="W603">
        <v>390</v>
      </c>
      <c r="X603" t="s">
        <v>39</v>
      </c>
      <c r="Y603" t="s">
        <v>39</v>
      </c>
      <c r="Z603" t="s">
        <v>57</v>
      </c>
      <c r="AA603" t="s">
        <v>39</v>
      </c>
      <c r="AB603">
        <v>135</v>
      </c>
      <c r="AC603" t="s">
        <v>39</v>
      </c>
      <c r="AD603" t="s">
        <v>39</v>
      </c>
      <c r="AE603" t="s">
        <v>39</v>
      </c>
      <c r="AF603" t="s">
        <v>39</v>
      </c>
      <c r="AG603" t="s">
        <v>39</v>
      </c>
      <c r="AH603" t="s">
        <v>39</v>
      </c>
      <c r="AI603" t="s">
        <v>39</v>
      </c>
      <c r="AJ603" t="s">
        <v>39</v>
      </c>
      <c r="AK603" t="s">
        <v>39</v>
      </c>
      <c r="AL603" t="s">
        <v>39</v>
      </c>
      <c r="AM603" t="s">
        <v>39</v>
      </c>
      <c r="AN603" t="s">
        <v>39</v>
      </c>
      <c r="AO603" t="s">
        <v>39</v>
      </c>
      <c r="AP603" t="s">
        <v>39</v>
      </c>
      <c r="AQ603" t="s">
        <v>39</v>
      </c>
      <c r="AR603" t="s">
        <v>39</v>
      </c>
      <c r="AS603" t="s">
        <v>39</v>
      </c>
      <c r="AT603" t="s">
        <v>39</v>
      </c>
      <c r="AU603" t="s">
        <v>39</v>
      </c>
      <c r="AV603" t="s">
        <v>39</v>
      </c>
      <c r="AW603" t="s">
        <v>39</v>
      </c>
      <c r="AX603" t="s">
        <v>39</v>
      </c>
      <c r="AY603" t="s">
        <v>39</v>
      </c>
      <c r="AZ603" t="s">
        <v>39</v>
      </c>
      <c r="BA603" t="s">
        <v>39</v>
      </c>
      <c r="BB603" t="s">
        <v>39</v>
      </c>
      <c r="BC603" t="s">
        <v>39</v>
      </c>
      <c r="BD603" t="s">
        <v>39</v>
      </c>
      <c r="BE603" t="s">
        <v>39</v>
      </c>
      <c r="BF603" t="s">
        <v>39</v>
      </c>
    </row>
    <row r="604" spans="1:58" hidden="1">
      <c r="A604" s="144"/>
      <c r="B604">
        <v>20241025</v>
      </c>
      <c r="C604" t="s">
        <v>36</v>
      </c>
      <c r="D604">
        <v>2030</v>
      </c>
      <c r="F604">
        <v>7180</v>
      </c>
      <c r="G604">
        <v>854</v>
      </c>
      <c r="I604">
        <v>7180</v>
      </c>
      <c r="J604">
        <v>854</v>
      </c>
      <c r="K604">
        <v>-2926</v>
      </c>
      <c r="L604">
        <v>-2926</v>
      </c>
      <c r="M604">
        <v>0</v>
      </c>
      <c r="N604" t="s">
        <v>37</v>
      </c>
      <c r="O604" t="s">
        <v>37</v>
      </c>
      <c r="P604" s="145">
        <f t="shared" si="64"/>
        <v>0</v>
      </c>
      <c r="Q604" t="str">
        <f t="shared" si="65"/>
        <v>NA</v>
      </c>
      <c r="R604" s="145">
        <f t="shared" si="66"/>
        <v>0</v>
      </c>
      <c r="S604" s="145">
        <f t="shared" si="67"/>
        <v>0</v>
      </c>
      <c r="T604">
        <f t="shared" ca="1" si="68"/>
        <v>0</v>
      </c>
      <c r="U604">
        <f t="shared" si="69"/>
        <v>2926</v>
      </c>
      <c r="V604">
        <f t="shared" si="70"/>
        <v>1</v>
      </c>
      <c r="W604">
        <v>390</v>
      </c>
      <c r="X604" t="s">
        <v>39</v>
      </c>
      <c r="Y604" t="s">
        <v>39</v>
      </c>
      <c r="Z604" t="s">
        <v>57</v>
      </c>
      <c r="AA604" t="s">
        <v>39</v>
      </c>
      <c r="AB604">
        <v>135</v>
      </c>
      <c r="AC604" t="s">
        <v>39</v>
      </c>
      <c r="AD604" t="s">
        <v>39</v>
      </c>
      <c r="AE604" t="s">
        <v>39</v>
      </c>
      <c r="AF604" t="s">
        <v>39</v>
      </c>
      <c r="AG604" t="s">
        <v>39</v>
      </c>
      <c r="AH604" t="s">
        <v>39</v>
      </c>
      <c r="AI604" t="s">
        <v>39</v>
      </c>
      <c r="AJ604" t="s">
        <v>39</v>
      </c>
      <c r="AK604" t="s">
        <v>39</v>
      </c>
      <c r="AL604" t="s">
        <v>39</v>
      </c>
      <c r="AM604" t="s">
        <v>39</v>
      </c>
      <c r="AN604" t="s">
        <v>39</v>
      </c>
      <c r="AO604" t="s">
        <v>39</v>
      </c>
      <c r="AP604" t="s">
        <v>39</v>
      </c>
      <c r="AQ604" t="s">
        <v>39</v>
      </c>
      <c r="AR604" t="s">
        <v>39</v>
      </c>
      <c r="AS604" t="s">
        <v>39</v>
      </c>
      <c r="AT604" t="s">
        <v>39</v>
      </c>
      <c r="AU604" t="s">
        <v>39</v>
      </c>
      <c r="AV604" t="s">
        <v>39</v>
      </c>
      <c r="AW604" t="s">
        <v>39</v>
      </c>
      <c r="AX604" t="s">
        <v>39</v>
      </c>
      <c r="AY604" t="s">
        <v>39</v>
      </c>
      <c r="AZ604" t="s">
        <v>39</v>
      </c>
      <c r="BA604" t="s">
        <v>39</v>
      </c>
      <c r="BB604" t="s">
        <v>39</v>
      </c>
      <c r="BC604" t="s">
        <v>39</v>
      </c>
      <c r="BD604" t="s">
        <v>39</v>
      </c>
      <c r="BE604" t="s">
        <v>39</v>
      </c>
      <c r="BF604" t="s">
        <v>39</v>
      </c>
    </row>
    <row r="605" spans="1:58">
      <c r="A605" s="144"/>
      <c r="B605">
        <v>20241025</v>
      </c>
      <c r="C605" t="s">
        <v>36</v>
      </c>
      <c r="D605">
        <v>2130</v>
      </c>
      <c r="E605">
        <v>8697</v>
      </c>
      <c r="H605">
        <v>8686</v>
      </c>
      <c r="K605">
        <v>13206</v>
      </c>
      <c r="L605">
        <v>221</v>
      </c>
      <c r="M605">
        <v>12996</v>
      </c>
      <c r="N605" t="s">
        <v>45</v>
      </c>
      <c r="O605" t="s">
        <v>42</v>
      </c>
      <c r="P605" s="145">
        <f t="shared" si="64"/>
        <v>12985</v>
      </c>
      <c r="Q605">
        <f t="shared" si="65"/>
        <v>11</v>
      </c>
      <c r="R605" s="145" t="str">
        <f t="shared" si="66"/>
        <v>NA</v>
      </c>
      <c r="S605" s="145" t="str">
        <f t="shared" si="67"/>
        <v>NA</v>
      </c>
      <c r="T605">
        <f t="shared" ca="1" si="68"/>
        <v>0</v>
      </c>
      <c r="U605">
        <f t="shared" si="69"/>
        <v>25771</v>
      </c>
      <c r="V605">
        <f t="shared" si="70"/>
        <v>1</v>
      </c>
      <c r="W605">
        <v>390</v>
      </c>
      <c r="X605" t="s">
        <v>39</v>
      </c>
      <c r="Y605" t="s">
        <v>39</v>
      </c>
      <c r="Z605" t="s">
        <v>57</v>
      </c>
      <c r="AA605" t="s">
        <v>39</v>
      </c>
      <c r="AB605">
        <v>135</v>
      </c>
      <c r="AC605" t="s">
        <v>39</v>
      </c>
      <c r="AD605" t="s">
        <v>39</v>
      </c>
      <c r="AE605" t="s">
        <v>39</v>
      </c>
      <c r="AF605" t="s">
        <v>39</v>
      </c>
      <c r="AG605" t="s">
        <v>39</v>
      </c>
      <c r="AH605" t="s">
        <v>39</v>
      </c>
      <c r="AI605" t="s">
        <v>39</v>
      </c>
      <c r="AJ605" t="s">
        <v>39</v>
      </c>
      <c r="AK605" t="s">
        <v>39</v>
      </c>
      <c r="AL605" t="s">
        <v>39</v>
      </c>
      <c r="AM605" t="s">
        <v>39</v>
      </c>
      <c r="AN605" t="s">
        <v>39</v>
      </c>
      <c r="AO605" t="s">
        <v>39</v>
      </c>
      <c r="AP605" t="s">
        <v>39</v>
      </c>
      <c r="AQ605" t="s">
        <v>39</v>
      </c>
      <c r="AR605" t="s">
        <v>39</v>
      </c>
      <c r="AS605" t="s">
        <v>39</v>
      </c>
      <c r="AT605" t="s">
        <v>39</v>
      </c>
      <c r="AU605" t="s">
        <v>39</v>
      </c>
      <c r="AV605" t="s">
        <v>39</v>
      </c>
      <c r="AW605" t="s">
        <v>39</v>
      </c>
      <c r="AX605" t="s">
        <v>39</v>
      </c>
      <c r="AY605" t="s">
        <v>39</v>
      </c>
      <c r="AZ605" t="s">
        <v>39</v>
      </c>
      <c r="BA605" t="s">
        <v>39</v>
      </c>
      <c r="BB605" t="s">
        <v>39</v>
      </c>
      <c r="BC605" t="s">
        <v>39</v>
      </c>
      <c r="BD605" t="s">
        <v>39</v>
      </c>
      <c r="BE605" t="s">
        <v>39</v>
      </c>
      <c r="BF605" t="s">
        <v>39</v>
      </c>
    </row>
    <row r="606" spans="1:58">
      <c r="A606" s="144"/>
      <c r="B606">
        <v>20241025</v>
      </c>
      <c r="C606" t="s">
        <v>36</v>
      </c>
      <c r="D606">
        <v>2230</v>
      </c>
      <c r="E606">
        <v>8722</v>
      </c>
      <c r="H606">
        <v>8709</v>
      </c>
      <c r="K606">
        <v>13206</v>
      </c>
      <c r="L606">
        <v>246</v>
      </c>
      <c r="M606">
        <v>12973</v>
      </c>
      <c r="N606" t="s">
        <v>45</v>
      </c>
      <c r="O606" t="s">
        <v>42</v>
      </c>
      <c r="P606" s="145">
        <f t="shared" si="64"/>
        <v>12960</v>
      </c>
      <c r="Q606">
        <f t="shared" si="65"/>
        <v>13</v>
      </c>
      <c r="R606" s="145" t="str">
        <f t="shared" si="66"/>
        <v>NA</v>
      </c>
      <c r="S606" s="145" t="str">
        <f t="shared" si="67"/>
        <v>NA</v>
      </c>
      <c r="T606">
        <f t="shared" ca="1" si="68"/>
        <v>0</v>
      </c>
      <c r="U606">
        <f t="shared" si="69"/>
        <v>25700</v>
      </c>
      <c r="V606">
        <f t="shared" si="70"/>
        <v>1</v>
      </c>
      <c r="W606">
        <v>390</v>
      </c>
      <c r="X606" t="s">
        <v>39</v>
      </c>
      <c r="Y606" t="s">
        <v>39</v>
      </c>
      <c r="Z606" t="s">
        <v>57</v>
      </c>
      <c r="AA606" t="s">
        <v>39</v>
      </c>
      <c r="AB606">
        <v>135</v>
      </c>
      <c r="AC606" t="s">
        <v>39</v>
      </c>
      <c r="AD606" t="s">
        <v>39</v>
      </c>
      <c r="AE606" t="s">
        <v>39</v>
      </c>
      <c r="AF606" t="s">
        <v>39</v>
      </c>
      <c r="AG606" t="s">
        <v>39</v>
      </c>
      <c r="AH606" t="s">
        <v>39</v>
      </c>
      <c r="AI606" t="s">
        <v>39</v>
      </c>
      <c r="AJ606" t="s">
        <v>39</v>
      </c>
      <c r="AK606" t="s">
        <v>39</v>
      </c>
      <c r="AL606" t="s">
        <v>39</v>
      </c>
      <c r="AM606" t="s">
        <v>39</v>
      </c>
      <c r="AN606" t="s">
        <v>39</v>
      </c>
      <c r="AO606" t="s">
        <v>39</v>
      </c>
      <c r="AP606" t="s">
        <v>39</v>
      </c>
      <c r="AQ606" t="s">
        <v>39</v>
      </c>
      <c r="AR606" t="s">
        <v>39</v>
      </c>
      <c r="AS606" t="s">
        <v>39</v>
      </c>
      <c r="AT606" t="s">
        <v>39</v>
      </c>
      <c r="AU606" t="s">
        <v>39</v>
      </c>
      <c r="AV606" t="s">
        <v>39</v>
      </c>
      <c r="AW606" t="s">
        <v>39</v>
      </c>
      <c r="AX606" t="s">
        <v>39</v>
      </c>
      <c r="AY606" t="s">
        <v>39</v>
      </c>
      <c r="AZ606" t="s">
        <v>39</v>
      </c>
      <c r="BA606" t="s">
        <v>39</v>
      </c>
      <c r="BB606" t="s">
        <v>39</v>
      </c>
      <c r="BC606" t="s">
        <v>39</v>
      </c>
      <c r="BD606" t="s">
        <v>39</v>
      </c>
      <c r="BE606" t="s">
        <v>39</v>
      </c>
      <c r="BF606" t="s">
        <v>39</v>
      </c>
    </row>
    <row r="607" spans="1:58">
      <c r="A607" s="144"/>
      <c r="B607">
        <v>20241025</v>
      </c>
      <c r="C607" t="s">
        <v>36</v>
      </c>
      <c r="D607">
        <v>2330</v>
      </c>
      <c r="E607">
        <v>7892</v>
      </c>
      <c r="H607">
        <v>7881</v>
      </c>
      <c r="K607">
        <v>13013</v>
      </c>
      <c r="L607">
        <v>226</v>
      </c>
      <c r="M607">
        <v>12798</v>
      </c>
      <c r="N607" t="s">
        <v>45</v>
      </c>
      <c r="O607" t="s">
        <v>42</v>
      </c>
      <c r="P607" s="145">
        <f t="shared" si="64"/>
        <v>12787</v>
      </c>
      <c r="Q607">
        <f t="shared" si="65"/>
        <v>11</v>
      </c>
      <c r="R607" s="145" t="str">
        <f t="shared" si="66"/>
        <v>NA</v>
      </c>
      <c r="S607" s="145" t="str">
        <f t="shared" si="67"/>
        <v>NA</v>
      </c>
      <c r="T607">
        <f t="shared" ca="1" si="68"/>
        <v>0</v>
      </c>
      <c r="U607">
        <f t="shared" si="69"/>
        <v>25370</v>
      </c>
      <c r="V607">
        <f t="shared" si="70"/>
        <v>1</v>
      </c>
      <c r="W607">
        <v>375</v>
      </c>
      <c r="X607" t="s">
        <v>39</v>
      </c>
      <c r="Y607" t="s">
        <v>39</v>
      </c>
      <c r="Z607" t="s">
        <v>57</v>
      </c>
      <c r="AA607" t="s">
        <v>39</v>
      </c>
      <c r="AB607">
        <v>150</v>
      </c>
      <c r="AC607" t="s">
        <v>39</v>
      </c>
      <c r="AD607" t="s">
        <v>39</v>
      </c>
      <c r="AE607" t="s">
        <v>39</v>
      </c>
      <c r="AF607" t="s">
        <v>39</v>
      </c>
      <c r="AG607" t="s">
        <v>39</v>
      </c>
      <c r="AH607" t="s">
        <v>39</v>
      </c>
      <c r="AI607" t="s">
        <v>39</v>
      </c>
      <c r="AJ607" t="s">
        <v>39</v>
      </c>
      <c r="AK607" t="s">
        <v>39</v>
      </c>
      <c r="AL607" t="s">
        <v>39</v>
      </c>
      <c r="AM607" t="s">
        <v>39</v>
      </c>
      <c r="AN607" t="s">
        <v>39</v>
      </c>
      <c r="AO607" t="s">
        <v>39</v>
      </c>
      <c r="AP607" t="s">
        <v>39</v>
      </c>
      <c r="AQ607" t="s">
        <v>39</v>
      </c>
      <c r="AR607" t="s">
        <v>39</v>
      </c>
      <c r="AS607" t="s">
        <v>39</v>
      </c>
      <c r="AT607" t="s">
        <v>39</v>
      </c>
      <c r="AU607" t="s">
        <v>39</v>
      </c>
      <c r="AV607" t="s">
        <v>39</v>
      </c>
      <c r="AW607" t="s">
        <v>39</v>
      </c>
      <c r="AX607" t="s">
        <v>39</v>
      </c>
      <c r="AY607" t="s">
        <v>39</v>
      </c>
      <c r="AZ607" t="s">
        <v>39</v>
      </c>
      <c r="BA607" t="s">
        <v>39</v>
      </c>
      <c r="BB607" t="s">
        <v>39</v>
      </c>
      <c r="BC607" t="s">
        <v>39</v>
      </c>
      <c r="BD607" t="s">
        <v>39</v>
      </c>
      <c r="BE607" t="s">
        <v>39</v>
      </c>
      <c r="BF607" t="s">
        <v>39</v>
      </c>
    </row>
    <row r="608" spans="1:58" hidden="1">
      <c r="A608" s="144"/>
      <c r="B608">
        <v>20241026</v>
      </c>
      <c r="C608" t="s">
        <v>36</v>
      </c>
      <c r="D608">
        <v>30</v>
      </c>
      <c r="E608">
        <v>6870</v>
      </c>
      <c r="H608">
        <v>6870</v>
      </c>
      <c r="K608">
        <v>-7622</v>
      </c>
      <c r="L608">
        <v>-7622</v>
      </c>
      <c r="M608">
        <v>-7622</v>
      </c>
      <c r="N608" t="s">
        <v>40</v>
      </c>
      <c r="O608" t="s">
        <v>40</v>
      </c>
      <c r="P608" s="145">
        <f t="shared" si="64"/>
        <v>0</v>
      </c>
      <c r="Q608">
        <f t="shared" si="65"/>
        <v>0</v>
      </c>
      <c r="R608" s="145" t="str">
        <f t="shared" si="66"/>
        <v>NA</v>
      </c>
      <c r="S608" s="145" t="str">
        <f t="shared" si="67"/>
        <v>NA</v>
      </c>
      <c r="T608">
        <f t="shared" ca="1" si="68"/>
        <v>0</v>
      </c>
      <c r="U608">
        <f t="shared" si="69"/>
        <v>0</v>
      </c>
      <c r="V608">
        <f t="shared" si="70"/>
        <v>1</v>
      </c>
      <c r="W608">
        <v>375</v>
      </c>
      <c r="X608" t="s">
        <v>39</v>
      </c>
      <c r="Y608" t="s">
        <v>39</v>
      </c>
      <c r="Z608" t="s">
        <v>57</v>
      </c>
      <c r="AA608" t="s">
        <v>39</v>
      </c>
      <c r="AB608">
        <v>150</v>
      </c>
      <c r="AC608" t="s">
        <v>39</v>
      </c>
      <c r="AD608" t="s">
        <v>39</v>
      </c>
      <c r="AE608" t="s">
        <v>39</v>
      </c>
      <c r="AF608" t="s">
        <v>39</v>
      </c>
      <c r="AG608" t="s">
        <v>39</v>
      </c>
      <c r="AH608" t="s">
        <v>39</v>
      </c>
      <c r="AI608" t="s">
        <v>39</v>
      </c>
      <c r="AJ608" t="s">
        <v>39</v>
      </c>
      <c r="AK608" t="s">
        <v>39</v>
      </c>
      <c r="AL608" t="s">
        <v>39</v>
      </c>
      <c r="AM608" t="s">
        <v>39</v>
      </c>
      <c r="AN608" t="s">
        <v>39</v>
      </c>
      <c r="AO608" t="s">
        <v>39</v>
      </c>
      <c r="AP608" t="s">
        <v>39</v>
      </c>
      <c r="AQ608" t="s">
        <v>39</v>
      </c>
      <c r="AR608" t="s">
        <v>39</v>
      </c>
      <c r="AS608" t="s">
        <v>39</v>
      </c>
      <c r="AT608" t="s">
        <v>39</v>
      </c>
      <c r="AU608" t="s">
        <v>39</v>
      </c>
      <c r="AV608" t="s">
        <v>39</v>
      </c>
      <c r="AW608" t="s">
        <v>39</v>
      </c>
      <c r="AX608" t="s">
        <v>39</v>
      </c>
      <c r="AY608" t="s">
        <v>39</v>
      </c>
      <c r="AZ608" t="s">
        <v>39</v>
      </c>
      <c r="BA608" t="s">
        <v>39</v>
      </c>
      <c r="BB608" t="s">
        <v>39</v>
      </c>
      <c r="BC608" t="s">
        <v>39</v>
      </c>
      <c r="BD608" t="s">
        <v>39</v>
      </c>
      <c r="BE608" t="s">
        <v>39</v>
      </c>
      <c r="BF608" t="s">
        <v>39</v>
      </c>
    </row>
    <row r="609" spans="1:58" hidden="1">
      <c r="A609" s="144"/>
      <c r="B609">
        <v>20241026</v>
      </c>
      <c r="C609" t="s">
        <v>36</v>
      </c>
      <c r="D609">
        <v>130</v>
      </c>
      <c r="E609">
        <v>6870</v>
      </c>
      <c r="H609">
        <v>6870</v>
      </c>
      <c r="K609">
        <v>-7622</v>
      </c>
      <c r="L609">
        <v>-7622</v>
      </c>
      <c r="M609">
        <v>-7622</v>
      </c>
      <c r="N609" t="s">
        <v>40</v>
      </c>
      <c r="O609" t="s">
        <v>40</v>
      </c>
      <c r="P609" s="145">
        <f t="shared" si="64"/>
        <v>0</v>
      </c>
      <c r="Q609">
        <f t="shared" si="65"/>
        <v>0</v>
      </c>
      <c r="R609" s="145" t="str">
        <f t="shared" si="66"/>
        <v>NA</v>
      </c>
      <c r="S609" s="145" t="str">
        <f t="shared" si="67"/>
        <v>NA</v>
      </c>
      <c r="T609">
        <f t="shared" ca="1" si="68"/>
        <v>0</v>
      </c>
      <c r="U609">
        <f t="shared" si="69"/>
        <v>0</v>
      </c>
      <c r="V609">
        <f t="shared" si="70"/>
        <v>1</v>
      </c>
      <c r="W609">
        <v>375</v>
      </c>
      <c r="X609" t="s">
        <v>39</v>
      </c>
      <c r="Y609" t="s">
        <v>39</v>
      </c>
      <c r="Z609" t="s">
        <v>57</v>
      </c>
      <c r="AA609" t="s">
        <v>39</v>
      </c>
      <c r="AB609">
        <v>150</v>
      </c>
      <c r="AC609" t="s">
        <v>39</v>
      </c>
      <c r="AD609" t="s">
        <v>39</v>
      </c>
      <c r="AE609" t="s">
        <v>39</v>
      </c>
      <c r="AF609" t="s">
        <v>39</v>
      </c>
      <c r="AG609" t="s">
        <v>39</v>
      </c>
      <c r="AH609" t="s">
        <v>39</v>
      </c>
      <c r="AI609" t="s">
        <v>39</v>
      </c>
      <c r="AJ609" t="s">
        <v>39</v>
      </c>
      <c r="AK609" t="s">
        <v>39</v>
      </c>
      <c r="AL609" t="s">
        <v>39</v>
      </c>
      <c r="AM609" t="s">
        <v>39</v>
      </c>
      <c r="AN609" t="s">
        <v>39</v>
      </c>
      <c r="AO609" t="s">
        <v>39</v>
      </c>
      <c r="AP609" t="s">
        <v>39</v>
      </c>
      <c r="AQ609" t="s">
        <v>39</v>
      </c>
      <c r="AR609" t="s">
        <v>39</v>
      </c>
      <c r="AS609" t="s">
        <v>39</v>
      </c>
      <c r="AT609" t="s">
        <v>39</v>
      </c>
      <c r="AU609" t="s">
        <v>39</v>
      </c>
      <c r="AV609" t="s">
        <v>39</v>
      </c>
      <c r="AW609" t="s">
        <v>39</v>
      </c>
      <c r="AX609" t="s">
        <v>39</v>
      </c>
      <c r="AY609" t="s">
        <v>39</v>
      </c>
      <c r="AZ609" t="s">
        <v>39</v>
      </c>
      <c r="BA609" t="s">
        <v>39</v>
      </c>
      <c r="BB609" t="s">
        <v>39</v>
      </c>
      <c r="BC609" t="s">
        <v>39</v>
      </c>
      <c r="BD609" t="s">
        <v>39</v>
      </c>
      <c r="BE609" t="s">
        <v>39</v>
      </c>
      <c r="BF609" t="s">
        <v>39</v>
      </c>
    </row>
    <row r="610" spans="1:58" hidden="1">
      <c r="A610" s="144"/>
      <c r="B610">
        <v>20241026</v>
      </c>
      <c r="C610" t="s">
        <v>36</v>
      </c>
      <c r="D610">
        <v>230</v>
      </c>
      <c r="E610">
        <v>6870</v>
      </c>
      <c r="H610">
        <v>6870</v>
      </c>
      <c r="K610">
        <v>-7622</v>
      </c>
      <c r="L610">
        <v>-7622</v>
      </c>
      <c r="M610">
        <v>-7622</v>
      </c>
      <c r="N610" t="s">
        <v>40</v>
      </c>
      <c r="O610" t="s">
        <v>40</v>
      </c>
      <c r="P610" s="145">
        <f t="shared" si="64"/>
        <v>0</v>
      </c>
      <c r="Q610">
        <f t="shared" si="65"/>
        <v>0</v>
      </c>
      <c r="R610" s="145" t="str">
        <f t="shared" si="66"/>
        <v>NA</v>
      </c>
      <c r="S610" s="145" t="str">
        <f t="shared" si="67"/>
        <v>NA</v>
      </c>
      <c r="T610">
        <f t="shared" ca="1" si="68"/>
        <v>0</v>
      </c>
      <c r="U610">
        <f t="shared" si="69"/>
        <v>0</v>
      </c>
      <c r="V610">
        <f t="shared" si="70"/>
        <v>1</v>
      </c>
      <c r="W610">
        <v>375</v>
      </c>
      <c r="X610" t="s">
        <v>39</v>
      </c>
      <c r="Y610" t="s">
        <v>39</v>
      </c>
      <c r="Z610" t="s">
        <v>57</v>
      </c>
      <c r="AA610" t="s">
        <v>39</v>
      </c>
      <c r="AB610">
        <v>150</v>
      </c>
      <c r="AC610" t="s">
        <v>39</v>
      </c>
      <c r="AD610" t="s">
        <v>39</v>
      </c>
      <c r="AE610" t="s">
        <v>39</v>
      </c>
      <c r="AF610" t="s">
        <v>39</v>
      </c>
      <c r="AG610" t="s">
        <v>39</v>
      </c>
      <c r="AH610" t="s">
        <v>39</v>
      </c>
      <c r="AI610" t="s">
        <v>39</v>
      </c>
      <c r="AJ610" t="s">
        <v>39</v>
      </c>
      <c r="AK610" t="s">
        <v>39</v>
      </c>
      <c r="AL610" t="s">
        <v>39</v>
      </c>
      <c r="AM610" t="s">
        <v>39</v>
      </c>
      <c r="AN610" t="s">
        <v>39</v>
      </c>
      <c r="AO610" t="s">
        <v>39</v>
      </c>
      <c r="AP610" t="s">
        <v>39</v>
      </c>
      <c r="AQ610" t="s">
        <v>39</v>
      </c>
      <c r="AR610" t="s">
        <v>39</v>
      </c>
      <c r="AS610" t="s">
        <v>39</v>
      </c>
      <c r="AT610" t="s">
        <v>39</v>
      </c>
      <c r="AU610" t="s">
        <v>39</v>
      </c>
      <c r="AV610" t="s">
        <v>39</v>
      </c>
      <c r="AW610" t="s">
        <v>39</v>
      </c>
      <c r="AX610" t="s">
        <v>39</v>
      </c>
      <c r="AY610" t="s">
        <v>39</v>
      </c>
      <c r="AZ610" t="s">
        <v>39</v>
      </c>
      <c r="BA610" t="s">
        <v>39</v>
      </c>
      <c r="BB610" t="s">
        <v>39</v>
      </c>
      <c r="BC610" t="s">
        <v>39</v>
      </c>
      <c r="BD610" t="s">
        <v>39</v>
      </c>
      <c r="BE610" t="s">
        <v>39</v>
      </c>
      <c r="BF610" t="s">
        <v>39</v>
      </c>
    </row>
    <row r="611" spans="1:58" hidden="1">
      <c r="A611" s="144"/>
      <c r="B611">
        <v>20241026</v>
      </c>
      <c r="C611" t="s">
        <v>36</v>
      </c>
      <c r="D611">
        <v>330</v>
      </c>
      <c r="E611">
        <v>6870</v>
      </c>
      <c r="H611">
        <v>6870</v>
      </c>
      <c r="K611">
        <v>-2797</v>
      </c>
      <c r="L611">
        <v>-2797</v>
      </c>
      <c r="M611">
        <v>-2797</v>
      </c>
      <c r="N611" t="s">
        <v>40</v>
      </c>
      <c r="O611" t="s">
        <v>40</v>
      </c>
      <c r="P611" s="145">
        <f t="shared" si="64"/>
        <v>0</v>
      </c>
      <c r="Q611">
        <f t="shared" si="65"/>
        <v>0</v>
      </c>
      <c r="R611" s="145" t="str">
        <f t="shared" si="66"/>
        <v>NA</v>
      </c>
      <c r="S611" s="145" t="str">
        <f t="shared" si="67"/>
        <v>NA</v>
      </c>
      <c r="T611">
        <f t="shared" ca="1" si="68"/>
        <v>0</v>
      </c>
      <c r="U611">
        <f t="shared" si="69"/>
        <v>0</v>
      </c>
      <c r="V611">
        <f t="shared" si="70"/>
        <v>1</v>
      </c>
      <c r="W611">
        <v>375</v>
      </c>
      <c r="X611" t="s">
        <v>39</v>
      </c>
      <c r="Y611" t="s">
        <v>39</v>
      </c>
      <c r="Z611" t="s">
        <v>57</v>
      </c>
      <c r="AA611" t="s">
        <v>39</v>
      </c>
      <c r="AB611">
        <v>150</v>
      </c>
      <c r="AC611" t="s">
        <v>39</v>
      </c>
      <c r="AD611" t="s">
        <v>39</v>
      </c>
      <c r="AE611" t="s">
        <v>39</v>
      </c>
      <c r="AF611" t="s">
        <v>39</v>
      </c>
      <c r="AG611" t="s">
        <v>39</v>
      </c>
      <c r="AH611" t="s">
        <v>39</v>
      </c>
      <c r="AI611" t="s">
        <v>39</v>
      </c>
      <c r="AJ611" t="s">
        <v>39</v>
      </c>
      <c r="AK611" t="s">
        <v>39</v>
      </c>
      <c r="AL611" t="s">
        <v>39</v>
      </c>
      <c r="AM611" t="s">
        <v>39</v>
      </c>
      <c r="AN611" t="s">
        <v>39</v>
      </c>
      <c r="AO611" t="s">
        <v>39</v>
      </c>
      <c r="AP611" t="s">
        <v>39</v>
      </c>
      <c r="AQ611" t="s">
        <v>39</v>
      </c>
      <c r="AR611" t="s">
        <v>39</v>
      </c>
      <c r="AS611" t="s">
        <v>39</v>
      </c>
      <c r="AT611" t="s">
        <v>39</v>
      </c>
      <c r="AU611" t="s">
        <v>39</v>
      </c>
      <c r="AV611" t="s">
        <v>39</v>
      </c>
      <c r="AW611" t="s">
        <v>39</v>
      </c>
      <c r="AX611" t="s">
        <v>39</v>
      </c>
      <c r="AY611" t="s">
        <v>39</v>
      </c>
      <c r="AZ611" t="s">
        <v>39</v>
      </c>
      <c r="BA611" t="s">
        <v>39</v>
      </c>
      <c r="BB611" t="s">
        <v>39</v>
      </c>
      <c r="BC611" t="s">
        <v>39</v>
      </c>
      <c r="BD611" t="s">
        <v>39</v>
      </c>
      <c r="BE611" t="s">
        <v>39</v>
      </c>
      <c r="BF611" t="s">
        <v>39</v>
      </c>
    </row>
    <row r="612" spans="1:58" hidden="1">
      <c r="A612" s="144"/>
      <c r="B612">
        <v>20241026</v>
      </c>
      <c r="C612" t="s">
        <v>36</v>
      </c>
      <c r="D612">
        <v>430</v>
      </c>
      <c r="E612">
        <v>6870</v>
      </c>
      <c r="H612">
        <v>6870</v>
      </c>
      <c r="K612">
        <v>-2797</v>
      </c>
      <c r="L612">
        <v>-2797</v>
      </c>
      <c r="M612">
        <v>-2797</v>
      </c>
      <c r="N612" t="s">
        <v>40</v>
      </c>
      <c r="O612" t="s">
        <v>40</v>
      </c>
      <c r="P612" s="145">
        <f t="shared" si="64"/>
        <v>0</v>
      </c>
      <c r="Q612">
        <f t="shared" si="65"/>
        <v>0</v>
      </c>
      <c r="R612" s="145" t="str">
        <f t="shared" si="66"/>
        <v>NA</v>
      </c>
      <c r="S612" s="145" t="str">
        <f t="shared" si="67"/>
        <v>NA</v>
      </c>
      <c r="T612">
        <f t="shared" ca="1" si="68"/>
        <v>0</v>
      </c>
      <c r="U612">
        <f t="shared" si="69"/>
        <v>0</v>
      </c>
      <c r="V612">
        <f t="shared" si="70"/>
        <v>1</v>
      </c>
      <c r="W612">
        <v>375</v>
      </c>
      <c r="X612" t="s">
        <v>39</v>
      </c>
      <c r="Y612" t="s">
        <v>39</v>
      </c>
      <c r="Z612" t="s">
        <v>57</v>
      </c>
      <c r="AA612" t="s">
        <v>39</v>
      </c>
      <c r="AB612">
        <v>150</v>
      </c>
      <c r="AC612" t="s">
        <v>39</v>
      </c>
      <c r="AD612" t="s">
        <v>39</v>
      </c>
      <c r="AE612" t="s">
        <v>39</v>
      </c>
      <c r="AF612" t="s">
        <v>39</v>
      </c>
      <c r="AG612" t="s">
        <v>39</v>
      </c>
      <c r="AH612" t="s">
        <v>39</v>
      </c>
      <c r="AI612" t="s">
        <v>39</v>
      </c>
      <c r="AJ612" t="s">
        <v>39</v>
      </c>
      <c r="AK612" t="s">
        <v>39</v>
      </c>
      <c r="AL612" t="s">
        <v>39</v>
      </c>
      <c r="AM612" t="s">
        <v>39</v>
      </c>
      <c r="AN612" t="s">
        <v>39</v>
      </c>
      <c r="AO612" t="s">
        <v>39</v>
      </c>
      <c r="AP612" t="s">
        <v>39</v>
      </c>
      <c r="AQ612" t="s">
        <v>39</v>
      </c>
      <c r="AR612" t="s">
        <v>39</v>
      </c>
      <c r="AS612" t="s">
        <v>39</v>
      </c>
      <c r="AT612" t="s">
        <v>39</v>
      </c>
      <c r="AU612" t="s">
        <v>39</v>
      </c>
      <c r="AV612" t="s">
        <v>39</v>
      </c>
      <c r="AW612" t="s">
        <v>39</v>
      </c>
      <c r="AX612" t="s">
        <v>39</v>
      </c>
      <c r="AY612" t="s">
        <v>39</v>
      </c>
      <c r="AZ612" t="s">
        <v>39</v>
      </c>
      <c r="BA612" t="s">
        <v>39</v>
      </c>
      <c r="BB612" t="s">
        <v>39</v>
      </c>
      <c r="BC612" t="s">
        <v>39</v>
      </c>
      <c r="BD612" t="s">
        <v>39</v>
      </c>
      <c r="BE612" t="s">
        <v>39</v>
      </c>
      <c r="BF612" t="s">
        <v>39</v>
      </c>
    </row>
    <row r="613" spans="1:58" hidden="1">
      <c r="A613" s="144"/>
      <c r="B613">
        <v>20241026</v>
      </c>
      <c r="C613" t="s">
        <v>36</v>
      </c>
      <c r="D613">
        <v>530</v>
      </c>
      <c r="E613">
        <v>6870</v>
      </c>
      <c r="H613">
        <v>6870</v>
      </c>
      <c r="K613">
        <v>-2797</v>
      </c>
      <c r="L613">
        <v>-2797</v>
      </c>
      <c r="M613">
        <v>-2797</v>
      </c>
      <c r="N613" t="s">
        <v>40</v>
      </c>
      <c r="O613" t="s">
        <v>40</v>
      </c>
      <c r="P613" s="145">
        <f t="shared" si="64"/>
        <v>0</v>
      </c>
      <c r="Q613">
        <f t="shared" si="65"/>
        <v>0</v>
      </c>
      <c r="R613" s="145" t="str">
        <f t="shared" si="66"/>
        <v>NA</v>
      </c>
      <c r="S613" s="145" t="str">
        <f t="shared" si="67"/>
        <v>NA</v>
      </c>
      <c r="T613">
        <f t="shared" ca="1" si="68"/>
        <v>0</v>
      </c>
      <c r="U613">
        <f t="shared" si="69"/>
        <v>0</v>
      </c>
      <c r="V613">
        <f t="shared" si="70"/>
        <v>1</v>
      </c>
      <c r="W613">
        <v>375</v>
      </c>
      <c r="X613" t="s">
        <v>39</v>
      </c>
      <c r="Y613" t="s">
        <v>39</v>
      </c>
      <c r="Z613" t="s">
        <v>57</v>
      </c>
      <c r="AA613" t="s">
        <v>39</v>
      </c>
      <c r="AB613">
        <v>150</v>
      </c>
      <c r="AC613" t="s">
        <v>39</v>
      </c>
      <c r="AD613" t="s">
        <v>39</v>
      </c>
      <c r="AE613" t="s">
        <v>39</v>
      </c>
      <c r="AF613" t="s">
        <v>39</v>
      </c>
      <c r="AG613" t="s">
        <v>39</v>
      </c>
      <c r="AH613" t="s">
        <v>39</v>
      </c>
      <c r="AI613" t="s">
        <v>39</v>
      </c>
      <c r="AJ613" t="s">
        <v>39</v>
      </c>
      <c r="AK613" t="s">
        <v>39</v>
      </c>
      <c r="AL613" t="s">
        <v>39</v>
      </c>
      <c r="AM613" t="s">
        <v>39</v>
      </c>
      <c r="AN613" t="s">
        <v>39</v>
      </c>
      <c r="AO613" t="s">
        <v>39</v>
      </c>
      <c r="AP613" t="s">
        <v>39</v>
      </c>
      <c r="AQ613" t="s">
        <v>39</v>
      </c>
      <c r="AR613" t="s">
        <v>39</v>
      </c>
      <c r="AS613" t="s">
        <v>39</v>
      </c>
      <c r="AT613" t="s">
        <v>39</v>
      </c>
      <c r="AU613" t="s">
        <v>39</v>
      </c>
      <c r="AV613" t="s">
        <v>39</v>
      </c>
      <c r="AW613" t="s">
        <v>39</v>
      </c>
      <c r="AX613" t="s">
        <v>39</v>
      </c>
      <c r="AY613" t="s">
        <v>39</v>
      </c>
      <c r="AZ613" t="s">
        <v>39</v>
      </c>
      <c r="BA613" t="s">
        <v>39</v>
      </c>
      <c r="BB613" t="s">
        <v>39</v>
      </c>
      <c r="BC613" t="s">
        <v>39</v>
      </c>
      <c r="BD613" t="s">
        <v>39</v>
      </c>
      <c r="BE613" t="s">
        <v>39</v>
      </c>
      <c r="BF613" t="s">
        <v>39</v>
      </c>
    </row>
    <row r="614" spans="1:58" hidden="1">
      <c r="A614" s="144"/>
      <c r="B614">
        <v>20241026</v>
      </c>
      <c r="C614" t="s">
        <v>36</v>
      </c>
      <c r="D614">
        <v>630</v>
      </c>
      <c r="E614">
        <v>6870</v>
      </c>
      <c r="H614">
        <v>6870</v>
      </c>
      <c r="K614">
        <v>-2797</v>
      </c>
      <c r="L614">
        <v>-2797</v>
      </c>
      <c r="M614">
        <v>-2797</v>
      </c>
      <c r="N614" t="s">
        <v>40</v>
      </c>
      <c r="O614" t="s">
        <v>40</v>
      </c>
      <c r="P614" s="145">
        <f t="shared" si="64"/>
        <v>0</v>
      </c>
      <c r="Q614">
        <f t="shared" si="65"/>
        <v>0</v>
      </c>
      <c r="R614" s="145" t="str">
        <f t="shared" si="66"/>
        <v>NA</v>
      </c>
      <c r="S614" s="145" t="str">
        <f t="shared" si="67"/>
        <v>NA</v>
      </c>
      <c r="T614">
        <f t="shared" ca="1" si="68"/>
        <v>0</v>
      </c>
      <c r="U614">
        <f t="shared" si="69"/>
        <v>0</v>
      </c>
      <c r="V614">
        <f t="shared" si="70"/>
        <v>1</v>
      </c>
      <c r="W614">
        <v>375</v>
      </c>
      <c r="X614" t="s">
        <v>39</v>
      </c>
      <c r="Y614" t="s">
        <v>39</v>
      </c>
      <c r="Z614" t="s">
        <v>57</v>
      </c>
      <c r="AA614" t="s">
        <v>39</v>
      </c>
      <c r="AB614">
        <v>150</v>
      </c>
      <c r="AC614" t="s">
        <v>39</v>
      </c>
      <c r="AD614" t="s">
        <v>39</v>
      </c>
      <c r="AE614" t="s">
        <v>39</v>
      </c>
      <c r="AF614" t="s">
        <v>39</v>
      </c>
      <c r="AG614" t="s">
        <v>39</v>
      </c>
      <c r="AH614" t="s">
        <v>39</v>
      </c>
      <c r="AI614" t="s">
        <v>39</v>
      </c>
      <c r="AJ614" t="s">
        <v>39</v>
      </c>
      <c r="AK614" t="s">
        <v>39</v>
      </c>
      <c r="AL614" t="s">
        <v>39</v>
      </c>
      <c r="AM614" t="s">
        <v>39</v>
      </c>
      <c r="AN614" t="s">
        <v>39</v>
      </c>
      <c r="AO614" t="s">
        <v>39</v>
      </c>
      <c r="AP614" t="s">
        <v>39</v>
      </c>
      <c r="AQ614" t="s">
        <v>39</v>
      </c>
      <c r="AR614" t="s">
        <v>39</v>
      </c>
      <c r="AS614" t="s">
        <v>39</v>
      </c>
      <c r="AT614" t="s">
        <v>39</v>
      </c>
      <c r="AU614" t="s">
        <v>39</v>
      </c>
      <c r="AV614" t="s">
        <v>39</v>
      </c>
      <c r="AW614" t="s">
        <v>39</v>
      </c>
      <c r="AX614" t="s">
        <v>39</v>
      </c>
      <c r="AY614" t="s">
        <v>39</v>
      </c>
      <c r="AZ614" t="s">
        <v>39</v>
      </c>
      <c r="BA614" t="s">
        <v>39</v>
      </c>
      <c r="BB614" t="s">
        <v>39</v>
      </c>
      <c r="BC614" t="s">
        <v>39</v>
      </c>
      <c r="BD614" t="s">
        <v>39</v>
      </c>
      <c r="BE614" t="s">
        <v>39</v>
      </c>
      <c r="BF614" t="s">
        <v>39</v>
      </c>
    </row>
    <row r="615" spans="1:58" hidden="1">
      <c r="A615" s="144"/>
      <c r="B615">
        <v>20241026</v>
      </c>
      <c r="C615" t="s">
        <v>36</v>
      </c>
      <c r="D615">
        <v>730</v>
      </c>
      <c r="F615">
        <v>7251</v>
      </c>
      <c r="G615">
        <v>616</v>
      </c>
      <c r="I615">
        <v>7251</v>
      </c>
      <c r="J615">
        <v>616</v>
      </c>
      <c r="K615">
        <v>-4625</v>
      </c>
      <c r="L615">
        <v>-4625</v>
      </c>
      <c r="M615">
        <v>0</v>
      </c>
      <c r="N615" t="s">
        <v>37</v>
      </c>
      <c r="O615" t="s">
        <v>37</v>
      </c>
      <c r="P615" s="145">
        <f t="shared" si="64"/>
        <v>0</v>
      </c>
      <c r="Q615" t="str">
        <f t="shared" si="65"/>
        <v>NA</v>
      </c>
      <c r="R615" s="145">
        <f t="shared" si="66"/>
        <v>0</v>
      </c>
      <c r="S615" s="145">
        <f t="shared" si="67"/>
        <v>0</v>
      </c>
      <c r="T615">
        <f t="shared" ca="1" si="68"/>
        <v>0</v>
      </c>
      <c r="U615">
        <f t="shared" si="69"/>
        <v>4625</v>
      </c>
      <c r="V615">
        <f t="shared" si="70"/>
        <v>1</v>
      </c>
      <c r="W615">
        <v>390</v>
      </c>
      <c r="X615" t="s">
        <v>39</v>
      </c>
      <c r="Y615" t="s">
        <v>39</v>
      </c>
      <c r="Z615" t="s">
        <v>57</v>
      </c>
      <c r="AA615" t="s">
        <v>39</v>
      </c>
      <c r="AB615">
        <v>135</v>
      </c>
      <c r="AC615" t="s">
        <v>39</v>
      </c>
      <c r="AD615" t="s">
        <v>39</v>
      </c>
      <c r="AE615" t="s">
        <v>39</v>
      </c>
      <c r="AF615" t="s">
        <v>39</v>
      </c>
      <c r="AG615" t="s">
        <v>39</v>
      </c>
      <c r="AH615" t="s">
        <v>39</v>
      </c>
      <c r="AI615" t="s">
        <v>39</v>
      </c>
      <c r="AJ615" t="s">
        <v>39</v>
      </c>
      <c r="AK615" t="s">
        <v>39</v>
      </c>
      <c r="AL615" t="s">
        <v>39</v>
      </c>
      <c r="AM615" t="s">
        <v>39</v>
      </c>
      <c r="AN615" t="s">
        <v>39</v>
      </c>
      <c r="AO615" t="s">
        <v>39</v>
      </c>
      <c r="AP615" t="s">
        <v>39</v>
      </c>
      <c r="AQ615" t="s">
        <v>39</v>
      </c>
      <c r="AR615" t="s">
        <v>39</v>
      </c>
      <c r="AS615" t="s">
        <v>39</v>
      </c>
      <c r="AT615" t="s">
        <v>39</v>
      </c>
      <c r="AU615" t="s">
        <v>39</v>
      </c>
      <c r="AV615" t="s">
        <v>39</v>
      </c>
      <c r="AW615" t="s">
        <v>39</v>
      </c>
      <c r="AX615" t="s">
        <v>39</v>
      </c>
      <c r="AY615" t="s">
        <v>39</v>
      </c>
      <c r="AZ615" t="s">
        <v>39</v>
      </c>
      <c r="BA615" t="s">
        <v>39</v>
      </c>
      <c r="BB615" t="s">
        <v>39</v>
      </c>
      <c r="BC615" t="s">
        <v>39</v>
      </c>
      <c r="BD615" t="s">
        <v>39</v>
      </c>
      <c r="BE615" t="s">
        <v>39</v>
      </c>
      <c r="BF615" t="s">
        <v>39</v>
      </c>
    </row>
    <row r="616" spans="1:58" hidden="1">
      <c r="A616" s="144"/>
      <c r="B616">
        <v>20241026</v>
      </c>
      <c r="C616" t="s">
        <v>36</v>
      </c>
      <c r="D616">
        <v>830</v>
      </c>
      <c r="F616">
        <v>7251</v>
      </c>
      <c r="G616">
        <v>616</v>
      </c>
      <c r="I616">
        <v>6161</v>
      </c>
      <c r="J616">
        <v>616</v>
      </c>
      <c r="K616">
        <v>-4625</v>
      </c>
      <c r="L616">
        <v>-4625</v>
      </c>
      <c r="M616">
        <v>0</v>
      </c>
      <c r="N616" t="s">
        <v>37</v>
      </c>
      <c r="O616" t="s">
        <v>42</v>
      </c>
      <c r="P616" s="145">
        <f t="shared" si="64"/>
        <v>0</v>
      </c>
      <c r="Q616" t="str">
        <f t="shared" si="65"/>
        <v>NA</v>
      </c>
      <c r="R616" s="145">
        <f t="shared" si="66"/>
        <v>1090</v>
      </c>
      <c r="S616" s="145">
        <f t="shared" si="67"/>
        <v>0</v>
      </c>
      <c r="T616">
        <f t="shared" ca="1" si="68"/>
        <v>0</v>
      </c>
      <c r="U616">
        <f t="shared" si="69"/>
        <v>4625</v>
      </c>
      <c r="V616">
        <f t="shared" si="70"/>
        <v>1</v>
      </c>
      <c r="W616">
        <v>390</v>
      </c>
      <c r="X616" t="s">
        <v>39</v>
      </c>
      <c r="Y616" t="s">
        <v>39</v>
      </c>
      <c r="Z616" t="s">
        <v>57</v>
      </c>
      <c r="AA616" t="s">
        <v>39</v>
      </c>
      <c r="AB616">
        <v>135</v>
      </c>
      <c r="AC616" t="s">
        <v>39</v>
      </c>
      <c r="AD616" t="s">
        <v>39</v>
      </c>
      <c r="AE616" t="s">
        <v>39</v>
      </c>
      <c r="AF616" t="s">
        <v>39</v>
      </c>
      <c r="AG616" t="s">
        <v>39</v>
      </c>
      <c r="AH616" t="s">
        <v>39</v>
      </c>
      <c r="AI616" t="s">
        <v>39</v>
      </c>
      <c r="AJ616" t="s">
        <v>39</v>
      </c>
      <c r="AK616" t="s">
        <v>39</v>
      </c>
      <c r="AL616" t="s">
        <v>39</v>
      </c>
      <c r="AM616" t="s">
        <v>39</v>
      </c>
      <c r="AN616" t="s">
        <v>39</v>
      </c>
      <c r="AO616" t="s">
        <v>39</v>
      </c>
      <c r="AP616" t="s">
        <v>39</v>
      </c>
      <c r="AQ616" t="s">
        <v>39</v>
      </c>
      <c r="AR616" t="s">
        <v>39</v>
      </c>
      <c r="AS616" t="s">
        <v>39</v>
      </c>
      <c r="AT616" t="s">
        <v>39</v>
      </c>
      <c r="AU616" t="s">
        <v>39</v>
      </c>
      <c r="AV616" t="s">
        <v>39</v>
      </c>
      <c r="AW616" t="s">
        <v>39</v>
      </c>
      <c r="AX616" t="s">
        <v>39</v>
      </c>
      <c r="AY616" t="s">
        <v>39</v>
      </c>
      <c r="AZ616" t="s">
        <v>39</v>
      </c>
      <c r="BA616" t="s">
        <v>39</v>
      </c>
      <c r="BB616" t="s">
        <v>39</v>
      </c>
      <c r="BC616" t="s">
        <v>39</v>
      </c>
      <c r="BD616" t="s">
        <v>39</v>
      </c>
      <c r="BE616" t="s">
        <v>39</v>
      </c>
      <c r="BF616" t="s">
        <v>39</v>
      </c>
    </row>
    <row r="617" spans="1:58" hidden="1">
      <c r="A617" s="144"/>
      <c r="B617">
        <v>20241026</v>
      </c>
      <c r="C617" t="s">
        <v>36</v>
      </c>
      <c r="D617">
        <v>930</v>
      </c>
      <c r="E617">
        <v>7580</v>
      </c>
      <c r="H617">
        <v>6490</v>
      </c>
      <c r="K617">
        <v>0</v>
      </c>
      <c r="L617">
        <v>0</v>
      </c>
      <c r="M617">
        <v>0</v>
      </c>
      <c r="N617" t="s">
        <v>40</v>
      </c>
      <c r="O617" t="s">
        <v>42</v>
      </c>
      <c r="P617" s="145">
        <f t="shared" si="64"/>
        <v>0</v>
      </c>
      <c r="Q617">
        <f t="shared" si="65"/>
        <v>1090</v>
      </c>
      <c r="R617" s="145" t="str">
        <f t="shared" si="66"/>
        <v>NA</v>
      </c>
      <c r="S617" s="145" t="str">
        <f t="shared" si="67"/>
        <v>NA</v>
      </c>
      <c r="T617">
        <f t="shared" ca="1" si="68"/>
        <v>0</v>
      </c>
      <c r="U617">
        <f t="shared" si="69"/>
        <v>0</v>
      </c>
      <c r="V617">
        <f t="shared" si="70"/>
        <v>1</v>
      </c>
      <c r="W617">
        <v>390</v>
      </c>
      <c r="X617" t="s">
        <v>39</v>
      </c>
      <c r="Y617" t="s">
        <v>39</v>
      </c>
      <c r="Z617" t="s">
        <v>57</v>
      </c>
      <c r="AA617" t="s">
        <v>39</v>
      </c>
      <c r="AB617">
        <v>135</v>
      </c>
      <c r="AC617" t="s">
        <v>39</v>
      </c>
      <c r="AD617" t="s">
        <v>39</v>
      </c>
      <c r="AE617" t="s">
        <v>39</v>
      </c>
      <c r="AF617" t="s">
        <v>39</v>
      </c>
      <c r="AG617" t="s">
        <v>39</v>
      </c>
      <c r="AH617" t="s">
        <v>39</v>
      </c>
      <c r="AI617" t="s">
        <v>39</v>
      </c>
      <c r="AJ617" t="s">
        <v>39</v>
      </c>
      <c r="AK617" t="s">
        <v>39</v>
      </c>
      <c r="AL617" t="s">
        <v>39</v>
      </c>
      <c r="AM617" t="s">
        <v>39</v>
      </c>
      <c r="AN617" t="s">
        <v>39</v>
      </c>
      <c r="AO617" t="s">
        <v>39</v>
      </c>
      <c r="AP617" t="s">
        <v>39</v>
      </c>
      <c r="AQ617" t="s">
        <v>39</v>
      </c>
      <c r="AR617" t="s">
        <v>39</v>
      </c>
      <c r="AS617" t="s">
        <v>39</v>
      </c>
      <c r="AT617" t="s">
        <v>39</v>
      </c>
      <c r="AU617" t="s">
        <v>39</v>
      </c>
      <c r="AV617" t="s">
        <v>39</v>
      </c>
      <c r="AW617" t="s">
        <v>39</v>
      </c>
      <c r="AX617" t="s">
        <v>39</v>
      </c>
      <c r="AY617" t="s">
        <v>39</v>
      </c>
      <c r="AZ617" t="s">
        <v>39</v>
      </c>
      <c r="BA617" t="s">
        <v>39</v>
      </c>
      <c r="BB617" t="s">
        <v>39</v>
      </c>
      <c r="BC617" t="s">
        <v>39</v>
      </c>
      <c r="BD617" t="s">
        <v>39</v>
      </c>
      <c r="BE617" t="s">
        <v>39</v>
      </c>
      <c r="BF617" t="s">
        <v>39</v>
      </c>
    </row>
    <row r="618" spans="1:58" hidden="1">
      <c r="A618" s="144"/>
      <c r="B618">
        <v>20241026</v>
      </c>
      <c r="C618" t="s">
        <v>36</v>
      </c>
      <c r="D618">
        <v>1030</v>
      </c>
      <c r="E618">
        <v>7580</v>
      </c>
      <c r="H618">
        <v>6490</v>
      </c>
      <c r="K618">
        <v>0</v>
      </c>
      <c r="L618">
        <v>0</v>
      </c>
      <c r="M618">
        <v>0</v>
      </c>
      <c r="N618" t="s">
        <v>40</v>
      </c>
      <c r="O618" t="s">
        <v>42</v>
      </c>
      <c r="P618" s="145">
        <f t="shared" si="64"/>
        <v>0</v>
      </c>
      <c r="Q618">
        <f t="shared" si="65"/>
        <v>1090</v>
      </c>
      <c r="R618" s="145" t="str">
        <f t="shared" si="66"/>
        <v>NA</v>
      </c>
      <c r="S618" s="145" t="str">
        <f t="shared" si="67"/>
        <v>NA</v>
      </c>
      <c r="T618">
        <f t="shared" ca="1" si="68"/>
        <v>0</v>
      </c>
      <c r="U618">
        <f t="shared" si="69"/>
        <v>0</v>
      </c>
      <c r="V618">
        <f t="shared" si="70"/>
        <v>1</v>
      </c>
      <c r="W618">
        <v>390</v>
      </c>
      <c r="X618" t="s">
        <v>39</v>
      </c>
      <c r="Y618" t="s">
        <v>39</v>
      </c>
      <c r="Z618" t="s">
        <v>57</v>
      </c>
      <c r="AA618" t="s">
        <v>39</v>
      </c>
      <c r="AB618">
        <v>135</v>
      </c>
      <c r="AC618" t="s">
        <v>39</v>
      </c>
      <c r="AD618" t="s">
        <v>39</v>
      </c>
      <c r="AE618" t="s">
        <v>39</v>
      </c>
      <c r="AF618" t="s">
        <v>39</v>
      </c>
      <c r="AG618" t="s">
        <v>39</v>
      </c>
      <c r="AH618" t="s">
        <v>39</v>
      </c>
      <c r="AI618" t="s">
        <v>39</v>
      </c>
      <c r="AJ618" t="s">
        <v>39</v>
      </c>
      <c r="AK618" t="s">
        <v>39</v>
      </c>
      <c r="AL618" t="s">
        <v>39</v>
      </c>
      <c r="AM618" t="s">
        <v>39</v>
      </c>
      <c r="AN618" t="s">
        <v>39</v>
      </c>
      <c r="AO618" t="s">
        <v>39</v>
      </c>
      <c r="AP618" t="s">
        <v>39</v>
      </c>
      <c r="AQ618" t="s">
        <v>39</v>
      </c>
      <c r="AR618" t="s">
        <v>39</v>
      </c>
      <c r="AS618" t="s">
        <v>39</v>
      </c>
      <c r="AT618" t="s">
        <v>39</v>
      </c>
      <c r="AU618" t="s">
        <v>39</v>
      </c>
      <c r="AV618" t="s">
        <v>39</v>
      </c>
      <c r="AW618" t="s">
        <v>39</v>
      </c>
      <c r="AX618" t="s">
        <v>39</v>
      </c>
      <c r="AY618" t="s">
        <v>39</v>
      </c>
      <c r="AZ618" t="s">
        <v>39</v>
      </c>
      <c r="BA618" t="s">
        <v>39</v>
      </c>
      <c r="BB618" t="s">
        <v>39</v>
      </c>
      <c r="BC618" t="s">
        <v>39</v>
      </c>
      <c r="BD618" t="s">
        <v>39</v>
      </c>
      <c r="BE618" t="s">
        <v>39</v>
      </c>
      <c r="BF618" t="s">
        <v>39</v>
      </c>
    </row>
    <row r="619" spans="1:58" hidden="1">
      <c r="A619" s="144"/>
      <c r="B619">
        <v>20241026</v>
      </c>
      <c r="C619" t="s">
        <v>36</v>
      </c>
      <c r="D619">
        <v>1130</v>
      </c>
      <c r="E619">
        <v>7580</v>
      </c>
      <c r="H619">
        <v>6490</v>
      </c>
      <c r="K619">
        <v>0</v>
      </c>
      <c r="L619">
        <v>0</v>
      </c>
      <c r="M619">
        <v>0</v>
      </c>
      <c r="N619" t="s">
        <v>40</v>
      </c>
      <c r="O619" t="s">
        <v>42</v>
      </c>
      <c r="P619" s="145">
        <f t="shared" si="64"/>
        <v>0</v>
      </c>
      <c r="Q619">
        <f t="shared" si="65"/>
        <v>1090</v>
      </c>
      <c r="R619" s="145" t="str">
        <f t="shared" si="66"/>
        <v>NA</v>
      </c>
      <c r="S619" s="145" t="str">
        <f t="shared" si="67"/>
        <v>NA</v>
      </c>
      <c r="T619">
        <f t="shared" ca="1" si="68"/>
        <v>0</v>
      </c>
      <c r="U619">
        <f t="shared" si="69"/>
        <v>0</v>
      </c>
      <c r="V619">
        <f t="shared" si="70"/>
        <v>1</v>
      </c>
      <c r="W619">
        <v>390</v>
      </c>
      <c r="X619" t="s">
        <v>39</v>
      </c>
      <c r="Y619" t="s">
        <v>39</v>
      </c>
      <c r="Z619" t="s">
        <v>57</v>
      </c>
      <c r="AA619" t="s">
        <v>39</v>
      </c>
      <c r="AB619">
        <v>135</v>
      </c>
      <c r="AC619" t="s">
        <v>39</v>
      </c>
      <c r="AD619" t="s">
        <v>39</v>
      </c>
      <c r="AE619" t="s">
        <v>39</v>
      </c>
      <c r="AF619" t="s">
        <v>39</v>
      </c>
      <c r="AG619" t="s">
        <v>39</v>
      </c>
      <c r="AH619" t="s">
        <v>39</v>
      </c>
      <c r="AI619" t="s">
        <v>39</v>
      </c>
      <c r="AJ619" t="s">
        <v>39</v>
      </c>
      <c r="AK619" t="s">
        <v>39</v>
      </c>
      <c r="AL619" t="s">
        <v>39</v>
      </c>
      <c r="AM619" t="s">
        <v>39</v>
      </c>
      <c r="AN619" t="s">
        <v>39</v>
      </c>
      <c r="AO619" t="s">
        <v>39</v>
      </c>
      <c r="AP619" t="s">
        <v>39</v>
      </c>
      <c r="AQ619" t="s">
        <v>39</v>
      </c>
      <c r="AR619" t="s">
        <v>39</v>
      </c>
      <c r="AS619" t="s">
        <v>39</v>
      </c>
      <c r="AT619" t="s">
        <v>39</v>
      </c>
      <c r="AU619" t="s">
        <v>39</v>
      </c>
      <c r="AV619" t="s">
        <v>39</v>
      </c>
      <c r="AW619" t="s">
        <v>39</v>
      </c>
      <c r="AX619" t="s">
        <v>39</v>
      </c>
      <c r="AY619" t="s">
        <v>39</v>
      </c>
      <c r="AZ619" t="s">
        <v>39</v>
      </c>
      <c r="BA619" t="s">
        <v>39</v>
      </c>
      <c r="BB619" t="s">
        <v>39</v>
      </c>
      <c r="BC619" t="s">
        <v>39</v>
      </c>
      <c r="BD619" t="s">
        <v>39</v>
      </c>
      <c r="BE619" t="s">
        <v>39</v>
      </c>
      <c r="BF619" t="s">
        <v>39</v>
      </c>
    </row>
    <row r="620" spans="1:58" hidden="1">
      <c r="A620" s="144"/>
      <c r="B620">
        <v>20241026</v>
      </c>
      <c r="C620" t="s">
        <v>36</v>
      </c>
      <c r="D620">
        <v>1230</v>
      </c>
      <c r="E620">
        <v>7580</v>
      </c>
      <c r="H620">
        <v>6490</v>
      </c>
      <c r="K620">
        <v>0</v>
      </c>
      <c r="L620">
        <v>0</v>
      </c>
      <c r="M620">
        <v>0</v>
      </c>
      <c r="N620" t="s">
        <v>40</v>
      </c>
      <c r="O620" t="s">
        <v>42</v>
      </c>
      <c r="P620" s="145">
        <f t="shared" si="64"/>
        <v>0</v>
      </c>
      <c r="Q620">
        <f t="shared" si="65"/>
        <v>1090</v>
      </c>
      <c r="R620" s="145" t="str">
        <f t="shared" si="66"/>
        <v>NA</v>
      </c>
      <c r="S620" s="145" t="str">
        <f t="shared" si="67"/>
        <v>NA</v>
      </c>
      <c r="T620">
        <f t="shared" ca="1" si="68"/>
        <v>0</v>
      </c>
      <c r="U620">
        <f t="shared" si="69"/>
        <v>0</v>
      </c>
      <c r="V620">
        <f t="shared" si="70"/>
        <v>1</v>
      </c>
      <c r="W620">
        <v>390</v>
      </c>
      <c r="X620" t="s">
        <v>39</v>
      </c>
      <c r="Y620" t="s">
        <v>39</v>
      </c>
      <c r="Z620" t="s">
        <v>57</v>
      </c>
      <c r="AA620" t="s">
        <v>39</v>
      </c>
      <c r="AB620">
        <v>135</v>
      </c>
      <c r="AC620" t="s">
        <v>39</v>
      </c>
      <c r="AD620" t="s">
        <v>39</v>
      </c>
      <c r="AE620" t="s">
        <v>39</v>
      </c>
      <c r="AF620" t="s">
        <v>39</v>
      </c>
      <c r="AG620" t="s">
        <v>39</v>
      </c>
      <c r="AH620" t="s">
        <v>39</v>
      </c>
      <c r="AI620" t="s">
        <v>39</v>
      </c>
      <c r="AJ620" t="s">
        <v>39</v>
      </c>
      <c r="AK620" t="s">
        <v>39</v>
      </c>
      <c r="AL620" t="s">
        <v>39</v>
      </c>
      <c r="AM620" t="s">
        <v>39</v>
      </c>
      <c r="AN620" t="s">
        <v>39</v>
      </c>
      <c r="AO620" t="s">
        <v>39</v>
      </c>
      <c r="AP620" t="s">
        <v>39</v>
      </c>
      <c r="AQ620" t="s">
        <v>39</v>
      </c>
      <c r="AR620" t="s">
        <v>39</v>
      </c>
      <c r="AS620" t="s">
        <v>39</v>
      </c>
      <c r="AT620" t="s">
        <v>39</v>
      </c>
      <c r="AU620" t="s">
        <v>39</v>
      </c>
      <c r="AV620" t="s">
        <v>39</v>
      </c>
      <c r="AW620" t="s">
        <v>39</v>
      </c>
      <c r="AX620" t="s">
        <v>39</v>
      </c>
      <c r="AY620" t="s">
        <v>39</v>
      </c>
      <c r="AZ620" t="s">
        <v>39</v>
      </c>
      <c r="BA620" t="s">
        <v>39</v>
      </c>
      <c r="BB620" t="s">
        <v>39</v>
      </c>
      <c r="BC620" t="s">
        <v>39</v>
      </c>
      <c r="BD620" t="s">
        <v>39</v>
      </c>
      <c r="BE620" t="s">
        <v>39</v>
      </c>
      <c r="BF620" t="s">
        <v>39</v>
      </c>
    </row>
    <row r="621" spans="1:58" hidden="1">
      <c r="A621" s="144"/>
      <c r="B621">
        <v>20241026</v>
      </c>
      <c r="C621" t="s">
        <v>36</v>
      </c>
      <c r="D621">
        <v>1330</v>
      </c>
      <c r="E621">
        <v>7580</v>
      </c>
      <c r="H621">
        <v>6490</v>
      </c>
      <c r="K621">
        <v>0</v>
      </c>
      <c r="L621">
        <v>0</v>
      </c>
      <c r="M621">
        <v>0</v>
      </c>
      <c r="N621" t="s">
        <v>40</v>
      </c>
      <c r="O621" t="s">
        <v>42</v>
      </c>
      <c r="P621" s="145">
        <f t="shared" si="64"/>
        <v>0</v>
      </c>
      <c r="Q621">
        <f t="shared" si="65"/>
        <v>1090</v>
      </c>
      <c r="R621" s="145" t="str">
        <f t="shared" si="66"/>
        <v>NA</v>
      </c>
      <c r="S621" s="145" t="str">
        <f t="shared" si="67"/>
        <v>NA</v>
      </c>
      <c r="T621">
        <f t="shared" ca="1" si="68"/>
        <v>0</v>
      </c>
      <c r="U621">
        <f t="shared" si="69"/>
        <v>0</v>
      </c>
      <c r="V621">
        <f t="shared" si="70"/>
        <v>1</v>
      </c>
      <c r="W621">
        <v>390</v>
      </c>
      <c r="X621" t="s">
        <v>39</v>
      </c>
      <c r="Y621" t="s">
        <v>39</v>
      </c>
      <c r="Z621" t="s">
        <v>57</v>
      </c>
      <c r="AA621" t="s">
        <v>39</v>
      </c>
      <c r="AB621">
        <v>135</v>
      </c>
      <c r="AC621" t="s">
        <v>39</v>
      </c>
      <c r="AD621" t="s">
        <v>39</v>
      </c>
      <c r="AE621" t="s">
        <v>39</v>
      </c>
      <c r="AF621" t="s">
        <v>39</v>
      </c>
      <c r="AG621" t="s">
        <v>39</v>
      </c>
      <c r="AH621" t="s">
        <v>39</v>
      </c>
      <c r="AI621" t="s">
        <v>39</v>
      </c>
      <c r="AJ621" t="s">
        <v>39</v>
      </c>
      <c r="AK621" t="s">
        <v>39</v>
      </c>
      <c r="AL621" t="s">
        <v>39</v>
      </c>
      <c r="AM621" t="s">
        <v>39</v>
      </c>
      <c r="AN621" t="s">
        <v>39</v>
      </c>
      <c r="AO621" t="s">
        <v>39</v>
      </c>
      <c r="AP621" t="s">
        <v>39</v>
      </c>
      <c r="AQ621" t="s">
        <v>39</v>
      </c>
      <c r="AR621" t="s">
        <v>39</v>
      </c>
      <c r="AS621" t="s">
        <v>39</v>
      </c>
      <c r="AT621" t="s">
        <v>39</v>
      </c>
      <c r="AU621" t="s">
        <v>39</v>
      </c>
      <c r="AV621" t="s">
        <v>39</v>
      </c>
      <c r="AW621" t="s">
        <v>39</v>
      </c>
      <c r="AX621" t="s">
        <v>39</v>
      </c>
      <c r="AY621" t="s">
        <v>39</v>
      </c>
      <c r="AZ621" t="s">
        <v>39</v>
      </c>
      <c r="BA621" t="s">
        <v>39</v>
      </c>
      <c r="BB621" t="s">
        <v>39</v>
      </c>
      <c r="BC621" t="s">
        <v>39</v>
      </c>
      <c r="BD621" t="s">
        <v>39</v>
      </c>
      <c r="BE621" t="s">
        <v>39</v>
      </c>
      <c r="BF621" t="s">
        <v>39</v>
      </c>
    </row>
    <row r="622" spans="1:58" hidden="1">
      <c r="A622" s="144"/>
      <c r="B622">
        <v>20241026</v>
      </c>
      <c r="C622" t="s">
        <v>36</v>
      </c>
      <c r="D622">
        <v>1430</v>
      </c>
      <c r="E622">
        <v>7580</v>
      </c>
      <c r="H622">
        <v>6490</v>
      </c>
      <c r="K622">
        <v>0</v>
      </c>
      <c r="L622">
        <v>0</v>
      </c>
      <c r="M622">
        <v>0</v>
      </c>
      <c r="N622" t="s">
        <v>40</v>
      </c>
      <c r="O622" t="s">
        <v>42</v>
      </c>
      <c r="P622" s="145">
        <f t="shared" si="64"/>
        <v>0</v>
      </c>
      <c r="Q622">
        <f t="shared" si="65"/>
        <v>1090</v>
      </c>
      <c r="R622" s="145" t="str">
        <f t="shared" si="66"/>
        <v>NA</v>
      </c>
      <c r="S622" s="145" t="str">
        <f t="shared" si="67"/>
        <v>NA</v>
      </c>
      <c r="T622">
        <f t="shared" ca="1" si="68"/>
        <v>0</v>
      </c>
      <c r="U622">
        <f t="shared" si="69"/>
        <v>0</v>
      </c>
      <c r="V622">
        <f t="shared" si="70"/>
        <v>1</v>
      </c>
      <c r="W622">
        <v>390</v>
      </c>
      <c r="X622" t="s">
        <v>39</v>
      </c>
      <c r="Y622" t="s">
        <v>39</v>
      </c>
      <c r="Z622" t="s">
        <v>57</v>
      </c>
      <c r="AA622" t="s">
        <v>39</v>
      </c>
      <c r="AB622">
        <v>135</v>
      </c>
      <c r="AC622" t="s">
        <v>39</v>
      </c>
      <c r="AD622" t="s">
        <v>39</v>
      </c>
      <c r="AE622" t="s">
        <v>39</v>
      </c>
      <c r="AF622" t="s">
        <v>39</v>
      </c>
      <c r="AG622" t="s">
        <v>39</v>
      </c>
      <c r="AH622" t="s">
        <v>39</v>
      </c>
      <c r="AI622" t="s">
        <v>39</v>
      </c>
      <c r="AJ622" t="s">
        <v>39</v>
      </c>
      <c r="AK622" t="s">
        <v>39</v>
      </c>
      <c r="AL622" t="s">
        <v>39</v>
      </c>
      <c r="AM622" t="s">
        <v>39</v>
      </c>
      <c r="AN622" t="s">
        <v>39</v>
      </c>
      <c r="AO622" t="s">
        <v>39</v>
      </c>
      <c r="AP622" t="s">
        <v>39</v>
      </c>
      <c r="AQ622" t="s">
        <v>39</v>
      </c>
      <c r="AR622" t="s">
        <v>39</v>
      </c>
      <c r="AS622" t="s">
        <v>39</v>
      </c>
      <c r="AT622" t="s">
        <v>39</v>
      </c>
      <c r="AU622" t="s">
        <v>39</v>
      </c>
      <c r="AV622" t="s">
        <v>39</v>
      </c>
      <c r="AW622" t="s">
        <v>39</v>
      </c>
      <c r="AX622" t="s">
        <v>39</v>
      </c>
      <c r="AY622" t="s">
        <v>39</v>
      </c>
      <c r="AZ622" t="s">
        <v>39</v>
      </c>
      <c r="BA622" t="s">
        <v>39</v>
      </c>
      <c r="BB622" t="s">
        <v>39</v>
      </c>
      <c r="BC622" t="s">
        <v>39</v>
      </c>
      <c r="BD622" t="s">
        <v>39</v>
      </c>
      <c r="BE622" t="s">
        <v>39</v>
      </c>
      <c r="BF622" t="s">
        <v>39</v>
      </c>
    </row>
    <row r="623" spans="1:58" hidden="1">
      <c r="A623" s="144"/>
      <c r="B623">
        <v>20241026</v>
      </c>
      <c r="C623" t="s">
        <v>36</v>
      </c>
      <c r="D623">
        <v>1530</v>
      </c>
      <c r="E623">
        <v>7580</v>
      </c>
      <c r="H623">
        <v>6490</v>
      </c>
      <c r="K623">
        <v>-2222</v>
      </c>
      <c r="L623">
        <v>-2222</v>
      </c>
      <c r="M623">
        <v>-1132</v>
      </c>
      <c r="N623" t="s">
        <v>40</v>
      </c>
      <c r="O623" t="s">
        <v>42</v>
      </c>
      <c r="P623" s="145">
        <f t="shared" si="64"/>
        <v>0</v>
      </c>
      <c r="Q623">
        <f t="shared" si="65"/>
        <v>1090</v>
      </c>
      <c r="R623" s="145" t="str">
        <f t="shared" si="66"/>
        <v>NA</v>
      </c>
      <c r="S623" s="145" t="str">
        <f t="shared" si="67"/>
        <v>NA</v>
      </c>
      <c r="T623">
        <f t="shared" ca="1" si="68"/>
        <v>0</v>
      </c>
      <c r="U623">
        <f t="shared" si="69"/>
        <v>0</v>
      </c>
      <c r="V623">
        <f t="shared" si="70"/>
        <v>1</v>
      </c>
      <c r="W623">
        <v>390</v>
      </c>
      <c r="X623" t="s">
        <v>39</v>
      </c>
      <c r="Y623" t="s">
        <v>39</v>
      </c>
      <c r="Z623" t="s">
        <v>57</v>
      </c>
      <c r="AA623" t="s">
        <v>39</v>
      </c>
      <c r="AB623">
        <v>135</v>
      </c>
      <c r="AC623" t="s">
        <v>39</v>
      </c>
      <c r="AD623" t="s">
        <v>39</v>
      </c>
      <c r="AE623" t="s">
        <v>39</v>
      </c>
      <c r="AF623" t="s">
        <v>39</v>
      </c>
      <c r="AG623" t="s">
        <v>39</v>
      </c>
      <c r="AH623" t="s">
        <v>39</v>
      </c>
      <c r="AI623" t="s">
        <v>39</v>
      </c>
      <c r="AJ623" t="s">
        <v>39</v>
      </c>
      <c r="AK623" t="s">
        <v>39</v>
      </c>
      <c r="AL623" t="s">
        <v>39</v>
      </c>
      <c r="AM623" t="s">
        <v>39</v>
      </c>
      <c r="AN623" t="s">
        <v>39</v>
      </c>
      <c r="AO623" t="s">
        <v>39</v>
      </c>
      <c r="AP623" t="s">
        <v>39</v>
      </c>
      <c r="AQ623" t="s">
        <v>39</v>
      </c>
      <c r="AR623" t="s">
        <v>39</v>
      </c>
      <c r="AS623" t="s">
        <v>39</v>
      </c>
      <c r="AT623" t="s">
        <v>39</v>
      </c>
      <c r="AU623" t="s">
        <v>39</v>
      </c>
      <c r="AV623" t="s">
        <v>39</v>
      </c>
      <c r="AW623" t="s">
        <v>39</v>
      </c>
      <c r="AX623" t="s">
        <v>39</v>
      </c>
      <c r="AY623" t="s">
        <v>39</v>
      </c>
      <c r="AZ623" t="s">
        <v>39</v>
      </c>
      <c r="BA623" t="s">
        <v>39</v>
      </c>
      <c r="BB623" t="s">
        <v>39</v>
      </c>
      <c r="BC623" t="s">
        <v>39</v>
      </c>
      <c r="BD623" t="s">
        <v>39</v>
      </c>
      <c r="BE623" t="s">
        <v>39</v>
      </c>
      <c r="BF623" t="s">
        <v>39</v>
      </c>
    </row>
    <row r="624" spans="1:58" hidden="1">
      <c r="A624" s="144"/>
      <c r="B624">
        <v>20241026</v>
      </c>
      <c r="C624" t="s">
        <v>36</v>
      </c>
      <c r="D624">
        <v>1630</v>
      </c>
      <c r="E624">
        <v>7580</v>
      </c>
      <c r="H624">
        <v>6490</v>
      </c>
      <c r="K624">
        <v>-2222</v>
      </c>
      <c r="L624">
        <v>-2222</v>
      </c>
      <c r="M624">
        <v>-1132</v>
      </c>
      <c r="N624" t="s">
        <v>40</v>
      </c>
      <c r="O624" t="s">
        <v>42</v>
      </c>
      <c r="P624" s="145">
        <f t="shared" si="64"/>
        <v>0</v>
      </c>
      <c r="Q624">
        <f t="shared" si="65"/>
        <v>1090</v>
      </c>
      <c r="R624" s="145" t="str">
        <f t="shared" si="66"/>
        <v>NA</v>
      </c>
      <c r="S624" s="145" t="str">
        <f t="shared" si="67"/>
        <v>NA</v>
      </c>
      <c r="T624">
        <f t="shared" ca="1" si="68"/>
        <v>0</v>
      </c>
      <c r="U624">
        <f t="shared" si="69"/>
        <v>0</v>
      </c>
      <c r="V624">
        <f t="shared" si="70"/>
        <v>1</v>
      </c>
      <c r="W624">
        <v>390</v>
      </c>
      <c r="X624" t="s">
        <v>39</v>
      </c>
      <c r="Y624" t="s">
        <v>39</v>
      </c>
      <c r="Z624" t="s">
        <v>57</v>
      </c>
      <c r="AA624" t="s">
        <v>39</v>
      </c>
      <c r="AB624">
        <v>135</v>
      </c>
      <c r="AC624" t="s">
        <v>39</v>
      </c>
      <c r="AD624" t="s">
        <v>39</v>
      </c>
      <c r="AE624" t="s">
        <v>39</v>
      </c>
      <c r="AF624" t="s">
        <v>39</v>
      </c>
      <c r="AG624" t="s">
        <v>39</v>
      </c>
      <c r="AH624" t="s">
        <v>39</v>
      </c>
      <c r="AI624" t="s">
        <v>39</v>
      </c>
      <c r="AJ624" t="s">
        <v>39</v>
      </c>
      <c r="AK624" t="s">
        <v>39</v>
      </c>
      <c r="AL624" t="s">
        <v>39</v>
      </c>
      <c r="AM624" t="s">
        <v>39</v>
      </c>
      <c r="AN624" t="s">
        <v>39</v>
      </c>
      <c r="AO624" t="s">
        <v>39</v>
      </c>
      <c r="AP624" t="s">
        <v>39</v>
      </c>
      <c r="AQ624" t="s">
        <v>39</v>
      </c>
      <c r="AR624" t="s">
        <v>39</v>
      </c>
      <c r="AS624" t="s">
        <v>39</v>
      </c>
      <c r="AT624" t="s">
        <v>39</v>
      </c>
      <c r="AU624" t="s">
        <v>39</v>
      </c>
      <c r="AV624" t="s">
        <v>39</v>
      </c>
      <c r="AW624" t="s">
        <v>39</v>
      </c>
      <c r="AX624" t="s">
        <v>39</v>
      </c>
      <c r="AY624" t="s">
        <v>39</v>
      </c>
      <c r="AZ624" t="s">
        <v>39</v>
      </c>
      <c r="BA624" t="s">
        <v>39</v>
      </c>
      <c r="BB624" t="s">
        <v>39</v>
      </c>
      <c r="BC624" t="s">
        <v>39</v>
      </c>
      <c r="BD624" t="s">
        <v>39</v>
      </c>
      <c r="BE624" t="s">
        <v>39</v>
      </c>
      <c r="BF624" t="s">
        <v>39</v>
      </c>
    </row>
    <row r="625" spans="1:58" hidden="1">
      <c r="A625" s="144"/>
      <c r="B625">
        <v>20241026</v>
      </c>
      <c r="C625" t="s">
        <v>36</v>
      </c>
      <c r="D625">
        <v>1730</v>
      </c>
      <c r="E625">
        <v>7580</v>
      </c>
      <c r="H625">
        <v>7580</v>
      </c>
      <c r="K625">
        <v>-2222</v>
      </c>
      <c r="L625">
        <v>-2222</v>
      </c>
      <c r="M625">
        <v>-2222</v>
      </c>
      <c r="N625" t="s">
        <v>40</v>
      </c>
      <c r="O625" t="s">
        <v>40</v>
      </c>
      <c r="P625" s="145">
        <f t="shared" si="64"/>
        <v>0</v>
      </c>
      <c r="Q625">
        <f t="shared" si="65"/>
        <v>0</v>
      </c>
      <c r="R625" s="145" t="str">
        <f t="shared" si="66"/>
        <v>NA</v>
      </c>
      <c r="S625" s="145" t="str">
        <f t="shared" si="67"/>
        <v>NA</v>
      </c>
      <c r="T625">
        <f t="shared" ca="1" si="68"/>
        <v>0</v>
      </c>
      <c r="U625">
        <f t="shared" si="69"/>
        <v>0</v>
      </c>
      <c r="V625">
        <f t="shared" si="70"/>
        <v>1</v>
      </c>
      <c r="W625">
        <v>390</v>
      </c>
      <c r="X625" t="s">
        <v>39</v>
      </c>
      <c r="Y625" t="s">
        <v>39</v>
      </c>
      <c r="Z625" t="s">
        <v>57</v>
      </c>
      <c r="AA625" t="s">
        <v>39</v>
      </c>
      <c r="AB625">
        <v>135</v>
      </c>
      <c r="AC625" t="s">
        <v>39</v>
      </c>
      <c r="AD625" t="s">
        <v>39</v>
      </c>
      <c r="AE625" t="s">
        <v>39</v>
      </c>
      <c r="AF625" t="s">
        <v>39</v>
      </c>
      <c r="AG625" t="s">
        <v>39</v>
      </c>
      <c r="AH625" t="s">
        <v>39</v>
      </c>
      <c r="AI625" t="s">
        <v>39</v>
      </c>
      <c r="AJ625" t="s">
        <v>39</v>
      </c>
      <c r="AK625" t="s">
        <v>39</v>
      </c>
      <c r="AL625" t="s">
        <v>39</v>
      </c>
      <c r="AM625" t="s">
        <v>39</v>
      </c>
      <c r="AN625" t="s">
        <v>39</v>
      </c>
      <c r="AO625" t="s">
        <v>39</v>
      </c>
      <c r="AP625" t="s">
        <v>39</v>
      </c>
      <c r="AQ625" t="s">
        <v>39</v>
      </c>
      <c r="AR625" t="s">
        <v>39</v>
      </c>
      <c r="AS625" t="s">
        <v>39</v>
      </c>
      <c r="AT625" t="s">
        <v>39</v>
      </c>
      <c r="AU625" t="s">
        <v>39</v>
      </c>
      <c r="AV625" t="s">
        <v>39</v>
      </c>
      <c r="AW625" t="s">
        <v>39</v>
      </c>
      <c r="AX625" t="s">
        <v>39</v>
      </c>
      <c r="AY625" t="s">
        <v>39</v>
      </c>
      <c r="AZ625" t="s">
        <v>39</v>
      </c>
      <c r="BA625" t="s">
        <v>39</v>
      </c>
      <c r="BB625" t="s">
        <v>39</v>
      </c>
      <c r="BC625" t="s">
        <v>39</v>
      </c>
      <c r="BD625" t="s">
        <v>39</v>
      </c>
      <c r="BE625" t="s">
        <v>39</v>
      </c>
      <c r="BF625" t="s">
        <v>39</v>
      </c>
    </row>
    <row r="626" spans="1:58" hidden="1">
      <c r="A626" s="144"/>
      <c r="B626">
        <v>20241026</v>
      </c>
      <c r="C626" t="s">
        <v>36</v>
      </c>
      <c r="D626">
        <v>1830</v>
      </c>
      <c r="E626">
        <v>8539</v>
      </c>
      <c r="H626">
        <v>8539</v>
      </c>
      <c r="K626">
        <v>-3472</v>
      </c>
      <c r="L626">
        <v>-3472</v>
      </c>
      <c r="M626">
        <v>-3472</v>
      </c>
      <c r="N626" t="s">
        <v>37</v>
      </c>
      <c r="O626" t="s">
        <v>37</v>
      </c>
      <c r="P626" s="145">
        <f t="shared" si="64"/>
        <v>0</v>
      </c>
      <c r="Q626">
        <f t="shared" si="65"/>
        <v>0</v>
      </c>
      <c r="R626" s="145" t="str">
        <f t="shared" si="66"/>
        <v>NA</v>
      </c>
      <c r="S626" s="145" t="str">
        <f t="shared" si="67"/>
        <v>NA</v>
      </c>
      <c r="T626">
        <f t="shared" ca="1" si="68"/>
        <v>0</v>
      </c>
      <c r="U626">
        <f t="shared" si="69"/>
        <v>0</v>
      </c>
      <c r="V626">
        <f t="shared" si="70"/>
        <v>1</v>
      </c>
      <c r="W626">
        <v>390</v>
      </c>
      <c r="X626" t="s">
        <v>39</v>
      </c>
      <c r="Y626" t="s">
        <v>39</v>
      </c>
      <c r="Z626" t="s">
        <v>57</v>
      </c>
      <c r="AA626" t="s">
        <v>39</v>
      </c>
      <c r="AB626">
        <v>135</v>
      </c>
      <c r="AC626" t="s">
        <v>39</v>
      </c>
      <c r="AD626" t="s">
        <v>39</v>
      </c>
      <c r="AE626" t="s">
        <v>39</v>
      </c>
      <c r="AF626" t="s">
        <v>39</v>
      </c>
      <c r="AG626" t="s">
        <v>39</v>
      </c>
      <c r="AH626" t="s">
        <v>39</v>
      </c>
      <c r="AI626" t="s">
        <v>39</v>
      </c>
      <c r="AJ626" t="s">
        <v>39</v>
      </c>
      <c r="AK626" t="s">
        <v>39</v>
      </c>
      <c r="AL626" t="s">
        <v>39</v>
      </c>
      <c r="AM626" t="s">
        <v>39</v>
      </c>
      <c r="AN626" t="s">
        <v>39</v>
      </c>
      <c r="AO626" t="s">
        <v>39</v>
      </c>
      <c r="AP626" t="s">
        <v>39</v>
      </c>
      <c r="AQ626" t="s">
        <v>39</v>
      </c>
      <c r="AR626" t="s">
        <v>39</v>
      </c>
      <c r="AS626" t="s">
        <v>39</v>
      </c>
      <c r="AT626" t="s">
        <v>39</v>
      </c>
      <c r="AU626" t="s">
        <v>39</v>
      </c>
      <c r="AV626" t="s">
        <v>39</v>
      </c>
      <c r="AW626" t="s">
        <v>39</v>
      </c>
      <c r="AX626" t="s">
        <v>39</v>
      </c>
      <c r="AY626" t="s">
        <v>39</v>
      </c>
      <c r="AZ626" t="s">
        <v>39</v>
      </c>
      <c r="BA626" t="s">
        <v>39</v>
      </c>
      <c r="BB626" t="s">
        <v>39</v>
      </c>
      <c r="BC626" t="s">
        <v>39</v>
      </c>
      <c r="BD626" t="s">
        <v>39</v>
      </c>
      <c r="BE626" t="s">
        <v>39</v>
      </c>
      <c r="BF626" t="s">
        <v>39</v>
      </c>
    </row>
    <row r="627" spans="1:58" hidden="1">
      <c r="A627" s="144"/>
      <c r="B627">
        <v>20241026</v>
      </c>
      <c r="C627" t="s">
        <v>36</v>
      </c>
      <c r="D627">
        <v>1930</v>
      </c>
      <c r="E627">
        <v>8539</v>
      </c>
      <c r="H627">
        <v>8539</v>
      </c>
      <c r="K627">
        <v>-3472</v>
      </c>
      <c r="L627">
        <v>-3472</v>
      </c>
      <c r="M627">
        <v>-3472</v>
      </c>
      <c r="N627" t="s">
        <v>37</v>
      </c>
      <c r="O627" t="s">
        <v>37</v>
      </c>
      <c r="P627" s="145">
        <f t="shared" si="64"/>
        <v>0</v>
      </c>
      <c r="Q627">
        <f t="shared" si="65"/>
        <v>0</v>
      </c>
      <c r="R627" s="145" t="str">
        <f t="shared" si="66"/>
        <v>NA</v>
      </c>
      <c r="S627" s="145" t="str">
        <f t="shared" si="67"/>
        <v>NA</v>
      </c>
      <c r="T627">
        <f t="shared" ca="1" si="68"/>
        <v>0</v>
      </c>
      <c r="U627">
        <f t="shared" si="69"/>
        <v>0</v>
      </c>
      <c r="V627">
        <f t="shared" si="70"/>
        <v>1</v>
      </c>
      <c r="W627">
        <v>390</v>
      </c>
      <c r="X627" t="s">
        <v>39</v>
      </c>
      <c r="Y627" t="s">
        <v>39</v>
      </c>
      <c r="Z627" t="s">
        <v>57</v>
      </c>
      <c r="AA627" t="s">
        <v>39</v>
      </c>
      <c r="AB627">
        <v>135</v>
      </c>
      <c r="AC627" t="s">
        <v>39</v>
      </c>
      <c r="AD627" t="s">
        <v>39</v>
      </c>
      <c r="AE627" t="s">
        <v>39</v>
      </c>
      <c r="AF627" t="s">
        <v>39</v>
      </c>
      <c r="AG627" t="s">
        <v>39</v>
      </c>
      <c r="AH627" t="s">
        <v>39</v>
      </c>
      <c r="AI627" t="s">
        <v>39</v>
      </c>
      <c r="AJ627" t="s">
        <v>39</v>
      </c>
      <c r="AK627" t="s">
        <v>39</v>
      </c>
      <c r="AL627" t="s">
        <v>39</v>
      </c>
      <c r="AM627" t="s">
        <v>39</v>
      </c>
      <c r="AN627" t="s">
        <v>39</v>
      </c>
      <c r="AO627" t="s">
        <v>39</v>
      </c>
      <c r="AP627" t="s">
        <v>39</v>
      </c>
      <c r="AQ627" t="s">
        <v>39</v>
      </c>
      <c r="AR627" t="s">
        <v>39</v>
      </c>
      <c r="AS627" t="s">
        <v>39</v>
      </c>
      <c r="AT627" t="s">
        <v>39</v>
      </c>
      <c r="AU627" t="s">
        <v>39</v>
      </c>
      <c r="AV627" t="s">
        <v>39</v>
      </c>
      <c r="AW627" t="s">
        <v>39</v>
      </c>
      <c r="AX627" t="s">
        <v>39</v>
      </c>
      <c r="AY627" t="s">
        <v>39</v>
      </c>
      <c r="AZ627" t="s">
        <v>39</v>
      </c>
      <c r="BA627" t="s">
        <v>39</v>
      </c>
      <c r="BB627" t="s">
        <v>39</v>
      </c>
      <c r="BC627" t="s">
        <v>39</v>
      </c>
      <c r="BD627" t="s">
        <v>39</v>
      </c>
      <c r="BE627" t="s">
        <v>39</v>
      </c>
      <c r="BF627" t="s">
        <v>39</v>
      </c>
    </row>
    <row r="628" spans="1:58" hidden="1">
      <c r="A628" s="144"/>
      <c r="B628">
        <v>20241026</v>
      </c>
      <c r="C628" t="s">
        <v>36</v>
      </c>
      <c r="D628">
        <v>2030</v>
      </c>
      <c r="E628">
        <v>8539</v>
      </c>
      <c r="H628">
        <v>8539</v>
      </c>
      <c r="K628">
        <v>-3472</v>
      </c>
      <c r="L628">
        <v>-3472</v>
      </c>
      <c r="M628">
        <v>-3472</v>
      </c>
      <c r="N628" t="s">
        <v>37</v>
      </c>
      <c r="O628" t="s">
        <v>37</v>
      </c>
      <c r="P628" s="145">
        <f t="shared" si="64"/>
        <v>0</v>
      </c>
      <c r="Q628">
        <f t="shared" si="65"/>
        <v>0</v>
      </c>
      <c r="R628" s="145" t="str">
        <f t="shared" si="66"/>
        <v>NA</v>
      </c>
      <c r="S628" s="145" t="str">
        <f t="shared" si="67"/>
        <v>NA</v>
      </c>
      <c r="T628">
        <f t="shared" ca="1" si="68"/>
        <v>0</v>
      </c>
      <c r="U628">
        <f t="shared" si="69"/>
        <v>0</v>
      </c>
      <c r="V628">
        <f t="shared" si="70"/>
        <v>1</v>
      </c>
      <c r="W628">
        <v>390</v>
      </c>
      <c r="X628" t="s">
        <v>39</v>
      </c>
      <c r="Y628" t="s">
        <v>39</v>
      </c>
      <c r="Z628" t="s">
        <v>57</v>
      </c>
      <c r="AA628" t="s">
        <v>39</v>
      </c>
      <c r="AB628">
        <v>135</v>
      </c>
      <c r="AC628" t="s">
        <v>39</v>
      </c>
      <c r="AD628" t="s">
        <v>39</v>
      </c>
      <c r="AE628" t="s">
        <v>39</v>
      </c>
      <c r="AF628" t="s">
        <v>39</v>
      </c>
      <c r="AG628" t="s">
        <v>39</v>
      </c>
      <c r="AH628" t="s">
        <v>39</v>
      </c>
      <c r="AI628" t="s">
        <v>39</v>
      </c>
      <c r="AJ628" t="s">
        <v>39</v>
      </c>
      <c r="AK628" t="s">
        <v>39</v>
      </c>
      <c r="AL628" t="s">
        <v>39</v>
      </c>
      <c r="AM628" t="s">
        <v>39</v>
      </c>
      <c r="AN628" t="s">
        <v>39</v>
      </c>
      <c r="AO628" t="s">
        <v>39</v>
      </c>
      <c r="AP628" t="s">
        <v>39</v>
      </c>
      <c r="AQ628" t="s">
        <v>39</v>
      </c>
      <c r="AR628" t="s">
        <v>39</v>
      </c>
      <c r="AS628" t="s">
        <v>39</v>
      </c>
      <c r="AT628" t="s">
        <v>39</v>
      </c>
      <c r="AU628" t="s">
        <v>39</v>
      </c>
      <c r="AV628" t="s">
        <v>39</v>
      </c>
      <c r="AW628" t="s">
        <v>39</v>
      </c>
      <c r="AX628" t="s">
        <v>39</v>
      </c>
      <c r="AY628" t="s">
        <v>39</v>
      </c>
      <c r="AZ628" t="s">
        <v>39</v>
      </c>
      <c r="BA628" t="s">
        <v>39</v>
      </c>
      <c r="BB628" t="s">
        <v>39</v>
      </c>
      <c r="BC628" t="s">
        <v>39</v>
      </c>
      <c r="BD628" t="s">
        <v>39</v>
      </c>
      <c r="BE628" t="s">
        <v>39</v>
      </c>
      <c r="BF628" t="s">
        <v>39</v>
      </c>
    </row>
    <row r="629" spans="1:58">
      <c r="A629" s="144"/>
      <c r="B629">
        <v>20241026</v>
      </c>
      <c r="C629" t="s">
        <v>36</v>
      </c>
      <c r="D629">
        <v>2130</v>
      </c>
      <c r="F629">
        <v>7178</v>
      </c>
      <c r="G629">
        <v>550</v>
      </c>
      <c r="I629">
        <v>7016</v>
      </c>
      <c r="J629">
        <v>550</v>
      </c>
      <c r="K629">
        <v>1546</v>
      </c>
      <c r="L629">
        <v>215</v>
      </c>
      <c r="M629">
        <v>0</v>
      </c>
      <c r="N629" t="s">
        <v>45</v>
      </c>
      <c r="O629" t="s">
        <v>38</v>
      </c>
      <c r="P629" s="145">
        <f t="shared" si="64"/>
        <v>1331</v>
      </c>
      <c r="Q629" t="str">
        <f t="shared" si="65"/>
        <v>NA</v>
      </c>
      <c r="R629" s="145">
        <f t="shared" si="66"/>
        <v>162</v>
      </c>
      <c r="S629" s="145">
        <f t="shared" si="67"/>
        <v>0</v>
      </c>
      <c r="T629">
        <f t="shared" ca="1" si="68"/>
        <v>0</v>
      </c>
      <c r="U629">
        <f t="shared" si="69"/>
        <v>-215</v>
      </c>
      <c r="V629">
        <f t="shared" si="70"/>
        <v>1</v>
      </c>
      <c r="W629">
        <v>390</v>
      </c>
      <c r="X629" t="s">
        <v>39</v>
      </c>
      <c r="Y629" t="s">
        <v>39</v>
      </c>
      <c r="Z629" t="s">
        <v>57</v>
      </c>
      <c r="AA629" t="s">
        <v>39</v>
      </c>
      <c r="AB629">
        <v>135</v>
      </c>
      <c r="AC629" t="s">
        <v>39</v>
      </c>
      <c r="AD629" t="s">
        <v>39</v>
      </c>
      <c r="AE629" t="s">
        <v>39</v>
      </c>
      <c r="AF629" t="s">
        <v>39</v>
      </c>
      <c r="AG629" t="s">
        <v>39</v>
      </c>
      <c r="AH629" t="s">
        <v>39</v>
      </c>
      <c r="AI629" t="s">
        <v>39</v>
      </c>
      <c r="AJ629" t="s">
        <v>39</v>
      </c>
      <c r="AK629" t="s">
        <v>39</v>
      </c>
      <c r="AL629" t="s">
        <v>39</v>
      </c>
      <c r="AM629" t="s">
        <v>39</v>
      </c>
      <c r="AN629" t="s">
        <v>39</v>
      </c>
      <c r="AO629" t="s">
        <v>39</v>
      </c>
      <c r="AP629" t="s">
        <v>39</v>
      </c>
      <c r="AQ629" t="s">
        <v>39</v>
      </c>
      <c r="AR629" t="s">
        <v>39</v>
      </c>
      <c r="AS629" t="s">
        <v>39</v>
      </c>
      <c r="AT629" t="s">
        <v>39</v>
      </c>
      <c r="AU629" t="s">
        <v>39</v>
      </c>
      <c r="AV629" t="s">
        <v>39</v>
      </c>
      <c r="AW629" t="s">
        <v>39</v>
      </c>
      <c r="AX629" t="s">
        <v>39</v>
      </c>
      <c r="AY629" t="s">
        <v>39</v>
      </c>
      <c r="AZ629" t="s">
        <v>39</v>
      </c>
      <c r="BA629" t="s">
        <v>39</v>
      </c>
      <c r="BB629" t="s">
        <v>39</v>
      </c>
      <c r="BC629" t="s">
        <v>39</v>
      </c>
      <c r="BD629" t="s">
        <v>39</v>
      </c>
      <c r="BE629" t="s">
        <v>39</v>
      </c>
      <c r="BF629" t="s">
        <v>39</v>
      </c>
    </row>
    <row r="630" spans="1:58">
      <c r="A630" s="144"/>
      <c r="B630">
        <v>20241026</v>
      </c>
      <c r="C630" t="s">
        <v>36</v>
      </c>
      <c r="D630">
        <v>2230</v>
      </c>
      <c r="F630">
        <v>7203</v>
      </c>
      <c r="G630">
        <v>552</v>
      </c>
      <c r="I630">
        <v>7030</v>
      </c>
      <c r="J630">
        <v>552</v>
      </c>
      <c r="K630">
        <v>1546</v>
      </c>
      <c r="L630">
        <v>240</v>
      </c>
      <c r="M630">
        <v>0</v>
      </c>
      <c r="N630" t="s">
        <v>45</v>
      </c>
      <c r="O630" t="s">
        <v>38</v>
      </c>
      <c r="P630" s="145">
        <f t="shared" si="64"/>
        <v>1306</v>
      </c>
      <c r="Q630" t="str">
        <f t="shared" si="65"/>
        <v>NA</v>
      </c>
      <c r="R630" s="145">
        <f t="shared" si="66"/>
        <v>173</v>
      </c>
      <c r="S630" s="145">
        <f t="shared" si="67"/>
        <v>0</v>
      </c>
      <c r="T630">
        <f t="shared" ca="1" si="68"/>
        <v>0</v>
      </c>
      <c r="U630">
        <f t="shared" si="69"/>
        <v>-240</v>
      </c>
      <c r="V630">
        <f t="shared" si="70"/>
        <v>1</v>
      </c>
      <c r="W630">
        <v>390</v>
      </c>
      <c r="X630" t="s">
        <v>39</v>
      </c>
      <c r="Y630" t="s">
        <v>39</v>
      </c>
      <c r="Z630" t="s">
        <v>57</v>
      </c>
      <c r="AA630" t="s">
        <v>39</v>
      </c>
      <c r="AB630">
        <v>135</v>
      </c>
      <c r="AC630" t="s">
        <v>39</v>
      </c>
      <c r="AD630" t="s">
        <v>39</v>
      </c>
      <c r="AE630" t="s">
        <v>39</v>
      </c>
      <c r="AF630" t="s">
        <v>39</v>
      </c>
      <c r="AG630" t="s">
        <v>39</v>
      </c>
      <c r="AH630" t="s">
        <v>39</v>
      </c>
      <c r="AI630" t="s">
        <v>39</v>
      </c>
      <c r="AJ630" t="s">
        <v>39</v>
      </c>
      <c r="AK630" t="s">
        <v>39</v>
      </c>
      <c r="AL630" t="s">
        <v>39</v>
      </c>
      <c r="AM630" t="s">
        <v>39</v>
      </c>
      <c r="AN630" t="s">
        <v>39</v>
      </c>
      <c r="AO630" t="s">
        <v>39</v>
      </c>
      <c r="AP630" t="s">
        <v>39</v>
      </c>
      <c r="AQ630" t="s">
        <v>39</v>
      </c>
      <c r="AR630" t="s">
        <v>39</v>
      </c>
      <c r="AS630" t="s">
        <v>39</v>
      </c>
      <c r="AT630" t="s">
        <v>39</v>
      </c>
      <c r="AU630" t="s">
        <v>39</v>
      </c>
      <c r="AV630" t="s">
        <v>39</v>
      </c>
      <c r="AW630" t="s">
        <v>39</v>
      </c>
      <c r="AX630" t="s">
        <v>39</v>
      </c>
      <c r="AY630" t="s">
        <v>39</v>
      </c>
      <c r="AZ630" t="s">
        <v>39</v>
      </c>
      <c r="BA630" t="s">
        <v>39</v>
      </c>
      <c r="BB630" t="s">
        <v>39</v>
      </c>
      <c r="BC630" t="s">
        <v>39</v>
      </c>
      <c r="BD630" t="s">
        <v>39</v>
      </c>
      <c r="BE630" t="s">
        <v>39</v>
      </c>
      <c r="BF630" t="s">
        <v>39</v>
      </c>
    </row>
    <row r="631" spans="1:58">
      <c r="A631" s="144"/>
      <c r="B631">
        <v>20241026</v>
      </c>
      <c r="C631" t="s">
        <v>36</v>
      </c>
      <c r="D631">
        <v>2330</v>
      </c>
      <c r="F631">
        <v>6471</v>
      </c>
      <c r="G631">
        <v>569</v>
      </c>
      <c r="I631">
        <v>6304</v>
      </c>
      <c r="J631">
        <v>569</v>
      </c>
      <c r="K631">
        <v>1996</v>
      </c>
      <c r="L631">
        <v>206</v>
      </c>
      <c r="M631">
        <v>0</v>
      </c>
      <c r="N631" t="s">
        <v>45</v>
      </c>
      <c r="O631" t="s">
        <v>38</v>
      </c>
      <c r="P631" s="145">
        <f t="shared" si="64"/>
        <v>1790</v>
      </c>
      <c r="Q631" t="str">
        <f t="shared" si="65"/>
        <v>NA</v>
      </c>
      <c r="R631" s="145">
        <f t="shared" si="66"/>
        <v>167</v>
      </c>
      <c r="S631" s="145">
        <f t="shared" si="67"/>
        <v>0</v>
      </c>
      <c r="T631">
        <f t="shared" ca="1" si="68"/>
        <v>0</v>
      </c>
      <c r="U631">
        <f t="shared" si="69"/>
        <v>-206</v>
      </c>
      <c r="V631">
        <f t="shared" si="70"/>
        <v>1</v>
      </c>
      <c r="W631">
        <v>375</v>
      </c>
      <c r="X631" t="s">
        <v>39</v>
      </c>
      <c r="Y631" t="s">
        <v>39</v>
      </c>
      <c r="Z631" t="s">
        <v>57</v>
      </c>
      <c r="AA631" t="s">
        <v>39</v>
      </c>
      <c r="AB631">
        <v>150</v>
      </c>
      <c r="AC631" t="s">
        <v>39</v>
      </c>
      <c r="AD631" t="s">
        <v>39</v>
      </c>
      <c r="AE631" t="s">
        <v>39</v>
      </c>
      <c r="AF631" t="s">
        <v>39</v>
      </c>
      <c r="AG631" t="s">
        <v>39</v>
      </c>
      <c r="AH631" t="s">
        <v>39</v>
      </c>
      <c r="AI631" t="s">
        <v>39</v>
      </c>
      <c r="AJ631" t="s">
        <v>39</v>
      </c>
      <c r="AK631" t="s">
        <v>39</v>
      </c>
      <c r="AL631" t="s">
        <v>39</v>
      </c>
      <c r="AM631" t="s">
        <v>39</v>
      </c>
      <c r="AN631" t="s">
        <v>39</v>
      </c>
      <c r="AO631" t="s">
        <v>39</v>
      </c>
      <c r="AP631" t="s">
        <v>39</v>
      </c>
      <c r="AQ631" t="s">
        <v>39</v>
      </c>
      <c r="AR631" t="s">
        <v>39</v>
      </c>
      <c r="AS631" t="s">
        <v>39</v>
      </c>
      <c r="AT631" t="s">
        <v>39</v>
      </c>
      <c r="AU631" t="s">
        <v>39</v>
      </c>
      <c r="AV631" t="s">
        <v>39</v>
      </c>
      <c r="AW631" t="s">
        <v>39</v>
      </c>
      <c r="AX631" t="s">
        <v>39</v>
      </c>
      <c r="AY631" t="s">
        <v>39</v>
      </c>
      <c r="AZ631" t="s">
        <v>39</v>
      </c>
      <c r="BA631" t="s">
        <v>39</v>
      </c>
      <c r="BB631" t="s">
        <v>39</v>
      </c>
      <c r="BC631" t="s">
        <v>39</v>
      </c>
      <c r="BD631" t="s">
        <v>39</v>
      </c>
      <c r="BE631" t="s">
        <v>39</v>
      </c>
      <c r="BF631" t="s">
        <v>39</v>
      </c>
    </row>
    <row r="632" spans="1:58" hidden="1">
      <c r="A632" s="144"/>
      <c r="B632">
        <v>20241027</v>
      </c>
      <c r="C632" t="s">
        <v>36</v>
      </c>
      <c r="D632">
        <v>30</v>
      </c>
      <c r="F632">
        <v>7994</v>
      </c>
      <c r="G632">
        <v>734</v>
      </c>
      <c r="I632">
        <v>782</v>
      </c>
      <c r="J632">
        <v>729</v>
      </c>
      <c r="K632">
        <v>10</v>
      </c>
      <c r="L632">
        <v>10</v>
      </c>
      <c r="M632">
        <v>0</v>
      </c>
      <c r="N632" t="s">
        <v>49</v>
      </c>
      <c r="O632" t="s">
        <v>42</v>
      </c>
      <c r="P632" s="145">
        <f t="shared" si="64"/>
        <v>0</v>
      </c>
      <c r="Q632" t="str">
        <f t="shared" si="65"/>
        <v>NA</v>
      </c>
      <c r="R632" s="145">
        <f t="shared" si="66"/>
        <v>7212</v>
      </c>
      <c r="S632" s="145">
        <f t="shared" si="67"/>
        <v>5</v>
      </c>
      <c r="T632">
        <f t="shared" ca="1" si="68"/>
        <v>0</v>
      </c>
      <c r="U632">
        <f t="shared" si="69"/>
        <v>-10</v>
      </c>
      <c r="V632">
        <f t="shared" si="70"/>
        <v>1</v>
      </c>
      <c r="W632" t="s">
        <v>39</v>
      </c>
      <c r="X632" t="s">
        <v>39</v>
      </c>
      <c r="Y632" t="s">
        <v>39</v>
      </c>
      <c r="Z632" t="s">
        <v>39</v>
      </c>
      <c r="AA632" t="s">
        <v>39</v>
      </c>
      <c r="AB632" t="s">
        <v>39</v>
      </c>
      <c r="AC632" t="s">
        <v>39</v>
      </c>
      <c r="AD632" t="s">
        <v>39</v>
      </c>
      <c r="AE632" t="s">
        <v>39</v>
      </c>
      <c r="AF632" t="s">
        <v>39</v>
      </c>
      <c r="AG632">
        <v>913</v>
      </c>
      <c r="AH632" t="s">
        <v>50</v>
      </c>
      <c r="AI632" t="s">
        <v>39</v>
      </c>
      <c r="AJ632" t="s">
        <v>39</v>
      </c>
      <c r="AK632" t="s">
        <v>39</v>
      </c>
      <c r="AL632" t="s">
        <v>39</v>
      </c>
      <c r="AM632" t="s">
        <v>39</v>
      </c>
      <c r="AN632" t="s">
        <v>39</v>
      </c>
      <c r="AO632" t="s">
        <v>39</v>
      </c>
      <c r="AP632" t="s">
        <v>39</v>
      </c>
      <c r="AQ632" t="s">
        <v>39</v>
      </c>
      <c r="AR632" t="s">
        <v>39</v>
      </c>
      <c r="AS632" t="s">
        <v>39</v>
      </c>
      <c r="AT632" t="s">
        <v>39</v>
      </c>
      <c r="AU632" t="s">
        <v>39</v>
      </c>
      <c r="AV632" t="s">
        <v>39</v>
      </c>
      <c r="AW632" t="s">
        <v>39</v>
      </c>
      <c r="AX632" t="s">
        <v>39</v>
      </c>
      <c r="AY632" t="s">
        <v>39</v>
      </c>
      <c r="AZ632" t="s">
        <v>39</v>
      </c>
      <c r="BA632" t="s">
        <v>39</v>
      </c>
      <c r="BB632" t="s">
        <v>39</v>
      </c>
      <c r="BC632" t="s">
        <v>39</v>
      </c>
      <c r="BD632" t="s">
        <v>39</v>
      </c>
      <c r="BE632" t="s">
        <v>39</v>
      </c>
      <c r="BF632" t="s">
        <v>39</v>
      </c>
    </row>
    <row r="633" spans="1:58" hidden="1">
      <c r="A633" s="144"/>
      <c r="B633">
        <v>20241027</v>
      </c>
      <c r="C633" t="s">
        <v>36</v>
      </c>
      <c r="D633">
        <v>130</v>
      </c>
      <c r="F633">
        <v>7994</v>
      </c>
      <c r="G633">
        <v>734</v>
      </c>
      <c r="I633">
        <v>2495</v>
      </c>
      <c r="J633">
        <v>734</v>
      </c>
      <c r="K633">
        <v>10</v>
      </c>
      <c r="L633">
        <v>10</v>
      </c>
      <c r="M633">
        <v>0</v>
      </c>
      <c r="N633" t="s">
        <v>49</v>
      </c>
      <c r="O633" t="s">
        <v>38</v>
      </c>
      <c r="P633" s="145">
        <f t="shared" si="64"/>
        <v>0</v>
      </c>
      <c r="Q633" t="str">
        <f t="shared" si="65"/>
        <v>NA</v>
      </c>
      <c r="R633" s="145">
        <f t="shared" si="66"/>
        <v>5499</v>
      </c>
      <c r="S633" s="145">
        <f t="shared" si="67"/>
        <v>0</v>
      </c>
      <c r="T633">
        <f t="shared" ca="1" si="68"/>
        <v>0</v>
      </c>
      <c r="U633">
        <f t="shared" si="69"/>
        <v>-10</v>
      </c>
      <c r="V633">
        <f t="shared" si="70"/>
        <v>0</v>
      </c>
      <c r="W633" t="s">
        <v>39</v>
      </c>
      <c r="X633" t="s">
        <v>39</v>
      </c>
      <c r="Y633" t="s">
        <v>39</v>
      </c>
      <c r="Z633" t="s">
        <v>39</v>
      </c>
      <c r="AA633" t="s">
        <v>39</v>
      </c>
      <c r="AB633" t="s">
        <v>39</v>
      </c>
      <c r="AC633" t="s">
        <v>39</v>
      </c>
      <c r="AD633" t="s">
        <v>39</v>
      </c>
      <c r="AE633" t="s">
        <v>39</v>
      </c>
      <c r="AF633" t="s">
        <v>39</v>
      </c>
      <c r="AG633" t="s">
        <v>39</v>
      </c>
      <c r="AH633" t="s">
        <v>39</v>
      </c>
      <c r="AI633" t="s">
        <v>39</v>
      </c>
      <c r="AJ633" t="s">
        <v>39</v>
      </c>
      <c r="AK633" t="s">
        <v>39</v>
      </c>
      <c r="AL633" t="s">
        <v>39</v>
      </c>
      <c r="AM633" t="s">
        <v>39</v>
      </c>
      <c r="AN633" t="s">
        <v>39</v>
      </c>
      <c r="AO633" t="s">
        <v>39</v>
      </c>
      <c r="AP633" t="s">
        <v>39</v>
      </c>
      <c r="AQ633" t="s">
        <v>39</v>
      </c>
      <c r="AR633" t="s">
        <v>39</v>
      </c>
      <c r="AS633" t="s">
        <v>39</v>
      </c>
      <c r="AT633" t="s">
        <v>39</v>
      </c>
      <c r="AU633" t="s">
        <v>39</v>
      </c>
      <c r="AV633" t="s">
        <v>39</v>
      </c>
      <c r="AW633" t="s">
        <v>39</v>
      </c>
      <c r="AX633" t="s">
        <v>39</v>
      </c>
      <c r="AY633" t="s">
        <v>39</v>
      </c>
      <c r="AZ633" t="s">
        <v>39</v>
      </c>
      <c r="BA633" t="s">
        <v>39</v>
      </c>
      <c r="BB633" t="s">
        <v>39</v>
      </c>
      <c r="BC633" t="s">
        <v>39</v>
      </c>
      <c r="BD633" t="s">
        <v>39</v>
      </c>
      <c r="BE633" t="s">
        <v>39</v>
      </c>
      <c r="BF633" t="s">
        <v>39</v>
      </c>
    </row>
    <row r="634" spans="1:58" hidden="1">
      <c r="A634" s="144"/>
      <c r="B634">
        <v>20241027</v>
      </c>
      <c r="C634" t="s">
        <v>36</v>
      </c>
      <c r="D634">
        <v>230</v>
      </c>
      <c r="F634">
        <v>7994</v>
      </c>
      <c r="G634">
        <v>734</v>
      </c>
      <c r="I634">
        <v>783</v>
      </c>
      <c r="J634">
        <v>733</v>
      </c>
      <c r="K634">
        <v>10</v>
      </c>
      <c r="L634">
        <v>10</v>
      </c>
      <c r="M634">
        <v>0</v>
      </c>
      <c r="N634" t="s">
        <v>49</v>
      </c>
      <c r="O634" t="s">
        <v>42</v>
      </c>
      <c r="P634" s="145">
        <f t="shared" si="64"/>
        <v>0</v>
      </c>
      <c r="Q634" t="str">
        <f t="shared" si="65"/>
        <v>NA</v>
      </c>
      <c r="R634" s="145">
        <f t="shared" si="66"/>
        <v>7211</v>
      </c>
      <c r="S634" s="145">
        <f t="shared" si="67"/>
        <v>1</v>
      </c>
      <c r="T634">
        <f t="shared" ca="1" si="68"/>
        <v>0</v>
      </c>
      <c r="U634">
        <f t="shared" si="69"/>
        <v>-10</v>
      </c>
      <c r="V634">
        <f t="shared" si="70"/>
        <v>1</v>
      </c>
      <c r="W634" t="s">
        <v>39</v>
      </c>
      <c r="X634" t="s">
        <v>39</v>
      </c>
      <c r="Y634" t="s">
        <v>39</v>
      </c>
      <c r="Z634" t="s">
        <v>39</v>
      </c>
      <c r="AA634" t="s">
        <v>39</v>
      </c>
      <c r="AB634" t="s">
        <v>39</v>
      </c>
      <c r="AC634" t="s">
        <v>39</v>
      </c>
      <c r="AD634" t="s">
        <v>39</v>
      </c>
      <c r="AE634" t="s">
        <v>39</v>
      </c>
      <c r="AF634" t="s">
        <v>39</v>
      </c>
      <c r="AG634">
        <v>914</v>
      </c>
      <c r="AH634" t="s">
        <v>50</v>
      </c>
      <c r="AI634" t="s">
        <v>39</v>
      </c>
      <c r="AJ634" t="s">
        <v>39</v>
      </c>
      <c r="AK634" t="s">
        <v>39</v>
      </c>
      <c r="AL634" t="s">
        <v>39</v>
      </c>
      <c r="AM634" t="s">
        <v>39</v>
      </c>
      <c r="AN634" t="s">
        <v>39</v>
      </c>
      <c r="AO634" t="s">
        <v>39</v>
      </c>
      <c r="AP634" t="s">
        <v>39</v>
      </c>
      <c r="AQ634" t="s">
        <v>39</v>
      </c>
      <c r="AR634" t="s">
        <v>39</v>
      </c>
      <c r="AS634" t="s">
        <v>39</v>
      </c>
      <c r="AT634" t="s">
        <v>39</v>
      </c>
      <c r="AU634" t="s">
        <v>39</v>
      </c>
      <c r="AV634" t="s">
        <v>39</v>
      </c>
      <c r="AW634" t="s">
        <v>39</v>
      </c>
      <c r="AX634" t="s">
        <v>39</v>
      </c>
      <c r="AY634" t="s">
        <v>39</v>
      </c>
      <c r="AZ634" t="s">
        <v>39</v>
      </c>
      <c r="BA634" t="s">
        <v>39</v>
      </c>
      <c r="BB634" t="s">
        <v>39</v>
      </c>
      <c r="BC634" t="s">
        <v>39</v>
      </c>
      <c r="BD634" t="s">
        <v>39</v>
      </c>
      <c r="BE634" t="s">
        <v>39</v>
      </c>
      <c r="BF634" t="s">
        <v>39</v>
      </c>
    </row>
    <row r="635" spans="1:58" hidden="1">
      <c r="A635" s="144"/>
      <c r="B635">
        <v>20241027</v>
      </c>
      <c r="C635" t="s">
        <v>36</v>
      </c>
      <c r="D635">
        <v>230</v>
      </c>
      <c r="I635">
        <v>2497</v>
      </c>
      <c r="J635">
        <v>734</v>
      </c>
      <c r="L635">
        <v>10</v>
      </c>
      <c r="M635">
        <v>0</v>
      </c>
      <c r="O635" t="s">
        <v>51</v>
      </c>
      <c r="P635" s="145">
        <f t="shared" si="64"/>
        <v>-10</v>
      </c>
      <c r="Q635" t="str">
        <f t="shared" si="65"/>
        <v>NA</v>
      </c>
      <c r="R635" s="145" t="str">
        <f t="shared" si="66"/>
        <v>NA</v>
      </c>
      <c r="S635" s="145" t="str">
        <f t="shared" si="67"/>
        <v>NA</v>
      </c>
      <c r="T635">
        <f t="shared" ca="1" si="68"/>
        <v>0</v>
      </c>
      <c r="U635">
        <f t="shared" si="69"/>
        <v>0</v>
      </c>
      <c r="V635">
        <f t="shared" si="70"/>
        <v>1</v>
      </c>
      <c r="W635" t="s">
        <v>39</v>
      </c>
      <c r="X635" t="s">
        <v>39</v>
      </c>
      <c r="Y635" t="s">
        <v>39</v>
      </c>
      <c r="Z635" t="s">
        <v>39</v>
      </c>
      <c r="AA635" t="s">
        <v>39</v>
      </c>
      <c r="AB635" t="s">
        <v>39</v>
      </c>
      <c r="AC635" t="s">
        <v>39</v>
      </c>
      <c r="AD635" t="s">
        <v>39</v>
      </c>
      <c r="AE635" t="s">
        <v>39</v>
      </c>
      <c r="AF635" t="s">
        <v>39</v>
      </c>
      <c r="AG635" t="s">
        <v>39</v>
      </c>
      <c r="AH635" t="s">
        <v>39</v>
      </c>
      <c r="AI635" t="s">
        <v>39</v>
      </c>
      <c r="AJ635" t="s">
        <v>39</v>
      </c>
      <c r="AK635" t="s">
        <v>39</v>
      </c>
      <c r="AL635" t="s">
        <v>39</v>
      </c>
      <c r="AM635" t="s">
        <v>39</v>
      </c>
      <c r="AN635" t="s">
        <v>39</v>
      </c>
      <c r="AO635" t="s">
        <v>39</v>
      </c>
      <c r="AP635" t="s">
        <v>39</v>
      </c>
      <c r="AQ635" t="s">
        <v>39</v>
      </c>
      <c r="AR635" t="s">
        <v>39</v>
      </c>
      <c r="AS635" t="s">
        <v>39</v>
      </c>
      <c r="AT635" t="s">
        <v>39</v>
      </c>
      <c r="AU635" t="s">
        <v>39</v>
      </c>
      <c r="AV635" t="s">
        <v>39</v>
      </c>
      <c r="AW635" t="s">
        <v>39</v>
      </c>
      <c r="AX635" t="s">
        <v>39</v>
      </c>
      <c r="AY635" t="s">
        <v>39</v>
      </c>
      <c r="AZ635" t="s">
        <v>39</v>
      </c>
      <c r="BA635" t="s">
        <v>39</v>
      </c>
      <c r="BB635" t="s">
        <v>39</v>
      </c>
      <c r="BC635" t="s">
        <v>39</v>
      </c>
      <c r="BD635" t="s">
        <v>39</v>
      </c>
      <c r="BE635" t="s">
        <v>39</v>
      </c>
      <c r="BF635" t="s">
        <v>39</v>
      </c>
    </row>
    <row r="636" spans="1:58" hidden="1">
      <c r="A636" s="144"/>
      <c r="B636">
        <v>20241027</v>
      </c>
      <c r="C636" t="s">
        <v>36</v>
      </c>
      <c r="D636">
        <v>330</v>
      </c>
      <c r="E636">
        <v>9040</v>
      </c>
      <c r="H636">
        <v>4114</v>
      </c>
      <c r="K636">
        <v>0</v>
      </c>
      <c r="L636">
        <v>0</v>
      </c>
      <c r="M636">
        <v>0</v>
      </c>
      <c r="N636" t="s">
        <v>44</v>
      </c>
      <c r="O636" t="s">
        <v>51</v>
      </c>
      <c r="P636" s="145">
        <f t="shared" si="64"/>
        <v>0</v>
      </c>
      <c r="Q636">
        <f t="shared" si="65"/>
        <v>4926</v>
      </c>
      <c r="R636" s="145" t="str">
        <f t="shared" si="66"/>
        <v>NA</v>
      </c>
      <c r="S636" s="145" t="str">
        <f t="shared" si="67"/>
        <v>NA</v>
      </c>
      <c r="T636">
        <f t="shared" ca="1" si="68"/>
        <v>0</v>
      </c>
      <c r="U636">
        <f t="shared" si="69"/>
        <v>0</v>
      </c>
      <c r="V636">
        <f t="shared" si="70"/>
        <v>1</v>
      </c>
      <c r="W636" t="s">
        <v>39</v>
      </c>
      <c r="X636" t="s">
        <v>39</v>
      </c>
      <c r="Y636" t="s">
        <v>39</v>
      </c>
      <c r="Z636" t="s">
        <v>39</v>
      </c>
      <c r="AA636" t="s">
        <v>39</v>
      </c>
      <c r="AB636" t="s">
        <v>39</v>
      </c>
      <c r="AC636" t="s">
        <v>39</v>
      </c>
      <c r="AD636" t="s">
        <v>39</v>
      </c>
      <c r="AE636" t="s">
        <v>39</v>
      </c>
      <c r="AF636" t="s">
        <v>39</v>
      </c>
      <c r="AG636" t="s">
        <v>39</v>
      </c>
      <c r="AH636" t="s">
        <v>39</v>
      </c>
      <c r="AI636" t="s">
        <v>39</v>
      </c>
      <c r="AJ636" t="s">
        <v>39</v>
      </c>
      <c r="AK636" t="s">
        <v>39</v>
      </c>
      <c r="AL636" t="s">
        <v>39</v>
      </c>
      <c r="AM636" t="s">
        <v>39</v>
      </c>
      <c r="AN636" t="s">
        <v>39</v>
      </c>
      <c r="AO636" t="s">
        <v>39</v>
      </c>
      <c r="AP636" t="s">
        <v>39</v>
      </c>
      <c r="AQ636" t="s">
        <v>39</v>
      </c>
      <c r="AR636" t="s">
        <v>39</v>
      </c>
      <c r="AS636" t="s">
        <v>39</v>
      </c>
      <c r="AT636" t="s">
        <v>39</v>
      </c>
      <c r="AU636" t="s">
        <v>39</v>
      </c>
      <c r="AV636" t="s">
        <v>39</v>
      </c>
      <c r="AW636" t="s">
        <v>39</v>
      </c>
      <c r="AX636" t="s">
        <v>39</v>
      </c>
      <c r="AY636" t="s">
        <v>39</v>
      </c>
      <c r="AZ636" t="s">
        <v>39</v>
      </c>
      <c r="BA636" t="s">
        <v>39</v>
      </c>
      <c r="BB636" t="s">
        <v>39</v>
      </c>
      <c r="BC636" t="s">
        <v>39</v>
      </c>
      <c r="BD636" t="s">
        <v>39</v>
      </c>
      <c r="BE636" t="s">
        <v>39</v>
      </c>
      <c r="BF636" t="s">
        <v>39</v>
      </c>
    </row>
    <row r="637" spans="1:58" hidden="1">
      <c r="A637" s="144"/>
      <c r="B637">
        <v>20241027</v>
      </c>
      <c r="C637" t="s">
        <v>36</v>
      </c>
      <c r="D637">
        <v>430</v>
      </c>
      <c r="E637">
        <v>9040</v>
      </c>
      <c r="H637">
        <v>5614</v>
      </c>
      <c r="K637">
        <v>0</v>
      </c>
      <c r="L637">
        <v>0</v>
      </c>
      <c r="M637">
        <v>0</v>
      </c>
      <c r="N637" t="s">
        <v>44</v>
      </c>
      <c r="O637" t="s">
        <v>51</v>
      </c>
      <c r="P637" s="145">
        <f t="shared" si="64"/>
        <v>0</v>
      </c>
      <c r="Q637">
        <f t="shared" si="65"/>
        <v>3426</v>
      </c>
      <c r="R637" s="145" t="str">
        <f t="shared" si="66"/>
        <v>NA</v>
      </c>
      <c r="S637" s="145" t="str">
        <f t="shared" si="67"/>
        <v>NA</v>
      </c>
      <c r="T637">
        <f t="shared" ca="1" si="68"/>
        <v>0</v>
      </c>
      <c r="U637">
        <f t="shared" si="69"/>
        <v>0</v>
      </c>
      <c r="V637">
        <f t="shared" si="70"/>
        <v>1</v>
      </c>
      <c r="W637" t="s">
        <v>39</v>
      </c>
      <c r="X637" t="s">
        <v>39</v>
      </c>
      <c r="Y637" t="s">
        <v>39</v>
      </c>
      <c r="Z637" t="s">
        <v>39</v>
      </c>
      <c r="AA637" t="s">
        <v>39</v>
      </c>
      <c r="AB637" t="s">
        <v>39</v>
      </c>
      <c r="AC637" t="s">
        <v>39</v>
      </c>
      <c r="AD637" t="s">
        <v>39</v>
      </c>
      <c r="AE637" t="s">
        <v>39</v>
      </c>
      <c r="AF637" t="s">
        <v>39</v>
      </c>
      <c r="AG637" t="s">
        <v>39</v>
      </c>
      <c r="AH637" t="s">
        <v>39</v>
      </c>
      <c r="AI637" t="s">
        <v>39</v>
      </c>
      <c r="AJ637" t="s">
        <v>39</v>
      </c>
      <c r="AK637" t="s">
        <v>39</v>
      </c>
      <c r="AL637" t="s">
        <v>39</v>
      </c>
      <c r="AM637" t="s">
        <v>39</v>
      </c>
      <c r="AN637" t="s">
        <v>39</v>
      </c>
      <c r="AO637" t="s">
        <v>39</v>
      </c>
      <c r="AP637" t="s">
        <v>39</v>
      </c>
      <c r="AQ637" t="s">
        <v>39</v>
      </c>
      <c r="AR637" t="s">
        <v>39</v>
      </c>
      <c r="AS637" t="s">
        <v>39</v>
      </c>
      <c r="AT637" t="s">
        <v>39</v>
      </c>
      <c r="AU637" t="s">
        <v>39</v>
      </c>
      <c r="AV637" t="s">
        <v>39</v>
      </c>
      <c r="AW637" t="s">
        <v>39</v>
      </c>
      <c r="AX637" t="s">
        <v>39</v>
      </c>
      <c r="AY637" t="s">
        <v>39</v>
      </c>
      <c r="AZ637" t="s">
        <v>39</v>
      </c>
      <c r="BA637" t="s">
        <v>39</v>
      </c>
      <c r="BB637" t="s">
        <v>39</v>
      </c>
      <c r="BC637" t="s">
        <v>39</v>
      </c>
      <c r="BD637" t="s">
        <v>39</v>
      </c>
      <c r="BE637" t="s">
        <v>39</v>
      </c>
      <c r="BF637" t="s">
        <v>39</v>
      </c>
    </row>
    <row r="638" spans="1:58" hidden="1">
      <c r="A638" s="144"/>
      <c r="B638">
        <v>20241027</v>
      </c>
      <c r="C638" t="s">
        <v>36</v>
      </c>
      <c r="D638">
        <v>530</v>
      </c>
      <c r="E638">
        <v>9040</v>
      </c>
      <c r="H638">
        <v>7114</v>
      </c>
      <c r="K638">
        <v>0</v>
      </c>
      <c r="L638">
        <v>0</v>
      </c>
      <c r="M638">
        <v>0</v>
      </c>
      <c r="N638" t="s">
        <v>44</v>
      </c>
      <c r="O638" t="s">
        <v>51</v>
      </c>
      <c r="P638" s="145">
        <f t="shared" si="64"/>
        <v>0</v>
      </c>
      <c r="Q638">
        <f t="shared" si="65"/>
        <v>1926</v>
      </c>
      <c r="R638" s="145" t="str">
        <f t="shared" si="66"/>
        <v>NA</v>
      </c>
      <c r="S638" s="145" t="str">
        <f t="shared" si="67"/>
        <v>NA</v>
      </c>
      <c r="T638">
        <f t="shared" ca="1" si="68"/>
        <v>0</v>
      </c>
      <c r="U638">
        <f t="shared" si="69"/>
        <v>0</v>
      </c>
      <c r="V638">
        <f t="shared" si="70"/>
        <v>1</v>
      </c>
      <c r="W638" t="s">
        <v>39</v>
      </c>
      <c r="X638" t="s">
        <v>39</v>
      </c>
      <c r="Y638" t="s">
        <v>39</v>
      </c>
      <c r="Z638" t="s">
        <v>39</v>
      </c>
      <c r="AA638" t="s">
        <v>39</v>
      </c>
      <c r="AB638" t="s">
        <v>39</v>
      </c>
      <c r="AC638" t="s">
        <v>39</v>
      </c>
      <c r="AD638" t="s">
        <v>39</v>
      </c>
      <c r="AE638" t="s">
        <v>39</v>
      </c>
      <c r="AF638" t="s">
        <v>39</v>
      </c>
      <c r="AG638" t="s">
        <v>39</v>
      </c>
      <c r="AH638" t="s">
        <v>39</v>
      </c>
      <c r="AI638" t="s">
        <v>39</v>
      </c>
      <c r="AJ638" t="s">
        <v>39</v>
      </c>
      <c r="AK638" t="s">
        <v>39</v>
      </c>
      <c r="AL638" t="s">
        <v>39</v>
      </c>
      <c r="AM638" t="s">
        <v>39</v>
      </c>
      <c r="AN638" t="s">
        <v>39</v>
      </c>
      <c r="AO638" t="s">
        <v>39</v>
      </c>
      <c r="AP638" t="s">
        <v>39</v>
      </c>
      <c r="AQ638" t="s">
        <v>39</v>
      </c>
      <c r="AR638" t="s">
        <v>39</v>
      </c>
      <c r="AS638" t="s">
        <v>39</v>
      </c>
      <c r="AT638" t="s">
        <v>39</v>
      </c>
      <c r="AU638" t="s">
        <v>39</v>
      </c>
      <c r="AV638" t="s">
        <v>39</v>
      </c>
      <c r="AW638" t="s">
        <v>39</v>
      </c>
      <c r="AX638" t="s">
        <v>39</v>
      </c>
      <c r="AY638" t="s">
        <v>39</v>
      </c>
      <c r="AZ638" t="s">
        <v>39</v>
      </c>
      <c r="BA638" t="s">
        <v>39</v>
      </c>
      <c r="BB638" t="s">
        <v>39</v>
      </c>
      <c r="BC638" t="s">
        <v>39</v>
      </c>
      <c r="BD638" t="s">
        <v>39</v>
      </c>
      <c r="BE638" t="s">
        <v>39</v>
      </c>
      <c r="BF638" t="s">
        <v>39</v>
      </c>
    </row>
    <row r="639" spans="1:58" hidden="1">
      <c r="A639" s="144"/>
      <c r="B639">
        <v>20241027</v>
      </c>
      <c r="C639" t="s">
        <v>36</v>
      </c>
      <c r="D639">
        <v>630</v>
      </c>
      <c r="E639">
        <v>9040</v>
      </c>
      <c r="H639">
        <v>8315</v>
      </c>
      <c r="K639">
        <v>0</v>
      </c>
      <c r="L639">
        <v>0</v>
      </c>
      <c r="M639">
        <v>0</v>
      </c>
      <c r="N639" t="s">
        <v>44</v>
      </c>
      <c r="O639" t="s">
        <v>42</v>
      </c>
      <c r="P639" s="145">
        <f t="shared" si="64"/>
        <v>0</v>
      </c>
      <c r="Q639">
        <f t="shared" si="65"/>
        <v>725</v>
      </c>
      <c r="R639" s="145" t="str">
        <f t="shared" si="66"/>
        <v>NA</v>
      </c>
      <c r="S639" s="145" t="str">
        <f t="shared" si="67"/>
        <v>NA</v>
      </c>
      <c r="T639">
        <f t="shared" ca="1" si="68"/>
        <v>0</v>
      </c>
      <c r="U639">
        <f t="shared" si="69"/>
        <v>0</v>
      </c>
      <c r="V639">
        <f t="shared" si="70"/>
        <v>0</v>
      </c>
      <c r="W639" t="s">
        <v>39</v>
      </c>
      <c r="X639" t="s">
        <v>39</v>
      </c>
      <c r="Y639" t="s">
        <v>39</v>
      </c>
      <c r="Z639" t="s">
        <v>39</v>
      </c>
      <c r="AA639" t="s">
        <v>39</v>
      </c>
      <c r="AB639" t="s">
        <v>39</v>
      </c>
      <c r="AC639" t="s">
        <v>39</v>
      </c>
      <c r="AD639" t="s">
        <v>39</v>
      </c>
      <c r="AE639" t="s">
        <v>39</v>
      </c>
      <c r="AF639" t="s">
        <v>39</v>
      </c>
      <c r="AG639" t="s">
        <v>39</v>
      </c>
      <c r="AH639" t="s">
        <v>39</v>
      </c>
      <c r="AI639" t="s">
        <v>39</v>
      </c>
      <c r="AJ639" t="s">
        <v>39</v>
      </c>
      <c r="AK639" t="s">
        <v>39</v>
      </c>
      <c r="AL639" t="s">
        <v>39</v>
      </c>
      <c r="AM639" t="s">
        <v>39</v>
      </c>
      <c r="AN639" t="s">
        <v>39</v>
      </c>
      <c r="AO639" t="s">
        <v>39</v>
      </c>
      <c r="AP639" t="s">
        <v>39</v>
      </c>
      <c r="AQ639" t="s">
        <v>39</v>
      </c>
      <c r="AR639" t="s">
        <v>39</v>
      </c>
      <c r="AS639" t="s">
        <v>39</v>
      </c>
      <c r="AT639" t="s">
        <v>39</v>
      </c>
      <c r="AU639" t="s">
        <v>39</v>
      </c>
      <c r="AV639" t="s">
        <v>39</v>
      </c>
      <c r="AW639" t="s">
        <v>39</v>
      </c>
      <c r="AX639" t="s">
        <v>39</v>
      </c>
      <c r="AY639" t="s">
        <v>39</v>
      </c>
      <c r="AZ639" t="s">
        <v>39</v>
      </c>
      <c r="BA639" t="s">
        <v>39</v>
      </c>
      <c r="BB639" t="s">
        <v>39</v>
      </c>
      <c r="BC639" t="s">
        <v>39</v>
      </c>
      <c r="BD639" t="s">
        <v>39</v>
      </c>
      <c r="BE639" t="s">
        <v>39</v>
      </c>
      <c r="BF639" t="s">
        <v>39</v>
      </c>
    </row>
    <row r="640" spans="1:58" hidden="1">
      <c r="A640" s="144"/>
      <c r="B640">
        <v>20241027</v>
      </c>
      <c r="C640" t="s">
        <v>36</v>
      </c>
      <c r="D640">
        <v>730</v>
      </c>
      <c r="E640">
        <v>8862</v>
      </c>
      <c r="H640">
        <v>8749</v>
      </c>
      <c r="K640">
        <v>-1090</v>
      </c>
      <c r="L640">
        <v>-1090</v>
      </c>
      <c r="M640">
        <v>-977</v>
      </c>
      <c r="N640" t="s">
        <v>37</v>
      </c>
      <c r="O640" t="s">
        <v>42</v>
      </c>
      <c r="P640" s="145">
        <f t="shared" si="64"/>
        <v>0</v>
      </c>
      <c r="Q640">
        <f t="shared" si="65"/>
        <v>113</v>
      </c>
      <c r="R640" s="145" t="str">
        <f t="shared" si="66"/>
        <v>NA</v>
      </c>
      <c r="S640" s="145" t="str">
        <f t="shared" si="67"/>
        <v>NA</v>
      </c>
      <c r="T640">
        <f t="shared" ca="1" si="68"/>
        <v>0</v>
      </c>
      <c r="U640">
        <f t="shared" si="69"/>
        <v>0</v>
      </c>
      <c r="V640">
        <f t="shared" si="70"/>
        <v>1</v>
      </c>
      <c r="W640" t="s">
        <v>39</v>
      </c>
      <c r="X640" t="s">
        <v>39</v>
      </c>
      <c r="Y640" t="s">
        <v>39</v>
      </c>
      <c r="Z640" t="s">
        <v>39</v>
      </c>
      <c r="AA640" t="s">
        <v>39</v>
      </c>
      <c r="AB640" t="s">
        <v>39</v>
      </c>
      <c r="AC640" t="s">
        <v>39</v>
      </c>
      <c r="AD640" t="s">
        <v>39</v>
      </c>
      <c r="AE640" t="s">
        <v>39</v>
      </c>
      <c r="AF640" t="s">
        <v>39</v>
      </c>
      <c r="AG640">
        <v>8559</v>
      </c>
      <c r="AH640" t="s">
        <v>58</v>
      </c>
      <c r="AI640" t="s">
        <v>39</v>
      </c>
      <c r="AJ640" t="s">
        <v>39</v>
      </c>
      <c r="AK640" t="s">
        <v>39</v>
      </c>
      <c r="AL640" t="s">
        <v>39</v>
      </c>
      <c r="AM640" t="s">
        <v>39</v>
      </c>
      <c r="AN640" t="s">
        <v>39</v>
      </c>
      <c r="AO640" t="s">
        <v>39</v>
      </c>
      <c r="AP640" t="s">
        <v>39</v>
      </c>
      <c r="AQ640" t="s">
        <v>39</v>
      </c>
      <c r="AR640" t="s">
        <v>39</v>
      </c>
      <c r="AS640" t="s">
        <v>39</v>
      </c>
      <c r="AT640" t="s">
        <v>39</v>
      </c>
      <c r="AU640" t="s">
        <v>39</v>
      </c>
      <c r="AV640" t="s">
        <v>39</v>
      </c>
      <c r="AW640" t="s">
        <v>39</v>
      </c>
      <c r="AX640" t="s">
        <v>39</v>
      </c>
      <c r="AY640" t="s">
        <v>39</v>
      </c>
      <c r="AZ640" t="s">
        <v>39</v>
      </c>
      <c r="BA640" t="s">
        <v>39</v>
      </c>
      <c r="BB640" t="s">
        <v>39</v>
      </c>
      <c r="BC640" t="s">
        <v>39</v>
      </c>
      <c r="BD640" t="s">
        <v>39</v>
      </c>
      <c r="BE640" t="s">
        <v>39</v>
      </c>
      <c r="BF640" t="s">
        <v>39</v>
      </c>
    </row>
    <row r="641" spans="1:58" hidden="1">
      <c r="A641" s="144"/>
      <c r="B641">
        <v>20241027</v>
      </c>
      <c r="C641" t="s">
        <v>36</v>
      </c>
      <c r="D641">
        <v>830</v>
      </c>
      <c r="E641">
        <v>8862</v>
      </c>
      <c r="H641">
        <v>8490</v>
      </c>
      <c r="K641">
        <v>-1090</v>
      </c>
      <c r="L641">
        <v>-1090</v>
      </c>
      <c r="M641">
        <v>-718</v>
      </c>
      <c r="N641" t="s">
        <v>37</v>
      </c>
      <c r="O641" t="s">
        <v>51</v>
      </c>
      <c r="P641" s="145">
        <f t="shared" si="64"/>
        <v>0</v>
      </c>
      <c r="Q641">
        <f t="shared" si="65"/>
        <v>372</v>
      </c>
      <c r="R641" s="145" t="str">
        <f t="shared" si="66"/>
        <v>NA</v>
      </c>
      <c r="S641" s="145" t="str">
        <f t="shared" si="67"/>
        <v>NA</v>
      </c>
      <c r="T641">
        <f t="shared" ca="1" si="68"/>
        <v>0</v>
      </c>
      <c r="U641">
        <f t="shared" si="69"/>
        <v>0</v>
      </c>
      <c r="V641">
        <f t="shared" si="70"/>
        <v>1</v>
      </c>
      <c r="W641" t="s">
        <v>39</v>
      </c>
      <c r="X641" t="s">
        <v>39</v>
      </c>
      <c r="Y641" t="s">
        <v>39</v>
      </c>
      <c r="Z641" t="s">
        <v>39</v>
      </c>
      <c r="AA641" t="s">
        <v>39</v>
      </c>
      <c r="AB641" t="s">
        <v>39</v>
      </c>
      <c r="AC641" t="s">
        <v>39</v>
      </c>
      <c r="AD641" t="s">
        <v>39</v>
      </c>
      <c r="AE641" t="s">
        <v>39</v>
      </c>
      <c r="AF641" t="s">
        <v>39</v>
      </c>
      <c r="AG641">
        <v>8559</v>
      </c>
      <c r="AH641" t="s">
        <v>58</v>
      </c>
      <c r="AI641" t="s">
        <v>39</v>
      </c>
      <c r="AJ641" t="s">
        <v>39</v>
      </c>
      <c r="AK641" t="s">
        <v>39</v>
      </c>
      <c r="AL641" t="s">
        <v>39</v>
      </c>
      <c r="AM641" t="s">
        <v>39</v>
      </c>
      <c r="AN641" t="s">
        <v>39</v>
      </c>
      <c r="AO641" t="s">
        <v>39</v>
      </c>
      <c r="AP641" t="s">
        <v>39</v>
      </c>
      <c r="AQ641" t="s">
        <v>39</v>
      </c>
      <c r="AR641" t="s">
        <v>39</v>
      </c>
      <c r="AS641" t="s">
        <v>39</v>
      </c>
      <c r="AT641" t="s">
        <v>39</v>
      </c>
      <c r="AU641" t="s">
        <v>39</v>
      </c>
      <c r="AV641" t="s">
        <v>39</v>
      </c>
      <c r="AW641" t="s">
        <v>39</v>
      </c>
      <c r="AX641" t="s">
        <v>39</v>
      </c>
      <c r="AY641" t="s">
        <v>39</v>
      </c>
      <c r="AZ641" t="s">
        <v>39</v>
      </c>
      <c r="BA641" t="s">
        <v>39</v>
      </c>
      <c r="BB641" t="s">
        <v>39</v>
      </c>
      <c r="BC641" t="s">
        <v>39</v>
      </c>
      <c r="BD641" t="s">
        <v>39</v>
      </c>
      <c r="BE641" t="s">
        <v>39</v>
      </c>
      <c r="BF641" t="s">
        <v>39</v>
      </c>
    </row>
    <row r="642" spans="1:58" hidden="1">
      <c r="A642" s="144"/>
      <c r="B642">
        <v>20241027</v>
      </c>
      <c r="C642" t="s">
        <v>36</v>
      </c>
      <c r="D642">
        <v>930</v>
      </c>
      <c r="E642">
        <v>6990</v>
      </c>
      <c r="H642">
        <v>6990</v>
      </c>
      <c r="K642">
        <v>-4513</v>
      </c>
      <c r="L642">
        <v>-4513</v>
      </c>
      <c r="M642">
        <v>-4513</v>
      </c>
      <c r="N642" t="s">
        <v>37</v>
      </c>
      <c r="O642" t="s">
        <v>37</v>
      </c>
      <c r="P642" s="145">
        <f t="shared" si="64"/>
        <v>0</v>
      </c>
      <c r="Q642">
        <f t="shared" si="65"/>
        <v>0</v>
      </c>
      <c r="R642" s="145" t="str">
        <f t="shared" si="66"/>
        <v>NA</v>
      </c>
      <c r="S642" s="145" t="str">
        <f t="shared" si="67"/>
        <v>NA</v>
      </c>
      <c r="T642">
        <f t="shared" ca="1" si="68"/>
        <v>0</v>
      </c>
      <c r="U642">
        <f t="shared" si="69"/>
        <v>0</v>
      </c>
      <c r="V642">
        <f t="shared" si="70"/>
        <v>0</v>
      </c>
      <c r="W642" t="s">
        <v>39</v>
      </c>
      <c r="X642" t="s">
        <v>39</v>
      </c>
      <c r="Y642" t="s">
        <v>39</v>
      </c>
      <c r="Z642" t="s">
        <v>39</v>
      </c>
      <c r="AA642" t="s">
        <v>39</v>
      </c>
      <c r="AB642" t="s">
        <v>39</v>
      </c>
      <c r="AC642" t="s">
        <v>39</v>
      </c>
      <c r="AD642" t="s">
        <v>39</v>
      </c>
      <c r="AE642" t="s">
        <v>39</v>
      </c>
      <c r="AF642" t="s">
        <v>39</v>
      </c>
      <c r="AG642" t="s">
        <v>39</v>
      </c>
      <c r="AH642" t="s">
        <v>39</v>
      </c>
      <c r="AI642" t="s">
        <v>39</v>
      </c>
      <c r="AJ642" t="s">
        <v>39</v>
      </c>
      <c r="AK642" t="s">
        <v>39</v>
      </c>
      <c r="AL642" t="s">
        <v>39</v>
      </c>
      <c r="AM642" t="s">
        <v>39</v>
      </c>
      <c r="AN642" t="s">
        <v>39</v>
      </c>
      <c r="AO642" t="s">
        <v>39</v>
      </c>
      <c r="AP642" t="s">
        <v>39</v>
      </c>
      <c r="AQ642" t="s">
        <v>39</v>
      </c>
      <c r="AR642" t="s">
        <v>39</v>
      </c>
      <c r="AS642" t="s">
        <v>39</v>
      </c>
      <c r="AT642" t="s">
        <v>39</v>
      </c>
      <c r="AU642" t="s">
        <v>39</v>
      </c>
      <c r="AV642" t="s">
        <v>39</v>
      </c>
      <c r="AW642" t="s">
        <v>39</v>
      </c>
      <c r="AX642" t="s">
        <v>39</v>
      </c>
      <c r="AY642" t="s">
        <v>39</v>
      </c>
      <c r="AZ642" t="s">
        <v>39</v>
      </c>
      <c r="BA642" t="s">
        <v>39</v>
      </c>
      <c r="BB642" t="s">
        <v>39</v>
      </c>
      <c r="BC642" t="s">
        <v>39</v>
      </c>
      <c r="BD642" t="s">
        <v>39</v>
      </c>
      <c r="BE642" t="s">
        <v>39</v>
      </c>
      <c r="BF642" t="s">
        <v>39</v>
      </c>
    </row>
    <row r="643" spans="1:58" hidden="1">
      <c r="A643" s="144"/>
      <c r="B643">
        <v>20241027</v>
      </c>
      <c r="C643" t="s">
        <v>36</v>
      </c>
      <c r="D643">
        <v>1030</v>
      </c>
      <c r="E643">
        <v>6990</v>
      </c>
      <c r="H643">
        <v>6990</v>
      </c>
      <c r="K643">
        <v>-4513</v>
      </c>
      <c r="L643">
        <v>-4513</v>
      </c>
      <c r="M643">
        <v>-4513</v>
      </c>
      <c r="N643" t="s">
        <v>37</v>
      </c>
      <c r="O643" t="s">
        <v>37</v>
      </c>
      <c r="P643" s="145">
        <f t="shared" si="64"/>
        <v>0</v>
      </c>
      <c r="Q643">
        <f t="shared" si="65"/>
        <v>0</v>
      </c>
      <c r="R643" s="145" t="str">
        <f t="shared" si="66"/>
        <v>NA</v>
      </c>
      <c r="S643" s="145" t="str">
        <f t="shared" si="67"/>
        <v>NA</v>
      </c>
      <c r="T643">
        <f t="shared" ca="1" si="68"/>
        <v>0</v>
      </c>
      <c r="U643">
        <f t="shared" si="69"/>
        <v>0</v>
      </c>
      <c r="V643">
        <f t="shared" si="70"/>
        <v>0</v>
      </c>
      <c r="W643" t="s">
        <v>39</v>
      </c>
      <c r="X643" t="s">
        <v>39</v>
      </c>
      <c r="Y643" t="s">
        <v>39</v>
      </c>
      <c r="Z643" t="s">
        <v>39</v>
      </c>
      <c r="AA643" t="s">
        <v>39</v>
      </c>
      <c r="AB643" t="s">
        <v>39</v>
      </c>
      <c r="AC643" t="s">
        <v>39</v>
      </c>
      <c r="AD643" t="s">
        <v>39</v>
      </c>
      <c r="AE643" t="s">
        <v>39</v>
      </c>
      <c r="AF643" t="s">
        <v>39</v>
      </c>
      <c r="AG643" t="s">
        <v>39</v>
      </c>
      <c r="AH643" t="s">
        <v>39</v>
      </c>
      <c r="AI643" t="s">
        <v>39</v>
      </c>
      <c r="AJ643" t="s">
        <v>39</v>
      </c>
      <c r="AK643" t="s">
        <v>39</v>
      </c>
      <c r="AL643" t="s">
        <v>39</v>
      </c>
      <c r="AM643" t="s">
        <v>39</v>
      </c>
      <c r="AN643" t="s">
        <v>39</v>
      </c>
      <c r="AO643" t="s">
        <v>39</v>
      </c>
      <c r="AP643" t="s">
        <v>39</v>
      </c>
      <c r="AQ643" t="s">
        <v>39</v>
      </c>
      <c r="AR643" t="s">
        <v>39</v>
      </c>
      <c r="AS643" t="s">
        <v>39</v>
      </c>
      <c r="AT643" t="s">
        <v>39</v>
      </c>
      <c r="AU643" t="s">
        <v>39</v>
      </c>
      <c r="AV643" t="s">
        <v>39</v>
      </c>
      <c r="AW643" t="s">
        <v>39</v>
      </c>
      <c r="AX643" t="s">
        <v>39</v>
      </c>
      <c r="AY643" t="s">
        <v>39</v>
      </c>
      <c r="AZ643" t="s">
        <v>39</v>
      </c>
      <c r="BA643" t="s">
        <v>39</v>
      </c>
      <c r="BB643" t="s">
        <v>39</v>
      </c>
      <c r="BC643" t="s">
        <v>39</v>
      </c>
      <c r="BD643" t="s">
        <v>39</v>
      </c>
      <c r="BE643" t="s">
        <v>39</v>
      </c>
      <c r="BF643" t="s">
        <v>39</v>
      </c>
    </row>
    <row r="644" spans="1:58" hidden="1">
      <c r="A644" s="144"/>
      <c r="B644">
        <v>20241027</v>
      </c>
      <c r="C644" t="s">
        <v>36</v>
      </c>
      <c r="D644">
        <v>1130</v>
      </c>
      <c r="E644">
        <v>7215</v>
      </c>
      <c r="H644">
        <v>7215</v>
      </c>
      <c r="K644">
        <v>-4782</v>
      </c>
      <c r="L644">
        <v>-4782</v>
      </c>
      <c r="M644">
        <v>-4782</v>
      </c>
      <c r="N644" t="s">
        <v>37</v>
      </c>
      <c r="O644" t="s">
        <v>37</v>
      </c>
      <c r="P644" s="145">
        <f t="shared" si="64"/>
        <v>0</v>
      </c>
      <c r="Q644">
        <f t="shared" si="65"/>
        <v>0</v>
      </c>
      <c r="R644" s="145" t="str">
        <f t="shared" si="66"/>
        <v>NA</v>
      </c>
      <c r="S644" s="145" t="str">
        <f t="shared" si="67"/>
        <v>NA</v>
      </c>
      <c r="T644">
        <f t="shared" ca="1" si="68"/>
        <v>0</v>
      </c>
      <c r="U644">
        <f t="shared" si="69"/>
        <v>0</v>
      </c>
      <c r="V644">
        <f t="shared" si="70"/>
        <v>0</v>
      </c>
      <c r="W644" t="s">
        <v>39</v>
      </c>
      <c r="X644" t="s">
        <v>39</v>
      </c>
      <c r="Y644" t="s">
        <v>39</v>
      </c>
      <c r="Z644" t="s">
        <v>39</v>
      </c>
      <c r="AA644" t="s">
        <v>39</v>
      </c>
      <c r="AB644" t="s">
        <v>39</v>
      </c>
      <c r="AC644" t="s">
        <v>39</v>
      </c>
      <c r="AD644" t="s">
        <v>39</v>
      </c>
      <c r="AE644" t="s">
        <v>39</v>
      </c>
      <c r="AF644" t="s">
        <v>39</v>
      </c>
      <c r="AG644" t="s">
        <v>39</v>
      </c>
      <c r="AH644" t="s">
        <v>39</v>
      </c>
      <c r="AI644" t="s">
        <v>39</v>
      </c>
      <c r="AJ644" t="s">
        <v>39</v>
      </c>
      <c r="AK644" t="s">
        <v>39</v>
      </c>
      <c r="AL644" t="s">
        <v>39</v>
      </c>
      <c r="AM644" t="s">
        <v>39</v>
      </c>
      <c r="AN644" t="s">
        <v>39</v>
      </c>
      <c r="AO644" t="s">
        <v>39</v>
      </c>
      <c r="AP644" t="s">
        <v>39</v>
      </c>
      <c r="AQ644" t="s">
        <v>39</v>
      </c>
      <c r="AR644" t="s">
        <v>39</v>
      </c>
      <c r="AS644" t="s">
        <v>39</v>
      </c>
      <c r="AT644" t="s">
        <v>39</v>
      </c>
      <c r="AU644" t="s">
        <v>39</v>
      </c>
      <c r="AV644" t="s">
        <v>39</v>
      </c>
      <c r="AW644" t="s">
        <v>39</v>
      </c>
      <c r="AX644" t="s">
        <v>39</v>
      </c>
      <c r="AY644" t="s">
        <v>39</v>
      </c>
      <c r="AZ644" t="s">
        <v>39</v>
      </c>
      <c r="BA644" t="s">
        <v>39</v>
      </c>
      <c r="BB644" t="s">
        <v>39</v>
      </c>
      <c r="BC644" t="s">
        <v>39</v>
      </c>
      <c r="BD644" t="s">
        <v>39</v>
      </c>
      <c r="BE644" t="s">
        <v>39</v>
      </c>
      <c r="BF644" t="s">
        <v>39</v>
      </c>
    </row>
    <row r="645" spans="1:58" hidden="1">
      <c r="A645" s="144"/>
      <c r="B645">
        <v>20241027</v>
      </c>
      <c r="C645" t="s">
        <v>36</v>
      </c>
      <c r="D645">
        <v>1230</v>
      </c>
      <c r="E645">
        <v>7874</v>
      </c>
      <c r="H645">
        <v>7874</v>
      </c>
      <c r="K645">
        <v>-5863</v>
      </c>
      <c r="L645">
        <v>-5863</v>
      </c>
      <c r="M645">
        <v>-5863</v>
      </c>
      <c r="N645" t="s">
        <v>37</v>
      </c>
      <c r="O645" t="s">
        <v>37</v>
      </c>
      <c r="P645" s="145">
        <f t="shared" si="64"/>
        <v>0</v>
      </c>
      <c r="Q645">
        <f t="shared" si="65"/>
        <v>0</v>
      </c>
      <c r="R645" s="145" t="str">
        <f t="shared" si="66"/>
        <v>NA</v>
      </c>
      <c r="S645" s="145" t="str">
        <f t="shared" si="67"/>
        <v>NA</v>
      </c>
      <c r="T645">
        <f t="shared" ca="1" si="68"/>
        <v>0</v>
      </c>
      <c r="U645">
        <f t="shared" si="69"/>
        <v>0</v>
      </c>
      <c r="V645">
        <f t="shared" si="70"/>
        <v>0</v>
      </c>
      <c r="W645" t="s">
        <v>39</v>
      </c>
      <c r="X645" t="s">
        <v>39</v>
      </c>
      <c r="Y645" t="s">
        <v>39</v>
      </c>
      <c r="Z645" t="s">
        <v>39</v>
      </c>
      <c r="AA645" t="s">
        <v>39</v>
      </c>
      <c r="AB645" t="s">
        <v>39</v>
      </c>
      <c r="AC645" t="s">
        <v>39</v>
      </c>
      <c r="AD645" t="s">
        <v>39</v>
      </c>
      <c r="AE645" t="s">
        <v>39</v>
      </c>
      <c r="AF645" t="s">
        <v>39</v>
      </c>
      <c r="AG645" t="s">
        <v>39</v>
      </c>
      <c r="AH645" t="s">
        <v>39</v>
      </c>
      <c r="AI645" t="s">
        <v>39</v>
      </c>
      <c r="AJ645" t="s">
        <v>39</v>
      </c>
      <c r="AK645" t="s">
        <v>39</v>
      </c>
      <c r="AL645" t="s">
        <v>39</v>
      </c>
      <c r="AM645" t="s">
        <v>39</v>
      </c>
      <c r="AN645" t="s">
        <v>39</v>
      </c>
      <c r="AO645" t="s">
        <v>39</v>
      </c>
      <c r="AP645" t="s">
        <v>39</v>
      </c>
      <c r="AQ645" t="s">
        <v>39</v>
      </c>
      <c r="AR645" t="s">
        <v>39</v>
      </c>
      <c r="AS645" t="s">
        <v>39</v>
      </c>
      <c r="AT645" t="s">
        <v>39</v>
      </c>
      <c r="AU645" t="s">
        <v>39</v>
      </c>
      <c r="AV645" t="s">
        <v>39</v>
      </c>
      <c r="AW645" t="s">
        <v>39</v>
      </c>
      <c r="AX645" t="s">
        <v>39</v>
      </c>
      <c r="AY645" t="s">
        <v>39</v>
      </c>
      <c r="AZ645" t="s">
        <v>39</v>
      </c>
      <c r="BA645" t="s">
        <v>39</v>
      </c>
      <c r="BB645" t="s">
        <v>39</v>
      </c>
      <c r="BC645" t="s">
        <v>39</v>
      </c>
      <c r="BD645" t="s">
        <v>39</v>
      </c>
      <c r="BE645" t="s">
        <v>39</v>
      </c>
      <c r="BF645" t="s">
        <v>39</v>
      </c>
    </row>
    <row r="646" spans="1:58" hidden="1">
      <c r="A646" s="144"/>
      <c r="B646">
        <v>20241027</v>
      </c>
      <c r="C646" t="s">
        <v>36</v>
      </c>
      <c r="D646">
        <v>1330</v>
      </c>
      <c r="E646">
        <v>7874</v>
      </c>
      <c r="H646">
        <v>7874</v>
      </c>
      <c r="K646">
        <v>-5863</v>
      </c>
      <c r="L646">
        <v>-5863</v>
      </c>
      <c r="M646">
        <v>-5863</v>
      </c>
      <c r="N646" t="s">
        <v>37</v>
      </c>
      <c r="O646" t="s">
        <v>37</v>
      </c>
      <c r="P646" s="145">
        <f t="shared" si="64"/>
        <v>0</v>
      </c>
      <c r="Q646">
        <f t="shared" si="65"/>
        <v>0</v>
      </c>
      <c r="R646" s="145" t="str">
        <f t="shared" si="66"/>
        <v>NA</v>
      </c>
      <c r="S646" s="145" t="str">
        <f t="shared" si="67"/>
        <v>NA</v>
      </c>
      <c r="T646">
        <f t="shared" ca="1" si="68"/>
        <v>0</v>
      </c>
      <c r="U646">
        <f t="shared" si="69"/>
        <v>0</v>
      </c>
      <c r="V646">
        <f t="shared" si="70"/>
        <v>0</v>
      </c>
      <c r="W646" t="s">
        <v>39</v>
      </c>
      <c r="X646" t="s">
        <v>39</v>
      </c>
      <c r="Y646" t="s">
        <v>39</v>
      </c>
      <c r="Z646" t="s">
        <v>39</v>
      </c>
      <c r="AA646" t="s">
        <v>39</v>
      </c>
      <c r="AB646" t="s">
        <v>39</v>
      </c>
      <c r="AC646" t="s">
        <v>39</v>
      </c>
      <c r="AD646" t="s">
        <v>39</v>
      </c>
      <c r="AE646" t="s">
        <v>39</v>
      </c>
      <c r="AF646" t="s">
        <v>39</v>
      </c>
      <c r="AG646" t="s">
        <v>39</v>
      </c>
      <c r="AH646" t="s">
        <v>39</v>
      </c>
      <c r="AI646" t="s">
        <v>39</v>
      </c>
      <c r="AJ646" t="s">
        <v>39</v>
      </c>
      <c r="AK646" t="s">
        <v>39</v>
      </c>
      <c r="AL646" t="s">
        <v>39</v>
      </c>
      <c r="AM646" t="s">
        <v>39</v>
      </c>
      <c r="AN646" t="s">
        <v>39</v>
      </c>
      <c r="AO646" t="s">
        <v>39</v>
      </c>
      <c r="AP646" t="s">
        <v>39</v>
      </c>
      <c r="AQ646" t="s">
        <v>39</v>
      </c>
      <c r="AR646" t="s">
        <v>39</v>
      </c>
      <c r="AS646" t="s">
        <v>39</v>
      </c>
      <c r="AT646" t="s">
        <v>39</v>
      </c>
      <c r="AU646" t="s">
        <v>39</v>
      </c>
      <c r="AV646" t="s">
        <v>39</v>
      </c>
      <c r="AW646" t="s">
        <v>39</v>
      </c>
      <c r="AX646" t="s">
        <v>39</v>
      </c>
      <c r="AY646" t="s">
        <v>39</v>
      </c>
      <c r="AZ646" t="s">
        <v>39</v>
      </c>
      <c r="BA646" t="s">
        <v>39</v>
      </c>
      <c r="BB646" t="s">
        <v>39</v>
      </c>
      <c r="BC646" t="s">
        <v>39</v>
      </c>
      <c r="BD646" t="s">
        <v>39</v>
      </c>
      <c r="BE646" t="s">
        <v>39</v>
      </c>
      <c r="BF646" t="s">
        <v>39</v>
      </c>
    </row>
    <row r="647" spans="1:58" hidden="1">
      <c r="A647" s="144"/>
      <c r="B647">
        <v>20241027</v>
      </c>
      <c r="C647" t="s">
        <v>36</v>
      </c>
      <c r="D647">
        <v>1430</v>
      </c>
      <c r="E647">
        <v>7874</v>
      </c>
      <c r="H647">
        <v>7874</v>
      </c>
      <c r="K647">
        <v>-5863</v>
      </c>
      <c r="L647">
        <v>-5863</v>
      </c>
      <c r="M647">
        <v>-5863</v>
      </c>
      <c r="N647" t="s">
        <v>37</v>
      </c>
      <c r="O647" t="s">
        <v>37</v>
      </c>
      <c r="P647" s="145">
        <f t="shared" si="64"/>
        <v>0</v>
      </c>
      <c r="Q647">
        <f t="shared" si="65"/>
        <v>0</v>
      </c>
      <c r="R647" s="145" t="str">
        <f t="shared" si="66"/>
        <v>NA</v>
      </c>
      <c r="S647" s="145" t="str">
        <f t="shared" si="67"/>
        <v>NA</v>
      </c>
      <c r="T647">
        <f t="shared" ca="1" si="68"/>
        <v>0</v>
      </c>
      <c r="U647">
        <f t="shared" si="69"/>
        <v>0</v>
      </c>
      <c r="V647">
        <f t="shared" si="70"/>
        <v>0</v>
      </c>
      <c r="W647" t="s">
        <v>39</v>
      </c>
      <c r="X647" t="s">
        <v>39</v>
      </c>
      <c r="Y647" t="s">
        <v>39</v>
      </c>
      <c r="Z647" t="s">
        <v>39</v>
      </c>
      <c r="AA647" t="s">
        <v>39</v>
      </c>
      <c r="AB647" t="s">
        <v>39</v>
      </c>
      <c r="AC647" t="s">
        <v>39</v>
      </c>
      <c r="AD647" t="s">
        <v>39</v>
      </c>
      <c r="AE647" t="s">
        <v>39</v>
      </c>
      <c r="AF647" t="s">
        <v>39</v>
      </c>
      <c r="AG647" t="s">
        <v>39</v>
      </c>
      <c r="AH647" t="s">
        <v>39</v>
      </c>
      <c r="AI647" t="s">
        <v>39</v>
      </c>
      <c r="AJ647" t="s">
        <v>39</v>
      </c>
      <c r="AK647" t="s">
        <v>39</v>
      </c>
      <c r="AL647" t="s">
        <v>39</v>
      </c>
      <c r="AM647" t="s">
        <v>39</v>
      </c>
      <c r="AN647" t="s">
        <v>39</v>
      </c>
      <c r="AO647" t="s">
        <v>39</v>
      </c>
      <c r="AP647" t="s">
        <v>39</v>
      </c>
      <c r="AQ647" t="s">
        <v>39</v>
      </c>
      <c r="AR647" t="s">
        <v>39</v>
      </c>
      <c r="AS647" t="s">
        <v>39</v>
      </c>
      <c r="AT647" t="s">
        <v>39</v>
      </c>
      <c r="AU647" t="s">
        <v>39</v>
      </c>
      <c r="AV647" t="s">
        <v>39</v>
      </c>
      <c r="AW647" t="s">
        <v>39</v>
      </c>
      <c r="AX647" t="s">
        <v>39</v>
      </c>
      <c r="AY647" t="s">
        <v>39</v>
      </c>
      <c r="AZ647" t="s">
        <v>39</v>
      </c>
      <c r="BA647" t="s">
        <v>39</v>
      </c>
      <c r="BB647" t="s">
        <v>39</v>
      </c>
      <c r="BC647" t="s">
        <v>39</v>
      </c>
      <c r="BD647" t="s">
        <v>39</v>
      </c>
      <c r="BE647" t="s">
        <v>39</v>
      </c>
      <c r="BF647" t="s">
        <v>39</v>
      </c>
    </row>
    <row r="648" spans="1:58" hidden="1">
      <c r="A648" s="144"/>
      <c r="B648">
        <v>20241027</v>
      </c>
      <c r="C648" t="s">
        <v>36</v>
      </c>
      <c r="D648">
        <v>1530</v>
      </c>
      <c r="F648">
        <v>6378</v>
      </c>
      <c r="G648">
        <v>520</v>
      </c>
      <c r="I648">
        <v>6252</v>
      </c>
      <c r="J648">
        <v>520</v>
      </c>
      <c r="K648">
        <v>23</v>
      </c>
      <c r="L648">
        <v>23</v>
      </c>
      <c r="M648">
        <v>0</v>
      </c>
      <c r="N648" t="s">
        <v>49</v>
      </c>
      <c r="O648" t="s">
        <v>42</v>
      </c>
      <c r="P648" s="145">
        <f t="shared" si="64"/>
        <v>0</v>
      </c>
      <c r="Q648" t="str">
        <f t="shared" si="65"/>
        <v>NA</v>
      </c>
      <c r="R648" s="145">
        <f t="shared" si="66"/>
        <v>126</v>
      </c>
      <c r="S648" s="145">
        <f t="shared" si="67"/>
        <v>0</v>
      </c>
      <c r="T648">
        <f t="shared" ca="1" si="68"/>
        <v>0</v>
      </c>
      <c r="U648">
        <f t="shared" si="69"/>
        <v>-23</v>
      </c>
      <c r="V648">
        <f t="shared" si="70"/>
        <v>0</v>
      </c>
      <c r="W648" t="s">
        <v>39</v>
      </c>
      <c r="X648" t="s">
        <v>39</v>
      </c>
      <c r="Y648" t="s">
        <v>39</v>
      </c>
      <c r="Z648" t="s">
        <v>39</v>
      </c>
      <c r="AA648" t="s">
        <v>39</v>
      </c>
      <c r="AB648" t="s">
        <v>39</v>
      </c>
      <c r="AC648" t="s">
        <v>39</v>
      </c>
      <c r="AD648" t="s">
        <v>39</v>
      </c>
      <c r="AE648" t="s">
        <v>39</v>
      </c>
      <c r="AF648" t="s">
        <v>39</v>
      </c>
      <c r="AG648" t="s">
        <v>39</v>
      </c>
      <c r="AH648" t="s">
        <v>39</v>
      </c>
      <c r="AI648" t="s">
        <v>39</v>
      </c>
      <c r="AJ648" t="s">
        <v>39</v>
      </c>
      <c r="AK648" t="s">
        <v>39</v>
      </c>
      <c r="AL648" t="s">
        <v>39</v>
      </c>
      <c r="AM648" t="s">
        <v>39</v>
      </c>
      <c r="AN648" t="s">
        <v>39</v>
      </c>
      <c r="AO648" t="s">
        <v>39</v>
      </c>
      <c r="AP648" t="s">
        <v>39</v>
      </c>
      <c r="AQ648" t="s">
        <v>39</v>
      </c>
      <c r="AR648" t="s">
        <v>39</v>
      </c>
      <c r="AS648" t="s">
        <v>39</v>
      </c>
      <c r="AT648" t="s">
        <v>39</v>
      </c>
      <c r="AU648" t="s">
        <v>39</v>
      </c>
      <c r="AV648" t="s">
        <v>39</v>
      </c>
      <c r="AW648" t="s">
        <v>39</v>
      </c>
      <c r="AX648" t="s">
        <v>39</v>
      </c>
      <c r="AY648" t="s">
        <v>39</v>
      </c>
      <c r="AZ648" t="s">
        <v>39</v>
      </c>
      <c r="BA648" t="s">
        <v>39</v>
      </c>
      <c r="BB648" t="s">
        <v>39</v>
      </c>
      <c r="BC648" t="s">
        <v>39</v>
      </c>
      <c r="BD648" t="s">
        <v>39</v>
      </c>
      <c r="BE648" t="s">
        <v>39</v>
      </c>
      <c r="BF648" t="s">
        <v>39</v>
      </c>
    </row>
    <row r="649" spans="1:58" hidden="1">
      <c r="A649" s="144"/>
      <c r="B649">
        <v>20241027</v>
      </c>
      <c r="C649" t="s">
        <v>36</v>
      </c>
      <c r="D649">
        <v>1630</v>
      </c>
      <c r="F649">
        <v>6378</v>
      </c>
      <c r="G649">
        <v>520</v>
      </c>
      <c r="I649">
        <v>6252</v>
      </c>
      <c r="J649">
        <v>520</v>
      </c>
      <c r="K649">
        <v>23</v>
      </c>
      <c r="L649">
        <v>23</v>
      </c>
      <c r="M649">
        <v>0</v>
      </c>
      <c r="N649" t="s">
        <v>49</v>
      </c>
      <c r="O649" t="s">
        <v>42</v>
      </c>
      <c r="P649" s="145">
        <f t="shared" ref="P649:P712" si="71">IFERROR(K649-L649,0)</f>
        <v>0</v>
      </c>
      <c r="Q649" t="str">
        <f t="shared" ref="Q649:Q712" si="72">IF(AND(ISNUMBER(E649),ISNUMBER(H649),ISBLANK(F649)),E649-H649,"NA")</f>
        <v>NA</v>
      </c>
      <c r="R649" s="145">
        <f t="shared" ref="R649:R712" si="73">IF(AND(ISNUMBER(F649),ISNUMBER(I649),ISBLANK(E649)),F649-I649,"NA")</f>
        <v>126</v>
      </c>
      <c r="S649" s="145">
        <f t="shared" ref="S649:S712" si="74">IF(AND(ISNUMBER(G649),ISNUMBER(J649),ISBLANK(E649)),G649-J649,"NA")</f>
        <v>0</v>
      </c>
      <c r="T649">
        <f t="shared" ref="T649:T712" ca="1" si="75">IF(AND(ISNUMBER(S649),ISNUMBER(T649),ISBLANK(E649)),S649+T649,"NA")</f>
        <v>0</v>
      </c>
      <c r="U649">
        <f t="shared" ref="U649:U712" si="76">IF(M649&lt;0,0,IF(M649=K649,M649,M649-(L649-M649)))</f>
        <v>-23</v>
      </c>
      <c r="V649">
        <f t="shared" ref="V649:V712" si="77">MIN(IF(SUM(W649,X649,Y649,AA649,AB649,AC649,AE649,AG649,AF649,AI649,AJ649,AM649,AL649,AP649,AQ649,AS649,AT649,AV649,AW649,AX649,AZ649,A649,BA649,BC649,BD649,BE649)=0,0,1)+IF(O649="Smoothing ramp",1,0)+IF(ISNUMBER(W649),1,0)+IF(ISNUMBER(X649),1,0)+IF(ISNUMBER(Y649),1,0)+IF(ISNUMBER(AA649),1,0)+IF(ISNUMBER(AB649),1,0)+IF(ISNUMBER(AC649),1,0)+IF(ISNUMBER(AE649),1,0)+IF(ISNUMBER(AG649),1,0)+IF(ISNUMBER(AF649),1,0)+IF(ISNUMBER(AI649),1,0)+IF(ISNUMBER(AJ649),1,0)+IF(ISNUMBER(AL649),1,0)+IF(ISNUMBER(AM649),1,0)+IF(ISNUMBER(AP649),1,0)+IF(ISNUMBER(AQ649),1,0)+IF(ISNUMBER(AS649),1,0)+IF(ISNUMBER(AT649),1,0)+IF(ISNUMBER(AV649),1,0)+IF(ISNUMBER(AW649),1,0)+IF(ISNUMBER(AX649),1,0)+IF(ISNUMBER(AZ649),1,0)+IF(ISNUMBER(AO649),1,0)+IF(ISNUMBER(BA649),1,0)+IF(ISNUMBER(BC649),1,0)+IF(ISNUMBER(BD649),1,0)+IF(ISNUMBER(BE649),1,0),1)</f>
        <v>0</v>
      </c>
      <c r="W649" t="s">
        <v>39</v>
      </c>
      <c r="X649" t="s">
        <v>39</v>
      </c>
      <c r="Y649" t="s">
        <v>39</v>
      </c>
      <c r="Z649" t="s">
        <v>39</v>
      </c>
      <c r="AA649" t="s">
        <v>39</v>
      </c>
      <c r="AB649" t="s">
        <v>39</v>
      </c>
      <c r="AC649" t="s">
        <v>39</v>
      </c>
      <c r="AD649" t="s">
        <v>39</v>
      </c>
      <c r="AE649" t="s">
        <v>39</v>
      </c>
      <c r="AF649" t="s">
        <v>39</v>
      </c>
      <c r="AG649" t="s">
        <v>39</v>
      </c>
      <c r="AH649" t="s">
        <v>39</v>
      </c>
      <c r="AI649" t="s">
        <v>39</v>
      </c>
      <c r="AJ649" t="s">
        <v>39</v>
      </c>
      <c r="AK649" t="s">
        <v>39</v>
      </c>
      <c r="AL649" t="s">
        <v>39</v>
      </c>
      <c r="AM649" t="s">
        <v>39</v>
      </c>
      <c r="AN649" t="s">
        <v>39</v>
      </c>
      <c r="AO649" t="s">
        <v>39</v>
      </c>
      <c r="AP649" t="s">
        <v>39</v>
      </c>
      <c r="AQ649" t="s">
        <v>39</v>
      </c>
      <c r="AR649" t="s">
        <v>39</v>
      </c>
      <c r="AS649" t="s">
        <v>39</v>
      </c>
      <c r="AT649" t="s">
        <v>39</v>
      </c>
      <c r="AU649" t="s">
        <v>39</v>
      </c>
      <c r="AV649" t="s">
        <v>39</v>
      </c>
      <c r="AW649" t="s">
        <v>39</v>
      </c>
      <c r="AX649" t="s">
        <v>39</v>
      </c>
      <c r="AY649" t="s">
        <v>39</v>
      </c>
      <c r="AZ649" t="s">
        <v>39</v>
      </c>
      <c r="BA649" t="s">
        <v>39</v>
      </c>
      <c r="BB649" t="s">
        <v>39</v>
      </c>
      <c r="BC649" t="s">
        <v>39</v>
      </c>
      <c r="BD649" t="s">
        <v>39</v>
      </c>
      <c r="BE649" t="s">
        <v>39</v>
      </c>
      <c r="BF649" t="s">
        <v>39</v>
      </c>
    </row>
    <row r="650" spans="1:58" hidden="1">
      <c r="A650" s="144"/>
      <c r="B650">
        <v>20241027</v>
      </c>
      <c r="C650" t="s">
        <v>36</v>
      </c>
      <c r="D650">
        <v>1730</v>
      </c>
      <c r="F650">
        <v>6378</v>
      </c>
      <c r="G650">
        <v>520</v>
      </c>
      <c r="I650">
        <v>6252</v>
      </c>
      <c r="J650">
        <v>520</v>
      </c>
      <c r="K650">
        <v>23</v>
      </c>
      <c r="L650">
        <v>23</v>
      </c>
      <c r="M650">
        <v>0</v>
      </c>
      <c r="N650" t="s">
        <v>49</v>
      </c>
      <c r="O650" t="s">
        <v>42</v>
      </c>
      <c r="P650" s="145">
        <f t="shared" si="71"/>
        <v>0</v>
      </c>
      <c r="Q650" t="str">
        <f t="shared" si="72"/>
        <v>NA</v>
      </c>
      <c r="R650" s="145">
        <f t="shared" si="73"/>
        <v>126</v>
      </c>
      <c r="S650" s="145">
        <f t="shared" si="74"/>
        <v>0</v>
      </c>
      <c r="T650">
        <f t="shared" ca="1" si="75"/>
        <v>0</v>
      </c>
      <c r="U650">
        <f t="shared" si="76"/>
        <v>-23</v>
      </c>
      <c r="V650">
        <f t="shared" si="77"/>
        <v>0</v>
      </c>
      <c r="W650" t="s">
        <v>39</v>
      </c>
      <c r="X650" t="s">
        <v>39</v>
      </c>
      <c r="Y650" t="s">
        <v>39</v>
      </c>
      <c r="Z650" t="s">
        <v>39</v>
      </c>
      <c r="AA650" t="s">
        <v>39</v>
      </c>
      <c r="AB650" t="s">
        <v>39</v>
      </c>
      <c r="AC650" t="s">
        <v>39</v>
      </c>
      <c r="AD650" t="s">
        <v>39</v>
      </c>
      <c r="AE650" t="s">
        <v>39</v>
      </c>
      <c r="AF650" t="s">
        <v>39</v>
      </c>
      <c r="AG650" t="s">
        <v>39</v>
      </c>
      <c r="AH650" t="s">
        <v>39</v>
      </c>
      <c r="AI650" t="s">
        <v>39</v>
      </c>
      <c r="AJ650" t="s">
        <v>39</v>
      </c>
      <c r="AK650" t="s">
        <v>39</v>
      </c>
      <c r="AL650" t="s">
        <v>39</v>
      </c>
      <c r="AM650" t="s">
        <v>39</v>
      </c>
      <c r="AN650" t="s">
        <v>39</v>
      </c>
      <c r="AO650" t="s">
        <v>39</v>
      </c>
      <c r="AP650" t="s">
        <v>39</v>
      </c>
      <c r="AQ650" t="s">
        <v>39</v>
      </c>
      <c r="AR650" t="s">
        <v>39</v>
      </c>
      <c r="AS650" t="s">
        <v>39</v>
      </c>
      <c r="AT650" t="s">
        <v>39</v>
      </c>
      <c r="AU650" t="s">
        <v>39</v>
      </c>
      <c r="AV650" t="s">
        <v>39</v>
      </c>
      <c r="AW650" t="s">
        <v>39</v>
      </c>
      <c r="AX650" t="s">
        <v>39</v>
      </c>
      <c r="AY650" t="s">
        <v>39</v>
      </c>
      <c r="AZ650" t="s">
        <v>39</v>
      </c>
      <c r="BA650" t="s">
        <v>39</v>
      </c>
      <c r="BB650" t="s">
        <v>39</v>
      </c>
      <c r="BC650" t="s">
        <v>39</v>
      </c>
      <c r="BD650" t="s">
        <v>39</v>
      </c>
      <c r="BE650" t="s">
        <v>39</v>
      </c>
      <c r="BF650" t="s">
        <v>39</v>
      </c>
    </row>
    <row r="651" spans="1:58" hidden="1">
      <c r="A651" s="144"/>
      <c r="B651">
        <v>20241027</v>
      </c>
      <c r="C651" t="s">
        <v>36</v>
      </c>
      <c r="D651">
        <v>1830</v>
      </c>
      <c r="F651">
        <v>7024</v>
      </c>
      <c r="G651">
        <v>620</v>
      </c>
      <c r="I651">
        <v>7024</v>
      </c>
      <c r="J651">
        <v>620</v>
      </c>
      <c r="K651">
        <v>-3821</v>
      </c>
      <c r="L651">
        <v>-3821</v>
      </c>
      <c r="M651">
        <v>0</v>
      </c>
      <c r="N651" t="s">
        <v>37</v>
      </c>
      <c r="O651" t="s">
        <v>41</v>
      </c>
      <c r="P651" s="145">
        <f t="shared" si="71"/>
        <v>0</v>
      </c>
      <c r="Q651" t="str">
        <f t="shared" si="72"/>
        <v>NA</v>
      </c>
      <c r="R651" s="145">
        <f t="shared" si="73"/>
        <v>0</v>
      </c>
      <c r="S651" s="145">
        <f t="shared" si="74"/>
        <v>0</v>
      </c>
      <c r="T651">
        <f t="shared" ca="1" si="75"/>
        <v>0</v>
      </c>
      <c r="U651">
        <f t="shared" si="76"/>
        <v>3821</v>
      </c>
      <c r="V651">
        <f t="shared" si="77"/>
        <v>0</v>
      </c>
      <c r="W651" t="s">
        <v>39</v>
      </c>
      <c r="X651" t="s">
        <v>39</v>
      </c>
      <c r="Y651" t="s">
        <v>39</v>
      </c>
      <c r="Z651" t="s">
        <v>39</v>
      </c>
      <c r="AA651" t="s">
        <v>39</v>
      </c>
      <c r="AB651" t="s">
        <v>39</v>
      </c>
      <c r="AC651" t="s">
        <v>39</v>
      </c>
      <c r="AD651" t="s">
        <v>39</v>
      </c>
      <c r="AE651" t="s">
        <v>39</v>
      </c>
      <c r="AF651" t="s">
        <v>39</v>
      </c>
      <c r="AG651" t="s">
        <v>39</v>
      </c>
      <c r="AH651" t="s">
        <v>39</v>
      </c>
      <c r="AI651" t="s">
        <v>39</v>
      </c>
      <c r="AJ651" t="s">
        <v>39</v>
      </c>
      <c r="AK651" t="s">
        <v>39</v>
      </c>
      <c r="AL651" t="s">
        <v>39</v>
      </c>
      <c r="AM651" t="s">
        <v>39</v>
      </c>
      <c r="AN651" t="s">
        <v>39</v>
      </c>
      <c r="AO651" t="s">
        <v>39</v>
      </c>
      <c r="AP651" t="s">
        <v>39</v>
      </c>
      <c r="AQ651" t="s">
        <v>39</v>
      </c>
      <c r="AR651" t="s">
        <v>39</v>
      </c>
      <c r="AS651" t="s">
        <v>39</v>
      </c>
      <c r="AT651" t="s">
        <v>39</v>
      </c>
      <c r="AU651" t="s">
        <v>39</v>
      </c>
      <c r="AV651" t="s">
        <v>39</v>
      </c>
      <c r="AW651" t="s">
        <v>39</v>
      </c>
      <c r="AX651" t="s">
        <v>39</v>
      </c>
      <c r="AY651" t="s">
        <v>39</v>
      </c>
      <c r="AZ651" t="s">
        <v>39</v>
      </c>
      <c r="BA651" t="s">
        <v>39</v>
      </c>
      <c r="BB651" t="s">
        <v>39</v>
      </c>
      <c r="BC651" t="s">
        <v>39</v>
      </c>
      <c r="BD651" t="s">
        <v>39</v>
      </c>
      <c r="BE651" t="s">
        <v>39</v>
      </c>
      <c r="BF651" t="s">
        <v>39</v>
      </c>
    </row>
    <row r="652" spans="1:58" hidden="1">
      <c r="A652" s="144"/>
      <c r="B652">
        <v>20241027</v>
      </c>
      <c r="C652" t="s">
        <v>36</v>
      </c>
      <c r="D652">
        <v>1930</v>
      </c>
      <c r="F652">
        <v>7024</v>
      </c>
      <c r="G652">
        <v>620</v>
      </c>
      <c r="I652">
        <v>7024</v>
      </c>
      <c r="J652">
        <v>620</v>
      </c>
      <c r="K652">
        <v>-3821</v>
      </c>
      <c r="L652">
        <v>-3821</v>
      </c>
      <c r="M652">
        <v>0</v>
      </c>
      <c r="N652" t="s">
        <v>37</v>
      </c>
      <c r="O652" t="s">
        <v>41</v>
      </c>
      <c r="P652" s="145">
        <f t="shared" si="71"/>
        <v>0</v>
      </c>
      <c r="Q652" t="str">
        <f t="shared" si="72"/>
        <v>NA</v>
      </c>
      <c r="R652" s="145">
        <f t="shared" si="73"/>
        <v>0</v>
      </c>
      <c r="S652" s="145">
        <f t="shared" si="74"/>
        <v>0</v>
      </c>
      <c r="T652">
        <f t="shared" ca="1" si="75"/>
        <v>0</v>
      </c>
      <c r="U652">
        <f t="shared" si="76"/>
        <v>3821</v>
      </c>
      <c r="V652">
        <f t="shared" si="77"/>
        <v>0</v>
      </c>
      <c r="W652" t="s">
        <v>39</v>
      </c>
      <c r="X652" t="s">
        <v>39</v>
      </c>
      <c r="Y652" t="s">
        <v>39</v>
      </c>
      <c r="Z652" t="s">
        <v>39</v>
      </c>
      <c r="AA652" t="s">
        <v>39</v>
      </c>
      <c r="AB652" t="s">
        <v>39</v>
      </c>
      <c r="AC652" t="s">
        <v>39</v>
      </c>
      <c r="AD652" t="s">
        <v>39</v>
      </c>
      <c r="AE652" t="s">
        <v>39</v>
      </c>
      <c r="AF652" t="s">
        <v>39</v>
      </c>
      <c r="AG652" t="s">
        <v>39</v>
      </c>
      <c r="AH652" t="s">
        <v>39</v>
      </c>
      <c r="AI652" t="s">
        <v>39</v>
      </c>
      <c r="AJ652" t="s">
        <v>39</v>
      </c>
      <c r="AK652" t="s">
        <v>39</v>
      </c>
      <c r="AL652" t="s">
        <v>39</v>
      </c>
      <c r="AM652" t="s">
        <v>39</v>
      </c>
      <c r="AN652" t="s">
        <v>39</v>
      </c>
      <c r="AO652" t="s">
        <v>39</v>
      </c>
      <c r="AP652" t="s">
        <v>39</v>
      </c>
      <c r="AQ652" t="s">
        <v>39</v>
      </c>
      <c r="AR652" t="s">
        <v>39</v>
      </c>
      <c r="AS652" t="s">
        <v>39</v>
      </c>
      <c r="AT652" t="s">
        <v>39</v>
      </c>
      <c r="AU652" t="s">
        <v>39</v>
      </c>
      <c r="AV652" t="s">
        <v>39</v>
      </c>
      <c r="AW652" t="s">
        <v>39</v>
      </c>
      <c r="AX652" t="s">
        <v>39</v>
      </c>
      <c r="AY652" t="s">
        <v>39</v>
      </c>
      <c r="AZ652" t="s">
        <v>39</v>
      </c>
      <c r="BA652" t="s">
        <v>39</v>
      </c>
      <c r="BB652" t="s">
        <v>39</v>
      </c>
      <c r="BC652" t="s">
        <v>39</v>
      </c>
      <c r="BD652" t="s">
        <v>39</v>
      </c>
      <c r="BE652" t="s">
        <v>39</v>
      </c>
      <c r="BF652" t="s">
        <v>39</v>
      </c>
    </row>
    <row r="653" spans="1:58" hidden="1">
      <c r="A653" s="144"/>
      <c r="B653">
        <v>20241027</v>
      </c>
      <c r="C653" t="s">
        <v>36</v>
      </c>
      <c r="D653">
        <v>2030</v>
      </c>
      <c r="F653">
        <v>7024</v>
      </c>
      <c r="G653">
        <v>620</v>
      </c>
      <c r="I653">
        <v>7024</v>
      </c>
      <c r="J653">
        <v>620</v>
      </c>
      <c r="K653">
        <v>-3821</v>
      </c>
      <c r="L653">
        <v>-3821</v>
      </c>
      <c r="M653">
        <v>0</v>
      </c>
      <c r="N653" t="s">
        <v>37</v>
      </c>
      <c r="O653" t="s">
        <v>41</v>
      </c>
      <c r="P653" s="145">
        <f t="shared" si="71"/>
        <v>0</v>
      </c>
      <c r="Q653" t="str">
        <f t="shared" si="72"/>
        <v>NA</v>
      </c>
      <c r="R653" s="145">
        <f t="shared" si="73"/>
        <v>0</v>
      </c>
      <c r="S653" s="145">
        <f t="shared" si="74"/>
        <v>0</v>
      </c>
      <c r="T653">
        <f t="shared" ca="1" si="75"/>
        <v>0</v>
      </c>
      <c r="U653">
        <f t="shared" si="76"/>
        <v>3821</v>
      </c>
      <c r="V653">
        <f t="shared" si="77"/>
        <v>0</v>
      </c>
      <c r="W653" t="s">
        <v>39</v>
      </c>
      <c r="X653" t="s">
        <v>39</v>
      </c>
      <c r="Y653" t="s">
        <v>39</v>
      </c>
      <c r="Z653" t="s">
        <v>39</v>
      </c>
      <c r="AA653" t="s">
        <v>39</v>
      </c>
      <c r="AB653" t="s">
        <v>39</v>
      </c>
      <c r="AC653" t="s">
        <v>39</v>
      </c>
      <c r="AD653" t="s">
        <v>39</v>
      </c>
      <c r="AE653" t="s">
        <v>39</v>
      </c>
      <c r="AF653" t="s">
        <v>39</v>
      </c>
      <c r="AG653" t="s">
        <v>39</v>
      </c>
      <c r="AH653" t="s">
        <v>39</v>
      </c>
      <c r="AI653" t="s">
        <v>39</v>
      </c>
      <c r="AJ653" t="s">
        <v>39</v>
      </c>
      <c r="AK653" t="s">
        <v>39</v>
      </c>
      <c r="AL653" t="s">
        <v>39</v>
      </c>
      <c r="AM653" t="s">
        <v>39</v>
      </c>
      <c r="AN653" t="s">
        <v>39</v>
      </c>
      <c r="AO653" t="s">
        <v>39</v>
      </c>
      <c r="AP653" t="s">
        <v>39</v>
      </c>
      <c r="AQ653" t="s">
        <v>39</v>
      </c>
      <c r="AR653" t="s">
        <v>39</v>
      </c>
      <c r="AS653" t="s">
        <v>39</v>
      </c>
      <c r="AT653" t="s">
        <v>39</v>
      </c>
      <c r="AU653" t="s">
        <v>39</v>
      </c>
      <c r="AV653" t="s">
        <v>39</v>
      </c>
      <c r="AW653" t="s">
        <v>39</v>
      </c>
      <c r="AX653" t="s">
        <v>39</v>
      </c>
      <c r="AY653" t="s">
        <v>39</v>
      </c>
      <c r="AZ653" t="s">
        <v>39</v>
      </c>
      <c r="BA653" t="s">
        <v>39</v>
      </c>
      <c r="BB653" t="s">
        <v>39</v>
      </c>
      <c r="BC653" t="s">
        <v>39</v>
      </c>
      <c r="BD653" t="s">
        <v>39</v>
      </c>
      <c r="BE653" t="s">
        <v>39</v>
      </c>
      <c r="BF653" t="s">
        <v>39</v>
      </c>
    </row>
    <row r="654" spans="1:58" hidden="1">
      <c r="A654" s="144"/>
      <c r="B654">
        <v>20241027</v>
      </c>
      <c r="C654" t="s">
        <v>36</v>
      </c>
      <c r="D654">
        <v>2130</v>
      </c>
      <c r="F654">
        <v>8800</v>
      </c>
      <c r="G654">
        <v>809</v>
      </c>
      <c r="I654">
        <v>8467</v>
      </c>
      <c r="J654">
        <v>809</v>
      </c>
      <c r="K654">
        <v>-7967</v>
      </c>
      <c r="L654">
        <v>-7967</v>
      </c>
      <c r="M654">
        <v>0</v>
      </c>
      <c r="N654" t="s">
        <v>37</v>
      </c>
      <c r="O654" t="s">
        <v>51</v>
      </c>
      <c r="P654" s="145">
        <f t="shared" si="71"/>
        <v>0</v>
      </c>
      <c r="Q654" t="str">
        <f t="shared" si="72"/>
        <v>NA</v>
      </c>
      <c r="R654" s="145">
        <f t="shared" si="73"/>
        <v>333</v>
      </c>
      <c r="S654" s="145">
        <f t="shared" si="74"/>
        <v>0</v>
      </c>
      <c r="T654">
        <f t="shared" ca="1" si="75"/>
        <v>0</v>
      </c>
      <c r="U654">
        <f t="shared" si="76"/>
        <v>7967</v>
      </c>
      <c r="V654">
        <f t="shared" si="77"/>
        <v>1</v>
      </c>
      <c r="W654" t="s">
        <v>39</v>
      </c>
      <c r="X654" t="s">
        <v>39</v>
      </c>
      <c r="Y654" t="s">
        <v>39</v>
      </c>
      <c r="Z654" t="s">
        <v>39</v>
      </c>
      <c r="AA654" t="s">
        <v>39</v>
      </c>
      <c r="AB654" t="s">
        <v>39</v>
      </c>
      <c r="AC654" t="s">
        <v>39</v>
      </c>
      <c r="AD654" t="s">
        <v>39</v>
      </c>
      <c r="AE654" t="s">
        <v>39</v>
      </c>
      <c r="AF654" t="s">
        <v>39</v>
      </c>
      <c r="AG654" t="s">
        <v>39</v>
      </c>
      <c r="AH654" t="s">
        <v>39</v>
      </c>
      <c r="AI654" t="s">
        <v>39</v>
      </c>
      <c r="AJ654" t="s">
        <v>39</v>
      </c>
      <c r="AK654" t="s">
        <v>39</v>
      </c>
      <c r="AL654" t="s">
        <v>39</v>
      </c>
      <c r="AM654" t="s">
        <v>39</v>
      </c>
      <c r="AN654" t="s">
        <v>39</v>
      </c>
      <c r="AO654" t="s">
        <v>39</v>
      </c>
      <c r="AP654" t="s">
        <v>39</v>
      </c>
      <c r="AQ654" t="s">
        <v>39</v>
      </c>
      <c r="AR654" t="s">
        <v>39</v>
      </c>
      <c r="AS654" t="s">
        <v>39</v>
      </c>
      <c r="AT654" t="s">
        <v>39</v>
      </c>
      <c r="AU654" t="s">
        <v>39</v>
      </c>
      <c r="AV654" t="s">
        <v>39</v>
      </c>
      <c r="AW654" t="s">
        <v>39</v>
      </c>
      <c r="AX654" t="s">
        <v>39</v>
      </c>
      <c r="AY654" t="s">
        <v>39</v>
      </c>
      <c r="AZ654" t="s">
        <v>39</v>
      </c>
      <c r="BA654" t="s">
        <v>39</v>
      </c>
      <c r="BB654" t="s">
        <v>39</v>
      </c>
      <c r="BC654" t="s">
        <v>39</v>
      </c>
      <c r="BD654" t="s">
        <v>39</v>
      </c>
      <c r="BE654" t="s">
        <v>39</v>
      </c>
      <c r="BF654" t="s">
        <v>39</v>
      </c>
    </row>
    <row r="655" spans="1:58" hidden="1">
      <c r="A655" s="144"/>
      <c r="B655">
        <v>20241027</v>
      </c>
      <c r="C655" t="s">
        <v>36</v>
      </c>
      <c r="D655">
        <v>2230</v>
      </c>
      <c r="F655">
        <v>8800</v>
      </c>
      <c r="G655">
        <v>809</v>
      </c>
      <c r="I655">
        <v>8800</v>
      </c>
      <c r="J655">
        <v>809</v>
      </c>
      <c r="K655">
        <v>-7967</v>
      </c>
      <c r="L655">
        <v>-7967</v>
      </c>
      <c r="M655">
        <v>0</v>
      </c>
      <c r="N655" t="s">
        <v>37</v>
      </c>
      <c r="O655" t="s">
        <v>37</v>
      </c>
      <c r="P655" s="145">
        <f t="shared" si="71"/>
        <v>0</v>
      </c>
      <c r="Q655" t="str">
        <f t="shared" si="72"/>
        <v>NA</v>
      </c>
      <c r="R655" s="145">
        <f t="shared" si="73"/>
        <v>0</v>
      </c>
      <c r="S655" s="145">
        <f t="shared" si="74"/>
        <v>0</v>
      </c>
      <c r="T655">
        <f t="shared" ca="1" si="75"/>
        <v>0</v>
      </c>
      <c r="U655">
        <f t="shared" si="76"/>
        <v>7967</v>
      </c>
      <c r="V655">
        <f t="shared" si="77"/>
        <v>0</v>
      </c>
      <c r="W655" t="s">
        <v>39</v>
      </c>
      <c r="X655" t="s">
        <v>39</v>
      </c>
      <c r="Y655" t="s">
        <v>39</v>
      </c>
      <c r="Z655" t="s">
        <v>39</v>
      </c>
      <c r="AA655" t="s">
        <v>39</v>
      </c>
      <c r="AB655" t="s">
        <v>39</v>
      </c>
      <c r="AC655" t="s">
        <v>39</v>
      </c>
      <c r="AD655" t="s">
        <v>39</v>
      </c>
      <c r="AE655" t="s">
        <v>39</v>
      </c>
      <c r="AF655" t="s">
        <v>39</v>
      </c>
      <c r="AG655" t="s">
        <v>39</v>
      </c>
      <c r="AH655" t="s">
        <v>39</v>
      </c>
      <c r="AI655" t="s">
        <v>39</v>
      </c>
      <c r="AJ655" t="s">
        <v>39</v>
      </c>
      <c r="AK655" t="s">
        <v>39</v>
      </c>
      <c r="AL655" t="s">
        <v>39</v>
      </c>
      <c r="AM655" t="s">
        <v>39</v>
      </c>
      <c r="AN655" t="s">
        <v>39</v>
      </c>
      <c r="AO655" t="s">
        <v>39</v>
      </c>
      <c r="AP655" t="s">
        <v>39</v>
      </c>
      <c r="AQ655" t="s">
        <v>39</v>
      </c>
      <c r="AR655" t="s">
        <v>39</v>
      </c>
      <c r="AS655" t="s">
        <v>39</v>
      </c>
      <c r="AT655" t="s">
        <v>39</v>
      </c>
      <c r="AU655" t="s">
        <v>39</v>
      </c>
      <c r="AV655" t="s">
        <v>39</v>
      </c>
      <c r="AW655" t="s">
        <v>39</v>
      </c>
      <c r="AX655" t="s">
        <v>39</v>
      </c>
      <c r="AY655" t="s">
        <v>39</v>
      </c>
      <c r="AZ655" t="s">
        <v>39</v>
      </c>
      <c r="BA655" t="s">
        <v>39</v>
      </c>
      <c r="BB655" t="s">
        <v>39</v>
      </c>
      <c r="BC655" t="s">
        <v>39</v>
      </c>
      <c r="BD655" t="s">
        <v>39</v>
      </c>
      <c r="BE655" t="s">
        <v>39</v>
      </c>
      <c r="BF655" t="s">
        <v>39</v>
      </c>
    </row>
    <row r="656" spans="1:58" hidden="1">
      <c r="A656" s="144"/>
      <c r="B656">
        <v>20241027</v>
      </c>
      <c r="C656" t="s">
        <v>36</v>
      </c>
      <c r="D656">
        <v>2330</v>
      </c>
      <c r="F656">
        <v>8800</v>
      </c>
      <c r="G656">
        <v>809</v>
      </c>
      <c r="I656">
        <v>8800</v>
      </c>
      <c r="J656">
        <v>809</v>
      </c>
      <c r="K656">
        <v>-7967</v>
      </c>
      <c r="L656">
        <v>-7967</v>
      </c>
      <c r="M656">
        <v>0</v>
      </c>
      <c r="N656" t="s">
        <v>37</v>
      </c>
      <c r="O656" t="s">
        <v>37</v>
      </c>
      <c r="P656" s="145">
        <f t="shared" si="71"/>
        <v>0</v>
      </c>
      <c r="Q656" t="str">
        <f t="shared" si="72"/>
        <v>NA</v>
      </c>
      <c r="R656" s="145">
        <f t="shared" si="73"/>
        <v>0</v>
      </c>
      <c r="S656" s="145">
        <f t="shared" si="74"/>
        <v>0</v>
      </c>
      <c r="T656">
        <f t="shared" ca="1" si="75"/>
        <v>0</v>
      </c>
      <c r="U656">
        <f t="shared" si="76"/>
        <v>7967</v>
      </c>
      <c r="V656">
        <f t="shared" si="77"/>
        <v>0</v>
      </c>
      <c r="W656" t="s">
        <v>39</v>
      </c>
      <c r="X656" t="s">
        <v>39</v>
      </c>
      <c r="Y656" t="s">
        <v>39</v>
      </c>
      <c r="Z656" t="s">
        <v>39</v>
      </c>
      <c r="AA656" t="s">
        <v>39</v>
      </c>
      <c r="AB656" t="s">
        <v>39</v>
      </c>
      <c r="AC656" t="s">
        <v>39</v>
      </c>
      <c r="AD656" t="s">
        <v>39</v>
      </c>
      <c r="AE656" t="s">
        <v>39</v>
      </c>
      <c r="AF656" t="s">
        <v>39</v>
      </c>
      <c r="AG656" t="s">
        <v>39</v>
      </c>
      <c r="AH656" t="s">
        <v>39</v>
      </c>
      <c r="AI656" t="s">
        <v>39</v>
      </c>
      <c r="AJ656" t="s">
        <v>39</v>
      </c>
      <c r="AK656" t="s">
        <v>39</v>
      </c>
      <c r="AL656" t="s">
        <v>39</v>
      </c>
      <c r="AM656" t="s">
        <v>39</v>
      </c>
      <c r="AN656" t="s">
        <v>39</v>
      </c>
      <c r="AO656" t="s">
        <v>39</v>
      </c>
      <c r="AP656" t="s">
        <v>39</v>
      </c>
      <c r="AQ656" t="s">
        <v>39</v>
      </c>
      <c r="AR656" t="s">
        <v>39</v>
      </c>
      <c r="AS656" t="s">
        <v>39</v>
      </c>
      <c r="AT656" t="s">
        <v>39</v>
      </c>
      <c r="AU656" t="s">
        <v>39</v>
      </c>
      <c r="AV656" t="s">
        <v>39</v>
      </c>
      <c r="AW656" t="s">
        <v>39</v>
      </c>
      <c r="AX656" t="s">
        <v>39</v>
      </c>
      <c r="AY656" t="s">
        <v>39</v>
      </c>
      <c r="AZ656" t="s">
        <v>39</v>
      </c>
      <c r="BA656" t="s">
        <v>39</v>
      </c>
      <c r="BB656" t="s">
        <v>39</v>
      </c>
      <c r="BC656" t="s">
        <v>39</v>
      </c>
      <c r="BD656" t="s">
        <v>39</v>
      </c>
      <c r="BE656" t="s">
        <v>39</v>
      </c>
      <c r="BF656" t="s">
        <v>39</v>
      </c>
    </row>
    <row r="657" spans="1:58">
      <c r="A657" s="144"/>
      <c r="B657">
        <v>20241028</v>
      </c>
      <c r="C657" t="s">
        <v>36</v>
      </c>
      <c r="D657">
        <v>30</v>
      </c>
      <c r="E657">
        <v>8231</v>
      </c>
      <c r="H657">
        <v>8231</v>
      </c>
      <c r="K657">
        <v>12084</v>
      </c>
      <c r="L657">
        <v>140</v>
      </c>
      <c r="M657">
        <v>11944</v>
      </c>
      <c r="N657" t="s">
        <v>45</v>
      </c>
      <c r="O657" t="s">
        <v>45</v>
      </c>
      <c r="P657" s="145">
        <f t="shared" si="71"/>
        <v>11944</v>
      </c>
      <c r="Q657">
        <f t="shared" si="72"/>
        <v>0</v>
      </c>
      <c r="R657" s="145" t="str">
        <f t="shared" si="73"/>
        <v>NA</v>
      </c>
      <c r="S657" s="145" t="str">
        <f t="shared" si="74"/>
        <v>NA</v>
      </c>
      <c r="T657">
        <f t="shared" ca="1" si="75"/>
        <v>0</v>
      </c>
      <c r="U657">
        <f t="shared" si="76"/>
        <v>23748</v>
      </c>
      <c r="V657">
        <f t="shared" si="77"/>
        <v>0</v>
      </c>
      <c r="W657" t="s">
        <v>39</v>
      </c>
      <c r="X657" t="s">
        <v>39</v>
      </c>
      <c r="Y657" t="s">
        <v>39</v>
      </c>
      <c r="Z657" t="s">
        <v>39</v>
      </c>
      <c r="AA657" t="s">
        <v>39</v>
      </c>
      <c r="AB657" t="s">
        <v>39</v>
      </c>
      <c r="AC657" t="s">
        <v>39</v>
      </c>
      <c r="AD657" t="s">
        <v>39</v>
      </c>
      <c r="AE657" t="s">
        <v>39</v>
      </c>
      <c r="AF657" t="s">
        <v>39</v>
      </c>
      <c r="AG657" t="s">
        <v>39</v>
      </c>
      <c r="AH657" t="s">
        <v>39</v>
      </c>
      <c r="AI657" t="s">
        <v>39</v>
      </c>
      <c r="AJ657" t="s">
        <v>39</v>
      </c>
      <c r="AK657" t="s">
        <v>39</v>
      </c>
      <c r="AL657" t="s">
        <v>39</v>
      </c>
      <c r="AM657" t="s">
        <v>39</v>
      </c>
      <c r="AN657" t="s">
        <v>39</v>
      </c>
      <c r="AO657" t="s">
        <v>39</v>
      </c>
      <c r="AP657" t="s">
        <v>39</v>
      </c>
      <c r="AQ657" t="s">
        <v>39</v>
      </c>
      <c r="AR657" t="s">
        <v>39</v>
      </c>
      <c r="AS657" t="s">
        <v>39</v>
      </c>
      <c r="AT657" t="s">
        <v>39</v>
      </c>
      <c r="AU657" t="s">
        <v>39</v>
      </c>
      <c r="AV657" t="s">
        <v>39</v>
      </c>
      <c r="AW657" t="s">
        <v>39</v>
      </c>
      <c r="AX657" t="s">
        <v>39</v>
      </c>
      <c r="AY657" t="s">
        <v>39</v>
      </c>
      <c r="AZ657" t="s">
        <v>39</v>
      </c>
      <c r="BA657" t="s">
        <v>39</v>
      </c>
      <c r="BB657" t="s">
        <v>39</v>
      </c>
      <c r="BC657" t="s">
        <v>39</v>
      </c>
      <c r="BD657" t="s">
        <v>39</v>
      </c>
      <c r="BE657" t="s">
        <v>39</v>
      </c>
      <c r="BF657" t="s">
        <v>39</v>
      </c>
    </row>
    <row r="658" spans="1:58">
      <c r="A658" s="144"/>
      <c r="B658">
        <v>20241028</v>
      </c>
      <c r="C658" t="s">
        <v>36</v>
      </c>
      <c r="D658">
        <v>130</v>
      </c>
      <c r="E658">
        <v>8215</v>
      </c>
      <c r="H658">
        <v>8215</v>
      </c>
      <c r="K658">
        <v>12084</v>
      </c>
      <c r="L658">
        <v>124</v>
      </c>
      <c r="M658">
        <v>11960</v>
      </c>
      <c r="N658" t="s">
        <v>45</v>
      </c>
      <c r="O658" t="s">
        <v>45</v>
      </c>
      <c r="P658" s="145">
        <f t="shared" si="71"/>
        <v>11960</v>
      </c>
      <c r="Q658">
        <f t="shared" si="72"/>
        <v>0</v>
      </c>
      <c r="R658" s="145" t="str">
        <f t="shared" si="73"/>
        <v>NA</v>
      </c>
      <c r="S658" s="145" t="str">
        <f t="shared" si="74"/>
        <v>NA</v>
      </c>
      <c r="T658">
        <f t="shared" ca="1" si="75"/>
        <v>0</v>
      </c>
      <c r="U658">
        <f t="shared" si="76"/>
        <v>23796</v>
      </c>
      <c r="V658">
        <f t="shared" si="77"/>
        <v>0</v>
      </c>
      <c r="W658" t="s">
        <v>39</v>
      </c>
      <c r="X658" t="s">
        <v>39</v>
      </c>
      <c r="Y658" t="s">
        <v>39</v>
      </c>
      <c r="Z658" t="s">
        <v>39</v>
      </c>
      <c r="AA658" t="s">
        <v>39</v>
      </c>
      <c r="AB658" t="s">
        <v>39</v>
      </c>
      <c r="AC658" t="s">
        <v>39</v>
      </c>
      <c r="AD658" t="s">
        <v>39</v>
      </c>
      <c r="AE658" t="s">
        <v>39</v>
      </c>
      <c r="AF658" t="s">
        <v>39</v>
      </c>
      <c r="AG658" t="s">
        <v>39</v>
      </c>
      <c r="AH658" t="s">
        <v>39</v>
      </c>
      <c r="AI658" t="s">
        <v>39</v>
      </c>
      <c r="AJ658" t="s">
        <v>39</v>
      </c>
      <c r="AK658" t="s">
        <v>39</v>
      </c>
      <c r="AL658" t="s">
        <v>39</v>
      </c>
      <c r="AM658" t="s">
        <v>39</v>
      </c>
      <c r="AN658" t="s">
        <v>39</v>
      </c>
      <c r="AO658" t="s">
        <v>39</v>
      </c>
      <c r="AP658" t="s">
        <v>39</v>
      </c>
      <c r="AQ658" t="s">
        <v>39</v>
      </c>
      <c r="AR658" t="s">
        <v>39</v>
      </c>
      <c r="AS658" t="s">
        <v>39</v>
      </c>
      <c r="AT658" t="s">
        <v>39</v>
      </c>
      <c r="AU658" t="s">
        <v>39</v>
      </c>
      <c r="AV658" t="s">
        <v>39</v>
      </c>
      <c r="AW658" t="s">
        <v>39</v>
      </c>
      <c r="AX658" t="s">
        <v>39</v>
      </c>
      <c r="AY658" t="s">
        <v>39</v>
      </c>
      <c r="AZ658" t="s">
        <v>39</v>
      </c>
      <c r="BA658" t="s">
        <v>39</v>
      </c>
      <c r="BB658" t="s">
        <v>39</v>
      </c>
      <c r="BC658" t="s">
        <v>39</v>
      </c>
      <c r="BD658" t="s">
        <v>39</v>
      </c>
      <c r="BE658" t="s">
        <v>39</v>
      </c>
      <c r="BF658" t="s">
        <v>39</v>
      </c>
    </row>
    <row r="659" spans="1:58">
      <c r="A659" s="144"/>
      <c r="B659">
        <v>20241028</v>
      </c>
      <c r="C659" t="s">
        <v>36</v>
      </c>
      <c r="D659">
        <v>230</v>
      </c>
      <c r="E659">
        <v>8156</v>
      </c>
      <c r="H659">
        <v>8156</v>
      </c>
      <c r="K659">
        <v>12084</v>
      </c>
      <c r="L659">
        <v>65</v>
      </c>
      <c r="M659">
        <v>12019</v>
      </c>
      <c r="N659" t="s">
        <v>45</v>
      </c>
      <c r="O659" t="s">
        <v>45</v>
      </c>
      <c r="P659" s="145">
        <f t="shared" si="71"/>
        <v>12019</v>
      </c>
      <c r="Q659">
        <f t="shared" si="72"/>
        <v>0</v>
      </c>
      <c r="R659" s="145" t="str">
        <f t="shared" si="73"/>
        <v>NA</v>
      </c>
      <c r="S659" s="145" t="str">
        <f t="shared" si="74"/>
        <v>NA</v>
      </c>
      <c r="T659">
        <f t="shared" ca="1" si="75"/>
        <v>0</v>
      </c>
      <c r="U659">
        <f t="shared" si="76"/>
        <v>23973</v>
      </c>
      <c r="V659">
        <f t="shared" si="77"/>
        <v>0</v>
      </c>
      <c r="W659" t="s">
        <v>39</v>
      </c>
      <c r="X659" t="s">
        <v>39</v>
      </c>
      <c r="Y659" t="s">
        <v>39</v>
      </c>
      <c r="Z659" t="s">
        <v>39</v>
      </c>
      <c r="AA659" t="s">
        <v>39</v>
      </c>
      <c r="AB659" t="s">
        <v>39</v>
      </c>
      <c r="AC659" t="s">
        <v>39</v>
      </c>
      <c r="AD659" t="s">
        <v>39</v>
      </c>
      <c r="AE659" t="s">
        <v>39</v>
      </c>
      <c r="AF659" t="s">
        <v>39</v>
      </c>
      <c r="AG659" t="s">
        <v>39</v>
      </c>
      <c r="AH659" t="s">
        <v>39</v>
      </c>
      <c r="AI659" t="s">
        <v>39</v>
      </c>
      <c r="AJ659" t="s">
        <v>39</v>
      </c>
      <c r="AK659" t="s">
        <v>39</v>
      </c>
      <c r="AL659" t="s">
        <v>39</v>
      </c>
      <c r="AM659" t="s">
        <v>39</v>
      </c>
      <c r="AN659" t="s">
        <v>39</v>
      </c>
      <c r="AO659" t="s">
        <v>39</v>
      </c>
      <c r="AP659" t="s">
        <v>39</v>
      </c>
      <c r="AQ659" t="s">
        <v>39</v>
      </c>
      <c r="AR659" t="s">
        <v>39</v>
      </c>
      <c r="AS659" t="s">
        <v>39</v>
      </c>
      <c r="AT659" t="s">
        <v>39</v>
      </c>
      <c r="AU659" t="s">
        <v>39</v>
      </c>
      <c r="AV659" t="s">
        <v>39</v>
      </c>
      <c r="AW659" t="s">
        <v>39</v>
      </c>
      <c r="AX659" t="s">
        <v>39</v>
      </c>
      <c r="AY659" t="s">
        <v>39</v>
      </c>
      <c r="AZ659" t="s">
        <v>39</v>
      </c>
      <c r="BA659" t="s">
        <v>39</v>
      </c>
      <c r="BB659" t="s">
        <v>39</v>
      </c>
      <c r="BC659" t="s">
        <v>39</v>
      </c>
      <c r="BD659" t="s">
        <v>39</v>
      </c>
      <c r="BE659" t="s">
        <v>39</v>
      </c>
      <c r="BF659" t="s">
        <v>39</v>
      </c>
    </row>
    <row r="660" spans="1:58">
      <c r="A660" s="144"/>
      <c r="B660">
        <v>20241028</v>
      </c>
      <c r="C660" t="s">
        <v>36</v>
      </c>
      <c r="D660">
        <v>330</v>
      </c>
      <c r="E660">
        <v>7277</v>
      </c>
      <c r="H660">
        <v>7277</v>
      </c>
      <c r="K660">
        <v>10664</v>
      </c>
      <c r="L660">
        <v>128</v>
      </c>
      <c r="M660">
        <v>10536</v>
      </c>
      <c r="N660" t="s">
        <v>45</v>
      </c>
      <c r="O660" t="s">
        <v>45</v>
      </c>
      <c r="P660" s="145">
        <f t="shared" si="71"/>
        <v>10536</v>
      </c>
      <c r="Q660">
        <f t="shared" si="72"/>
        <v>0</v>
      </c>
      <c r="R660" s="145" t="str">
        <f t="shared" si="73"/>
        <v>NA</v>
      </c>
      <c r="S660" s="145" t="str">
        <f t="shared" si="74"/>
        <v>NA</v>
      </c>
      <c r="T660">
        <f t="shared" ca="1" si="75"/>
        <v>0</v>
      </c>
      <c r="U660">
        <f t="shared" si="76"/>
        <v>20944</v>
      </c>
      <c r="V660">
        <f t="shared" si="77"/>
        <v>0</v>
      </c>
      <c r="W660" t="s">
        <v>39</v>
      </c>
      <c r="X660" t="s">
        <v>39</v>
      </c>
      <c r="Y660" t="s">
        <v>39</v>
      </c>
      <c r="Z660" t="s">
        <v>39</v>
      </c>
      <c r="AA660" t="s">
        <v>39</v>
      </c>
      <c r="AB660" t="s">
        <v>39</v>
      </c>
      <c r="AC660" t="s">
        <v>39</v>
      </c>
      <c r="AD660" t="s">
        <v>39</v>
      </c>
      <c r="AE660" t="s">
        <v>39</v>
      </c>
      <c r="AF660" t="s">
        <v>39</v>
      </c>
      <c r="AG660" t="s">
        <v>39</v>
      </c>
      <c r="AH660" t="s">
        <v>39</v>
      </c>
      <c r="AI660" t="s">
        <v>39</v>
      </c>
      <c r="AJ660" t="s">
        <v>39</v>
      </c>
      <c r="AK660" t="s">
        <v>39</v>
      </c>
      <c r="AL660" t="s">
        <v>39</v>
      </c>
      <c r="AM660" t="s">
        <v>39</v>
      </c>
      <c r="AN660" t="s">
        <v>39</v>
      </c>
      <c r="AO660" t="s">
        <v>39</v>
      </c>
      <c r="AP660" t="s">
        <v>39</v>
      </c>
      <c r="AQ660" t="s">
        <v>39</v>
      </c>
      <c r="AR660" t="s">
        <v>39</v>
      </c>
      <c r="AS660" t="s">
        <v>39</v>
      </c>
      <c r="AT660" t="s">
        <v>39</v>
      </c>
      <c r="AU660" t="s">
        <v>39</v>
      </c>
      <c r="AV660" t="s">
        <v>39</v>
      </c>
      <c r="AW660" t="s">
        <v>39</v>
      </c>
      <c r="AX660" t="s">
        <v>39</v>
      </c>
      <c r="AY660" t="s">
        <v>39</v>
      </c>
      <c r="AZ660" t="s">
        <v>39</v>
      </c>
      <c r="BA660" t="s">
        <v>39</v>
      </c>
      <c r="BB660" t="s">
        <v>39</v>
      </c>
      <c r="BC660" t="s">
        <v>39</v>
      </c>
      <c r="BD660" t="s">
        <v>39</v>
      </c>
      <c r="BE660" t="s">
        <v>39</v>
      </c>
      <c r="BF660" t="s">
        <v>39</v>
      </c>
    </row>
    <row r="661" spans="1:58">
      <c r="A661" s="144"/>
      <c r="B661">
        <v>20241028</v>
      </c>
      <c r="C661" t="s">
        <v>36</v>
      </c>
      <c r="D661">
        <v>430</v>
      </c>
      <c r="E661">
        <v>7192</v>
      </c>
      <c r="H661">
        <v>7192</v>
      </c>
      <c r="K661">
        <v>10664</v>
      </c>
      <c r="L661">
        <v>43</v>
      </c>
      <c r="M661">
        <v>10621</v>
      </c>
      <c r="N661" t="s">
        <v>45</v>
      </c>
      <c r="O661" t="s">
        <v>45</v>
      </c>
      <c r="P661" s="145">
        <f t="shared" si="71"/>
        <v>10621</v>
      </c>
      <c r="Q661">
        <f t="shared" si="72"/>
        <v>0</v>
      </c>
      <c r="R661" s="145" t="str">
        <f t="shared" si="73"/>
        <v>NA</v>
      </c>
      <c r="S661" s="145" t="str">
        <f t="shared" si="74"/>
        <v>NA</v>
      </c>
      <c r="T661">
        <f t="shared" ca="1" si="75"/>
        <v>0</v>
      </c>
      <c r="U661">
        <f t="shared" si="76"/>
        <v>21199</v>
      </c>
      <c r="V661">
        <f t="shared" si="77"/>
        <v>0</v>
      </c>
      <c r="W661" t="s">
        <v>39</v>
      </c>
      <c r="X661" t="s">
        <v>39</v>
      </c>
      <c r="Y661" t="s">
        <v>39</v>
      </c>
      <c r="Z661" t="s">
        <v>39</v>
      </c>
      <c r="AA661" t="s">
        <v>39</v>
      </c>
      <c r="AB661" t="s">
        <v>39</v>
      </c>
      <c r="AC661" t="s">
        <v>39</v>
      </c>
      <c r="AD661" t="s">
        <v>39</v>
      </c>
      <c r="AE661" t="s">
        <v>39</v>
      </c>
      <c r="AF661" t="s">
        <v>39</v>
      </c>
      <c r="AG661" t="s">
        <v>39</v>
      </c>
      <c r="AH661" t="s">
        <v>39</v>
      </c>
      <c r="AI661" t="s">
        <v>39</v>
      </c>
      <c r="AJ661" t="s">
        <v>39</v>
      </c>
      <c r="AK661" t="s">
        <v>39</v>
      </c>
      <c r="AL661" t="s">
        <v>39</v>
      </c>
      <c r="AM661" t="s">
        <v>39</v>
      </c>
      <c r="AN661" t="s">
        <v>39</v>
      </c>
      <c r="AO661" t="s">
        <v>39</v>
      </c>
      <c r="AP661" t="s">
        <v>39</v>
      </c>
      <c r="AQ661" t="s">
        <v>39</v>
      </c>
      <c r="AR661" t="s">
        <v>39</v>
      </c>
      <c r="AS661" t="s">
        <v>39</v>
      </c>
      <c r="AT661" t="s">
        <v>39</v>
      </c>
      <c r="AU661" t="s">
        <v>39</v>
      </c>
      <c r="AV661" t="s">
        <v>39</v>
      </c>
      <c r="AW661" t="s">
        <v>39</v>
      </c>
      <c r="AX661" t="s">
        <v>39</v>
      </c>
      <c r="AY661" t="s">
        <v>39</v>
      </c>
      <c r="AZ661" t="s">
        <v>39</v>
      </c>
      <c r="BA661" t="s">
        <v>39</v>
      </c>
      <c r="BB661" t="s">
        <v>39</v>
      </c>
      <c r="BC661" t="s">
        <v>39</v>
      </c>
      <c r="BD661" t="s">
        <v>39</v>
      </c>
      <c r="BE661" t="s">
        <v>39</v>
      </c>
      <c r="BF661" t="s">
        <v>39</v>
      </c>
    </row>
    <row r="662" spans="1:58">
      <c r="A662" s="144"/>
      <c r="B662">
        <v>20241028</v>
      </c>
      <c r="C662" t="s">
        <v>36</v>
      </c>
      <c r="D662">
        <v>530</v>
      </c>
      <c r="E662">
        <v>7290</v>
      </c>
      <c r="H662">
        <v>7290</v>
      </c>
      <c r="K662">
        <v>10664</v>
      </c>
      <c r="L662">
        <v>141</v>
      </c>
      <c r="M662">
        <v>10523</v>
      </c>
      <c r="N662" t="s">
        <v>45</v>
      </c>
      <c r="O662" t="s">
        <v>45</v>
      </c>
      <c r="P662" s="145">
        <f t="shared" si="71"/>
        <v>10523</v>
      </c>
      <c r="Q662">
        <f t="shared" si="72"/>
        <v>0</v>
      </c>
      <c r="R662" s="145" t="str">
        <f t="shared" si="73"/>
        <v>NA</v>
      </c>
      <c r="S662" s="145" t="str">
        <f t="shared" si="74"/>
        <v>NA</v>
      </c>
      <c r="T662">
        <f t="shared" ca="1" si="75"/>
        <v>0</v>
      </c>
      <c r="U662">
        <f t="shared" si="76"/>
        <v>20905</v>
      </c>
      <c r="V662">
        <f t="shared" si="77"/>
        <v>0</v>
      </c>
      <c r="W662" t="s">
        <v>39</v>
      </c>
      <c r="X662" t="s">
        <v>39</v>
      </c>
      <c r="Y662" t="s">
        <v>39</v>
      </c>
      <c r="Z662" t="s">
        <v>39</v>
      </c>
      <c r="AA662" t="s">
        <v>39</v>
      </c>
      <c r="AB662" t="s">
        <v>39</v>
      </c>
      <c r="AC662" t="s">
        <v>39</v>
      </c>
      <c r="AD662" t="s">
        <v>39</v>
      </c>
      <c r="AE662" t="s">
        <v>39</v>
      </c>
      <c r="AF662" t="s">
        <v>39</v>
      </c>
      <c r="AG662" t="s">
        <v>39</v>
      </c>
      <c r="AH662" t="s">
        <v>39</v>
      </c>
      <c r="AI662" t="s">
        <v>39</v>
      </c>
      <c r="AJ662" t="s">
        <v>39</v>
      </c>
      <c r="AK662" t="s">
        <v>39</v>
      </c>
      <c r="AL662" t="s">
        <v>39</v>
      </c>
      <c r="AM662" t="s">
        <v>39</v>
      </c>
      <c r="AN662" t="s">
        <v>39</v>
      </c>
      <c r="AO662" t="s">
        <v>39</v>
      </c>
      <c r="AP662" t="s">
        <v>39</v>
      </c>
      <c r="AQ662" t="s">
        <v>39</v>
      </c>
      <c r="AR662" t="s">
        <v>39</v>
      </c>
      <c r="AS662" t="s">
        <v>39</v>
      </c>
      <c r="AT662" t="s">
        <v>39</v>
      </c>
      <c r="AU662" t="s">
        <v>39</v>
      </c>
      <c r="AV662" t="s">
        <v>39</v>
      </c>
      <c r="AW662" t="s">
        <v>39</v>
      </c>
      <c r="AX662" t="s">
        <v>39</v>
      </c>
      <c r="AY662" t="s">
        <v>39</v>
      </c>
      <c r="AZ662" t="s">
        <v>39</v>
      </c>
      <c r="BA662" t="s">
        <v>39</v>
      </c>
      <c r="BB662" t="s">
        <v>39</v>
      </c>
      <c r="BC662" t="s">
        <v>39</v>
      </c>
      <c r="BD662" t="s">
        <v>39</v>
      </c>
      <c r="BE662" t="s">
        <v>39</v>
      </c>
      <c r="BF662" t="s">
        <v>39</v>
      </c>
    </row>
    <row r="663" spans="1:58">
      <c r="A663" s="144"/>
      <c r="B663">
        <v>20241028</v>
      </c>
      <c r="C663" t="s">
        <v>36</v>
      </c>
      <c r="D663">
        <v>630</v>
      </c>
      <c r="E663">
        <v>7179</v>
      </c>
      <c r="H663">
        <v>7177</v>
      </c>
      <c r="K663">
        <v>10459</v>
      </c>
      <c r="L663">
        <v>230</v>
      </c>
      <c r="M663">
        <v>10231</v>
      </c>
      <c r="N663" t="s">
        <v>45</v>
      </c>
      <c r="O663" t="s">
        <v>42</v>
      </c>
      <c r="P663" s="145">
        <f t="shared" si="71"/>
        <v>10229</v>
      </c>
      <c r="Q663">
        <f t="shared" si="72"/>
        <v>2</v>
      </c>
      <c r="R663" s="145" t="str">
        <f t="shared" si="73"/>
        <v>NA</v>
      </c>
      <c r="S663" s="145" t="str">
        <f t="shared" si="74"/>
        <v>NA</v>
      </c>
      <c r="T663">
        <f t="shared" ca="1" si="75"/>
        <v>0</v>
      </c>
      <c r="U663">
        <f t="shared" si="76"/>
        <v>20232</v>
      </c>
      <c r="V663">
        <f t="shared" si="77"/>
        <v>1</v>
      </c>
      <c r="W663" t="s">
        <v>39</v>
      </c>
      <c r="X663" t="s">
        <v>39</v>
      </c>
      <c r="Y663" t="s">
        <v>39</v>
      </c>
      <c r="Z663" t="s">
        <v>39</v>
      </c>
      <c r="AA663" t="s">
        <v>39</v>
      </c>
      <c r="AB663" t="s">
        <v>39</v>
      </c>
      <c r="AC663" t="s">
        <v>39</v>
      </c>
      <c r="AD663" t="s">
        <v>39</v>
      </c>
      <c r="AE663" t="s">
        <v>39</v>
      </c>
      <c r="AF663" t="s">
        <v>39</v>
      </c>
      <c r="AG663" t="s">
        <v>39</v>
      </c>
      <c r="AH663" t="s">
        <v>39</v>
      </c>
      <c r="AI663" t="s">
        <v>39</v>
      </c>
      <c r="AJ663" t="s">
        <v>39</v>
      </c>
      <c r="AK663" t="s">
        <v>39</v>
      </c>
      <c r="AL663" t="s">
        <v>39</v>
      </c>
      <c r="AM663">
        <v>6987</v>
      </c>
      <c r="AN663" t="s">
        <v>52</v>
      </c>
      <c r="AO663" t="s">
        <v>39</v>
      </c>
      <c r="AP663" t="s">
        <v>39</v>
      </c>
      <c r="AQ663" t="s">
        <v>39</v>
      </c>
      <c r="AR663" t="s">
        <v>39</v>
      </c>
      <c r="AS663" t="s">
        <v>39</v>
      </c>
      <c r="AT663" t="s">
        <v>39</v>
      </c>
      <c r="AU663" t="s">
        <v>39</v>
      </c>
      <c r="AV663" t="s">
        <v>39</v>
      </c>
      <c r="AW663" t="s">
        <v>39</v>
      </c>
      <c r="AX663" t="s">
        <v>39</v>
      </c>
      <c r="AY663" t="s">
        <v>39</v>
      </c>
      <c r="AZ663" t="s">
        <v>39</v>
      </c>
      <c r="BA663" t="s">
        <v>39</v>
      </c>
      <c r="BB663" t="s">
        <v>39</v>
      </c>
      <c r="BC663" t="s">
        <v>39</v>
      </c>
      <c r="BD663" t="s">
        <v>39</v>
      </c>
      <c r="BE663" t="s">
        <v>39</v>
      </c>
      <c r="BF663" t="s">
        <v>39</v>
      </c>
    </row>
    <row r="664" spans="1:58" hidden="1">
      <c r="A664" s="144"/>
      <c r="B664">
        <v>20241028</v>
      </c>
      <c r="C664" t="s">
        <v>36</v>
      </c>
      <c r="D664">
        <v>730</v>
      </c>
      <c r="F664">
        <v>9034</v>
      </c>
      <c r="G664">
        <v>748</v>
      </c>
      <c r="H664">
        <v>8677</v>
      </c>
      <c r="K664">
        <v>-5621</v>
      </c>
      <c r="L664">
        <v>-1850</v>
      </c>
      <c r="M664">
        <v>-1084</v>
      </c>
      <c r="N664" t="s">
        <v>37</v>
      </c>
      <c r="O664" t="s">
        <v>51</v>
      </c>
      <c r="P664" s="145">
        <f t="shared" si="71"/>
        <v>-3771</v>
      </c>
      <c r="Q664" t="str">
        <f t="shared" si="72"/>
        <v>NA</v>
      </c>
      <c r="R664" s="145" t="str">
        <f t="shared" si="73"/>
        <v>NA</v>
      </c>
      <c r="S664" s="145" t="str">
        <f t="shared" si="74"/>
        <v>NA</v>
      </c>
      <c r="T664">
        <f t="shared" ca="1" si="75"/>
        <v>0</v>
      </c>
      <c r="U664">
        <f t="shared" si="76"/>
        <v>0</v>
      </c>
      <c r="V664">
        <f t="shared" si="77"/>
        <v>1</v>
      </c>
      <c r="W664" t="s">
        <v>39</v>
      </c>
      <c r="X664" t="s">
        <v>39</v>
      </c>
      <c r="Y664" t="s">
        <v>39</v>
      </c>
      <c r="Z664" t="s">
        <v>39</v>
      </c>
      <c r="AA664" t="s">
        <v>39</v>
      </c>
      <c r="AB664" t="s">
        <v>39</v>
      </c>
      <c r="AC664" t="s">
        <v>39</v>
      </c>
      <c r="AD664" t="s">
        <v>39</v>
      </c>
      <c r="AE664" t="s">
        <v>39</v>
      </c>
      <c r="AF664" t="s">
        <v>39</v>
      </c>
      <c r="AG664" t="s">
        <v>39</v>
      </c>
      <c r="AH664" t="s">
        <v>39</v>
      </c>
      <c r="AI664" t="s">
        <v>39</v>
      </c>
      <c r="AJ664" t="s">
        <v>39</v>
      </c>
      <c r="AK664" t="s">
        <v>39</v>
      </c>
      <c r="AL664" t="s">
        <v>39</v>
      </c>
      <c r="AM664" t="s">
        <v>39</v>
      </c>
      <c r="AN664" t="s">
        <v>39</v>
      </c>
      <c r="AO664" t="s">
        <v>39</v>
      </c>
      <c r="AP664" t="s">
        <v>39</v>
      </c>
      <c r="AQ664" t="s">
        <v>39</v>
      </c>
      <c r="AR664" t="s">
        <v>39</v>
      </c>
      <c r="AS664" t="s">
        <v>39</v>
      </c>
      <c r="AT664" t="s">
        <v>39</v>
      </c>
      <c r="AU664" t="s">
        <v>39</v>
      </c>
      <c r="AV664" t="s">
        <v>39</v>
      </c>
      <c r="AW664" t="s">
        <v>39</v>
      </c>
      <c r="AX664" t="s">
        <v>39</v>
      </c>
      <c r="AY664" t="s">
        <v>39</v>
      </c>
      <c r="AZ664" t="s">
        <v>39</v>
      </c>
      <c r="BA664" t="s">
        <v>39</v>
      </c>
      <c r="BB664" t="s">
        <v>39</v>
      </c>
      <c r="BC664" t="s">
        <v>39</v>
      </c>
      <c r="BD664" t="s">
        <v>39</v>
      </c>
      <c r="BE664" t="s">
        <v>39</v>
      </c>
      <c r="BF664" t="s">
        <v>39</v>
      </c>
    </row>
    <row r="665" spans="1:58" hidden="1">
      <c r="A665" s="144"/>
      <c r="B665">
        <v>20241028</v>
      </c>
      <c r="C665" t="s">
        <v>36</v>
      </c>
      <c r="D665">
        <v>830</v>
      </c>
      <c r="F665">
        <v>9034</v>
      </c>
      <c r="G665">
        <v>748</v>
      </c>
      <c r="H665">
        <v>9159</v>
      </c>
      <c r="K665">
        <v>-5621</v>
      </c>
      <c r="L665">
        <v>-1850</v>
      </c>
      <c r="M665">
        <v>-1566</v>
      </c>
      <c r="N665" t="s">
        <v>37</v>
      </c>
      <c r="O665" t="s">
        <v>51</v>
      </c>
      <c r="P665" s="145">
        <f t="shared" si="71"/>
        <v>-3771</v>
      </c>
      <c r="Q665" t="str">
        <f t="shared" si="72"/>
        <v>NA</v>
      </c>
      <c r="R665" s="145" t="str">
        <f t="shared" si="73"/>
        <v>NA</v>
      </c>
      <c r="S665" s="145" t="str">
        <f t="shared" si="74"/>
        <v>NA</v>
      </c>
      <c r="T665">
        <f t="shared" ca="1" si="75"/>
        <v>0</v>
      </c>
      <c r="U665">
        <f t="shared" si="76"/>
        <v>0</v>
      </c>
      <c r="V665">
        <f t="shared" si="77"/>
        <v>1</v>
      </c>
      <c r="W665" t="s">
        <v>39</v>
      </c>
      <c r="X665" t="s">
        <v>39</v>
      </c>
      <c r="Y665" t="s">
        <v>39</v>
      </c>
      <c r="Z665" t="s">
        <v>39</v>
      </c>
      <c r="AA665" t="s">
        <v>39</v>
      </c>
      <c r="AB665" t="s">
        <v>39</v>
      </c>
      <c r="AC665" t="s">
        <v>39</v>
      </c>
      <c r="AD665" t="s">
        <v>39</v>
      </c>
      <c r="AE665" t="s">
        <v>39</v>
      </c>
      <c r="AF665" t="s">
        <v>39</v>
      </c>
      <c r="AG665" t="s">
        <v>39</v>
      </c>
      <c r="AH665" t="s">
        <v>39</v>
      </c>
      <c r="AI665" t="s">
        <v>39</v>
      </c>
      <c r="AJ665" t="s">
        <v>39</v>
      </c>
      <c r="AK665" t="s">
        <v>39</v>
      </c>
      <c r="AL665" t="s">
        <v>39</v>
      </c>
      <c r="AM665" t="s">
        <v>39</v>
      </c>
      <c r="AN665" t="s">
        <v>39</v>
      </c>
      <c r="AO665" t="s">
        <v>39</v>
      </c>
      <c r="AP665" t="s">
        <v>39</v>
      </c>
      <c r="AQ665" t="s">
        <v>39</v>
      </c>
      <c r="AR665" t="s">
        <v>39</v>
      </c>
      <c r="AS665" t="s">
        <v>39</v>
      </c>
      <c r="AT665" t="s">
        <v>39</v>
      </c>
      <c r="AU665" t="s">
        <v>39</v>
      </c>
      <c r="AV665" t="s">
        <v>39</v>
      </c>
      <c r="AW665" t="s">
        <v>39</v>
      </c>
      <c r="AX665" t="s">
        <v>39</v>
      </c>
      <c r="AY665" t="s">
        <v>39</v>
      </c>
      <c r="AZ665" t="s">
        <v>39</v>
      </c>
      <c r="BA665" t="s">
        <v>39</v>
      </c>
      <c r="BB665" t="s">
        <v>39</v>
      </c>
      <c r="BC665" t="s">
        <v>39</v>
      </c>
      <c r="BD665" t="s">
        <v>39</v>
      </c>
      <c r="BE665" t="s">
        <v>39</v>
      </c>
      <c r="BF665" t="s">
        <v>39</v>
      </c>
    </row>
    <row r="666" spans="1:58">
      <c r="A666" s="144"/>
      <c r="B666">
        <v>20241028</v>
      </c>
      <c r="C666" t="s">
        <v>36</v>
      </c>
      <c r="D666">
        <v>930</v>
      </c>
      <c r="E666">
        <v>7659</v>
      </c>
      <c r="H666">
        <v>7659</v>
      </c>
      <c r="K666">
        <v>11748</v>
      </c>
      <c r="L666">
        <v>179</v>
      </c>
      <c r="M666">
        <v>11569</v>
      </c>
      <c r="N666" t="s">
        <v>45</v>
      </c>
      <c r="O666" t="s">
        <v>45</v>
      </c>
      <c r="P666" s="145">
        <f t="shared" si="71"/>
        <v>11569</v>
      </c>
      <c r="Q666">
        <f t="shared" si="72"/>
        <v>0</v>
      </c>
      <c r="R666" s="145" t="str">
        <f t="shared" si="73"/>
        <v>NA</v>
      </c>
      <c r="S666" s="145" t="str">
        <f t="shared" si="74"/>
        <v>NA</v>
      </c>
      <c r="T666">
        <f t="shared" ca="1" si="75"/>
        <v>0</v>
      </c>
      <c r="U666">
        <f t="shared" si="76"/>
        <v>22959</v>
      </c>
      <c r="V666">
        <f t="shared" si="77"/>
        <v>0</v>
      </c>
      <c r="W666" t="s">
        <v>39</v>
      </c>
      <c r="X666" t="s">
        <v>39</v>
      </c>
      <c r="Y666" t="s">
        <v>39</v>
      </c>
      <c r="Z666" t="s">
        <v>39</v>
      </c>
      <c r="AA666" t="s">
        <v>39</v>
      </c>
      <c r="AB666" t="s">
        <v>39</v>
      </c>
      <c r="AC666" t="s">
        <v>39</v>
      </c>
      <c r="AD666" t="s">
        <v>39</v>
      </c>
      <c r="AE666" t="s">
        <v>39</v>
      </c>
      <c r="AF666" t="s">
        <v>39</v>
      </c>
      <c r="AG666" t="s">
        <v>39</v>
      </c>
      <c r="AH666" t="s">
        <v>39</v>
      </c>
      <c r="AI666" t="s">
        <v>39</v>
      </c>
      <c r="AJ666" t="s">
        <v>39</v>
      </c>
      <c r="AK666" t="s">
        <v>39</v>
      </c>
      <c r="AL666" t="s">
        <v>39</v>
      </c>
      <c r="AM666" t="s">
        <v>39</v>
      </c>
      <c r="AN666" t="s">
        <v>39</v>
      </c>
      <c r="AO666" t="s">
        <v>39</v>
      </c>
      <c r="AP666" t="s">
        <v>39</v>
      </c>
      <c r="AQ666" t="s">
        <v>39</v>
      </c>
      <c r="AR666" t="s">
        <v>39</v>
      </c>
      <c r="AS666" t="s">
        <v>39</v>
      </c>
      <c r="AT666" t="s">
        <v>39</v>
      </c>
      <c r="AU666" t="s">
        <v>39</v>
      </c>
      <c r="AV666" t="s">
        <v>39</v>
      </c>
      <c r="AW666" t="s">
        <v>39</v>
      </c>
      <c r="AX666" t="s">
        <v>39</v>
      </c>
      <c r="AY666" t="s">
        <v>39</v>
      </c>
      <c r="AZ666" t="s">
        <v>39</v>
      </c>
      <c r="BA666" t="s">
        <v>39</v>
      </c>
      <c r="BB666" t="s">
        <v>39</v>
      </c>
      <c r="BC666" t="s">
        <v>39</v>
      </c>
      <c r="BD666" t="s">
        <v>39</v>
      </c>
      <c r="BE666" t="s">
        <v>39</v>
      </c>
      <c r="BF666" t="s">
        <v>39</v>
      </c>
    </row>
    <row r="667" spans="1:58">
      <c r="A667" s="144"/>
      <c r="B667">
        <v>20241028</v>
      </c>
      <c r="C667" t="s">
        <v>36</v>
      </c>
      <c r="D667">
        <v>1030</v>
      </c>
      <c r="E667">
        <v>7464</v>
      </c>
      <c r="H667">
        <v>7464</v>
      </c>
      <c r="K667">
        <v>11539</v>
      </c>
      <c r="L667">
        <v>184</v>
      </c>
      <c r="M667">
        <v>11355</v>
      </c>
      <c r="N667" t="s">
        <v>45</v>
      </c>
      <c r="O667" t="s">
        <v>45</v>
      </c>
      <c r="P667" s="145">
        <f t="shared" si="71"/>
        <v>11355</v>
      </c>
      <c r="Q667">
        <f t="shared" si="72"/>
        <v>0</v>
      </c>
      <c r="R667" s="145" t="str">
        <f t="shared" si="73"/>
        <v>NA</v>
      </c>
      <c r="S667" s="145" t="str">
        <f t="shared" si="74"/>
        <v>NA</v>
      </c>
      <c r="T667">
        <f t="shared" ca="1" si="75"/>
        <v>0</v>
      </c>
      <c r="U667">
        <f t="shared" si="76"/>
        <v>22526</v>
      </c>
      <c r="V667">
        <f t="shared" si="77"/>
        <v>0</v>
      </c>
      <c r="W667" t="s">
        <v>39</v>
      </c>
      <c r="X667" t="s">
        <v>39</v>
      </c>
      <c r="Y667" t="s">
        <v>39</v>
      </c>
      <c r="Z667" t="s">
        <v>39</v>
      </c>
      <c r="AA667" t="s">
        <v>39</v>
      </c>
      <c r="AB667" t="s">
        <v>39</v>
      </c>
      <c r="AC667" t="s">
        <v>39</v>
      </c>
      <c r="AD667" t="s">
        <v>39</v>
      </c>
      <c r="AE667" t="s">
        <v>39</v>
      </c>
      <c r="AF667" t="s">
        <v>39</v>
      </c>
      <c r="AG667" t="s">
        <v>39</v>
      </c>
      <c r="AH667" t="s">
        <v>39</v>
      </c>
      <c r="AI667" t="s">
        <v>39</v>
      </c>
      <c r="AJ667" t="s">
        <v>39</v>
      </c>
      <c r="AK667" t="s">
        <v>39</v>
      </c>
      <c r="AL667" t="s">
        <v>39</v>
      </c>
      <c r="AM667" t="s">
        <v>39</v>
      </c>
      <c r="AN667" t="s">
        <v>39</v>
      </c>
      <c r="AO667" t="s">
        <v>39</v>
      </c>
      <c r="AP667" t="s">
        <v>39</v>
      </c>
      <c r="AQ667" t="s">
        <v>39</v>
      </c>
      <c r="AR667" t="s">
        <v>39</v>
      </c>
      <c r="AS667" t="s">
        <v>39</v>
      </c>
      <c r="AT667" t="s">
        <v>39</v>
      </c>
      <c r="AU667" t="s">
        <v>39</v>
      </c>
      <c r="AV667" t="s">
        <v>39</v>
      </c>
      <c r="AW667" t="s">
        <v>39</v>
      </c>
      <c r="AX667" t="s">
        <v>39</v>
      </c>
      <c r="AY667" t="s">
        <v>39</v>
      </c>
      <c r="AZ667" t="s">
        <v>39</v>
      </c>
      <c r="BA667" t="s">
        <v>39</v>
      </c>
      <c r="BB667" t="s">
        <v>39</v>
      </c>
      <c r="BC667" t="s">
        <v>39</v>
      </c>
      <c r="BD667" t="s">
        <v>39</v>
      </c>
      <c r="BE667" t="s">
        <v>39</v>
      </c>
      <c r="BF667" t="s">
        <v>39</v>
      </c>
    </row>
    <row r="668" spans="1:58">
      <c r="A668" s="144"/>
      <c r="B668">
        <v>20241028</v>
      </c>
      <c r="C668" t="s">
        <v>36</v>
      </c>
      <c r="D668">
        <v>1130</v>
      </c>
      <c r="E668">
        <v>7687</v>
      </c>
      <c r="H668">
        <v>7687</v>
      </c>
      <c r="K668">
        <v>11748</v>
      </c>
      <c r="L668">
        <v>207</v>
      </c>
      <c r="M668">
        <v>11541</v>
      </c>
      <c r="N668" t="s">
        <v>45</v>
      </c>
      <c r="O668" t="s">
        <v>45</v>
      </c>
      <c r="P668" s="145">
        <f t="shared" si="71"/>
        <v>11541</v>
      </c>
      <c r="Q668">
        <f t="shared" si="72"/>
        <v>0</v>
      </c>
      <c r="R668" s="145" t="str">
        <f t="shared" si="73"/>
        <v>NA</v>
      </c>
      <c r="S668" s="145" t="str">
        <f t="shared" si="74"/>
        <v>NA</v>
      </c>
      <c r="T668">
        <f t="shared" ca="1" si="75"/>
        <v>0</v>
      </c>
      <c r="U668">
        <f t="shared" si="76"/>
        <v>22875</v>
      </c>
      <c r="V668">
        <f t="shared" si="77"/>
        <v>0</v>
      </c>
      <c r="W668" t="s">
        <v>39</v>
      </c>
      <c r="X668" t="s">
        <v>39</v>
      </c>
      <c r="Y668" t="s">
        <v>39</v>
      </c>
      <c r="Z668" t="s">
        <v>39</v>
      </c>
      <c r="AA668" t="s">
        <v>39</v>
      </c>
      <c r="AB668" t="s">
        <v>39</v>
      </c>
      <c r="AC668" t="s">
        <v>39</v>
      </c>
      <c r="AD668" t="s">
        <v>39</v>
      </c>
      <c r="AE668" t="s">
        <v>39</v>
      </c>
      <c r="AF668" t="s">
        <v>39</v>
      </c>
      <c r="AG668" t="s">
        <v>39</v>
      </c>
      <c r="AH668" t="s">
        <v>39</v>
      </c>
      <c r="AI668" t="s">
        <v>39</v>
      </c>
      <c r="AJ668" t="s">
        <v>39</v>
      </c>
      <c r="AK668" t="s">
        <v>39</v>
      </c>
      <c r="AL668" t="s">
        <v>39</v>
      </c>
      <c r="AM668" t="s">
        <v>39</v>
      </c>
      <c r="AN668" t="s">
        <v>39</v>
      </c>
      <c r="AO668" t="s">
        <v>39</v>
      </c>
      <c r="AP668" t="s">
        <v>39</v>
      </c>
      <c r="AQ668" t="s">
        <v>39</v>
      </c>
      <c r="AR668" t="s">
        <v>39</v>
      </c>
      <c r="AS668" t="s">
        <v>39</v>
      </c>
      <c r="AT668" t="s">
        <v>39</v>
      </c>
      <c r="AU668" t="s">
        <v>39</v>
      </c>
      <c r="AV668" t="s">
        <v>39</v>
      </c>
      <c r="AW668" t="s">
        <v>39</v>
      </c>
      <c r="AX668" t="s">
        <v>39</v>
      </c>
      <c r="AY668" t="s">
        <v>39</v>
      </c>
      <c r="AZ668" t="s">
        <v>39</v>
      </c>
      <c r="BA668" t="s">
        <v>39</v>
      </c>
      <c r="BB668" t="s">
        <v>39</v>
      </c>
      <c r="BC668" t="s">
        <v>39</v>
      </c>
      <c r="BD668" t="s">
        <v>39</v>
      </c>
      <c r="BE668" t="s">
        <v>39</v>
      </c>
      <c r="BF668" t="s">
        <v>39</v>
      </c>
    </row>
    <row r="669" spans="1:58">
      <c r="A669" s="144"/>
      <c r="B669">
        <v>20241028</v>
      </c>
      <c r="C669" t="s">
        <v>36</v>
      </c>
      <c r="D669">
        <v>1230</v>
      </c>
      <c r="E669">
        <v>7690</v>
      </c>
      <c r="H669">
        <v>7690</v>
      </c>
      <c r="K669">
        <v>9257</v>
      </c>
      <c r="L669">
        <v>210</v>
      </c>
      <c r="M669">
        <v>9047</v>
      </c>
      <c r="N669" t="s">
        <v>45</v>
      </c>
      <c r="O669" t="s">
        <v>45</v>
      </c>
      <c r="P669" s="145">
        <f t="shared" si="71"/>
        <v>9047</v>
      </c>
      <c r="Q669">
        <f t="shared" si="72"/>
        <v>0</v>
      </c>
      <c r="R669" s="145" t="str">
        <f t="shared" si="73"/>
        <v>NA</v>
      </c>
      <c r="S669" s="145" t="str">
        <f t="shared" si="74"/>
        <v>NA</v>
      </c>
      <c r="T669">
        <f t="shared" ca="1" si="75"/>
        <v>0</v>
      </c>
      <c r="U669">
        <f t="shared" si="76"/>
        <v>17884</v>
      </c>
      <c r="V669">
        <f t="shared" si="77"/>
        <v>0</v>
      </c>
      <c r="W669" t="s">
        <v>39</v>
      </c>
      <c r="X669" t="s">
        <v>39</v>
      </c>
      <c r="Y669" t="s">
        <v>39</v>
      </c>
      <c r="Z669" t="s">
        <v>39</v>
      </c>
      <c r="AA669" t="s">
        <v>39</v>
      </c>
      <c r="AB669" t="s">
        <v>39</v>
      </c>
      <c r="AC669" t="s">
        <v>39</v>
      </c>
      <c r="AD669" t="s">
        <v>39</v>
      </c>
      <c r="AE669" t="s">
        <v>39</v>
      </c>
      <c r="AF669" t="s">
        <v>39</v>
      </c>
      <c r="AG669" t="s">
        <v>39</v>
      </c>
      <c r="AH669" t="s">
        <v>39</v>
      </c>
      <c r="AI669" t="s">
        <v>39</v>
      </c>
      <c r="AJ669" t="s">
        <v>39</v>
      </c>
      <c r="AK669" t="s">
        <v>39</v>
      </c>
      <c r="AL669" t="s">
        <v>39</v>
      </c>
      <c r="AM669" t="s">
        <v>39</v>
      </c>
      <c r="AN669" t="s">
        <v>39</v>
      </c>
      <c r="AO669" t="s">
        <v>39</v>
      </c>
      <c r="AP669" t="s">
        <v>39</v>
      </c>
      <c r="AQ669" t="s">
        <v>39</v>
      </c>
      <c r="AR669" t="s">
        <v>39</v>
      </c>
      <c r="AS669" t="s">
        <v>39</v>
      </c>
      <c r="AT669" t="s">
        <v>39</v>
      </c>
      <c r="AU669" t="s">
        <v>39</v>
      </c>
      <c r="AV669" t="s">
        <v>39</v>
      </c>
      <c r="AW669" t="s">
        <v>39</v>
      </c>
      <c r="AX669" t="s">
        <v>39</v>
      </c>
      <c r="AY669" t="s">
        <v>39</v>
      </c>
      <c r="AZ669" t="s">
        <v>39</v>
      </c>
      <c r="BA669" t="s">
        <v>39</v>
      </c>
      <c r="BB669" t="s">
        <v>39</v>
      </c>
      <c r="BC669" t="s">
        <v>39</v>
      </c>
      <c r="BD669" t="s">
        <v>39</v>
      </c>
      <c r="BE669" t="s">
        <v>39</v>
      </c>
      <c r="BF669" t="s">
        <v>39</v>
      </c>
    </row>
    <row r="670" spans="1:58">
      <c r="A670" s="144"/>
      <c r="B670">
        <v>20241028</v>
      </c>
      <c r="C670" t="s">
        <v>36</v>
      </c>
      <c r="D670">
        <v>1330</v>
      </c>
      <c r="E670">
        <v>7690</v>
      </c>
      <c r="H670">
        <v>7690</v>
      </c>
      <c r="K670">
        <v>9257</v>
      </c>
      <c r="L670">
        <v>210</v>
      </c>
      <c r="M670">
        <v>9047</v>
      </c>
      <c r="N670" t="s">
        <v>45</v>
      </c>
      <c r="O670" t="s">
        <v>45</v>
      </c>
      <c r="P670" s="145">
        <f t="shared" si="71"/>
        <v>9047</v>
      </c>
      <c r="Q670">
        <f t="shared" si="72"/>
        <v>0</v>
      </c>
      <c r="R670" s="145" t="str">
        <f t="shared" si="73"/>
        <v>NA</v>
      </c>
      <c r="S670" s="145" t="str">
        <f t="shared" si="74"/>
        <v>NA</v>
      </c>
      <c r="T670">
        <f t="shared" ca="1" si="75"/>
        <v>0</v>
      </c>
      <c r="U670">
        <f t="shared" si="76"/>
        <v>17884</v>
      </c>
      <c r="V670">
        <f t="shared" si="77"/>
        <v>0</v>
      </c>
      <c r="W670" t="s">
        <v>39</v>
      </c>
      <c r="X670" t="s">
        <v>39</v>
      </c>
      <c r="Y670" t="s">
        <v>39</v>
      </c>
      <c r="Z670" t="s">
        <v>39</v>
      </c>
      <c r="AA670" t="s">
        <v>39</v>
      </c>
      <c r="AB670" t="s">
        <v>39</v>
      </c>
      <c r="AC670" t="s">
        <v>39</v>
      </c>
      <c r="AD670" t="s">
        <v>39</v>
      </c>
      <c r="AE670" t="s">
        <v>39</v>
      </c>
      <c r="AF670" t="s">
        <v>39</v>
      </c>
      <c r="AG670" t="s">
        <v>39</v>
      </c>
      <c r="AH670" t="s">
        <v>39</v>
      </c>
      <c r="AI670" t="s">
        <v>39</v>
      </c>
      <c r="AJ670" t="s">
        <v>39</v>
      </c>
      <c r="AK670" t="s">
        <v>39</v>
      </c>
      <c r="AL670" t="s">
        <v>39</v>
      </c>
      <c r="AM670" t="s">
        <v>39</v>
      </c>
      <c r="AN670" t="s">
        <v>39</v>
      </c>
      <c r="AO670" t="s">
        <v>39</v>
      </c>
      <c r="AP670" t="s">
        <v>39</v>
      </c>
      <c r="AQ670" t="s">
        <v>39</v>
      </c>
      <c r="AR670" t="s">
        <v>39</v>
      </c>
      <c r="AS670" t="s">
        <v>39</v>
      </c>
      <c r="AT670" t="s">
        <v>39</v>
      </c>
      <c r="AU670" t="s">
        <v>39</v>
      </c>
      <c r="AV670" t="s">
        <v>39</v>
      </c>
      <c r="AW670" t="s">
        <v>39</v>
      </c>
      <c r="AX670" t="s">
        <v>39</v>
      </c>
      <c r="AY670" t="s">
        <v>39</v>
      </c>
      <c r="AZ670" t="s">
        <v>39</v>
      </c>
      <c r="BA670" t="s">
        <v>39</v>
      </c>
      <c r="BB670" t="s">
        <v>39</v>
      </c>
      <c r="BC670" t="s">
        <v>39</v>
      </c>
      <c r="BD670" t="s">
        <v>39</v>
      </c>
      <c r="BE670" t="s">
        <v>39</v>
      </c>
      <c r="BF670" t="s">
        <v>39</v>
      </c>
    </row>
    <row r="671" spans="1:58">
      <c r="A671" s="144"/>
      <c r="B671">
        <v>20241028</v>
      </c>
      <c r="C671" t="s">
        <v>36</v>
      </c>
      <c r="D671">
        <v>1430</v>
      </c>
      <c r="E671">
        <v>7690</v>
      </c>
      <c r="H671">
        <v>7690</v>
      </c>
      <c r="K671">
        <v>9257</v>
      </c>
      <c r="L671">
        <v>210</v>
      </c>
      <c r="M671">
        <v>9047</v>
      </c>
      <c r="N671" t="s">
        <v>45</v>
      </c>
      <c r="O671" t="s">
        <v>45</v>
      </c>
      <c r="P671" s="145">
        <f t="shared" si="71"/>
        <v>9047</v>
      </c>
      <c r="Q671">
        <f t="shared" si="72"/>
        <v>0</v>
      </c>
      <c r="R671" s="145" t="str">
        <f t="shared" si="73"/>
        <v>NA</v>
      </c>
      <c r="S671" s="145" t="str">
        <f t="shared" si="74"/>
        <v>NA</v>
      </c>
      <c r="T671">
        <f t="shared" ca="1" si="75"/>
        <v>0</v>
      </c>
      <c r="U671">
        <f t="shared" si="76"/>
        <v>17884</v>
      </c>
      <c r="V671">
        <f t="shared" si="77"/>
        <v>0</v>
      </c>
      <c r="W671" t="s">
        <v>39</v>
      </c>
      <c r="X671" t="s">
        <v>39</v>
      </c>
      <c r="Y671" t="s">
        <v>39</v>
      </c>
      <c r="Z671" t="s">
        <v>39</v>
      </c>
      <c r="AA671" t="s">
        <v>39</v>
      </c>
      <c r="AB671" t="s">
        <v>39</v>
      </c>
      <c r="AC671" t="s">
        <v>39</v>
      </c>
      <c r="AD671" t="s">
        <v>39</v>
      </c>
      <c r="AE671" t="s">
        <v>39</v>
      </c>
      <c r="AF671" t="s">
        <v>39</v>
      </c>
      <c r="AG671" t="s">
        <v>39</v>
      </c>
      <c r="AH671" t="s">
        <v>39</v>
      </c>
      <c r="AI671" t="s">
        <v>39</v>
      </c>
      <c r="AJ671" t="s">
        <v>39</v>
      </c>
      <c r="AK671" t="s">
        <v>39</v>
      </c>
      <c r="AL671" t="s">
        <v>39</v>
      </c>
      <c r="AM671" t="s">
        <v>39</v>
      </c>
      <c r="AN671" t="s">
        <v>39</v>
      </c>
      <c r="AO671" t="s">
        <v>39</v>
      </c>
      <c r="AP671" t="s">
        <v>39</v>
      </c>
      <c r="AQ671" t="s">
        <v>39</v>
      </c>
      <c r="AR671" t="s">
        <v>39</v>
      </c>
      <c r="AS671" t="s">
        <v>39</v>
      </c>
      <c r="AT671" t="s">
        <v>39</v>
      </c>
      <c r="AU671" t="s">
        <v>39</v>
      </c>
      <c r="AV671" t="s">
        <v>39</v>
      </c>
      <c r="AW671" t="s">
        <v>39</v>
      </c>
      <c r="AX671" t="s">
        <v>39</v>
      </c>
      <c r="AY671" t="s">
        <v>39</v>
      </c>
      <c r="AZ671" t="s">
        <v>39</v>
      </c>
      <c r="BA671" t="s">
        <v>39</v>
      </c>
      <c r="BB671" t="s">
        <v>39</v>
      </c>
      <c r="BC671" t="s">
        <v>39</v>
      </c>
      <c r="BD671" t="s">
        <v>39</v>
      </c>
      <c r="BE671" t="s">
        <v>39</v>
      </c>
      <c r="BF671" t="s">
        <v>39</v>
      </c>
    </row>
    <row r="672" spans="1:58">
      <c r="A672" s="144"/>
      <c r="B672">
        <v>20241028</v>
      </c>
      <c r="C672" t="s">
        <v>36</v>
      </c>
      <c r="D672">
        <v>1530</v>
      </c>
      <c r="F672">
        <v>8805</v>
      </c>
      <c r="G672">
        <v>691</v>
      </c>
      <c r="H672">
        <v>9079</v>
      </c>
      <c r="K672">
        <v>8904</v>
      </c>
      <c r="L672">
        <v>-2081</v>
      </c>
      <c r="M672">
        <v>-2067</v>
      </c>
      <c r="N672" t="s">
        <v>45</v>
      </c>
      <c r="O672" t="s">
        <v>38</v>
      </c>
      <c r="P672" s="145">
        <f t="shared" si="71"/>
        <v>10985</v>
      </c>
      <c r="Q672" t="str">
        <f t="shared" si="72"/>
        <v>NA</v>
      </c>
      <c r="R672" s="145" t="str">
        <f t="shared" si="73"/>
        <v>NA</v>
      </c>
      <c r="S672" s="145" t="str">
        <f t="shared" si="74"/>
        <v>NA</v>
      </c>
      <c r="T672">
        <f t="shared" ca="1" si="75"/>
        <v>0</v>
      </c>
      <c r="U672">
        <f t="shared" si="76"/>
        <v>0</v>
      </c>
      <c r="V672">
        <f t="shared" si="77"/>
        <v>1</v>
      </c>
      <c r="W672" t="s">
        <v>39</v>
      </c>
      <c r="X672" t="s">
        <v>39</v>
      </c>
      <c r="Y672" t="s">
        <v>39</v>
      </c>
      <c r="Z672" t="s">
        <v>39</v>
      </c>
      <c r="AA672" t="s">
        <v>39</v>
      </c>
      <c r="AB672" t="s">
        <v>39</v>
      </c>
      <c r="AC672" t="s">
        <v>39</v>
      </c>
      <c r="AD672" t="s">
        <v>39</v>
      </c>
      <c r="AE672" t="s">
        <v>39</v>
      </c>
      <c r="AF672" t="s">
        <v>39</v>
      </c>
      <c r="AG672" t="s">
        <v>39</v>
      </c>
      <c r="AH672" t="s">
        <v>39</v>
      </c>
      <c r="AI672" t="s">
        <v>39</v>
      </c>
      <c r="AJ672" t="s">
        <v>39</v>
      </c>
      <c r="AK672" t="s">
        <v>39</v>
      </c>
      <c r="AL672">
        <v>3540</v>
      </c>
      <c r="AM672" t="s">
        <v>39</v>
      </c>
      <c r="AN672" t="s">
        <v>52</v>
      </c>
      <c r="AO672" t="s">
        <v>39</v>
      </c>
      <c r="AP672" t="s">
        <v>39</v>
      </c>
      <c r="AQ672" t="s">
        <v>39</v>
      </c>
      <c r="AR672" t="s">
        <v>39</v>
      </c>
      <c r="AS672" t="s">
        <v>39</v>
      </c>
      <c r="AT672" t="s">
        <v>39</v>
      </c>
      <c r="AU672" t="s">
        <v>39</v>
      </c>
      <c r="AV672" t="s">
        <v>39</v>
      </c>
      <c r="AW672" t="s">
        <v>39</v>
      </c>
      <c r="AX672" t="s">
        <v>39</v>
      </c>
      <c r="AY672" t="s">
        <v>39</v>
      </c>
      <c r="AZ672" t="s">
        <v>39</v>
      </c>
      <c r="BA672" t="s">
        <v>39</v>
      </c>
      <c r="BB672" t="s">
        <v>39</v>
      </c>
      <c r="BC672" t="s">
        <v>39</v>
      </c>
      <c r="BD672" t="s">
        <v>39</v>
      </c>
      <c r="BE672" t="s">
        <v>39</v>
      </c>
      <c r="BF672" t="s">
        <v>39</v>
      </c>
    </row>
    <row r="673" spans="1:58">
      <c r="A673" s="144"/>
      <c r="B673">
        <v>20241028</v>
      </c>
      <c r="C673" t="s">
        <v>36</v>
      </c>
      <c r="D673">
        <v>1630</v>
      </c>
      <c r="F673">
        <v>8768</v>
      </c>
      <c r="G673">
        <v>688</v>
      </c>
      <c r="H673">
        <v>9079</v>
      </c>
      <c r="K673">
        <v>8904</v>
      </c>
      <c r="L673">
        <v>-2081</v>
      </c>
      <c r="M673">
        <v>-2067</v>
      </c>
      <c r="N673" t="s">
        <v>45</v>
      </c>
      <c r="O673" t="s">
        <v>38</v>
      </c>
      <c r="P673" s="145">
        <f t="shared" si="71"/>
        <v>10985</v>
      </c>
      <c r="Q673" t="str">
        <f t="shared" si="72"/>
        <v>NA</v>
      </c>
      <c r="R673" s="145" t="str">
        <f t="shared" si="73"/>
        <v>NA</v>
      </c>
      <c r="S673" s="145" t="str">
        <f t="shared" si="74"/>
        <v>NA</v>
      </c>
      <c r="T673">
        <f t="shared" ca="1" si="75"/>
        <v>0</v>
      </c>
      <c r="U673">
        <f t="shared" si="76"/>
        <v>0</v>
      </c>
      <c r="V673">
        <f t="shared" si="77"/>
        <v>1</v>
      </c>
      <c r="W673" t="s">
        <v>39</v>
      </c>
      <c r="X673" t="s">
        <v>39</v>
      </c>
      <c r="Y673" t="s">
        <v>39</v>
      </c>
      <c r="Z673" t="s">
        <v>39</v>
      </c>
      <c r="AA673" t="s">
        <v>39</v>
      </c>
      <c r="AB673" t="s">
        <v>39</v>
      </c>
      <c r="AC673" t="s">
        <v>39</v>
      </c>
      <c r="AD673" t="s">
        <v>39</v>
      </c>
      <c r="AE673" t="s">
        <v>39</v>
      </c>
      <c r="AF673" t="s">
        <v>39</v>
      </c>
      <c r="AG673" t="s">
        <v>39</v>
      </c>
      <c r="AH673" t="s">
        <v>39</v>
      </c>
      <c r="AI673" t="s">
        <v>39</v>
      </c>
      <c r="AJ673" t="s">
        <v>39</v>
      </c>
      <c r="AK673" t="s">
        <v>39</v>
      </c>
      <c r="AL673">
        <v>3540</v>
      </c>
      <c r="AM673" t="s">
        <v>39</v>
      </c>
      <c r="AN673" t="s">
        <v>52</v>
      </c>
      <c r="AO673" t="s">
        <v>39</v>
      </c>
      <c r="AP673" t="s">
        <v>39</v>
      </c>
      <c r="AQ673" t="s">
        <v>39</v>
      </c>
      <c r="AR673" t="s">
        <v>39</v>
      </c>
      <c r="AS673" t="s">
        <v>39</v>
      </c>
      <c r="AT673" t="s">
        <v>39</v>
      </c>
      <c r="AU673" t="s">
        <v>39</v>
      </c>
      <c r="AV673" t="s">
        <v>39</v>
      </c>
      <c r="AW673" t="s">
        <v>39</v>
      </c>
      <c r="AX673" t="s">
        <v>39</v>
      </c>
      <c r="AY673" t="s">
        <v>39</v>
      </c>
      <c r="AZ673" t="s">
        <v>39</v>
      </c>
      <c r="BA673" t="s">
        <v>39</v>
      </c>
      <c r="BB673" t="s">
        <v>39</v>
      </c>
      <c r="BC673" t="s">
        <v>39</v>
      </c>
      <c r="BD673" t="s">
        <v>39</v>
      </c>
      <c r="BE673" t="s">
        <v>39</v>
      </c>
      <c r="BF673" t="s">
        <v>39</v>
      </c>
    </row>
    <row r="674" spans="1:58">
      <c r="A674" s="144"/>
      <c r="B674">
        <v>20241028</v>
      </c>
      <c r="C674" t="s">
        <v>36</v>
      </c>
      <c r="D674">
        <v>1730</v>
      </c>
      <c r="F674">
        <v>8768</v>
      </c>
      <c r="G674">
        <v>688</v>
      </c>
      <c r="H674">
        <v>9079</v>
      </c>
      <c r="K674">
        <v>8904</v>
      </c>
      <c r="L674">
        <v>-2081</v>
      </c>
      <c r="M674">
        <v>-2067</v>
      </c>
      <c r="N674" t="s">
        <v>45</v>
      </c>
      <c r="O674" t="s">
        <v>38</v>
      </c>
      <c r="P674" s="145">
        <f t="shared" si="71"/>
        <v>10985</v>
      </c>
      <c r="Q674" t="str">
        <f t="shared" si="72"/>
        <v>NA</v>
      </c>
      <c r="R674" s="145" t="str">
        <f t="shared" si="73"/>
        <v>NA</v>
      </c>
      <c r="S674" s="145" t="str">
        <f t="shared" si="74"/>
        <v>NA</v>
      </c>
      <c r="T674">
        <f t="shared" ca="1" si="75"/>
        <v>0</v>
      </c>
      <c r="U674">
        <f t="shared" si="76"/>
        <v>0</v>
      </c>
      <c r="V674">
        <f t="shared" si="77"/>
        <v>1</v>
      </c>
      <c r="W674" t="s">
        <v>39</v>
      </c>
      <c r="X674" t="s">
        <v>39</v>
      </c>
      <c r="Y674" t="s">
        <v>39</v>
      </c>
      <c r="Z674" t="s">
        <v>39</v>
      </c>
      <c r="AA674" t="s">
        <v>39</v>
      </c>
      <c r="AB674" t="s">
        <v>39</v>
      </c>
      <c r="AC674" t="s">
        <v>39</v>
      </c>
      <c r="AD674" t="s">
        <v>39</v>
      </c>
      <c r="AE674" t="s">
        <v>39</v>
      </c>
      <c r="AF674" t="s">
        <v>39</v>
      </c>
      <c r="AG674" t="s">
        <v>39</v>
      </c>
      <c r="AH674" t="s">
        <v>39</v>
      </c>
      <c r="AI674" t="s">
        <v>39</v>
      </c>
      <c r="AJ674" t="s">
        <v>39</v>
      </c>
      <c r="AK674" t="s">
        <v>39</v>
      </c>
      <c r="AL674">
        <v>3540</v>
      </c>
      <c r="AM674" t="s">
        <v>39</v>
      </c>
      <c r="AN674" t="s">
        <v>52</v>
      </c>
      <c r="AO674" t="s">
        <v>39</v>
      </c>
      <c r="AP674" t="s">
        <v>39</v>
      </c>
      <c r="AQ674" t="s">
        <v>39</v>
      </c>
      <c r="AR674" t="s">
        <v>39</v>
      </c>
      <c r="AS674" t="s">
        <v>39</v>
      </c>
      <c r="AT674" t="s">
        <v>39</v>
      </c>
      <c r="AU674" t="s">
        <v>39</v>
      </c>
      <c r="AV674" t="s">
        <v>39</v>
      </c>
      <c r="AW674" t="s">
        <v>39</v>
      </c>
      <c r="AX674" t="s">
        <v>39</v>
      </c>
      <c r="AY674" t="s">
        <v>39</v>
      </c>
      <c r="AZ674" t="s">
        <v>39</v>
      </c>
      <c r="BA674" t="s">
        <v>39</v>
      </c>
      <c r="BB674" t="s">
        <v>39</v>
      </c>
      <c r="BC674" t="s">
        <v>39</v>
      </c>
      <c r="BD674" t="s">
        <v>39</v>
      </c>
      <c r="BE674" t="s">
        <v>39</v>
      </c>
      <c r="BF674" t="s">
        <v>39</v>
      </c>
    </row>
    <row r="675" spans="1:58" hidden="1">
      <c r="A675" s="144"/>
      <c r="B675">
        <v>20241028</v>
      </c>
      <c r="C675" t="s">
        <v>36</v>
      </c>
      <c r="D675">
        <v>1830</v>
      </c>
      <c r="F675">
        <v>8651</v>
      </c>
      <c r="G675">
        <v>683</v>
      </c>
      <c r="H675">
        <v>9035</v>
      </c>
      <c r="K675">
        <v>-6293</v>
      </c>
      <c r="L675">
        <v>-1871</v>
      </c>
      <c r="M675">
        <v>-1871</v>
      </c>
      <c r="N675" t="s">
        <v>37</v>
      </c>
      <c r="O675" t="s">
        <v>37</v>
      </c>
      <c r="P675" s="145">
        <f t="shared" si="71"/>
        <v>-4422</v>
      </c>
      <c r="Q675" t="str">
        <f t="shared" si="72"/>
        <v>NA</v>
      </c>
      <c r="R675" s="145" t="str">
        <f t="shared" si="73"/>
        <v>NA</v>
      </c>
      <c r="S675" s="145" t="str">
        <f t="shared" si="74"/>
        <v>NA</v>
      </c>
      <c r="T675">
        <f t="shared" ca="1" si="75"/>
        <v>0</v>
      </c>
      <c r="U675">
        <f t="shared" si="76"/>
        <v>0</v>
      </c>
      <c r="V675">
        <f t="shared" si="77"/>
        <v>0</v>
      </c>
      <c r="W675" t="s">
        <v>39</v>
      </c>
      <c r="X675" t="s">
        <v>39</v>
      </c>
      <c r="Y675" t="s">
        <v>39</v>
      </c>
      <c r="Z675" t="s">
        <v>39</v>
      </c>
      <c r="AA675" t="s">
        <v>39</v>
      </c>
      <c r="AB675" t="s">
        <v>39</v>
      </c>
      <c r="AC675" t="s">
        <v>39</v>
      </c>
      <c r="AD675" t="s">
        <v>39</v>
      </c>
      <c r="AE675" t="s">
        <v>39</v>
      </c>
      <c r="AF675" t="s">
        <v>39</v>
      </c>
      <c r="AG675" t="s">
        <v>39</v>
      </c>
      <c r="AH675" t="s">
        <v>39</v>
      </c>
      <c r="AI675" t="s">
        <v>39</v>
      </c>
      <c r="AJ675" t="s">
        <v>39</v>
      </c>
      <c r="AK675" t="s">
        <v>39</v>
      </c>
      <c r="AL675" t="s">
        <v>39</v>
      </c>
      <c r="AM675" t="s">
        <v>39</v>
      </c>
      <c r="AN675" t="s">
        <v>39</v>
      </c>
      <c r="AO675" t="s">
        <v>39</v>
      </c>
      <c r="AP675" t="s">
        <v>39</v>
      </c>
      <c r="AQ675" t="s">
        <v>39</v>
      </c>
      <c r="AR675" t="s">
        <v>39</v>
      </c>
      <c r="AS675" t="s">
        <v>39</v>
      </c>
      <c r="AT675" t="s">
        <v>39</v>
      </c>
      <c r="AU675" t="s">
        <v>39</v>
      </c>
      <c r="AV675" t="s">
        <v>39</v>
      </c>
      <c r="AW675" t="s">
        <v>39</v>
      </c>
      <c r="AX675" t="s">
        <v>39</v>
      </c>
      <c r="AY675" t="s">
        <v>39</v>
      </c>
      <c r="AZ675" t="s">
        <v>39</v>
      </c>
      <c r="BA675" t="s">
        <v>39</v>
      </c>
      <c r="BB675" t="s">
        <v>39</v>
      </c>
      <c r="BC675" t="s">
        <v>39</v>
      </c>
      <c r="BD675" t="s">
        <v>39</v>
      </c>
      <c r="BE675" t="s">
        <v>39</v>
      </c>
      <c r="BF675" t="s">
        <v>39</v>
      </c>
    </row>
    <row r="676" spans="1:58" hidden="1">
      <c r="A676" s="144"/>
      <c r="B676">
        <v>20241028</v>
      </c>
      <c r="C676" t="s">
        <v>36</v>
      </c>
      <c r="D676">
        <v>1930</v>
      </c>
      <c r="F676">
        <v>8651</v>
      </c>
      <c r="G676">
        <v>683</v>
      </c>
      <c r="H676">
        <v>9035</v>
      </c>
      <c r="K676">
        <v>-6293</v>
      </c>
      <c r="L676">
        <v>-1871</v>
      </c>
      <c r="M676">
        <v>-1871</v>
      </c>
      <c r="N676" t="s">
        <v>37</v>
      </c>
      <c r="O676" t="s">
        <v>37</v>
      </c>
      <c r="P676" s="145">
        <f t="shared" si="71"/>
        <v>-4422</v>
      </c>
      <c r="Q676" t="str">
        <f t="shared" si="72"/>
        <v>NA</v>
      </c>
      <c r="R676" s="145" t="str">
        <f t="shared" si="73"/>
        <v>NA</v>
      </c>
      <c r="S676" s="145" t="str">
        <f t="shared" si="74"/>
        <v>NA</v>
      </c>
      <c r="T676">
        <f t="shared" ca="1" si="75"/>
        <v>0</v>
      </c>
      <c r="U676">
        <f t="shared" si="76"/>
        <v>0</v>
      </c>
      <c r="V676">
        <f t="shared" si="77"/>
        <v>0</v>
      </c>
      <c r="W676" t="s">
        <v>39</v>
      </c>
      <c r="X676" t="s">
        <v>39</v>
      </c>
      <c r="Y676" t="s">
        <v>39</v>
      </c>
      <c r="Z676" t="s">
        <v>39</v>
      </c>
      <c r="AA676" t="s">
        <v>39</v>
      </c>
      <c r="AB676" t="s">
        <v>39</v>
      </c>
      <c r="AC676" t="s">
        <v>39</v>
      </c>
      <c r="AD676" t="s">
        <v>39</v>
      </c>
      <c r="AE676" t="s">
        <v>39</v>
      </c>
      <c r="AF676" t="s">
        <v>39</v>
      </c>
      <c r="AG676" t="s">
        <v>39</v>
      </c>
      <c r="AH676" t="s">
        <v>39</v>
      </c>
      <c r="AI676" t="s">
        <v>39</v>
      </c>
      <c r="AJ676" t="s">
        <v>39</v>
      </c>
      <c r="AK676" t="s">
        <v>39</v>
      </c>
      <c r="AL676" t="s">
        <v>39</v>
      </c>
      <c r="AM676" t="s">
        <v>39</v>
      </c>
      <c r="AN676" t="s">
        <v>39</v>
      </c>
      <c r="AO676" t="s">
        <v>39</v>
      </c>
      <c r="AP676" t="s">
        <v>39</v>
      </c>
      <c r="AQ676" t="s">
        <v>39</v>
      </c>
      <c r="AR676" t="s">
        <v>39</v>
      </c>
      <c r="AS676" t="s">
        <v>39</v>
      </c>
      <c r="AT676" t="s">
        <v>39</v>
      </c>
      <c r="AU676" t="s">
        <v>39</v>
      </c>
      <c r="AV676" t="s">
        <v>39</v>
      </c>
      <c r="AW676" t="s">
        <v>39</v>
      </c>
      <c r="AX676" t="s">
        <v>39</v>
      </c>
      <c r="AY676" t="s">
        <v>39</v>
      </c>
      <c r="AZ676" t="s">
        <v>39</v>
      </c>
      <c r="BA676" t="s">
        <v>39</v>
      </c>
      <c r="BB676" t="s">
        <v>39</v>
      </c>
      <c r="BC676" t="s">
        <v>39</v>
      </c>
      <c r="BD676" t="s">
        <v>39</v>
      </c>
      <c r="BE676" t="s">
        <v>39</v>
      </c>
      <c r="BF676" t="s">
        <v>39</v>
      </c>
    </row>
    <row r="677" spans="1:58" hidden="1">
      <c r="A677" s="144"/>
      <c r="B677">
        <v>20241028</v>
      </c>
      <c r="C677" t="s">
        <v>36</v>
      </c>
      <c r="D677">
        <v>2030</v>
      </c>
      <c r="F677">
        <v>8651</v>
      </c>
      <c r="G677">
        <v>683</v>
      </c>
      <c r="H677">
        <v>9035</v>
      </c>
      <c r="K677">
        <v>-6293</v>
      </c>
      <c r="L677">
        <v>-1871</v>
      </c>
      <c r="M677">
        <v>-1871</v>
      </c>
      <c r="N677" t="s">
        <v>37</v>
      </c>
      <c r="O677" t="s">
        <v>37</v>
      </c>
      <c r="P677" s="145">
        <f t="shared" si="71"/>
        <v>-4422</v>
      </c>
      <c r="Q677" t="str">
        <f t="shared" si="72"/>
        <v>NA</v>
      </c>
      <c r="R677" s="145" t="str">
        <f t="shared" si="73"/>
        <v>NA</v>
      </c>
      <c r="S677" s="145" t="str">
        <f t="shared" si="74"/>
        <v>NA</v>
      </c>
      <c r="T677">
        <f t="shared" ca="1" si="75"/>
        <v>0</v>
      </c>
      <c r="U677">
        <f t="shared" si="76"/>
        <v>0</v>
      </c>
      <c r="V677">
        <f t="shared" si="77"/>
        <v>0</v>
      </c>
      <c r="W677" t="s">
        <v>39</v>
      </c>
      <c r="X677" t="s">
        <v>39</v>
      </c>
      <c r="Y677" t="s">
        <v>39</v>
      </c>
      <c r="Z677" t="s">
        <v>39</v>
      </c>
      <c r="AA677" t="s">
        <v>39</v>
      </c>
      <c r="AB677" t="s">
        <v>39</v>
      </c>
      <c r="AC677" t="s">
        <v>39</v>
      </c>
      <c r="AD677" t="s">
        <v>39</v>
      </c>
      <c r="AE677" t="s">
        <v>39</v>
      </c>
      <c r="AF677" t="s">
        <v>39</v>
      </c>
      <c r="AG677" t="s">
        <v>39</v>
      </c>
      <c r="AH677" t="s">
        <v>39</v>
      </c>
      <c r="AI677" t="s">
        <v>39</v>
      </c>
      <c r="AJ677" t="s">
        <v>39</v>
      </c>
      <c r="AK677" t="s">
        <v>39</v>
      </c>
      <c r="AL677" t="s">
        <v>39</v>
      </c>
      <c r="AM677" t="s">
        <v>39</v>
      </c>
      <c r="AN677" t="s">
        <v>39</v>
      </c>
      <c r="AO677" t="s">
        <v>39</v>
      </c>
      <c r="AP677" t="s">
        <v>39</v>
      </c>
      <c r="AQ677" t="s">
        <v>39</v>
      </c>
      <c r="AR677" t="s">
        <v>39</v>
      </c>
      <c r="AS677" t="s">
        <v>39</v>
      </c>
      <c r="AT677" t="s">
        <v>39</v>
      </c>
      <c r="AU677" t="s">
        <v>39</v>
      </c>
      <c r="AV677" t="s">
        <v>39</v>
      </c>
      <c r="AW677" t="s">
        <v>39</v>
      </c>
      <c r="AX677" t="s">
        <v>39</v>
      </c>
      <c r="AY677" t="s">
        <v>39</v>
      </c>
      <c r="AZ677" t="s">
        <v>39</v>
      </c>
      <c r="BA677" t="s">
        <v>39</v>
      </c>
      <c r="BB677" t="s">
        <v>39</v>
      </c>
      <c r="BC677" t="s">
        <v>39</v>
      </c>
      <c r="BD677" t="s">
        <v>39</v>
      </c>
      <c r="BE677" t="s">
        <v>39</v>
      </c>
      <c r="BF677" t="s">
        <v>39</v>
      </c>
    </row>
    <row r="678" spans="1:58" hidden="1">
      <c r="A678" s="144"/>
      <c r="B678">
        <v>20241028</v>
      </c>
      <c r="C678" t="s">
        <v>36</v>
      </c>
      <c r="D678">
        <v>2130</v>
      </c>
      <c r="E678">
        <v>9390</v>
      </c>
      <c r="H678">
        <v>9390</v>
      </c>
      <c r="K678">
        <v>-1615</v>
      </c>
      <c r="L678">
        <v>-1615</v>
      </c>
      <c r="M678">
        <v>-1615</v>
      </c>
      <c r="N678" t="s">
        <v>37</v>
      </c>
      <c r="O678" t="s">
        <v>37</v>
      </c>
      <c r="P678" s="145">
        <f t="shared" si="71"/>
        <v>0</v>
      </c>
      <c r="Q678">
        <f t="shared" si="72"/>
        <v>0</v>
      </c>
      <c r="R678" s="145" t="str">
        <f t="shared" si="73"/>
        <v>NA</v>
      </c>
      <c r="S678" s="145" t="str">
        <f t="shared" si="74"/>
        <v>NA</v>
      </c>
      <c r="T678">
        <f t="shared" ca="1" si="75"/>
        <v>0</v>
      </c>
      <c r="U678">
        <f t="shared" si="76"/>
        <v>0</v>
      </c>
      <c r="V678">
        <f t="shared" si="77"/>
        <v>0</v>
      </c>
      <c r="W678" t="s">
        <v>39</v>
      </c>
      <c r="X678" t="s">
        <v>39</v>
      </c>
      <c r="Y678" t="s">
        <v>39</v>
      </c>
      <c r="Z678" t="s">
        <v>39</v>
      </c>
      <c r="AA678" t="s">
        <v>39</v>
      </c>
      <c r="AB678" t="s">
        <v>39</v>
      </c>
      <c r="AC678" t="s">
        <v>39</v>
      </c>
      <c r="AD678" t="s">
        <v>39</v>
      </c>
      <c r="AE678" t="s">
        <v>39</v>
      </c>
      <c r="AF678" t="s">
        <v>39</v>
      </c>
      <c r="AG678" t="s">
        <v>39</v>
      </c>
      <c r="AH678" t="s">
        <v>39</v>
      </c>
      <c r="AI678" t="s">
        <v>39</v>
      </c>
      <c r="AJ678" t="s">
        <v>39</v>
      </c>
      <c r="AK678" t="s">
        <v>39</v>
      </c>
      <c r="AL678" t="s">
        <v>39</v>
      </c>
      <c r="AM678" t="s">
        <v>39</v>
      </c>
      <c r="AN678" t="s">
        <v>39</v>
      </c>
      <c r="AO678" t="s">
        <v>39</v>
      </c>
      <c r="AP678" t="s">
        <v>39</v>
      </c>
      <c r="AQ678" t="s">
        <v>39</v>
      </c>
      <c r="AR678" t="s">
        <v>39</v>
      </c>
      <c r="AS678" t="s">
        <v>39</v>
      </c>
      <c r="AT678" t="s">
        <v>39</v>
      </c>
      <c r="AU678" t="s">
        <v>39</v>
      </c>
      <c r="AV678" t="s">
        <v>39</v>
      </c>
      <c r="AW678" t="s">
        <v>39</v>
      </c>
      <c r="AX678" t="s">
        <v>39</v>
      </c>
      <c r="AY678" t="s">
        <v>39</v>
      </c>
      <c r="AZ678" t="s">
        <v>39</v>
      </c>
      <c r="BA678" t="s">
        <v>39</v>
      </c>
      <c r="BB678" t="s">
        <v>39</v>
      </c>
      <c r="BC678" t="s">
        <v>39</v>
      </c>
      <c r="BD678" t="s">
        <v>39</v>
      </c>
      <c r="BE678" t="s">
        <v>39</v>
      </c>
      <c r="BF678" t="s">
        <v>39</v>
      </c>
    </row>
    <row r="679" spans="1:58" hidden="1">
      <c r="A679" s="144"/>
      <c r="B679">
        <v>20241028</v>
      </c>
      <c r="C679" t="s">
        <v>36</v>
      </c>
      <c r="D679">
        <v>2230</v>
      </c>
      <c r="E679">
        <v>9390</v>
      </c>
      <c r="H679">
        <v>9390</v>
      </c>
      <c r="K679">
        <v>-1615</v>
      </c>
      <c r="L679">
        <v>-1615</v>
      </c>
      <c r="M679">
        <v>-1615</v>
      </c>
      <c r="N679" t="s">
        <v>37</v>
      </c>
      <c r="O679" t="s">
        <v>37</v>
      </c>
      <c r="P679" s="145">
        <f t="shared" si="71"/>
        <v>0</v>
      </c>
      <c r="Q679">
        <f t="shared" si="72"/>
        <v>0</v>
      </c>
      <c r="R679" s="145" t="str">
        <f t="shared" si="73"/>
        <v>NA</v>
      </c>
      <c r="S679" s="145" t="str">
        <f t="shared" si="74"/>
        <v>NA</v>
      </c>
      <c r="T679">
        <f t="shared" ca="1" si="75"/>
        <v>0</v>
      </c>
      <c r="U679">
        <f t="shared" si="76"/>
        <v>0</v>
      </c>
      <c r="V679">
        <f t="shared" si="77"/>
        <v>0</v>
      </c>
      <c r="W679" t="s">
        <v>39</v>
      </c>
      <c r="X679" t="s">
        <v>39</v>
      </c>
      <c r="Y679" t="s">
        <v>39</v>
      </c>
      <c r="Z679" t="s">
        <v>39</v>
      </c>
      <c r="AA679" t="s">
        <v>39</v>
      </c>
      <c r="AB679" t="s">
        <v>39</v>
      </c>
      <c r="AC679" t="s">
        <v>39</v>
      </c>
      <c r="AD679" t="s">
        <v>39</v>
      </c>
      <c r="AE679" t="s">
        <v>39</v>
      </c>
      <c r="AF679" t="s">
        <v>39</v>
      </c>
      <c r="AG679" t="s">
        <v>39</v>
      </c>
      <c r="AH679" t="s">
        <v>39</v>
      </c>
      <c r="AI679" t="s">
        <v>39</v>
      </c>
      <c r="AJ679" t="s">
        <v>39</v>
      </c>
      <c r="AK679" t="s">
        <v>39</v>
      </c>
      <c r="AL679" t="s">
        <v>39</v>
      </c>
      <c r="AM679" t="s">
        <v>39</v>
      </c>
      <c r="AN679" t="s">
        <v>39</v>
      </c>
      <c r="AO679" t="s">
        <v>39</v>
      </c>
      <c r="AP679" t="s">
        <v>39</v>
      </c>
      <c r="AQ679" t="s">
        <v>39</v>
      </c>
      <c r="AR679" t="s">
        <v>39</v>
      </c>
      <c r="AS679" t="s">
        <v>39</v>
      </c>
      <c r="AT679" t="s">
        <v>39</v>
      </c>
      <c r="AU679" t="s">
        <v>39</v>
      </c>
      <c r="AV679" t="s">
        <v>39</v>
      </c>
      <c r="AW679" t="s">
        <v>39</v>
      </c>
      <c r="AX679" t="s">
        <v>39</v>
      </c>
      <c r="AY679" t="s">
        <v>39</v>
      </c>
      <c r="AZ679" t="s">
        <v>39</v>
      </c>
      <c r="BA679" t="s">
        <v>39</v>
      </c>
      <c r="BB679" t="s">
        <v>39</v>
      </c>
      <c r="BC679" t="s">
        <v>39</v>
      </c>
      <c r="BD679" t="s">
        <v>39</v>
      </c>
      <c r="BE679" t="s">
        <v>39</v>
      </c>
      <c r="BF679" t="s">
        <v>39</v>
      </c>
    </row>
    <row r="680" spans="1:58" hidden="1">
      <c r="A680" s="144"/>
      <c r="B680">
        <v>20241028</v>
      </c>
      <c r="C680" t="s">
        <v>36</v>
      </c>
      <c r="D680">
        <v>2330</v>
      </c>
      <c r="E680">
        <v>8580</v>
      </c>
      <c r="H680">
        <v>8580</v>
      </c>
      <c r="K680">
        <v>-905</v>
      </c>
      <c r="L680">
        <v>-905</v>
      </c>
      <c r="M680">
        <v>-905</v>
      </c>
      <c r="N680" t="s">
        <v>37</v>
      </c>
      <c r="O680" t="s">
        <v>37</v>
      </c>
      <c r="P680" s="145">
        <f t="shared" si="71"/>
        <v>0</v>
      </c>
      <c r="Q680">
        <f t="shared" si="72"/>
        <v>0</v>
      </c>
      <c r="R680" s="145" t="str">
        <f t="shared" si="73"/>
        <v>NA</v>
      </c>
      <c r="S680" s="145" t="str">
        <f t="shared" si="74"/>
        <v>NA</v>
      </c>
      <c r="T680">
        <f t="shared" ca="1" si="75"/>
        <v>0</v>
      </c>
      <c r="U680">
        <f t="shared" si="76"/>
        <v>0</v>
      </c>
      <c r="V680">
        <f t="shared" si="77"/>
        <v>0</v>
      </c>
      <c r="W680" t="s">
        <v>39</v>
      </c>
      <c r="X680" t="s">
        <v>39</v>
      </c>
      <c r="Y680" t="s">
        <v>39</v>
      </c>
      <c r="Z680" t="s">
        <v>39</v>
      </c>
      <c r="AA680" t="s">
        <v>39</v>
      </c>
      <c r="AB680" t="s">
        <v>39</v>
      </c>
      <c r="AC680" t="s">
        <v>39</v>
      </c>
      <c r="AD680" t="s">
        <v>39</v>
      </c>
      <c r="AE680" t="s">
        <v>39</v>
      </c>
      <c r="AF680" t="s">
        <v>39</v>
      </c>
      <c r="AG680" t="s">
        <v>39</v>
      </c>
      <c r="AH680" t="s">
        <v>39</v>
      </c>
      <c r="AI680" t="s">
        <v>39</v>
      </c>
      <c r="AJ680" t="s">
        <v>39</v>
      </c>
      <c r="AK680" t="s">
        <v>39</v>
      </c>
      <c r="AL680" t="s">
        <v>39</v>
      </c>
      <c r="AM680" t="s">
        <v>39</v>
      </c>
      <c r="AN680" t="s">
        <v>39</v>
      </c>
      <c r="AO680" t="s">
        <v>39</v>
      </c>
      <c r="AP680" t="s">
        <v>39</v>
      </c>
      <c r="AQ680" t="s">
        <v>39</v>
      </c>
      <c r="AR680" t="s">
        <v>39</v>
      </c>
      <c r="AS680" t="s">
        <v>39</v>
      </c>
      <c r="AT680" t="s">
        <v>39</v>
      </c>
      <c r="AU680" t="s">
        <v>39</v>
      </c>
      <c r="AV680" t="s">
        <v>39</v>
      </c>
      <c r="AW680" t="s">
        <v>39</v>
      </c>
      <c r="AX680" t="s">
        <v>39</v>
      </c>
      <c r="AY680" t="s">
        <v>39</v>
      </c>
      <c r="AZ680" t="s">
        <v>39</v>
      </c>
      <c r="BA680" t="s">
        <v>39</v>
      </c>
      <c r="BB680" t="s">
        <v>39</v>
      </c>
      <c r="BC680" t="s">
        <v>39</v>
      </c>
      <c r="BD680" t="s">
        <v>39</v>
      </c>
      <c r="BE680" t="s">
        <v>39</v>
      </c>
      <c r="BF680" t="s">
        <v>39</v>
      </c>
    </row>
    <row r="681" spans="1:58">
      <c r="A681" s="144"/>
      <c r="B681">
        <v>20241029</v>
      </c>
      <c r="C681" t="s">
        <v>36</v>
      </c>
      <c r="D681">
        <v>30</v>
      </c>
      <c r="E681">
        <v>7136</v>
      </c>
      <c r="H681">
        <v>7117</v>
      </c>
      <c r="K681">
        <v>7290</v>
      </c>
      <c r="L681">
        <v>166</v>
      </c>
      <c r="M681">
        <v>7143</v>
      </c>
      <c r="N681" t="s">
        <v>45</v>
      </c>
      <c r="O681" t="s">
        <v>42</v>
      </c>
      <c r="P681" s="145">
        <f t="shared" si="71"/>
        <v>7124</v>
      </c>
      <c r="Q681">
        <f t="shared" si="72"/>
        <v>19</v>
      </c>
      <c r="R681" s="145" t="str">
        <f t="shared" si="73"/>
        <v>NA</v>
      </c>
      <c r="S681" s="145" t="str">
        <f t="shared" si="74"/>
        <v>NA</v>
      </c>
      <c r="T681">
        <f t="shared" ca="1" si="75"/>
        <v>0</v>
      </c>
      <c r="U681">
        <f t="shared" si="76"/>
        <v>14120</v>
      </c>
      <c r="V681">
        <f t="shared" si="77"/>
        <v>1</v>
      </c>
      <c r="W681" t="s">
        <v>39</v>
      </c>
      <c r="X681" t="s">
        <v>39</v>
      </c>
      <c r="Y681" t="s">
        <v>39</v>
      </c>
      <c r="Z681" t="s">
        <v>39</v>
      </c>
      <c r="AA681" t="s">
        <v>39</v>
      </c>
      <c r="AB681" t="s">
        <v>39</v>
      </c>
      <c r="AC681" t="s">
        <v>39</v>
      </c>
      <c r="AD681" t="s">
        <v>39</v>
      </c>
      <c r="AE681" t="s">
        <v>39</v>
      </c>
      <c r="AF681" t="s">
        <v>39</v>
      </c>
      <c r="AG681">
        <v>6927</v>
      </c>
      <c r="AH681" t="s">
        <v>50</v>
      </c>
      <c r="AI681" t="s">
        <v>39</v>
      </c>
      <c r="AJ681" t="s">
        <v>39</v>
      </c>
      <c r="AK681" t="s">
        <v>39</v>
      </c>
      <c r="AL681" t="s">
        <v>39</v>
      </c>
      <c r="AM681" t="s">
        <v>39</v>
      </c>
      <c r="AN681" t="s">
        <v>39</v>
      </c>
      <c r="AO681" t="s">
        <v>39</v>
      </c>
      <c r="AP681" t="s">
        <v>39</v>
      </c>
      <c r="AQ681" t="s">
        <v>39</v>
      </c>
      <c r="AR681" t="s">
        <v>39</v>
      </c>
      <c r="AS681" t="s">
        <v>39</v>
      </c>
      <c r="AT681" t="s">
        <v>39</v>
      </c>
      <c r="AU681" t="s">
        <v>39</v>
      </c>
      <c r="AV681" t="s">
        <v>39</v>
      </c>
      <c r="AW681" t="s">
        <v>39</v>
      </c>
      <c r="AX681" t="s">
        <v>39</v>
      </c>
      <c r="AY681" t="s">
        <v>39</v>
      </c>
      <c r="AZ681" t="s">
        <v>39</v>
      </c>
      <c r="BA681" t="s">
        <v>39</v>
      </c>
      <c r="BB681" t="s">
        <v>39</v>
      </c>
      <c r="BC681" t="s">
        <v>39</v>
      </c>
      <c r="BD681" t="s">
        <v>39</v>
      </c>
      <c r="BE681" t="s">
        <v>39</v>
      </c>
      <c r="BF681" t="s">
        <v>39</v>
      </c>
    </row>
    <row r="682" spans="1:58">
      <c r="A682" s="144"/>
      <c r="B682">
        <v>20241029</v>
      </c>
      <c r="C682" t="s">
        <v>36</v>
      </c>
      <c r="D682">
        <v>130</v>
      </c>
      <c r="E682">
        <v>7136</v>
      </c>
      <c r="H682">
        <v>7117</v>
      </c>
      <c r="K682">
        <v>7290</v>
      </c>
      <c r="L682">
        <v>166</v>
      </c>
      <c r="M682">
        <v>7143</v>
      </c>
      <c r="N682" t="s">
        <v>45</v>
      </c>
      <c r="O682" t="s">
        <v>42</v>
      </c>
      <c r="P682" s="145">
        <f t="shared" si="71"/>
        <v>7124</v>
      </c>
      <c r="Q682">
        <f t="shared" si="72"/>
        <v>19</v>
      </c>
      <c r="R682" s="145" t="str">
        <f t="shared" si="73"/>
        <v>NA</v>
      </c>
      <c r="S682" s="145" t="str">
        <f t="shared" si="74"/>
        <v>NA</v>
      </c>
      <c r="T682">
        <f t="shared" ca="1" si="75"/>
        <v>0</v>
      </c>
      <c r="U682">
        <f t="shared" si="76"/>
        <v>14120</v>
      </c>
      <c r="V682">
        <f t="shared" si="77"/>
        <v>1</v>
      </c>
      <c r="W682" t="s">
        <v>39</v>
      </c>
      <c r="X682" t="s">
        <v>39</v>
      </c>
      <c r="Y682" t="s">
        <v>39</v>
      </c>
      <c r="Z682" t="s">
        <v>39</v>
      </c>
      <c r="AA682" t="s">
        <v>39</v>
      </c>
      <c r="AB682" t="s">
        <v>39</v>
      </c>
      <c r="AC682" t="s">
        <v>39</v>
      </c>
      <c r="AD682" t="s">
        <v>39</v>
      </c>
      <c r="AE682" t="s">
        <v>39</v>
      </c>
      <c r="AF682" t="s">
        <v>39</v>
      </c>
      <c r="AG682">
        <v>6927</v>
      </c>
      <c r="AH682" t="s">
        <v>50</v>
      </c>
      <c r="AI682" t="s">
        <v>39</v>
      </c>
      <c r="AJ682" t="s">
        <v>39</v>
      </c>
      <c r="AK682" t="s">
        <v>39</v>
      </c>
      <c r="AL682" t="s">
        <v>39</v>
      </c>
      <c r="AM682" t="s">
        <v>39</v>
      </c>
      <c r="AN682" t="s">
        <v>39</v>
      </c>
      <c r="AO682" t="s">
        <v>39</v>
      </c>
      <c r="AP682" t="s">
        <v>39</v>
      </c>
      <c r="AQ682" t="s">
        <v>39</v>
      </c>
      <c r="AR682" t="s">
        <v>39</v>
      </c>
      <c r="AS682" t="s">
        <v>39</v>
      </c>
      <c r="AT682" t="s">
        <v>39</v>
      </c>
      <c r="AU682" t="s">
        <v>39</v>
      </c>
      <c r="AV682" t="s">
        <v>39</v>
      </c>
      <c r="AW682" t="s">
        <v>39</v>
      </c>
      <c r="AX682" t="s">
        <v>39</v>
      </c>
      <c r="AY682" t="s">
        <v>39</v>
      </c>
      <c r="AZ682" t="s">
        <v>39</v>
      </c>
      <c r="BA682" t="s">
        <v>39</v>
      </c>
      <c r="BB682" t="s">
        <v>39</v>
      </c>
      <c r="BC682" t="s">
        <v>39</v>
      </c>
      <c r="BD682" t="s">
        <v>39</v>
      </c>
      <c r="BE682" t="s">
        <v>39</v>
      </c>
      <c r="BF682" t="s">
        <v>39</v>
      </c>
    </row>
    <row r="683" spans="1:58">
      <c r="A683" s="144"/>
      <c r="B683">
        <v>20241029</v>
      </c>
      <c r="C683" t="s">
        <v>36</v>
      </c>
      <c r="D683">
        <v>230</v>
      </c>
      <c r="E683">
        <v>7136</v>
      </c>
      <c r="H683">
        <v>7117</v>
      </c>
      <c r="K683">
        <v>7290</v>
      </c>
      <c r="L683">
        <v>166</v>
      </c>
      <c r="M683">
        <v>7143</v>
      </c>
      <c r="N683" t="s">
        <v>45</v>
      </c>
      <c r="O683" t="s">
        <v>42</v>
      </c>
      <c r="P683" s="145">
        <f t="shared" si="71"/>
        <v>7124</v>
      </c>
      <c r="Q683">
        <f t="shared" si="72"/>
        <v>19</v>
      </c>
      <c r="R683" s="145" t="str">
        <f t="shared" si="73"/>
        <v>NA</v>
      </c>
      <c r="S683" s="145" t="str">
        <f t="shared" si="74"/>
        <v>NA</v>
      </c>
      <c r="T683">
        <f t="shared" ca="1" si="75"/>
        <v>0</v>
      </c>
      <c r="U683">
        <f t="shared" si="76"/>
        <v>14120</v>
      </c>
      <c r="V683">
        <f t="shared" si="77"/>
        <v>1</v>
      </c>
      <c r="W683" t="s">
        <v>39</v>
      </c>
      <c r="X683" t="s">
        <v>39</v>
      </c>
      <c r="Y683" t="s">
        <v>39</v>
      </c>
      <c r="Z683" t="s">
        <v>39</v>
      </c>
      <c r="AA683" t="s">
        <v>39</v>
      </c>
      <c r="AB683" t="s">
        <v>39</v>
      </c>
      <c r="AC683" t="s">
        <v>39</v>
      </c>
      <c r="AD683" t="s">
        <v>39</v>
      </c>
      <c r="AE683" t="s">
        <v>39</v>
      </c>
      <c r="AF683" t="s">
        <v>39</v>
      </c>
      <c r="AG683">
        <v>6927</v>
      </c>
      <c r="AH683" t="s">
        <v>50</v>
      </c>
      <c r="AI683" t="s">
        <v>39</v>
      </c>
      <c r="AJ683" t="s">
        <v>39</v>
      </c>
      <c r="AK683" t="s">
        <v>39</v>
      </c>
      <c r="AL683" t="s">
        <v>39</v>
      </c>
      <c r="AM683" t="s">
        <v>39</v>
      </c>
      <c r="AN683" t="s">
        <v>39</v>
      </c>
      <c r="AO683" t="s">
        <v>39</v>
      </c>
      <c r="AP683" t="s">
        <v>39</v>
      </c>
      <c r="AQ683" t="s">
        <v>39</v>
      </c>
      <c r="AR683" t="s">
        <v>39</v>
      </c>
      <c r="AS683" t="s">
        <v>39</v>
      </c>
      <c r="AT683" t="s">
        <v>39</v>
      </c>
      <c r="AU683" t="s">
        <v>39</v>
      </c>
      <c r="AV683" t="s">
        <v>39</v>
      </c>
      <c r="AW683" t="s">
        <v>39</v>
      </c>
      <c r="AX683" t="s">
        <v>39</v>
      </c>
      <c r="AY683" t="s">
        <v>39</v>
      </c>
      <c r="AZ683" t="s">
        <v>39</v>
      </c>
      <c r="BA683" t="s">
        <v>39</v>
      </c>
      <c r="BB683" t="s">
        <v>39</v>
      </c>
      <c r="BC683" t="s">
        <v>39</v>
      </c>
      <c r="BD683" t="s">
        <v>39</v>
      </c>
      <c r="BE683" t="s">
        <v>39</v>
      </c>
      <c r="BF683" t="s">
        <v>39</v>
      </c>
    </row>
    <row r="684" spans="1:58">
      <c r="A684" s="144"/>
      <c r="B684">
        <v>20241029</v>
      </c>
      <c r="C684" t="s">
        <v>36</v>
      </c>
      <c r="D684">
        <v>330</v>
      </c>
      <c r="E684">
        <v>7152</v>
      </c>
      <c r="H684">
        <v>7136</v>
      </c>
      <c r="K684">
        <v>8882</v>
      </c>
      <c r="L684">
        <v>182</v>
      </c>
      <c r="M684">
        <v>8716</v>
      </c>
      <c r="N684" t="s">
        <v>45</v>
      </c>
      <c r="O684" t="s">
        <v>42</v>
      </c>
      <c r="P684" s="145">
        <f t="shared" si="71"/>
        <v>8700</v>
      </c>
      <c r="Q684">
        <f t="shared" si="72"/>
        <v>16</v>
      </c>
      <c r="R684" s="145" t="str">
        <f t="shared" si="73"/>
        <v>NA</v>
      </c>
      <c r="S684" s="145" t="str">
        <f t="shared" si="74"/>
        <v>NA</v>
      </c>
      <c r="T684">
        <f t="shared" ca="1" si="75"/>
        <v>0</v>
      </c>
      <c r="U684">
        <f t="shared" si="76"/>
        <v>17250</v>
      </c>
      <c r="V684">
        <f t="shared" si="77"/>
        <v>1</v>
      </c>
      <c r="W684" t="s">
        <v>39</v>
      </c>
      <c r="X684" t="s">
        <v>39</v>
      </c>
      <c r="Y684" t="s">
        <v>39</v>
      </c>
      <c r="Z684" t="s">
        <v>39</v>
      </c>
      <c r="AA684" t="s">
        <v>39</v>
      </c>
      <c r="AB684" t="s">
        <v>39</v>
      </c>
      <c r="AC684" t="s">
        <v>39</v>
      </c>
      <c r="AD684" t="s">
        <v>39</v>
      </c>
      <c r="AE684" t="s">
        <v>39</v>
      </c>
      <c r="AF684" t="s">
        <v>39</v>
      </c>
      <c r="AG684">
        <v>6946</v>
      </c>
      <c r="AH684" t="s">
        <v>50</v>
      </c>
      <c r="AI684" t="s">
        <v>39</v>
      </c>
      <c r="AJ684" t="s">
        <v>39</v>
      </c>
      <c r="AK684" t="s">
        <v>39</v>
      </c>
      <c r="AL684" t="s">
        <v>39</v>
      </c>
      <c r="AM684" t="s">
        <v>39</v>
      </c>
      <c r="AN684" t="s">
        <v>39</v>
      </c>
      <c r="AO684" t="s">
        <v>39</v>
      </c>
      <c r="AP684" t="s">
        <v>39</v>
      </c>
      <c r="AQ684" t="s">
        <v>39</v>
      </c>
      <c r="AR684" t="s">
        <v>39</v>
      </c>
      <c r="AS684" t="s">
        <v>39</v>
      </c>
      <c r="AT684" t="s">
        <v>39</v>
      </c>
      <c r="AU684" t="s">
        <v>39</v>
      </c>
      <c r="AV684" t="s">
        <v>39</v>
      </c>
      <c r="AW684" t="s">
        <v>39</v>
      </c>
      <c r="AX684" t="s">
        <v>39</v>
      </c>
      <c r="AY684" t="s">
        <v>39</v>
      </c>
      <c r="AZ684" t="s">
        <v>39</v>
      </c>
      <c r="BA684" t="s">
        <v>39</v>
      </c>
      <c r="BB684" t="s">
        <v>39</v>
      </c>
      <c r="BC684" t="s">
        <v>39</v>
      </c>
      <c r="BD684" t="s">
        <v>39</v>
      </c>
      <c r="BE684" t="s">
        <v>39</v>
      </c>
      <c r="BF684" t="s">
        <v>39</v>
      </c>
    </row>
    <row r="685" spans="1:58">
      <c r="A685" s="144"/>
      <c r="B685">
        <v>20241029</v>
      </c>
      <c r="C685" t="s">
        <v>36</v>
      </c>
      <c r="D685">
        <v>430</v>
      </c>
      <c r="E685">
        <v>7152</v>
      </c>
      <c r="H685">
        <v>7136</v>
      </c>
      <c r="K685">
        <v>8882</v>
      </c>
      <c r="L685">
        <v>182</v>
      </c>
      <c r="M685">
        <v>8716</v>
      </c>
      <c r="N685" t="s">
        <v>45</v>
      </c>
      <c r="O685" t="s">
        <v>42</v>
      </c>
      <c r="P685" s="145">
        <f t="shared" si="71"/>
        <v>8700</v>
      </c>
      <c r="Q685">
        <f t="shared" si="72"/>
        <v>16</v>
      </c>
      <c r="R685" s="145" t="str">
        <f t="shared" si="73"/>
        <v>NA</v>
      </c>
      <c r="S685" s="145" t="str">
        <f t="shared" si="74"/>
        <v>NA</v>
      </c>
      <c r="T685">
        <f t="shared" ca="1" si="75"/>
        <v>0</v>
      </c>
      <c r="U685">
        <f t="shared" si="76"/>
        <v>17250</v>
      </c>
      <c r="V685">
        <f t="shared" si="77"/>
        <v>1</v>
      </c>
      <c r="W685" t="s">
        <v>39</v>
      </c>
      <c r="X685" t="s">
        <v>39</v>
      </c>
      <c r="Y685" t="s">
        <v>39</v>
      </c>
      <c r="Z685" t="s">
        <v>39</v>
      </c>
      <c r="AA685" t="s">
        <v>39</v>
      </c>
      <c r="AB685" t="s">
        <v>39</v>
      </c>
      <c r="AC685" t="s">
        <v>39</v>
      </c>
      <c r="AD685" t="s">
        <v>39</v>
      </c>
      <c r="AE685" t="s">
        <v>39</v>
      </c>
      <c r="AF685" t="s">
        <v>39</v>
      </c>
      <c r="AG685">
        <v>6946</v>
      </c>
      <c r="AH685" t="s">
        <v>50</v>
      </c>
      <c r="AI685" t="s">
        <v>39</v>
      </c>
      <c r="AJ685" t="s">
        <v>39</v>
      </c>
      <c r="AK685" t="s">
        <v>39</v>
      </c>
      <c r="AL685" t="s">
        <v>39</v>
      </c>
      <c r="AM685" t="s">
        <v>39</v>
      </c>
      <c r="AN685" t="s">
        <v>39</v>
      </c>
      <c r="AO685" t="s">
        <v>39</v>
      </c>
      <c r="AP685" t="s">
        <v>39</v>
      </c>
      <c r="AQ685" t="s">
        <v>39</v>
      </c>
      <c r="AR685" t="s">
        <v>39</v>
      </c>
      <c r="AS685" t="s">
        <v>39</v>
      </c>
      <c r="AT685" t="s">
        <v>39</v>
      </c>
      <c r="AU685" t="s">
        <v>39</v>
      </c>
      <c r="AV685" t="s">
        <v>39</v>
      </c>
      <c r="AW685" t="s">
        <v>39</v>
      </c>
      <c r="AX685" t="s">
        <v>39</v>
      </c>
      <c r="AY685" t="s">
        <v>39</v>
      </c>
      <c r="AZ685" t="s">
        <v>39</v>
      </c>
      <c r="BA685" t="s">
        <v>39</v>
      </c>
      <c r="BB685" t="s">
        <v>39</v>
      </c>
      <c r="BC685" t="s">
        <v>39</v>
      </c>
      <c r="BD685" t="s">
        <v>39</v>
      </c>
      <c r="BE685" t="s">
        <v>39</v>
      </c>
      <c r="BF685" t="s">
        <v>39</v>
      </c>
    </row>
    <row r="686" spans="1:58">
      <c r="A686" s="144"/>
      <c r="B686">
        <v>20241029</v>
      </c>
      <c r="C686" t="s">
        <v>36</v>
      </c>
      <c r="D686">
        <v>530</v>
      </c>
      <c r="E686">
        <v>7152</v>
      </c>
      <c r="H686">
        <v>7136</v>
      </c>
      <c r="K686">
        <v>8882</v>
      </c>
      <c r="L686">
        <v>182</v>
      </c>
      <c r="M686">
        <v>8716</v>
      </c>
      <c r="N686" t="s">
        <v>45</v>
      </c>
      <c r="O686" t="s">
        <v>42</v>
      </c>
      <c r="P686" s="145">
        <f t="shared" si="71"/>
        <v>8700</v>
      </c>
      <c r="Q686">
        <f t="shared" si="72"/>
        <v>16</v>
      </c>
      <c r="R686" s="145" t="str">
        <f t="shared" si="73"/>
        <v>NA</v>
      </c>
      <c r="S686" s="145" t="str">
        <f t="shared" si="74"/>
        <v>NA</v>
      </c>
      <c r="T686">
        <f t="shared" ca="1" si="75"/>
        <v>0</v>
      </c>
      <c r="U686">
        <f t="shared" si="76"/>
        <v>17250</v>
      </c>
      <c r="V686">
        <f t="shared" si="77"/>
        <v>1</v>
      </c>
      <c r="W686" t="s">
        <v>39</v>
      </c>
      <c r="X686" t="s">
        <v>39</v>
      </c>
      <c r="Y686" t="s">
        <v>39</v>
      </c>
      <c r="Z686" t="s">
        <v>39</v>
      </c>
      <c r="AA686" t="s">
        <v>39</v>
      </c>
      <c r="AB686" t="s">
        <v>39</v>
      </c>
      <c r="AC686" t="s">
        <v>39</v>
      </c>
      <c r="AD686" t="s">
        <v>39</v>
      </c>
      <c r="AE686" t="s">
        <v>39</v>
      </c>
      <c r="AF686" t="s">
        <v>39</v>
      </c>
      <c r="AG686">
        <v>6946</v>
      </c>
      <c r="AH686" t="s">
        <v>50</v>
      </c>
      <c r="AI686" t="s">
        <v>39</v>
      </c>
      <c r="AJ686" t="s">
        <v>39</v>
      </c>
      <c r="AK686" t="s">
        <v>39</v>
      </c>
      <c r="AL686" t="s">
        <v>39</v>
      </c>
      <c r="AM686" t="s">
        <v>39</v>
      </c>
      <c r="AN686" t="s">
        <v>39</v>
      </c>
      <c r="AO686" t="s">
        <v>39</v>
      </c>
      <c r="AP686" t="s">
        <v>39</v>
      </c>
      <c r="AQ686" t="s">
        <v>39</v>
      </c>
      <c r="AR686" t="s">
        <v>39</v>
      </c>
      <c r="AS686" t="s">
        <v>39</v>
      </c>
      <c r="AT686" t="s">
        <v>39</v>
      </c>
      <c r="AU686" t="s">
        <v>39</v>
      </c>
      <c r="AV686" t="s">
        <v>39</v>
      </c>
      <c r="AW686" t="s">
        <v>39</v>
      </c>
      <c r="AX686" t="s">
        <v>39</v>
      </c>
      <c r="AY686" t="s">
        <v>39</v>
      </c>
      <c r="AZ686" t="s">
        <v>39</v>
      </c>
      <c r="BA686" t="s">
        <v>39</v>
      </c>
      <c r="BB686" t="s">
        <v>39</v>
      </c>
      <c r="BC686" t="s">
        <v>39</v>
      </c>
      <c r="BD686" t="s">
        <v>39</v>
      </c>
      <c r="BE686" t="s">
        <v>39</v>
      </c>
      <c r="BF686" t="s">
        <v>39</v>
      </c>
    </row>
    <row r="687" spans="1:58">
      <c r="A687" s="144"/>
      <c r="B687">
        <v>20241029</v>
      </c>
      <c r="C687" t="s">
        <v>36</v>
      </c>
      <c r="D687">
        <v>630</v>
      </c>
      <c r="E687">
        <v>6979</v>
      </c>
      <c r="H687">
        <v>6961</v>
      </c>
      <c r="K687">
        <v>8723</v>
      </c>
      <c r="L687">
        <v>209</v>
      </c>
      <c r="M687">
        <v>8532</v>
      </c>
      <c r="N687" t="s">
        <v>45</v>
      </c>
      <c r="O687" t="s">
        <v>42</v>
      </c>
      <c r="P687" s="145">
        <f t="shared" si="71"/>
        <v>8514</v>
      </c>
      <c r="Q687">
        <f t="shared" si="72"/>
        <v>18</v>
      </c>
      <c r="R687" s="145" t="str">
        <f t="shared" si="73"/>
        <v>NA</v>
      </c>
      <c r="S687" s="145" t="str">
        <f t="shared" si="74"/>
        <v>NA</v>
      </c>
      <c r="T687">
        <f t="shared" ca="1" si="75"/>
        <v>0</v>
      </c>
      <c r="U687">
        <f t="shared" si="76"/>
        <v>16855</v>
      </c>
      <c r="V687">
        <f t="shared" si="77"/>
        <v>1</v>
      </c>
      <c r="W687" t="s">
        <v>39</v>
      </c>
      <c r="X687" t="s">
        <v>39</v>
      </c>
      <c r="Y687" t="s">
        <v>39</v>
      </c>
      <c r="Z687" t="s">
        <v>39</v>
      </c>
      <c r="AA687" t="s">
        <v>39</v>
      </c>
      <c r="AB687" t="s">
        <v>39</v>
      </c>
      <c r="AC687" t="s">
        <v>39</v>
      </c>
      <c r="AD687" t="s">
        <v>39</v>
      </c>
      <c r="AE687" t="s">
        <v>39</v>
      </c>
      <c r="AF687" t="s">
        <v>39</v>
      </c>
      <c r="AG687">
        <v>6771</v>
      </c>
      <c r="AH687" t="s">
        <v>50</v>
      </c>
      <c r="AI687" t="s">
        <v>39</v>
      </c>
      <c r="AJ687" t="s">
        <v>39</v>
      </c>
      <c r="AK687" t="s">
        <v>39</v>
      </c>
      <c r="AL687" t="s">
        <v>39</v>
      </c>
      <c r="AM687" t="s">
        <v>39</v>
      </c>
      <c r="AN687" t="s">
        <v>39</v>
      </c>
      <c r="AO687" t="s">
        <v>39</v>
      </c>
      <c r="AP687" t="s">
        <v>39</v>
      </c>
      <c r="AQ687" t="s">
        <v>39</v>
      </c>
      <c r="AR687" t="s">
        <v>39</v>
      </c>
      <c r="AS687" t="s">
        <v>39</v>
      </c>
      <c r="AT687" t="s">
        <v>39</v>
      </c>
      <c r="AU687" t="s">
        <v>39</v>
      </c>
      <c r="AV687" t="s">
        <v>39</v>
      </c>
      <c r="AW687" t="s">
        <v>39</v>
      </c>
      <c r="AX687" t="s">
        <v>39</v>
      </c>
      <c r="AY687" t="s">
        <v>39</v>
      </c>
      <c r="AZ687" t="s">
        <v>39</v>
      </c>
      <c r="BA687" t="s">
        <v>39</v>
      </c>
      <c r="BB687" t="s">
        <v>39</v>
      </c>
      <c r="BC687" t="s">
        <v>39</v>
      </c>
      <c r="BD687" t="s">
        <v>39</v>
      </c>
      <c r="BE687" t="s">
        <v>39</v>
      </c>
      <c r="BF687" t="s">
        <v>39</v>
      </c>
    </row>
    <row r="688" spans="1:58">
      <c r="A688" s="144"/>
      <c r="B688">
        <v>20241029</v>
      </c>
      <c r="C688" t="s">
        <v>36</v>
      </c>
      <c r="D688">
        <v>730</v>
      </c>
      <c r="F688">
        <v>6716</v>
      </c>
      <c r="G688">
        <v>611</v>
      </c>
      <c r="I688">
        <v>6545</v>
      </c>
      <c r="J688">
        <v>611</v>
      </c>
      <c r="K688">
        <v>9195</v>
      </c>
      <c r="L688">
        <v>171</v>
      </c>
      <c r="M688">
        <v>0</v>
      </c>
      <c r="N688" t="s">
        <v>45</v>
      </c>
      <c r="O688" t="s">
        <v>38</v>
      </c>
      <c r="P688" s="145">
        <f t="shared" si="71"/>
        <v>9024</v>
      </c>
      <c r="Q688" t="str">
        <f t="shared" si="72"/>
        <v>NA</v>
      </c>
      <c r="R688" s="145">
        <f t="shared" si="73"/>
        <v>171</v>
      </c>
      <c r="S688" s="145">
        <f t="shared" si="74"/>
        <v>0</v>
      </c>
      <c r="T688">
        <f t="shared" ca="1" si="75"/>
        <v>0</v>
      </c>
      <c r="U688">
        <f t="shared" si="76"/>
        <v>-171</v>
      </c>
      <c r="V688">
        <f t="shared" si="77"/>
        <v>0</v>
      </c>
      <c r="W688" t="s">
        <v>39</v>
      </c>
      <c r="X688" t="s">
        <v>39</v>
      </c>
      <c r="Y688" t="s">
        <v>39</v>
      </c>
      <c r="Z688" t="s">
        <v>39</v>
      </c>
      <c r="AA688" t="s">
        <v>39</v>
      </c>
      <c r="AB688" t="s">
        <v>39</v>
      </c>
      <c r="AC688" t="s">
        <v>39</v>
      </c>
      <c r="AD688" t="s">
        <v>39</v>
      </c>
      <c r="AE688" t="s">
        <v>39</v>
      </c>
      <c r="AF688" t="s">
        <v>39</v>
      </c>
      <c r="AG688" t="s">
        <v>39</v>
      </c>
      <c r="AH688" t="s">
        <v>39</v>
      </c>
      <c r="AI688" t="s">
        <v>39</v>
      </c>
      <c r="AJ688" t="s">
        <v>39</v>
      </c>
      <c r="AK688" t="s">
        <v>39</v>
      </c>
      <c r="AL688" t="s">
        <v>39</v>
      </c>
      <c r="AM688" t="s">
        <v>39</v>
      </c>
      <c r="AN688" t="s">
        <v>39</v>
      </c>
      <c r="AO688" t="s">
        <v>39</v>
      </c>
      <c r="AP688" t="s">
        <v>39</v>
      </c>
      <c r="AQ688" t="s">
        <v>39</v>
      </c>
      <c r="AR688" t="s">
        <v>39</v>
      </c>
      <c r="AS688" t="s">
        <v>39</v>
      </c>
      <c r="AT688" t="s">
        <v>39</v>
      </c>
      <c r="AU688" t="s">
        <v>39</v>
      </c>
      <c r="AV688" t="s">
        <v>39</v>
      </c>
      <c r="AW688" t="s">
        <v>39</v>
      </c>
      <c r="AX688" t="s">
        <v>39</v>
      </c>
      <c r="AY688" t="s">
        <v>39</v>
      </c>
      <c r="AZ688" t="s">
        <v>39</v>
      </c>
      <c r="BA688" t="s">
        <v>39</v>
      </c>
      <c r="BB688" t="s">
        <v>39</v>
      </c>
      <c r="BC688" t="s">
        <v>39</v>
      </c>
      <c r="BD688" t="s">
        <v>39</v>
      </c>
      <c r="BE688" t="s">
        <v>39</v>
      </c>
      <c r="BF688" t="s">
        <v>39</v>
      </c>
    </row>
    <row r="689" spans="1:58">
      <c r="A689" s="144"/>
      <c r="B689">
        <v>20241029</v>
      </c>
      <c r="C689" t="s">
        <v>36</v>
      </c>
      <c r="D689">
        <v>830</v>
      </c>
      <c r="F689">
        <v>6699</v>
      </c>
      <c r="G689">
        <v>609</v>
      </c>
      <c r="I689">
        <v>6536</v>
      </c>
      <c r="J689">
        <v>609</v>
      </c>
      <c r="K689">
        <v>9195</v>
      </c>
      <c r="L689">
        <v>154</v>
      </c>
      <c r="M689">
        <v>0</v>
      </c>
      <c r="N689" t="s">
        <v>45</v>
      </c>
      <c r="O689" t="s">
        <v>38</v>
      </c>
      <c r="P689" s="145">
        <f t="shared" si="71"/>
        <v>9041</v>
      </c>
      <c r="Q689" t="str">
        <f t="shared" si="72"/>
        <v>NA</v>
      </c>
      <c r="R689" s="145">
        <f t="shared" si="73"/>
        <v>163</v>
      </c>
      <c r="S689" s="145">
        <f t="shared" si="74"/>
        <v>0</v>
      </c>
      <c r="T689">
        <f t="shared" ca="1" si="75"/>
        <v>0</v>
      </c>
      <c r="U689">
        <f t="shared" si="76"/>
        <v>-154</v>
      </c>
      <c r="V689">
        <f t="shared" si="77"/>
        <v>0</v>
      </c>
      <c r="W689" t="s">
        <v>39</v>
      </c>
      <c r="X689" t="s">
        <v>39</v>
      </c>
      <c r="Y689" t="s">
        <v>39</v>
      </c>
      <c r="Z689" t="s">
        <v>39</v>
      </c>
      <c r="AA689" t="s">
        <v>39</v>
      </c>
      <c r="AB689" t="s">
        <v>39</v>
      </c>
      <c r="AC689" t="s">
        <v>39</v>
      </c>
      <c r="AD689" t="s">
        <v>39</v>
      </c>
      <c r="AE689" t="s">
        <v>39</v>
      </c>
      <c r="AF689" t="s">
        <v>39</v>
      </c>
      <c r="AG689" t="s">
        <v>39</v>
      </c>
      <c r="AH689" t="s">
        <v>39</v>
      </c>
      <c r="AI689" t="s">
        <v>39</v>
      </c>
      <c r="AJ689" t="s">
        <v>39</v>
      </c>
      <c r="AK689" t="s">
        <v>39</v>
      </c>
      <c r="AL689" t="s">
        <v>39</v>
      </c>
      <c r="AM689" t="s">
        <v>39</v>
      </c>
      <c r="AN689" t="s">
        <v>39</v>
      </c>
      <c r="AO689" t="s">
        <v>39</v>
      </c>
      <c r="AP689" t="s">
        <v>39</v>
      </c>
      <c r="AQ689" t="s">
        <v>39</v>
      </c>
      <c r="AR689" t="s">
        <v>39</v>
      </c>
      <c r="AS689" t="s">
        <v>39</v>
      </c>
      <c r="AT689" t="s">
        <v>39</v>
      </c>
      <c r="AU689" t="s">
        <v>39</v>
      </c>
      <c r="AV689" t="s">
        <v>39</v>
      </c>
      <c r="AW689" t="s">
        <v>39</v>
      </c>
      <c r="AX689" t="s">
        <v>39</v>
      </c>
      <c r="AY689" t="s">
        <v>39</v>
      </c>
      <c r="AZ689" t="s">
        <v>39</v>
      </c>
      <c r="BA689" t="s">
        <v>39</v>
      </c>
      <c r="BB689" t="s">
        <v>39</v>
      </c>
      <c r="BC689" t="s">
        <v>39</v>
      </c>
      <c r="BD689" t="s">
        <v>39</v>
      </c>
      <c r="BE689" t="s">
        <v>39</v>
      </c>
      <c r="BF689" t="s">
        <v>39</v>
      </c>
    </row>
    <row r="690" spans="1:58" hidden="1">
      <c r="A690" s="144"/>
      <c r="B690">
        <v>20241029</v>
      </c>
      <c r="C690" t="s">
        <v>36</v>
      </c>
      <c r="D690">
        <v>930</v>
      </c>
      <c r="E690">
        <v>9650</v>
      </c>
      <c r="H690">
        <v>7600</v>
      </c>
      <c r="K690">
        <v>0</v>
      </c>
      <c r="L690">
        <v>0</v>
      </c>
      <c r="M690">
        <v>0</v>
      </c>
      <c r="N690" t="s">
        <v>44</v>
      </c>
      <c r="O690" t="s">
        <v>42</v>
      </c>
      <c r="P690" s="145">
        <f t="shared" si="71"/>
        <v>0</v>
      </c>
      <c r="Q690">
        <f t="shared" si="72"/>
        <v>2050</v>
      </c>
      <c r="R690" s="145" t="str">
        <f t="shared" si="73"/>
        <v>NA</v>
      </c>
      <c r="S690" s="145" t="str">
        <f t="shared" si="74"/>
        <v>NA</v>
      </c>
      <c r="T690">
        <f t="shared" ca="1" si="75"/>
        <v>0</v>
      </c>
      <c r="U690">
        <f t="shared" si="76"/>
        <v>0</v>
      </c>
      <c r="V690">
        <f t="shared" si="77"/>
        <v>0</v>
      </c>
      <c r="W690" t="s">
        <v>39</v>
      </c>
      <c r="X690" t="s">
        <v>39</v>
      </c>
      <c r="Y690" t="s">
        <v>39</v>
      </c>
      <c r="Z690" t="s">
        <v>39</v>
      </c>
      <c r="AA690" t="s">
        <v>39</v>
      </c>
      <c r="AB690" t="s">
        <v>39</v>
      </c>
      <c r="AC690" t="s">
        <v>39</v>
      </c>
      <c r="AD690" t="s">
        <v>39</v>
      </c>
      <c r="AE690" t="s">
        <v>39</v>
      </c>
      <c r="AF690" t="s">
        <v>39</v>
      </c>
      <c r="AG690" t="s">
        <v>39</v>
      </c>
      <c r="AH690" t="s">
        <v>39</v>
      </c>
      <c r="AI690" t="s">
        <v>39</v>
      </c>
      <c r="AJ690" t="s">
        <v>39</v>
      </c>
      <c r="AK690" t="s">
        <v>39</v>
      </c>
      <c r="AL690" t="s">
        <v>39</v>
      </c>
      <c r="AM690" t="s">
        <v>39</v>
      </c>
      <c r="AN690" t="s">
        <v>39</v>
      </c>
      <c r="AO690" t="s">
        <v>39</v>
      </c>
      <c r="AP690" t="s">
        <v>39</v>
      </c>
      <c r="AQ690" t="s">
        <v>39</v>
      </c>
      <c r="AR690" t="s">
        <v>39</v>
      </c>
      <c r="AS690" t="s">
        <v>39</v>
      </c>
      <c r="AT690" t="s">
        <v>39</v>
      </c>
      <c r="AU690" t="s">
        <v>39</v>
      </c>
      <c r="AV690" t="s">
        <v>39</v>
      </c>
      <c r="AW690" t="s">
        <v>39</v>
      </c>
      <c r="AX690" t="s">
        <v>39</v>
      </c>
      <c r="AY690" t="s">
        <v>39</v>
      </c>
      <c r="AZ690" t="s">
        <v>39</v>
      </c>
      <c r="BA690" t="s">
        <v>39</v>
      </c>
      <c r="BB690" t="s">
        <v>39</v>
      </c>
      <c r="BC690" t="s">
        <v>39</v>
      </c>
      <c r="BD690" t="s">
        <v>39</v>
      </c>
      <c r="BE690" t="s">
        <v>39</v>
      </c>
      <c r="BF690" t="s">
        <v>39</v>
      </c>
    </row>
    <row r="691" spans="1:58" hidden="1">
      <c r="A691" s="144"/>
      <c r="B691">
        <v>20241029</v>
      </c>
      <c r="C691" t="s">
        <v>36</v>
      </c>
      <c r="D691">
        <v>1030</v>
      </c>
      <c r="E691">
        <v>9650</v>
      </c>
      <c r="H691">
        <v>7600</v>
      </c>
      <c r="K691">
        <v>0</v>
      </c>
      <c r="L691">
        <v>0</v>
      </c>
      <c r="M691">
        <v>0</v>
      </c>
      <c r="N691" t="s">
        <v>44</v>
      </c>
      <c r="O691" t="s">
        <v>42</v>
      </c>
      <c r="P691" s="145">
        <f t="shared" si="71"/>
        <v>0</v>
      </c>
      <c r="Q691">
        <f t="shared" si="72"/>
        <v>2050</v>
      </c>
      <c r="R691" s="145" t="str">
        <f t="shared" si="73"/>
        <v>NA</v>
      </c>
      <c r="S691" s="145" t="str">
        <f t="shared" si="74"/>
        <v>NA</v>
      </c>
      <c r="T691">
        <f t="shared" ca="1" si="75"/>
        <v>0</v>
      </c>
      <c r="U691">
        <f t="shared" si="76"/>
        <v>0</v>
      </c>
      <c r="V691">
        <f t="shared" si="77"/>
        <v>0</v>
      </c>
      <c r="W691" t="s">
        <v>39</v>
      </c>
      <c r="X691" t="s">
        <v>39</v>
      </c>
      <c r="Y691" t="s">
        <v>39</v>
      </c>
      <c r="Z691" t="s">
        <v>39</v>
      </c>
      <c r="AA691" t="s">
        <v>39</v>
      </c>
      <c r="AB691" t="s">
        <v>39</v>
      </c>
      <c r="AC691" t="s">
        <v>39</v>
      </c>
      <c r="AD691" t="s">
        <v>39</v>
      </c>
      <c r="AE691" t="s">
        <v>39</v>
      </c>
      <c r="AF691" t="s">
        <v>39</v>
      </c>
      <c r="AG691" t="s">
        <v>39</v>
      </c>
      <c r="AH691" t="s">
        <v>39</v>
      </c>
      <c r="AI691" t="s">
        <v>39</v>
      </c>
      <c r="AJ691" t="s">
        <v>39</v>
      </c>
      <c r="AK691" t="s">
        <v>39</v>
      </c>
      <c r="AL691" t="s">
        <v>39</v>
      </c>
      <c r="AM691" t="s">
        <v>39</v>
      </c>
      <c r="AN691" t="s">
        <v>39</v>
      </c>
      <c r="AO691" t="s">
        <v>39</v>
      </c>
      <c r="AP691" t="s">
        <v>39</v>
      </c>
      <c r="AQ691" t="s">
        <v>39</v>
      </c>
      <c r="AR691" t="s">
        <v>39</v>
      </c>
      <c r="AS691" t="s">
        <v>39</v>
      </c>
      <c r="AT691" t="s">
        <v>39</v>
      </c>
      <c r="AU691" t="s">
        <v>39</v>
      </c>
      <c r="AV691" t="s">
        <v>39</v>
      </c>
      <c r="AW691" t="s">
        <v>39</v>
      </c>
      <c r="AX691" t="s">
        <v>39</v>
      </c>
      <c r="AY691" t="s">
        <v>39</v>
      </c>
      <c r="AZ691" t="s">
        <v>39</v>
      </c>
      <c r="BA691" t="s">
        <v>39</v>
      </c>
      <c r="BB691" t="s">
        <v>39</v>
      </c>
      <c r="BC691" t="s">
        <v>39</v>
      </c>
      <c r="BD691" t="s">
        <v>39</v>
      </c>
      <c r="BE691" t="s">
        <v>39</v>
      </c>
      <c r="BF691" t="s">
        <v>39</v>
      </c>
    </row>
    <row r="692" spans="1:58" hidden="1">
      <c r="A692" s="144"/>
      <c r="B692">
        <v>20241029</v>
      </c>
      <c r="C692" t="s">
        <v>36</v>
      </c>
      <c r="D692">
        <v>1130</v>
      </c>
      <c r="E692">
        <v>9650</v>
      </c>
      <c r="H692">
        <v>7600</v>
      </c>
      <c r="K692">
        <v>0</v>
      </c>
      <c r="L692">
        <v>0</v>
      </c>
      <c r="M692">
        <v>0</v>
      </c>
      <c r="N692" t="s">
        <v>44</v>
      </c>
      <c r="O692" t="s">
        <v>42</v>
      </c>
      <c r="P692" s="145">
        <f t="shared" si="71"/>
        <v>0</v>
      </c>
      <c r="Q692">
        <f t="shared" si="72"/>
        <v>2050</v>
      </c>
      <c r="R692" s="145" t="str">
        <f t="shared" si="73"/>
        <v>NA</v>
      </c>
      <c r="S692" s="145" t="str">
        <f t="shared" si="74"/>
        <v>NA</v>
      </c>
      <c r="T692">
        <f t="shared" ca="1" si="75"/>
        <v>0</v>
      </c>
      <c r="U692">
        <f t="shared" si="76"/>
        <v>0</v>
      </c>
      <c r="V692">
        <f t="shared" si="77"/>
        <v>0</v>
      </c>
      <c r="W692" t="s">
        <v>39</v>
      </c>
      <c r="X692" t="s">
        <v>39</v>
      </c>
      <c r="Y692" t="s">
        <v>39</v>
      </c>
      <c r="Z692" t="s">
        <v>39</v>
      </c>
      <c r="AA692" t="s">
        <v>39</v>
      </c>
      <c r="AB692" t="s">
        <v>39</v>
      </c>
      <c r="AC692" t="s">
        <v>39</v>
      </c>
      <c r="AD692" t="s">
        <v>39</v>
      </c>
      <c r="AE692" t="s">
        <v>39</v>
      </c>
      <c r="AF692" t="s">
        <v>39</v>
      </c>
      <c r="AG692" t="s">
        <v>39</v>
      </c>
      <c r="AH692" t="s">
        <v>39</v>
      </c>
      <c r="AI692" t="s">
        <v>39</v>
      </c>
      <c r="AJ692" t="s">
        <v>39</v>
      </c>
      <c r="AK692" t="s">
        <v>39</v>
      </c>
      <c r="AL692" t="s">
        <v>39</v>
      </c>
      <c r="AM692" t="s">
        <v>39</v>
      </c>
      <c r="AN692" t="s">
        <v>39</v>
      </c>
      <c r="AO692" t="s">
        <v>39</v>
      </c>
      <c r="AP692" t="s">
        <v>39</v>
      </c>
      <c r="AQ692" t="s">
        <v>39</v>
      </c>
      <c r="AR692" t="s">
        <v>39</v>
      </c>
      <c r="AS692" t="s">
        <v>39</v>
      </c>
      <c r="AT692" t="s">
        <v>39</v>
      </c>
      <c r="AU692" t="s">
        <v>39</v>
      </c>
      <c r="AV692" t="s">
        <v>39</v>
      </c>
      <c r="AW692" t="s">
        <v>39</v>
      </c>
      <c r="AX692" t="s">
        <v>39</v>
      </c>
      <c r="AY692" t="s">
        <v>39</v>
      </c>
      <c r="AZ692" t="s">
        <v>39</v>
      </c>
      <c r="BA692" t="s">
        <v>39</v>
      </c>
      <c r="BB692" t="s">
        <v>39</v>
      </c>
      <c r="BC692" t="s">
        <v>39</v>
      </c>
      <c r="BD692" t="s">
        <v>39</v>
      </c>
      <c r="BE692" t="s">
        <v>39</v>
      </c>
      <c r="BF692" t="s">
        <v>39</v>
      </c>
    </row>
    <row r="693" spans="1:58" hidden="1">
      <c r="A693" s="144"/>
      <c r="B693">
        <v>20241029</v>
      </c>
      <c r="C693" t="s">
        <v>36</v>
      </c>
      <c r="D693">
        <v>1230</v>
      </c>
      <c r="E693">
        <v>7480</v>
      </c>
      <c r="H693">
        <v>7480</v>
      </c>
      <c r="K693">
        <v>0</v>
      </c>
      <c r="L693">
        <v>0</v>
      </c>
      <c r="M693">
        <v>0</v>
      </c>
      <c r="N693" t="s">
        <v>40</v>
      </c>
      <c r="O693" t="s">
        <v>40</v>
      </c>
      <c r="P693" s="145">
        <f t="shared" si="71"/>
        <v>0</v>
      </c>
      <c r="Q693">
        <f t="shared" si="72"/>
        <v>0</v>
      </c>
      <c r="R693" s="145" t="str">
        <f t="shared" si="73"/>
        <v>NA</v>
      </c>
      <c r="S693" s="145" t="str">
        <f t="shared" si="74"/>
        <v>NA</v>
      </c>
      <c r="T693">
        <f t="shared" ca="1" si="75"/>
        <v>0</v>
      </c>
      <c r="U693">
        <f t="shared" si="76"/>
        <v>0</v>
      </c>
      <c r="V693">
        <f t="shared" si="77"/>
        <v>0</v>
      </c>
      <c r="W693" t="s">
        <v>39</v>
      </c>
      <c r="X693" t="s">
        <v>39</v>
      </c>
      <c r="Y693" t="s">
        <v>39</v>
      </c>
      <c r="Z693" t="s">
        <v>39</v>
      </c>
      <c r="AA693" t="s">
        <v>39</v>
      </c>
      <c r="AB693" t="s">
        <v>39</v>
      </c>
      <c r="AC693" t="s">
        <v>39</v>
      </c>
      <c r="AD693" t="s">
        <v>39</v>
      </c>
      <c r="AE693" t="s">
        <v>39</v>
      </c>
      <c r="AF693" t="s">
        <v>39</v>
      </c>
      <c r="AG693" t="s">
        <v>39</v>
      </c>
      <c r="AH693" t="s">
        <v>39</v>
      </c>
      <c r="AI693" t="s">
        <v>39</v>
      </c>
      <c r="AJ693" t="s">
        <v>39</v>
      </c>
      <c r="AK693" t="s">
        <v>39</v>
      </c>
      <c r="AL693" t="s">
        <v>39</v>
      </c>
      <c r="AM693" t="s">
        <v>39</v>
      </c>
      <c r="AN693" t="s">
        <v>39</v>
      </c>
      <c r="AO693" t="s">
        <v>39</v>
      </c>
      <c r="AP693" t="s">
        <v>39</v>
      </c>
      <c r="AQ693" t="s">
        <v>39</v>
      </c>
      <c r="AR693" t="s">
        <v>39</v>
      </c>
      <c r="AS693" t="s">
        <v>39</v>
      </c>
      <c r="AT693" t="s">
        <v>39</v>
      </c>
      <c r="AU693" t="s">
        <v>39</v>
      </c>
      <c r="AV693" t="s">
        <v>39</v>
      </c>
      <c r="AW693" t="s">
        <v>39</v>
      </c>
      <c r="AX693" t="s">
        <v>39</v>
      </c>
      <c r="AY693" t="s">
        <v>39</v>
      </c>
      <c r="AZ693" t="s">
        <v>39</v>
      </c>
      <c r="BA693" t="s">
        <v>39</v>
      </c>
      <c r="BB693" t="s">
        <v>39</v>
      </c>
      <c r="BC693" t="s">
        <v>39</v>
      </c>
      <c r="BD693" t="s">
        <v>39</v>
      </c>
      <c r="BE693" t="s">
        <v>39</v>
      </c>
      <c r="BF693" t="s">
        <v>39</v>
      </c>
    </row>
    <row r="694" spans="1:58" hidden="1">
      <c r="A694" s="144"/>
      <c r="B694">
        <v>20241029</v>
      </c>
      <c r="C694" t="s">
        <v>36</v>
      </c>
      <c r="D694">
        <v>1330</v>
      </c>
      <c r="E694">
        <v>7480</v>
      </c>
      <c r="H694">
        <v>7480</v>
      </c>
      <c r="K694">
        <v>0</v>
      </c>
      <c r="L694">
        <v>0</v>
      </c>
      <c r="M694">
        <v>0</v>
      </c>
      <c r="N694" t="s">
        <v>40</v>
      </c>
      <c r="O694" t="s">
        <v>40</v>
      </c>
      <c r="P694" s="145">
        <f t="shared" si="71"/>
        <v>0</v>
      </c>
      <c r="Q694">
        <f t="shared" si="72"/>
        <v>0</v>
      </c>
      <c r="R694" s="145" t="str">
        <f t="shared" si="73"/>
        <v>NA</v>
      </c>
      <c r="S694" s="145" t="str">
        <f t="shared" si="74"/>
        <v>NA</v>
      </c>
      <c r="T694">
        <f t="shared" ca="1" si="75"/>
        <v>0</v>
      </c>
      <c r="U694">
        <f t="shared" si="76"/>
        <v>0</v>
      </c>
      <c r="V694">
        <f t="shared" si="77"/>
        <v>0</v>
      </c>
      <c r="W694" t="s">
        <v>39</v>
      </c>
      <c r="X694" t="s">
        <v>39</v>
      </c>
      <c r="Y694" t="s">
        <v>39</v>
      </c>
      <c r="Z694" t="s">
        <v>39</v>
      </c>
      <c r="AA694" t="s">
        <v>39</v>
      </c>
      <c r="AB694" t="s">
        <v>39</v>
      </c>
      <c r="AC694" t="s">
        <v>39</v>
      </c>
      <c r="AD694" t="s">
        <v>39</v>
      </c>
      <c r="AE694" t="s">
        <v>39</v>
      </c>
      <c r="AF694" t="s">
        <v>39</v>
      </c>
      <c r="AG694" t="s">
        <v>39</v>
      </c>
      <c r="AH694" t="s">
        <v>39</v>
      </c>
      <c r="AI694" t="s">
        <v>39</v>
      </c>
      <c r="AJ694" t="s">
        <v>39</v>
      </c>
      <c r="AK694" t="s">
        <v>39</v>
      </c>
      <c r="AL694" t="s">
        <v>39</v>
      </c>
      <c r="AM694" t="s">
        <v>39</v>
      </c>
      <c r="AN694" t="s">
        <v>39</v>
      </c>
      <c r="AO694" t="s">
        <v>39</v>
      </c>
      <c r="AP694" t="s">
        <v>39</v>
      </c>
      <c r="AQ694" t="s">
        <v>39</v>
      </c>
      <c r="AR694" t="s">
        <v>39</v>
      </c>
      <c r="AS694" t="s">
        <v>39</v>
      </c>
      <c r="AT694" t="s">
        <v>39</v>
      </c>
      <c r="AU694" t="s">
        <v>39</v>
      </c>
      <c r="AV694" t="s">
        <v>39</v>
      </c>
      <c r="AW694" t="s">
        <v>39</v>
      </c>
      <c r="AX694" t="s">
        <v>39</v>
      </c>
      <c r="AY694" t="s">
        <v>39</v>
      </c>
      <c r="AZ694" t="s">
        <v>39</v>
      </c>
      <c r="BA694" t="s">
        <v>39</v>
      </c>
      <c r="BB694" t="s">
        <v>39</v>
      </c>
      <c r="BC694" t="s">
        <v>39</v>
      </c>
      <c r="BD694" t="s">
        <v>39</v>
      </c>
      <c r="BE694" t="s">
        <v>39</v>
      </c>
      <c r="BF694" t="s">
        <v>39</v>
      </c>
    </row>
    <row r="695" spans="1:58" hidden="1">
      <c r="A695" s="144"/>
      <c r="B695">
        <v>20241029</v>
      </c>
      <c r="C695" t="s">
        <v>36</v>
      </c>
      <c r="D695">
        <v>1430</v>
      </c>
      <c r="E695">
        <v>7480</v>
      </c>
      <c r="H695">
        <v>7480</v>
      </c>
      <c r="K695">
        <v>0</v>
      </c>
      <c r="L695">
        <v>0</v>
      </c>
      <c r="M695">
        <v>0</v>
      </c>
      <c r="N695" t="s">
        <v>40</v>
      </c>
      <c r="O695" t="s">
        <v>40</v>
      </c>
      <c r="P695" s="145">
        <f t="shared" si="71"/>
        <v>0</v>
      </c>
      <c r="Q695">
        <f t="shared" si="72"/>
        <v>0</v>
      </c>
      <c r="R695" s="145" t="str">
        <f t="shared" si="73"/>
        <v>NA</v>
      </c>
      <c r="S695" s="145" t="str">
        <f t="shared" si="74"/>
        <v>NA</v>
      </c>
      <c r="T695">
        <f t="shared" ca="1" si="75"/>
        <v>0</v>
      </c>
      <c r="U695">
        <f t="shared" si="76"/>
        <v>0</v>
      </c>
      <c r="V695">
        <f t="shared" si="77"/>
        <v>0</v>
      </c>
      <c r="W695" t="s">
        <v>39</v>
      </c>
      <c r="X695" t="s">
        <v>39</v>
      </c>
      <c r="Y695" t="s">
        <v>39</v>
      </c>
      <c r="Z695" t="s">
        <v>39</v>
      </c>
      <c r="AA695" t="s">
        <v>39</v>
      </c>
      <c r="AB695" t="s">
        <v>39</v>
      </c>
      <c r="AC695" t="s">
        <v>39</v>
      </c>
      <c r="AD695" t="s">
        <v>39</v>
      </c>
      <c r="AE695" t="s">
        <v>39</v>
      </c>
      <c r="AF695" t="s">
        <v>39</v>
      </c>
      <c r="AG695" t="s">
        <v>39</v>
      </c>
      <c r="AH695" t="s">
        <v>39</v>
      </c>
      <c r="AI695" t="s">
        <v>39</v>
      </c>
      <c r="AJ695" t="s">
        <v>39</v>
      </c>
      <c r="AK695" t="s">
        <v>39</v>
      </c>
      <c r="AL695" t="s">
        <v>39</v>
      </c>
      <c r="AM695" t="s">
        <v>39</v>
      </c>
      <c r="AN695" t="s">
        <v>39</v>
      </c>
      <c r="AO695" t="s">
        <v>39</v>
      </c>
      <c r="AP695" t="s">
        <v>39</v>
      </c>
      <c r="AQ695" t="s">
        <v>39</v>
      </c>
      <c r="AR695" t="s">
        <v>39</v>
      </c>
      <c r="AS695" t="s">
        <v>39</v>
      </c>
      <c r="AT695" t="s">
        <v>39</v>
      </c>
      <c r="AU695" t="s">
        <v>39</v>
      </c>
      <c r="AV695" t="s">
        <v>39</v>
      </c>
      <c r="AW695" t="s">
        <v>39</v>
      </c>
      <c r="AX695" t="s">
        <v>39</v>
      </c>
      <c r="AY695" t="s">
        <v>39</v>
      </c>
      <c r="AZ695" t="s">
        <v>39</v>
      </c>
      <c r="BA695" t="s">
        <v>39</v>
      </c>
      <c r="BB695" t="s">
        <v>39</v>
      </c>
      <c r="BC695" t="s">
        <v>39</v>
      </c>
      <c r="BD695" t="s">
        <v>39</v>
      </c>
      <c r="BE695" t="s">
        <v>39</v>
      </c>
      <c r="BF695" t="s">
        <v>39</v>
      </c>
    </row>
    <row r="696" spans="1:58">
      <c r="A696" s="144"/>
      <c r="B696">
        <v>20241029</v>
      </c>
      <c r="C696" t="s">
        <v>36</v>
      </c>
      <c r="D696">
        <v>1530</v>
      </c>
      <c r="F696">
        <v>6703</v>
      </c>
      <c r="G696">
        <v>511</v>
      </c>
      <c r="I696">
        <v>6538</v>
      </c>
      <c r="J696">
        <v>511</v>
      </c>
      <c r="K696">
        <v>9208</v>
      </c>
      <c r="L696">
        <v>158</v>
      </c>
      <c r="M696">
        <v>0</v>
      </c>
      <c r="N696" t="s">
        <v>45</v>
      </c>
      <c r="O696" t="s">
        <v>38</v>
      </c>
      <c r="P696" s="145">
        <f t="shared" si="71"/>
        <v>9050</v>
      </c>
      <c r="Q696" t="str">
        <f t="shared" si="72"/>
        <v>NA</v>
      </c>
      <c r="R696" s="145">
        <f t="shared" si="73"/>
        <v>165</v>
      </c>
      <c r="S696" s="145">
        <f t="shared" si="74"/>
        <v>0</v>
      </c>
      <c r="T696">
        <f t="shared" ca="1" si="75"/>
        <v>0</v>
      </c>
      <c r="U696">
        <f t="shared" si="76"/>
        <v>-158</v>
      </c>
      <c r="V696">
        <f t="shared" si="77"/>
        <v>0</v>
      </c>
      <c r="W696" t="s">
        <v>39</v>
      </c>
      <c r="X696" t="s">
        <v>39</v>
      </c>
      <c r="Y696" t="s">
        <v>39</v>
      </c>
      <c r="Z696" t="s">
        <v>39</v>
      </c>
      <c r="AA696" t="s">
        <v>39</v>
      </c>
      <c r="AB696" t="s">
        <v>39</v>
      </c>
      <c r="AC696" t="s">
        <v>39</v>
      </c>
      <c r="AD696" t="s">
        <v>39</v>
      </c>
      <c r="AE696" t="s">
        <v>39</v>
      </c>
      <c r="AF696" t="s">
        <v>39</v>
      </c>
      <c r="AG696" t="s">
        <v>39</v>
      </c>
      <c r="AH696" t="s">
        <v>39</v>
      </c>
      <c r="AI696" t="s">
        <v>39</v>
      </c>
      <c r="AJ696" t="s">
        <v>39</v>
      </c>
      <c r="AK696" t="s">
        <v>39</v>
      </c>
      <c r="AL696" t="s">
        <v>39</v>
      </c>
      <c r="AM696" t="s">
        <v>39</v>
      </c>
      <c r="AN696" t="s">
        <v>39</v>
      </c>
      <c r="AO696" t="s">
        <v>39</v>
      </c>
      <c r="AP696" t="s">
        <v>39</v>
      </c>
      <c r="AQ696" t="s">
        <v>39</v>
      </c>
      <c r="AR696" t="s">
        <v>39</v>
      </c>
      <c r="AS696" t="s">
        <v>39</v>
      </c>
      <c r="AT696" t="s">
        <v>39</v>
      </c>
      <c r="AU696" t="s">
        <v>39</v>
      </c>
      <c r="AV696" t="s">
        <v>39</v>
      </c>
      <c r="AW696" t="s">
        <v>39</v>
      </c>
      <c r="AX696" t="s">
        <v>39</v>
      </c>
      <c r="AY696" t="s">
        <v>39</v>
      </c>
      <c r="AZ696" t="s">
        <v>39</v>
      </c>
      <c r="BA696" t="s">
        <v>39</v>
      </c>
      <c r="BB696" t="s">
        <v>39</v>
      </c>
      <c r="BC696" t="s">
        <v>39</v>
      </c>
      <c r="BD696" t="s">
        <v>39</v>
      </c>
      <c r="BE696" t="s">
        <v>39</v>
      </c>
      <c r="BF696" t="s">
        <v>39</v>
      </c>
    </row>
    <row r="697" spans="1:58">
      <c r="A697" s="144"/>
      <c r="B697">
        <v>20241029</v>
      </c>
      <c r="C697" t="s">
        <v>36</v>
      </c>
      <c r="D697">
        <v>1630</v>
      </c>
      <c r="F697">
        <v>6723</v>
      </c>
      <c r="G697">
        <v>513</v>
      </c>
      <c r="I697">
        <v>6549</v>
      </c>
      <c r="J697">
        <v>513</v>
      </c>
      <c r="K697">
        <v>9208</v>
      </c>
      <c r="L697">
        <v>177</v>
      </c>
      <c r="M697">
        <v>0</v>
      </c>
      <c r="N697" t="s">
        <v>45</v>
      </c>
      <c r="O697" t="s">
        <v>38</v>
      </c>
      <c r="P697" s="145">
        <f t="shared" si="71"/>
        <v>9031</v>
      </c>
      <c r="Q697" t="str">
        <f t="shared" si="72"/>
        <v>NA</v>
      </c>
      <c r="R697" s="145">
        <f t="shared" si="73"/>
        <v>174</v>
      </c>
      <c r="S697" s="145">
        <f t="shared" si="74"/>
        <v>0</v>
      </c>
      <c r="T697">
        <f t="shared" ca="1" si="75"/>
        <v>0</v>
      </c>
      <c r="U697">
        <f t="shared" si="76"/>
        <v>-177</v>
      </c>
      <c r="V697">
        <f t="shared" si="77"/>
        <v>0</v>
      </c>
      <c r="W697" t="s">
        <v>39</v>
      </c>
      <c r="X697" t="s">
        <v>39</v>
      </c>
      <c r="Y697" t="s">
        <v>39</v>
      </c>
      <c r="Z697" t="s">
        <v>39</v>
      </c>
      <c r="AA697" t="s">
        <v>39</v>
      </c>
      <c r="AB697" t="s">
        <v>39</v>
      </c>
      <c r="AC697" t="s">
        <v>39</v>
      </c>
      <c r="AD697" t="s">
        <v>39</v>
      </c>
      <c r="AE697" t="s">
        <v>39</v>
      </c>
      <c r="AF697" t="s">
        <v>39</v>
      </c>
      <c r="AG697" t="s">
        <v>39</v>
      </c>
      <c r="AH697" t="s">
        <v>39</v>
      </c>
      <c r="AI697" t="s">
        <v>39</v>
      </c>
      <c r="AJ697" t="s">
        <v>39</v>
      </c>
      <c r="AK697" t="s">
        <v>39</v>
      </c>
      <c r="AL697" t="s">
        <v>39</v>
      </c>
      <c r="AM697" t="s">
        <v>39</v>
      </c>
      <c r="AN697" t="s">
        <v>39</v>
      </c>
      <c r="AO697" t="s">
        <v>39</v>
      </c>
      <c r="AP697" t="s">
        <v>39</v>
      </c>
      <c r="AQ697" t="s">
        <v>39</v>
      </c>
      <c r="AR697" t="s">
        <v>39</v>
      </c>
      <c r="AS697" t="s">
        <v>39</v>
      </c>
      <c r="AT697" t="s">
        <v>39</v>
      </c>
      <c r="AU697" t="s">
        <v>39</v>
      </c>
      <c r="AV697" t="s">
        <v>39</v>
      </c>
      <c r="AW697" t="s">
        <v>39</v>
      </c>
      <c r="AX697" t="s">
        <v>39</v>
      </c>
      <c r="AY697" t="s">
        <v>39</v>
      </c>
      <c r="AZ697" t="s">
        <v>39</v>
      </c>
      <c r="BA697" t="s">
        <v>39</v>
      </c>
      <c r="BB697" t="s">
        <v>39</v>
      </c>
      <c r="BC697" t="s">
        <v>39</v>
      </c>
      <c r="BD697" t="s">
        <v>39</v>
      </c>
      <c r="BE697" t="s">
        <v>39</v>
      </c>
      <c r="BF697" t="s">
        <v>39</v>
      </c>
    </row>
    <row r="698" spans="1:58">
      <c r="A698" s="144"/>
      <c r="B698">
        <v>20241029</v>
      </c>
      <c r="C698" t="s">
        <v>36</v>
      </c>
      <c r="D698">
        <v>1730</v>
      </c>
      <c r="F698">
        <v>6711</v>
      </c>
      <c r="G698">
        <v>512</v>
      </c>
      <c r="I698">
        <v>6542</v>
      </c>
      <c r="J698">
        <v>512</v>
      </c>
      <c r="K698">
        <v>9208</v>
      </c>
      <c r="L698">
        <v>166</v>
      </c>
      <c r="M698">
        <v>0</v>
      </c>
      <c r="N698" t="s">
        <v>45</v>
      </c>
      <c r="O698" t="s">
        <v>38</v>
      </c>
      <c r="P698" s="145">
        <f t="shared" si="71"/>
        <v>9042</v>
      </c>
      <c r="Q698" t="str">
        <f t="shared" si="72"/>
        <v>NA</v>
      </c>
      <c r="R698" s="145">
        <f t="shared" si="73"/>
        <v>169</v>
      </c>
      <c r="S698" s="145">
        <f t="shared" si="74"/>
        <v>0</v>
      </c>
      <c r="T698">
        <f t="shared" ca="1" si="75"/>
        <v>0</v>
      </c>
      <c r="U698">
        <f t="shared" si="76"/>
        <v>-166</v>
      </c>
      <c r="V698">
        <f t="shared" si="77"/>
        <v>0</v>
      </c>
      <c r="W698" t="s">
        <v>39</v>
      </c>
      <c r="X698" t="s">
        <v>39</v>
      </c>
      <c r="Y698" t="s">
        <v>39</v>
      </c>
      <c r="Z698" t="s">
        <v>39</v>
      </c>
      <c r="AA698" t="s">
        <v>39</v>
      </c>
      <c r="AB698" t="s">
        <v>39</v>
      </c>
      <c r="AC698" t="s">
        <v>39</v>
      </c>
      <c r="AD698" t="s">
        <v>39</v>
      </c>
      <c r="AE698" t="s">
        <v>39</v>
      </c>
      <c r="AF698" t="s">
        <v>39</v>
      </c>
      <c r="AG698" t="s">
        <v>39</v>
      </c>
      <c r="AH698" t="s">
        <v>39</v>
      </c>
      <c r="AI698" t="s">
        <v>39</v>
      </c>
      <c r="AJ698" t="s">
        <v>39</v>
      </c>
      <c r="AK698" t="s">
        <v>39</v>
      </c>
      <c r="AL698" t="s">
        <v>39</v>
      </c>
      <c r="AM698" t="s">
        <v>39</v>
      </c>
      <c r="AN698" t="s">
        <v>39</v>
      </c>
      <c r="AO698" t="s">
        <v>39</v>
      </c>
      <c r="AP698" t="s">
        <v>39</v>
      </c>
      <c r="AQ698" t="s">
        <v>39</v>
      </c>
      <c r="AR698" t="s">
        <v>39</v>
      </c>
      <c r="AS698" t="s">
        <v>39</v>
      </c>
      <c r="AT698" t="s">
        <v>39</v>
      </c>
      <c r="AU698" t="s">
        <v>39</v>
      </c>
      <c r="AV698" t="s">
        <v>39</v>
      </c>
      <c r="AW698" t="s">
        <v>39</v>
      </c>
      <c r="AX698" t="s">
        <v>39</v>
      </c>
      <c r="AY698" t="s">
        <v>39</v>
      </c>
      <c r="AZ698" t="s">
        <v>39</v>
      </c>
      <c r="BA698" t="s">
        <v>39</v>
      </c>
      <c r="BB698" t="s">
        <v>39</v>
      </c>
      <c r="BC698" t="s">
        <v>39</v>
      </c>
      <c r="BD698" t="s">
        <v>39</v>
      </c>
      <c r="BE698" t="s">
        <v>39</v>
      </c>
      <c r="BF698" t="s">
        <v>39</v>
      </c>
    </row>
    <row r="699" spans="1:58" hidden="1">
      <c r="A699" s="144"/>
      <c r="B699">
        <v>20241029</v>
      </c>
      <c r="C699" t="s">
        <v>36</v>
      </c>
      <c r="D699">
        <v>1830</v>
      </c>
      <c r="F699">
        <v>8457</v>
      </c>
      <c r="G699">
        <v>818</v>
      </c>
      <c r="I699">
        <v>7247</v>
      </c>
      <c r="J699">
        <v>818</v>
      </c>
      <c r="K699">
        <v>-3113</v>
      </c>
      <c r="L699">
        <v>-3113</v>
      </c>
      <c r="M699">
        <v>0</v>
      </c>
      <c r="N699" t="s">
        <v>37</v>
      </c>
      <c r="O699" t="s">
        <v>42</v>
      </c>
      <c r="P699" s="145">
        <f t="shared" si="71"/>
        <v>0</v>
      </c>
      <c r="Q699" t="str">
        <f t="shared" si="72"/>
        <v>NA</v>
      </c>
      <c r="R699" s="145">
        <f t="shared" si="73"/>
        <v>1210</v>
      </c>
      <c r="S699" s="145">
        <f t="shared" si="74"/>
        <v>0</v>
      </c>
      <c r="T699">
        <f t="shared" ca="1" si="75"/>
        <v>0</v>
      </c>
      <c r="U699">
        <f t="shared" si="76"/>
        <v>3113</v>
      </c>
      <c r="V699">
        <f t="shared" si="77"/>
        <v>0</v>
      </c>
      <c r="W699" t="s">
        <v>39</v>
      </c>
      <c r="X699" t="s">
        <v>39</v>
      </c>
      <c r="Y699" t="s">
        <v>39</v>
      </c>
      <c r="Z699" t="s">
        <v>39</v>
      </c>
      <c r="AA699" t="s">
        <v>39</v>
      </c>
      <c r="AB699" t="s">
        <v>39</v>
      </c>
      <c r="AC699" t="s">
        <v>39</v>
      </c>
      <c r="AD699" t="s">
        <v>39</v>
      </c>
      <c r="AE699" t="s">
        <v>39</v>
      </c>
      <c r="AF699" t="s">
        <v>39</v>
      </c>
      <c r="AG699" t="s">
        <v>39</v>
      </c>
      <c r="AH699" t="s">
        <v>39</v>
      </c>
      <c r="AI699" t="s">
        <v>39</v>
      </c>
      <c r="AJ699" t="s">
        <v>39</v>
      </c>
      <c r="AK699" t="s">
        <v>39</v>
      </c>
      <c r="AL699" t="s">
        <v>39</v>
      </c>
      <c r="AM699" t="s">
        <v>39</v>
      </c>
      <c r="AN699" t="s">
        <v>39</v>
      </c>
      <c r="AO699" t="s">
        <v>39</v>
      </c>
      <c r="AP699" t="s">
        <v>39</v>
      </c>
      <c r="AQ699" t="s">
        <v>39</v>
      </c>
      <c r="AR699" t="s">
        <v>39</v>
      </c>
      <c r="AS699" t="s">
        <v>39</v>
      </c>
      <c r="AT699" t="s">
        <v>39</v>
      </c>
      <c r="AU699" t="s">
        <v>39</v>
      </c>
      <c r="AV699" t="s">
        <v>39</v>
      </c>
      <c r="AW699" t="s">
        <v>39</v>
      </c>
      <c r="AX699" t="s">
        <v>39</v>
      </c>
      <c r="AY699" t="s">
        <v>39</v>
      </c>
      <c r="AZ699" t="s">
        <v>39</v>
      </c>
      <c r="BA699" t="s">
        <v>39</v>
      </c>
      <c r="BB699" t="s">
        <v>39</v>
      </c>
      <c r="BC699" t="s">
        <v>39</v>
      </c>
      <c r="BD699" t="s">
        <v>39</v>
      </c>
      <c r="BE699" t="s">
        <v>39</v>
      </c>
      <c r="BF699" t="s">
        <v>39</v>
      </c>
    </row>
    <row r="700" spans="1:58" hidden="1">
      <c r="A700" s="144"/>
      <c r="B700">
        <v>20241029</v>
      </c>
      <c r="C700" t="s">
        <v>36</v>
      </c>
      <c r="D700">
        <v>1930</v>
      </c>
      <c r="F700">
        <v>8457</v>
      </c>
      <c r="G700">
        <v>818</v>
      </c>
      <c r="I700">
        <v>7247</v>
      </c>
      <c r="J700">
        <v>818</v>
      </c>
      <c r="K700">
        <v>-3113</v>
      </c>
      <c r="L700">
        <v>-3113</v>
      </c>
      <c r="M700">
        <v>0</v>
      </c>
      <c r="N700" t="s">
        <v>37</v>
      </c>
      <c r="O700" t="s">
        <v>42</v>
      </c>
      <c r="P700" s="145">
        <f t="shared" si="71"/>
        <v>0</v>
      </c>
      <c r="Q700" t="str">
        <f t="shared" si="72"/>
        <v>NA</v>
      </c>
      <c r="R700" s="145">
        <f t="shared" si="73"/>
        <v>1210</v>
      </c>
      <c r="S700" s="145">
        <f t="shared" si="74"/>
        <v>0</v>
      </c>
      <c r="T700">
        <f t="shared" ca="1" si="75"/>
        <v>0</v>
      </c>
      <c r="U700">
        <f t="shared" si="76"/>
        <v>3113</v>
      </c>
      <c r="V700">
        <f t="shared" si="77"/>
        <v>0</v>
      </c>
      <c r="W700" t="s">
        <v>39</v>
      </c>
      <c r="X700" t="s">
        <v>39</v>
      </c>
      <c r="Y700" t="s">
        <v>39</v>
      </c>
      <c r="Z700" t="s">
        <v>39</v>
      </c>
      <c r="AA700" t="s">
        <v>39</v>
      </c>
      <c r="AB700" t="s">
        <v>39</v>
      </c>
      <c r="AC700" t="s">
        <v>39</v>
      </c>
      <c r="AD700" t="s">
        <v>39</v>
      </c>
      <c r="AE700" t="s">
        <v>39</v>
      </c>
      <c r="AF700" t="s">
        <v>39</v>
      </c>
      <c r="AG700" t="s">
        <v>39</v>
      </c>
      <c r="AH700" t="s">
        <v>39</v>
      </c>
      <c r="AI700" t="s">
        <v>39</v>
      </c>
      <c r="AJ700" t="s">
        <v>39</v>
      </c>
      <c r="AK700" t="s">
        <v>39</v>
      </c>
      <c r="AL700" t="s">
        <v>39</v>
      </c>
      <c r="AM700" t="s">
        <v>39</v>
      </c>
      <c r="AN700" t="s">
        <v>39</v>
      </c>
      <c r="AO700" t="s">
        <v>39</v>
      </c>
      <c r="AP700" t="s">
        <v>39</v>
      </c>
      <c r="AQ700" t="s">
        <v>39</v>
      </c>
      <c r="AR700" t="s">
        <v>39</v>
      </c>
      <c r="AS700" t="s">
        <v>39</v>
      </c>
      <c r="AT700" t="s">
        <v>39</v>
      </c>
      <c r="AU700" t="s">
        <v>39</v>
      </c>
      <c r="AV700" t="s">
        <v>39</v>
      </c>
      <c r="AW700" t="s">
        <v>39</v>
      </c>
      <c r="AX700" t="s">
        <v>39</v>
      </c>
      <c r="AY700" t="s">
        <v>39</v>
      </c>
      <c r="AZ700" t="s">
        <v>39</v>
      </c>
      <c r="BA700" t="s">
        <v>39</v>
      </c>
      <c r="BB700" t="s">
        <v>39</v>
      </c>
      <c r="BC700" t="s">
        <v>39</v>
      </c>
      <c r="BD700" t="s">
        <v>39</v>
      </c>
      <c r="BE700" t="s">
        <v>39</v>
      </c>
      <c r="BF700" t="s">
        <v>39</v>
      </c>
    </row>
    <row r="701" spans="1:58" hidden="1">
      <c r="A701" s="144"/>
      <c r="B701">
        <v>20241029</v>
      </c>
      <c r="C701" t="s">
        <v>36</v>
      </c>
      <c r="D701">
        <v>2030</v>
      </c>
      <c r="F701">
        <v>8457</v>
      </c>
      <c r="G701">
        <v>818</v>
      </c>
      <c r="I701">
        <v>7247</v>
      </c>
      <c r="J701">
        <v>818</v>
      </c>
      <c r="K701">
        <v>-3113</v>
      </c>
      <c r="L701">
        <v>-3113</v>
      </c>
      <c r="M701">
        <v>0</v>
      </c>
      <c r="N701" t="s">
        <v>37</v>
      </c>
      <c r="O701" t="s">
        <v>42</v>
      </c>
      <c r="P701" s="145">
        <f t="shared" si="71"/>
        <v>0</v>
      </c>
      <c r="Q701" t="str">
        <f t="shared" si="72"/>
        <v>NA</v>
      </c>
      <c r="R701" s="145">
        <f t="shared" si="73"/>
        <v>1210</v>
      </c>
      <c r="S701" s="145">
        <f t="shared" si="74"/>
        <v>0</v>
      </c>
      <c r="T701">
        <f t="shared" ca="1" si="75"/>
        <v>0</v>
      </c>
      <c r="U701">
        <f t="shared" si="76"/>
        <v>3113</v>
      </c>
      <c r="V701">
        <f t="shared" si="77"/>
        <v>0</v>
      </c>
      <c r="W701" t="s">
        <v>39</v>
      </c>
      <c r="X701" t="s">
        <v>39</v>
      </c>
      <c r="Y701" t="s">
        <v>39</v>
      </c>
      <c r="Z701" t="s">
        <v>39</v>
      </c>
      <c r="AA701" t="s">
        <v>39</v>
      </c>
      <c r="AB701" t="s">
        <v>39</v>
      </c>
      <c r="AC701" t="s">
        <v>39</v>
      </c>
      <c r="AD701" t="s">
        <v>39</v>
      </c>
      <c r="AE701" t="s">
        <v>39</v>
      </c>
      <c r="AF701" t="s">
        <v>39</v>
      </c>
      <c r="AG701" t="s">
        <v>39</v>
      </c>
      <c r="AH701" t="s">
        <v>39</v>
      </c>
      <c r="AI701" t="s">
        <v>39</v>
      </c>
      <c r="AJ701" t="s">
        <v>39</v>
      </c>
      <c r="AK701" t="s">
        <v>39</v>
      </c>
      <c r="AL701" t="s">
        <v>39</v>
      </c>
      <c r="AM701" t="s">
        <v>39</v>
      </c>
      <c r="AN701" t="s">
        <v>39</v>
      </c>
      <c r="AO701" t="s">
        <v>39</v>
      </c>
      <c r="AP701" t="s">
        <v>39</v>
      </c>
      <c r="AQ701" t="s">
        <v>39</v>
      </c>
      <c r="AR701" t="s">
        <v>39</v>
      </c>
      <c r="AS701" t="s">
        <v>39</v>
      </c>
      <c r="AT701" t="s">
        <v>39</v>
      </c>
      <c r="AU701" t="s">
        <v>39</v>
      </c>
      <c r="AV701" t="s">
        <v>39</v>
      </c>
      <c r="AW701" t="s">
        <v>39</v>
      </c>
      <c r="AX701" t="s">
        <v>39</v>
      </c>
      <c r="AY701" t="s">
        <v>39</v>
      </c>
      <c r="AZ701" t="s">
        <v>39</v>
      </c>
      <c r="BA701" t="s">
        <v>39</v>
      </c>
      <c r="BB701" t="s">
        <v>39</v>
      </c>
      <c r="BC701" t="s">
        <v>39</v>
      </c>
      <c r="BD701" t="s">
        <v>39</v>
      </c>
      <c r="BE701" t="s">
        <v>39</v>
      </c>
      <c r="BF701" t="s">
        <v>39</v>
      </c>
    </row>
    <row r="702" spans="1:58">
      <c r="A702" s="144"/>
      <c r="B702">
        <v>20241029</v>
      </c>
      <c r="C702" t="s">
        <v>36</v>
      </c>
      <c r="D702">
        <v>2130</v>
      </c>
      <c r="E702">
        <v>7882</v>
      </c>
      <c r="H702">
        <v>7865</v>
      </c>
      <c r="K702">
        <v>10379</v>
      </c>
      <c r="L702">
        <v>202</v>
      </c>
      <c r="M702">
        <v>10194</v>
      </c>
      <c r="N702" t="s">
        <v>45</v>
      </c>
      <c r="O702" t="s">
        <v>42</v>
      </c>
      <c r="P702" s="145">
        <f t="shared" si="71"/>
        <v>10177</v>
      </c>
      <c r="Q702">
        <f t="shared" si="72"/>
        <v>17</v>
      </c>
      <c r="R702" s="145" t="str">
        <f t="shared" si="73"/>
        <v>NA</v>
      </c>
      <c r="S702" s="145" t="str">
        <f t="shared" si="74"/>
        <v>NA</v>
      </c>
      <c r="T702">
        <f t="shared" ca="1" si="75"/>
        <v>0</v>
      </c>
      <c r="U702">
        <f t="shared" si="76"/>
        <v>20186</v>
      </c>
      <c r="V702">
        <f t="shared" si="77"/>
        <v>1</v>
      </c>
      <c r="W702" t="s">
        <v>39</v>
      </c>
      <c r="X702" t="s">
        <v>39</v>
      </c>
      <c r="Y702" t="s">
        <v>39</v>
      </c>
      <c r="Z702" t="s">
        <v>39</v>
      </c>
      <c r="AA702" t="s">
        <v>39</v>
      </c>
      <c r="AB702" t="s">
        <v>39</v>
      </c>
      <c r="AC702" t="s">
        <v>39</v>
      </c>
      <c r="AD702" t="s">
        <v>39</v>
      </c>
      <c r="AE702" t="s">
        <v>39</v>
      </c>
      <c r="AF702" t="s">
        <v>39</v>
      </c>
      <c r="AG702">
        <v>7675</v>
      </c>
      <c r="AH702" t="s">
        <v>50</v>
      </c>
      <c r="AI702" t="s">
        <v>39</v>
      </c>
      <c r="AJ702" t="s">
        <v>39</v>
      </c>
      <c r="AK702" t="s">
        <v>39</v>
      </c>
      <c r="AL702" t="s">
        <v>39</v>
      </c>
      <c r="AM702" t="s">
        <v>39</v>
      </c>
      <c r="AN702" t="s">
        <v>39</v>
      </c>
      <c r="AO702" t="s">
        <v>39</v>
      </c>
      <c r="AP702" t="s">
        <v>39</v>
      </c>
      <c r="AQ702" t="s">
        <v>39</v>
      </c>
      <c r="AR702" t="s">
        <v>39</v>
      </c>
      <c r="AS702" t="s">
        <v>39</v>
      </c>
      <c r="AT702" t="s">
        <v>39</v>
      </c>
      <c r="AU702" t="s">
        <v>39</v>
      </c>
      <c r="AV702" t="s">
        <v>39</v>
      </c>
      <c r="AW702" t="s">
        <v>39</v>
      </c>
      <c r="AX702" t="s">
        <v>39</v>
      </c>
      <c r="AY702" t="s">
        <v>39</v>
      </c>
      <c r="AZ702" t="s">
        <v>39</v>
      </c>
      <c r="BA702" t="s">
        <v>39</v>
      </c>
      <c r="BB702" t="s">
        <v>39</v>
      </c>
      <c r="BC702" t="s">
        <v>39</v>
      </c>
      <c r="BD702" t="s">
        <v>39</v>
      </c>
      <c r="BE702" t="s">
        <v>39</v>
      </c>
      <c r="BF702" t="s">
        <v>39</v>
      </c>
    </row>
    <row r="703" spans="1:58">
      <c r="A703" s="144"/>
      <c r="B703">
        <v>20241029</v>
      </c>
      <c r="C703" t="s">
        <v>36</v>
      </c>
      <c r="D703">
        <v>2230</v>
      </c>
      <c r="E703">
        <v>7910</v>
      </c>
      <c r="H703">
        <v>7891</v>
      </c>
      <c r="K703">
        <v>10379</v>
      </c>
      <c r="L703">
        <v>230</v>
      </c>
      <c r="M703">
        <v>10168</v>
      </c>
      <c r="N703" t="s">
        <v>45</v>
      </c>
      <c r="O703" t="s">
        <v>42</v>
      </c>
      <c r="P703" s="145">
        <f t="shared" si="71"/>
        <v>10149</v>
      </c>
      <c r="Q703">
        <f t="shared" si="72"/>
        <v>19</v>
      </c>
      <c r="R703" s="145" t="str">
        <f t="shared" si="73"/>
        <v>NA</v>
      </c>
      <c r="S703" s="145" t="str">
        <f t="shared" si="74"/>
        <v>NA</v>
      </c>
      <c r="T703">
        <f t="shared" ca="1" si="75"/>
        <v>0</v>
      </c>
      <c r="U703">
        <f t="shared" si="76"/>
        <v>20106</v>
      </c>
      <c r="V703">
        <f t="shared" si="77"/>
        <v>1</v>
      </c>
      <c r="W703" t="s">
        <v>39</v>
      </c>
      <c r="X703" t="s">
        <v>39</v>
      </c>
      <c r="Y703" t="s">
        <v>39</v>
      </c>
      <c r="Z703" t="s">
        <v>39</v>
      </c>
      <c r="AA703" t="s">
        <v>39</v>
      </c>
      <c r="AB703" t="s">
        <v>39</v>
      </c>
      <c r="AC703" t="s">
        <v>39</v>
      </c>
      <c r="AD703" t="s">
        <v>39</v>
      </c>
      <c r="AE703" t="s">
        <v>39</v>
      </c>
      <c r="AF703" t="s">
        <v>39</v>
      </c>
      <c r="AG703">
        <v>7701</v>
      </c>
      <c r="AH703" t="s">
        <v>50</v>
      </c>
      <c r="AI703" t="s">
        <v>39</v>
      </c>
      <c r="AJ703" t="s">
        <v>39</v>
      </c>
      <c r="AK703" t="s">
        <v>39</v>
      </c>
      <c r="AL703" t="s">
        <v>39</v>
      </c>
      <c r="AM703" t="s">
        <v>39</v>
      </c>
      <c r="AN703" t="s">
        <v>39</v>
      </c>
      <c r="AO703" t="s">
        <v>39</v>
      </c>
      <c r="AP703" t="s">
        <v>39</v>
      </c>
      <c r="AQ703" t="s">
        <v>39</v>
      </c>
      <c r="AR703" t="s">
        <v>39</v>
      </c>
      <c r="AS703" t="s">
        <v>39</v>
      </c>
      <c r="AT703" t="s">
        <v>39</v>
      </c>
      <c r="AU703" t="s">
        <v>39</v>
      </c>
      <c r="AV703" t="s">
        <v>39</v>
      </c>
      <c r="AW703" t="s">
        <v>39</v>
      </c>
      <c r="AX703" t="s">
        <v>39</v>
      </c>
      <c r="AY703" t="s">
        <v>39</v>
      </c>
      <c r="AZ703" t="s">
        <v>39</v>
      </c>
      <c r="BA703" t="s">
        <v>39</v>
      </c>
      <c r="BB703" t="s">
        <v>39</v>
      </c>
      <c r="BC703" t="s">
        <v>39</v>
      </c>
      <c r="BD703" t="s">
        <v>39</v>
      </c>
      <c r="BE703" t="s">
        <v>39</v>
      </c>
      <c r="BF703" t="s">
        <v>39</v>
      </c>
    </row>
    <row r="704" spans="1:58">
      <c r="A704" s="144"/>
      <c r="B704">
        <v>20241029</v>
      </c>
      <c r="C704" t="s">
        <v>36</v>
      </c>
      <c r="D704">
        <v>2330</v>
      </c>
      <c r="E704">
        <v>7061</v>
      </c>
      <c r="H704">
        <v>7047</v>
      </c>
      <c r="K704">
        <v>10356</v>
      </c>
      <c r="L704">
        <v>191</v>
      </c>
      <c r="M704">
        <v>10179</v>
      </c>
      <c r="N704" t="s">
        <v>45</v>
      </c>
      <c r="O704" t="s">
        <v>42</v>
      </c>
      <c r="P704" s="145">
        <f t="shared" si="71"/>
        <v>10165</v>
      </c>
      <c r="Q704">
        <f t="shared" si="72"/>
        <v>14</v>
      </c>
      <c r="R704" s="145" t="str">
        <f t="shared" si="73"/>
        <v>NA</v>
      </c>
      <c r="S704" s="145" t="str">
        <f t="shared" si="74"/>
        <v>NA</v>
      </c>
      <c r="T704">
        <f t="shared" ca="1" si="75"/>
        <v>0</v>
      </c>
      <c r="U704">
        <f t="shared" si="76"/>
        <v>20167</v>
      </c>
      <c r="V704">
        <f t="shared" si="77"/>
        <v>1</v>
      </c>
      <c r="W704" t="s">
        <v>39</v>
      </c>
      <c r="X704" t="s">
        <v>39</v>
      </c>
      <c r="Y704" t="s">
        <v>39</v>
      </c>
      <c r="Z704" t="s">
        <v>39</v>
      </c>
      <c r="AA704" t="s">
        <v>39</v>
      </c>
      <c r="AB704" t="s">
        <v>39</v>
      </c>
      <c r="AC704" t="s">
        <v>39</v>
      </c>
      <c r="AD704" t="s">
        <v>39</v>
      </c>
      <c r="AE704" t="s">
        <v>39</v>
      </c>
      <c r="AF704" t="s">
        <v>39</v>
      </c>
      <c r="AG704">
        <v>6857</v>
      </c>
      <c r="AH704" t="s">
        <v>50</v>
      </c>
      <c r="AI704" t="s">
        <v>39</v>
      </c>
      <c r="AJ704" t="s">
        <v>39</v>
      </c>
      <c r="AK704" t="s">
        <v>39</v>
      </c>
      <c r="AL704" t="s">
        <v>39</v>
      </c>
      <c r="AM704" t="s">
        <v>39</v>
      </c>
      <c r="AN704" t="s">
        <v>39</v>
      </c>
      <c r="AO704" t="s">
        <v>39</v>
      </c>
      <c r="AP704" t="s">
        <v>39</v>
      </c>
      <c r="AQ704" t="s">
        <v>39</v>
      </c>
      <c r="AR704" t="s">
        <v>39</v>
      </c>
      <c r="AS704" t="s">
        <v>39</v>
      </c>
      <c r="AT704" t="s">
        <v>39</v>
      </c>
      <c r="AU704" t="s">
        <v>39</v>
      </c>
      <c r="AV704" t="s">
        <v>39</v>
      </c>
      <c r="AW704" t="s">
        <v>39</v>
      </c>
      <c r="AX704" t="s">
        <v>39</v>
      </c>
      <c r="AY704" t="s">
        <v>39</v>
      </c>
      <c r="AZ704" t="s">
        <v>39</v>
      </c>
      <c r="BA704" t="s">
        <v>39</v>
      </c>
      <c r="BB704" t="s">
        <v>39</v>
      </c>
      <c r="BC704" t="s">
        <v>39</v>
      </c>
      <c r="BD704" t="s">
        <v>39</v>
      </c>
      <c r="BE704" t="s">
        <v>39</v>
      </c>
      <c r="BF704" t="s">
        <v>39</v>
      </c>
    </row>
    <row r="705" spans="1:58">
      <c r="A705" s="144"/>
      <c r="B705">
        <v>20241030</v>
      </c>
      <c r="C705" t="s">
        <v>36</v>
      </c>
      <c r="D705">
        <v>30</v>
      </c>
      <c r="E705">
        <v>7086</v>
      </c>
      <c r="H705">
        <v>7073</v>
      </c>
      <c r="K705">
        <v>9700</v>
      </c>
      <c r="L705">
        <v>216</v>
      </c>
      <c r="M705">
        <v>9497</v>
      </c>
      <c r="N705" t="s">
        <v>45</v>
      </c>
      <c r="O705" t="s">
        <v>42</v>
      </c>
      <c r="P705" s="145">
        <f t="shared" si="71"/>
        <v>9484</v>
      </c>
      <c r="Q705">
        <f t="shared" si="72"/>
        <v>13</v>
      </c>
      <c r="R705" s="145" t="str">
        <f t="shared" si="73"/>
        <v>NA</v>
      </c>
      <c r="S705" s="145" t="str">
        <f t="shared" si="74"/>
        <v>NA</v>
      </c>
      <c r="T705">
        <f t="shared" ca="1" si="75"/>
        <v>0</v>
      </c>
      <c r="U705">
        <f t="shared" si="76"/>
        <v>18778</v>
      </c>
      <c r="V705">
        <f t="shared" si="77"/>
        <v>0</v>
      </c>
      <c r="W705" t="s">
        <v>39</v>
      </c>
      <c r="X705" t="s">
        <v>39</v>
      </c>
      <c r="Y705" t="s">
        <v>39</v>
      </c>
      <c r="Z705" t="s">
        <v>39</v>
      </c>
      <c r="AA705" t="s">
        <v>39</v>
      </c>
      <c r="AB705" t="s">
        <v>39</v>
      </c>
      <c r="AC705" t="s">
        <v>39</v>
      </c>
      <c r="AD705" t="s">
        <v>39</v>
      </c>
      <c r="AE705" t="s">
        <v>39</v>
      </c>
      <c r="AF705" t="s">
        <v>39</v>
      </c>
      <c r="AG705" t="s">
        <v>39</v>
      </c>
      <c r="AH705" t="s">
        <v>39</v>
      </c>
      <c r="AI705" t="s">
        <v>39</v>
      </c>
      <c r="AJ705" t="s">
        <v>39</v>
      </c>
      <c r="AK705" t="s">
        <v>39</v>
      </c>
      <c r="AL705" t="s">
        <v>39</v>
      </c>
      <c r="AM705" t="s">
        <v>39</v>
      </c>
      <c r="AN705" t="s">
        <v>39</v>
      </c>
      <c r="AO705" t="s">
        <v>39</v>
      </c>
      <c r="AP705" t="s">
        <v>39</v>
      </c>
      <c r="AQ705" t="s">
        <v>39</v>
      </c>
      <c r="AR705" t="s">
        <v>39</v>
      </c>
      <c r="AS705" t="s">
        <v>39</v>
      </c>
      <c r="AT705" t="s">
        <v>39</v>
      </c>
      <c r="AU705" t="s">
        <v>39</v>
      </c>
      <c r="AV705" t="s">
        <v>39</v>
      </c>
      <c r="AW705" t="s">
        <v>39</v>
      </c>
      <c r="AX705" t="s">
        <v>39</v>
      </c>
      <c r="AY705" t="s">
        <v>39</v>
      </c>
      <c r="AZ705" t="s">
        <v>39</v>
      </c>
      <c r="BA705" t="s">
        <v>39</v>
      </c>
      <c r="BB705" t="s">
        <v>39</v>
      </c>
      <c r="BC705" t="s">
        <v>39</v>
      </c>
      <c r="BD705" t="s">
        <v>39</v>
      </c>
      <c r="BE705" t="s">
        <v>39</v>
      </c>
      <c r="BF705" t="s">
        <v>39</v>
      </c>
    </row>
    <row r="706" spans="1:58">
      <c r="A706" s="144"/>
      <c r="B706">
        <v>20241030</v>
      </c>
      <c r="C706" t="s">
        <v>36</v>
      </c>
      <c r="D706">
        <v>130</v>
      </c>
      <c r="E706">
        <v>7076</v>
      </c>
      <c r="H706">
        <v>7063</v>
      </c>
      <c r="K706">
        <v>9700</v>
      </c>
      <c r="L706">
        <v>206</v>
      </c>
      <c r="M706">
        <v>9507</v>
      </c>
      <c r="N706" t="s">
        <v>45</v>
      </c>
      <c r="O706" t="s">
        <v>42</v>
      </c>
      <c r="P706" s="145">
        <f t="shared" si="71"/>
        <v>9494</v>
      </c>
      <c r="Q706">
        <f t="shared" si="72"/>
        <v>13</v>
      </c>
      <c r="R706" s="145" t="str">
        <f t="shared" si="73"/>
        <v>NA</v>
      </c>
      <c r="S706" s="145" t="str">
        <f t="shared" si="74"/>
        <v>NA</v>
      </c>
      <c r="T706">
        <f t="shared" ca="1" si="75"/>
        <v>0</v>
      </c>
      <c r="U706">
        <f t="shared" si="76"/>
        <v>18808</v>
      </c>
      <c r="V706">
        <f t="shared" si="77"/>
        <v>0</v>
      </c>
      <c r="W706" t="s">
        <v>39</v>
      </c>
      <c r="X706" t="s">
        <v>39</v>
      </c>
      <c r="Y706" t="s">
        <v>39</v>
      </c>
      <c r="Z706" t="s">
        <v>39</v>
      </c>
      <c r="AA706" t="s">
        <v>39</v>
      </c>
      <c r="AB706" t="s">
        <v>39</v>
      </c>
      <c r="AC706" t="s">
        <v>39</v>
      </c>
      <c r="AD706" t="s">
        <v>39</v>
      </c>
      <c r="AE706" t="s">
        <v>39</v>
      </c>
      <c r="AF706" t="s">
        <v>39</v>
      </c>
      <c r="AG706" t="s">
        <v>39</v>
      </c>
      <c r="AH706" t="s">
        <v>39</v>
      </c>
      <c r="AI706" t="s">
        <v>39</v>
      </c>
      <c r="AJ706" t="s">
        <v>39</v>
      </c>
      <c r="AK706" t="s">
        <v>39</v>
      </c>
      <c r="AL706" t="s">
        <v>39</v>
      </c>
      <c r="AM706" t="s">
        <v>39</v>
      </c>
      <c r="AN706" t="s">
        <v>39</v>
      </c>
      <c r="AO706" t="s">
        <v>39</v>
      </c>
      <c r="AP706" t="s">
        <v>39</v>
      </c>
      <c r="AQ706" t="s">
        <v>39</v>
      </c>
      <c r="AR706" t="s">
        <v>39</v>
      </c>
      <c r="AS706" t="s">
        <v>39</v>
      </c>
      <c r="AT706" t="s">
        <v>39</v>
      </c>
      <c r="AU706" t="s">
        <v>39</v>
      </c>
      <c r="AV706" t="s">
        <v>39</v>
      </c>
      <c r="AW706" t="s">
        <v>39</v>
      </c>
      <c r="AX706" t="s">
        <v>39</v>
      </c>
      <c r="AY706" t="s">
        <v>39</v>
      </c>
      <c r="AZ706" t="s">
        <v>39</v>
      </c>
      <c r="BA706" t="s">
        <v>39</v>
      </c>
      <c r="BB706" t="s">
        <v>39</v>
      </c>
      <c r="BC706" t="s">
        <v>39</v>
      </c>
      <c r="BD706" t="s">
        <v>39</v>
      </c>
      <c r="BE706" t="s">
        <v>39</v>
      </c>
      <c r="BF706" t="s">
        <v>39</v>
      </c>
    </row>
    <row r="707" spans="1:58">
      <c r="A707" s="144"/>
      <c r="B707">
        <v>20241030</v>
      </c>
      <c r="C707" t="s">
        <v>36</v>
      </c>
      <c r="D707">
        <v>230</v>
      </c>
      <c r="E707">
        <v>6902</v>
      </c>
      <c r="H707">
        <v>6900</v>
      </c>
      <c r="K707">
        <v>9700</v>
      </c>
      <c r="L707">
        <v>32</v>
      </c>
      <c r="M707">
        <v>9670</v>
      </c>
      <c r="N707" t="s">
        <v>45</v>
      </c>
      <c r="O707" t="s">
        <v>42</v>
      </c>
      <c r="P707" s="145">
        <f t="shared" si="71"/>
        <v>9668</v>
      </c>
      <c r="Q707">
        <f t="shared" si="72"/>
        <v>2</v>
      </c>
      <c r="R707" s="145" t="str">
        <f t="shared" si="73"/>
        <v>NA</v>
      </c>
      <c r="S707" s="145" t="str">
        <f t="shared" si="74"/>
        <v>NA</v>
      </c>
      <c r="T707">
        <f t="shared" ca="1" si="75"/>
        <v>0</v>
      </c>
      <c r="U707">
        <f t="shared" si="76"/>
        <v>19308</v>
      </c>
      <c r="V707">
        <f t="shared" si="77"/>
        <v>0</v>
      </c>
      <c r="W707" t="s">
        <v>39</v>
      </c>
      <c r="X707" t="s">
        <v>39</v>
      </c>
      <c r="Y707" t="s">
        <v>39</v>
      </c>
      <c r="Z707" t="s">
        <v>39</v>
      </c>
      <c r="AA707" t="s">
        <v>39</v>
      </c>
      <c r="AB707" t="s">
        <v>39</v>
      </c>
      <c r="AC707" t="s">
        <v>39</v>
      </c>
      <c r="AD707" t="s">
        <v>39</v>
      </c>
      <c r="AE707" t="s">
        <v>39</v>
      </c>
      <c r="AF707" t="s">
        <v>39</v>
      </c>
      <c r="AG707" t="s">
        <v>39</v>
      </c>
      <c r="AH707" t="s">
        <v>39</v>
      </c>
      <c r="AI707" t="s">
        <v>39</v>
      </c>
      <c r="AJ707" t="s">
        <v>39</v>
      </c>
      <c r="AK707" t="s">
        <v>39</v>
      </c>
      <c r="AL707" t="s">
        <v>39</v>
      </c>
      <c r="AM707" t="s">
        <v>39</v>
      </c>
      <c r="AN707" t="s">
        <v>39</v>
      </c>
      <c r="AO707" t="s">
        <v>39</v>
      </c>
      <c r="AP707" t="s">
        <v>39</v>
      </c>
      <c r="AQ707" t="s">
        <v>39</v>
      </c>
      <c r="AR707" t="s">
        <v>39</v>
      </c>
      <c r="AS707" t="s">
        <v>39</v>
      </c>
      <c r="AT707" t="s">
        <v>39</v>
      </c>
      <c r="AU707" t="s">
        <v>39</v>
      </c>
      <c r="AV707" t="s">
        <v>39</v>
      </c>
      <c r="AW707" t="s">
        <v>39</v>
      </c>
      <c r="AX707" t="s">
        <v>39</v>
      </c>
      <c r="AY707" t="s">
        <v>39</v>
      </c>
      <c r="AZ707" t="s">
        <v>39</v>
      </c>
      <c r="BA707" t="s">
        <v>39</v>
      </c>
      <c r="BB707" t="s">
        <v>39</v>
      </c>
      <c r="BC707" t="s">
        <v>39</v>
      </c>
      <c r="BD707" t="s">
        <v>39</v>
      </c>
      <c r="BE707" t="s">
        <v>39</v>
      </c>
      <c r="BF707" t="s">
        <v>39</v>
      </c>
    </row>
    <row r="708" spans="1:58">
      <c r="A708" s="144"/>
      <c r="B708">
        <v>20241030</v>
      </c>
      <c r="C708" t="s">
        <v>36</v>
      </c>
      <c r="D708">
        <v>330</v>
      </c>
      <c r="E708">
        <v>7097</v>
      </c>
      <c r="H708">
        <v>7069</v>
      </c>
      <c r="K708">
        <v>10250</v>
      </c>
      <c r="L708">
        <v>227</v>
      </c>
      <c r="M708">
        <v>10051</v>
      </c>
      <c r="N708" t="s">
        <v>45</v>
      </c>
      <c r="O708" t="s">
        <v>42</v>
      </c>
      <c r="P708" s="145">
        <f t="shared" si="71"/>
        <v>10023</v>
      </c>
      <c r="Q708">
        <f t="shared" si="72"/>
        <v>28</v>
      </c>
      <c r="R708" s="145" t="str">
        <f t="shared" si="73"/>
        <v>NA</v>
      </c>
      <c r="S708" s="145" t="str">
        <f t="shared" si="74"/>
        <v>NA</v>
      </c>
      <c r="T708">
        <f t="shared" ca="1" si="75"/>
        <v>0</v>
      </c>
      <c r="U708">
        <f t="shared" si="76"/>
        <v>19875</v>
      </c>
      <c r="V708">
        <f t="shared" si="77"/>
        <v>0</v>
      </c>
      <c r="W708" t="s">
        <v>39</v>
      </c>
      <c r="X708" t="s">
        <v>39</v>
      </c>
      <c r="Y708" t="s">
        <v>39</v>
      </c>
      <c r="Z708" t="s">
        <v>39</v>
      </c>
      <c r="AA708" t="s">
        <v>39</v>
      </c>
      <c r="AB708" t="s">
        <v>39</v>
      </c>
      <c r="AC708" t="s">
        <v>39</v>
      </c>
      <c r="AD708" t="s">
        <v>39</v>
      </c>
      <c r="AE708" t="s">
        <v>39</v>
      </c>
      <c r="AF708" t="s">
        <v>39</v>
      </c>
      <c r="AG708" t="s">
        <v>39</v>
      </c>
      <c r="AH708" t="s">
        <v>39</v>
      </c>
      <c r="AI708" t="s">
        <v>39</v>
      </c>
      <c r="AJ708" t="s">
        <v>39</v>
      </c>
      <c r="AK708" t="s">
        <v>39</v>
      </c>
      <c r="AL708" t="s">
        <v>39</v>
      </c>
      <c r="AM708" t="s">
        <v>39</v>
      </c>
      <c r="AN708" t="s">
        <v>39</v>
      </c>
      <c r="AO708" t="s">
        <v>39</v>
      </c>
      <c r="AP708" t="s">
        <v>39</v>
      </c>
      <c r="AQ708" t="s">
        <v>39</v>
      </c>
      <c r="AR708" t="s">
        <v>39</v>
      </c>
      <c r="AS708" t="s">
        <v>39</v>
      </c>
      <c r="AT708" t="s">
        <v>39</v>
      </c>
      <c r="AU708" t="s">
        <v>39</v>
      </c>
      <c r="AV708" t="s">
        <v>39</v>
      </c>
      <c r="AW708" t="s">
        <v>39</v>
      </c>
      <c r="AX708" t="s">
        <v>39</v>
      </c>
      <c r="AY708" t="s">
        <v>39</v>
      </c>
      <c r="AZ708" t="s">
        <v>39</v>
      </c>
      <c r="BA708" t="s">
        <v>39</v>
      </c>
      <c r="BB708" t="s">
        <v>39</v>
      </c>
      <c r="BC708" t="s">
        <v>39</v>
      </c>
      <c r="BD708" t="s">
        <v>39</v>
      </c>
      <c r="BE708" t="s">
        <v>39</v>
      </c>
      <c r="BF708" t="s">
        <v>39</v>
      </c>
    </row>
    <row r="709" spans="1:58">
      <c r="A709" s="144"/>
      <c r="B709">
        <v>20241030</v>
      </c>
      <c r="C709" t="s">
        <v>36</v>
      </c>
      <c r="D709">
        <v>430</v>
      </c>
      <c r="E709">
        <v>7077</v>
      </c>
      <c r="H709">
        <v>7051</v>
      </c>
      <c r="K709">
        <v>10250</v>
      </c>
      <c r="L709">
        <v>207</v>
      </c>
      <c r="M709">
        <v>10069</v>
      </c>
      <c r="N709" t="s">
        <v>45</v>
      </c>
      <c r="O709" t="s">
        <v>42</v>
      </c>
      <c r="P709" s="145">
        <f t="shared" si="71"/>
        <v>10043</v>
      </c>
      <c r="Q709">
        <f t="shared" si="72"/>
        <v>26</v>
      </c>
      <c r="R709" s="145" t="str">
        <f t="shared" si="73"/>
        <v>NA</v>
      </c>
      <c r="S709" s="145" t="str">
        <f t="shared" si="74"/>
        <v>NA</v>
      </c>
      <c r="T709">
        <f t="shared" ca="1" si="75"/>
        <v>0</v>
      </c>
      <c r="U709">
        <f t="shared" si="76"/>
        <v>19931</v>
      </c>
      <c r="V709">
        <f t="shared" si="77"/>
        <v>0</v>
      </c>
      <c r="W709" t="s">
        <v>39</v>
      </c>
      <c r="X709" t="s">
        <v>39</v>
      </c>
      <c r="Y709" t="s">
        <v>39</v>
      </c>
      <c r="Z709" t="s">
        <v>39</v>
      </c>
      <c r="AA709" t="s">
        <v>39</v>
      </c>
      <c r="AB709" t="s">
        <v>39</v>
      </c>
      <c r="AC709" t="s">
        <v>39</v>
      </c>
      <c r="AD709" t="s">
        <v>39</v>
      </c>
      <c r="AE709" t="s">
        <v>39</v>
      </c>
      <c r="AF709" t="s">
        <v>39</v>
      </c>
      <c r="AG709" t="s">
        <v>39</v>
      </c>
      <c r="AH709" t="s">
        <v>39</v>
      </c>
      <c r="AI709" t="s">
        <v>39</v>
      </c>
      <c r="AJ709" t="s">
        <v>39</v>
      </c>
      <c r="AK709" t="s">
        <v>39</v>
      </c>
      <c r="AL709" t="s">
        <v>39</v>
      </c>
      <c r="AM709" t="s">
        <v>39</v>
      </c>
      <c r="AN709" t="s">
        <v>39</v>
      </c>
      <c r="AO709" t="s">
        <v>39</v>
      </c>
      <c r="AP709" t="s">
        <v>39</v>
      </c>
      <c r="AQ709" t="s">
        <v>39</v>
      </c>
      <c r="AR709" t="s">
        <v>39</v>
      </c>
      <c r="AS709" t="s">
        <v>39</v>
      </c>
      <c r="AT709" t="s">
        <v>39</v>
      </c>
      <c r="AU709" t="s">
        <v>39</v>
      </c>
      <c r="AV709" t="s">
        <v>39</v>
      </c>
      <c r="AW709" t="s">
        <v>39</v>
      </c>
      <c r="AX709" t="s">
        <v>39</v>
      </c>
      <c r="AY709" t="s">
        <v>39</v>
      </c>
      <c r="AZ709" t="s">
        <v>39</v>
      </c>
      <c r="BA709" t="s">
        <v>39</v>
      </c>
      <c r="BB709" t="s">
        <v>39</v>
      </c>
      <c r="BC709" t="s">
        <v>39</v>
      </c>
      <c r="BD709" t="s">
        <v>39</v>
      </c>
      <c r="BE709" t="s">
        <v>39</v>
      </c>
      <c r="BF709" t="s">
        <v>39</v>
      </c>
    </row>
    <row r="710" spans="1:58">
      <c r="A710" s="144"/>
      <c r="B710">
        <v>20241030</v>
      </c>
      <c r="C710" t="s">
        <v>36</v>
      </c>
      <c r="D710">
        <v>530</v>
      </c>
      <c r="E710">
        <v>7132</v>
      </c>
      <c r="H710">
        <v>7099</v>
      </c>
      <c r="K710">
        <v>10250</v>
      </c>
      <c r="L710">
        <v>262</v>
      </c>
      <c r="M710">
        <v>10021</v>
      </c>
      <c r="N710" t="s">
        <v>45</v>
      </c>
      <c r="O710" t="s">
        <v>42</v>
      </c>
      <c r="P710" s="145">
        <f t="shared" si="71"/>
        <v>9988</v>
      </c>
      <c r="Q710">
        <f t="shared" si="72"/>
        <v>33</v>
      </c>
      <c r="R710" s="145" t="str">
        <f t="shared" si="73"/>
        <v>NA</v>
      </c>
      <c r="S710" s="145" t="str">
        <f t="shared" si="74"/>
        <v>NA</v>
      </c>
      <c r="T710">
        <f t="shared" ca="1" si="75"/>
        <v>0</v>
      </c>
      <c r="U710">
        <f t="shared" si="76"/>
        <v>19780</v>
      </c>
      <c r="V710">
        <f t="shared" si="77"/>
        <v>0</v>
      </c>
      <c r="W710" t="s">
        <v>39</v>
      </c>
      <c r="X710" t="s">
        <v>39</v>
      </c>
      <c r="Y710" t="s">
        <v>39</v>
      </c>
      <c r="Z710" t="s">
        <v>39</v>
      </c>
      <c r="AA710" t="s">
        <v>39</v>
      </c>
      <c r="AB710" t="s">
        <v>39</v>
      </c>
      <c r="AC710" t="s">
        <v>39</v>
      </c>
      <c r="AD710" t="s">
        <v>39</v>
      </c>
      <c r="AE710" t="s">
        <v>39</v>
      </c>
      <c r="AF710" t="s">
        <v>39</v>
      </c>
      <c r="AG710" t="s">
        <v>39</v>
      </c>
      <c r="AH710" t="s">
        <v>39</v>
      </c>
      <c r="AI710" t="s">
        <v>39</v>
      </c>
      <c r="AJ710" t="s">
        <v>39</v>
      </c>
      <c r="AK710" t="s">
        <v>39</v>
      </c>
      <c r="AL710" t="s">
        <v>39</v>
      </c>
      <c r="AM710" t="s">
        <v>39</v>
      </c>
      <c r="AN710" t="s">
        <v>39</v>
      </c>
      <c r="AO710" t="s">
        <v>39</v>
      </c>
      <c r="AP710" t="s">
        <v>39</v>
      </c>
      <c r="AQ710" t="s">
        <v>39</v>
      </c>
      <c r="AR710" t="s">
        <v>39</v>
      </c>
      <c r="AS710" t="s">
        <v>39</v>
      </c>
      <c r="AT710" t="s">
        <v>39</v>
      </c>
      <c r="AU710" t="s">
        <v>39</v>
      </c>
      <c r="AV710" t="s">
        <v>39</v>
      </c>
      <c r="AW710" t="s">
        <v>39</v>
      </c>
      <c r="AX710" t="s">
        <v>39</v>
      </c>
      <c r="AY710" t="s">
        <v>39</v>
      </c>
      <c r="AZ710" t="s">
        <v>39</v>
      </c>
      <c r="BA710" t="s">
        <v>39</v>
      </c>
      <c r="BB710" t="s">
        <v>39</v>
      </c>
      <c r="BC710" t="s">
        <v>39</v>
      </c>
      <c r="BD710" t="s">
        <v>39</v>
      </c>
      <c r="BE710" t="s">
        <v>39</v>
      </c>
      <c r="BF710" t="s">
        <v>39</v>
      </c>
    </row>
    <row r="711" spans="1:58">
      <c r="A711" s="144"/>
      <c r="B711">
        <v>20241030</v>
      </c>
      <c r="C711" t="s">
        <v>36</v>
      </c>
      <c r="D711">
        <v>630</v>
      </c>
      <c r="E711">
        <v>6827</v>
      </c>
      <c r="H711">
        <v>6808</v>
      </c>
      <c r="K711">
        <v>10056</v>
      </c>
      <c r="L711">
        <v>157</v>
      </c>
      <c r="M711">
        <v>9918</v>
      </c>
      <c r="N711" t="s">
        <v>45</v>
      </c>
      <c r="O711" t="s">
        <v>42</v>
      </c>
      <c r="P711" s="145">
        <f t="shared" si="71"/>
        <v>9899</v>
      </c>
      <c r="Q711">
        <f t="shared" si="72"/>
        <v>19</v>
      </c>
      <c r="R711" s="145" t="str">
        <f t="shared" si="73"/>
        <v>NA</v>
      </c>
      <c r="S711" s="145" t="str">
        <f t="shared" si="74"/>
        <v>NA</v>
      </c>
      <c r="T711">
        <f t="shared" ca="1" si="75"/>
        <v>0</v>
      </c>
      <c r="U711">
        <f t="shared" si="76"/>
        <v>19679</v>
      </c>
      <c r="V711">
        <f t="shared" si="77"/>
        <v>0</v>
      </c>
      <c r="W711" t="s">
        <v>39</v>
      </c>
      <c r="X711" t="s">
        <v>39</v>
      </c>
      <c r="Y711" t="s">
        <v>39</v>
      </c>
      <c r="Z711" t="s">
        <v>39</v>
      </c>
      <c r="AA711" t="s">
        <v>39</v>
      </c>
      <c r="AB711" t="s">
        <v>39</v>
      </c>
      <c r="AC711" t="s">
        <v>39</v>
      </c>
      <c r="AD711" t="s">
        <v>39</v>
      </c>
      <c r="AE711" t="s">
        <v>39</v>
      </c>
      <c r="AF711" t="s">
        <v>39</v>
      </c>
      <c r="AG711" t="s">
        <v>39</v>
      </c>
      <c r="AH711" t="s">
        <v>39</v>
      </c>
      <c r="AI711" t="s">
        <v>39</v>
      </c>
      <c r="AJ711" t="s">
        <v>39</v>
      </c>
      <c r="AK711" t="s">
        <v>39</v>
      </c>
      <c r="AL711" t="s">
        <v>39</v>
      </c>
      <c r="AM711" t="s">
        <v>39</v>
      </c>
      <c r="AN711" t="s">
        <v>39</v>
      </c>
      <c r="AO711" t="s">
        <v>39</v>
      </c>
      <c r="AP711" t="s">
        <v>39</v>
      </c>
      <c r="AQ711" t="s">
        <v>39</v>
      </c>
      <c r="AR711" t="s">
        <v>39</v>
      </c>
      <c r="AS711" t="s">
        <v>39</v>
      </c>
      <c r="AT711" t="s">
        <v>39</v>
      </c>
      <c r="AU711" t="s">
        <v>39</v>
      </c>
      <c r="AV711" t="s">
        <v>39</v>
      </c>
      <c r="AW711" t="s">
        <v>39</v>
      </c>
      <c r="AX711" t="s">
        <v>39</v>
      </c>
      <c r="AY711" t="s">
        <v>39</v>
      </c>
      <c r="AZ711" t="s">
        <v>39</v>
      </c>
      <c r="BA711" t="s">
        <v>39</v>
      </c>
      <c r="BB711" t="s">
        <v>39</v>
      </c>
      <c r="BC711" t="s">
        <v>39</v>
      </c>
      <c r="BD711" t="s">
        <v>39</v>
      </c>
      <c r="BE711" t="s">
        <v>39</v>
      </c>
      <c r="BF711" t="s">
        <v>39</v>
      </c>
    </row>
    <row r="712" spans="1:58">
      <c r="A712" s="144"/>
      <c r="B712">
        <v>20241030</v>
      </c>
      <c r="C712" t="s">
        <v>36</v>
      </c>
      <c r="D712">
        <v>730</v>
      </c>
      <c r="F712">
        <v>6151</v>
      </c>
      <c r="G712">
        <v>498</v>
      </c>
      <c r="I712">
        <v>5943</v>
      </c>
      <c r="J712">
        <v>498</v>
      </c>
      <c r="K712">
        <v>7268</v>
      </c>
      <c r="L712">
        <v>172</v>
      </c>
      <c r="M712">
        <v>0</v>
      </c>
      <c r="N712" t="s">
        <v>45</v>
      </c>
      <c r="O712" t="s">
        <v>38</v>
      </c>
      <c r="P712" s="145">
        <f t="shared" si="71"/>
        <v>7096</v>
      </c>
      <c r="Q712" t="str">
        <f t="shared" si="72"/>
        <v>NA</v>
      </c>
      <c r="R712" s="145">
        <f t="shared" si="73"/>
        <v>208</v>
      </c>
      <c r="S712" s="145">
        <f t="shared" si="74"/>
        <v>0</v>
      </c>
      <c r="T712">
        <f t="shared" ca="1" si="75"/>
        <v>0</v>
      </c>
      <c r="U712">
        <f t="shared" si="76"/>
        <v>-172</v>
      </c>
      <c r="V712">
        <f t="shared" si="77"/>
        <v>0</v>
      </c>
      <c r="W712" t="s">
        <v>39</v>
      </c>
      <c r="X712" t="s">
        <v>39</v>
      </c>
      <c r="Y712" t="s">
        <v>39</v>
      </c>
      <c r="Z712" t="s">
        <v>39</v>
      </c>
      <c r="AA712" t="s">
        <v>39</v>
      </c>
      <c r="AB712" t="s">
        <v>39</v>
      </c>
      <c r="AC712" t="s">
        <v>39</v>
      </c>
      <c r="AD712" t="s">
        <v>39</v>
      </c>
      <c r="AE712" t="s">
        <v>39</v>
      </c>
      <c r="AF712" t="s">
        <v>39</v>
      </c>
      <c r="AG712" t="s">
        <v>39</v>
      </c>
      <c r="AH712" t="s">
        <v>39</v>
      </c>
      <c r="AI712" t="s">
        <v>39</v>
      </c>
      <c r="AJ712" t="s">
        <v>39</v>
      </c>
      <c r="AK712" t="s">
        <v>39</v>
      </c>
      <c r="AL712" t="s">
        <v>39</v>
      </c>
      <c r="AM712" t="s">
        <v>39</v>
      </c>
      <c r="AN712" t="s">
        <v>39</v>
      </c>
      <c r="AO712" t="s">
        <v>39</v>
      </c>
      <c r="AP712" t="s">
        <v>39</v>
      </c>
      <c r="AQ712" t="s">
        <v>39</v>
      </c>
      <c r="AR712" t="s">
        <v>39</v>
      </c>
      <c r="AS712" t="s">
        <v>39</v>
      </c>
      <c r="AT712" t="s">
        <v>39</v>
      </c>
      <c r="AU712" t="s">
        <v>39</v>
      </c>
      <c r="AV712" t="s">
        <v>39</v>
      </c>
      <c r="AW712" t="s">
        <v>39</v>
      </c>
      <c r="AX712" t="s">
        <v>39</v>
      </c>
      <c r="AY712" t="s">
        <v>39</v>
      </c>
      <c r="AZ712" t="s">
        <v>39</v>
      </c>
      <c r="BA712" t="s">
        <v>39</v>
      </c>
      <c r="BB712" t="s">
        <v>39</v>
      </c>
      <c r="BC712" t="s">
        <v>39</v>
      </c>
      <c r="BD712" t="s">
        <v>39</v>
      </c>
      <c r="BE712" t="s">
        <v>39</v>
      </c>
      <c r="BF712" t="s">
        <v>39</v>
      </c>
    </row>
    <row r="713" spans="1:58">
      <c r="A713" s="144"/>
      <c r="B713">
        <v>20241030</v>
      </c>
      <c r="C713" t="s">
        <v>36</v>
      </c>
      <c r="D713">
        <v>830</v>
      </c>
      <c r="F713">
        <v>6168</v>
      </c>
      <c r="G713">
        <v>500</v>
      </c>
      <c r="I713">
        <v>5952</v>
      </c>
      <c r="J713">
        <v>500</v>
      </c>
      <c r="K713">
        <v>7268</v>
      </c>
      <c r="L713">
        <v>189</v>
      </c>
      <c r="M713">
        <v>0</v>
      </c>
      <c r="N713" t="s">
        <v>45</v>
      </c>
      <c r="O713" t="s">
        <v>38</v>
      </c>
      <c r="P713" s="145">
        <f t="shared" ref="P713:P776" si="78">IFERROR(K713-L713,0)</f>
        <v>7079</v>
      </c>
      <c r="Q713" t="str">
        <f t="shared" ref="Q713:Q776" si="79">IF(AND(ISNUMBER(E713),ISNUMBER(H713),ISBLANK(F713)),E713-H713,"NA")</f>
        <v>NA</v>
      </c>
      <c r="R713" s="145">
        <f t="shared" ref="R713:R776" si="80">IF(AND(ISNUMBER(F713),ISNUMBER(I713),ISBLANK(E713)),F713-I713,"NA")</f>
        <v>216</v>
      </c>
      <c r="S713" s="145">
        <f t="shared" ref="S713:S776" si="81">IF(AND(ISNUMBER(G713),ISNUMBER(J713),ISBLANK(E713)),G713-J713,"NA")</f>
        <v>0</v>
      </c>
      <c r="T713">
        <f t="shared" ref="T713:T776" ca="1" si="82">IF(AND(ISNUMBER(S713),ISNUMBER(T713),ISBLANK(E713)),S713+T713,"NA")</f>
        <v>0</v>
      </c>
      <c r="U713">
        <f t="shared" ref="U713:U776" si="83">IF(M713&lt;0,0,IF(M713=K713,M713,M713-(L713-M713)))</f>
        <v>-189</v>
      </c>
      <c r="V713">
        <f t="shared" ref="V713:V776" si="84">MIN(IF(SUM(W713,X713,Y713,AA713,AB713,AC713,AE713,AG713,AF713,AI713,AJ713,AM713,AL713,AP713,AQ713,AS713,AT713,AV713,AW713,AX713,AZ713,A713,BA713,BC713,BD713,BE713)=0,0,1)+IF(O713="Smoothing ramp",1,0)+IF(ISNUMBER(W713),1,0)+IF(ISNUMBER(X713),1,0)+IF(ISNUMBER(Y713),1,0)+IF(ISNUMBER(AA713),1,0)+IF(ISNUMBER(AB713),1,0)+IF(ISNUMBER(AC713),1,0)+IF(ISNUMBER(AE713),1,0)+IF(ISNUMBER(AG713),1,0)+IF(ISNUMBER(AF713),1,0)+IF(ISNUMBER(AI713),1,0)+IF(ISNUMBER(AJ713),1,0)+IF(ISNUMBER(AL713),1,0)+IF(ISNUMBER(AM713),1,0)+IF(ISNUMBER(AP713),1,0)+IF(ISNUMBER(AQ713),1,0)+IF(ISNUMBER(AS713),1,0)+IF(ISNUMBER(AT713),1,0)+IF(ISNUMBER(AV713),1,0)+IF(ISNUMBER(AW713),1,0)+IF(ISNUMBER(AX713),1,0)+IF(ISNUMBER(AZ713),1,0)+IF(ISNUMBER(AO713),1,0)+IF(ISNUMBER(BA713),1,0)+IF(ISNUMBER(BC713),1,0)+IF(ISNUMBER(BD713),1,0)+IF(ISNUMBER(BE713),1,0),1)</f>
        <v>0</v>
      </c>
      <c r="W713" t="s">
        <v>39</v>
      </c>
      <c r="X713" t="s">
        <v>39</v>
      </c>
      <c r="Y713" t="s">
        <v>39</v>
      </c>
      <c r="Z713" t="s">
        <v>39</v>
      </c>
      <c r="AA713" t="s">
        <v>39</v>
      </c>
      <c r="AB713" t="s">
        <v>39</v>
      </c>
      <c r="AC713" t="s">
        <v>39</v>
      </c>
      <c r="AD713" t="s">
        <v>39</v>
      </c>
      <c r="AE713" t="s">
        <v>39</v>
      </c>
      <c r="AF713" t="s">
        <v>39</v>
      </c>
      <c r="AG713" t="s">
        <v>39</v>
      </c>
      <c r="AH713" t="s">
        <v>39</v>
      </c>
      <c r="AI713" t="s">
        <v>39</v>
      </c>
      <c r="AJ713" t="s">
        <v>39</v>
      </c>
      <c r="AK713" t="s">
        <v>39</v>
      </c>
      <c r="AL713" t="s">
        <v>39</v>
      </c>
      <c r="AM713" t="s">
        <v>39</v>
      </c>
      <c r="AN713" t="s">
        <v>39</v>
      </c>
      <c r="AO713" t="s">
        <v>39</v>
      </c>
      <c r="AP713" t="s">
        <v>39</v>
      </c>
      <c r="AQ713" t="s">
        <v>39</v>
      </c>
      <c r="AR713" t="s">
        <v>39</v>
      </c>
      <c r="AS713" t="s">
        <v>39</v>
      </c>
      <c r="AT713" t="s">
        <v>39</v>
      </c>
      <c r="AU713" t="s">
        <v>39</v>
      </c>
      <c r="AV713" t="s">
        <v>39</v>
      </c>
      <c r="AW713" t="s">
        <v>39</v>
      </c>
      <c r="AX713" t="s">
        <v>39</v>
      </c>
      <c r="AY713" t="s">
        <v>39</v>
      </c>
      <c r="AZ713" t="s">
        <v>39</v>
      </c>
      <c r="BA713" t="s">
        <v>39</v>
      </c>
      <c r="BB713" t="s">
        <v>39</v>
      </c>
      <c r="BC713" t="s">
        <v>39</v>
      </c>
      <c r="BD713" t="s">
        <v>39</v>
      </c>
      <c r="BE713" t="s">
        <v>39</v>
      </c>
      <c r="BF713" t="s">
        <v>39</v>
      </c>
    </row>
    <row r="714" spans="1:58">
      <c r="A714" s="144"/>
      <c r="B714">
        <v>20241030</v>
      </c>
      <c r="C714" t="s">
        <v>36</v>
      </c>
      <c r="D714">
        <v>930</v>
      </c>
      <c r="E714">
        <v>6815</v>
      </c>
      <c r="H714">
        <v>6801</v>
      </c>
      <c r="K714">
        <v>6619</v>
      </c>
      <c r="L714">
        <v>235</v>
      </c>
      <c r="M714">
        <v>6398</v>
      </c>
      <c r="N714" t="s">
        <v>45</v>
      </c>
      <c r="O714" t="s">
        <v>42</v>
      </c>
      <c r="P714" s="145">
        <f t="shared" si="78"/>
        <v>6384</v>
      </c>
      <c r="Q714">
        <f t="shared" si="79"/>
        <v>14</v>
      </c>
      <c r="R714" s="145" t="str">
        <f t="shared" si="80"/>
        <v>NA</v>
      </c>
      <c r="S714" s="145" t="str">
        <f t="shared" si="81"/>
        <v>NA</v>
      </c>
      <c r="T714">
        <f t="shared" ca="1" si="82"/>
        <v>0</v>
      </c>
      <c r="U714">
        <f t="shared" si="83"/>
        <v>12561</v>
      </c>
      <c r="V714">
        <f t="shared" si="84"/>
        <v>0</v>
      </c>
      <c r="W714" t="s">
        <v>39</v>
      </c>
      <c r="X714" t="s">
        <v>39</v>
      </c>
      <c r="Y714" t="s">
        <v>39</v>
      </c>
      <c r="Z714" t="s">
        <v>39</v>
      </c>
      <c r="AA714" t="s">
        <v>39</v>
      </c>
      <c r="AB714" t="s">
        <v>39</v>
      </c>
      <c r="AC714" t="s">
        <v>39</v>
      </c>
      <c r="AD714" t="s">
        <v>39</v>
      </c>
      <c r="AE714" t="s">
        <v>39</v>
      </c>
      <c r="AF714" t="s">
        <v>39</v>
      </c>
      <c r="AG714" t="s">
        <v>39</v>
      </c>
      <c r="AH714" t="s">
        <v>39</v>
      </c>
      <c r="AI714" t="s">
        <v>39</v>
      </c>
      <c r="AJ714" t="s">
        <v>39</v>
      </c>
      <c r="AK714" t="s">
        <v>39</v>
      </c>
      <c r="AL714" t="s">
        <v>39</v>
      </c>
      <c r="AM714" t="s">
        <v>39</v>
      </c>
      <c r="AN714" t="s">
        <v>39</v>
      </c>
      <c r="AO714" t="s">
        <v>39</v>
      </c>
      <c r="AP714" t="s">
        <v>39</v>
      </c>
      <c r="AQ714" t="s">
        <v>39</v>
      </c>
      <c r="AR714" t="s">
        <v>39</v>
      </c>
      <c r="AS714" t="s">
        <v>39</v>
      </c>
      <c r="AT714" t="s">
        <v>39</v>
      </c>
      <c r="AU714" t="s">
        <v>39</v>
      </c>
      <c r="AV714" t="s">
        <v>39</v>
      </c>
      <c r="AW714" t="s">
        <v>39</v>
      </c>
      <c r="AX714" t="s">
        <v>39</v>
      </c>
      <c r="AY714" t="s">
        <v>39</v>
      </c>
      <c r="AZ714" t="s">
        <v>39</v>
      </c>
      <c r="BA714" t="s">
        <v>39</v>
      </c>
      <c r="BB714" t="s">
        <v>39</v>
      </c>
      <c r="BC714" t="s">
        <v>39</v>
      </c>
      <c r="BD714" t="s">
        <v>39</v>
      </c>
      <c r="BE714" t="s">
        <v>39</v>
      </c>
      <c r="BF714" t="s">
        <v>39</v>
      </c>
    </row>
    <row r="715" spans="1:58">
      <c r="A715" s="144"/>
      <c r="B715">
        <v>20241030</v>
      </c>
      <c r="C715" t="s">
        <v>36</v>
      </c>
      <c r="D715">
        <v>1030</v>
      </c>
      <c r="E715">
        <v>6777</v>
      </c>
      <c r="H715">
        <v>6766</v>
      </c>
      <c r="K715">
        <v>6619</v>
      </c>
      <c r="L715">
        <v>197</v>
      </c>
      <c r="M715">
        <v>6433</v>
      </c>
      <c r="N715" t="s">
        <v>45</v>
      </c>
      <c r="O715" t="s">
        <v>42</v>
      </c>
      <c r="P715" s="145">
        <f t="shared" si="78"/>
        <v>6422</v>
      </c>
      <c r="Q715">
        <f t="shared" si="79"/>
        <v>11</v>
      </c>
      <c r="R715" s="145" t="str">
        <f t="shared" si="80"/>
        <v>NA</v>
      </c>
      <c r="S715" s="145" t="str">
        <f t="shared" si="81"/>
        <v>NA</v>
      </c>
      <c r="T715">
        <f t="shared" ca="1" si="82"/>
        <v>0</v>
      </c>
      <c r="U715">
        <f t="shared" si="83"/>
        <v>12669</v>
      </c>
      <c r="V715">
        <f t="shared" si="84"/>
        <v>0</v>
      </c>
      <c r="W715" t="s">
        <v>39</v>
      </c>
      <c r="X715" t="s">
        <v>39</v>
      </c>
      <c r="Y715" t="s">
        <v>39</v>
      </c>
      <c r="Z715" t="s">
        <v>39</v>
      </c>
      <c r="AA715" t="s">
        <v>39</v>
      </c>
      <c r="AB715" t="s">
        <v>39</v>
      </c>
      <c r="AC715" t="s">
        <v>39</v>
      </c>
      <c r="AD715" t="s">
        <v>39</v>
      </c>
      <c r="AE715" t="s">
        <v>39</v>
      </c>
      <c r="AF715" t="s">
        <v>39</v>
      </c>
      <c r="AG715" t="s">
        <v>39</v>
      </c>
      <c r="AH715" t="s">
        <v>39</v>
      </c>
      <c r="AI715" t="s">
        <v>39</v>
      </c>
      <c r="AJ715" t="s">
        <v>39</v>
      </c>
      <c r="AK715" t="s">
        <v>39</v>
      </c>
      <c r="AL715" t="s">
        <v>39</v>
      </c>
      <c r="AM715" t="s">
        <v>39</v>
      </c>
      <c r="AN715" t="s">
        <v>39</v>
      </c>
      <c r="AO715" t="s">
        <v>39</v>
      </c>
      <c r="AP715" t="s">
        <v>39</v>
      </c>
      <c r="AQ715" t="s">
        <v>39</v>
      </c>
      <c r="AR715" t="s">
        <v>39</v>
      </c>
      <c r="AS715" t="s">
        <v>39</v>
      </c>
      <c r="AT715" t="s">
        <v>39</v>
      </c>
      <c r="AU715" t="s">
        <v>39</v>
      </c>
      <c r="AV715" t="s">
        <v>39</v>
      </c>
      <c r="AW715" t="s">
        <v>39</v>
      </c>
      <c r="AX715" t="s">
        <v>39</v>
      </c>
      <c r="AY715" t="s">
        <v>39</v>
      </c>
      <c r="AZ715" t="s">
        <v>39</v>
      </c>
      <c r="BA715" t="s">
        <v>39</v>
      </c>
      <c r="BB715" t="s">
        <v>39</v>
      </c>
      <c r="BC715" t="s">
        <v>39</v>
      </c>
      <c r="BD715" t="s">
        <v>39</v>
      </c>
      <c r="BE715" t="s">
        <v>39</v>
      </c>
      <c r="BF715" t="s">
        <v>39</v>
      </c>
    </row>
    <row r="716" spans="1:58">
      <c r="A716" s="144"/>
      <c r="B716">
        <v>20241030</v>
      </c>
      <c r="C716" t="s">
        <v>36</v>
      </c>
      <c r="D716">
        <v>1130</v>
      </c>
      <c r="E716">
        <v>6766</v>
      </c>
      <c r="H716">
        <v>6755</v>
      </c>
      <c r="K716">
        <v>6619</v>
      </c>
      <c r="L716">
        <v>186</v>
      </c>
      <c r="M716">
        <v>6444</v>
      </c>
      <c r="N716" t="s">
        <v>45</v>
      </c>
      <c r="O716" t="s">
        <v>42</v>
      </c>
      <c r="P716" s="145">
        <f t="shared" si="78"/>
        <v>6433</v>
      </c>
      <c r="Q716">
        <f t="shared" si="79"/>
        <v>11</v>
      </c>
      <c r="R716" s="145" t="str">
        <f t="shared" si="80"/>
        <v>NA</v>
      </c>
      <c r="S716" s="145" t="str">
        <f t="shared" si="81"/>
        <v>NA</v>
      </c>
      <c r="T716">
        <f t="shared" ca="1" si="82"/>
        <v>0</v>
      </c>
      <c r="U716">
        <f t="shared" si="83"/>
        <v>12702</v>
      </c>
      <c r="V716">
        <f t="shared" si="84"/>
        <v>0</v>
      </c>
      <c r="W716" t="s">
        <v>39</v>
      </c>
      <c r="X716" t="s">
        <v>39</v>
      </c>
      <c r="Y716" t="s">
        <v>39</v>
      </c>
      <c r="Z716" t="s">
        <v>39</v>
      </c>
      <c r="AA716" t="s">
        <v>39</v>
      </c>
      <c r="AB716" t="s">
        <v>39</v>
      </c>
      <c r="AC716" t="s">
        <v>39</v>
      </c>
      <c r="AD716" t="s">
        <v>39</v>
      </c>
      <c r="AE716" t="s">
        <v>39</v>
      </c>
      <c r="AF716" t="s">
        <v>39</v>
      </c>
      <c r="AG716" t="s">
        <v>39</v>
      </c>
      <c r="AH716" t="s">
        <v>39</v>
      </c>
      <c r="AI716" t="s">
        <v>39</v>
      </c>
      <c r="AJ716" t="s">
        <v>39</v>
      </c>
      <c r="AK716" t="s">
        <v>39</v>
      </c>
      <c r="AL716" t="s">
        <v>39</v>
      </c>
      <c r="AM716" t="s">
        <v>39</v>
      </c>
      <c r="AN716" t="s">
        <v>39</v>
      </c>
      <c r="AO716" t="s">
        <v>39</v>
      </c>
      <c r="AP716" t="s">
        <v>39</v>
      </c>
      <c r="AQ716" t="s">
        <v>39</v>
      </c>
      <c r="AR716" t="s">
        <v>39</v>
      </c>
      <c r="AS716" t="s">
        <v>39</v>
      </c>
      <c r="AT716" t="s">
        <v>39</v>
      </c>
      <c r="AU716" t="s">
        <v>39</v>
      </c>
      <c r="AV716" t="s">
        <v>39</v>
      </c>
      <c r="AW716" t="s">
        <v>39</v>
      </c>
      <c r="AX716" t="s">
        <v>39</v>
      </c>
      <c r="AY716" t="s">
        <v>39</v>
      </c>
      <c r="AZ716" t="s">
        <v>39</v>
      </c>
      <c r="BA716" t="s">
        <v>39</v>
      </c>
      <c r="BB716" t="s">
        <v>39</v>
      </c>
      <c r="BC716" t="s">
        <v>39</v>
      </c>
      <c r="BD716" t="s">
        <v>39</v>
      </c>
      <c r="BE716" t="s">
        <v>39</v>
      </c>
      <c r="BF716" t="s">
        <v>39</v>
      </c>
    </row>
    <row r="717" spans="1:58" hidden="1">
      <c r="A717" s="144"/>
      <c r="B717">
        <v>20241030</v>
      </c>
      <c r="C717" t="s">
        <v>36</v>
      </c>
      <c r="D717">
        <v>1230</v>
      </c>
      <c r="E717">
        <v>8750</v>
      </c>
      <c r="H717">
        <v>6755</v>
      </c>
      <c r="K717">
        <v>0</v>
      </c>
      <c r="L717">
        <v>0</v>
      </c>
      <c r="M717">
        <v>0</v>
      </c>
      <c r="N717" t="s">
        <v>44</v>
      </c>
      <c r="O717" t="s">
        <v>42</v>
      </c>
      <c r="P717" s="145">
        <f t="shared" si="78"/>
        <v>0</v>
      </c>
      <c r="Q717">
        <f t="shared" si="79"/>
        <v>1995</v>
      </c>
      <c r="R717" s="145" t="str">
        <f t="shared" si="80"/>
        <v>NA</v>
      </c>
      <c r="S717" s="145" t="str">
        <f t="shared" si="81"/>
        <v>NA</v>
      </c>
      <c r="T717">
        <f t="shared" ca="1" si="82"/>
        <v>0</v>
      </c>
      <c r="U717">
        <f t="shared" si="83"/>
        <v>0</v>
      </c>
      <c r="V717">
        <f t="shared" si="84"/>
        <v>1</v>
      </c>
      <c r="W717" t="s">
        <v>39</v>
      </c>
      <c r="X717" t="s">
        <v>39</v>
      </c>
      <c r="Y717" t="s">
        <v>39</v>
      </c>
      <c r="Z717" t="s">
        <v>39</v>
      </c>
      <c r="AA717" t="s">
        <v>39</v>
      </c>
      <c r="AB717" t="s">
        <v>39</v>
      </c>
      <c r="AC717" t="s">
        <v>39</v>
      </c>
      <c r="AD717" t="s">
        <v>39</v>
      </c>
      <c r="AE717" t="s">
        <v>39</v>
      </c>
      <c r="AF717" t="s">
        <v>39</v>
      </c>
      <c r="AG717" t="s">
        <v>39</v>
      </c>
      <c r="AH717" t="s">
        <v>39</v>
      </c>
      <c r="AI717" t="s">
        <v>39</v>
      </c>
      <c r="AJ717" t="s">
        <v>39</v>
      </c>
      <c r="AK717" t="s">
        <v>39</v>
      </c>
      <c r="AL717" t="s">
        <v>39</v>
      </c>
      <c r="AM717" t="s">
        <v>39</v>
      </c>
      <c r="AN717" t="s">
        <v>39</v>
      </c>
      <c r="AO717" t="s">
        <v>39</v>
      </c>
      <c r="AP717" t="s">
        <v>39</v>
      </c>
      <c r="AQ717" t="s">
        <v>39</v>
      </c>
      <c r="AR717" t="s">
        <v>39</v>
      </c>
      <c r="AS717" t="s">
        <v>39</v>
      </c>
      <c r="AT717" t="s">
        <v>39</v>
      </c>
      <c r="AU717" t="s">
        <v>39</v>
      </c>
      <c r="AV717" t="s">
        <v>39</v>
      </c>
      <c r="AW717" t="s">
        <v>39</v>
      </c>
      <c r="AX717" t="s">
        <v>39</v>
      </c>
      <c r="AY717" t="s">
        <v>39</v>
      </c>
      <c r="AZ717" t="s">
        <v>39</v>
      </c>
      <c r="BA717">
        <v>6570</v>
      </c>
      <c r="BB717" t="s">
        <v>43</v>
      </c>
      <c r="BC717" t="s">
        <v>39</v>
      </c>
      <c r="BD717" t="s">
        <v>39</v>
      </c>
      <c r="BE717" t="s">
        <v>39</v>
      </c>
      <c r="BF717" t="s">
        <v>39</v>
      </c>
    </row>
    <row r="718" spans="1:58" hidden="1">
      <c r="A718" s="144"/>
      <c r="B718">
        <v>20241030</v>
      </c>
      <c r="C718" t="s">
        <v>36</v>
      </c>
      <c r="D718">
        <v>1330</v>
      </c>
      <c r="E718">
        <v>8750</v>
      </c>
      <c r="H718">
        <v>6755</v>
      </c>
      <c r="K718">
        <v>0</v>
      </c>
      <c r="L718">
        <v>0</v>
      </c>
      <c r="M718">
        <v>0</v>
      </c>
      <c r="N718" t="s">
        <v>44</v>
      </c>
      <c r="O718" t="s">
        <v>42</v>
      </c>
      <c r="P718" s="145">
        <f t="shared" si="78"/>
        <v>0</v>
      </c>
      <c r="Q718">
        <f t="shared" si="79"/>
        <v>1995</v>
      </c>
      <c r="R718" s="145" t="str">
        <f t="shared" si="80"/>
        <v>NA</v>
      </c>
      <c r="S718" s="145" t="str">
        <f t="shared" si="81"/>
        <v>NA</v>
      </c>
      <c r="T718">
        <f t="shared" ca="1" si="82"/>
        <v>0</v>
      </c>
      <c r="U718">
        <f t="shared" si="83"/>
        <v>0</v>
      </c>
      <c r="V718">
        <f t="shared" si="84"/>
        <v>1</v>
      </c>
      <c r="W718" t="s">
        <v>39</v>
      </c>
      <c r="X718" t="s">
        <v>39</v>
      </c>
      <c r="Y718" t="s">
        <v>39</v>
      </c>
      <c r="Z718" t="s">
        <v>39</v>
      </c>
      <c r="AA718" t="s">
        <v>39</v>
      </c>
      <c r="AB718" t="s">
        <v>39</v>
      </c>
      <c r="AC718" t="s">
        <v>39</v>
      </c>
      <c r="AD718" t="s">
        <v>39</v>
      </c>
      <c r="AE718" t="s">
        <v>39</v>
      </c>
      <c r="AF718" t="s">
        <v>39</v>
      </c>
      <c r="AG718" t="s">
        <v>39</v>
      </c>
      <c r="AH718" t="s">
        <v>39</v>
      </c>
      <c r="AI718" t="s">
        <v>39</v>
      </c>
      <c r="AJ718" t="s">
        <v>39</v>
      </c>
      <c r="AK718" t="s">
        <v>39</v>
      </c>
      <c r="AL718" t="s">
        <v>39</v>
      </c>
      <c r="AM718" t="s">
        <v>39</v>
      </c>
      <c r="AN718" t="s">
        <v>39</v>
      </c>
      <c r="AO718" t="s">
        <v>39</v>
      </c>
      <c r="AP718" t="s">
        <v>39</v>
      </c>
      <c r="AQ718" t="s">
        <v>39</v>
      </c>
      <c r="AR718" t="s">
        <v>39</v>
      </c>
      <c r="AS718" t="s">
        <v>39</v>
      </c>
      <c r="AT718" t="s">
        <v>39</v>
      </c>
      <c r="AU718" t="s">
        <v>39</v>
      </c>
      <c r="AV718" t="s">
        <v>39</v>
      </c>
      <c r="AW718" t="s">
        <v>39</v>
      </c>
      <c r="AX718" t="s">
        <v>39</v>
      </c>
      <c r="AY718" t="s">
        <v>39</v>
      </c>
      <c r="AZ718" t="s">
        <v>39</v>
      </c>
      <c r="BA718">
        <v>6570</v>
      </c>
      <c r="BB718" t="s">
        <v>43</v>
      </c>
      <c r="BC718" t="s">
        <v>39</v>
      </c>
      <c r="BD718" t="s">
        <v>39</v>
      </c>
      <c r="BE718" t="s">
        <v>39</v>
      </c>
      <c r="BF718" t="s">
        <v>39</v>
      </c>
    </row>
    <row r="719" spans="1:58" hidden="1">
      <c r="A719" s="144"/>
      <c r="B719">
        <v>20241030</v>
      </c>
      <c r="C719" t="s">
        <v>36</v>
      </c>
      <c r="D719">
        <v>1430</v>
      </c>
      <c r="E719">
        <v>8750</v>
      </c>
      <c r="H719">
        <v>6755</v>
      </c>
      <c r="K719">
        <v>0</v>
      </c>
      <c r="L719">
        <v>0</v>
      </c>
      <c r="M719">
        <v>0</v>
      </c>
      <c r="N719" t="s">
        <v>44</v>
      </c>
      <c r="O719" t="s">
        <v>42</v>
      </c>
      <c r="P719" s="145">
        <f t="shared" si="78"/>
        <v>0</v>
      </c>
      <c r="Q719">
        <f t="shared" si="79"/>
        <v>1995</v>
      </c>
      <c r="R719" s="145" t="str">
        <f t="shared" si="80"/>
        <v>NA</v>
      </c>
      <c r="S719" s="145" t="str">
        <f t="shared" si="81"/>
        <v>NA</v>
      </c>
      <c r="T719">
        <f t="shared" ca="1" si="82"/>
        <v>0</v>
      </c>
      <c r="U719">
        <f t="shared" si="83"/>
        <v>0</v>
      </c>
      <c r="V719">
        <f t="shared" si="84"/>
        <v>1</v>
      </c>
      <c r="W719" t="s">
        <v>39</v>
      </c>
      <c r="X719" t="s">
        <v>39</v>
      </c>
      <c r="Y719" t="s">
        <v>39</v>
      </c>
      <c r="Z719" t="s">
        <v>39</v>
      </c>
      <c r="AA719" t="s">
        <v>39</v>
      </c>
      <c r="AB719" t="s">
        <v>39</v>
      </c>
      <c r="AC719" t="s">
        <v>39</v>
      </c>
      <c r="AD719" t="s">
        <v>39</v>
      </c>
      <c r="AE719" t="s">
        <v>39</v>
      </c>
      <c r="AF719" t="s">
        <v>39</v>
      </c>
      <c r="AG719" t="s">
        <v>39</v>
      </c>
      <c r="AH719" t="s">
        <v>39</v>
      </c>
      <c r="AI719" t="s">
        <v>39</v>
      </c>
      <c r="AJ719" t="s">
        <v>39</v>
      </c>
      <c r="AK719" t="s">
        <v>39</v>
      </c>
      <c r="AL719" t="s">
        <v>39</v>
      </c>
      <c r="AM719" t="s">
        <v>39</v>
      </c>
      <c r="AN719" t="s">
        <v>39</v>
      </c>
      <c r="AO719" t="s">
        <v>39</v>
      </c>
      <c r="AP719" t="s">
        <v>39</v>
      </c>
      <c r="AQ719" t="s">
        <v>39</v>
      </c>
      <c r="AR719" t="s">
        <v>39</v>
      </c>
      <c r="AS719" t="s">
        <v>39</v>
      </c>
      <c r="AT719" t="s">
        <v>39</v>
      </c>
      <c r="AU719" t="s">
        <v>39</v>
      </c>
      <c r="AV719" t="s">
        <v>39</v>
      </c>
      <c r="AW719" t="s">
        <v>39</v>
      </c>
      <c r="AX719" t="s">
        <v>39</v>
      </c>
      <c r="AY719" t="s">
        <v>39</v>
      </c>
      <c r="AZ719" t="s">
        <v>39</v>
      </c>
      <c r="BA719">
        <v>6570</v>
      </c>
      <c r="BB719" t="s">
        <v>43</v>
      </c>
      <c r="BC719" t="s">
        <v>39</v>
      </c>
      <c r="BD719" t="s">
        <v>39</v>
      </c>
      <c r="BE719" t="s">
        <v>39</v>
      </c>
      <c r="BF719" t="s">
        <v>39</v>
      </c>
    </row>
    <row r="720" spans="1:58">
      <c r="A720" s="144"/>
      <c r="B720">
        <v>20241030</v>
      </c>
      <c r="C720" t="s">
        <v>36</v>
      </c>
      <c r="D720">
        <v>1530</v>
      </c>
      <c r="F720">
        <v>6301</v>
      </c>
      <c r="G720">
        <v>554</v>
      </c>
      <c r="I720">
        <v>6089</v>
      </c>
      <c r="J720">
        <v>554</v>
      </c>
      <c r="K720">
        <v>6750</v>
      </c>
      <c r="L720">
        <v>179</v>
      </c>
      <c r="M720">
        <v>0</v>
      </c>
      <c r="N720" t="s">
        <v>45</v>
      </c>
      <c r="O720" t="s">
        <v>38</v>
      </c>
      <c r="P720" s="145">
        <f t="shared" si="78"/>
        <v>6571</v>
      </c>
      <c r="Q720" t="str">
        <f t="shared" si="79"/>
        <v>NA</v>
      </c>
      <c r="R720" s="145">
        <f t="shared" si="80"/>
        <v>212</v>
      </c>
      <c r="S720" s="145">
        <f t="shared" si="81"/>
        <v>0</v>
      </c>
      <c r="T720">
        <f t="shared" ca="1" si="82"/>
        <v>0</v>
      </c>
      <c r="U720">
        <f t="shared" si="83"/>
        <v>-179</v>
      </c>
      <c r="V720">
        <f t="shared" si="84"/>
        <v>0</v>
      </c>
      <c r="W720" t="s">
        <v>39</v>
      </c>
      <c r="X720" t="s">
        <v>39</v>
      </c>
      <c r="Y720" t="s">
        <v>39</v>
      </c>
      <c r="Z720" t="s">
        <v>39</v>
      </c>
      <c r="AA720" t="s">
        <v>39</v>
      </c>
      <c r="AB720" t="s">
        <v>39</v>
      </c>
      <c r="AC720" t="s">
        <v>39</v>
      </c>
      <c r="AD720" t="s">
        <v>39</v>
      </c>
      <c r="AE720" t="s">
        <v>39</v>
      </c>
      <c r="AF720" t="s">
        <v>39</v>
      </c>
      <c r="AG720" t="s">
        <v>39</v>
      </c>
      <c r="AH720" t="s">
        <v>39</v>
      </c>
      <c r="AI720" t="s">
        <v>39</v>
      </c>
      <c r="AJ720" t="s">
        <v>39</v>
      </c>
      <c r="AK720" t="s">
        <v>39</v>
      </c>
      <c r="AL720" t="s">
        <v>39</v>
      </c>
      <c r="AM720" t="s">
        <v>39</v>
      </c>
      <c r="AN720" t="s">
        <v>39</v>
      </c>
      <c r="AO720" t="s">
        <v>39</v>
      </c>
      <c r="AP720" t="s">
        <v>39</v>
      </c>
      <c r="AQ720" t="s">
        <v>39</v>
      </c>
      <c r="AR720" t="s">
        <v>39</v>
      </c>
      <c r="AS720" t="s">
        <v>39</v>
      </c>
      <c r="AT720" t="s">
        <v>39</v>
      </c>
      <c r="AU720" t="s">
        <v>39</v>
      </c>
      <c r="AV720" t="s">
        <v>39</v>
      </c>
      <c r="AW720" t="s">
        <v>39</v>
      </c>
      <c r="AX720" t="s">
        <v>39</v>
      </c>
      <c r="AY720" t="s">
        <v>39</v>
      </c>
      <c r="AZ720" t="s">
        <v>39</v>
      </c>
      <c r="BA720" t="s">
        <v>39</v>
      </c>
      <c r="BB720" t="s">
        <v>39</v>
      </c>
      <c r="BC720" t="s">
        <v>39</v>
      </c>
      <c r="BD720" t="s">
        <v>39</v>
      </c>
      <c r="BE720" t="s">
        <v>39</v>
      </c>
      <c r="BF720" t="s">
        <v>39</v>
      </c>
    </row>
    <row r="721" spans="1:58">
      <c r="A721" s="144"/>
      <c r="B721">
        <v>20241030</v>
      </c>
      <c r="C721" t="s">
        <v>36</v>
      </c>
      <c r="D721">
        <v>1630</v>
      </c>
      <c r="F721">
        <v>6322</v>
      </c>
      <c r="G721">
        <v>556</v>
      </c>
      <c r="I721">
        <v>6100</v>
      </c>
      <c r="J721">
        <v>556</v>
      </c>
      <c r="K721">
        <v>6750</v>
      </c>
      <c r="L721">
        <v>200</v>
      </c>
      <c r="M721">
        <v>0</v>
      </c>
      <c r="N721" t="s">
        <v>45</v>
      </c>
      <c r="O721" t="s">
        <v>38</v>
      </c>
      <c r="P721" s="145">
        <f t="shared" si="78"/>
        <v>6550</v>
      </c>
      <c r="Q721" t="str">
        <f t="shared" si="79"/>
        <v>NA</v>
      </c>
      <c r="R721" s="145">
        <f t="shared" si="80"/>
        <v>222</v>
      </c>
      <c r="S721" s="145">
        <f t="shared" si="81"/>
        <v>0</v>
      </c>
      <c r="T721">
        <f t="shared" ca="1" si="82"/>
        <v>0</v>
      </c>
      <c r="U721">
        <f t="shared" si="83"/>
        <v>-200</v>
      </c>
      <c r="V721">
        <f t="shared" si="84"/>
        <v>0</v>
      </c>
      <c r="W721" t="s">
        <v>39</v>
      </c>
      <c r="X721" t="s">
        <v>39</v>
      </c>
      <c r="Y721" t="s">
        <v>39</v>
      </c>
      <c r="Z721" t="s">
        <v>39</v>
      </c>
      <c r="AA721" t="s">
        <v>39</v>
      </c>
      <c r="AB721" t="s">
        <v>39</v>
      </c>
      <c r="AC721" t="s">
        <v>39</v>
      </c>
      <c r="AD721" t="s">
        <v>39</v>
      </c>
      <c r="AE721" t="s">
        <v>39</v>
      </c>
      <c r="AF721" t="s">
        <v>39</v>
      </c>
      <c r="AG721" t="s">
        <v>39</v>
      </c>
      <c r="AH721" t="s">
        <v>39</v>
      </c>
      <c r="AI721" t="s">
        <v>39</v>
      </c>
      <c r="AJ721" t="s">
        <v>39</v>
      </c>
      <c r="AK721" t="s">
        <v>39</v>
      </c>
      <c r="AL721" t="s">
        <v>39</v>
      </c>
      <c r="AM721" t="s">
        <v>39</v>
      </c>
      <c r="AN721" t="s">
        <v>39</v>
      </c>
      <c r="AO721" t="s">
        <v>39</v>
      </c>
      <c r="AP721" t="s">
        <v>39</v>
      </c>
      <c r="AQ721" t="s">
        <v>39</v>
      </c>
      <c r="AR721" t="s">
        <v>39</v>
      </c>
      <c r="AS721" t="s">
        <v>39</v>
      </c>
      <c r="AT721" t="s">
        <v>39</v>
      </c>
      <c r="AU721" t="s">
        <v>39</v>
      </c>
      <c r="AV721" t="s">
        <v>39</v>
      </c>
      <c r="AW721" t="s">
        <v>39</v>
      </c>
      <c r="AX721" t="s">
        <v>39</v>
      </c>
      <c r="AY721" t="s">
        <v>39</v>
      </c>
      <c r="AZ721" t="s">
        <v>39</v>
      </c>
      <c r="BA721" t="s">
        <v>39</v>
      </c>
      <c r="BB721" t="s">
        <v>39</v>
      </c>
      <c r="BC721" t="s">
        <v>39</v>
      </c>
      <c r="BD721" t="s">
        <v>39</v>
      </c>
      <c r="BE721" t="s">
        <v>39</v>
      </c>
      <c r="BF721" t="s">
        <v>39</v>
      </c>
    </row>
    <row r="722" spans="1:58">
      <c r="A722" s="144"/>
      <c r="B722">
        <v>20241030</v>
      </c>
      <c r="C722" t="s">
        <v>36</v>
      </c>
      <c r="D722">
        <v>1730</v>
      </c>
      <c r="F722">
        <v>6334</v>
      </c>
      <c r="G722">
        <v>557</v>
      </c>
      <c r="I722">
        <v>6106</v>
      </c>
      <c r="J722">
        <v>557</v>
      </c>
      <c r="K722">
        <v>6750</v>
      </c>
      <c r="L722">
        <v>212</v>
      </c>
      <c r="M722">
        <v>0</v>
      </c>
      <c r="N722" t="s">
        <v>45</v>
      </c>
      <c r="O722" t="s">
        <v>38</v>
      </c>
      <c r="P722" s="145">
        <f t="shared" si="78"/>
        <v>6538</v>
      </c>
      <c r="Q722" t="str">
        <f t="shared" si="79"/>
        <v>NA</v>
      </c>
      <c r="R722" s="145">
        <f t="shared" si="80"/>
        <v>228</v>
      </c>
      <c r="S722" s="145">
        <f t="shared" si="81"/>
        <v>0</v>
      </c>
      <c r="T722">
        <f t="shared" ca="1" si="82"/>
        <v>0</v>
      </c>
      <c r="U722">
        <f t="shared" si="83"/>
        <v>-212</v>
      </c>
      <c r="V722">
        <f t="shared" si="84"/>
        <v>0</v>
      </c>
      <c r="W722" t="s">
        <v>39</v>
      </c>
      <c r="X722" t="s">
        <v>39</v>
      </c>
      <c r="Y722" t="s">
        <v>39</v>
      </c>
      <c r="Z722" t="s">
        <v>39</v>
      </c>
      <c r="AA722" t="s">
        <v>39</v>
      </c>
      <c r="AB722" t="s">
        <v>39</v>
      </c>
      <c r="AC722" t="s">
        <v>39</v>
      </c>
      <c r="AD722" t="s">
        <v>39</v>
      </c>
      <c r="AE722" t="s">
        <v>39</v>
      </c>
      <c r="AF722" t="s">
        <v>39</v>
      </c>
      <c r="AG722" t="s">
        <v>39</v>
      </c>
      <c r="AH722" t="s">
        <v>39</v>
      </c>
      <c r="AI722" t="s">
        <v>39</v>
      </c>
      <c r="AJ722" t="s">
        <v>39</v>
      </c>
      <c r="AK722" t="s">
        <v>39</v>
      </c>
      <c r="AL722" t="s">
        <v>39</v>
      </c>
      <c r="AM722" t="s">
        <v>39</v>
      </c>
      <c r="AN722" t="s">
        <v>39</v>
      </c>
      <c r="AO722" t="s">
        <v>39</v>
      </c>
      <c r="AP722" t="s">
        <v>39</v>
      </c>
      <c r="AQ722" t="s">
        <v>39</v>
      </c>
      <c r="AR722" t="s">
        <v>39</v>
      </c>
      <c r="AS722" t="s">
        <v>39</v>
      </c>
      <c r="AT722" t="s">
        <v>39</v>
      </c>
      <c r="AU722" t="s">
        <v>39</v>
      </c>
      <c r="AV722" t="s">
        <v>39</v>
      </c>
      <c r="AW722" t="s">
        <v>39</v>
      </c>
      <c r="AX722" t="s">
        <v>39</v>
      </c>
      <c r="AY722" t="s">
        <v>39</v>
      </c>
      <c r="AZ722" t="s">
        <v>39</v>
      </c>
      <c r="BA722" t="s">
        <v>39</v>
      </c>
      <c r="BB722" t="s">
        <v>39</v>
      </c>
      <c r="BC722" t="s">
        <v>39</v>
      </c>
      <c r="BD722" t="s">
        <v>39</v>
      </c>
      <c r="BE722" t="s">
        <v>39</v>
      </c>
      <c r="BF722" t="s">
        <v>39</v>
      </c>
    </row>
    <row r="723" spans="1:58" hidden="1">
      <c r="A723" s="144"/>
      <c r="B723">
        <v>20241030</v>
      </c>
      <c r="C723" t="s">
        <v>36</v>
      </c>
      <c r="D723">
        <v>1830</v>
      </c>
      <c r="F723">
        <v>7886</v>
      </c>
      <c r="G723">
        <v>718</v>
      </c>
      <c r="I723">
        <v>7682</v>
      </c>
      <c r="J723">
        <v>718</v>
      </c>
      <c r="K723">
        <v>-2425</v>
      </c>
      <c r="L723">
        <v>-2425</v>
      </c>
      <c r="M723">
        <v>0</v>
      </c>
      <c r="N723" t="s">
        <v>37</v>
      </c>
      <c r="O723" t="s">
        <v>51</v>
      </c>
      <c r="P723" s="145">
        <f t="shared" si="78"/>
        <v>0</v>
      </c>
      <c r="Q723" t="str">
        <f t="shared" si="79"/>
        <v>NA</v>
      </c>
      <c r="R723" s="145">
        <f t="shared" si="80"/>
        <v>204</v>
      </c>
      <c r="S723" s="145">
        <f t="shared" si="81"/>
        <v>0</v>
      </c>
      <c r="T723">
        <f t="shared" ca="1" si="82"/>
        <v>0</v>
      </c>
      <c r="U723">
        <f t="shared" si="83"/>
        <v>2425</v>
      </c>
      <c r="V723">
        <f t="shared" si="84"/>
        <v>1</v>
      </c>
      <c r="W723" t="s">
        <v>39</v>
      </c>
      <c r="X723" t="s">
        <v>39</v>
      </c>
      <c r="Y723" t="s">
        <v>39</v>
      </c>
      <c r="Z723" t="s">
        <v>39</v>
      </c>
      <c r="AA723" t="s">
        <v>39</v>
      </c>
      <c r="AB723" t="s">
        <v>39</v>
      </c>
      <c r="AC723" t="s">
        <v>39</v>
      </c>
      <c r="AD723" t="s">
        <v>39</v>
      </c>
      <c r="AE723" t="s">
        <v>39</v>
      </c>
      <c r="AF723" t="s">
        <v>39</v>
      </c>
      <c r="AG723" t="s">
        <v>39</v>
      </c>
      <c r="AH723" t="s">
        <v>39</v>
      </c>
      <c r="AI723" t="s">
        <v>39</v>
      </c>
      <c r="AJ723" t="s">
        <v>39</v>
      </c>
      <c r="AK723" t="s">
        <v>39</v>
      </c>
      <c r="AL723" t="s">
        <v>39</v>
      </c>
      <c r="AM723" t="s">
        <v>39</v>
      </c>
      <c r="AN723" t="s">
        <v>39</v>
      </c>
      <c r="AO723" t="s">
        <v>39</v>
      </c>
      <c r="AP723" t="s">
        <v>39</v>
      </c>
      <c r="AQ723" t="s">
        <v>39</v>
      </c>
      <c r="AR723" t="s">
        <v>39</v>
      </c>
      <c r="AS723" t="s">
        <v>39</v>
      </c>
      <c r="AT723" t="s">
        <v>39</v>
      </c>
      <c r="AU723" t="s">
        <v>39</v>
      </c>
      <c r="AV723" t="s">
        <v>39</v>
      </c>
      <c r="AW723" t="s">
        <v>39</v>
      </c>
      <c r="AX723" t="s">
        <v>39</v>
      </c>
      <c r="AY723" t="s">
        <v>39</v>
      </c>
      <c r="AZ723" t="s">
        <v>39</v>
      </c>
      <c r="BA723" t="s">
        <v>39</v>
      </c>
      <c r="BB723" t="s">
        <v>39</v>
      </c>
      <c r="BC723" t="s">
        <v>39</v>
      </c>
      <c r="BD723" t="s">
        <v>39</v>
      </c>
      <c r="BE723" t="s">
        <v>39</v>
      </c>
      <c r="BF723" t="s">
        <v>39</v>
      </c>
    </row>
    <row r="724" spans="1:58" hidden="1">
      <c r="A724" s="144"/>
      <c r="B724">
        <v>20241030</v>
      </c>
      <c r="C724" t="s">
        <v>36</v>
      </c>
      <c r="D724">
        <v>1930</v>
      </c>
      <c r="F724">
        <v>7886</v>
      </c>
      <c r="G724">
        <v>718</v>
      </c>
      <c r="I724">
        <v>7886</v>
      </c>
      <c r="J724">
        <v>718</v>
      </c>
      <c r="K724">
        <v>-2425</v>
      </c>
      <c r="L724">
        <v>-2425</v>
      </c>
      <c r="M724">
        <v>0</v>
      </c>
      <c r="N724" t="s">
        <v>37</v>
      </c>
      <c r="O724" t="s">
        <v>41</v>
      </c>
      <c r="P724" s="145">
        <f t="shared" si="78"/>
        <v>0</v>
      </c>
      <c r="Q724" t="str">
        <f t="shared" si="79"/>
        <v>NA</v>
      </c>
      <c r="R724" s="145">
        <f t="shared" si="80"/>
        <v>0</v>
      </c>
      <c r="S724" s="145">
        <f t="shared" si="81"/>
        <v>0</v>
      </c>
      <c r="T724">
        <f t="shared" ca="1" si="82"/>
        <v>0</v>
      </c>
      <c r="U724">
        <f t="shared" si="83"/>
        <v>2425</v>
      </c>
      <c r="V724">
        <f t="shared" si="84"/>
        <v>0</v>
      </c>
      <c r="W724" t="s">
        <v>39</v>
      </c>
      <c r="X724" t="s">
        <v>39</v>
      </c>
      <c r="Y724" t="s">
        <v>39</v>
      </c>
      <c r="Z724" t="s">
        <v>39</v>
      </c>
      <c r="AA724" t="s">
        <v>39</v>
      </c>
      <c r="AB724" t="s">
        <v>39</v>
      </c>
      <c r="AC724" t="s">
        <v>39</v>
      </c>
      <c r="AD724" t="s">
        <v>39</v>
      </c>
      <c r="AE724" t="s">
        <v>39</v>
      </c>
      <c r="AF724" t="s">
        <v>39</v>
      </c>
      <c r="AG724" t="s">
        <v>39</v>
      </c>
      <c r="AH724" t="s">
        <v>39</v>
      </c>
      <c r="AI724" t="s">
        <v>39</v>
      </c>
      <c r="AJ724" t="s">
        <v>39</v>
      </c>
      <c r="AK724" t="s">
        <v>39</v>
      </c>
      <c r="AL724" t="s">
        <v>39</v>
      </c>
      <c r="AM724" t="s">
        <v>39</v>
      </c>
      <c r="AN724" t="s">
        <v>39</v>
      </c>
      <c r="AO724" t="s">
        <v>39</v>
      </c>
      <c r="AP724" t="s">
        <v>39</v>
      </c>
      <c r="AQ724" t="s">
        <v>39</v>
      </c>
      <c r="AR724" t="s">
        <v>39</v>
      </c>
      <c r="AS724" t="s">
        <v>39</v>
      </c>
      <c r="AT724" t="s">
        <v>39</v>
      </c>
      <c r="AU724" t="s">
        <v>39</v>
      </c>
      <c r="AV724" t="s">
        <v>39</v>
      </c>
      <c r="AW724" t="s">
        <v>39</v>
      </c>
      <c r="AX724" t="s">
        <v>39</v>
      </c>
      <c r="AY724" t="s">
        <v>39</v>
      </c>
      <c r="AZ724" t="s">
        <v>39</v>
      </c>
      <c r="BA724" t="s">
        <v>39</v>
      </c>
      <c r="BB724" t="s">
        <v>39</v>
      </c>
      <c r="BC724" t="s">
        <v>39</v>
      </c>
      <c r="BD724" t="s">
        <v>39</v>
      </c>
      <c r="BE724" t="s">
        <v>39</v>
      </c>
      <c r="BF724" t="s">
        <v>39</v>
      </c>
    </row>
    <row r="725" spans="1:58" hidden="1">
      <c r="A725" s="144"/>
      <c r="B725">
        <v>20241030</v>
      </c>
      <c r="C725" t="s">
        <v>36</v>
      </c>
      <c r="D725">
        <v>2030</v>
      </c>
      <c r="F725">
        <v>7886</v>
      </c>
      <c r="G725">
        <v>718</v>
      </c>
      <c r="I725">
        <v>7886</v>
      </c>
      <c r="J725">
        <v>718</v>
      </c>
      <c r="K725">
        <v>-2425</v>
      </c>
      <c r="L725">
        <v>-2425</v>
      </c>
      <c r="M725">
        <v>0</v>
      </c>
      <c r="N725" t="s">
        <v>37</v>
      </c>
      <c r="O725" t="s">
        <v>41</v>
      </c>
      <c r="P725" s="145">
        <f t="shared" si="78"/>
        <v>0</v>
      </c>
      <c r="Q725" t="str">
        <f t="shared" si="79"/>
        <v>NA</v>
      </c>
      <c r="R725" s="145">
        <f t="shared" si="80"/>
        <v>0</v>
      </c>
      <c r="S725" s="145">
        <f t="shared" si="81"/>
        <v>0</v>
      </c>
      <c r="T725">
        <f t="shared" ca="1" si="82"/>
        <v>0</v>
      </c>
      <c r="U725">
        <f t="shared" si="83"/>
        <v>2425</v>
      </c>
      <c r="V725">
        <f t="shared" si="84"/>
        <v>0</v>
      </c>
      <c r="W725" t="s">
        <v>39</v>
      </c>
      <c r="X725" t="s">
        <v>39</v>
      </c>
      <c r="Y725" t="s">
        <v>39</v>
      </c>
      <c r="Z725" t="s">
        <v>39</v>
      </c>
      <c r="AA725" t="s">
        <v>39</v>
      </c>
      <c r="AB725" t="s">
        <v>39</v>
      </c>
      <c r="AC725" t="s">
        <v>39</v>
      </c>
      <c r="AD725" t="s">
        <v>39</v>
      </c>
      <c r="AE725" t="s">
        <v>39</v>
      </c>
      <c r="AF725" t="s">
        <v>39</v>
      </c>
      <c r="AG725" t="s">
        <v>39</v>
      </c>
      <c r="AH725" t="s">
        <v>39</v>
      </c>
      <c r="AI725" t="s">
        <v>39</v>
      </c>
      <c r="AJ725" t="s">
        <v>39</v>
      </c>
      <c r="AK725" t="s">
        <v>39</v>
      </c>
      <c r="AL725" t="s">
        <v>39</v>
      </c>
      <c r="AM725" t="s">
        <v>39</v>
      </c>
      <c r="AN725" t="s">
        <v>39</v>
      </c>
      <c r="AO725" t="s">
        <v>39</v>
      </c>
      <c r="AP725" t="s">
        <v>39</v>
      </c>
      <c r="AQ725" t="s">
        <v>39</v>
      </c>
      <c r="AR725" t="s">
        <v>39</v>
      </c>
      <c r="AS725" t="s">
        <v>39</v>
      </c>
      <c r="AT725" t="s">
        <v>39</v>
      </c>
      <c r="AU725" t="s">
        <v>39</v>
      </c>
      <c r="AV725" t="s">
        <v>39</v>
      </c>
      <c r="AW725" t="s">
        <v>39</v>
      </c>
      <c r="AX725" t="s">
        <v>39</v>
      </c>
      <c r="AY725" t="s">
        <v>39</v>
      </c>
      <c r="AZ725" t="s">
        <v>39</v>
      </c>
      <c r="BA725" t="s">
        <v>39</v>
      </c>
      <c r="BB725" t="s">
        <v>39</v>
      </c>
      <c r="BC725" t="s">
        <v>39</v>
      </c>
      <c r="BD725" t="s">
        <v>39</v>
      </c>
      <c r="BE725" t="s">
        <v>39</v>
      </c>
      <c r="BF725" t="s">
        <v>39</v>
      </c>
    </row>
    <row r="726" spans="1:58" hidden="1">
      <c r="A726" s="144"/>
      <c r="B726">
        <v>20241030</v>
      </c>
      <c r="C726" t="s">
        <v>36</v>
      </c>
      <c r="D726">
        <v>2130</v>
      </c>
      <c r="E726">
        <v>7848</v>
      </c>
      <c r="H726">
        <v>7848</v>
      </c>
      <c r="K726">
        <v>-1168</v>
      </c>
      <c r="L726">
        <v>-1168</v>
      </c>
      <c r="M726">
        <v>-1168</v>
      </c>
      <c r="N726" t="s">
        <v>37</v>
      </c>
      <c r="O726" t="s">
        <v>37</v>
      </c>
      <c r="P726" s="145">
        <f t="shared" si="78"/>
        <v>0</v>
      </c>
      <c r="Q726">
        <f t="shared" si="79"/>
        <v>0</v>
      </c>
      <c r="R726" s="145" t="str">
        <f t="shared" si="80"/>
        <v>NA</v>
      </c>
      <c r="S726" s="145" t="str">
        <f t="shared" si="81"/>
        <v>NA</v>
      </c>
      <c r="T726">
        <f t="shared" ca="1" si="82"/>
        <v>0</v>
      </c>
      <c r="U726">
        <f t="shared" si="83"/>
        <v>0</v>
      </c>
      <c r="V726">
        <f t="shared" si="84"/>
        <v>0</v>
      </c>
      <c r="W726" t="s">
        <v>39</v>
      </c>
      <c r="X726" t="s">
        <v>39</v>
      </c>
      <c r="Y726" t="s">
        <v>39</v>
      </c>
      <c r="Z726" t="s">
        <v>39</v>
      </c>
      <c r="AA726" t="s">
        <v>39</v>
      </c>
      <c r="AB726" t="s">
        <v>39</v>
      </c>
      <c r="AC726" t="s">
        <v>39</v>
      </c>
      <c r="AD726" t="s">
        <v>39</v>
      </c>
      <c r="AE726" t="s">
        <v>39</v>
      </c>
      <c r="AF726" t="s">
        <v>39</v>
      </c>
      <c r="AG726" t="s">
        <v>39</v>
      </c>
      <c r="AH726" t="s">
        <v>39</v>
      </c>
      <c r="AI726" t="s">
        <v>39</v>
      </c>
      <c r="AJ726" t="s">
        <v>39</v>
      </c>
      <c r="AK726" t="s">
        <v>39</v>
      </c>
      <c r="AL726" t="s">
        <v>39</v>
      </c>
      <c r="AM726" t="s">
        <v>39</v>
      </c>
      <c r="AN726" t="s">
        <v>39</v>
      </c>
      <c r="AO726" t="s">
        <v>39</v>
      </c>
      <c r="AP726" t="s">
        <v>39</v>
      </c>
      <c r="AQ726" t="s">
        <v>39</v>
      </c>
      <c r="AR726" t="s">
        <v>39</v>
      </c>
      <c r="AS726" t="s">
        <v>39</v>
      </c>
      <c r="AT726" t="s">
        <v>39</v>
      </c>
      <c r="AU726" t="s">
        <v>39</v>
      </c>
      <c r="AV726" t="s">
        <v>39</v>
      </c>
      <c r="AW726" t="s">
        <v>39</v>
      </c>
      <c r="AX726" t="s">
        <v>39</v>
      </c>
      <c r="AY726" t="s">
        <v>39</v>
      </c>
      <c r="AZ726" t="s">
        <v>39</v>
      </c>
      <c r="BA726" t="s">
        <v>39</v>
      </c>
      <c r="BB726" t="s">
        <v>39</v>
      </c>
      <c r="BC726" t="s">
        <v>39</v>
      </c>
      <c r="BD726" t="s">
        <v>39</v>
      </c>
      <c r="BE726" t="s">
        <v>39</v>
      </c>
      <c r="BF726" t="s">
        <v>39</v>
      </c>
    </row>
    <row r="727" spans="1:58" hidden="1">
      <c r="A727" s="144"/>
      <c r="B727">
        <v>20241030</v>
      </c>
      <c r="C727" t="s">
        <v>36</v>
      </c>
      <c r="D727">
        <v>2230</v>
      </c>
      <c r="E727">
        <v>7848</v>
      </c>
      <c r="H727">
        <v>7848</v>
      </c>
      <c r="K727">
        <v>-1168</v>
      </c>
      <c r="L727">
        <v>-1168</v>
      </c>
      <c r="M727">
        <v>-1168</v>
      </c>
      <c r="N727" t="s">
        <v>37</v>
      </c>
      <c r="O727" t="s">
        <v>37</v>
      </c>
      <c r="P727" s="145">
        <f t="shared" si="78"/>
        <v>0</v>
      </c>
      <c r="Q727">
        <f t="shared" si="79"/>
        <v>0</v>
      </c>
      <c r="R727" s="145" t="str">
        <f t="shared" si="80"/>
        <v>NA</v>
      </c>
      <c r="S727" s="145" t="str">
        <f t="shared" si="81"/>
        <v>NA</v>
      </c>
      <c r="T727">
        <f t="shared" ca="1" si="82"/>
        <v>0</v>
      </c>
      <c r="U727">
        <f t="shared" si="83"/>
        <v>0</v>
      </c>
      <c r="V727">
        <f t="shared" si="84"/>
        <v>0</v>
      </c>
      <c r="W727" t="s">
        <v>39</v>
      </c>
      <c r="X727" t="s">
        <v>39</v>
      </c>
      <c r="Y727" t="s">
        <v>39</v>
      </c>
      <c r="Z727" t="s">
        <v>39</v>
      </c>
      <c r="AA727" t="s">
        <v>39</v>
      </c>
      <c r="AB727" t="s">
        <v>39</v>
      </c>
      <c r="AC727" t="s">
        <v>39</v>
      </c>
      <c r="AD727" t="s">
        <v>39</v>
      </c>
      <c r="AE727" t="s">
        <v>39</v>
      </c>
      <c r="AF727" t="s">
        <v>39</v>
      </c>
      <c r="AG727" t="s">
        <v>39</v>
      </c>
      <c r="AH727" t="s">
        <v>39</v>
      </c>
      <c r="AI727" t="s">
        <v>39</v>
      </c>
      <c r="AJ727" t="s">
        <v>39</v>
      </c>
      <c r="AK727" t="s">
        <v>39</v>
      </c>
      <c r="AL727" t="s">
        <v>39</v>
      </c>
      <c r="AM727" t="s">
        <v>39</v>
      </c>
      <c r="AN727" t="s">
        <v>39</v>
      </c>
      <c r="AO727" t="s">
        <v>39</v>
      </c>
      <c r="AP727" t="s">
        <v>39</v>
      </c>
      <c r="AQ727" t="s">
        <v>39</v>
      </c>
      <c r="AR727" t="s">
        <v>39</v>
      </c>
      <c r="AS727" t="s">
        <v>39</v>
      </c>
      <c r="AT727" t="s">
        <v>39</v>
      </c>
      <c r="AU727" t="s">
        <v>39</v>
      </c>
      <c r="AV727" t="s">
        <v>39</v>
      </c>
      <c r="AW727" t="s">
        <v>39</v>
      </c>
      <c r="AX727" t="s">
        <v>39</v>
      </c>
      <c r="AY727" t="s">
        <v>39</v>
      </c>
      <c r="AZ727" t="s">
        <v>39</v>
      </c>
      <c r="BA727" t="s">
        <v>39</v>
      </c>
      <c r="BB727" t="s">
        <v>39</v>
      </c>
      <c r="BC727" t="s">
        <v>39</v>
      </c>
      <c r="BD727" t="s">
        <v>39</v>
      </c>
      <c r="BE727" t="s">
        <v>39</v>
      </c>
      <c r="BF727" t="s">
        <v>39</v>
      </c>
    </row>
    <row r="728" spans="1:58" hidden="1">
      <c r="A728" s="144"/>
      <c r="B728">
        <v>20241030</v>
      </c>
      <c r="C728" t="s">
        <v>36</v>
      </c>
      <c r="D728">
        <v>2330</v>
      </c>
      <c r="E728">
        <v>7038</v>
      </c>
      <c r="H728">
        <v>7038</v>
      </c>
      <c r="K728">
        <v>-452</v>
      </c>
      <c r="L728">
        <v>-452</v>
      </c>
      <c r="M728">
        <v>-452</v>
      </c>
      <c r="N728" t="s">
        <v>37</v>
      </c>
      <c r="O728" t="s">
        <v>37</v>
      </c>
      <c r="P728" s="145">
        <f t="shared" si="78"/>
        <v>0</v>
      </c>
      <c r="Q728">
        <f t="shared" si="79"/>
        <v>0</v>
      </c>
      <c r="R728" s="145" t="str">
        <f t="shared" si="80"/>
        <v>NA</v>
      </c>
      <c r="S728" s="145" t="str">
        <f t="shared" si="81"/>
        <v>NA</v>
      </c>
      <c r="T728">
        <f t="shared" ca="1" si="82"/>
        <v>0</v>
      </c>
      <c r="U728">
        <f t="shared" si="83"/>
        <v>0</v>
      </c>
      <c r="V728">
        <f t="shared" si="84"/>
        <v>0</v>
      </c>
      <c r="W728" t="s">
        <v>39</v>
      </c>
      <c r="X728" t="s">
        <v>39</v>
      </c>
      <c r="Y728" t="s">
        <v>39</v>
      </c>
      <c r="Z728" t="s">
        <v>39</v>
      </c>
      <c r="AA728" t="s">
        <v>39</v>
      </c>
      <c r="AB728" t="s">
        <v>39</v>
      </c>
      <c r="AC728" t="s">
        <v>39</v>
      </c>
      <c r="AD728" t="s">
        <v>39</v>
      </c>
      <c r="AE728" t="s">
        <v>39</v>
      </c>
      <c r="AF728" t="s">
        <v>39</v>
      </c>
      <c r="AG728" t="s">
        <v>39</v>
      </c>
      <c r="AH728" t="s">
        <v>39</v>
      </c>
      <c r="AI728" t="s">
        <v>39</v>
      </c>
      <c r="AJ728" t="s">
        <v>39</v>
      </c>
      <c r="AK728" t="s">
        <v>39</v>
      </c>
      <c r="AL728" t="s">
        <v>39</v>
      </c>
      <c r="AM728" t="s">
        <v>39</v>
      </c>
      <c r="AN728" t="s">
        <v>39</v>
      </c>
      <c r="AO728" t="s">
        <v>39</v>
      </c>
      <c r="AP728" t="s">
        <v>39</v>
      </c>
      <c r="AQ728" t="s">
        <v>39</v>
      </c>
      <c r="AR728" t="s">
        <v>39</v>
      </c>
      <c r="AS728" t="s">
        <v>39</v>
      </c>
      <c r="AT728" t="s">
        <v>39</v>
      </c>
      <c r="AU728" t="s">
        <v>39</v>
      </c>
      <c r="AV728" t="s">
        <v>39</v>
      </c>
      <c r="AW728" t="s">
        <v>39</v>
      </c>
      <c r="AX728" t="s">
        <v>39</v>
      </c>
      <c r="AY728" t="s">
        <v>39</v>
      </c>
      <c r="AZ728" t="s">
        <v>39</v>
      </c>
      <c r="BA728" t="s">
        <v>39</v>
      </c>
      <c r="BB728" t="s">
        <v>39</v>
      </c>
      <c r="BC728" t="s">
        <v>39</v>
      </c>
      <c r="BD728" t="s">
        <v>39</v>
      </c>
      <c r="BE728" t="s">
        <v>39</v>
      </c>
      <c r="BF728" t="s">
        <v>39</v>
      </c>
    </row>
    <row r="729" spans="1:58" hidden="1">
      <c r="A729" s="144"/>
      <c r="B729">
        <v>20241031</v>
      </c>
      <c r="C729" t="s">
        <v>36</v>
      </c>
      <c r="D729">
        <v>30</v>
      </c>
      <c r="H729">
        <v>8240</v>
      </c>
      <c r="L729">
        <v>0</v>
      </c>
      <c r="M729">
        <v>0</v>
      </c>
      <c r="O729" t="s">
        <v>44</v>
      </c>
      <c r="P729" s="145">
        <f t="shared" si="78"/>
        <v>0</v>
      </c>
      <c r="Q729" t="str">
        <f t="shared" si="79"/>
        <v>NA</v>
      </c>
      <c r="R729" s="145" t="str">
        <f t="shared" si="80"/>
        <v>NA</v>
      </c>
      <c r="S729" s="145" t="str">
        <f t="shared" si="81"/>
        <v>NA</v>
      </c>
      <c r="T729">
        <f t="shared" ca="1" si="82"/>
        <v>0</v>
      </c>
      <c r="U729">
        <f t="shared" si="83"/>
        <v>0</v>
      </c>
      <c r="V729">
        <f t="shared" si="84"/>
        <v>1</v>
      </c>
      <c r="W729" t="s">
        <v>39</v>
      </c>
      <c r="X729" t="s">
        <v>39</v>
      </c>
      <c r="Y729" t="s">
        <v>39</v>
      </c>
      <c r="Z729" t="s">
        <v>39</v>
      </c>
      <c r="AA729" t="s">
        <v>39</v>
      </c>
      <c r="AB729" t="s">
        <v>39</v>
      </c>
      <c r="AC729" t="s">
        <v>39</v>
      </c>
      <c r="AD729" t="s">
        <v>39</v>
      </c>
      <c r="AE729" t="s">
        <v>39</v>
      </c>
      <c r="AF729" t="s">
        <v>39</v>
      </c>
      <c r="AG729">
        <v>6010</v>
      </c>
      <c r="AH729" t="s">
        <v>59</v>
      </c>
      <c r="AI729" t="s">
        <v>39</v>
      </c>
      <c r="AJ729" t="s">
        <v>39</v>
      </c>
      <c r="AK729" t="s">
        <v>39</v>
      </c>
      <c r="AL729" t="s">
        <v>39</v>
      </c>
      <c r="AM729" t="s">
        <v>39</v>
      </c>
      <c r="AN729" t="s">
        <v>39</v>
      </c>
      <c r="AO729" t="s">
        <v>39</v>
      </c>
      <c r="AP729" t="s">
        <v>39</v>
      </c>
      <c r="AQ729" t="s">
        <v>39</v>
      </c>
      <c r="AR729" t="s">
        <v>39</v>
      </c>
      <c r="AS729" t="s">
        <v>39</v>
      </c>
      <c r="AT729" t="s">
        <v>39</v>
      </c>
      <c r="AU729" t="s">
        <v>39</v>
      </c>
      <c r="AV729" t="s">
        <v>39</v>
      </c>
      <c r="AW729" t="s">
        <v>39</v>
      </c>
      <c r="AX729" t="s">
        <v>39</v>
      </c>
      <c r="AY729" t="s">
        <v>39</v>
      </c>
      <c r="AZ729" t="s">
        <v>39</v>
      </c>
      <c r="BA729" t="s">
        <v>39</v>
      </c>
      <c r="BB729" t="s">
        <v>39</v>
      </c>
      <c r="BC729" t="s">
        <v>39</v>
      </c>
      <c r="BD729" t="s">
        <v>39</v>
      </c>
      <c r="BE729" t="s">
        <v>39</v>
      </c>
      <c r="BF729" t="s">
        <v>39</v>
      </c>
    </row>
    <row r="730" spans="1:58" hidden="1">
      <c r="A730" s="144"/>
      <c r="B730">
        <v>20241031</v>
      </c>
      <c r="C730" t="s">
        <v>36</v>
      </c>
      <c r="D730">
        <v>130</v>
      </c>
      <c r="H730">
        <v>8240</v>
      </c>
      <c r="L730">
        <v>0</v>
      </c>
      <c r="M730">
        <v>0</v>
      </c>
      <c r="O730" t="s">
        <v>44</v>
      </c>
      <c r="P730" s="145">
        <f t="shared" si="78"/>
        <v>0</v>
      </c>
      <c r="Q730" t="str">
        <f t="shared" si="79"/>
        <v>NA</v>
      </c>
      <c r="R730" s="145" t="str">
        <f t="shared" si="80"/>
        <v>NA</v>
      </c>
      <c r="S730" s="145" t="str">
        <f t="shared" si="81"/>
        <v>NA</v>
      </c>
      <c r="T730">
        <f t="shared" ca="1" si="82"/>
        <v>0</v>
      </c>
      <c r="U730">
        <f t="shared" si="83"/>
        <v>0</v>
      </c>
      <c r="V730">
        <f t="shared" si="84"/>
        <v>1</v>
      </c>
      <c r="W730" t="s">
        <v>39</v>
      </c>
      <c r="X730" t="s">
        <v>39</v>
      </c>
      <c r="Y730" t="s">
        <v>39</v>
      </c>
      <c r="Z730" t="s">
        <v>39</v>
      </c>
      <c r="AA730" t="s">
        <v>39</v>
      </c>
      <c r="AB730" t="s">
        <v>39</v>
      </c>
      <c r="AC730" t="s">
        <v>39</v>
      </c>
      <c r="AD730" t="s">
        <v>39</v>
      </c>
      <c r="AE730" t="s">
        <v>39</v>
      </c>
      <c r="AF730" t="s">
        <v>39</v>
      </c>
      <c r="AG730">
        <v>6010</v>
      </c>
      <c r="AH730" t="s">
        <v>59</v>
      </c>
      <c r="AI730" t="s">
        <v>39</v>
      </c>
      <c r="AJ730" t="s">
        <v>39</v>
      </c>
      <c r="AK730" t="s">
        <v>39</v>
      </c>
      <c r="AL730" t="s">
        <v>39</v>
      </c>
      <c r="AM730" t="s">
        <v>39</v>
      </c>
      <c r="AN730" t="s">
        <v>39</v>
      </c>
      <c r="AO730" t="s">
        <v>39</v>
      </c>
      <c r="AP730" t="s">
        <v>39</v>
      </c>
      <c r="AQ730" t="s">
        <v>39</v>
      </c>
      <c r="AR730" t="s">
        <v>39</v>
      </c>
      <c r="AS730" t="s">
        <v>39</v>
      </c>
      <c r="AT730" t="s">
        <v>39</v>
      </c>
      <c r="AU730" t="s">
        <v>39</v>
      </c>
      <c r="AV730" t="s">
        <v>39</v>
      </c>
      <c r="AW730" t="s">
        <v>39</v>
      </c>
      <c r="AX730" t="s">
        <v>39</v>
      </c>
      <c r="AY730" t="s">
        <v>39</v>
      </c>
      <c r="AZ730" t="s">
        <v>39</v>
      </c>
      <c r="BA730" t="s">
        <v>39</v>
      </c>
      <c r="BB730" t="s">
        <v>39</v>
      </c>
      <c r="BC730" t="s">
        <v>39</v>
      </c>
      <c r="BD730" t="s">
        <v>39</v>
      </c>
      <c r="BE730" t="s">
        <v>39</v>
      </c>
      <c r="BF730" t="s">
        <v>39</v>
      </c>
    </row>
    <row r="731" spans="1:58" hidden="1">
      <c r="A731" s="144"/>
      <c r="B731">
        <v>20241031</v>
      </c>
      <c r="C731" t="s">
        <v>36</v>
      </c>
      <c r="D731">
        <v>230</v>
      </c>
      <c r="H731">
        <v>8240</v>
      </c>
      <c r="L731">
        <v>0</v>
      </c>
      <c r="M731">
        <v>0</v>
      </c>
      <c r="O731" t="s">
        <v>44</v>
      </c>
      <c r="P731" s="145">
        <f t="shared" si="78"/>
        <v>0</v>
      </c>
      <c r="Q731" t="str">
        <f t="shared" si="79"/>
        <v>NA</v>
      </c>
      <c r="R731" s="145" t="str">
        <f t="shared" si="80"/>
        <v>NA</v>
      </c>
      <c r="S731" s="145" t="str">
        <f t="shared" si="81"/>
        <v>NA</v>
      </c>
      <c r="T731">
        <f t="shared" ca="1" si="82"/>
        <v>0</v>
      </c>
      <c r="U731">
        <f t="shared" si="83"/>
        <v>0</v>
      </c>
      <c r="V731">
        <f t="shared" si="84"/>
        <v>1</v>
      </c>
      <c r="W731" t="s">
        <v>39</v>
      </c>
      <c r="X731" t="s">
        <v>39</v>
      </c>
      <c r="Y731" t="s">
        <v>39</v>
      </c>
      <c r="Z731" t="s">
        <v>39</v>
      </c>
      <c r="AA731" t="s">
        <v>39</v>
      </c>
      <c r="AB731" t="s">
        <v>39</v>
      </c>
      <c r="AC731" t="s">
        <v>39</v>
      </c>
      <c r="AD731" t="s">
        <v>39</v>
      </c>
      <c r="AE731" t="s">
        <v>39</v>
      </c>
      <c r="AF731" t="s">
        <v>39</v>
      </c>
      <c r="AG731">
        <v>6010</v>
      </c>
      <c r="AH731" t="s">
        <v>59</v>
      </c>
      <c r="AI731" t="s">
        <v>39</v>
      </c>
      <c r="AJ731" t="s">
        <v>39</v>
      </c>
      <c r="AK731" t="s">
        <v>39</v>
      </c>
      <c r="AL731" t="s">
        <v>39</v>
      </c>
      <c r="AM731" t="s">
        <v>39</v>
      </c>
      <c r="AN731" t="s">
        <v>39</v>
      </c>
      <c r="AO731" t="s">
        <v>39</v>
      </c>
      <c r="AP731" t="s">
        <v>39</v>
      </c>
      <c r="AQ731" t="s">
        <v>39</v>
      </c>
      <c r="AR731" t="s">
        <v>39</v>
      </c>
      <c r="AS731" t="s">
        <v>39</v>
      </c>
      <c r="AT731" t="s">
        <v>39</v>
      </c>
      <c r="AU731" t="s">
        <v>39</v>
      </c>
      <c r="AV731" t="s">
        <v>39</v>
      </c>
      <c r="AW731" t="s">
        <v>39</v>
      </c>
      <c r="AX731" t="s">
        <v>39</v>
      </c>
      <c r="AY731" t="s">
        <v>39</v>
      </c>
      <c r="AZ731" t="s">
        <v>39</v>
      </c>
      <c r="BA731" t="s">
        <v>39</v>
      </c>
      <c r="BB731" t="s">
        <v>39</v>
      </c>
      <c r="BC731" t="s">
        <v>39</v>
      </c>
      <c r="BD731" t="s">
        <v>39</v>
      </c>
      <c r="BE731" t="s">
        <v>39</v>
      </c>
      <c r="BF731" t="s">
        <v>39</v>
      </c>
    </row>
    <row r="732" spans="1:58" hidden="1">
      <c r="A732" s="144"/>
      <c r="B732">
        <v>20241031</v>
      </c>
      <c r="C732" t="s">
        <v>36</v>
      </c>
      <c r="D732">
        <v>330</v>
      </c>
      <c r="H732">
        <v>8240</v>
      </c>
      <c r="L732">
        <v>0</v>
      </c>
      <c r="M732">
        <v>0</v>
      </c>
      <c r="O732" t="s">
        <v>44</v>
      </c>
      <c r="P732" s="145">
        <f t="shared" si="78"/>
        <v>0</v>
      </c>
      <c r="Q732" t="str">
        <f t="shared" si="79"/>
        <v>NA</v>
      </c>
      <c r="R732" s="145" t="str">
        <f t="shared" si="80"/>
        <v>NA</v>
      </c>
      <c r="S732" s="145" t="str">
        <f t="shared" si="81"/>
        <v>NA</v>
      </c>
      <c r="T732">
        <f t="shared" ca="1" si="82"/>
        <v>0</v>
      </c>
      <c r="U732">
        <f t="shared" si="83"/>
        <v>0</v>
      </c>
      <c r="V732">
        <f t="shared" si="84"/>
        <v>1</v>
      </c>
      <c r="W732" t="s">
        <v>39</v>
      </c>
      <c r="X732" t="s">
        <v>39</v>
      </c>
      <c r="Y732" t="s">
        <v>39</v>
      </c>
      <c r="Z732" t="s">
        <v>39</v>
      </c>
      <c r="AA732" t="s">
        <v>39</v>
      </c>
      <c r="AB732" t="s">
        <v>39</v>
      </c>
      <c r="AC732" t="s">
        <v>39</v>
      </c>
      <c r="AD732" t="s">
        <v>39</v>
      </c>
      <c r="AE732" t="s">
        <v>39</v>
      </c>
      <c r="AF732" t="s">
        <v>39</v>
      </c>
      <c r="AG732">
        <v>6010</v>
      </c>
      <c r="AH732" t="s">
        <v>59</v>
      </c>
      <c r="AI732" t="s">
        <v>39</v>
      </c>
      <c r="AJ732" t="s">
        <v>39</v>
      </c>
      <c r="AK732" t="s">
        <v>39</v>
      </c>
      <c r="AL732" t="s">
        <v>39</v>
      </c>
      <c r="AM732" t="s">
        <v>39</v>
      </c>
      <c r="AN732" t="s">
        <v>39</v>
      </c>
      <c r="AO732" t="s">
        <v>39</v>
      </c>
      <c r="AP732" t="s">
        <v>39</v>
      </c>
      <c r="AQ732" t="s">
        <v>39</v>
      </c>
      <c r="AR732" t="s">
        <v>39</v>
      </c>
      <c r="AS732" t="s">
        <v>39</v>
      </c>
      <c r="AT732" t="s">
        <v>39</v>
      </c>
      <c r="AU732" t="s">
        <v>39</v>
      </c>
      <c r="AV732" t="s">
        <v>39</v>
      </c>
      <c r="AW732" t="s">
        <v>39</v>
      </c>
      <c r="AX732" t="s">
        <v>39</v>
      </c>
      <c r="AY732" t="s">
        <v>39</v>
      </c>
      <c r="AZ732" t="s">
        <v>39</v>
      </c>
      <c r="BA732" t="s">
        <v>39</v>
      </c>
      <c r="BB732" t="s">
        <v>39</v>
      </c>
      <c r="BC732" t="s">
        <v>39</v>
      </c>
      <c r="BD732" t="s">
        <v>39</v>
      </c>
      <c r="BE732" t="s">
        <v>39</v>
      </c>
      <c r="BF732" t="s">
        <v>39</v>
      </c>
    </row>
    <row r="733" spans="1:58" hidden="1">
      <c r="A733" s="144"/>
      <c r="B733">
        <v>20241031</v>
      </c>
      <c r="C733" t="s">
        <v>36</v>
      </c>
      <c r="D733">
        <v>430</v>
      </c>
      <c r="H733">
        <v>8240</v>
      </c>
      <c r="L733">
        <v>0</v>
      </c>
      <c r="M733">
        <v>0</v>
      </c>
      <c r="O733" t="s">
        <v>44</v>
      </c>
      <c r="P733" s="145">
        <f t="shared" si="78"/>
        <v>0</v>
      </c>
      <c r="Q733" t="str">
        <f t="shared" si="79"/>
        <v>NA</v>
      </c>
      <c r="R733" s="145" t="str">
        <f t="shared" si="80"/>
        <v>NA</v>
      </c>
      <c r="S733" s="145" t="str">
        <f t="shared" si="81"/>
        <v>NA</v>
      </c>
      <c r="T733">
        <f t="shared" ca="1" si="82"/>
        <v>0</v>
      </c>
      <c r="U733">
        <f t="shared" si="83"/>
        <v>0</v>
      </c>
      <c r="V733">
        <f t="shared" si="84"/>
        <v>1</v>
      </c>
      <c r="W733" t="s">
        <v>39</v>
      </c>
      <c r="X733" t="s">
        <v>39</v>
      </c>
      <c r="Y733" t="s">
        <v>39</v>
      </c>
      <c r="Z733" t="s">
        <v>39</v>
      </c>
      <c r="AA733" t="s">
        <v>39</v>
      </c>
      <c r="AB733" t="s">
        <v>39</v>
      </c>
      <c r="AC733" t="s">
        <v>39</v>
      </c>
      <c r="AD733" t="s">
        <v>39</v>
      </c>
      <c r="AE733" t="s">
        <v>39</v>
      </c>
      <c r="AF733" t="s">
        <v>39</v>
      </c>
      <c r="AG733">
        <v>6010</v>
      </c>
      <c r="AH733" t="s">
        <v>59</v>
      </c>
      <c r="AI733" t="s">
        <v>39</v>
      </c>
      <c r="AJ733" t="s">
        <v>39</v>
      </c>
      <c r="AK733" t="s">
        <v>39</v>
      </c>
      <c r="AL733" t="s">
        <v>39</v>
      </c>
      <c r="AM733" t="s">
        <v>39</v>
      </c>
      <c r="AN733" t="s">
        <v>39</v>
      </c>
      <c r="AO733" t="s">
        <v>39</v>
      </c>
      <c r="AP733" t="s">
        <v>39</v>
      </c>
      <c r="AQ733" t="s">
        <v>39</v>
      </c>
      <c r="AR733" t="s">
        <v>39</v>
      </c>
      <c r="AS733" t="s">
        <v>39</v>
      </c>
      <c r="AT733" t="s">
        <v>39</v>
      </c>
      <c r="AU733" t="s">
        <v>39</v>
      </c>
      <c r="AV733" t="s">
        <v>39</v>
      </c>
      <c r="AW733" t="s">
        <v>39</v>
      </c>
      <c r="AX733" t="s">
        <v>39</v>
      </c>
      <c r="AY733" t="s">
        <v>39</v>
      </c>
      <c r="AZ733" t="s">
        <v>39</v>
      </c>
      <c r="BA733" t="s">
        <v>39</v>
      </c>
      <c r="BB733" t="s">
        <v>39</v>
      </c>
      <c r="BC733" t="s">
        <v>39</v>
      </c>
      <c r="BD733" t="s">
        <v>39</v>
      </c>
      <c r="BE733" t="s">
        <v>39</v>
      </c>
      <c r="BF733" t="s">
        <v>39</v>
      </c>
    </row>
    <row r="734" spans="1:58" hidden="1">
      <c r="A734" s="144"/>
      <c r="B734">
        <v>20241031</v>
      </c>
      <c r="C734" t="s">
        <v>36</v>
      </c>
      <c r="D734">
        <v>530</v>
      </c>
      <c r="H734">
        <v>8240</v>
      </c>
      <c r="L734">
        <v>0</v>
      </c>
      <c r="M734">
        <v>0</v>
      </c>
      <c r="O734" t="s">
        <v>44</v>
      </c>
      <c r="P734" s="145">
        <f t="shared" si="78"/>
        <v>0</v>
      </c>
      <c r="Q734" t="str">
        <f t="shared" si="79"/>
        <v>NA</v>
      </c>
      <c r="R734" s="145" t="str">
        <f t="shared" si="80"/>
        <v>NA</v>
      </c>
      <c r="S734" s="145" t="str">
        <f t="shared" si="81"/>
        <v>NA</v>
      </c>
      <c r="T734">
        <f t="shared" ca="1" si="82"/>
        <v>0</v>
      </c>
      <c r="U734">
        <f t="shared" si="83"/>
        <v>0</v>
      </c>
      <c r="V734">
        <f t="shared" si="84"/>
        <v>1</v>
      </c>
      <c r="W734" t="s">
        <v>39</v>
      </c>
      <c r="X734" t="s">
        <v>39</v>
      </c>
      <c r="Y734" t="s">
        <v>39</v>
      </c>
      <c r="Z734" t="s">
        <v>39</v>
      </c>
      <c r="AA734" t="s">
        <v>39</v>
      </c>
      <c r="AB734" t="s">
        <v>39</v>
      </c>
      <c r="AC734" t="s">
        <v>39</v>
      </c>
      <c r="AD734" t="s">
        <v>39</v>
      </c>
      <c r="AE734" t="s">
        <v>39</v>
      </c>
      <c r="AF734" t="s">
        <v>39</v>
      </c>
      <c r="AG734">
        <v>6010</v>
      </c>
      <c r="AH734" t="s">
        <v>59</v>
      </c>
      <c r="AI734" t="s">
        <v>39</v>
      </c>
      <c r="AJ734" t="s">
        <v>39</v>
      </c>
      <c r="AK734" t="s">
        <v>39</v>
      </c>
      <c r="AL734" t="s">
        <v>39</v>
      </c>
      <c r="AM734" t="s">
        <v>39</v>
      </c>
      <c r="AN734" t="s">
        <v>39</v>
      </c>
      <c r="AO734" t="s">
        <v>39</v>
      </c>
      <c r="AP734" t="s">
        <v>39</v>
      </c>
      <c r="AQ734" t="s">
        <v>39</v>
      </c>
      <c r="AR734" t="s">
        <v>39</v>
      </c>
      <c r="AS734" t="s">
        <v>39</v>
      </c>
      <c r="AT734" t="s">
        <v>39</v>
      </c>
      <c r="AU734" t="s">
        <v>39</v>
      </c>
      <c r="AV734" t="s">
        <v>39</v>
      </c>
      <c r="AW734" t="s">
        <v>39</v>
      </c>
      <c r="AX734" t="s">
        <v>39</v>
      </c>
      <c r="AY734" t="s">
        <v>39</v>
      </c>
      <c r="AZ734" t="s">
        <v>39</v>
      </c>
      <c r="BA734" t="s">
        <v>39</v>
      </c>
      <c r="BB734" t="s">
        <v>39</v>
      </c>
      <c r="BC734" t="s">
        <v>39</v>
      </c>
      <c r="BD734" t="s">
        <v>39</v>
      </c>
      <c r="BE734" t="s">
        <v>39</v>
      </c>
      <c r="BF734" t="s">
        <v>39</v>
      </c>
    </row>
    <row r="735" spans="1:58" hidden="1">
      <c r="A735" s="144"/>
      <c r="B735">
        <v>20241031</v>
      </c>
      <c r="C735" t="s">
        <v>36</v>
      </c>
      <c r="D735">
        <v>630</v>
      </c>
      <c r="H735">
        <v>8040</v>
      </c>
      <c r="L735">
        <v>0</v>
      </c>
      <c r="M735">
        <v>0</v>
      </c>
      <c r="O735" t="s">
        <v>44</v>
      </c>
      <c r="P735" s="145">
        <f t="shared" si="78"/>
        <v>0</v>
      </c>
      <c r="Q735" t="str">
        <f t="shared" si="79"/>
        <v>NA</v>
      </c>
      <c r="R735" s="145" t="str">
        <f t="shared" si="80"/>
        <v>NA</v>
      </c>
      <c r="S735" s="145" t="str">
        <f t="shared" si="81"/>
        <v>NA</v>
      </c>
      <c r="T735">
        <f t="shared" ca="1" si="82"/>
        <v>0</v>
      </c>
      <c r="U735">
        <f t="shared" si="83"/>
        <v>0</v>
      </c>
      <c r="V735">
        <f t="shared" si="84"/>
        <v>1</v>
      </c>
      <c r="W735" t="s">
        <v>39</v>
      </c>
      <c r="X735" t="s">
        <v>39</v>
      </c>
      <c r="Y735" t="s">
        <v>39</v>
      </c>
      <c r="Z735" t="s">
        <v>39</v>
      </c>
      <c r="AA735" t="s">
        <v>39</v>
      </c>
      <c r="AB735" t="s">
        <v>39</v>
      </c>
      <c r="AC735" t="s">
        <v>39</v>
      </c>
      <c r="AD735" t="s">
        <v>39</v>
      </c>
      <c r="AE735" t="s">
        <v>39</v>
      </c>
      <c r="AF735" t="s">
        <v>39</v>
      </c>
      <c r="AG735">
        <v>6010</v>
      </c>
      <c r="AH735" t="s">
        <v>59</v>
      </c>
      <c r="AI735" t="s">
        <v>39</v>
      </c>
      <c r="AJ735" t="s">
        <v>39</v>
      </c>
      <c r="AK735" t="s">
        <v>39</v>
      </c>
      <c r="AL735" t="s">
        <v>39</v>
      </c>
      <c r="AM735" t="s">
        <v>39</v>
      </c>
      <c r="AN735" t="s">
        <v>39</v>
      </c>
      <c r="AO735" t="s">
        <v>39</v>
      </c>
      <c r="AP735" t="s">
        <v>39</v>
      </c>
      <c r="AQ735" t="s">
        <v>39</v>
      </c>
      <c r="AR735" t="s">
        <v>39</v>
      </c>
      <c r="AS735" t="s">
        <v>39</v>
      </c>
      <c r="AT735" t="s">
        <v>39</v>
      </c>
      <c r="AU735" t="s">
        <v>39</v>
      </c>
      <c r="AV735" t="s">
        <v>39</v>
      </c>
      <c r="AW735" t="s">
        <v>39</v>
      </c>
      <c r="AX735" t="s">
        <v>39</v>
      </c>
      <c r="AY735" t="s">
        <v>39</v>
      </c>
      <c r="AZ735" t="s">
        <v>39</v>
      </c>
      <c r="BA735" t="s">
        <v>39</v>
      </c>
      <c r="BB735" t="s">
        <v>39</v>
      </c>
      <c r="BC735" t="s">
        <v>39</v>
      </c>
      <c r="BD735" t="s">
        <v>39</v>
      </c>
      <c r="BE735" t="s">
        <v>39</v>
      </c>
      <c r="BF735" t="s">
        <v>39</v>
      </c>
    </row>
    <row r="736" spans="1:58" hidden="1">
      <c r="A736" s="144"/>
      <c r="B736">
        <v>20241031</v>
      </c>
      <c r="C736" t="s">
        <v>36</v>
      </c>
      <c r="D736">
        <v>730</v>
      </c>
      <c r="H736">
        <v>8850</v>
      </c>
      <c r="L736">
        <v>0</v>
      </c>
      <c r="M736">
        <v>0</v>
      </c>
      <c r="O736" t="s">
        <v>44</v>
      </c>
      <c r="P736" s="145">
        <f t="shared" si="78"/>
        <v>0</v>
      </c>
      <c r="Q736" t="str">
        <f t="shared" si="79"/>
        <v>NA</v>
      </c>
      <c r="R736" s="145" t="str">
        <f t="shared" si="80"/>
        <v>NA</v>
      </c>
      <c r="S736" s="145" t="str">
        <f t="shared" si="81"/>
        <v>NA</v>
      </c>
      <c r="T736">
        <f t="shared" ca="1" si="82"/>
        <v>0</v>
      </c>
      <c r="U736">
        <f t="shared" si="83"/>
        <v>0</v>
      </c>
      <c r="V736">
        <f t="shared" si="84"/>
        <v>1</v>
      </c>
      <c r="W736" t="s">
        <v>39</v>
      </c>
      <c r="X736" t="s">
        <v>39</v>
      </c>
      <c r="Y736" t="s">
        <v>39</v>
      </c>
      <c r="Z736" t="s">
        <v>39</v>
      </c>
      <c r="AA736" t="s">
        <v>39</v>
      </c>
      <c r="AB736" t="s">
        <v>39</v>
      </c>
      <c r="AC736" t="s">
        <v>39</v>
      </c>
      <c r="AD736" t="s">
        <v>39</v>
      </c>
      <c r="AE736" t="s">
        <v>39</v>
      </c>
      <c r="AF736" t="s">
        <v>39</v>
      </c>
      <c r="AG736">
        <v>6510</v>
      </c>
      <c r="AH736" t="s">
        <v>59</v>
      </c>
      <c r="AI736" t="s">
        <v>39</v>
      </c>
      <c r="AJ736" t="s">
        <v>39</v>
      </c>
      <c r="AK736" t="s">
        <v>39</v>
      </c>
      <c r="AL736" t="s">
        <v>39</v>
      </c>
      <c r="AM736" t="s">
        <v>39</v>
      </c>
      <c r="AN736" t="s">
        <v>39</v>
      </c>
      <c r="AO736" t="s">
        <v>39</v>
      </c>
      <c r="AP736" t="s">
        <v>39</v>
      </c>
      <c r="AQ736" t="s">
        <v>39</v>
      </c>
      <c r="AR736" t="s">
        <v>39</v>
      </c>
      <c r="AS736" t="s">
        <v>39</v>
      </c>
      <c r="AT736" t="s">
        <v>39</v>
      </c>
      <c r="AU736" t="s">
        <v>39</v>
      </c>
      <c r="AV736" t="s">
        <v>39</v>
      </c>
      <c r="AW736" t="s">
        <v>39</v>
      </c>
      <c r="AX736" t="s">
        <v>39</v>
      </c>
      <c r="AY736" t="s">
        <v>39</v>
      </c>
      <c r="AZ736" t="s">
        <v>39</v>
      </c>
      <c r="BA736" t="s">
        <v>39</v>
      </c>
      <c r="BB736" t="s">
        <v>39</v>
      </c>
      <c r="BC736" t="s">
        <v>39</v>
      </c>
      <c r="BD736" t="s">
        <v>39</v>
      </c>
      <c r="BE736" t="s">
        <v>39</v>
      </c>
      <c r="BF736" t="s">
        <v>39</v>
      </c>
    </row>
    <row r="737" spans="1:58" hidden="1">
      <c r="A737" s="144"/>
      <c r="B737">
        <v>20241031</v>
      </c>
      <c r="C737" t="s">
        <v>36</v>
      </c>
      <c r="D737">
        <v>830</v>
      </c>
      <c r="H737">
        <v>8850</v>
      </c>
      <c r="L737">
        <v>0</v>
      </c>
      <c r="M737">
        <v>0</v>
      </c>
      <c r="O737" t="s">
        <v>44</v>
      </c>
      <c r="P737" s="145">
        <f t="shared" si="78"/>
        <v>0</v>
      </c>
      <c r="Q737" t="str">
        <f t="shared" si="79"/>
        <v>NA</v>
      </c>
      <c r="R737" s="145" t="str">
        <f t="shared" si="80"/>
        <v>NA</v>
      </c>
      <c r="S737" s="145" t="str">
        <f t="shared" si="81"/>
        <v>NA</v>
      </c>
      <c r="T737">
        <f t="shared" ca="1" si="82"/>
        <v>0</v>
      </c>
      <c r="U737">
        <f t="shared" si="83"/>
        <v>0</v>
      </c>
      <c r="V737">
        <f t="shared" si="84"/>
        <v>1</v>
      </c>
      <c r="W737" t="s">
        <v>39</v>
      </c>
      <c r="X737" t="s">
        <v>39</v>
      </c>
      <c r="Y737" t="s">
        <v>39</v>
      </c>
      <c r="Z737" t="s">
        <v>39</v>
      </c>
      <c r="AA737" t="s">
        <v>39</v>
      </c>
      <c r="AB737" t="s">
        <v>39</v>
      </c>
      <c r="AC737" t="s">
        <v>39</v>
      </c>
      <c r="AD737" t="s">
        <v>39</v>
      </c>
      <c r="AE737" t="s">
        <v>39</v>
      </c>
      <c r="AF737" t="s">
        <v>39</v>
      </c>
      <c r="AG737">
        <v>6510</v>
      </c>
      <c r="AH737" t="s">
        <v>59</v>
      </c>
      <c r="AI737" t="s">
        <v>39</v>
      </c>
      <c r="AJ737" t="s">
        <v>39</v>
      </c>
      <c r="AK737" t="s">
        <v>39</v>
      </c>
      <c r="AL737" t="s">
        <v>39</v>
      </c>
      <c r="AM737" t="s">
        <v>39</v>
      </c>
      <c r="AN737" t="s">
        <v>39</v>
      </c>
      <c r="AO737" t="s">
        <v>39</v>
      </c>
      <c r="AP737" t="s">
        <v>39</v>
      </c>
      <c r="AQ737" t="s">
        <v>39</v>
      </c>
      <c r="AR737" t="s">
        <v>39</v>
      </c>
      <c r="AS737" t="s">
        <v>39</v>
      </c>
      <c r="AT737" t="s">
        <v>39</v>
      </c>
      <c r="AU737" t="s">
        <v>39</v>
      </c>
      <c r="AV737" t="s">
        <v>39</v>
      </c>
      <c r="AW737" t="s">
        <v>39</v>
      </c>
      <c r="AX737" t="s">
        <v>39</v>
      </c>
      <c r="AY737" t="s">
        <v>39</v>
      </c>
      <c r="AZ737" t="s">
        <v>39</v>
      </c>
      <c r="BA737" t="s">
        <v>39</v>
      </c>
      <c r="BB737" t="s">
        <v>39</v>
      </c>
      <c r="BC737" t="s">
        <v>39</v>
      </c>
      <c r="BD737" t="s">
        <v>39</v>
      </c>
      <c r="BE737" t="s">
        <v>39</v>
      </c>
      <c r="BF737" t="s">
        <v>39</v>
      </c>
    </row>
    <row r="738" spans="1:58" hidden="1">
      <c r="A738" s="144"/>
      <c r="B738">
        <v>20241031</v>
      </c>
      <c r="C738" t="s">
        <v>36</v>
      </c>
      <c r="D738">
        <v>930</v>
      </c>
      <c r="H738">
        <v>8850</v>
      </c>
      <c r="L738">
        <v>0</v>
      </c>
      <c r="M738">
        <v>0</v>
      </c>
      <c r="O738" t="s">
        <v>44</v>
      </c>
      <c r="P738" s="145">
        <f t="shared" si="78"/>
        <v>0</v>
      </c>
      <c r="Q738" t="str">
        <f t="shared" si="79"/>
        <v>NA</v>
      </c>
      <c r="R738" s="145" t="str">
        <f t="shared" si="80"/>
        <v>NA</v>
      </c>
      <c r="S738" s="145" t="str">
        <f t="shared" si="81"/>
        <v>NA</v>
      </c>
      <c r="T738">
        <f t="shared" ca="1" si="82"/>
        <v>0</v>
      </c>
      <c r="U738">
        <f t="shared" si="83"/>
        <v>0</v>
      </c>
      <c r="V738">
        <f t="shared" si="84"/>
        <v>1</v>
      </c>
      <c r="W738" t="s">
        <v>39</v>
      </c>
      <c r="X738" t="s">
        <v>39</v>
      </c>
      <c r="Y738" t="s">
        <v>39</v>
      </c>
      <c r="Z738" t="s">
        <v>39</v>
      </c>
      <c r="AA738" t="s">
        <v>39</v>
      </c>
      <c r="AB738" t="s">
        <v>39</v>
      </c>
      <c r="AC738" t="s">
        <v>39</v>
      </c>
      <c r="AD738" t="s">
        <v>39</v>
      </c>
      <c r="AE738" t="s">
        <v>39</v>
      </c>
      <c r="AF738" t="s">
        <v>39</v>
      </c>
      <c r="AG738">
        <v>6510</v>
      </c>
      <c r="AH738" t="s">
        <v>59</v>
      </c>
      <c r="AI738" t="s">
        <v>39</v>
      </c>
      <c r="AJ738" t="s">
        <v>39</v>
      </c>
      <c r="AK738" t="s">
        <v>39</v>
      </c>
      <c r="AL738" t="s">
        <v>39</v>
      </c>
      <c r="AM738" t="s">
        <v>39</v>
      </c>
      <c r="AN738" t="s">
        <v>39</v>
      </c>
      <c r="AO738" t="s">
        <v>39</v>
      </c>
      <c r="AP738" t="s">
        <v>39</v>
      </c>
      <c r="AQ738" t="s">
        <v>39</v>
      </c>
      <c r="AR738" t="s">
        <v>39</v>
      </c>
      <c r="AS738" t="s">
        <v>39</v>
      </c>
      <c r="AT738" t="s">
        <v>39</v>
      </c>
      <c r="AU738" t="s">
        <v>39</v>
      </c>
      <c r="AV738" t="s">
        <v>39</v>
      </c>
      <c r="AW738" t="s">
        <v>39</v>
      </c>
      <c r="AX738" t="s">
        <v>39</v>
      </c>
      <c r="AY738" t="s">
        <v>39</v>
      </c>
      <c r="AZ738" t="s">
        <v>39</v>
      </c>
      <c r="BA738" t="s">
        <v>39</v>
      </c>
      <c r="BB738" t="s">
        <v>39</v>
      </c>
      <c r="BC738" t="s">
        <v>39</v>
      </c>
      <c r="BD738" t="s">
        <v>39</v>
      </c>
      <c r="BE738" t="s">
        <v>39</v>
      </c>
      <c r="BF738" t="s">
        <v>39</v>
      </c>
    </row>
    <row r="739" spans="1:58" hidden="1">
      <c r="A739" s="144"/>
      <c r="B739">
        <v>20241031</v>
      </c>
      <c r="C739" t="s">
        <v>36</v>
      </c>
      <c r="D739">
        <v>1030</v>
      </c>
      <c r="H739">
        <v>8850</v>
      </c>
      <c r="L739">
        <v>0</v>
      </c>
      <c r="M739">
        <v>0</v>
      </c>
      <c r="O739" t="s">
        <v>44</v>
      </c>
      <c r="P739" s="145">
        <f t="shared" si="78"/>
        <v>0</v>
      </c>
      <c r="Q739" t="str">
        <f t="shared" si="79"/>
        <v>NA</v>
      </c>
      <c r="R739" s="145" t="str">
        <f t="shared" si="80"/>
        <v>NA</v>
      </c>
      <c r="S739" s="145" t="str">
        <f t="shared" si="81"/>
        <v>NA</v>
      </c>
      <c r="T739">
        <f t="shared" ca="1" si="82"/>
        <v>0</v>
      </c>
      <c r="U739">
        <f t="shared" si="83"/>
        <v>0</v>
      </c>
      <c r="V739">
        <f t="shared" si="84"/>
        <v>1</v>
      </c>
      <c r="W739" t="s">
        <v>39</v>
      </c>
      <c r="X739" t="s">
        <v>39</v>
      </c>
      <c r="Y739" t="s">
        <v>39</v>
      </c>
      <c r="Z739" t="s">
        <v>39</v>
      </c>
      <c r="AA739" t="s">
        <v>39</v>
      </c>
      <c r="AB739" t="s">
        <v>39</v>
      </c>
      <c r="AC739" t="s">
        <v>39</v>
      </c>
      <c r="AD739" t="s">
        <v>39</v>
      </c>
      <c r="AE739" t="s">
        <v>39</v>
      </c>
      <c r="AF739" t="s">
        <v>39</v>
      </c>
      <c r="AG739">
        <v>6510</v>
      </c>
      <c r="AH739" t="s">
        <v>59</v>
      </c>
      <c r="AI739" t="s">
        <v>39</v>
      </c>
      <c r="AJ739" t="s">
        <v>39</v>
      </c>
      <c r="AK739" t="s">
        <v>39</v>
      </c>
      <c r="AL739" t="s">
        <v>39</v>
      </c>
      <c r="AM739" t="s">
        <v>39</v>
      </c>
      <c r="AN739" t="s">
        <v>39</v>
      </c>
      <c r="AO739" t="s">
        <v>39</v>
      </c>
      <c r="AP739" t="s">
        <v>39</v>
      </c>
      <c r="AQ739" t="s">
        <v>39</v>
      </c>
      <c r="AR739" t="s">
        <v>39</v>
      </c>
      <c r="AS739" t="s">
        <v>39</v>
      </c>
      <c r="AT739" t="s">
        <v>39</v>
      </c>
      <c r="AU739" t="s">
        <v>39</v>
      </c>
      <c r="AV739" t="s">
        <v>39</v>
      </c>
      <c r="AW739" t="s">
        <v>39</v>
      </c>
      <c r="AX739" t="s">
        <v>39</v>
      </c>
      <c r="AY739" t="s">
        <v>39</v>
      </c>
      <c r="AZ739" t="s">
        <v>39</v>
      </c>
      <c r="BA739" t="s">
        <v>39</v>
      </c>
      <c r="BB739" t="s">
        <v>39</v>
      </c>
      <c r="BC739" t="s">
        <v>39</v>
      </c>
      <c r="BD739" t="s">
        <v>39</v>
      </c>
      <c r="BE739" t="s">
        <v>39</v>
      </c>
      <c r="BF739" t="s">
        <v>39</v>
      </c>
    </row>
    <row r="740" spans="1:58" hidden="1">
      <c r="A740" s="144"/>
      <c r="B740">
        <v>20241031</v>
      </c>
      <c r="C740" t="s">
        <v>36</v>
      </c>
      <c r="D740">
        <v>1130</v>
      </c>
      <c r="H740">
        <v>8850</v>
      </c>
      <c r="L740">
        <v>0</v>
      </c>
      <c r="M740">
        <v>0</v>
      </c>
      <c r="O740" t="s">
        <v>44</v>
      </c>
      <c r="P740" s="145">
        <f t="shared" si="78"/>
        <v>0</v>
      </c>
      <c r="Q740" t="str">
        <f t="shared" si="79"/>
        <v>NA</v>
      </c>
      <c r="R740" s="145" t="str">
        <f t="shared" si="80"/>
        <v>NA</v>
      </c>
      <c r="S740" s="145" t="str">
        <f t="shared" si="81"/>
        <v>NA</v>
      </c>
      <c r="T740">
        <f t="shared" ca="1" si="82"/>
        <v>0</v>
      </c>
      <c r="U740">
        <f t="shared" si="83"/>
        <v>0</v>
      </c>
      <c r="V740">
        <f t="shared" si="84"/>
        <v>1</v>
      </c>
      <c r="W740" t="s">
        <v>39</v>
      </c>
      <c r="X740" t="s">
        <v>39</v>
      </c>
      <c r="Y740" t="s">
        <v>39</v>
      </c>
      <c r="Z740" t="s">
        <v>39</v>
      </c>
      <c r="AA740" t="s">
        <v>39</v>
      </c>
      <c r="AB740" t="s">
        <v>39</v>
      </c>
      <c r="AC740" t="s">
        <v>39</v>
      </c>
      <c r="AD740" t="s">
        <v>39</v>
      </c>
      <c r="AE740" t="s">
        <v>39</v>
      </c>
      <c r="AF740" t="s">
        <v>39</v>
      </c>
      <c r="AG740">
        <v>6510</v>
      </c>
      <c r="AH740" t="s">
        <v>59</v>
      </c>
      <c r="AI740" t="s">
        <v>39</v>
      </c>
      <c r="AJ740" t="s">
        <v>39</v>
      </c>
      <c r="AK740" t="s">
        <v>39</v>
      </c>
      <c r="AL740" t="s">
        <v>39</v>
      </c>
      <c r="AM740" t="s">
        <v>39</v>
      </c>
      <c r="AN740" t="s">
        <v>39</v>
      </c>
      <c r="AO740" t="s">
        <v>39</v>
      </c>
      <c r="AP740" t="s">
        <v>39</v>
      </c>
      <c r="AQ740" t="s">
        <v>39</v>
      </c>
      <c r="AR740" t="s">
        <v>39</v>
      </c>
      <c r="AS740" t="s">
        <v>39</v>
      </c>
      <c r="AT740" t="s">
        <v>39</v>
      </c>
      <c r="AU740" t="s">
        <v>39</v>
      </c>
      <c r="AV740" t="s">
        <v>39</v>
      </c>
      <c r="AW740" t="s">
        <v>39</v>
      </c>
      <c r="AX740" t="s">
        <v>39</v>
      </c>
      <c r="AY740" t="s">
        <v>39</v>
      </c>
      <c r="AZ740" t="s">
        <v>39</v>
      </c>
      <c r="BA740" t="s">
        <v>39</v>
      </c>
      <c r="BB740" t="s">
        <v>39</v>
      </c>
      <c r="BC740" t="s">
        <v>39</v>
      </c>
      <c r="BD740" t="s">
        <v>39</v>
      </c>
      <c r="BE740" t="s">
        <v>39</v>
      </c>
      <c r="BF740" t="s">
        <v>39</v>
      </c>
    </row>
    <row r="741" spans="1:58" hidden="1">
      <c r="A741" s="144"/>
      <c r="B741">
        <v>20241031</v>
      </c>
      <c r="C741" t="s">
        <v>36</v>
      </c>
      <c r="D741">
        <v>1230</v>
      </c>
      <c r="H741">
        <v>8850</v>
      </c>
      <c r="L741">
        <v>0</v>
      </c>
      <c r="M741">
        <v>0</v>
      </c>
      <c r="O741" t="s">
        <v>44</v>
      </c>
      <c r="P741" s="145">
        <f t="shared" si="78"/>
        <v>0</v>
      </c>
      <c r="Q741" t="str">
        <f t="shared" si="79"/>
        <v>NA</v>
      </c>
      <c r="R741" s="145" t="str">
        <f t="shared" si="80"/>
        <v>NA</v>
      </c>
      <c r="S741" s="145" t="str">
        <f t="shared" si="81"/>
        <v>NA</v>
      </c>
      <c r="T741">
        <f t="shared" ca="1" si="82"/>
        <v>0</v>
      </c>
      <c r="U741">
        <f t="shared" si="83"/>
        <v>0</v>
      </c>
      <c r="V741">
        <f t="shared" si="84"/>
        <v>1</v>
      </c>
      <c r="W741" t="s">
        <v>39</v>
      </c>
      <c r="X741" t="s">
        <v>39</v>
      </c>
      <c r="Y741" t="s">
        <v>39</v>
      </c>
      <c r="Z741" t="s">
        <v>39</v>
      </c>
      <c r="AA741" t="s">
        <v>39</v>
      </c>
      <c r="AB741" t="s">
        <v>39</v>
      </c>
      <c r="AC741" t="s">
        <v>39</v>
      </c>
      <c r="AD741" t="s">
        <v>39</v>
      </c>
      <c r="AE741" t="s">
        <v>39</v>
      </c>
      <c r="AF741" t="s">
        <v>39</v>
      </c>
      <c r="AG741">
        <v>6510</v>
      </c>
      <c r="AH741" t="s">
        <v>59</v>
      </c>
      <c r="AI741" t="s">
        <v>39</v>
      </c>
      <c r="AJ741" t="s">
        <v>39</v>
      </c>
      <c r="AK741" t="s">
        <v>39</v>
      </c>
      <c r="AL741" t="s">
        <v>39</v>
      </c>
      <c r="AM741" t="s">
        <v>39</v>
      </c>
      <c r="AN741" t="s">
        <v>39</v>
      </c>
      <c r="AO741" t="s">
        <v>39</v>
      </c>
      <c r="AP741" t="s">
        <v>39</v>
      </c>
      <c r="AQ741" t="s">
        <v>39</v>
      </c>
      <c r="AR741" t="s">
        <v>39</v>
      </c>
      <c r="AS741" t="s">
        <v>39</v>
      </c>
      <c r="AT741" t="s">
        <v>39</v>
      </c>
      <c r="AU741" t="s">
        <v>39</v>
      </c>
      <c r="AV741" t="s">
        <v>39</v>
      </c>
      <c r="AW741" t="s">
        <v>39</v>
      </c>
      <c r="AX741" t="s">
        <v>39</v>
      </c>
      <c r="AY741" t="s">
        <v>39</v>
      </c>
      <c r="AZ741" t="s">
        <v>39</v>
      </c>
      <c r="BA741" t="s">
        <v>39</v>
      </c>
      <c r="BB741" t="s">
        <v>39</v>
      </c>
      <c r="BC741" t="s">
        <v>39</v>
      </c>
      <c r="BD741" t="s">
        <v>39</v>
      </c>
      <c r="BE741" t="s">
        <v>39</v>
      </c>
      <c r="BF741" t="s">
        <v>39</v>
      </c>
    </row>
    <row r="742" spans="1:58" hidden="1">
      <c r="A742" s="144"/>
      <c r="B742">
        <v>20241031</v>
      </c>
      <c r="C742" t="s">
        <v>36</v>
      </c>
      <c r="D742">
        <v>1330</v>
      </c>
      <c r="H742">
        <v>8850</v>
      </c>
      <c r="L742">
        <v>0</v>
      </c>
      <c r="M742">
        <v>0</v>
      </c>
      <c r="O742" t="s">
        <v>44</v>
      </c>
      <c r="P742" s="145">
        <f t="shared" si="78"/>
        <v>0</v>
      </c>
      <c r="Q742" t="str">
        <f t="shared" si="79"/>
        <v>NA</v>
      </c>
      <c r="R742" s="145" t="str">
        <f t="shared" si="80"/>
        <v>NA</v>
      </c>
      <c r="S742" s="145" t="str">
        <f t="shared" si="81"/>
        <v>NA</v>
      </c>
      <c r="T742">
        <f t="shared" ca="1" si="82"/>
        <v>0</v>
      </c>
      <c r="U742">
        <f t="shared" si="83"/>
        <v>0</v>
      </c>
      <c r="V742">
        <f t="shared" si="84"/>
        <v>1</v>
      </c>
      <c r="W742" t="s">
        <v>39</v>
      </c>
      <c r="X742" t="s">
        <v>39</v>
      </c>
      <c r="Y742" t="s">
        <v>39</v>
      </c>
      <c r="Z742" t="s">
        <v>39</v>
      </c>
      <c r="AA742" t="s">
        <v>39</v>
      </c>
      <c r="AB742" t="s">
        <v>39</v>
      </c>
      <c r="AC742" t="s">
        <v>39</v>
      </c>
      <c r="AD742" t="s">
        <v>39</v>
      </c>
      <c r="AE742" t="s">
        <v>39</v>
      </c>
      <c r="AF742" t="s">
        <v>39</v>
      </c>
      <c r="AG742">
        <v>6510</v>
      </c>
      <c r="AH742" t="s">
        <v>59</v>
      </c>
      <c r="AI742" t="s">
        <v>39</v>
      </c>
      <c r="AJ742" t="s">
        <v>39</v>
      </c>
      <c r="AK742" t="s">
        <v>39</v>
      </c>
      <c r="AL742" t="s">
        <v>39</v>
      </c>
      <c r="AM742" t="s">
        <v>39</v>
      </c>
      <c r="AN742" t="s">
        <v>39</v>
      </c>
      <c r="AO742" t="s">
        <v>39</v>
      </c>
      <c r="AP742" t="s">
        <v>39</v>
      </c>
      <c r="AQ742" t="s">
        <v>39</v>
      </c>
      <c r="AR742" t="s">
        <v>39</v>
      </c>
      <c r="AS742" t="s">
        <v>39</v>
      </c>
      <c r="AT742" t="s">
        <v>39</v>
      </c>
      <c r="AU742" t="s">
        <v>39</v>
      </c>
      <c r="AV742" t="s">
        <v>39</v>
      </c>
      <c r="AW742" t="s">
        <v>39</v>
      </c>
      <c r="AX742" t="s">
        <v>39</v>
      </c>
      <c r="AY742" t="s">
        <v>39</v>
      </c>
      <c r="AZ742" t="s">
        <v>39</v>
      </c>
      <c r="BA742" t="s">
        <v>39</v>
      </c>
      <c r="BB742" t="s">
        <v>39</v>
      </c>
      <c r="BC742" t="s">
        <v>39</v>
      </c>
      <c r="BD742" t="s">
        <v>39</v>
      </c>
      <c r="BE742" t="s">
        <v>39</v>
      </c>
      <c r="BF742" t="s">
        <v>39</v>
      </c>
    </row>
    <row r="743" spans="1:58" hidden="1">
      <c r="A743" s="144"/>
      <c r="B743">
        <v>20241031</v>
      </c>
      <c r="C743" t="s">
        <v>36</v>
      </c>
      <c r="D743">
        <v>1430</v>
      </c>
      <c r="H743">
        <v>8850</v>
      </c>
      <c r="L743">
        <v>0</v>
      </c>
      <c r="M743">
        <v>0</v>
      </c>
      <c r="O743" t="s">
        <v>44</v>
      </c>
      <c r="P743" s="145">
        <f t="shared" si="78"/>
        <v>0</v>
      </c>
      <c r="Q743" t="str">
        <f t="shared" si="79"/>
        <v>NA</v>
      </c>
      <c r="R743" s="145" t="str">
        <f t="shared" si="80"/>
        <v>NA</v>
      </c>
      <c r="S743" s="145" t="str">
        <f t="shared" si="81"/>
        <v>NA</v>
      </c>
      <c r="T743">
        <f t="shared" ca="1" si="82"/>
        <v>0</v>
      </c>
      <c r="U743">
        <f t="shared" si="83"/>
        <v>0</v>
      </c>
      <c r="V743">
        <f t="shared" si="84"/>
        <v>1</v>
      </c>
      <c r="W743" t="s">
        <v>39</v>
      </c>
      <c r="X743" t="s">
        <v>39</v>
      </c>
      <c r="Y743" t="s">
        <v>39</v>
      </c>
      <c r="Z743" t="s">
        <v>39</v>
      </c>
      <c r="AA743" t="s">
        <v>39</v>
      </c>
      <c r="AB743" t="s">
        <v>39</v>
      </c>
      <c r="AC743" t="s">
        <v>39</v>
      </c>
      <c r="AD743" t="s">
        <v>39</v>
      </c>
      <c r="AE743" t="s">
        <v>39</v>
      </c>
      <c r="AF743" t="s">
        <v>39</v>
      </c>
      <c r="AG743">
        <v>6510</v>
      </c>
      <c r="AH743" t="s">
        <v>59</v>
      </c>
      <c r="AI743" t="s">
        <v>39</v>
      </c>
      <c r="AJ743" t="s">
        <v>39</v>
      </c>
      <c r="AK743" t="s">
        <v>39</v>
      </c>
      <c r="AL743" t="s">
        <v>39</v>
      </c>
      <c r="AM743" t="s">
        <v>39</v>
      </c>
      <c r="AN743" t="s">
        <v>39</v>
      </c>
      <c r="AO743" t="s">
        <v>39</v>
      </c>
      <c r="AP743" t="s">
        <v>39</v>
      </c>
      <c r="AQ743" t="s">
        <v>39</v>
      </c>
      <c r="AR743" t="s">
        <v>39</v>
      </c>
      <c r="AS743" t="s">
        <v>39</v>
      </c>
      <c r="AT743" t="s">
        <v>39</v>
      </c>
      <c r="AU743" t="s">
        <v>39</v>
      </c>
      <c r="AV743" t="s">
        <v>39</v>
      </c>
      <c r="AW743" t="s">
        <v>39</v>
      </c>
      <c r="AX743" t="s">
        <v>39</v>
      </c>
      <c r="AY743" t="s">
        <v>39</v>
      </c>
      <c r="AZ743" t="s">
        <v>39</v>
      </c>
      <c r="BA743" t="s">
        <v>39</v>
      </c>
      <c r="BB743" t="s">
        <v>39</v>
      </c>
      <c r="BC743" t="s">
        <v>39</v>
      </c>
      <c r="BD743" t="s">
        <v>39</v>
      </c>
      <c r="BE743" t="s">
        <v>39</v>
      </c>
      <c r="BF743" t="s">
        <v>39</v>
      </c>
    </row>
    <row r="744" spans="1:58" hidden="1">
      <c r="A744" s="144"/>
      <c r="B744">
        <v>20241031</v>
      </c>
      <c r="C744" t="s">
        <v>36</v>
      </c>
      <c r="D744">
        <v>1530</v>
      </c>
      <c r="H744">
        <v>8850</v>
      </c>
      <c r="L744">
        <v>0</v>
      </c>
      <c r="M744">
        <v>0</v>
      </c>
      <c r="O744" t="s">
        <v>44</v>
      </c>
      <c r="P744" s="145">
        <f t="shared" si="78"/>
        <v>0</v>
      </c>
      <c r="Q744" t="str">
        <f t="shared" si="79"/>
        <v>NA</v>
      </c>
      <c r="R744" s="145" t="str">
        <f t="shared" si="80"/>
        <v>NA</v>
      </c>
      <c r="S744" s="145" t="str">
        <f t="shared" si="81"/>
        <v>NA</v>
      </c>
      <c r="T744">
        <f t="shared" ca="1" si="82"/>
        <v>0</v>
      </c>
      <c r="U744">
        <f t="shared" si="83"/>
        <v>0</v>
      </c>
      <c r="V744">
        <f t="shared" si="84"/>
        <v>1</v>
      </c>
      <c r="W744" t="s">
        <v>39</v>
      </c>
      <c r="X744" t="s">
        <v>39</v>
      </c>
      <c r="Y744" t="s">
        <v>39</v>
      </c>
      <c r="Z744" t="s">
        <v>39</v>
      </c>
      <c r="AA744" t="s">
        <v>39</v>
      </c>
      <c r="AB744" t="s">
        <v>39</v>
      </c>
      <c r="AC744" t="s">
        <v>39</v>
      </c>
      <c r="AD744" t="s">
        <v>39</v>
      </c>
      <c r="AE744" t="s">
        <v>39</v>
      </c>
      <c r="AF744" t="s">
        <v>39</v>
      </c>
      <c r="AG744">
        <v>6510</v>
      </c>
      <c r="AH744" t="s">
        <v>59</v>
      </c>
      <c r="AI744" t="s">
        <v>39</v>
      </c>
      <c r="AJ744" t="s">
        <v>39</v>
      </c>
      <c r="AK744" t="s">
        <v>39</v>
      </c>
      <c r="AL744" t="s">
        <v>39</v>
      </c>
      <c r="AM744" t="s">
        <v>39</v>
      </c>
      <c r="AN744" t="s">
        <v>39</v>
      </c>
      <c r="AO744" t="s">
        <v>39</v>
      </c>
      <c r="AP744" t="s">
        <v>39</v>
      </c>
      <c r="AQ744" t="s">
        <v>39</v>
      </c>
      <c r="AR744" t="s">
        <v>39</v>
      </c>
      <c r="AS744" t="s">
        <v>39</v>
      </c>
      <c r="AT744" t="s">
        <v>39</v>
      </c>
      <c r="AU744" t="s">
        <v>39</v>
      </c>
      <c r="AV744" t="s">
        <v>39</v>
      </c>
      <c r="AW744" t="s">
        <v>39</v>
      </c>
      <c r="AX744" t="s">
        <v>39</v>
      </c>
      <c r="AY744" t="s">
        <v>39</v>
      </c>
      <c r="AZ744" t="s">
        <v>39</v>
      </c>
      <c r="BA744" t="s">
        <v>39</v>
      </c>
      <c r="BB744" t="s">
        <v>39</v>
      </c>
      <c r="BC744" t="s">
        <v>39</v>
      </c>
      <c r="BD744" t="s">
        <v>39</v>
      </c>
      <c r="BE744" t="s">
        <v>39</v>
      </c>
      <c r="BF744" t="s">
        <v>39</v>
      </c>
    </row>
    <row r="745" spans="1:58" hidden="1">
      <c r="A745" s="144"/>
      <c r="B745">
        <v>20241031</v>
      </c>
      <c r="C745" t="s">
        <v>36</v>
      </c>
      <c r="D745">
        <v>1630</v>
      </c>
      <c r="H745">
        <v>8850</v>
      </c>
      <c r="L745">
        <v>0</v>
      </c>
      <c r="M745">
        <v>0</v>
      </c>
      <c r="O745" t="s">
        <v>44</v>
      </c>
      <c r="P745" s="145">
        <f t="shared" si="78"/>
        <v>0</v>
      </c>
      <c r="Q745" t="str">
        <f t="shared" si="79"/>
        <v>NA</v>
      </c>
      <c r="R745" s="145" t="str">
        <f t="shared" si="80"/>
        <v>NA</v>
      </c>
      <c r="S745" s="145" t="str">
        <f t="shared" si="81"/>
        <v>NA</v>
      </c>
      <c r="T745">
        <f t="shared" ca="1" si="82"/>
        <v>0</v>
      </c>
      <c r="U745">
        <f t="shared" si="83"/>
        <v>0</v>
      </c>
      <c r="V745">
        <f t="shared" si="84"/>
        <v>1</v>
      </c>
      <c r="W745" t="s">
        <v>39</v>
      </c>
      <c r="X745" t="s">
        <v>39</v>
      </c>
      <c r="Y745" t="s">
        <v>39</v>
      </c>
      <c r="Z745" t="s">
        <v>39</v>
      </c>
      <c r="AA745" t="s">
        <v>39</v>
      </c>
      <c r="AB745" t="s">
        <v>39</v>
      </c>
      <c r="AC745" t="s">
        <v>39</v>
      </c>
      <c r="AD745" t="s">
        <v>39</v>
      </c>
      <c r="AE745" t="s">
        <v>39</v>
      </c>
      <c r="AF745" t="s">
        <v>39</v>
      </c>
      <c r="AG745">
        <v>6510</v>
      </c>
      <c r="AH745" t="s">
        <v>59</v>
      </c>
      <c r="AI745" t="s">
        <v>39</v>
      </c>
      <c r="AJ745" t="s">
        <v>39</v>
      </c>
      <c r="AK745" t="s">
        <v>39</v>
      </c>
      <c r="AL745" t="s">
        <v>39</v>
      </c>
      <c r="AM745" t="s">
        <v>39</v>
      </c>
      <c r="AN745" t="s">
        <v>39</v>
      </c>
      <c r="AO745" t="s">
        <v>39</v>
      </c>
      <c r="AP745" t="s">
        <v>39</v>
      </c>
      <c r="AQ745" t="s">
        <v>39</v>
      </c>
      <c r="AR745" t="s">
        <v>39</v>
      </c>
      <c r="AS745" t="s">
        <v>39</v>
      </c>
      <c r="AT745" t="s">
        <v>39</v>
      </c>
      <c r="AU745" t="s">
        <v>39</v>
      </c>
      <c r="AV745" t="s">
        <v>39</v>
      </c>
      <c r="AW745" t="s">
        <v>39</v>
      </c>
      <c r="AX745" t="s">
        <v>39</v>
      </c>
      <c r="AY745" t="s">
        <v>39</v>
      </c>
      <c r="AZ745" t="s">
        <v>39</v>
      </c>
      <c r="BA745" t="s">
        <v>39</v>
      </c>
      <c r="BB745" t="s">
        <v>39</v>
      </c>
      <c r="BC745" t="s">
        <v>39</v>
      </c>
      <c r="BD745" t="s">
        <v>39</v>
      </c>
      <c r="BE745" t="s">
        <v>39</v>
      </c>
      <c r="BF745" t="s">
        <v>39</v>
      </c>
    </row>
    <row r="746" spans="1:58" hidden="1">
      <c r="A746" s="144"/>
      <c r="B746">
        <v>20241031</v>
      </c>
      <c r="C746" t="s">
        <v>36</v>
      </c>
      <c r="D746">
        <v>1730</v>
      </c>
      <c r="H746">
        <v>8850</v>
      </c>
      <c r="L746">
        <v>0</v>
      </c>
      <c r="M746">
        <v>0</v>
      </c>
      <c r="O746" t="s">
        <v>44</v>
      </c>
      <c r="P746" s="145">
        <f t="shared" si="78"/>
        <v>0</v>
      </c>
      <c r="Q746" t="str">
        <f t="shared" si="79"/>
        <v>NA</v>
      </c>
      <c r="R746" s="145" t="str">
        <f t="shared" si="80"/>
        <v>NA</v>
      </c>
      <c r="S746" s="145" t="str">
        <f t="shared" si="81"/>
        <v>NA</v>
      </c>
      <c r="T746">
        <f t="shared" ca="1" si="82"/>
        <v>0</v>
      </c>
      <c r="U746">
        <f t="shared" si="83"/>
        <v>0</v>
      </c>
      <c r="V746">
        <f t="shared" si="84"/>
        <v>1</v>
      </c>
      <c r="W746" t="s">
        <v>39</v>
      </c>
      <c r="X746" t="s">
        <v>39</v>
      </c>
      <c r="Y746" t="s">
        <v>39</v>
      </c>
      <c r="Z746" t="s">
        <v>39</v>
      </c>
      <c r="AA746" t="s">
        <v>39</v>
      </c>
      <c r="AB746" t="s">
        <v>39</v>
      </c>
      <c r="AC746" t="s">
        <v>39</v>
      </c>
      <c r="AD746" t="s">
        <v>39</v>
      </c>
      <c r="AE746" t="s">
        <v>39</v>
      </c>
      <c r="AF746" t="s">
        <v>39</v>
      </c>
      <c r="AG746">
        <v>6510</v>
      </c>
      <c r="AH746" t="s">
        <v>59</v>
      </c>
      <c r="AI746" t="s">
        <v>39</v>
      </c>
      <c r="AJ746" t="s">
        <v>39</v>
      </c>
      <c r="AK746" t="s">
        <v>39</v>
      </c>
      <c r="AL746" t="s">
        <v>39</v>
      </c>
      <c r="AM746" t="s">
        <v>39</v>
      </c>
      <c r="AN746" t="s">
        <v>39</v>
      </c>
      <c r="AO746" t="s">
        <v>39</v>
      </c>
      <c r="AP746" t="s">
        <v>39</v>
      </c>
      <c r="AQ746" t="s">
        <v>39</v>
      </c>
      <c r="AR746" t="s">
        <v>39</v>
      </c>
      <c r="AS746" t="s">
        <v>39</v>
      </c>
      <c r="AT746" t="s">
        <v>39</v>
      </c>
      <c r="AU746" t="s">
        <v>39</v>
      </c>
      <c r="AV746" t="s">
        <v>39</v>
      </c>
      <c r="AW746" t="s">
        <v>39</v>
      </c>
      <c r="AX746" t="s">
        <v>39</v>
      </c>
      <c r="AY746" t="s">
        <v>39</v>
      </c>
      <c r="AZ746" t="s">
        <v>39</v>
      </c>
      <c r="BA746" t="s">
        <v>39</v>
      </c>
      <c r="BB746" t="s">
        <v>39</v>
      </c>
      <c r="BC746" t="s">
        <v>39</v>
      </c>
      <c r="BD746" t="s">
        <v>39</v>
      </c>
      <c r="BE746" t="s">
        <v>39</v>
      </c>
      <c r="BF746" t="s">
        <v>39</v>
      </c>
    </row>
    <row r="747" spans="1:58" hidden="1">
      <c r="A747" s="144"/>
      <c r="B747">
        <v>20241031</v>
      </c>
      <c r="C747" t="s">
        <v>36</v>
      </c>
      <c r="D747">
        <v>1830</v>
      </c>
      <c r="H747">
        <v>8850</v>
      </c>
      <c r="L747">
        <v>0</v>
      </c>
      <c r="M747">
        <v>0</v>
      </c>
      <c r="O747" t="s">
        <v>44</v>
      </c>
      <c r="P747" s="145">
        <f t="shared" si="78"/>
        <v>0</v>
      </c>
      <c r="Q747" t="str">
        <f t="shared" si="79"/>
        <v>NA</v>
      </c>
      <c r="R747" s="145" t="str">
        <f t="shared" si="80"/>
        <v>NA</v>
      </c>
      <c r="S747" s="145" t="str">
        <f t="shared" si="81"/>
        <v>NA</v>
      </c>
      <c r="T747">
        <f t="shared" ca="1" si="82"/>
        <v>0</v>
      </c>
      <c r="U747">
        <f t="shared" si="83"/>
        <v>0</v>
      </c>
      <c r="V747">
        <f t="shared" si="84"/>
        <v>1</v>
      </c>
      <c r="W747" t="s">
        <v>39</v>
      </c>
      <c r="X747" t="s">
        <v>39</v>
      </c>
      <c r="Y747" t="s">
        <v>39</v>
      </c>
      <c r="Z747" t="s">
        <v>39</v>
      </c>
      <c r="AA747" t="s">
        <v>39</v>
      </c>
      <c r="AB747" t="s">
        <v>39</v>
      </c>
      <c r="AC747" t="s">
        <v>39</v>
      </c>
      <c r="AD747" t="s">
        <v>39</v>
      </c>
      <c r="AE747" t="s">
        <v>39</v>
      </c>
      <c r="AF747" t="s">
        <v>39</v>
      </c>
      <c r="AG747">
        <v>6510</v>
      </c>
      <c r="AH747" t="s">
        <v>59</v>
      </c>
      <c r="AI747" t="s">
        <v>39</v>
      </c>
      <c r="AJ747" t="s">
        <v>39</v>
      </c>
      <c r="AK747" t="s">
        <v>39</v>
      </c>
      <c r="AL747" t="s">
        <v>39</v>
      </c>
      <c r="AM747" t="s">
        <v>39</v>
      </c>
      <c r="AN747" t="s">
        <v>39</v>
      </c>
      <c r="AO747" t="s">
        <v>39</v>
      </c>
      <c r="AP747" t="s">
        <v>39</v>
      </c>
      <c r="AQ747" t="s">
        <v>39</v>
      </c>
      <c r="AR747" t="s">
        <v>39</v>
      </c>
      <c r="AS747" t="s">
        <v>39</v>
      </c>
      <c r="AT747" t="s">
        <v>39</v>
      </c>
      <c r="AU747" t="s">
        <v>39</v>
      </c>
      <c r="AV747" t="s">
        <v>39</v>
      </c>
      <c r="AW747" t="s">
        <v>39</v>
      </c>
      <c r="AX747" t="s">
        <v>39</v>
      </c>
      <c r="AY747" t="s">
        <v>39</v>
      </c>
      <c r="AZ747" t="s">
        <v>39</v>
      </c>
      <c r="BA747" t="s">
        <v>39</v>
      </c>
      <c r="BB747" t="s">
        <v>39</v>
      </c>
      <c r="BC747" t="s">
        <v>39</v>
      </c>
      <c r="BD747" t="s">
        <v>39</v>
      </c>
      <c r="BE747" t="s">
        <v>39</v>
      </c>
      <c r="BF747" t="s">
        <v>39</v>
      </c>
    </row>
    <row r="748" spans="1:58" hidden="1">
      <c r="A748" s="144"/>
      <c r="B748">
        <v>20241031</v>
      </c>
      <c r="C748" t="s">
        <v>36</v>
      </c>
      <c r="D748">
        <v>1930</v>
      </c>
      <c r="H748">
        <v>9050</v>
      </c>
      <c r="L748">
        <v>0</v>
      </c>
      <c r="M748">
        <v>0</v>
      </c>
      <c r="O748" t="s">
        <v>44</v>
      </c>
      <c r="P748" s="145">
        <f t="shared" si="78"/>
        <v>0</v>
      </c>
      <c r="Q748" t="str">
        <f t="shared" si="79"/>
        <v>NA</v>
      </c>
      <c r="R748" s="145" t="str">
        <f t="shared" si="80"/>
        <v>NA</v>
      </c>
      <c r="S748" s="145" t="str">
        <f t="shared" si="81"/>
        <v>NA</v>
      </c>
      <c r="T748">
        <f t="shared" ca="1" si="82"/>
        <v>0</v>
      </c>
      <c r="U748">
        <f t="shared" si="83"/>
        <v>0</v>
      </c>
      <c r="V748">
        <f t="shared" si="84"/>
        <v>1</v>
      </c>
      <c r="W748" t="s">
        <v>39</v>
      </c>
      <c r="X748" t="s">
        <v>39</v>
      </c>
      <c r="Y748" t="s">
        <v>39</v>
      </c>
      <c r="Z748" t="s">
        <v>39</v>
      </c>
      <c r="AA748" t="s">
        <v>39</v>
      </c>
      <c r="AB748" t="s">
        <v>39</v>
      </c>
      <c r="AC748" t="s">
        <v>39</v>
      </c>
      <c r="AD748" t="s">
        <v>39</v>
      </c>
      <c r="AE748" t="s">
        <v>39</v>
      </c>
      <c r="AF748" t="s">
        <v>39</v>
      </c>
      <c r="AG748">
        <v>6510</v>
      </c>
      <c r="AH748" t="s">
        <v>59</v>
      </c>
      <c r="AI748" t="s">
        <v>39</v>
      </c>
      <c r="AJ748" t="s">
        <v>39</v>
      </c>
      <c r="AK748" t="s">
        <v>39</v>
      </c>
      <c r="AL748" t="s">
        <v>39</v>
      </c>
      <c r="AM748" t="s">
        <v>39</v>
      </c>
      <c r="AN748" t="s">
        <v>39</v>
      </c>
      <c r="AO748" t="s">
        <v>39</v>
      </c>
      <c r="AP748" t="s">
        <v>39</v>
      </c>
      <c r="AQ748" t="s">
        <v>39</v>
      </c>
      <c r="AR748" t="s">
        <v>39</v>
      </c>
      <c r="AS748" t="s">
        <v>39</v>
      </c>
      <c r="AT748" t="s">
        <v>39</v>
      </c>
      <c r="AU748" t="s">
        <v>39</v>
      </c>
      <c r="AV748" t="s">
        <v>39</v>
      </c>
      <c r="AW748" t="s">
        <v>39</v>
      </c>
      <c r="AX748" t="s">
        <v>39</v>
      </c>
      <c r="AY748" t="s">
        <v>39</v>
      </c>
      <c r="AZ748" t="s">
        <v>39</v>
      </c>
      <c r="BA748" t="s">
        <v>39</v>
      </c>
      <c r="BB748" t="s">
        <v>39</v>
      </c>
      <c r="BC748" t="s">
        <v>39</v>
      </c>
      <c r="BD748" t="s">
        <v>39</v>
      </c>
      <c r="BE748" t="s">
        <v>39</v>
      </c>
      <c r="BF748" t="s">
        <v>39</v>
      </c>
    </row>
    <row r="749" spans="1:58" hidden="1">
      <c r="A749" s="144"/>
      <c r="B749">
        <v>20241031</v>
      </c>
      <c r="C749" t="s">
        <v>36</v>
      </c>
      <c r="D749">
        <v>2030</v>
      </c>
      <c r="H749">
        <v>9050</v>
      </c>
      <c r="L749">
        <v>0</v>
      </c>
      <c r="M749">
        <v>0</v>
      </c>
      <c r="O749" t="s">
        <v>44</v>
      </c>
      <c r="P749" s="145">
        <f t="shared" si="78"/>
        <v>0</v>
      </c>
      <c r="Q749" t="str">
        <f t="shared" si="79"/>
        <v>NA</v>
      </c>
      <c r="R749" s="145" t="str">
        <f t="shared" si="80"/>
        <v>NA</v>
      </c>
      <c r="S749" s="145" t="str">
        <f t="shared" si="81"/>
        <v>NA</v>
      </c>
      <c r="T749">
        <f t="shared" ca="1" si="82"/>
        <v>0</v>
      </c>
      <c r="U749">
        <f t="shared" si="83"/>
        <v>0</v>
      </c>
      <c r="V749">
        <f t="shared" si="84"/>
        <v>1</v>
      </c>
      <c r="W749" t="s">
        <v>39</v>
      </c>
      <c r="X749" t="s">
        <v>39</v>
      </c>
      <c r="Y749" t="s">
        <v>39</v>
      </c>
      <c r="Z749" t="s">
        <v>39</v>
      </c>
      <c r="AA749" t="s">
        <v>39</v>
      </c>
      <c r="AB749" t="s">
        <v>39</v>
      </c>
      <c r="AC749" t="s">
        <v>39</v>
      </c>
      <c r="AD749" t="s">
        <v>39</v>
      </c>
      <c r="AE749" t="s">
        <v>39</v>
      </c>
      <c r="AF749" t="s">
        <v>39</v>
      </c>
      <c r="AG749">
        <v>6510</v>
      </c>
      <c r="AH749" t="s">
        <v>59</v>
      </c>
      <c r="AI749" t="s">
        <v>39</v>
      </c>
      <c r="AJ749" t="s">
        <v>39</v>
      </c>
      <c r="AK749" t="s">
        <v>39</v>
      </c>
      <c r="AL749" t="s">
        <v>39</v>
      </c>
      <c r="AM749" t="s">
        <v>39</v>
      </c>
      <c r="AN749" t="s">
        <v>39</v>
      </c>
      <c r="AO749" t="s">
        <v>39</v>
      </c>
      <c r="AP749" t="s">
        <v>39</v>
      </c>
      <c r="AQ749" t="s">
        <v>39</v>
      </c>
      <c r="AR749" t="s">
        <v>39</v>
      </c>
      <c r="AS749" t="s">
        <v>39</v>
      </c>
      <c r="AT749" t="s">
        <v>39</v>
      </c>
      <c r="AU749" t="s">
        <v>39</v>
      </c>
      <c r="AV749" t="s">
        <v>39</v>
      </c>
      <c r="AW749" t="s">
        <v>39</v>
      </c>
      <c r="AX749" t="s">
        <v>39</v>
      </c>
      <c r="AY749" t="s">
        <v>39</v>
      </c>
      <c r="AZ749" t="s">
        <v>39</v>
      </c>
      <c r="BA749" t="s">
        <v>39</v>
      </c>
      <c r="BB749" t="s">
        <v>39</v>
      </c>
      <c r="BC749" t="s">
        <v>39</v>
      </c>
      <c r="BD749" t="s">
        <v>39</v>
      </c>
      <c r="BE749" t="s">
        <v>39</v>
      </c>
      <c r="BF749" t="s">
        <v>39</v>
      </c>
    </row>
    <row r="750" spans="1:58" hidden="1">
      <c r="A750" s="144"/>
      <c r="B750">
        <v>20241031</v>
      </c>
      <c r="C750" t="s">
        <v>36</v>
      </c>
      <c r="D750">
        <v>2130</v>
      </c>
      <c r="H750">
        <v>9050</v>
      </c>
      <c r="L750">
        <v>0</v>
      </c>
      <c r="M750">
        <v>0</v>
      </c>
      <c r="O750" t="s">
        <v>44</v>
      </c>
      <c r="P750" s="145">
        <f t="shared" si="78"/>
        <v>0</v>
      </c>
      <c r="Q750" t="str">
        <f t="shared" si="79"/>
        <v>NA</v>
      </c>
      <c r="R750" s="145" t="str">
        <f t="shared" si="80"/>
        <v>NA</v>
      </c>
      <c r="S750" s="145" t="str">
        <f t="shared" si="81"/>
        <v>NA</v>
      </c>
      <c r="T750">
        <f t="shared" ca="1" si="82"/>
        <v>0</v>
      </c>
      <c r="U750">
        <f t="shared" si="83"/>
        <v>0</v>
      </c>
      <c r="V750">
        <f t="shared" si="84"/>
        <v>1</v>
      </c>
      <c r="W750" t="s">
        <v>39</v>
      </c>
      <c r="X750" t="s">
        <v>39</v>
      </c>
      <c r="Y750" t="s">
        <v>39</v>
      </c>
      <c r="Z750" t="s">
        <v>39</v>
      </c>
      <c r="AA750" t="s">
        <v>39</v>
      </c>
      <c r="AB750" t="s">
        <v>39</v>
      </c>
      <c r="AC750" t="s">
        <v>39</v>
      </c>
      <c r="AD750" t="s">
        <v>39</v>
      </c>
      <c r="AE750" t="s">
        <v>39</v>
      </c>
      <c r="AF750" t="s">
        <v>39</v>
      </c>
      <c r="AG750">
        <v>6510</v>
      </c>
      <c r="AH750" t="s">
        <v>59</v>
      </c>
      <c r="AI750" t="s">
        <v>39</v>
      </c>
      <c r="AJ750" t="s">
        <v>39</v>
      </c>
      <c r="AK750" t="s">
        <v>39</v>
      </c>
      <c r="AL750" t="s">
        <v>39</v>
      </c>
      <c r="AM750" t="s">
        <v>39</v>
      </c>
      <c r="AN750" t="s">
        <v>39</v>
      </c>
      <c r="AO750" t="s">
        <v>39</v>
      </c>
      <c r="AP750" t="s">
        <v>39</v>
      </c>
      <c r="AQ750" t="s">
        <v>39</v>
      </c>
      <c r="AR750" t="s">
        <v>39</v>
      </c>
      <c r="AS750" t="s">
        <v>39</v>
      </c>
      <c r="AT750" t="s">
        <v>39</v>
      </c>
      <c r="AU750" t="s">
        <v>39</v>
      </c>
      <c r="AV750" t="s">
        <v>39</v>
      </c>
      <c r="AW750" t="s">
        <v>39</v>
      </c>
      <c r="AX750" t="s">
        <v>39</v>
      </c>
      <c r="AY750" t="s">
        <v>39</v>
      </c>
      <c r="AZ750" t="s">
        <v>39</v>
      </c>
      <c r="BA750" t="s">
        <v>39</v>
      </c>
      <c r="BB750" t="s">
        <v>39</v>
      </c>
      <c r="BC750" t="s">
        <v>39</v>
      </c>
      <c r="BD750" t="s">
        <v>39</v>
      </c>
      <c r="BE750" t="s">
        <v>39</v>
      </c>
      <c r="BF750" t="s">
        <v>39</v>
      </c>
    </row>
    <row r="751" spans="1:58" hidden="1">
      <c r="A751" s="144"/>
      <c r="B751">
        <v>20241031</v>
      </c>
      <c r="C751" t="s">
        <v>36</v>
      </c>
      <c r="D751">
        <v>2230</v>
      </c>
      <c r="H751">
        <v>9050</v>
      </c>
      <c r="L751">
        <v>0</v>
      </c>
      <c r="M751">
        <v>0</v>
      </c>
      <c r="O751" t="s">
        <v>44</v>
      </c>
      <c r="P751" s="145">
        <f t="shared" si="78"/>
        <v>0</v>
      </c>
      <c r="Q751" t="str">
        <f t="shared" si="79"/>
        <v>NA</v>
      </c>
      <c r="R751" s="145" t="str">
        <f t="shared" si="80"/>
        <v>NA</v>
      </c>
      <c r="S751" s="145" t="str">
        <f t="shared" si="81"/>
        <v>NA</v>
      </c>
      <c r="T751">
        <f t="shared" ca="1" si="82"/>
        <v>0</v>
      </c>
      <c r="U751">
        <f t="shared" si="83"/>
        <v>0</v>
      </c>
      <c r="V751">
        <f t="shared" si="84"/>
        <v>1</v>
      </c>
      <c r="W751" t="s">
        <v>39</v>
      </c>
      <c r="X751" t="s">
        <v>39</v>
      </c>
      <c r="Y751" t="s">
        <v>39</v>
      </c>
      <c r="Z751" t="s">
        <v>39</v>
      </c>
      <c r="AA751" t="s">
        <v>39</v>
      </c>
      <c r="AB751" t="s">
        <v>39</v>
      </c>
      <c r="AC751" t="s">
        <v>39</v>
      </c>
      <c r="AD751" t="s">
        <v>39</v>
      </c>
      <c r="AE751" t="s">
        <v>39</v>
      </c>
      <c r="AF751" t="s">
        <v>39</v>
      </c>
      <c r="AG751">
        <v>6510</v>
      </c>
      <c r="AH751" t="s">
        <v>59</v>
      </c>
      <c r="AI751" t="s">
        <v>39</v>
      </c>
      <c r="AJ751" t="s">
        <v>39</v>
      </c>
      <c r="AK751" t="s">
        <v>39</v>
      </c>
      <c r="AL751" t="s">
        <v>39</v>
      </c>
      <c r="AM751" t="s">
        <v>39</v>
      </c>
      <c r="AN751" t="s">
        <v>39</v>
      </c>
      <c r="AO751" t="s">
        <v>39</v>
      </c>
      <c r="AP751" t="s">
        <v>39</v>
      </c>
      <c r="AQ751" t="s">
        <v>39</v>
      </c>
      <c r="AR751" t="s">
        <v>39</v>
      </c>
      <c r="AS751" t="s">
        <v>39</v>
      </c>
      <c r="AT751" t="s">
        <v>39</v>
      </c>
      <c r="AU751" t="s">
        <v>39</v>
      </c>
      <c r="AV751" t="s">
        <v>39</v>
      </c>
      <c r="AW751" t="s">
        <v>39</v>
      </c>
      <c r="AX751" t="s">
        <v>39</v>
      </c>
      <c r="AY751" t="s">
        <v>39</v>
      </c>
      <c r="AZ751" t="s">
        <v>39</v>
      </c>
      <c r="BA751" t="s">
        <v>39</v>
      </c>
      <c r="BB751" t="s">
        <v>39</v>
      </c>
      <c r="BC751" t="s">
        <v>39</v>
      </c>
      <c r="BD751" t="s">
        <v>39</v>
      </c>
      <c r="BE751" t="s">
        <v>39</v>
      </c>
      <c r="BF751" t="s">
        <v>39</v>
      </c>
    </row>
    <row r="752" spans="1:58" hidden="1">
      <c r="A752" s="144"/>
      <c r="B752">
        <v>20241031</v>
      </c>
      <c r="C752" t="s">
        <v>36</v>
      </c>
      <c r="D752">
        <v>2330</v>
      </c>
      <c r="H752">
        <v>8240</v>
      </c>
      <c r="L752">
        <v>0</v>
      </c>
      <c r="M752">
        <v>0</v>
      </c>
      <c r="O752" t="s">
        <v>44</v>
      </c>
      <c r="P752" s="145">
        <f t="shared" si="78"/>
        <v>0</v>
      </c>
      <c r="Q752" t="str">
        <f t="shared" si="79"/>
        <v>NA</v>
      </c>
      <c r="R752" s="145" t="str">
        <f t="shared" si="80"/>
        <v>NA</v>
      </c>
      <c r="S752" s="145" t="str">
        <f t="shared" si="81"/>
        <v>NA</v>
      </c>
      <c r="T752">
        <f t="shared" ca="1" si="82"/>
        <v>0</v>
      </c>
      <c r="U752">
        <f t="shared" si="83"/>
        <v>0</v>
      </c>
      <c r="V752">
        <f t="shared" si="84"/>
        <v>1</v>
      </c>
      <c r="W752" t="s">
        <v>39</v>
      </c>
      <c r="X752" t="s">
        <v>39</v>
      </c>
      <c r="Y752" t="s">
        <v>39</v>
      </c>
      <c r="Z752" t="s">
        <v>39</v>
      </c>
      <c r="AA752" t="s">
        <v>39</v>
      </c>
      <c r="AB752" t="s">
        <v>39</v>
      </c>
      <c r="AC752" t="s">
        <v>39</v>
      </c>
      <c r="AD752" t="s">
        <v>39</v>
      </c>
      <c r="AE752" t="s">
        <v>39</v>
      </c>
      <c r="AF752" t="s">
        <v>39</v>
      </c>
      <c r="AG752">
        <v>6010</v>
      </c>
      <c r="AH752" t="s">
        <v>59</v>
      </c>
      <c r="AI752" t="s">
        <v>39</v>
      </c>
      <c r="AJ752" t="s">
        <v>39</v>
      </c>
      <c r="AK752" t="s">
        <v>39</v>
      </c>
      <c r="AL752" t="s">
        <v>39</v>
      </c>
      <c r="AM752" t="s">
        <v>39</v>
      </c>
      <c r="AN752" t="s">
        <v>39</v>
      </c>
      <c r="AO752" t="s">
        <v>39</v>
      </c>
      <c r="AP752" t="s">
        <v>39</v>
      </c>
      <c r="AQ752" t="s">
        <v>39</v>
      </c>
      <c r="AR752" t="s">
        <v>39</v>
      </c>
      <c r="AS752" t="s">
        <v>39</v>
      </c>
      <c r="AT752" t="s">
        <v>39</v>
      </c>
      <c r="AU752" t="s">
        <v>39</v>
      </c>
      <c r="AV752" t="s">
        <v>39</v>
      </c>
      <c r="AW752" t="s">
        <v>39</v>
      </c>
      <c r="AX752" t="s">
        <v>39</v>
      </c>
      <c r="AY752" t="s">
        <v>39</v>
      </c>
      <c r="AZ752" t="s">
        <v>39</v>
      </c>
      <c r="BA752" t="s">
        <v>39</v>
      </c>
      <c r="BB752" t="s">
        <v>39</v>
      </c>
      <c r="BC752" t="s">
        <v>39</v>
      </c>
      <c r="BD752" t="s">
        <v>39</v>
      </c>
      <c r="BE752" t="s">
        <v>39</v>
      </c>
      <c r="BF752" t="s">
        <v>39</v>
      </c>
    </row>
    <row r="753" spans="1:58" hidden="1">
      <c r="A753" s="144"/>
      <c r="B753">
        <v>20241101</v>
      </c>
      <c r="C753" t="s">
        <v>60</v>
      </c>
      <c r="D753">
        <v>30</v>
      </c>
      <c r="E753">
        <v>8492</v>
      </c>
      <c r="H753">
        <v>8480</v>
      </c>
      <c r="K753">
        <v>-5360</v>
      </c>
      <c r="L753">
        <v>-5360</v>
      </c>
      <c r="M753">
        <v>-5346</v>
      </c>
      <c r="N753" t="s">
        <v>37</v>
      </c>
      <c r="O753" t="s">
        <v>38</v>
      </c>
      <c r="P753" s="145">
        <f t="shared" si="78"/>
        <v>0</v>
      </c>
      <c r="Q753">
        <f t="shared" si="79"/>
        <v>12</v>
      </c>
      <c r="R753" s="145" t="str">
        <f t="shared" si="80"/>
        <v>NA</v>
      </c>
      <c r="S753" s="145" t="str">
        <f t="shared" si="81"/>
        <v>NA</v>
      </c>
      <c r="T753">
        <f t="shared" ca="1" si="82"/>
        <v>0</v>
      </c>
      <c r="U753">
        <f t="shared" si="83"/>
        <v>0</v>
      </c>
      <c r="V753">
        <f t="shared" si="84"/>
        <v>1</v>
      </c>
      <c r="W753">
        <v>375</v>
      </c>
      <c r="X753" t="s">
        <v>39</v>
      </c>
      <c r="Z753" t="s">
        <v>54</v>
      </c>
      <c r="AA753" t="s">
        <v>39</v>
      </c>
      <c r="AB753">
        <v>150</v>
      </c>
      <c r="AC753" t="s">
        <v>39</v>
      </c>
      <c r="AD753" t="s">
        <v>39</v>
      </c>
      <c r="AE753" t="s">
        <v>39</v>
      </c>
      <c r="AF753" t="s">
        <v>39</v>
      </c>
      <c r="AG753" t="s">
        <v>39</v>
      </c>
      <c r="AH753" t="s">
        <v>39</v>
      </c>
      <c r="AI753" t="s">
        <v>39</v>
      </c>
      <c r="AJ753" t="s">
        <v>39</v>
      </c>
      <c r="AK753" t="s">
        <v>39</v>
      </c>
      <c r="AL753" t="s">
        <v>39</v>
      </c>
      <c r="AM753" t="s">
        <v>39</v>
      </c>
      <c r="AN753" t="s">
        <v>39</v>
      </c>
      <c r="AO753" t="s">
        <v>39</v>
      </c>
      <c r="AP753" t="s">
        <v>39</v>
      </c>
      <c r="AQ753" t="s">
        <v>39</v>
      </c>
      <c r="AR753" t="s">
        <v>39</v>
      </c>
      <c r="AS753" t="s">
        <v>39</v>
      </c>
      <c r="AT753" t="s">
        <v>39</v>
      </c>
      <c r="AU753" t="s">
        <v>39</v>
      </c>
      <c r="AV753" t="s">
        <v>39</v>
      </c>
      <c r="AW753" t="s">
        <v>39</v>
      </c>
      <c r="AX753" t="s">
        <v>39</v>
      </c>
      <c r="AY753" t="s">
        <v>39</v>
      </c>
      <c r="AZ753" t="s">
        <v>39</v>
      </c>
      <c r="BA753" t="s">
        <v>39</v>
      </c>
      <c r="BB753" t="s">
        <v>39</v>
      </c>
      <c r="BC753" t="s">
        <v>39</v>
      </c>
      <c r="BD753" t="s">
        <v>39</v>
      </c>
      <c r="BE753" t="s">
        <v>39</v>
      </c>
      <c r="BF753" t="s">
        <v>39</v>
      </c>
    </row>
    <row r="754" spans="1:58" hidden="1">
      <c r="A754" s="144"/>
      <c r="B754">
        <v>20241101</v>
      </c>
      <c r="C754" t="s">
        <v>60</v>
      </c>
      <c r="D754">
        <v>130</v>
      </c>
      <c r="E754">
        <v>8492</v>
      </c>
      <c r="H754">
        <v>8480</v>
      </c>
      <c r="K754">
        <v>-5360</v>
      </c>
      <c r="L754">
        <v>-5360</v>
      </c>
      <c r="M754">
        <v>-5346</v>
      </c>
      <c r="N754" t="s">
        <v>37</v>
      </c>
      <c r="O754" t="s">
        <v>38</v>
      </c>
      <c r="P754" s="145">
        <f t="shared" si="78"/>
        <v>0</v>
      </c>
      <c r="Q754">
        <f t="shared" si="79"/>
        <v>12</v>
      </c>
      <c r="R754" s="145" t="str">
        <f t="shared" si="80"/>
        <v>NA</v>
      </c>
      <c r="S754" s="145" t="str">
        <f t="shared" si="81"/>
        <v>NA</v>
      </c>
      <c r="T754">
        <f t="shared" ca="1" si="82"/>
        <v>0</v>
      </c>
      <c r="U754">
        <f t="shared" si="83"/>
        <v>0</v>
      </c>
      <c r="V754">
        <f t="shared" si="84"/>
        <v>1</v>
      </c>
      <c r="W754">
        <v>375</v>
      </c>
      <c r="X754" t="s">
        <v>39</v>
      </c>
      <c r="Z754" t="s">
        <v>54</v>
      </c>
      <c r="AA754" t="s">
        <v>39</v>
      </c>
      <c r="AB754">
        <v>150</v>
      </c>
      <c r="AC754" t="s">
        <v>39</v>
      </c>
      <c r="AD754" t="s">
        <v>39</v>
      </c>
      <c r="AE754" t="s">
        <v>39</v>
      </c>
      <c r="AF754" t="s">
        <v>39</v>
      </c>
      <c r="AG754" t="s">
        <v>39</v>
      </c>
      <c r="AH754" t="s">
        <v>39</v>
      </c>
      <c r="AI754" t="s">
        <v>39</v>
      </c>
      <c r="AJ754" t="s">
        <v>39</v>
      </c>
      <c r="AK754" t="s">
        <v>39</v>
      </c>
      <c r="AL754" t="s">
        <v>39</v>
      </c>
      <c r="AM754" t="s">
        <v>39</v>
      </c>
      <c r="AN754" t="s">
        <v>39</v>
      </c>
      <c r="AO754" t="s">
        <v>39</v>
      </c>
      <c r="AP754" t="s">
        <v>39</v>
      </c>
      <c r="AQ754" t="s">
        <v>39</v>
      </c>
      <c r="AR754" t="s">
        <v>39</v>
      </c>
      <c r="AS754" t="s">
        <v>39</v>
      </c>
      <c r="AT754" t="s">
        <v>39</v>
      </c>
      <c r="AU754" t="s">
        <v>39</v>
      </c>
      <c r="AV754" t="s">
        <v>39</v>
      </c>
      <c r="AW754" t="s">
        <v>39</v>
      </c>
      <c r="AX754" t="s">
        <v>39</v>
      </c>
      <c r="AY754" t="s">
        <v>39</v>
      </c>
      <c r="AZ754" t="s">
        <v>39</v>
      </c>
      <c r="BA754" t="s">
        <v>39</v>
      </c>
      <c r="BB754" t="s">
        <v>39</v>
      </c>
      <c r="BC754" t="s">
        <v>39</v>
      </c>
      <c r="BD754" t="s">
        <v>39</v>
      </c>
      <c r="BE754" t="s">
        <v>39</v>
      </c>
      <c r="BF754" t="s">
        <v>39</v>
      </c>
    </row>
    <row r="755" spans="1:58" hidden="1">
      <c r="A755" s="144"/>
      <c r="B755">
        <v>20241101</v>
      </c>
      <c r="C755" t="s">
        <v>60</v>
      </c>
      <c r="D755">
        <v>230</v>
      </c>
      <c r="E755">
        <v>8492</v>
      </c>
      <c r="H755">
        <v>7742</v>
      </c>
      <c r="K755">
        <v>-5360</v>
      </c>
      <c r="L755">
        <v>-5360</v>
      </c>
      <c r="M755">
        <v>-4606</v>
      </c>
      <c r="N755" t="s">
        <v>37</v>
      </c>
      <c r="O755" t="s">
        <v>38</v>
      </c>
      <c r="P755" s="145">
        <f t="shared" si="78"/>
        <v>0</v>
      </c>
      <c r="Q755">
        <f t="shared" si="79"/>
        <v>750</v>
      </c>
      <c r="R755" s="145" t="str">
        <f t="shared" si="80"/>
        <v>NA</v>
      </c>
      <c r="S755" s="145" t="str">
        <f t="shared" si="81"/>
        <v>NA</v>
      </c>
      <c r="T755">
        <f t="shared" ca="1" si="82"/>
        <v>0</v>
      </c>
      <c r="U755">
        <f t="shared" si="83"/>
        <v>0</v>
      </c>
      <c r="V755">
        <f t="shared" si="84"/>
        <v>1</v>
      </c>
      <c r="W755">
        <v>350</v>
      </c>
      <c r="X755" t="s">
        <v>39</v>
      </c>
      <c r="AA755" t="s">
        <v>39</v>
      </c>
      <c r="AB755">
        <v>150</v>
      </c>
      <c r="AC755" t="s">
        <v>39</v>
      </c>
      <c r="AD755" t="s">
        <v>39</v>
      </c>
      <c r="AE755" t="s">
        <v>39</v>
      </c>
      <c r="AF755" t="s">
        <v>39</v>
      </c>
      <c r="AG755" t="s">
        <v>39</v>
      </c>
      <c r="AH755" t="s">
        <v>39</v>
      </c>
      <c r="AI755" t="s">
        <v>39</v>
      </c>
      <c r="AJ755" t="s">
        <v>39</v>
      </c>
      <c r="AK755" t="s">
        <v>39</v>
      </c>
      <c r="AL755" t="s">
        <v>39</v>
      </c>
      <c r="AM755" t="s">
        <v>39</v>
      </c>
      <c r="AN755" t="s">
        <v>39</v>
      </c>
      <c r="AO755" t="s">
        <v>39</v>
      </c>
      <c r="AP755" t="s">
        <v>39</v>
      </c>
      <c r="AQ755" t="s">
        <v>39</v>
      </c>
      <c r="AR755" t="s">
        <v>39</v>
      </c>
      <c r="AS755" t="s">
        <v>39</v>
      </c>
      <c r="AT755" t="s">
        <v>39</v>
      </c>
      <c r="AU755" t="s">
        <v>39</v>
      </c>
      <c r="AV755" t="s">
        <v>39</v>
      </c>
      <c r="AW755" t="s">
        <v>39</v>
      </c>
      <c r="AX755" t="s">
        <v>39</v>
      </c>
      <c r="AY755" t="s">
        <v>39</v>
      </c>
      <c r="AZ755" t="s">
        <v>39</v>
      </c>
      <c r="BA755" t="s">
        <v>39</v>
      </c>
      <c r="BB755" t="s">
        <v>39</v>
      </c>
      <c r="BC755" t="s">
        <v>39</v>
      </c>
      <c r="BD755" t="s">
        <v>39</v>
      </c>
      <c r="BE755" t="s">
        <v>39</v>
      </c>
      <c r="BF755" t="s">
        <v>39</v>
      </c>
    </row>
    <row r="756" spans="1:58">
      <c r="A756" s="203"/>
      <c r="B756">
        <v>20241101</v>
      </c>
      <c r="C756" t="s">
        <v>60</v>
      </c>
      <c r="D756">
        <v>330</v>
      </c>
      <c r="E756">
        <v>6244</v>
      </c>
      <c r="H756">
        <v>6242</v>
      </c>
      <c r="K756">
        <v>10677</v>
      </c>
      <c r="L756">
        <v>74</v>
      </c>
      <c r="M756">
        <v>10605</v>
      </c>
      <c r="N756" t="s">
        <v>45</v>
      </c>
      <c r="O756" t="s">
        <v>42</v>
      </c>
      <c r="P756" s="145">
        <f t="shared" si="78"/>
        <v>10603</v>
      </c>
      <c r="Q756">
        <f t="shared" si="79"/>
        <v>2</v>
      </c>
      <c r="R756" s="145" t="str">
        <f t="shared" si="80"/>
        <v>NA</v>
      </c>
      <c r="S756" s="145" t="str">
        <f t="shared" si="81"/>
        <v>NA</v>
      </c>
      <c r="T756">
        <f t="shared" ca="1" si="82"/>
        <v>0</v>
      </c>
      <c r="U756">
        <f t="shared" si="83"/>
        <v>21136</v>
      </c>
      <c r="V756">
        <f t="shared" si="84"/>
        <v>1</v>
      </c>
      <c r="W756">
        <v>278</v>
      </c>
      <c r="X756" t="s">
        <v>39</v>
      </c>
      <c r="AA756" t="s">
        <v>39</v>
      </c>
      <c r="AB756">
        <v>150</v>
      </c>
      <c r="AC756" t="s">
        <v>39</v>
      </c>
      <c r="AD756" t="s">
        <v>39</v>
      </c>
      <c r="AE756" t="s">
        <v>39</v>
      </c>
      <c r="AF756" t="s">
        <v>39</v>
      </c>
      <c r="AG756" t="s">
        <v>39</v>
      </c>
      <c r="AH756" t="s">
        <v>39</v>
      </c>
      <c r="AI756" t="s">
        <v>39</v>
      </c>
      <c r="AJ756" t="s">
        <v>39</v>
      </c>
      <c r="AK756" t="s">
        <v>39</v>
      </c>
      <c r="AL756" t="s">
        <v>39</v>
      </c>
      <c r="AM756" t="s">
        <v>39</v>
      </c>
      <c r="AN756" t="s">
        <v>39</v>
      </c>
      <c r="AO756" t="s">
        <v>39</v>
      </c>
      <c r="AP756" t="s">
        <v>39</v>
      </c>
      <c r="AQ756" t="s">
        <v>39</v>
      </c>
      <c r="AR756" t="s">
        <v>39</v>
      </c>
      <c r="AS756" t="s">
        <v>39</v>
      </c>
      <c r="AT756" t="s">
        <v>39</v>
      </c>
      <c r="AU756" t="s">
        <v>39</v>
      </c>
      <c r="AV756" t="s">
        <v>39</v>
      </c>
      <c r="AW756" t="s">
        <v>39</v>
      </c>
      <c r="AX756" t="s">
        <v>39</v>
      </c>
      <c r="AY756" t="s">
        <v>39</v>
      </c>
      <c r="AZ756" t="s">
        <v>39</v>
      </c>
      <c r="BA756" t="s">
        <v>39</v>
      </c>
      <c r="BB756" t="s">
        <v>39</v>
      </c>
      <c r="BC756" t="s">
        <v>39</v>
      </c>
      <c r="BD756" t="s">
        <v>39</v>
      </c>
      <c r="BE756" t="s">
        <v>39</v>
      </c>
      <c r="BF756" t="s">
        <v>39</v>
      </c>
    </row>
    <row r="757" spans="1:58">
      <c r="A757" s="203"/>
      <c r="B757">
        <v>20241101</v>
      </c>
      <c r="C757" t="s">
        <v>60</v>
      </c>
      <c r="D757">
        <v>430</v>
      </c>
      <c r="E757">
        <v>6376</v>
      </c>
      <c r="H757">
        <v>6370</v>
      </c>
      <c r="K757">
        <v>10677</v>
      </c>
      <c r="L757">
        <v>206</v>
      </c>
      <c r="M757">
        <v>10477</v>
      </c>
      <c r="N757" t="s">
        <v>45</v>
      </c>
      <c r="O757" t="s">
        <v>42</v>
      </c>
      <c r="P757" s="145">
        <f t="shared" si="78"/>
        <v>10471</v>
      </c>
      <c r="Q757">
        <f t="shared" si="79"/>
        <v>6</v>
      </c>
      <c r="R757" s="145" t="str">
        <f t="shared" si="80"/>
        <v>NA</v>
      </c>
      <c r="S757" s="145" t="str">
        <f t="shared" si="81"/>
        <v>NA</v>
      </c>
      <c r="T757">
        <f t="shared" ca="1" si="82"/>
        <v>0</v>
      </c>
      <c r="U757">
        <f t="shared" si="83"/>
        <v>20748</v>
      </c>
      <c r="V757">
        <f t="shared" si="84"/>
        <v>1</v>
      </c>
      <c r="W757">
        <v>284</v>
      </c>
      <c r="X757" t="s">
        <v>39</v>
      </c>
      <c r="AA757" t="s">
        <v>39</v>
      </c>
      <c r="AB757">
        <v>150</v>
      </c>
      <c r="AC757" t="s">
        <v>39</v>
      </c>
      <c r="AD757" t="s">
        <v>39</v>
      </c>
      <c r="AE757" t="s">
        <v>39</v>
      </c>
      <c r="AF757" t="s">
        <v>39</v>
      </c>
      <c r="AG757" t="s">
        <v>39</v>
      </c>
      <c r="AH757" t="s">
        <v>39</v>
      </c>
      <c r="AI757" t="s">
        <v>39</v>
      </c>
      <c r="AJ757" t="s">
        <v>39</v>
      </c>
      <c r="AK757" t="s">
        <v>39</v>
      </c>
      <c r="AL757" t="s">
        <v>39</v>
      </c>
      <c r="AM757" t="s">
        <v>39</v>
      </c>
      <c r="AN757" t="s">
        <v>39</v>
      </c>
      <c r="AO757" t="s">
        <v>39</v>
      </c>
      <c r="AP757" t="s">
        <v>39</v>
      </c>
      <c r="AQ757" t="s">
        <v>39</v>
      </c>
      <c r="AR757" t="s">
        <v>39</v>
      </c>
      <c r="AS757" t="s">
        <v>39</v>
      </c>
      <c r="AT757" t="s">
        <v>39</v>
      </c>
      <c r="AU757" t="s">
        <v>39</v>
      </c>
      <c r="AV757" t="s">
        <v>39</v>
      </c>
      <c r="AW757" t="s">
        <v>39</v>
      </c>
      <c r="AX757" t="s">
        <v>39</v>
      </c>
      <c r="AY757" t="s">
        <v>39</v>
      </c>
      <c r="AZ757" t="s">
        <v>39</v>
      </c>
      <c r="BA757" t="s">
        <v>39</v>
      </c>
      <c r="BB757" t="s">
        <v>39</v>
      </c>
      <c r="BC757" t="s">
        <v>39</v>
      </c>
      <c r="BD757" t="s">
        <v>39</v>
      </c>
      <c r="BE757" t="s">
        <v>39</v>
      </c>
      <c r="BF757" t="s">
        <v>39</v>
      </c>
    </row>
    <row r="758" spans="1:58">
      <c r="A758" s="203"/>
      <c r="B758">
        <v>20241101</v>
      </c>
      <c r="C758" t="s">
        <v>60</v>
      </c>
      <c r="D758">
        <v>530</v>
      </c>
      <c r="E758">
        <v>6388</v>
      </c>
      <c r="H758">
        <v>6381</v>
      </c>
      <c r="K758">
        <v>10677</v>
      </c>
      <c r="L758">
        <v>218</v>
      </c>
      <c r="M758">
        <v>10466</v>
      </c>
      <c r="N758" t="s">
        <v>45</v>
      </c>
      <c r="O758" t="s">
        <v>42</v>
      </c>
      <c r="P758" s="145">
        <f t="shared" si="78"/>
        <v>10459</v>
      </c>
      <c r="Q758">
        <f t="shared" si="79"/>
        <v>7</v>
      </c>
      <c r="R758" s="145" t="str">
        <f t="shared" si="80"/>
        <v>NA</v>
      </c>
      <c r="S758" s="145" t="str">
        <f t="shared" si="81"/>
        <v>NA</v>
      </c>
      <c r="T758">
        <f t="shared" ca="1" si="82"/>
        <v>0</v>
      </c>
      <c r="U758">
        <f t="shared" si="83"/>
        <v>20714</v>
      </c>
      <c r="V758">
        <f t="shared" si="84"/>
        <v>1</v>
      </c>
      <c r="W758">
        <v>285</v>
      </c>
      <c r="X758" t="s">
        <v>39</v>
      </c>
      <c r="AA758" t="s">
        <v>39</v>
      </c>
      <c r="AB758">
        <v>150</v>
      </c>
      <c r="AC758" t="s">
        <v>39</v>
      </c>
      <c r="AD758" t="s">
        <v>39</v>
      </c>
      <c r="AE758" t="s">
        <v>39</v>
      </c>
      <c r="AF758" t="s">
        <v>39</v>
      </c>
      <c r="AG758" t="s">
        <v>39</v>
      </c>
      <c r="AH758" t="s">
        <v>39</v>
      </c>
      <c r="AI758" t="s">
        <v>39</v>
      </c>
      <c r="AJ758" t="s">
        <v>39</v>
      </c>
      <c r="AK758" t="s">
        <v>39</v>
      </c>
      <c r="AL758" t="s">
        <v>39</v>
      </c>
      <c r="AM758" t="s">
        <v>39</v>
      </c>
      <c r="AN758" t="s">
        <v>39</v>
      </c>
      <c r="AO758" t="s">
        <v>39</v>
      </c>
      <c r="AP758" t="s">
        <v>39</v>
      </c>
      <c r="AQ758" t="s">
        <v>39</v>
      </c>
      <c r="AR758" t="s">
        <v>39</v>
      </c>
      <c r="AS758" t="s">
        <v>39</v>
      </c>
      <c r="AT758" t="s">
        <v>39</v>
      </c>
      <c r="AU758" t="s">
        <v>39</v>
      </c>
      <c r="AV758" t="s">
        <v>39</v>
      </c>
      <c r="AW758" t="s">
        <v>39</v>
      </c>
      <c r="AX758" t="s">
        <v>39</v>
      </c>
      <c r="AY758" t="s">
        <v>39</v>
      </c>
      <c r="AZ758" t="s">
        <v>39</v>
      </c>
      <c r="BA758" t="s">
        <v>39</v>
      </c>
      <c r="BB758" t="s">
        <v>39</v>
      </c>
      <c r="BC758" t="s">
        <v>39</v>
      </c>
      <c r="BD758" t="s">
        <v>39</v>
      </c>
      <c r="BE758" t="s">
        <v>39</v>
      </c>
      <c r="BF758" t="s">
        <v>39</v>
      </c>
    </row>
    <row r="759" spans="1:58">
      <c r="A759" s="144"/>
      <c r="B759">
        <v>20241101</v>
      </c>
      <c r="C759" t="s">
        <v>60</v>
      </c>
      <c r="D759">
        <v>630</v>
      </c>
      <c r="E759">
        <v>6376</v>
      </c>
      <c r="H759">
        <v>6369</v>
      </c>
      <c r="K759">
        <v>10677</v>
      </c>
      <c r="L759">
        <v>206</v>
      </c>
      <c r="M759">
        <v>10478</v>
      </c>
      <c r="N759" t="s">
        <v>45</v>
      </c>
      <c r="O759" t="s">
        <v>42</v>
      </c>
      <c r="P759" s="145">
        <f t="shared" si="78"/>
        <v>10471</v>
      </c>
      <c r="Q759">
        <f t="shared" si="79"/>
        <v>7</v>
      </c>
      <c r="R759" s="145" t="str">
        <f t="shared" si="80"/>
        <v>NA</v>
      </c>
      <c r="S759" s="145" t="str">
        <f t="shared" si="81"/>
        <v>NA</v>
      </c>
      <c r="T759">
        <f t="shared" ca="1" si="82"/>
        <v>0</v>
      </c>
      <c r="U759">
        <f t="shared" si="83"/>
        <v>20750</v>
      </c>
      <c r="V759">
        <f t="shared" si="84"/>
        <v>1</v>
      </c>
      <c r="W759">
        <v>284</v>
      </c>
      <c r="X759" t="s">
        <v>39</v>
      </c>
      <c r="AA759" t="s">
        <v>39</v>
      </c>
      <c r="AB759">
        <v>150</v>
      </c>
      <c r="AC759" t="s">
        <v>39</v>
      </c>
      <c r="AD759" t="s">
        <v>39</v>
      </c>
      <c r="AE759" t="s">
        <v>39</v>
      </c>
      <c r="AF759" t="s">
        <v>39</v>
      </c>
      <c r="AG759" t="s">
        <v>39</v>
      </c>
      <c r="AH759" t="s">
        <v>39</v>
      </c>
      <c r="AI759" t="s">
        <v>39</v>
      </c>
      <c r="AJ759" t="s">
        <v>39</v>
      </c>
      <c r="AK759" t="s">
        <v>39</v>
      </c>
      <c r="AL759" t="s">
        <v>39</v>
      </c>
      <c r="AM759" t="s">
        <v>39</v>
      </c>
      <c r="AN759" t="s">
        <v>39</v>
      </c>
      <c r="AO759" t="s">
        <v>39</v>
      </c>
      <c r="AP759" t="s">
        <v>39</v>
      </c>
      <c r="AQ759" t="s">
        <v>39</v>
      </c>
      <c r="AR759" t="s">
        <v>39</v>
      </c>
      <c r="AS759" t="s">
        <v>39</v>
      </c>
      <c r="AT759" t="s">
        <v>39</v>
      </c>
      <c r="AU759" t="s">
        <v>39</v>
      </c>
      <c r="AV759" t="s">
        <v>39</v>
      </c>
      <c r="AW759" t="s">
        <v>39</v>
      </c>
      <c r="AX759" t="s">
        <v>39</v>
      </c>
      <c r="AY759" t="s">
        <v>39</v>
      </c>
      <c r="AZ759" t="s">
        <v>39</v>
      </c>
      <c r="BA759" t="s">
        <v>39</v>
      </c>
      <c r="BB759" t="s">
        <v>39</v>
      </c>
      <c r="BC759" t="s">
        <v>39</v>
      </c>
      <c r="BD759" t="s">
        <v>39</v>
      </c>
      <c r="BE759" t="s">
        <v>39</v>
      </c>
      <c r="BF759" t="s">
        <v>39</v>
      </c>
    </row>
    <row r="760" spans="1:58">
      <c r="A760" s="144"/>
      <c r="B760">
        <v>20241101</v>
      </c>
      <c r="C760" t="s">
        <v>60</v>
      </c>
      <c r="D760">
        <v>730</v>
      </c>
      <c r="E760">
        <v>8342</v>
      </c>
      <c r="H760">
        <v>7869</v>
      </c>
      <c r="K760">
        <v>9426</v>
      </c>
      <c r="L760">
        <v>212</v>
      </c>
      <c r="M760">
        <v>9673</v>
      </c>
      <c r="N760" t="s">
        <v>45</v>
      </c>
      <c r="O760" t="s">
        <v>38</v>
      </c>
      <c r="P760" s="145">
        <f t="shared" si="78"/>
        <v>9214</v>
      </c>
      <c r="Q760">
        <f t="shared" si="79"/>
        <v>473</v>
      </c>
      <c r="R760" s="145" t="str">
        <f t="shared" si="80"/>
        <v>NA</v>
      </c>
      <c r="S760" s="145" t="str">
        <f t="shared" si="81"/>
        <v>NA</v>
      </c>
      <c r="T760">
        <f t="shared" ca="1" si="82"/>
        <v>0</v>
      </c>
      <c r="U760">
        <f t="shared" si="83"/>
        <v>19134</v>
      </c>
      <c r="V760">
        <f t="shared" si="84"/>
        <v>1</v>
      </c>
      <c r="W760">
        <v>357</v>
      </c>
      <c r="X760" t="s">
        <v>39</v>
      </c>
      <c r="AA760" t="s">
        <v>39</v>
      </c>
      <c r="AB760">
        <v>150</v>
      </c>
      <c r="AC760" t="s">
        <v>39</v>
      </c>
      <c r="AD760" t="s">
        <v>39</v>
      </c>
      <c r="AE760" t="s">
        <v>39</v>
      </c>
      <c r="AF760" t="s">
        <v>39</v>
      </c>
      <c r="AG760" t="s">
        <v>39</v>
      </c>
      <c r="AH760" t="s">
        <v>39</v>
      </c>
      <c r="AI760" t="s">
        <v>39</v>
      </c>
      <c r="AJ760" t="s">
        <v>39</v>
      </c>
      <c r="AK760" t="s">
        <v>39</v>
      </c>
      <c r="AL760" t="s">
        <v>39</v>
      </c>
      <c r="AM760" t="s">
        <v>39</v>
      </c>
      <c r="AN760" t="s">
        <v>39</v>
      </c>
      <c r="AO760" t="s">
        <v>39</v>
      </c>
      <c r="AP760" t="s">
        <v>39</v>
      </c>
      <c r="AQ760" t="s">
        <v>39</v>
      </c>
      <c r="AR760" t="s">
        <v>39</v>
      </c>
      <c r="AS760" t="s">
        <v>39</v>
      </c>
      <c r="AT760" t="s">
        <v>39</v>
      </c>
      <c r="AU760" t="s">
        <v>39</v>
      </c>
      <c r="AV760" t="s">
        <v>39</v>
      </c>
      <c r="AW760" t="s">
        <v>39</v>
      </c>
      <c r="AX760" t="s">
        <v>39</v>
      </c>
      <c r="AY760" t="s">
        <v>39</v>
      </c>
      <c r="AZ760" t="s">
        <v>39</v>
      </c>
      <c r="BA760" t="s">
        <v>39</v>
      </c>
      <c r="BB760" t="s">
        <v>39</v>
      </c>
      <c r="BC760" t="s">
        <v>39</v>
      </c>
      <c r="BD760" t="s">
        <v>39</v>
      </c>
      <c r="BE760" t="s">
        <v>39</v>
      </c>
      <c r="BF760" t="s">
        <v>39</v>
      </c>
    </row>
    <row r="761" spans="1:58">
      <c r="A761" s="144"/>
      <c r="B761">
        <v>20241101</v>
      </c>
      <c r="C761" t="s">
        <v>60</v>
      </c>
      <c r="D761">
        <v>830</v>
      </c>
      <c r="E761">
        <v>8337</v>
      </c>
      <c r="H761">
        <v>7758</v>
      </c>
      <c r="K761">
        <v>9426</v>
      </c>
      <c r="L761">
        <v>207</v>
      </c>
      <c r="M761">
        <v>9780</v>
      </c>
      <c r="N761" t="s">
        <v>45</v>
      </c>
      <c r="O761" t="s">
        <v>38</v>
      </c>
      <c r="P761" s="145">
        <f t="shared" si="78"/>
        <v>9219</v>
      </c>
      <c r="Q761">
        <f t="shared" si="79"/>
        <v>579</v>
      </c>
      <c r="R761" s="145" t="str">
        <f t="shared" si="80"/>
        <v>NA</v>
      </c>
      <c r="S761" s="145" t="str">
        <f t="shared" si="81"/>
        <v>NA</v>
      </c>
      <c r="T761">
        <f t="shared" ca="1" si="82"/>
        <v>0</v>
      </c>
      <c r="U761">
        <f t="shared" si="83"/>
        <v>19353</v>
      </c>
      <c r="V761">
        <f t="shared" si="84"/>
        <v>1</v>
      </c>
      <c r="W761">
        <v>351</v>
      </c>
      <c r="X761" t="s">
        <v>39</v>
      </c>
      <c r="AA761" t="s">
        <v>39</v>
      </c>
      <c r="AB761">
        <v>150</v>
      </c>
      <c r="AC761" t="s">
        <v>39</v>
      </c>
      <c r="AD761" t="s">
        <v>39</v>
      </c>
      <c r="AE761" t="s">
        <v>39</v>
      </c>
      <c r="AF761" t="s">
        <v>39</v>
      </c>
      <c r="AG761" t="s">
        <v>39</v>
      </c>
      <c r="AH761" t="s">
        <v>39</v>
      </c>
      <c r="AI761" t="s">
        <v>39</v>
      </c>
      <c r="AJ761" t="s">
        <v>39</v>
      </c>
      <c r="AK761" t="s">
        <v>39</v>
      </c>
      <c r="AL761" t="s">
        <v>39</v>
      </c>
      <c r="AM761" t="s">
        <v>39</v>
      </c>
      <c r="AN761" t="s">
        <v>39</v>
      </c>
      <c r="AO761" t="s">
        <v>39</v>
      </c>
      <c r="AP761" t="s">
        <v>39</v>
      </c>
      <c r="AQ761" t="s">
        <v>39</v>
      </c>
      <c r="AR761" t="s">
        <v>39</v>
      </c>
      <c r="AS761" t="s">
        <v>39</v>
      </c>
      <c r="AT761" t="s">
        <v>39</v>
      </c>
      <c r="AU761" t="s">
        <v>39</v>
      </c>
      <c r="AV761" t="s">
        <v>39</v>
      </c>
      <c r="AW761" t="s">
        <v>39</v>
      </c>
      <c r="AX761" t="s">
        <v>39</v>
      </c>
      <c r="AY761" t="s">
        <v>39</v>
      </c>
      <c r="AZ761" t="s">
        <v>39</v>
      </c>
      <c r="BA761" t="s">
        <v>39</v>
      </c>
      <c r="BB761" t="s">
        <v>39</v>
      </c>
      <c r="BC761" t="s">
        <v>39</v>
      </c>
      <c r="BD761" t="s">
        <v>39</v>
      </c>
      <c r="BE761" t="s">
        <v>39</v>
      </c>
      <c r="BF761" t="s">
        <v>39</v>
      </c>
    </row>
    <row r="762" spans="1:58">
      <c r="A762" s="144"/>
      <c r="B762">
        <v>20241101</v>
      </c>
      <c r="C762" t="s">
        <v>60</v>
      </c>
      <c r="D762">
        <v>930</v>
      </c>
      <c r="E762">
        <v>6264</v>
      </c>
      <c r="H762">
        <v>6258</v>
      </c>
      <c r="K762">
        <v>10292</v>
      </c>
      <c r="L762">
        <v>194</v>
      </c>
      <c r="M762">
        <v>10104</v>
      </c>
      <c r="N762" t="s">
        <v>45</v>
      </c>
      <c r="O762" t="s">
        <v>42</v>
      </c>
      <c r="P762" s="145">
        <f t="shared" si="78"/>
        <v>10098</v>
      </c>
      <c r="Q762">
        <f t="shared" si="79"/>
        <v>6</v>
      </c>
      <c r="R762" s="145" t="str">
        <f t="shared" si="80"/>
        <v>NA</v>
      </c>
      <c r="S762" s="145" t="str">
        <f t="shared" si="81"/>
        <v>NA</v>
      </c>
      <c r="T762">
        <f t="shared" ca="1" si="82"/>
        <v>0</v>
      </c>
      <c r="U762">
        <f t="shared" si="83"/>
        <v>20014</v>
      </c>
      <c r="V762">
        <f t="shared" si="84"/>
        <v>1</v>
      </c>
      <c r="W762">
        <v>279</v>
      </c>
      <c r="X762" t="s">
        <v>39</v>
      </c>
      <c r="AA762" t="s">
        <v>39</v>
      </c>
      <c r="AB762">
        <v>150</v>
      </c>
      <c r="AC762" t="s">
        <v>39</v>
      </c>
      <c r="AD762" t="s">
        <v>39</v>
      </c>
      <c r="AE762" t="s">
        <v>39</v>
      </c>
      <c r="AF762" t="s">
        <v>39</v>
      </c>
      <c r="AG762" t="s">
        <v>39</v>
      </c>
      <c r="AH762" t="s">
        <v>39</v>
      </c>
      <c r="AI762" t="s">
        <v>39</v>
      </c>
      <c r="AJ762" t="s">
        <v>39</v>
      </c>
      <c r="AK762" t="s">
        <v>39</v>
      </c>
      <c r="AL762" t="s">
        <v>39</v>
      </c>
      <c r="AM762" t="s">
        <v>39</v>
      </c>
      <c r="AN762" t="s">
        <v>39</v>
      </c>
      <c r="AO762" t="s">
        <v>39</v>
      </c>
      <c r="AP762" t="s">
        <v>39</v>
      </c>
      <c r="AQ762" t="s">
        <v>39</v>
      </c>
      <c r="AR762" t="s">
        <v>39</v>
      </c>
      <c r="AS762" t="s">
        <v>39</v>
      </c>
      <c r="AT762" t="s">
        <v>39</v>
      </c>
      <c r="AU762" t="s">
        <v>39</v>
      </c>
      <c r="AV762" t="s">
        <v>39</v>
      </c>
      <c r="AW762" t="s">
        <v>39</v>
      </c>
      <c r="AX762" t="s">
        <v>39</v>
      </c>
      <c r="AY762" t="s">
        <v>39</v>
      </c>
      <c r="AZ762" t="s">
        <v>39</v>
      </c>
      <c r="BA762" t="s">
        <v>39</v>
      </c>
      <c r="BB762" t="s">
        <v>39</v>
      </c>
      <c r="BC762" t="s">
        <v>39</v>
      </c>
      <c r="BD762" t="s">
        <v>39</v>
      </c>
      <c r="BE762" t="s">
        <v>39</v>
      </c>
      <c r="BF762" t="s">
        <v>39</v>
      </c>
    </row>
    <row r="763" spans="1:58">
      <c r="A763" s="144"/>
      <c r="B763">
        <v>20241101</v>
      </c>
      <c r="C763" t="s">
        <v>60</v>
      </c>
      <c r="D763">
        <v>1030</v>
      </c>
      <c r="E763">
        <v>6286</v>
      </c>
      <c r="H763">
        <v>6280</v>
      </c>
      <c r="K763">
        <v>10292</v>
      </c>
      <c r="L763">
        <v>216</v>
      </c>
      <c r="M763">
        <v>10082</v>
      </c>
      <c r="N763" t="s">
        <v>45</v>
      </c>
      <c r="O763" t="s">
        <v>42</v>
      </c>
      <c r="P763" s="145">
        <f t="shared" si="78"/>
        <v>10076</v>
      </c>
      <c r="Q763">
        <f t="shared" si="79"/>
        <v>6</v>
      </c>
      <c r="R763" s="145" t="str">
        <f t="shared" si="80"/>
        <v>NA</v>
      </c>
      <c r="S763" s="145" t="str">
        <f t="shared" si="81"/>
        <v>NA</v>
      </c>
      <c r="T763">
        <f t="shared" ca="1" si="82"/>
        <v>0</v>
      </c>
      <c r="U763">
        <f t="shared" si="83"/>
        <v>19948</v>
      </c>
      <c r="V763">
        <f t="shared" si="84"/>
        <v>1</v>
      </c>
      <c r="W763">
        <v>280</v>
      </c>
      <c r="X763" t="s">
        <v>39</v>
      </c>
      <c r="AA763" t="s">
        <v>39</v>
      </c>
      <c r="AB763">
        <v>150</v>
      </c>
      <c r="AC763" t="s">
        <v>39</v>
      </c>
      <c r="AD763" t="s">
        <v>39</v>
      </c>
      <c r="AE763" t="s">
        <v>39</v>
      </c>
      <c r="AF763" t="s">
        <v>39</v>
      </c>
      <c r="AG763" t="s">
        <v>39</v>
      </c>
      <c r="AH763" t="s">
        <v>39</v>
      </c>
      <c r="AI763" t="s">
        <v>39</v>
      </c>
      <c r="AJ763" t="s">
        <v>39</v>
      </c>
      <c r="AK763" t="s">
        <v>39</v>
      </c>
      <c r="AL763" t="s">
        <v>39</v>
      </c>
      <c r="AM763" t="s">
        <v>39</v>
      </c>
      <c r="AN763" t="s">
        <v>39</v>
      </c>
      <c r="AO763" t="s">
        <v>39</v>
      </c>
      <c r="AP763" t="s">
        <v>39</v>
      </c>
      <c r="AQ763" t="s">
        <v>39</v>
      </c>
      <c r="AR763" t="s">
        <v>39</v>
      </c>
      <c r="AS763" t="s">
        <v>39</v>
      </c>
      <c r="AT763" t="s">
        <v>39</v>
      </c>
      <c r="AU763" t="s">
        <v>39</v>
      </c>
      <c r="AV763" t="s">
        <v>39</v>
      </c>
      <c r="AW763" t="s">
        <v>39</v>
      </c>
      <c r="AX763" t="s">
        <v>39</v>
      </c>
      <c r="AY763" t="s">
        <v>39</v>
      </c>
      <c r="AZ763" t="s">
        <v>39</v>
      </c>
      <c r="BA763" t="s">
        <v>39</v>
      </c>
      <c r="BB763" t="s">
        <v>39</v>
      </c>
      <c r="BC763" t="s">
        <v>39</v>
      </c>
      <c r="BD763" t="s">
        <v>39</v>
      </c>
      <c r="BE763" t="s">
        <v>39</v>
      </c>
      <c r="BF763" t="s">
        <v>39</v>
      </c>
    </row>
    <row r="764" spans="1:58">
      <c r="A764" s="144"/>
      <c r="B764">
        <v>20241101</v>
      </c>
      <c r="C764" t="s">
        <v>60</v>
      </c>
      <c r="D764">
        <v>1130</v>
      </c>
      <c r="E764">
        <v>6276</v>
      </c>
      <c r="H764">
        <v>6269</v>
      </c>
      <c r="K764">
        <v>10292</v>
      </c>
      <c r="L764">
        <v>206</v>
      </c>
      <c r="M764">
        <v>10092</v>
      </c>
      <c r="N764" t="s">
        <v>45</v>
      </c>
      <c r="O764" t="s">
        <v>42</v>
      </c>
      <c r="P764" s="145">
        <f t="shared" si="78"/>
        <v>10086</v>
      </c>
      <c r="Q764">
        <f t="shared" si="79"/>
        <v>7</v>
      </c>
      <c r="R764" s="145" t="str">
        <f t="shared" si="80"/>
        <v>NA</v>
      </c>
      <c r="S764" s="145" t="str">
        <f t="shared" si="81"/>
        <v>NA</v>
      </c>
      <c r="T764">
        <f t="shared" ca="1" si="82"/>
        <v>0</v>
      </c>
      <c r="U764">
        <f t="shared" si="83"/>
        <v>19978</v>
      </c>
      <c r="V764">
        <f t="shared" si="84"/>
        <v>1</v>
      </c>
      <c r="W764">
        <v>279</v>
      </c>
      <c r="X764" t="s">
        <v>39</v>
      </c>
      <c r="AA764" t="s">
        <v>39</v>
      </c>
      <c r="AB764">
        <v>150</v>
      </c>
      <c r="AC764" t="s">
        <v>39</v>
      </c>
      <c r="AD764" t="s">
        <v>39</v>
      </c>
      <c r="AE764" t="s">
        <v>39</v>
      </c>
      <c r="AF764" t="s">
        <v>39</v>
      </c>
      <c r="AG764" t="s">
        <v>39</v>
      </c>
      <c r="AH764" t="s">
        <v>39</v>
      </c>
      <c r="AI764" t="s">
        <v>39</v>
      </c>
      <c r="AJ764" t="s">
        <v>39</v>
      </c>
      <c r="AK764" t="s">
        <v>39</v>
      </c>
      <c r="AL764" t="s">
        <v>39</v>
      </c>
      <c r="AM764" t="s">
        <v>39</v>
      </c>
      <c r="AN764" t="s">
        <v>39</v>
      </c>
      <c r="AO764" t="s">
        <v>39</v>
      </c>
      <c r="AP764" t="s">
        <v>39</v>
      </c>
      <c r="AQ764" t="s">
        <v>39</v>
      </c>
      <c r="AR764" t="s">
        <v>39</v>
      </c>
      <c r="AS764" t="s">
        <v>39</v>
      </c>
      <c r="AT764" t="s">
        <v>39</v>
      </c>
      <c r="AU764" t="s">
        <v>39</v>
      </c>
      <c r="AV764" t="s">
        <v>39</v>
      </c>
      <c r="AW764" t="s">
        <v>39</v>
      </c>
      <c r="AX764" t="s">
        <v>39</v>
      </c>
      <c r="AY764" t="s">
        <v>39</v>
      </c>
      <c r="AZ764" t="s">
        <v>39</v>
      </c>
      <c r="BA764" t="s">
        <v>39</v>
      </c>
      <c r="BB764" t="s">
        <v>39</v>
      </c>
      <c r="BC764" t="s">
        <v>39</v>
      </c>
      <c r="BD764" t="s">
        <v>39</v>
      </c>
      <c r="BE764" t="s">
        <v>39</v>
      </c>
      <c r="BF764" t="s">
        <v>39</v>
      </c>
    </row>
    <row r="765" spans="1:58">
      <c r="A765" s="144"/>
      <c r="B765">
        <v>20241101</v>
      </c>
      <c r="C765" t="s">
        <v>60</v>
      </c>
      <c r="D765">
        <v>1230</v>
      </c>
      <c r="E765">
        <v>6282</v>
      </c>
      <c r="H765">
        <v>6272</v>
      </c>
      <c r="K765">
        <v>10761</v>
      </c>
      <c r="L765">
        <v>212</v>
      </c>
      <c r="M765">
        <v>10559</v>
      </c>
      <c r="N765" t="s">
        <v>45</v>
      </c>
      <c r="O765" t="s">
        <v>42</v>
      </c>
      <c r="P765" s="145">
        <f t="shared" si="78"/>
        <v>10549</v>
      </c>
      <c r="Q765">
        <f t="shared" si="79"/>
        <v>10</v>
      </c>
      <c r="R765" s="145" t="str">
        <f t="shared" si="80"/>
        <v>NA</v>
      </c>
      <c r="S765" s="145" t="str">
        <f t="shared" si="81"/>
        <v>NA</v>
      </c>
      <c r="T765">
        <f t="shared" ca="1" si="82"/>
        <v>0</v>
      </c>
      <c r="U765">
        <f t="shared" si="83"/>
        <v>20906</v>
      </c>
      <c r="V765">
        <f t="shared" si="84"/>
        <v>1</v>
      </c>
      <c r="W765">
        <v>280</v>
      </c>
      <c r="X765" t="s">
        <v>39</v>
      </c>
      <c r="AA765" t="s">
        <v>39</v>
      </c>
      <c r="AB765">
        <v>150</v>
      </c>
      <c r="AC765" t="s">
        <v>39</v>
      </c>
      <c r="AD765" t="s">
        <v>39</v>
      </c>
      <c r="AE765" t="s">
        <v>39</v>
      </c>
      <c r="AF765" t="s">
        <v>39</v>
      </c>
      <c r="AG765" t="s">
        <v>39</v>
      </c>
      <c r="AH765" t="s">
        <v>39</v>
      </c>
      <c r="AI765" t="s">
        <v>39</v>
      </c>
      <c r="AJ765" t="s">
        <v>39</v>
      </c>
      <c r="AK765" t="s">
        <v>39</v>
      </c>
      <c r="AL765" t="s">
        <v>39</v>
      </c>
      <c r="AM765" t="s">
        <v>39</v>
      </c>
      <c r="AN765" t="s">
        <v>39</v>
      </c>
      <c r="AO765" t="s">
        <v>39</v>
      </c>
      <c r="AP765" t="s">
        <v>39</v>
      </c>
      <c r="AQ765" t="s">
        <v>39</v>
      </c>
      <c r="AR765" t="s">
        <v>39</v>
      </c>
      <c r="AS765" t="s">
        <v>39</v>
      </c>
      <c r="AT765" t="s">
        <v>39</v>
      </c>
      <c r="AU765" t="s">
        <v>39</v>
      </c>
      <c r="AV765" t="s">
        <v>39</v>
      </c>
      <c r="AW765" t="s">
        <v>39</v>
      </c>
      <c r="AX765" t="s">
        <v>39</v>
      </c>
      <c r="AY765" t="s">
        <v>39</v>
      </c>
      <c r="AZ765" t="s">
        <v>39</v>
      </c>
      <c r="BA765" t="s">
        <v>39</v>
      </c>
      <c r="BB765" t="s">
        <v>39</v>
      </c>
      <c r="BC765" t="s">
        <v>39</v>
      </c>
      <c r="BD765" t="s">
        <v>39</v>
      </c>
      <c r="BE765" t="s">
        <v>39</v>
      </c>
      <c r="BF765" t="s">
        <v>39</v>
      </c>
    </row>
    <row r="766" spans="1:58">
      <c r="A766" s="144"/>
      <c r="B766">
        <v>20241101</v>
      </c>
      <c r="C766" t="s">
        <v>60</v>
      </c>
      <c r="D766">
        <v>1330</v>
      </c>
      <c r="E766">
        <v>6274</v>
      </c>
      <c r="H766">
        <v>6265</v>
      </c>
      <c r="K766">
        <v>10761</v>
      </c>
      <c r="L766">
        <v>204</v>
      </c>
      <c r="M766">
        <v>10566</v>
      </c>
      <c r="N766" t="s">
        <v>45</v>
      </c>
      <c r="O766" t="s">
        <v>42</v>
      </c>
      <c r="P766" s="145">
        <f t="shared" si="78"/>
        <v>10557</v>
      </c>
      <c r="Q766">
        <f t="shared" si="79"/>
        <v>9</v>
      </c>
      <c r="R766" s="145" t="str">
        <f t="shared" si="80"/>
        <v>NA</v>
      </c>
      <c r="S766" s="145" t="str">
        <f t="shared" si="81"/>
        <v>NA</v>
      </c>
      <c r="T766">
        <f t="shared" ca="1" si="82"/>
        <v>0</v>
      </c>
      <c r="U766">
        <f t="shared" si="83"/>
        <v>20928</v>
      </c>
      <c r="V766">
        <f t="shared" si="84"/>
        <v>1</v>
      </c>
      <c r="W766">
        <v>279</v>
      </c>
      <c r="X766" t="s">
        <v>39</v>
      </c>
      <c r="AA766" t="s">
        <v>39</v>
      </c>
      <c r="AB766">
        <v>150</v>
      </c>
      <c r="AC766" t="s">
        <v>39</v>
      </c>
      <c r="AD766" t="s">
        <v>39</v>
      </c>
      <c r="AE766" t="s">
        <v>39</v>
      </c>
      <c r="AF766" t="s">
        <v>39</v>
      </c>
      <c r="AG766" t="s">
        <v>39</v>
      </c>
      <c r="AH766" t="s">
        <v>39</v>
      </c>
      <c r="AI766" t="s">
        <v>39</v>
      </c>
      <c r="AJ766" t="s">
        <v>39</v>
      </c>
      <c r="AK766" t="s">
        <v>39</v>
      </c>
      <c r="AL766" t="s">
        <v>39</v>
      </c>
      <c r="AM766" t="s">
        <v>39</v>
      </c>
      <c r="AN766" t="s">
        <v>39</v>
      </c>
      <c r="AO766" t="s">
        <v>39</v>
      </c>
      <c r="AP766" t="s">
        <v>39</v>
      </c>
      <c r="AQ766" t="s">
        <v>39</v>
      </c>
      <c r="AR766" t="s">
        <v>39</v>
      </c>
      <c r="AS766" t="s">
        <v>39</v>
      </c>
      <c r="AT766" t="s">
        <v>39</v>
      </c>
      <c r="AU766" t="s">
        <v>39</v>
      </c>
      <c r="AV766" t="s">
        <v>39</v>
      </c>
      <c r="AW766" t="s">
        <v>39</v>
      </c>
      <c r="AX766" t="s">
        <v>39</v>
      </c>
      <c r="AY766" t="s">
        <v>39</v>
      </c>
      <c r="AZ766" t="s">
        <v>39</v>
      </c>
      <c r="BA766" t="s">
        <v>39</v>
      </c>
      <c r="BB766" t="s">
        <v>39</v>
      </c>
      <c r="BC766" t="s">
        <v>39</v>
      </c>
      <c r="BD766" t="s">
        <v>39</v>
      </c>
      <c r="BE766" t="s">
        <v>39</v>
      </c>
      <c r="BF766" t="s">
        <v>39</v>
      </c>
    </row>
    <row r="767" spans="1:58">
      <c r="A767" s="144"/>
      <c r="B767">
        <v>20241101</v>
      </c>
      <c r="C767" t="s">
        <v>60</v>
      </c>
      <c r="D767">
        <v>1430</v>
      </c>
      <c r="E767">
        <v>6254</v>
      </c>
      <c r="H767">
        <v>6246</v>
      </c>
      <c r="K767">
        <v>10761</v>
      </c>
      <c r="L767">
        <v>184</v>
      </c>
      <c r="M767">
        <v>10585</v>
      </c>
      <c r="N767" t="s">
        <v>45</v>
      </c>
      <c r="O767" t="s">
        <v>42</v>
      </c>
      <c r="P767" s="145">
        <f t="shared" si="78"/>
        <v>10577</v>
      </c>
      <c r="Q767">
        <f t="shared" si="79"/>
        <v>8</v>
      </c>
      <c r="R767" s="145" t="str">
        <f t="shared" si="80"/>
        <v>NA</v>
      </c>
      <c r="S767" s="145" t="str">
        <f t="shared" si="81"/>
        <v>NA</v>
      </c>
      <c r="T767">
        <f t="shared" ca="1" si="82"/>
        <v>0</v>
      </c>
      <c r="U767">
        <f t="shared" si="83"/>
        <v>20986</v>
      </c>
      <c r="V767">
        <f t="shared" si="84"/>
        <v>1</v>
      </c>
      <c r="W767">
        <v>278</v>
      </c>
      <c r="X767" t="s">
        <v>39</v>
      </c>
      <c r="AA767" t="s">
        <v>39</v>
      </c>
      <c r="AB767">
        <v>150</v>
      </c>
      <c r="AC767" t="s">
        <v>39</v>
      </c>
      <c r="AD767" t="s">
        <v>39</v>
      </c>
      <c r="AE767" t="s">
        <v>39</v>
      </c>
      <c r="AF767" t="s">
        <v>39</v>
      </c>
      <c r="AG767" t="s">
        <v>39</v>
      </c>
      <c r="AH767" t="s">
        <v>39</v>
      </c>
      <c r="AI767" t="s">
        <v>39</v>
      </c>
      <c r="AJ767" t="s">
        <v>39</v>
      </c>
      <c r="AK767" t="s">
        <v>39</v>
      </c>
      <c r="AL767" t="s">
        <v>39</v>
      </c>
      <c r="AM767" t="s">
        <v>39</v>
      </c>
      <c r="AN767" t="s">
        <v>39</v>
      </c>
      <c r="AO767" t="s">
        <v>39</v>
      </c>
      <c r="AP767" t="s">
        <v>39</v>
      </c>
      <c r="AQ767" t="s">
        <v>39</v>
      </c>
      <c r="AR767" t="s">
        <v>39</v>
      </c>
      <c r="AS767" t="s">
        <v>39</v>
      </c>
      <c r="AT767" t="s">
        <v>39</v>
      </c>
      <c r="AU767" t="s">
        <v>39</v>
      </c>
      <c r="AV767" t="s">
        <v>39</v>
      </c>
      <c r="AW767" t="s">
        <v>39</v>
      </c>
      <c r="AX767" t="s">
        <v>39</v>
      </c>
      <c r="AY767" t="s">
        <v>39</v>
      </c>
      <c r="AZ767" t="s">
        <v>39</v>
      </c>
      <c r="BA767" t="s">
        <v>39</v>
      </c>
      <c r="BB767" t="s">
        <v>39</v>
      </c>
      <c r="BC767" t="s">
        <v>39</v>
      </c>
      <c r="BD767" t="s">
        <v>39</v>
      </c>
      <c r="BE767" t="s">
        <v>39</v>
      </c>
      <c r="BF767" t="s">
        <v>39</v>
      </c>
    </row>
    <row r="768" spans="1:58">
      <c r="A768" s="144"/>
      <c r="B768">
        <v>20241101</v>
      </c>
      <c r="C768" t="s">
        <v>60</v>
      </c>
      <c r="D768">
        <v>1530</v>
      </c>
      <c r="E768">
        <v>6281</v>
      </c>
      <c r="H768">
        <v>6269</v>
      </c>
      <c r="K768">
        <v>10257</v>
      </c>
      <c r="L768">
        <v>211</v>
      </c>
      <c r="M768">
        <v>10058</v>
      </c>
      <c r="N768" t="s">
        <v>45</v>
      </c>
      <c r="O768" t="s">
        <v>42</v>
      </c>
      <c r="P768" s="145">
        <f t="shared" si="78"/>
        <v>10046</v>
      </c>
      <c r="Q768">
        <f t="shared" si="79"/>
        <v>12</v>
      </c>
      <c r="R768" s="145" t="str">
        <f t="shared" si="80"/>
        <v>NA</v>
      </c>
      <c r="S768" s="145" t="str">
        <f t="shared" si="81"/>
        <v>NA</v>
      </c>
      <c r="T768">
        <f t="shared" ca="1" si="82"/>
        <v>0</v>
      </c>
      <c r="U768">
        <f t="shared" si="83"/>
        <v>19905</v>
      </c>
      <c r="V768">
        <f t="shared" si="84"/>
        <v>1</v>
      </c>
      <c r="W768">
        <v>280</v>
      </c>
      <c r="X768" t="s">
        <v>39</v>
      </c>
      <c r="AA768" t="s">
        <v>39</v>
      </c>
      <c r="AB768">
        <v>150</v>
      </c>
      <c r="AC768" t="s">
        <v>39</v>
      </c>
      <c r="AD768" t="s">
        <v>39</v>
      </c>
      <c r="AE768" t="s">
        <v>39</v>
      </c>
      <c r="AF768" t="s">
        <v>39</v>
      </c>
      <c r="AG768" t="s">
        <v>39</v>
      </c>
      <c r="AH768" t="s">
        <v>39</v>
      </c>
      <c r="AI768" t="s">
        <v>39</v>
      </c>
      <c r="AJ768" t="s">
        <v>39</v>
      </c>
      <c r="AK768" t="s">
        <v>39</v>
      </c>
      <c r="AL768" t="s">
        <v>39</v>
      </c>
      <c r="AM768" t="s">
        <v>39</v>
      </c>
      <c r="AN768" t="s">
        <v>39</v>
      </c>
      <c r="AO768" t="s">
        <v>39</v>
      </c>
      <c r="AP768" t="s">
        <v>39</v>
      </c>
      <c r="AQ768" t="s">
        <v>39</v>
      </c>
      <c r="AR768" t="s">
        <v>39</v>
      </c>
      <c r="AS768" t="s">
        <v>39</v>
      </c>
      <c r="AT768" t="s">
        <v>39</v>
      </c>
      <c r="AU768" t="s">
        <v>39</v>
      </c>
      <c r="AV768" t="s">
        <v>39</v>
      </c>
      <c r="AW768" t="s">
        <v>39</v>
      </c>
      <c r="AX768" t="s">
        <v>39</v>
      </c>
      <c r="AY768" t="s">
        <v>39</v>
      </c>
      <c r="AZ768" t="s">
        <v>39</v>
      </c>
      <c r="BA768" t="s">
        <v>39</v>
      </c>
      <c r="BB768" t="s">
        <v>39</v>
      </c>
      <c r="BC768" t="s">
        <v>39</v>
      </c>
      <c r="BD768" t="s">
        <v>39</v>
      </c>
      <c r="BE768" t="s">
        <v>39</v>
      </c>
      <c r="BF768" t="s">
        <v>39</v>
      </c>
    </row>
    <row r="769" spans="1:58">
      <c r="A769" s="144"/>
      <c r="B769">
        <v>20241101</v>
      </c>
      <c r="C769" t="s">
        <v>60</v>
      </c>
      <c r="D769">
        <v>1630</v>
      </c>
      <c r="E769">
        <v>6286</v>
      </c>
      <c r="H769">
        <v>6274</v>
      </c>
      <c r="K769">
        <v>10257</v>
      </c>
      <c r="L769">
        <v>216</v>
      </c>
      <c r="M769">
        <v>10053</v>
      </c>
      <c r="N769" t="s">
        <v>45</v>
      </c>
      <c r="O769" t="s">
        <v>42</v>
      </c>
      <c r="P769" s="145">
        <f t="shared" si="78"/>
        <v>10041</v>
      </c>
      <c r="Q769">
        <f t="shared" si="79"/>
        <v>12</v>
      </c>
      <c r="R769" s="145" t="str">
        <f t="shared" si="80"/>
        <v>NA</v>
      </c>
      <c r="S769" s="145" t="str">
        <f t="shared" si="81"/>
        <v>NA</v>
      </c>
      <c r="T769">
        <f t="shared" ca="1" si="82"/>
        <v>0</v>
      </c>
      <c r="U769">
        <f t="shared" si="83"/>
        <v>19890</v>
      </c>
      <c r="V769">
        <f t="shared" si="84"/>
        <v>1</v>
      </c>
      <c r="W769">
        <v>280</v>
      </c>
      <c r="X769" t="s">
        <v>39</v>
      </c>
      <c r="AA769" t="s">
        <v>39</v>
      </c>
      <c r="AB769">
        <v>150</v>
      </c>
      <c r="AC769" t="s">
        <v>39</v>
      </c>
      <c r="AD769" t="s">
        <v>39</v>
      </c>
      <c r="AE769" t="s">
        <v>39</v>
      </c>
      <c r="AF769" t="s">
        <v>39</v>
      </c>
      <c r="AG769" t="s">
        <v>39</v>
      </c>
      <c r="AH769" t="s">
        <v>39</v>
      </c>
      <c r="AI769" t="s">
        <v>39</v>
      </c>
      <c r="AJ769" t="s">
        <v>39</v>
      </c>
      <c r="AK769" t="s">
        <v>39</v>
      </c>
      <c r="AL769" t="s">
        <v>39</v>
      </c>
      <c r="AM769" t="s">
        <v>39</v>
      </c>
      <c r="AN769" t="s">
        <v>39</v>
      </c>
      <c r="AO769" t="s">
        <v>39</v>
      </c>
      <c r="AP769" t="s">
        <v>39</v>
      </c>
      <c r="AQ769" t="s">
        <v>39</v>
      </c>
      <c r="AR769" t="s">
        <v>39</v>
      </c>
      <c r="AS769" t="s">
        <v>39</v>
      </c>
      <c r="AT769" t="s">
        <v>39</v>
      </c>
      <c r="AU769" t="s">
        <v>39</v>
      </c>
      <c r="AV769" t="s">
        <v>39</v>
      </c>
      <c r="AW769" t="s">
        <v>39</v>
      </c>
      <c r="AX769" t="s">
        <v>39</v>
      </c>
      <c r="AY769" t="s">
        <v>39</v>
      </c>
      <c r="AZ769" t="s">
        <v>39</v>
      </c>
      <c r="BA769" t="s">
        <v>39</v>
      </c>
      <c r="BB769" t="s">
        <v>39</v>
      </c>
      <c r="BC769" t="s">
        <v>39</v>
      </c>
      <c r="BD769" t="s">
        <v>39</v>
      </c>
      <c r="BE769" t="s">
        <v>39</v>
      </c>
      <c r="BF769" t="s">
        <v>39</v>
      </c>
    </row>
    <row r="770" spans="1:58">
      <c r="A770" s="144"/>
      <c r="B770">
        <v>20241101</v>
      </c>
      <c r="C770" t="s">
        <v>60</v>
      </c>
      <c r="D770">
        <v>1730</v>
      </c>
      <c r="E770">
        <v>6290</v>
      </c>
      <c r="H770">
        <v>6278</v>
      </c>
      <c r="K770">
        <v>10257</v>
      </c>
      <c r="L770">
        <v>220</v>
      </c>
      <c r="M770">
        <v>10049</v>
      </c>
      <c r="N770" t="s">
        <v>45</v>
      </c>
      <c r="O770" t="s">
        <v>42</v>
      </c>
      <c r="P770" s="145">
        <f t="shared" si="78"/>
        <v>10037</v>
      </c>
      <c r="Q770">
        <f t="shared" si="79"/>
        <v>12</v>
      </c>
      <c r="R770" s="145" t="str">
        <f t="shared" si="80"/>
        <v>NA</v>
      </c>
      <c r="S770" s="145" t="str">
        <f t="shared" si="81"/>
        <v>NA</v>
      </c>
      <c r="T770">
        <f t="shared" ca="1" si="82"/>
        <v>0</v>
      </c>
      <c r="U770">
        <f t="shared" si="83"/>
        <v>19878</v>
      </c>
      <c r="V770">
        <f t="shared" si="84"/>
        <v>1</v>
      </c>
      <c r="W770">
        <v>280</v>
      </c>
      <c r="X770" t="s">
        <v>39</v>
      </c>
      <c r="AA770" t="s">
        <v>39</v>
      </c>
      <c r="AB770">
        <v>150</v>
      </c>
      <c r="AC770" t="s">
        <v>39</v>
      </c>
      <c r="AD770" t="s">
        <v>39</v>
      </c>
      <c r="AE770" t="s">
        <v>39</v>
      </c>
      <c r="AF770" t="s">
        <v>39</v>
      </c>
      <c r="AG770" t="s">
        <v>39</v>
      </c>
      <c r="AH770" t="s">
        <v>39</v>
      </c>
      <c r="AI770" t="s">
        <v>39</v>
      </c>
      <c r="AJ770" t="s">
        <v>39</v>
      </c>
      <c r="AK770" t="s">
        <v>39</v>
      </c>
      <c r="AL770" t="s">
        <v>39</v>
      </c>
      <c r="AM770" t="s">
        <v>39</v>
      </c>
      <c r="AN770" t="s">
        <v>39</v>
      </c>
      <c r="AO770" t="s">
        <v>39</v>
      </c>
      <c r="AP770" t="s">
        <v>39</v>
      </c>
      <c r="AQ770" t="s">
        <v>39</v>
      </c>
      <c r="AR770" t="s">
        <v>39</v>
      </c>
      <c r="AS770" t="s">
        <v>39</v>
      </c>
      <c r="AT770" t="s">
        <v>39</v>
      </c>
      <c r="AU770" t="s">
        <v>39</v>
      </c>
      <c r="AV770" t="s">
        <v>39</v>
      </c>
      <c r="AW770" t="s">
        <v>39</v>
      </c>
      <c r="AX770" t="s">
        <v>39</v>
      </c>
      <c r="AY770" t="s">
        <v>39</v>
      </c>
      <c r="AZ770" t="s">
        <v>39</v>
      </c>
      <c r="BA770" t="s">
        <v>39</v>
      </c>
      <c r="BB770" t="s">
        <v>39</v>
      </c>
      <c r="BC770" t="s">
        <v>39</v>
      </c>
      <c r="BD770" t="s">
        <v>39</v>
      </c>
      <c r="BE770" t="s">
        <v>39</v>
      </c>
      <c r="BF770" t="s">
        <v>39</v>
      </c>
    </row>
    <row r="771" spans="1:58" hidden="1">
      <c r="A771" s="144"/>
      <c r="B771">
        <v>20241101</v>
      </c>
      <c r="C771" t="s">
        <v>60</v>
      </c>
      <c r="D771">
        <v>1830</v>
      </c>
      <c r="E771">
        <v>9502</v>
      </c>
      <c r="H771">
        <v>7778</v>
      </c>
      <c r="K771">
        <v>-6156</v>
      </c>
      <c r="L771">
        <v>-6156</v>
      </c>
      <c r="M771">
        <v>-4412</v>
      </c>
      <c r="N771" t="s">
        <v>37</v>
      </c>
      <c r="O771" t="s">
        <v>38</v>
      </c>
      <c r="P771" s="145">
        <f t="shared" si="78"/>
        <v>0</v>
      </c>
      <c r="Q771">
        <f t="shared" si="79"/>
        <v>1724</v>
      </c>
      <c r="R771" s="145" t="str">
        <f t="shared" si="80"/>
        <v>NA</v>
      </c>
      <c r="S771" s="145" t="str">
        <f t="shared" si="81"/>
        <v>NA</v>
      </c>
      <c r="T771">
        <f t="shared" ca="1" si="82"/>
        <v>0</v>
      </c>
      <c r="U771">
        <f t="shared" si="83"/>
        <v>0</v>
      </c>
      <c r="V771">
        <f t="shared" si="84"/>
        <v>1</v>
      </c>
      <c r="W771">
        <v>353</v>
      </c>
      <c r="X771" t="s">
        <v>39</v>
      </c>
      <c r="AA771" t="s">
        <v>39</v>
      </c>
      <c r="AB771">
        <v>150</v>
      </c>
      <c r="AC771" t="s">
        <v>39</v>
      </c>
      <c r="AD771" t="s">
        <v>39</v>
      </c>
      <c r="AE771" t="s">
        <v>39</v>
      </c>
      <c r="AF771" t="s">
        <v>39</v>
      </c>
      <c r="AG771" t="s">
        <v>39</v>
      </c>
      <c r="AH771" t="s">
        <v>39</v>
      </c>
      <c r="AI771" t="s">
        <v>39</v>
      </c>
      <c r="AJ771" t="s">
        <v>39</v>
      </c>
      <c r="AK771" t="s">
        <v>39</v>
      </c>
      <c r="AL771" t="s">
        <v>39</v>
      </c>
      <c r="AM771" t="s">
        <v>39</v>
      </c>
      <c r="AN771" t="s">
        <v>39</v>
      </c>
      <c r="AO771" t="s">
        <v>39</v>
      </c>
      <c r="AP771" t="s">
        <v>39</v>
      </c>
      <c r="AQ771" t="s">
        <v>39</v>
      </c>
      <c r="AR771" t="s">
        <v>39</v>
      </c>
      <c r="AS771" t="s">
        <v>39</v>
      </c>
      <c r="AT771" t="s">
        <v>39</v>
      </c>
      <c r="AU771" t="s">
        <v>39</v>
      </c>
      <c r="AV771" t="s">
        <v>39</v>
      </c>
      <c r="AW771" t="s">
        <v>39</v>
      </c>
      <c r="AX771" t="s">
        <v>39</v>
      </c>
      <c r="AY771" t="s">
        <v>39</v>
      </c>
      <c r="AZ771" t="s">
        <v>39</v>
      </c>
      <c r="BA771" t="s">
        <v>39</v>
      </c>
      <c r="BB771" t="s">
        <v>39</v>
      </c>
      <c r="BC771" t="s">
        <v>39</v>
      </c>
      <c r="BD771" t="s">
        <v>39</v>
      </c>
      <c r="BE771" t="s">
        <v>39</v>
      </c>
      <c r="BF771" t="s">
        <v>39</v>
      </c>
    </row>
    <row r="772" spans="1:58" hidden="1">
      <c r="A772" s="144"/>
      <c r="B772">
        <v>20241101</v>
      </c>
      <c r="C772" t="s">
        <v>60</v>
      </c>
      <c r="D772">
        <v>1930</v>
      </c>
      <c r="E772">
        <v>9502</v>
      </c>
      <c r="H772">
        <v>9278</v>
      </c>
      <c r="K772">
        <v>-6156</v>
      </c>
      <c r="L772">
        <v>-6156</v>
      </c>
      <c r="M772">
        <v>-5914</v>
      </c>
      <c r="N772" t="s">
        <v>37</v>
      </c>
      <c r="O772" t="s">
        <v>38</v>
      </c>
      <c r="P772" s="145">
        <f t="shared" si="78"/>
        <v>0</v>
      </c>
      <c r="Q772">
        <f t="shared" si="79"/>
        <v>224</v>
      </c>
      <c r="R772" s="145" t="str">
        <f t="shared" si="80"/>
        <v>NA</v>
      </c>
      <c r="S772" s="145" t="str">
        <f t="shared" si="81"/>
        <v>NA</v>
      </c>
      <c r="T772">
        <f t="shared" ca="1" si="82"/>
        <v>0</v>
      </c>
      <c r="U772">
        <f t="shared" si="83"/>
        <v>0</v>
      </c>
      <c r="V772">
        <f t="shared" si="84"/>
        <v>1</v>
      </c>
      <c r="W772">
        <v>375</v>
      </c>
      <c r="X772" t="s">
        <v>39</v>
      </c>
      <c r="Z772" t="s">
        <v>54</v>
      </c>
      <c r="AA772" t="s">
        <v>39</v>
      </c>
      <c r="AB772">
        <v>150</v>
      </c>
      <c r="AC772" t="s">
        <v>39</v>
      </c>
      <c r="AD772" t="s">
        <v>39</v>
      </c>
      <c r="AE772" t="s">
        <v>39</v>
      </c>
      <c r="AF772" t="s">
        <v>39</v>
      </c>
      <c r="AG772" t="s">
        <v>39</v>
      </c>
      <c r="AH772" t="s">
        <v>39</v>
      </c>
      <c r="AI772" t="s">
        <v>39</v>
      </c>
      <c r="AJ772" t="s">
        <v>39</v>
      </c>
      <c r="AK772" t="s">
        <v>39</v>
      </c>
      <c r="AL772" t="s">
        <v>39</v>
      </c>
      <c r="AM772" t="s">
        <v>39</v>
      </c>
      <c r="AN772" t="s">
        <v>39</v>
      </c>
      <c r="AO772" t="s">
        <v>39</v>
      </c>
      <c r="AP772" t="s">
        <v>39</v>
      </c>
      <c r="AQ772" t="s">
        <v>39</v>
      </c>
      <c r="AR772" t="s">
        <v>39</v>
      </c>
      <c r="AS772" t="s">
        <v>39</v>
      </c>
      <c r="AT772" t="s">
        <v>39</v>
      </c>
      <c r="AU772" t="s">
        <v>39</v>
      </c>
      <c r="AV772" t="s">
        <v>39</v>
      </c>
      <c r="AW772" t="s">
        <v>39</v>
      </c>
      <c r="AX772" t="s">
        <v>39</v>
      </c>
      <c r="AY772" t="s">
        <v>39</v>
      </c>
      <c r="AZ772" t="s">
        <v>39</v>
      </c>
      <c r="BA772" t="s">
        <v>39</v>
      </c>
      <c r="BB772" t="s">
        <v>39</v>
      </c>
      <c r="BC772" t="s">
        <v>39</v>
      </c>
      <c r="BD772" t="s">
        <v>39</v>
      </c>
      <c r="BE772" t="s">
        <v>39</v>
      </c>
      <c r="BF772" t="s">
        <v>39</v>
      </c>
    </row>
    <row r="773" spans="1:58" hidden="1">
      <c r="A773" s="144"/>
      <c r="B773">
        <v>20241101</v>
      </c>
      <c r="C773" t="s">
        <v>60</v>
      </c>
      <c r="D773">
        <v>2030</v>
      </c>
      <c r="E773">
        <v>9502</v>
      </c>
      <c r="H773">
        <v>8996</v>
      </c>
      <c r="K773">
        <v>-6156</v>
      </c>
      <c r="L773">
        <v>-6156</v>
      </c>
      <c r="M773">
        <v>-5633</v>
      </c>
      <c r="N773" t="s">
        <v>37</v>
      </c>
      <c r="O773" t="s">
        <v>38</v>
      </c>
      <c r="P773" s="145">
        <f t="shared" si="78"/>
        <v>0</v>
      </c>
      <c r="Q773">
        <f t="shared" si="79"/>
        <v>506</v>
      </c>
      <c r="R773" s="145" t="str">
        <f t="shared" si="80"/>
        <v>NA</v>
      </c>
      <c r="S773" s="145" t="str">
        <f t="shared" si="81"/>
        <v>NA</v>
      </c>
      <c r="T773">
        <f t="shared" ca="1" si="82"/>
        <v>0</v>
      </c>
      <c r="U773">
        <f t="shared" si="83"/>
        <v>0</v>
      </c>
      <c r="V773">
        <f t="shared" si="84"/>
        <v>1</v>
      </c>
      <c r="W773">
        <v>375</v>
      </c>
      <c r="X773" t="s">
        <v>39</v>
      </c>
      <c r="Z773" t="s">
        <v>54</v>
      </c>
      <c r="AA773" t="s">
        <v>39</v>
      </c>
      <c r="AB773">
        <v>150</v>
      </c>
      <c r="AC773" t="s">
        <v>39</v>
      </c>
      <c r="AD773" t="s">
        <v>39</v>
      </c>
      <c r="AE773" t="s">
        <v>39</v>
      </c>
      <c r="AF773" t="s">
        <v>39</v>
      </c>
      <c r="AG773" t="s">
        <v>39</v>
      </c>
      <c r="AH773" t="s">
        <v>39</v>
      </c>
      <c r="AI773" t="s">
        <v>39</v>
      </c>
      <c r="AJ773" t="s">
        <v>39</v>
      </c>
      <c r="AK773" t="s">
        <v>39</v>
      </c>
      <c r="AL773" t="s">
        <v>39</v>
      </c>
      <c r="AM773" t="s">
        <v>39</v>
      </c>
      <c r="AN773" t="s">
        <v>39</v>
      </c>
      <c r="AO773" t="s">
        <v>39</v>
      </c>
      <c r="AP773" t="s">
        <v>39</v>
      </c>
      <c r="AQ773" t="s">
        <v>39</v>
      </c>
      <c r="AR773" t="s">
        <v>39</v>
      </c>
      <c r="AS773" t="s">
        <v>39</v>
      </c>
      <c r="AT773" t="s">
        <v>39</v>
      </c>
      <c r="AU773" t="s">
        <v>39</v>
      </c>
      <c r="AV773" t="s">
        <v>39</v>
      </c>
      <c r="AW773" t="s">
        <v>39</v>
      </c>
      <c r="AX773" t="s">
        <v>39</v>
      </c>
      <c r="AY773" t="s">
        <v>39</v>
      </c>
      <c r="AZ773" t="s">
        <v>39</v>
      </c>
      <c r="BA773" t="s">
        <v>39</v>
      </c>
      <c r="BB773" t="s">
        <v>39</v>
      </c>
      <c r="BC773" t="s">
        <v>39</v>
      </c>
      <c r="BD773" t="s">
        <v>39</v>
      </c>
      <c r="BE773" t="s">
        <v>39</v>
      </c>
      <c r="BF773" t="s">
        <v>39</v>
      </c>
    </row>
    <row r="774" spans="1:58">
      <c r="A774" s="144"/>
      <c r="B774">
        <v>20241101</v>
      </c>
      <c r="C774" t="s">
        <v>60</v>
      </c>
      <c r="D774">
        <v>2130</v>
      </c>
      <c r="E774">
        <v>7505</v>
      </c>
      <c r="H774">
        <v>7496</v>
      </c>
      <c r="K774">
        <v>10360</v>
      </c>
      <c r="L774">
        <v>179</v>
      </c>
      <c r="M774">
        <v>10190</v>
      </c>
      <c r="N774" t="s">
        <v>45</v>
      </c>
      <c r="O774" t="s">
        <v>42</v>
      </c>
      <c r="P774" s="145">
        <f t="shared" si="78"/>
        <v>10181</v>
      </c>
      <c r="Q774">
        <f t="shared" si="79"/>
        <v>9</v>
      </c>
      <c r="R774" s="145" t="str">
        <f t="shared" si="80"/>
        <v>NA</v>
      </c>
      <c r="S774" s="145" t="str">
        <f t="shared" si="81"/>
        <v>NA</v>
      </c>
      <c r="T774">
        <f t="shared" ca="1" si="82"/>
        <v>0</v>
      </c>
      <c r="U774">
        <f t="shared" si="83"/>
        <v>20201</v>
      </c>
      <c r="V774">
        <f t="shared" si="84"/>
        <v>1</v>
      </c>
      <c r="W774">
        <v>339</v>
      </c>
      <c r="X774" t="s">
        <v>39</v>
      </c>
      <c r="AA774" t="s">
        <v>39</v>
      </c>
      <c r="AB774">
        <v>150</v>
      </c>
      <c r="AC774" t="s">
        <v>39</v>
      </c>
      <c r="AD774" t="s">
        <v>39</v>
      </c>
      <c r="AE774" t="s">
        <v>39</v>
      </c>
      <c r="AF774" t="s">
        <v>39</v>
      </c>
      <c r="AG774" t="s">
        <v>39</v>
      </c>
      <c r="AH774" t="s">
        <v>39</v>
      </c>
      <c r="AI774" t="s">
        <v>39</v>
      </c>
      <c r="AJ774" t="s">
        <v>39</v>
      </c>
      <c r="AK774" t="s">
        <v>39</v>
      </c>
      <c r="AL774" t="s">
        <v>39</v>
      </c>
      <c r="AM774" t="s">
        <v>39</v>
      </c>
      <c r="AN774" t="s">
        <v>39</v>
      </c>
      <c r="AO774" t="s">
        <v>39</v>
      </c>
      <c r="AP774" t="s">
        <v>39</v>
      </c>
      <c r="AQ774" t="s">
        <v>39</v>
      </c>
      <c r="AR774" t="s">
        <v>39</v>
      </c>
      <c r="AS774" t="s">
        <v>39</v>
      </c>
      <c r="AT774" t="s">
        <v>39</v>
      </c>
      <c r="AU774" t="s">
        <v>39</v>
      </c>
      <c r="AV774" t="s">
        <v>39</v>
      </c>
      <c r="AW774" t="s">
        <v>39</v>
      </c>
      <c r="AX774" t="s">
        <v>39</v>
      </c>
      <c r="AY774" t="s">
        <v>39</v>
      </c>
      <c r="AZ774" t="s">
        <v>39</v>
      </c>
      <c r="BA774" t="s">
        <v>39</v>
      </c>
      <c r="BB774" t="s">
        <v>39</v>
      </c>
      <c r="BC774" t="s">
        <v>39</v>
      </c>
      <c r="BD774" t="s">
        <v>39</v>
      </c>
      <c r="BE774" t="s">
        <v>39</v>
      </c>
      <c r="BF774" t="s">
        <v>39</v>
      </c>
    </row>
    <row r="775" spans="1:58">
      <c r="A775" s="144"/>
      <c r="B775">
        <v>20241101</v>
      </c>
      <c r="C775" t="s">
        <v>60</v>
      </c>
      <c r="D775">
        <v>2230</v>
      </c>
      <c r="E775">
        <v>7537</v>
      </c>
      <c r="H775">
        <v>7527</v>
      </c>
      <c r="K775">
        <v>10360</v>
      </c>
      <c r="L775">
        <v>211</v>
      </c>
      <c r="M775">
        <v>10160</v>
      </c>
      <c r="N775" t="s">
        <v>45</v>
      </c>
      <c r="O775" t="s">
        <v>42</v>
      </c>
      <c r="P775" s="145">
        <f t="shared" si="78"/>
        <v>10149</v>
      </c>
      <c r="Q775">
        <f t="shared" si="79"/>
        <v>10</v>
      </c>
      <c r="R775" s="145" t="str">
        <f t="shared" si="80"/>
        <v>NA</v>
      </c>
      <c r="S775" s="145" t="str">
        <f t="shared" si="81"/>
        <v>NA</v>
      </c>
      <c r="T775">
        <f t="shared" ca="1" si="82"/>
        <v>0</v>
      </c>
      <c r="U775">
        <f t="shared" si="83"/>
        <v>20109</v>
      </c>
      <c r="V775">
        <f t="shared" si="84"/>
        <v>1</v>
      </c>
      <c r="W775">
        <v>340</v>
      </c>
      <c r="X775" t="s">
        <v>39</v>
      </c>
      <c r="AA775" t="s">
        <v>39</v>
      </c>
      <c r="AB775">
        <v>150</v>
      </c>
      <c r="AC775" t="s">
        <v>39</v>
      </c>
      <c r="AD775" t="s">
        <v>39</v>
      </c>
      <c r="AE775" t="s">
        <v>39</v>
      </c>
      <c r="AF775" t="s">
        <v>39</v>
      </c>
      <c r="AG775" t="s">
        <v>39</v>
      </c>
      <c r="AH775" t="s">
        <v>39</v>
      </c>
      <c r="AI775" t="s">
        <v>39</v>
      </c>
      <c r="AJ775" t="s">
        <v>39</v>
      </c>
      <c r="AK775" t="s">
        <v>39</v>
      </c>
      <c r="AL775" t="s">
        <v>39</v>
      </c>
      <c r="AM775" t="s">
        <v>39</v>
      </c>
      <c r="AN775" t="s">
        <v>39</v>
      </c>
      <c r="AO775" t="s">
        <v>39</v>
      </c>
      <c r="AP775" t="s">
        <v>39</v>
      </c>
      <c r="AQ775" t="s">
        <v>39</v>
      </c>
      <c r="AR775" t="s">
        <v>39</v>
      </c>
      <c r="AS775" t="s">
        <v>39</v>
      </c>
      <c r="AT775" t="s">
        <v>39</v>
      </c>
      <c r="AU775" t="s">
        <v>39</v>
      </c>
      <c r="AV775" t="s">
        <v>39</v>
      </c>
      <c r="AW775" t="s">
        <v>39</v>
      </c>
      <c r="AX775" t="s">
        <v>39</v>
      </c>
      <c r="AY775" t="s">
        <v>39</v>
      </c>
      <c r="AZ775" t="s">
        <v>39</v>
      </c>
      <c r="BA775" t="s">
        <v>39</v>
      </c>
      <c r="BB775" t="s">
        <v>39</v>
      </c>
      <c r="BC775" t="s">
        <v>39</v>
      </c>
      <c r="BD775" t="s">
        <v>39</v>
      </c>
      <c r="BE775" t="s">
        <v>39</v>
      </c>
      <c r="BF775" t="s">
        <v>39</v>
      </c>
    </row>
    <row r="776" spans="1:58">
      <c r="A776" s="144"/>
      <c r="B776">
        <v>20241101</v>
      </c>
      <c r="C776" t="s">
        <v>60</v>
      </c>
      <c r="D776">
        <v>2330</v>
      </c>
      <c r="E776">
        <v>7505</v>
      </c>
      <c r="H776">
        <v>7496</v>
      </c>
      <c r="K776">
        <v>10360</v>
      </c>
      <c r="L776">
        <v>179</v>
      </c>
      <c r="M776">
        <v>10190</v>
      </c>
      <c r="N776" t="s">
        <v>45</v>
      </c>
      <c r="O776" t="s">
        <v>42</v>
      </c>
      <c r="P776" s="145">
        <f t="shared" si="78"/>
        <v>10181</v>
      </c>
      <c r="Q776">
        <f t="shared" si="79"/>
        <v>9</v>
      </c>
      <c r="R776" s="145" t="str">
        <f t="shared" si="80"/>
        <v>NA</v>
      </c>
      <c r="S776" s="145" t="str">
        <f t="shared" si="81"/>
        <v>NA</v>
      </c>
      <c r="T776">
        <f t="shared" ca="1" si="82"/>
        <v>0</v>
      </c>
      <c r="U776">
        <f t="shared" si="83"/>
        <v>20201</v>
      </c>
      <c r="V776">
        <f t="shared" si="84"/>
        <v>1</v>
      </c>
      <c r="W776">
        <v>339</v>
      </c>
      <c r="X776" t="s">
        <v>39</v>
      </c>
      <c r="AA776" t="s">
        <v>39</v>
      </c>
      <c r="AB776">
        <v>150</v>
      </c>
      <c r="AC776" t="s">
        <v>39</v>
      </c>
      <c r="AD776" t="s">
        <v>39</v>
      </c>
      <c r="AE776" t="s">
        <v>39</v>
      </c>
      <c r="AF776" t="s">
        <v>39</v>
      </c>
      <c r="AG776" t="s">
        <v>39</v>
      </c>
      <c r="AH776" t="s">
        <v>39</v>
      </c>
      <c r="AI776" t="s">
        <v>39</v>
      </c>
      <c r="AJ776" t="s">
        <v>39</v>
      </c>
      <c r="AK776" t="s">
        <v>39</v>
      </c>
      <c r="AL776" t="s">
        <v>39</v>
      </c>
      <c r="AM776" t="s">
        <v>39</v>
      </c>
      <c r="AN776" t="s">
        <v>39</v>
      </c>
      <c r="AO776" t="s">
        <v>39</v>
      </c>
      <c r="AP776" t="s">
        <v>39</v>
      </c>
      <c r="AQ776" t="s">
        <v>39</v>
      </c>
      <c r="AR776" t="s">
        <v>39</v>
      </c>
      <c r="AS776" t="s">
        <v>39</v>
      </c>
      <c r="AT776" t="s">
        <v>39</v>
      </c>
      <c r="AU776" t="s">
        <v>39</v>
      </c>
      <c r="AV776" t="s">
        <v>39</v>
      </c>
      <c r="AW776" t="s">
        <v>39</v>
      </c>
      <c r="AX776" t="s">
        <v>39</v>
      </c>
      <c r="AY776" t="s">
        <v>39</v>
      </c>
      <c r="AZ776" t="s">
        <v>39</v>
      </c>
      <c r="BA776" t="s">
        <v>39</v>
      </c>
      <c r="BB776" t="s">
        <v>39</v>
      </c>
      <c r="BC776" t="s">
        <v>39</v>
      </c>
      <c r="BD776" t="s">
        <v>39</v>
      </c>
      <c r="BE776" t="s">
        <v>39</v>
      </c>
      <c r="BF776" t="s">
        <v>39</v>
      </c>
    </row>
    <row r="777" spans="1:58" hidden="1">
      <c r="A777" s="144"/>
      <c r="B777">
        <v>20241102</v>
      </c>
      <c r="C777" t="s">
        <v>60</v>
      </c>
      <c r="D777">
        <v>30</v>
      </c>
      <c r="E777">
        <v>8754</v>
      </c>
      <c r="H777">
        <v>8739</v>
      </c>
      <c r="K777">
        <v>-6214</v>
      </c>
      <c r="L777">
        <v>-6214</v>
      </c>
      <c r="M777">
        <v>-6194</v>
      </c>
      <c r="N777" t="s">
        <v>37</v>
      </c>
      <c r="O777" t="s">
        <v>38</v>
      </c>
      <c r="P777" s="145">
        <f t="shared" ref="P777:P840" si="85">IFERROR(K777-L777,0)</f>
        <v>0</v>
      </c>
      <c r="Q777">
        <f t="shared" ref="Q777:Q840" si="86">IF(AND(ISNUMBER(E777),ISNUMBER(H777),ISBLANK(F777)),E777-H777,"NA")</f>
        <v>15</v>
      </c>
      <c r="R777" s="145" t="str">
        <f t="shared" ref="R777:R840" si="87">IF(AND(ISNUMBER(F777),ISNUMBER(I777),ISBLANK(E777)),F777-I777,"NA")</f>
        <v>NA</v>
      </c>
      <c r="S777" s="145" t="str">
        <f t="shared" ref="S777:S840" si="88">IF(AND(ISNUMBER(G777),ISNUMBER(J777),ISBLANK(E777)),G777-J777,"NA")</f>
        <v>NA</v>
      </c>
      <c r="T777">
        <f t="shared" ref="T777:T840" ca="1" si="89">IF(AND(ISNUMBER(S777),ISNUMBER(T777),ISBLANK(E777)),S777+T777,"NA")</f>
        <v>0</v>
      </c>
      <c r="U777">
        <f t="shared" ref="U777:U840" si="90">IF(M777&lt;0,0,IF(M777=K777,M777,M777-(L777-M777)))</f>
        <v>0</v>
      </c>
      <c r="V777">
        <f t="shared" ref="V777:V840" si="91">MIN(IF(SUM(W777,X777,Y777,AA777,AB777,AC777,AE777,AG777,AF777,AI777,AJ777,AM777,AL777,AP777,AQ777,AS777,AT777,AV777,AW777,AX777,AZ777,A777,BA777,BC777,BD777,BE777)=0,0,1)+IF(O777="Smoothing ramp",1,0)+IF(ISNUMBER(W777),1,0)+IF(ISNUMBER(X777),1,0)+IF(ISNUMBER(Y777),1,0)+IF(ISNUMBER(AA777),1,0)+IF(ISNUMBER(AB777),1,0)+IF(ISNUMBER(AC777),1,0)+IF(ISNUMBER(AE777),1,0)+IF(ISNUMBER(AG777),1,0)+IF(ISNUMBER(AF777),1,0)+IF(ISNUMBER(AI777),1,0)+IF(ISNUMBER(AJ777),1,0)+IF(ISNUMBER(AL777),1,0)+IF(ISNUMBER(AM777),1,0)+IF(ISNUMBER(AP777),1,0)+IF(ISNUMBER(AQ777),1,0)+IF(ISNUMBER(AS777),1,0)+IF(ISNUMBER(AT777),1,0)+IF(ISNUMBER(AV777),1,0)+IF(ISNUMBER(AW777),1,0)+IF(ISNUMBER(AX777),1,0)+IF(ISNUMBER(AZ777),1,0)+IF(ISNUMBER(AO777),1,0)+IF(ISNUMBER(BA777),1,0)+IF(ISNUMBER(BC777),1,0)+IF(ISNUMBER(BD777),1,0)+IF(ISNUMBER(BE777),1,0),1)</f>
        <v>1</v>
      </c>
      <c r="W777">
        <v>150</v>
      </c>
      <c r="X777" t="s">
        <v>39</v>
      </c>
      <c r="Z777" t="s">
        <v>54</v>
      </c>
      <c r="AA777" t="s">
        <v>39</v>
      </c>
      <c r="AB777">
        <v>50</v>
      </c>
      <c r="AC777" t="s">
        <v>39</v>
      </c>
      <c r="AD777" t="s">
        <v>39</v>
      </c>
      <c r="AE777" t="s">
        <v>39</v>
      </c>
      <c r="AF777" t="s">
        <v>39</v>
      </c>
      <c r="AG777" t="s">
        <v>39</v>
      </c>
      <c r="AH777" t="s">
        <v>39</v>
      </c>
      <c r="AI777" t="s">
        <v>39</v>
      </c>
      <c r="AJ777" t="s">
        <v>39</v>
      </c>
      <c r="AK777" t="s">
        <v>39</v>
      </c>
      <c r="AL777" t="s">
        <v>39</v>
      </c>
      <c r="AM777" t="s">
        <v>39</v>
      </c>
      <c r="AN777" t="s">
        <v>39</v>
      </c>
      <c r="AO777" t="s">
        <v>39</v>
      </c>
      <c r="AP777" t="s">
        <v>39</v>
      </c>
      <c r="AQ777" t="s">
        <v>39</v>
      </c>
      <c r="AR777" t="s">
        <v>39</v>
      </c>
      <c r="AS777" t="s">
        <v>39</v>
      </c>
      <c r="AT777" t="s">
        <v>39</v>
      </c>
      <c r="AU777" t="s">
        <v>39</v>
      </c>
      <c r="AV777" t="s">
        <v>39</v>
      </c>
      <c r="AW777" t="s">
        <v>39</v>
      </c>
      <c r="AX777" t="s">
        <v>39</v>
      </c>
      <c r="AY777" t="s">
        <v>39</v>
      </c>
      <c r="AZ777" t="s">
        <v>39</v>
      </c>
      <c r="BA777" t="s">
        <v>39</v>
      </c>
      <c r="BB777" t="s">
        <v>39</v>
      </c>
      <c r="BC777" t="s">
        <v>39</v>
      </c>
      <c r="BD777" t="s">
        <v>39</v>
      </c>
      <c r="BE777" t="s">
        <v>39</v>
      </c>
      <c r="BF777" t="s">
        <v>39</v>
      </c>
    </row>
    <row r="778" spans="1:58" hidden="1">
      <c r="A778" s="144"/>
      <c r="B778">
        <v>20241102</v>
      </c>
      <c r="C778" t="s">
        <v>60</v>
      </c>
      <c r="D778">
        <v>130</v>
      </c>
      <c r="E778">
        <v>8754</v>
      </c>
      <c r="H778">
        <v>8739</v>
      </c>
      <c r="K778">
        <v>-6214</v>
      </c>
      <c r="L778">
        <v>-6214</v>
      </c>
      <c r="M778">
        <v>-6194</v>
      </c>
      <c r="N778" t="s">
        <v>37</v>
      </c>
      <c r="O778" t="s">
        <v>38</v>
      </c>
      <c r="P778" s="145">
        <f t="shared" si="85"/>
        <v>0</v>
      </c>
      <c r="Q778">
        <f t="shared" si="86"/>
        <v>15</v>
      </c>
      <c r="R778" s="145" t="str">
        <f t="shared" si="87"/>
        <v>NA</v>
      </c>
      <c r="S778" s="145" t="str">
        <f t="shared" si="88"/>
        <v>NA</v>
      </c>
      <c r="T778">
        <f t="shared" ca="1" si="89"/>
        <v>0</v>
      </c>
      <c r="U778">
        <f t="shared" si="90"/>
        <v>0</v>
      </c>
      <c r="V778">
        <f t="shared" si="91"/>
        <v>1</v>
      </c>
      <c r="W778">
        <v>150</v>
      </c>
      <c r="X778" t="s">
        <v>39</v>
      </c>
      <c r="Z778" t="s">
        <v>54</v>
      </c>
      <c r="AA778" t="s">
        <v>39</v>
      </c>
      <c r="AB778">
        <v>50</v>
      </c>
      <c r="AC778" t="s">
        <v>39</v>
      </c>
      <c r="AD778" t="s">
        <v>39</v>
      </c>
      <c r="AE778" t="s">
        <v>39</v>
      </c>
      <c r="AF778" t="s">
        <v>39</v>
      </c>
      <c r="AG778" t="s">
        <v>39</v>
      </c>
      <c r="AH778" t="s">
        <v>39</v>
      </c>
      <c r="AI778" t="s">
        <v>39</v>
      </c>
      <c r="AJ778" t="s">
        <v>39</v>
      </c>
      <c r="AK778" t="s">
        <v>39</v>
      </c>
      <c r="AL778" t="s">
        <v>39</v>
      </c>
      <c r="AM778" t="s">
        <v>39</v>
      </c>
      <c r="AN778" t="s">
        <v>39</v>
      </c>
      <c r="AO778" t="s">
        <v>39</v>
      </c>
      <c r="AP778" t="s">
        <v>39</v>
      </c>
      <c r="AQ778" t="s">
        <v>39</v>
      </c>
      <c r="AR778" t="s">
        <v>39</v>
      </c>
      <c r="AS778" t="s">
        <v>39</v>
      </c>
      <c r="AT778" t="s">
        <v>39</v>
      </c>
      <c r="AU778" t="s">
        <v>39</v>
      </c>
      <c r="AV778" t="s">
        <v>39</v>
      </c>
      <c r="AW778" t="s">
        <v>39</v>
      </c>
      <c r="AX778" t="s">
        <v>39</v>
      </c>
      <c r="AY778" t="s">
        <v>39</v>
      </c>
      <c r="AZ778" t="s">
        <v>39</v>
      </c>
      <c r="BA778" t="s">
        <v>39</v>
      </c>
      <c r="BB778" t="s">
        <v>39</v>
      </c>
      <c r="BC778" t="s">
        <v>39</v>
      </c>
      <c r="BD778" t="s">
        <v>39</v>
      </c>
      <c r="BE778" t="s">
        <v>39</v>
      </c>
      <c r="BF778" t="s">
        <v>39</v>
      </c>
    </row>
    <row r="779" spans="1:58" hidden="1">
      <c r="A779" s="144"/>
      <c r="B779">
        <v>20241102</v>
      </c>
      <c r="C779" t="s">
        <v>60</v>
      </c>
      <c r="D779">
        <v>230</v>
      </c>
      <c r="E779">
        <v>8754</v>
      </c>
      <c r="H779">
        <v>8739</v>
      </c>
      <c r="K779">
        <v>-6214</v>
      </c>
      <c r="L779">
        <v>-6214</v>
      </c>
      <c r="M779">
        <v>-6194</v>
      </c>
      <c r="N779" t="s">
        <v>37</v>
      </c>
      <c r="O779" t="s">
        <v>38</v>
      </c>
      <c r="P779" s="145">
        <f t="shared" si="85"/>
        <v>0</v>
      </c>
      <c r="Q779">
        <f t="shared" si="86"/>
        <v>15</v>
      </c>
      <c r="R779" s="145" t="str">
        <f t="shared" si="87"/>
        <v>NA</v>
      </c>
      <c r="S779" s="145" t="str">
        <f t="shared" si="88"/>
        <v>NA</v>
      </c>
      <c r="T779">
        <f t="shared" ca="1" si="89"/>
        <v>0</v>
      </c>
      <c r="U779">
        <f t="shared" si="90"/>
        <v>0</v>
      </c>
      <c r="V779">
        <f t="shared" si="91"/>
        <v>1</v>
      </c>
      <c r="W779">
        <v>150</v>
      </c>
      <c r="X779" t="s">
        <v>39</v>
      </c>
      <c r="Z779" t="s">
        <v>54</v>
      </c>
      <c r="AA779" t="s">
        <v>39</v>
      </c>
      <c r="AB779">
        <v>50</v>
      </c>
      <c r="AC779" t="s">
        <v>39</v>
      </c>
      <c r="AD779" t="s">
        <v>39</v>
      </c>
      <c r="AE779" t="s">
        <v>39</v>
      </c>
      <c r="AF779" t="s">
        <v>39</v>
      </c>
      <c r="AG779" t="s">
        <v>39</v>
      </c>
      <c r="AH779" t="s">
        <v>39</v>
      </c>
      <c r="AI779" t="s">
        <v>39</v>
      </c>
      <c r="AJ779" t="s">
        <v>39</v>
      </c>
      <c r="AK779" t="s">
        <v>39</v>
      </c>
      <c r="AL779" t="s">
        <v>39</v>
      </c>
      <c r="AM779" t="s">
        <v>39</v>
      </c>
      <c r="AN779" t="s">
        <v>39</v>
      </c>
      <c r="AO779" t="s">
        <v>39</v>
      </c>
      <c r="AP779" t="s">
        <v>39</v>
      </c>
      <c r="AQ779" t="s">
        <v>39</v>
      </c>
      <c r="AR779" t="s">
        <v>39</v>
      </c>
      <c r="AS779" t="s">
        <v>39</v>
      </c>
      <c r="AT779" t="s">
        <v>39</v>
      </c>
      <c r="AU779" t="s">
        <v>39</v>
      </c>
      <c r="AV779" t="s">
        <v>39</v>
      </c>
      <c r="AW779" t="s">
        <v>39</v>
      </c>
      <c r="AX779" t="s">
        <v>39</v>
      </c>
      <c r="AY779" t="s">
        <v>39</v>
      </c>
      <c r="AZ779" t="s">
        <v>39</v>
      </c>
      <c r="BA779" t="s">
        <v>39</v>
      </c>
      <c r="BB779" t="s">
        <v>39</v>
      </c>
      <c r="BC779" t="s">
        <v>39</v>
      </c>
      <c r="BD779" t="s">
        <v>39</v>
      </c>
      <c r="BE779" t="s">
        <v>39</v>
      </c>
      <c r="BF779" t="s">
        <v>39</v>
      </c>
    </row>
    <row r="780" spans="1:58" hidden="1">
      <c r="A780" s="144"/>
      <c r="B780">
        <v>20241102</v>
      </c>
      <c r="C780" t="s">
        <v>60</v>
      </c>
      <c r="D780">
        <v>330</v>
      </c>
      <c r="E780">
        <v>7368</v>
      </c>
      <c r="H780">
        <v>7368</v>
      </c>
      <c r="K780">
        <v>-3399</v>
      </c>
      <c r="L780">
        <v>-3399</v>
      </c>
      <c r="M780">
        <v>-3398</v>
      </c>
      <c r="N780" t="s">
        <v>37</v>
      </c>
      <c r="O780" t="s">
        <v>38</v>
      </c>
      <c r="P780" s="145">
        <f t="shared" si="85"/>
        <v>0</v>
      </c>
      <c r="Q780">
        <f t="shared" si="86"/>
        <v>0</v>
      </c>
      <c r="R780" s="145" t="str">
        <f t="shared" si="87"/>
        <v>NA</v>
      </c>
      <c r="S780" s="145" t="str">
        <f t="shared" si="88"/>
        <v>NA</v>
      </c>
      <c r="T780">
        <f t="shared" ca="1" si="89"/>
        <v>0</v>
      </c>
      <c r="U780">
        <f t="shared" si="90"/>
        <v>0</v>
      </c>
      <c r="V780">
        <f t="shared" si="91"/>
        <v>1</v>
      </c>
      <c r="W780">
        <v>137</v>
      </c>
      <c r="X780" t="s">
        <v>39</v>
      </c>
      <c r="AA780" t="s">
        <v>39</v>
      </c>
      <c r="AB780">
        <v>50</v>
      </c>
      <c r="AC780" t="s">
        <v>39</v>
      </c>
      <c r="AD780" t="s">
        <v>39</v>
      </c>
      <c r="AE780" t="s">
        <v>39</v>
      </c>
      <c r="AF780" t="s">
        <v>39</v>
      </c>
      <c r="AG780" t="s">
        <v>39</v>
      </c>
      <c r="AH780" t="s">
        <v>39</v>
      </c>
      <c r="AI780" t="s">
        <v>39</v>
      </c>
      <c r="AJ780" t="s">
        <v>39</v>
      </c>
      <c r="AK780" t="s">
        <v>39</v>
      </c>
      <c r="AL780" t="s">
        <v>39</v>
      </c>
      <c r="AM780" t="s">
        <v>39</v>
      </c>
      <c r="AN780" t="s">
        <v>39</v>
      </c>
      <c r="AO780" t="s">
        <v>39</v>
      </c>
      <c r="AP780" t="s">
        <v>39</v>
      </c>
      <c r="AQ780" t="s">
        <v>39</v>
      </c>
      <c r="AR780" t="s">
        <v>39</v>
      </c>
      <c r="AS780" t="s">
        <v>39</v>
      </c>
      <c r="AT780" t="s">
        <v>39</v>
      </c>
      <c r="AU780" t="s">
        <v>39</v>
      </c>
      <c r="AV780" t="s">
        <v>39</v>
      </c>
      <c r="AW780" t="s">
        <v>39</v>
      </c>
      <c r="AX780" t="s">
        <v>39</v>
      </c>
      <c r="AY780" t="s">
        <v>39</v>
      </c>
      <c r="AZ780" t="s">
        <v>39</v>
      </c>
      <c r="BA780" t="s">
        <v>39</v>
      </c>
      <c r="BB780" t="s">
        <v>39</v>
      </c>
      <c r="BC780" t="s">
        <v>39</v>
      </c>
      <c r="BD780" t="s">
        <v>39</v>
      </c>
      <c r="BE780" t="s">
        <v>39</v>
      </c>
      <c r="BF780" t="s">
        <v>39</v>
      </c>
    </row>
    <row r="781" spans="1:58" hidden="1">
      <c r="A781" s="144"/>
      <c r="B781">
        <v>20241102</v>
      </c>
      <c r="C781" t="s">
        <v>60</v>
      </c>
      <c r="D781">
        <v>430</v>
      </c>
      <c r="E781">
        <v>7368</v>
      </c>
      <c r="H781">
        <v>7368</v>
      </c>
      <c r="K781">
        <v>-3399</v>
      </c>
      <c r="L781">
        <v>-3399</v>
      </c>
      <c r="M781">
        <v>-3398</v>
      </c>
      <c r="N781" t="s">
        <v>37</v>
      </c>
      <c r="O781" t="s">
        <v>38</v>
      </c>
      <c r="P781" s="145">
        <f t="shared" si="85"/>
        <v>0</v>
      </c>
      <c r="Q781">
        <f t="shared" si="86"/>
        <v>0</v>
      </c>
      <c r="R781" s="145" t="str">
        <f t="shared" si="87"/>
        <v>NA</v>
      </c>
      <c r="S781" s="145" t="str">
        <f t="shared" si="88"/>
        <v>NA</v>
      </c>
      <c r="T781">
        <f t="shared" ca="1" si="89"/>
        <v>0</v>
      </c>
      <c r="U781">
        <f t="shared" si="90"/>
        <v>0</v>
      </c>
      <c r="V781">
        <f t="shared" si="91"/>
        <v>1</v>
      </c>
      <c r="W781">
        <v>137</v>
      </c>
      <c r="X781" t="s">
        <v>39</v>
      </c>
      <c r="AA781" t="s">
        <v>39</v>
      </c>
      <c r="AB781">
        <v>50</v>
      </c>
      <c r="AC781" t="s">
        <v>39</v>
      </c>
      <c r="AD781" t="s">
        <v>39</v>
      </c>
      <c r="AE781" t="s">
        <v>39</v>
      </c>
      <c r="AF781" t="s">
        <v>39</v>
      </c>
      <c r="AG781" t="s">
        <v>39</v>
      </c>
      <c r="AH781" t="s">
        <v>39</v>
      </c>
      <c r="AI781" t="s">
        <v>39</v>
      </c>
      <c r="AJ781" t="s">
        <v>39</v>
      </c>
      <c r="AK781" t="s">
        <v>39</v>
      </c>
      <c r="AL781" t="s">
        <v>39</v>
      </c>
      <c r="AM781" t="s">
        <v>39</v>
      </c>
      <c r="AN781" t="s">
        <v>39</v>
      </c>
      <c r="AO781" t="s">
        <v>39</v>
      </c>
      <c r="AP781" t="s">
        <v>39</v>
      </c>
      <c r="AQ781" t="s">
        <v>39</v>
      </c>
      <c r="AR781" t="s">
        <v>39</v>
      </c>
      <c r="AS781" t="s">
        <v>39</v>
      </c>
      <c r="AT781" t="s">
        <v>39</v>
      </c>
      <c r="AU781" t="s">
        <v>39</v>
      </c>
      <c r="AV781" t="s">
        <v>39</v>
      </c>
      <c r="AW781" t="s">
        <v>39</v>
      </c>
      <c r="AX781" t="s">
        <v>39</v>
      </c>
      <c r="AY781" t="s">
        <v>39</v>
      </c>
      <c r="AZ781" t="s">
        <v>39</v>
      </c>
      <c r="BA781" t="s">
        <v>39</v>
      </c>
      <c r="BB781" t="s">
        <v>39</v>
      </c>
      <c r="BC781" t="s">
        <v>39</v>
      </c>
      <c r="BD781" t="s">
        <v>39</v>
      </c>
      <c r="BE781" t="s">
        <v>39</v>
      </c>
      <c r="BF781" t="s">
        <v>39</v>
      </c>
    </row>
    <row r="782" spans="1:58" hidden="1">
      <c r="A782" s="144"/>
      <c r="B782">
        <v>20241102</v>
      </c>
      <c r="C782" t="s">
        <v>60</v>
      </c>
      <c r="D782">
        <v>530</v>
      </c>
      <c r="E782">
        <v>7368</v>
      </c>
      <c r="H782">
        <v>7368</v>
      </c>
      <c r="K782">
        <v>-3399</v>
      </c>
      <c r="L782">
        <v>-3399</v>
      </c>
      <c r="M782">
        <v>-3398</v>
      </c>
      <c r="N782" t="s">
        <v>37</v>
      </c>
      <c r="O782" t="s">
        <v>38</v>
      </c>
      <c r="P782" s="145">
        <f t="shared" si="85"/>
        <v>0</v>
      </c>
      <c r="Q782">
        <f t="shared" si="86"/>
        <v>0</v>
      </c>
      <c r="R782" s="145" t="str">
        <f t="shared" si="87"/>
        <v>NA</v>
      </c>
      <c r="S782" s="145" t="str">
        <f t="shared" si="88"/>
        <v>NA</v>
      </c>
      <c r="T782">
        <f t="shared" ca="1" si="89"/>
        <v>0</v>
      </c>
      <c r="U782">
        <f t="shared" si="90"/>
        <v>0</v>
      </c>
      <c r="V782">
        <f t="shared" si="91"/>
        <v>1</v>
      </c>
      <c r="W782">
        <v>137</v>
      </c>
      <c r="X782" t="s">
        <v>39</v>
      </c>
      <c r="AA782" t="s">
        <v>39</v>
      </c>
      <c r="AB782">
        <v>50</v>
      </c>
      <c r="AC782" t="s">
        <v>39</v>
      </c>
      <c r="AD782" t="s">
        <v>39</v>
      </c>
      <c r="AE782" t="s">
        <v>39</v>
      </c>
      <c r="AF782" t="s">
        <v>39</v>
      </c>
      <c r="AG782" t="s">
        <v>39</v>
      </c>
      <c r="AH782" t="s">
        <v>39</v>
      </c>
      <c r="AI782" t="s">
        <v>39</v>
      </c>
      <c r="AJ782" t="s">
        <v>39</v>
      </c>
      <c r="AK782" t="s">
        <v>39</v>
      </c>
      <c r="AL782" t="s">
        <v>39</v>
      </c>
      <c r="AM782" t="s">
        <v>39</v>
      </c>
      <c r="AN782" t="s">
        <v>39</v>
      </c>
      <c r="AO782" t="s">
        <v>39</v>
      </c>
      <c r="AP782" t="s">
        <v>39</v>
      </c>
      <c r="AQ782" t="s">
        <v>39</v>
      </c>
      <c r="AR782" t="s">
        <v>39</v>
      </c>
      <c r="AS782" t="s">
        <v>39</v>
      </c>
      <c r="AT782" t="s">
        <v>39</v>
      </c>
      <c r="AU782" t="s">
        <v>39</v>
      </c>
      <c r="AV782" t="s">
        <v>39</v>
      </c>
      <c r="AW782" t="s">
        <v>39</v>
      </c>
      <c r="AX782" t="s">
        <v>39</v>
      </c>
      <c r="AY782" t="s">
        <v>39</v>
      </c>
      <c r="AZ782" t="s">
        <v>39</v>
      </c>
      <c r="BA782" t="s">
        <v>39</v>
      </c>
      <c r="BB782" t="s">
        <v>39</v>
      </c>
      <c r="BC782" t="s">
        <v>39</v>
      </c>
      <c r="BD782" t="s">
        <v>39</v>
      </c>
      <c r="BE782" t="s">
        <v>39</v>
      </c>
      <c r="BF782" t="s">
        <v>39</v>
      </c>
    </row>
    <row r="783" spans="1:58" hidden="1">
      <c r="A783" s="144"/>
      <c r="B783">
        <v>20241102</v>
      </c>
      <c r="C783" t="s">
        <v>60</v>
      </c>
      <c r="D783">
        <v>630</v>
      </c>
      <c r="E783">
        <v>7368</v>
      </c>
      <c r="H783">
        <v>7368</v>
      </c>
      <c r="K783">
        <v>-3399</v>
      </c>
      <c r="L783">
        <v>-3399</v>
      </c>
      <c r="M783">
        <v>-3398</v>
      </c>
      <c r="N783" t="s">
        <v>37</v>
      </c>
      <c r="O783" t="s">
        <v>38</v>
      </c>
      <c r="P783" s="145">
        <f t="shared" si="85"/>
        <v>0</v>
      </c>
      <c r="Q783">
        <f t="shared" si="86"/>
        <v>0</v>
      </c>
      <c r="R783" s="145" t="str">
        <f t="shared" si="87"/>
        <v>NA</v>
      </c>
      <c r="S783" s="145" t="str">
        <f t="shared" si="88"/>
        <v>NA</v>
      </c>
      <c r="T783">
        <f t="shared" ca="1" si="89"/>
        <v>0</v>
      </c>
      <c r="U783">
        <f t="shared" si="90"/>
        <v>0</v>
      </c>
      <c r="V783">
        <f t="shared" si="91"/>
        <v>1</v>
      </c>
      <c r="W783">
        <v>137</v>
      </c>
      <c r="X783" t="s">
        <v>39</v>
      </c>
      <c r="AA783" t="s">
        <v>39</v>
      </c>
      <c r="AB783">
        <v>50</v>
      </c>
      <c r="AC783" t="s">
        <v>39</v>
      </c>
      <c r="AD783" t="s">
        <v>39</v>
      </c>
      <c r="AE783" t="s">
        <v>39</v>
      </c>
      <c r="AF783" t="s">
        <v>39</v>
      </c>
      <c r="AG783" t="s">
        <v>39</v>
      </c>
      <c r="AH783" t="s">
        <v>39</v>
      </c>
      <c r="AI783" t="s">
        <v>39</v>
      </c>
      <c r="AJ783" t="s">
        <v>39</v>
      </c>
      <c r="AK783" t="s">
        <v>39</v>
      </c>
      <c r="AL783" t="s">
        <v>39</v>
      </c>
      <c r="AM783" t="s">
        <v>39</v>
      </c>
      <c r="AN783" t="s">
        <v>39</v>
      </c>
      <c r="AO783" t="s">
        <v>39</v>
      </c>
      <c r="AP783" t="s">
        <v>39</v>
      </c>
      <c r="AQ783" t="s">
        <v>39</v>
      </c>
      <c r="AR783" t="s">
        <v>39</v>
      </c>
      <c r="AS783" t="s">
        <v>39</v>
      </c>
      <c r="AT783" t="s">
        <v>39</v>
      </c>
      <c r="AU783" t="s">
        <v>39</v>
      </c>
      <c r="AV783" t="s">
        <v>39</v>
      </c>
      <c r="AW783" t="s">
        <v>39</v>
      </c>
      <c r="AX783" t="s">
        <v>39</v>
      </c>
      <c r="AY783" t="s">
        <v>39</v>
      </c>
      <c r="AZ783" t="s">
        <v>39</v>
      </c>
      <c r="BA783" t="s">
        <v>39</v>
      </c>
      <c r="BB783" t="s">
        <v>39</v>
      </c>
      <c r="BC783" t="s">
        <v>39</v>
      </c>
      <c r="BD783" t="s">
        <v>39</v>
      </c>
      <c r="BE783" t="s">
        <v>39</v>
      </c>
      <c r="BF783" t="s">
        <v>39</v>
      </c>
    </row>
    <row r="784" spans="1:58" hidden="1">
      <c r="A784" s="144"/>
      <c r="B784">
        <v>20241102</v>
      </c>
      <c r="C784" t="s">
        <v>60</v>
      </c>
      <c r="D784">
        <v>730</v>
      </c>
      <c r="E784">
        <v>8312</v>
      </c>
      <c r="H784">
        <v>8312</v>
      </c>
      <c r="K784">
        <v>-3731</v>
      </c>
      <c r="L784">
        <v>-3731</v>
      </c>
      <c r="M784">
        <v>-3731</v>
      </c>
      <c r="N784" t="s">
        <v>37</v>
      </c>
      <c r="O784" t="s">
        <v>38</v>
      </c>
      <c r="P784" s="145">
        <f t="shared" si="85"/>
        <v>0</v>
      </c>
      <c r="Q784">
        <f t="shared" si="86"/>
        <v>0</v>
      </c>
      <c r="R784" s="145" t="str">
        <f t="shared" si="87"/>
        <v>NA</v>
      </c>
      <c r="S784" s="145" t="str">
        <f t="shared" si="88"/>
        <v>NA</v>
      </c>
      <c r="T784">
        <f t="shared" ca="1" si="89"/>
        <v>0</v>
      </c>
      <c r="U784">
        <f t="shared" si="90"/>
        <v>0</v>
      </c>
      <c r="V784">
        <f t="shared" si="91"/>
        <v>1</v>
      </c>
      <c r="W784">
        <v>141</v>
      </c>
      <c r="X784" t="s">
        <v>39</v>
      </c>
      <c r="AA784" t="s">
        <v>39</v>
      </c>
      <c r="AB784">
        <v>50</v>
      </c>
      <c r="AC784" t="s">
        <v>39</v>
      </c>
      <c r="AD784" t="s">
        <v>39</v>
      </c>
      <c r="AE784" t="s">
        <v>39</v>
      </c>
      <c r="AF784" t="s">
        <v>39</v>
      </c>
      <c r="AG784" t="s">
        <v>39</v>
      </c>
      <c r="AH784" t="s">
        <v>39</v>
      </c>
      <c r="AI784" t="s">
        <v>39</v>
      </c>
      <c r="AJ784" t="s">
        <v>39</v>
      </c>
      <c r="AK784" t="s">
        <v>39</v>
      </c>
      <c r="AL784" t="s">
        <v>39</v>
      </c>
      <c r="AM784" t="s">
        <v>39</v>
      </c>
      <c r="AN784" t="s">
        <v>39</v>
      </c>
      <c r="AO784" t="s">
        <v>39</v>
      </c>
      <c r="AP784" t="s">
        <v>39</v>
      </c>
      <c r="AQ784" t="s">
        <v>39</v>
      </c>
      <c r="AR784" t="s">
        <v>39</v>
      </c>
      <c r="AS784" t="s">
        <v>39</v>
      </c>
      <c r="AT784" t="s">
        <v>39</v>
      </c>
      <c r="AU784" t="s">
        <v>39</v>
      </c>
      <c r="AV784" t="s">
        <v>39</v>
      </c>
      <c r="AW784" t="s">
        <v>39</v>
      </c>
      <c r="AX784" t="s">
        <v>39</v>
      </c>
      <c r="AY784" t="s">
        <v>39</v>
      </c>
      <c r="AZ784" t="s">
        <v>39</v>
      </c>
      <c r="BA784" t="s">
        <v>39</v>
      </c>
      <c r="BB784" t="s">
        <v>39</v>
      </c>
      <c r="BC784" t="s">
        <v>39</v>
      </c>
      <c r="BD784" t="s">
        <v>39</v>
      </c>
      <c r="BE784" t="s">
        <v>39</v>
      </c>
      <c r="BF784" t="s">
        <v>39</v>
      </c>
    </row>
    <row r="785" spans="1:58" hidden="1">
      <c r="A785" s="144"/>
      <c r="B785">
        <v>20241102</v>
      </c>
      <c r="C785" t="s">
        <v>60</v>
      </c>
      <c r="D785">
        <v>830</v>
      </c>
      <c r="E785">
        <v>8312</v>
      </c>
      <c r="H785">
        <v>8139</v>
      </c>
      <c r="K785">
        <v>-3731</v>
      </c>
      <c r="L785">
        <v>-3731</v>
      </c>
      <c r="M785">
        <v>-3555</v>
      </c>
      <c r="N785" t="s">
        <v>37</v>
      </c>
      <c r="O785" t="s">
        <v>38</v>
      </c>
      <c r="P785" s="145">
        <f t="shared" si="85"/>
        <v>0</v>
      </c>
      <c r="Q785">
        <f t="shared" si="86"/>
        <v>173</v>
      </c>
      <c r="R785" s="145" t="str">
        <f t="shared" si="87"/>
        <v>NA</v>
      </c>
      <c r="S785" s="145" t="str">
        <f t="shared" si="88"/>
        <v>NA</v>
      </c>
      <c r="T785">
        <f t="shared" ca="1" si="89"/>
        <v>0</v>
      </c>
      <c r="U785">
        <f t="shared" si="90"/>
        <v>0</v>
      </c>
      <c r="V785">
        <f t="shared" si="91"/>
        <v>1</v>
      </c>
      <c r="W785">
        <v>137</v>
      </c>
      <c r="X785" t="s">
        <v>39</v>
      </c>
      <c r="AA785" t="s">
        <v>39</v>
      </c>
      <c r="AB785">
        <v>50</v>
      </c>
      <c r="AC785" t="s">
        <v>39</v>
      </c>
      <c r="AD785" t="s">
        <v>39</v>
      </c>
      <c r="AE785" t="s">
        <v>39</v>
      </c>
      <c r="AF785" t="s">
        <v>39</v>
      </c>
      <c r="AG785" t="s">
        <v>39</v>
      </c>
      <c r="AH785" t="s">
        <v>39</v>
      </c>
      <c r="AI785" t="s">
        <v>39</v>
      </c>
      <c r="AJ785" t="s">
        <v>39</v>
      </c>
      <c r="AK785" t="s">
        <v>39</v>
      </c>
      <c r="AL785" t="s">
        <v>39</v>
      </c>
      <c r="AM785" t="s">
        <v>39</v>
      </c>
      <c r="AN785" t="s">
        <v>39</v>
      </c>
      <c r="AO785" t="s">
        <v>39</v>
      </c>
      <c r="AP785" t="s">
        <v>39</v>
      </c>
      <c r="AQ785" t="s">
        <v>39</v>
      </c>
      <c r="AR785" t="s">
        <v>39</v>
      </c>
      <c r="AS785" t="s">
        <v>39</v>
      </c>
      <c r="AT785" t="s">
        <v>39</v>
      </c>
      <c r="AU785" t="s">
        <v>39</v>
      </c>
      <c r="AV785" t="s">
        <v>39</v>
      </c>
      <c r="AW785" t="s">
        <v>39</v>
      </c>
      <c r="AX785" t="s">
        <v>39</v>
      </c>
      <c r="AY785" t="s">
        <v>39</v>
      </c>
      <c r="AZ785" t="s">
        <v>39</v>
      </c>
      <c r="BA785" t="s">
        <v>39</v>
      </c>
      <c r="BB785" t="s">
        <v>39</v>
      </c>
      <c r="BC785" t="s">
        <v>39</v>
      </c>
      <c r="BD785" t="s">
        <v>39</v>
      </c>
      <c r="BE785" t="s">
        <v>39</v>
      </c>
      <c r="BF785" t="s">
        <v>39</v>
      </c>
    </row>
    <row r="786" spans="1:58" hidden="1">
      <c r="A786" s="144"/>
      <c r="B786">
        <v>20241102</v>
      </c>
      <c r="C786" t="s">
        <v>60</v>
      </c>
      <c r="D786">
        <v>930</v>
      </c>
      <c r="E786">
        <v>6640</v>
      </c>
      <c r="H786">
        <v>6639</v>
      </c>
      <c r="K786">
        <v>-2638</v>
      </c>
      <c r="L786">
        <v>-2638</v>
      </c>
      <c r="M786">
        <v>-2636</v>
      </c>
      <c r="N786" t="s">
        <v>40</v>
      </c>
      <c r="O786" t="s">
        <v>38</v>
      </c>
      <c r="P786" s="145">
        <f t="shared" si="85"/>
        <v>0</v>
      </c>
      <c r="Q786">
        <f t="shared" si="86"/>
        <v>1</v>
      </c>
      <c r="R786" s="145" t="str">
        <f t="shared" si="87"/>
        <v>NA</v>
      </c>
      <c r="S786" s="145" t="str">
        <f t="shared" si="88"/>
        <v>NA</v>
      </c>
      <c r="T786">
        <f t="shared" ca="1" si="89"/>
        <v>0</v>
      </c>
      <c r="U786">
        <f t="shared" si="90"/>
        <v>0</v>
      </c>
      <c r="V786">
        <f t="shared" si="91"/>
        <v>1</v>
      </c>
      <c r="W786">
        <v>110</v>
      </c>
      <c r="X786" t="s">
        <v>39</v>
      </c>
      <c r="AA786" t="s">
        <v>39</v>
      </c>
      <c r="AB786">
        <v>50</v>
      </c>
      <c r="AC786" t="s">
        <v>39</v>
      </c>
      <c r="AD786" t="s">
        <v>39</v>
      </c>
      <c r="AE786" t="s">
        <v>39</v>
      </c>
      <c r="AF786" t="s">
        <v>39</v>
      </c>
      <c r="AG786" t="s">
        <v>39</v>
      </c>
      <c r="AH786" t="s">
        <v>39</v>
      </c>
      <c r="AI786" t="s">
        <v>39</v>
      </c>
      <c r="AJ786" t="s">
        <v>39</v>
      </c>
      <c r="AK786" t="s">
        <v>39</v>
      </c>
      <c r="AL786" t="s">
        <v>39</v>
      </c>
      <c r="AM786" t="s">
        <v>39</v>
      </c>
      <c r="AN786" t="s">
        <v>39</v>
      </c>
      <c r="AO786" t="s">
        <v>39</v>
      </c>
      <c r="AP786" t="s">
        <v>39</v>
      </c>
      <c r="AQ786" t="s">
        <v>39</v>
      </c>
      <c r="AR786" t="s">
        <v>39</v>
      </c>
      <c r="AS786" t="s">
        <v>39</v>
      </c>
      <c r="AT786" t="s">
        <v>39</v>
      </c>
      <c r="AU786" t="s">
        <v>39</v>
      </c>
      <c r="AV786" t="s">
        <v>39</v>
      </c>
      <c r="AW786" t="s">
        <v>39</v>
      </c>
      <c r="AX786" t="s">
        <v>39</v>
      </c>
      <c r="AY786" t="s">
        <v>39</v>
      </c>
      <c r="AZ786" t="s">
        <v>39</v>
      </c>
      <c r="BA786" t="s">
        <v>39</v>
      </c>
      <c r="BB786" t="s">
        <v>39</v>
      </c>
      <c r="BC786" t="s">
        <v>39</v>
      </c>
      <c r="BD786" t="s">
        <v>39</v>
      </c>
      <c r="BE786" t="s">
        <v>39</v>
      </c>
      <c r="BF786" t="s">
        <v>39</v>
      </c>
    </row>
    <row r="787" spans="1:58" hidden="1">
      <c r="A787" s="144"/>
      <c r="B787">
        <v>20241102</v>
      </c>
      <c r="C787" t="s">
        <v>60</v>
      </c>
      <c r="D787">
        <v>1030</v>
      </c>
      <c r="E787">
        <v>6640</v>
      </c>
      <c r="H787">
        <v>6639</v>
      </c>
      <c r="K787">
        <v>-2638</v>
      </c>
      <c r="L787">
        <v>-2638</v>
      </c>
      <c r="M787">
        <v>-2636</v>
      </c>
      <c r="N787" t="s">
        <v>40</v>
      </c>
      <c r="O787" t="s">
        <v>38</v>
      </c>
      <c r="P787" s="145">
        <f t="shared" si="85"/>
        <v>0</v>
      </c>
      <c r="Q787">
        <f t="shared" si="86"/>
        <v>1</v>
      </c>
      <c r="R787" s="145" t="str">
        <f t="shared" si="87"/>
        <v>NA</v>
      </c>
      <c r="S787" s="145" t="str">
        <f t="shared" si="88"/>
        <v>NA</v>
      </c>
      <c r="T787">
        <f t="shared" ca="1" si="89"/>
        <v>0</v>
      </c>
      <c r="U787">
        <f t="shared" si="90"/>
        <v>0</v>
      </c>
      <c r="V787">
        <f t="shared" si="91"/>
        <v>1</v>
      </c>
      <c r="W787">
        <v>110</v>
      </c>
      <c r="X787" t="s">
        <v>39</v>
      </c>
      <c r="AA787" t="s">
        <v>39</v>
      </c>
      <c r="AB787">
        <v>50</v>
      </c>
      <c r="AC787" t="s">
        <v>39</v>
      </c>
      <c r="AD787" t="s">
        <v>39</v>
      </c>
      <c r="AE787" t="s">
        <v>39</v>
      </c>
      <c r="AF787" t="s">
        <v>39</v>
      </c>
      <c r="AG787" t="s">
        <v>39</v>
      </c>
      <c r="AH787" t="s">
        <v>39</v>
      </c>
      <c r="AI787" t="s">
        <v>39</v>
      </c>
      <c r="AJ787" t="s">
        <v>39</v>
      </c>
      <c r="AK787" t="s">
        <v>39</v>
      </c>
      <c r="AL787" t="s">
        <v>39</v>
      </c>
      <c r="AM787" t="s">
        <v>39</v>
      </c>
      <c r="AN787" t="s">
        <v>39</v>
      </c>
      <c r="AO787" t="s">
        <v>39</v>
      </c>
      <c r="AP787" t="s">
        <v>39</v>
      </c>
      <c r="AQ787" t="s">
        <v>39</v>
      </c>
      <c r="AR787" t="s">
        <v>39</v>
      </c>
      <c r="AS787" t="s">
        <v>39</v>
      </c>
      <c r="AT787" t="s">
        <v>39</v>
      </c>
      <c r="AU787" t="s">
        <v>39</v>
      </c>
      <c r="AV787" t="s">
        <v>39</v>
      </c>
      <c r="AW787" t="s">
        <v>39</v>
      </c>
      <c r="AX787" t="s">
        <v>39</v>
      </c>
      <c r="AY787" t="s">
        <v>39</v>
      </c>
      <c r="AZ787" t="s">
        <v>39</v>
      </c>
      <c r="BA787" t="s">
        <v>39</v>
      </c>
      <c r="BB787" t="s">
        <v>39</v>
      </c>
      <c r="BC787" t="s">
        <v>39</v>
      </c>
      <c r="BD787" t="s">
        <v>39</v>
      </c>
      <c r="BE787" t="s">
        <v>39</v>
      </c>
      <c r="BF787" t="s">
        <v>39</v>
      </c>
    </row>
    <row r="788" spans="1:58" hidden="1">
      <c r="A788" s="144"/>
      <c r="B788">
        <v>20241102</v>
      </c>
      <c r="C788" t="s">
        <v>60</v>
      </c>
      <c r="D788">
        <v>1130</v>
      </c>
      <c r="E788">
        <v>6640</v>
      </c>
      <c r="H788">
        <v>6639</v>
      </c>
      <c r="K788">
        <v>-2638</v>
      </c>
      <c r="L788">
        <v>-2638</v>
      </c>
      <c r="M788">
        <v>-2636</v>
      </c>
      <c r="N788" t="s">
        <v>40</v>
      </c>
      <c r="O788" t="s">
        <v>38</v>
      </c>
      <c r="P788" s="145">
        <f t="shared" si="85"/>
        <v>0</v>
      </c>
      <c r="Q788">
        <f t="shared" si="86"/>
        <v>1</v>
      </c>
      <c r="R788" s="145" t="str">
        <f t="shared" si="87"/>
        <v>NA</v>
      </c>
      <c r="S788" s="145" t="str">
        <f t="shared" si="88"/>
        <v>NA</v>
      </c>
      <c r="T788">
        <f t="shared" ca="1" si="89"/>
        <v>0</v>
      </c>
      <c r="U788">
        <f t="shared" si="90"/>
        <v>0</v>
      </c>
      <c r="V788">
        <f t="shared" si="91"/>
        <v>1</v>
      </c>
      <c r="W788">
        <v>110</v>
      </c>
      <c r="X788" t="s">
        <v>39</v>
      </c>
      <c r="AA788" t="s">
        <v>39</v>
      </c>
      <c r="AB788">
        <v>50</v>
      </c>
      <c r="AC788" t="s">
        <v>39</v>
      </c>
      <c r="AD788" t="s">
        <v>39</v>
      </c>
      <c r="AE788" t="s">
        <v>39</v>
      </c>
      <c r="AF788" t="s">
        <v>39</v>
      </c>
      <c r="AG788" t="s">
        <v>39</v>
      </c>
      <c r="AH788" t="s">
        <v>39</v>
      </c>
      <c r="AI788" t="s">
        <v>39</v>
      </c>
      <c r="AJ788" t="s">
        <v>39</v>
      </c>
      <c r="AK788" t="s">
        <v>39</v>
      </c>
      <c r="AL788" t="s">
        <v>39</v>
      </c>
      <c r="AM788" t="s">
        <v>39</v>
      </c>
      <c r="AN788" t="s">
        <v>39</v>
      </c>
      <c r="AO788" t="s">
        <v>39</v>
      </c>
      <c r="AP788" t="s">
        <v>39</v>
      </c>
      <c r="AQ788" t="s">
        <v>39</v>
      </c>
      <c r="AR788" t="s">
        <v>39</v>
      </c>
      <c r="AS788" t="s">
        <v>39</v>
      </c>
      <c r="AT788" t="s">
        <v>39</v>
      </c>
      <c r="AU788" t="s">
        <v>39</v>
      </c>
      <c r="AV788" t="s">
        <v>39</v>
      </c>
      <c r="AW788" t="s">
        <v>39</v>
      </c>
      <c r="AX788" t="s">
        <v>39</v>
      </c>
      <c r="AY788" t="s">
        <v>39</v>
      </c>
      <c r="AZ788" t="s">
        <v>39</v>
      </c>
      <c r="BA788" t="s">
        <v>39</v>
      </c>
      <c r="BB788" t="s">
        <v>39</v>
      </c>
      <c r="BC788" t="s">
        <v>39</v>
      </c>
      <c r="BD788" t="s">
        <v>39</v>
      </c>
      <c r="BE788" t="s">
        <v>39</v>
      </c>
      <c r="BF788" t="s">
        <v>39</v>
      </c>
    </row>
    <row r="789" spans="1:58" hidden="1">
      <c r="A789" s="144"/>
      <c r="B789">
        <v>20241102</v>
      </c>
      <c r="C789" t="s">
        <v>60</v>
      </c>
      <c r="D789">
        <v>1230</v>
      </c>
      <c r="F789">
        <v>7700</v>
      </c>
      <c r="G789">
        <v>889</v>
      </c>
      <c r="I789">
        <v>7700</v>
      </c>
      <c r="J789">
        <v>889</v>
      </c>
      <c r="K789">
        <v>-3225</v>
      </c>
      <c r="L789">
        <v>-3225</v>
      </c>
      <c r="M789">
        <v>0</v>
      </c>
      <c r="N789" t="s">
        <v>37</v>
      </c>
      <c r="O789" t="s">
        <v>41</v>
      </c>
      <c r="P789" s="145">
        <f t="shared" si="85"/>
        <v>0</v>
      </c>
      <c r="Q789" t="str">
        <f t="shared" si="86"/>
        <v>NA</v>
      </c>
      <c r="R789" s="145">
        <f t="shared" si="87"/>
        <v>0</v>
      </c>
      <c r="S789" s="145">
        <f t="shared" si="88"/>
        <v>0</v>
      </c>
      <c r="T789">
        <f t="shared" ca="1" si="89"/>
        <v>0</v>
      </c>
      <c r="U789">
        <f t="shared" si="90"/>
        <v>3225</v>
      </c>
      <c r="V789">
        <f t="shared" si="91"/>
        <v>1</v>
      </c>
      <c r="W789">
        <v>150</v>
      </c>
      <c r="X789" t="s">
        <v>39</v>
      </c>
      <c r="AA789" t="s">
        <v>39</v>
      </c>
      <c r="AB789">
        <v>50</v>
      </c>
      <c r="AC789" t="s">
        <v>39</v>
      </c>
      <c r="AD789" t="s">
        <v>39</v>
      </c>
      <c r="AE789" t="s">
        <v>39</v>
      </c>
      <c r="AF789" t="s">
        <v>39</v>
      </c>
      <c r="AG789" t="s">
        <v>39</v>
      </c>
      <c r="AH789" t="s">
        <v>39</v>
      </c>
      <c r="AI789" t="s">
        <v>39</v>
      </c>
      <c r="AJ789" t="s">
        <v>39</v>
      </c>
      <c r="AK789" t="s">
        <v>39</v>
      </c>
      <c r="AL789" t="s">
        <v>39</v>
      </c>
      <c r="AM789" t="s">
        <v>39</v>
      </c>
      <c r="AN789" t="s">
        <v>39</v>
      </c>
      <c r="AO789" t="s">
        <v>39</v>
      </c>
      <c r="AP789" t="s">
        <v>39</v>
      </c>
      <c r="AQ789" t="s">
        <v>39</v>
      </c>
      <c r="AR789" t="s">
        <v>39</v>
      </c>
      <c r="AS789" t="s">
        <v>39</v>
      </c>
      <c r="AT789" t="s">
        <v>39</v>
      </c>
      <c r="AU789" t="s">
        <v>39</v>
      </c>
      <c r="AV789" t="s">
        <v>39</v>
      </c>
      <c r="AW789" t="s">
        <v>39</v>
      </c>
      <c r="AX789" t="s">
        <v>39</v>
      </c>
      <c r="AY789" t="s">
        <v>39</v>
      </c>
      <c r="AZ789" t="s">
        <v>39</v>
      </c>
      <c r="BA789" t="s">
        <v>39</v>
      </c>
      <c r="BB789" t="s">
        <v>39</v>
      </c>
      <c r="BC789" t="s">
        <v>39</v>
      </c>
      <c r="BD789" t="s">
        <v>39</v>
      </c>
      <c r="BE789" t="s">
        <v>39</v>
      </c>
      <c r="BF789" t="s">
        <v>39</v>
      </c>
    </row>
    <row r="790" spans="1:58" hidden="1">
      <c r="A790" s="144"/>
      <c r="B790">
        <v>20241102</v>
      </c>
      <c r="C790" t="s">
        <v>60</v>
      </c>
      <c r="D790">
        <v>1330</v>
      </c>
      <c r="F790">
        <v>7700</v>
      </c>
      <c r="G790">
        <v>889</v>
      </c>
      <c r="I790">
        <v>7700</v>
      </c>
      <c r="J790">
        <v>889</v>
      </c>
      <c r="K790">
        <v>-3225</v>
      </c>
      <c r="L790">
        <v>-3225</v>
      </c>
      <c r="M790">
        <v>0</v>
      </c>
      <c r="N790" t="s">
        <v>37</v>
      </c>
      <c r="O790" t="s">
        <v>41</v>
      </c>
      <c r="P790" s="145">
        <f t="shared" si="85"/>
        <v>0</v>
      </c>
      <c r="Q790" t="str">
        <f t="shared" si="86"/>
        <v>NA</v>
      </c>
      <c r="R790" s="145">
        <f t="shared" si="87"/>
        <v>0</v>
      </c>
      <c r="S790" s="145">
        <f t="shared" si="88"/>
        <v>0</v>
      </c>
      <c r="T790">
        <f t="shared" ca="1" si="89"/>
        <v>0</v>
      </c>
      <c r="U790">
        <f t="shared" si="90"/>
        <v>3225</v>
      </c>
      <c r="V790">
        <f t="shared" si="91"/>
        <v>1</v>
      </c>
      <c r="W790">
        <v>150</v>
      </c>
      <c r="X790" t="s">
        <v>39</v>
      </c>
      <c r="AA790" t="s">
        <v>39</v>
      </c>
      <c r="AB790">
        <v>50</v>
      </c>
      <c r="AC790" t="s">
        <v>39</v>
      </c>
      <c r="AD790" t="s">
        <v>39</v>
      </c>
      <c r="AE790" t="s">
        <v>39</v>
      </c>
      <c r="AF790" t="s">
        <v>39</v>
      </c>
      <c r="AG790" t="s">
        <v>39</v>
      </c>
      <c r="AH790" t="s">
        <v>39</v>
      </c>
      <c r="AI790" t="s">
        <v>39</v>
      </c>
      <c r="AJ790" t="s">
        <v>39</v>
      </c>
      <c r="AK790" t="s">
        <v>39</v>
      </c>
      <c r="AL790" t="s">
        <v>39</v>
      </c>
      <c r="AM790" t="s">
        <v>39</v>
      </c>
      <c r="AN790" t="s">
        <v>39</v>
      </c>
      <c r="AO790" t="s">
        <v>39</v>
      </c>
      <c r="AP790" t="s">
        <v>39</v>
      </c>
      <c r="AQ790" t="s">
        <v>39</v>
      </c>
      <c r="AR790" t="s">
        <v>39</v>
      </c>
      <c r="AS790" t="s">
        <v>39</v>
      </c>
      <c r="AT790" t="s">
        <v>39</v>
      </c>
      <c r="AU790" t="s">
        <v>39</v>
      </c>
      <c r="AV790" t="s">
        <v>39</v>
      </c>
      <c r="AW790" t="s">
        <v>39</v>
      </c>
      <c r="AX790" t="s">
        <v>39</v>
      </c>
      <c r="AY790" t="s">
        <v>39</v>
      </c>
      <c r="AZ790" t="s">
        <v>39</v>
      </c>
      <c r="BA790" t="s">
        <v>39</v>
      </c>
      <c r="BB790" t="s">
        <v>39</v>
      </c>
      <c r="BC790" t="s">
        <v>39</v>
      </c>
      <c r="BD790" t="s">
        <v>39</v>
      </c>
      <c r="BE790" t="s">
        <v>39</v>
      </c>
      <c r="BF790" t="s">
        <v>39</v>
      </c>
    </row>
    <row r="791" spans="1:58" hidden="1">
      <c r="A791" s="144"/>
      <c r="B791">
        <v>20241102</v>
      </c>
      <c r="C791" t="s">
        <v>60</v>
      </c>
      <c r="D791">
        <v>1430</v>
      </c>
      <c r="F791">
        <v>7700</v>
      </c>
      <c r="G791">
        <v>889</v>
      </c>
      <c r="I791">
        <v>7700</v>
      </c>
      <c r="J791">
        <v>889</v>
      </c>
      <c r="K791">
        <v>-3225</v>
      </c>
      <c r="L791">
        <v>-3225</v>
      </c>
      <c r="M791">
        <v>0</v>
      </c>
      <c r="N791" t="s">
        <v>37</v>
      </c>
      <c r="O791" t="s">
        <v>41</v>
      </c>
      <c r="P791" s="145">
        <f t="shared" si="85"/>
        <v>0</v>
      </c>
      <c r="Q791" t="str">
        <f t="shared" si="86"/>
        <v>NA</v>
      </c>
      <c r="R791" s="145">
        <f t="shared" si="87"/>
        <v>0</v>
      </c>
      <c r="S791" s="145">
        <f t="shared" si="88"/>
        <v>0</v>
      </c>
      <c r="T791">
        <f t="shared" ca="1" si="89"/>
        <v>0</v>
      </c>
      <c r="U791">
        <f t="shared" si="90"/>
        <v>3225</v>
      </c>
      <c r="V791">
        <f t="shared" si="91"/>
        <v>1</v>
      </c>
      <c r="W791">
        <v>150</v>
      </c>
      <c r="X791" t="s">
        <v>39</v>
      </c>
      <c r="AA791" t="s">
        <v>39</v>
      </c>
      <c r="AB791">
        <v>50</v>
      </c>
      <c r="AC791" t="s">
        <v>39</v>
      </c>
      <c r="AD791" t="s">
        <v>39</v>
      </c>
      <c r="AE791" t="s">
        <v>39</v>
      </c>
      <c r="AF791" t="s">
        <v>39</v>
      </c>
      <c r="AG791" t="s">
        <v>39</v>
      </c>
      <c r="AH791" t="s">
        <v>39</v>
      </c>
      <c r="AI791" t="s">
        <v>39</v>
      </c>
      <c r="AJ791" t="s">
        <v>39</v>
      </c>
      <c r="AK791" t="s">
        <v>39</v>
      </c>
      <c r="AL791" t="s">
        <v>39</v>
      </c>
      <c r="AM791" t="s">
        <v>39</v>
      </c>
      <c r="AN791" t="s">
        <v>39</v>
      </c>
      <c r="AO791" t="s">
        <v>39</v>
      </c>
      <c r="AP791" t="s">
        <v>39</v>
      </c>
      <c r="AQ791" t="s">
        <v>39</v>
      </c>
      <c r="AR791" t="s">
        <v>39</v>
      </c>
      <c r="AS791" t="s">
        <v>39</v>
      </c>
      <c r="AT791" t="s">
        <v>39</v>
      </c>
      <c r="AU791" t="s">
        <v>39</v>
      </c>
      <c r="AV791" t="s">
        <v>39</v>
      </c>
      <c r="AW791" t="s">
        <v>39</v>
      </c>
      <c r="AX791" t="s">
        <v>39</v>
      </c>
      <c r="AY791" t="s">
        <v>39</v>
      </c>
      <c r="AZ791" t="s">
        <v>39</v>
      </c>
      <c r="BA791" t="s">
        <v>39</v>
      </c>
      <c r="BB791" t="s">
        <v>39</v>
      </c>
      <c r="BC791" t="s">
        <v>39</v>
      </c>
      <c r="BD791" t="s">
        <v>39</v>
      </c>
      <c r="BE791" t="s">
        <v>39</v>
      </c>
      <c r="BF791" t="s">
        <v>39</v>
      </c>
    </row>
    <row r="792" spans="1:58">
      <c r="A792" s="144"/>
      <c r="B792">
        <v>20241102</v>
      </c>
      <c r="C792" t="s">
        <v>60</v>
      </c>
      <c r="D792">
        <v>1530</v>
      </c>
      <c r="F792">
        <v>8657</v>
      </c>
      <c r="G792">
        <v>796</v>
      </c>
      <c r="I792">
        <v>8475</v>
      </c>
      <c r="J792">
        <v>796</v>
      </c>
      <c r="K792">
        <v>7010</v>
      </c>
      <c r="L792">
        <v>58</v>
      </c>
      <c r="M792">
        <v>0</v>
      </c>
      <c r="N792" t="s">
        <v>45</v>
      </c>
      <c r="O792" t="s">
        <v>38</v>
      </c>
      <c r="P792" s="145">
        <f t="shared" si="85"/>
        <v>6952</v>
      </c>
      <c r="Q792" t="str">
        <f t="shared" si="86"/>
        <v>NA</v>
      </c>
      <c r="R792" s="145">
        <f t="shared" si="87"/>
        <v>182</v>
      </c>
      <c r="S792" s="145">
        <f t="shared" si="88"/>
        <v>0</v>
      </c>
      <c r="T792">
        <f t="shared" ca="1" si="89"/>
        <v>0</v>
      </c>
      <c r="U792">
        <f t="shared" si="90"/>
        <v>-58</v>
      </c>
      <c r="V792">
        <f t="shared" si="91"/>
        <v>1</v>
      </c>
      <c r="W792">
        <v>150</v>
      </c>
      <c r="X792" t="s">
        <v>39</v>
      </c>
      <c r="AA792" t="s">
        <v>39</v>
      </c>
      <c r="AB792">
        <v>50</v>
      </c>
      <c r="AC792" t="s">
        <v>39</v>
      </c>
      <c r="AD792" t="s">
        <v>39</v>
      </c>
      <c r="AE792" t="s">
        <v>39</v>
      </c>
      <c r="AF792" t="s">
        <v>39</v>
      </c>
      <c r="AG792" t="s">
        <v>39</v>
      </c>
      <c r="AH792" t="s">
        <v>39</v>
      </c>
      <c r="AI792" t="s">
        <v>39</v>
      </c>
      <c r="AJ792" t="s">
        <v>39</v>
      </c>
      <c r="AK792" t="s">
        <v>39</v>
      </c>
      <c r="AL792" t="s">
        <v>39</v>
      </c>
      <c r="AM792" t="s">
        <v>39</v>
      </c>
      <c r="AN792" t="s">
        <v>39</v>
      </c>
      <c r="AO792" t="s">
        <v>39</v>
      </c>
      <c r="AP792" t="s">
        <v>39</v>
      </c>
      <c r="AQ792" t="s">
        <v>39</v>
      </c>
      <c r="AR792" t="s">
        <v>39</v>
      </c>
      <c r="AS792" t="s">
        <v>39</v>
      </c>
      <c r="AT792" t="s">
        <v>39</v>
      </c>
      <c r="AU792" t="s">
        <v>39</v>
      </c>
      <c r="AV792" t="s">
        <v>39</v>
      </c>
      <c r="AW792" t="s">
        <v>39</v>
      </c>
      <c r="AX792" t="s">
        <v>39</v>
      </c>
      <c r="AY792" t="s">
        <v>39</v>
      </c>
      <c r="AZ792" t="s">
        <v>39</v>
      </c>
      <c r="BA792" t="s">
        <v>39</v>
      </c>
      <c r="BB792" t="s">
        <v>39</v>
      </c>
      <c r="BC792" t="s">
        <v>39</v>
      </c>
      <c r="BD792" t="s">
        <v>39</v>
      </c>
      <c r="BE792" t="s">
        <v>39</v>
      </c>
      <c r="BF792" t="s">
        <v>39</v>
      </c>
    </row>
    <row r="793" spans="1:58">
      <c r="A793" s="144"/>
      <c r="B793">
        <v>20241102</v>
      </c>
      <c r="C793" t="s">
        <v>60</v>
      </c>
      <c r="D793">
        <v>1630</v>
      </c>
      <c r="F793">
        <v>8774</v>
      </c>
      <c r="G793">
        <v>806</v>
      </c>
      <c r="I793">
        <v>8531</v>
      </c>
      <c r="J793">
        <v>806</v>
      </c>
      <c r="K793">
        <v>7010</v>
      </c>
      <c r="L793">
        <v>174</v>
      </c>
      <c r="M793">
        <v>0</v>
      </c>
      <c r="N793" t="s">
        <v>45</v>
      </c>
      <c r="O793" t="s">
        <v>38</v>
      </c>
      <c r="P793" s="145">
        <f t="shared" si="85"/>
        <v>6836</v>
      </c>
      <c r="Q793" t="str">
        <f t="shared" si="86"/>
        <v>NA</v>
      </c>
      <c r="R793" s="145">
        <f t="shared" si="87"/>
        <v>243</v>
      </c>
      <c r="S793" s="145">
        <f t="shared" si="88"/>
        <v>0</v>
      </c>
      <c r="T793">
        <f t="shared" ca="1" si="89"/>
        <v>0</v>
      </c>
      <c r="U793">
        <f t="shared" si="90"/>
        <v>-174</v>
      </c>
      <c r="V793">
        <f t="shared" si="91"/>
        <v>1</v>
      </c>
      <c r="W793">
        <v>150</v>
      </c>
      <c r="X793" t="s">
        <v>39</v>
      </c>
      <c r="AA793" t="s">
        <v>39</v>
      </c>
      <c r="AB793">
        <v>50</v>
      </c>
      <c r="AC793" t="s">
        <v>39</v>
      </c>
      <c r="AD793" t="s">
        <v>39</v>
      </c>
      <c r="AE793" t="s">
        <v>39</v>
      </c>
      <c r="AF793" t="s">
        <v>39</v>
      </c>
      <c r="AG793" t="s">
        <v>39</v>
      </c>
      <c r="AH793" t="s">
        <v>39</v>
      </c>
      <c r="AI793" t="s">
        <v>39</v>
      </c>
      <c r="AJ793" t="s">
        <v>39</v>
      </c>
      <c r="AK793" t="s">
        <v>39</v>
      </c>
      <c r="AL793" t="s">
        <v>39</v>
      </c>
      <c r="AM793" t="s">
        <v>39</v>
      </c>
      <c r="AN793" t="s">
        <v>39</v>
      </c>
      <c r="AO793" t="s">
        <v>39</v>
      </c>
      <c r="AP793" t="s">
        <v>39</v>
      </c>
      <c r="AQ793" t="s">
        <v>39</v>
      </c>
      <c r="AR793" t="s">
        <v>39</v>
      </c>
      <c r="AS793" t="s">
        <v>39</v>
      </c>
      <c r="AT793" t="s">
        <v>39</v>
      </c>
      <c r="AU793" t="s">
        <v>39</v>
      </c>
      <c r="AV793" t="s">
        <v>39</v>
      </c>
      <c r="AW793" t="s">
        <v>39</v>
      </c>
      <c r="AX793" t="s">
        <v>39</v>
      </c>
      <c r="AY793" t="s">
        <v>39</v>
      </c>
      <c r="AZ793" t="s">
        <v>39</v>
      </c>
      <c r="BA793" t="s">
        <v>39</v>
      </c>
      <c r="BB793" t="s">
        <v>39</v>
      </c>
      <c r="BC793" t="s">
        <v>39</v>
      </c>
      <c r="BD793" t="s">
        <v>39</v>
      </c>
      <c r="BE793" t="s">
        <v>39</v>
      </c>
      <c r="BF793" t="s">
        <v>39</v>
      </c>
    </row>
    <row r="794" spans="1:58">
      <c r="A794" s="144"/>
      <c r="B794">
        <v>20241102</v>
      </c>
      <c r="C794" t="s">
        <v>60</v>
      </c>
      <c r="D794">
        <v>1730</v>
      </c>
      <c r="F794">
        <v>8806</v>
      </c>
      <c r="G794">
        <v>809</v>
      </c>
      <c r="I794">
        <v>8546</v>
      </c>
      <c r="J794">
        <v>809</v>
      </c>
      <c r="K794">
        <v>7010</v>
      </c>
      <c r="L794">
        <v>207</v>
      </c>
      <c r="M794">
        <v>0</v>
      </c>
      <c r="N794" t="s">
        <v>45</v>
      </c>
      <c r="O794" t="s">
        <v>38</v>
      </c>
      <c r="P794" s="145">
        <f t="shared" si="85"/>
        <v>6803</v>
      </c>
      <c r="Q794" t="str">
        <f t="shared" si="86"/>
        <v>NA</v>
      </c>
      <c r="R794" s="145">
        <f t="shared" si="87"/>
        <v>260</v>
      </c>
      <c r="S794" s="145">
        <f t="shared" si="88"/>
        <v>0</v>
      </c>
      <c r="T794">
        <f t="shared" ca="1" si="89"/>
        <v>0</v>
      </c>
      <c r="U794">
        <f t="shared" si="90"/>
        <v>-207</v>
      </c>
      <c r="V794">
        <f t="shared" si="91"/>
        <v>1</v>
      </c>
      <c r="W794">
        <v>150</v>
      </c>
      <c r="X794" t="s">
        <v>39</v>
      </c>
      <c r="AA794" t="s">
        <v>39</v>
      </c>
      <c r="AB794">
        <v>50</v>
      </c>
      <c r="AC794" t="s">
        <v>39</v>
      </c>
      <c r="AD794" t="s">
        <v>39</v>
      </c>
      <c r="AE794" t="s">
        <v>39</v>
      </c>
      <c r="AF794" t="s">
        <v>39</v>
      </c>
      <c r="AG794" t="s">
        <v>39</v>
      </c>
      <c r="AH794" t="s">
        <v>39</v>
      </c>
      <c r="AI794" t="s">
        <v>39</v>
      </c>
      <c r="AJ794" t="s">
        <v>39</v>
      </c>
      <c r="AK794" t="s">
        <v>39</v>
      </c>
      <c r="AL794" t="s">
        <v>39</v>
      </c>
      <c r="AM794" t="s">
        <v>39</v>
      </c>
      <c r="AN794" t="s">
        <v>39</v>
      </c>
      <c r="AO794" t="s">
        <v>39</v>
      </c>
      <c r="AP794" t="s">
        <v>39</v>
      </c>
      <c r="AQ794" t="s">
        <v>39</v>
      </c>
      <c r="AR794" t="s">
        <v>39</v>
      </c>
      <c r="AS794" t="s">
        <v>39</v>
      </c>
      <c r="AT794" t="s">
        <v>39</v>
      </c>
      <c r="AU794" t="s">
        <v>39</v>
      </c>
      <c r="AV794" t="s">
        <v>39</v>
      </c>
      <c r="AW794" t="s">
        <v>39</v>
      </c>
      <c r="AX794" t="s">
        <v>39</v>
      </c>
      <c r="AY794" t="s">
        <v>39</v>
      </c>
      <c r="AZ794" t="s">
        <v>39</v>
      </c>
      <c r="BA794" t="s">
        <v>39</v>
      </c>
      <c r="BB794" t="s">
        <v>39</v>
      </c>
      <c r="BC794" t="s">
        <v>39</v>
      </c>
      <c r="BD794" t="s">
        <v>39</v>
      </c>
      <c r="BE794" t="s">
        <v>39</v>
      </c>
      <c r="BF794" t="s">
        <v>39</v>
      </c>
    </row>
    <row r="795" spans="1:58" hidden="1">
      <c r="A795" s="144"/>
      <c r="B795">
        <v>20241102</v>
      </c>
      <c r="C795" t="s">
        <v>60</v>
      </c>
      <c r="D795">
        <v>1830</v>
      </c>
      <c r="F795">
        <v>8959</v>
      </c>
      <c r="G795">
        <v>872</v>
      </c>
      <c r="I795">
        <v>8940</v>
      </c>
      <c r="J795">
        <v>872</v>
      </c>
      <c r="K795">
        <v>-5586</v>
      </c>
      <c r="L795">
        <v>-5586</v>
      </c>
      <c r="M795">
        <v>0</v>
      </c>
      <c r="N795" t="s">
        <v>37</v>
      </c>
      <c r="O795" t="s">
        <v>38</v>
      </c>
      <c r="P795" s="145">
        <f t="shared" si="85"/>
        <v>0</v>
      </c>
      <c r="Q795" t="str">
        <f t="shared" si="86"/>
        <v>NA</v>
      </c>
      <c r="R795" s="145">
        <f t="shared" si="87"/>
        <v>19</v>
      </c>
      <c r="S795" s="145">
        <f t="shared" si="88"/>
        <v>0</v>
      </c>
      <c r="T795">
        <f t="shared" ca="1" si="89"/>
        <v>0</v>
      </c>
      <c r="U795">
        <f t="shared" si="90"/>
        <v>5586</v>
      </c>
      <c r="V795">
        <f t="shared" si="91"/>
        <v>1</v>
      </c>
      <c r="W795">
        <v>150</v>
      </c>
      <c r="X795" t="s">
        <v>39</v>
      </c>
      <c r="AA795" t="s">
        <v>39</v>
      </c>
      <c r="AB795">
        <v>50</v>
      </c>
      <c r="AC795" t="s">
        <v>39</v>
      </c>
      <c r="AD795" t="s">
        <v>39</v>
      </c>
      <c r="AE795" t="s">
        <v>39</v>
      </c>
      <c r="AF795" t="s">
        <v>39</v>
      </c>
      <c r="AG795" t="s">
        <v>39</v>
      </c>
      <c r="AH795" t="s">
        <v>39</v>
      </c>
      <c r="AI795" t="s">
        <v>39</v>
      </c>
      <c r="AJ795" t="s">
        <v>39</v>
      </c>
      <c r="AK795" t="s">
        <v>39</v>
      </c>
      <c r="AL795" t="s">
        <v>39</v>
      </c>
      <c r="AM795" t="s">
        <v>39</v>
      </c>
      <c r="AN795" t="s">
        <v>39</v>
      </c>
      <c r="AO795" t="s">
        <v>39</v>
      </c>
      <c r="AP795" t="s">
        <v>39</v>
      </c>
      <c r="AQ795" t="s">
        <v>39</v>
      </c>
      <c r="AR795" t="s">
        <v>39</v>
      </c>
      <c r="AS795" t="s">
        <v>39</v>
      </c>
      <c r="AT795" t="s">
        <v>39</v>
      </c>
      <c r="AU795" t="s">
        <v>39</v>
      </c>
      <c r="AV795" t="s">
        <v>39</v>
      </c>
      <c r="AW795" t="s">
        <v>39</v>
      </c>
      <c r="AX795" t="s">
        <v>39</v>
      </c>
      <c r="AY795" t="s">
        <v>39</v>
      </c>
      <c r="AZ795" t="s">
        <v>39</v>
      </c>
      <c r="BA795" t="s">
        <v>39</v>
      </c>
      <c r="BB795" t="s">
        <v>39</v>
      </c>
      <c r="BC795" t="s">
        <v>39</v>
      </c>
      <c r="BD795" t="s">
        <v>39</v>
      </c>
      <c r="BE795" t="s">
        <v>39</v>
      </c>
      <c r="BF795" t="s">
        <v>39</v>
      </c>
    </row>
    <row r="796" spans="1:58" hidden="1">
      <c r="A796" s="144"/>
      <c r="B796">
        <v>20241102</v>
      </c>
      <c r="C796" t="s">
        <v>60</v>
      </c>
      <c r="D796">
        <v>1930</v>
      </c>
      <c r="F796">
        <v>8959</v>
      </c>
      <c r="G796">
        <v>872</v>
      </c>
      <c r="I796">
        <v>8940</v>
      </c>
      <c r="J796">
        <v>872</v>
      </c>
      <c r="K796">
        <v>-5586</v>
      </c>
      <c r="L796">
        <v>-5586</v>
      </c>
      <c r="M796">
        <v>0</v>
      </c>
      <c r="N796" t="s">
        <v>37</v>
      </c>
      <c r="O796" t="s">
        <v>38</v>
      </c>
      <c r="P796" s="145">
        <f t="shared" si="85"/>
        <v>0</v>
      </c>
      <c r="Q796" t="str">
        <f t="shared" si="86"/>
        <v>NA</v>
      </c>
      <c r="R796" s="145">
        <f t="shared" si="87"/>
        <v>19</v>
      </c>
      <c r="S796" s="145">
        <f t="shared" si="88"/>
        <v>0</v>
      </c>
      <c r="T796">
        <f t="shared" ca="1" si="89"/>
        <v>0</v>
      </c>
      <c r="U796">
        <f t="shared" si="90"/>
        <v>5586</v>
      </c>
      <c r="V796">
        <f t="shared" si="91"/>
        <v>1</v>
      </c>
      <c r="W796">
        <v>150</v>
      </c>
      <c r="X796" t="s">
        <v>39</v>
      </c>
      <c r="AA796" t="s">
        <v>39</v>
      </c>
      <c r="AB796">
        <v>50</v>
      </c>
      <c r="AC796" t="s">
        <v>39</v>
      </c>
      <c r="AD796" t="s">
        <v>39</v>
      </c>
      <c r="AE796" t="s">
        <v>39</v>
      </c>
      <c r="AF796" t="s">
        <v>39</v>
      </c>
      <c r="AG796" t="s">
        <v>39</v>
      </c>
      <c r="AH796" t="s">
        <v>39</v>
      </c>
      <c r="AI796" t="s">
        <v>39</v>
      </c>
      <c r="AJ796" t="s">
        <v>39</v>
      </c>
      <c r="AK796" t="s">
        <v>39</v>
      </c>
      <c r="AL796" t="s">
        <v>39</v>
      </c>
      <c r="AM796" t="s">
        <v>39</v>
      </c>
      <c r="AN796" t="s">
        <v>39</v>
      </c>
      <c r="AO796" t="s">
        <v>39</v>
      </c>
      <c r="AP796" t="s">
        <v>39</v>
      </c>
      <c r="AQ796" t="s">
        <v>39</v>
      </c>
      <c r="AR796" t="s">
        <v>39</v>
      </c>
      <c r="AS796" t="s">
        <v>39</v>
      </c>
      <c r="AT796" t="s">
        <v>39</v>
      </c>
      <c r="AU796" t="s">
        <v>39</v>
      </c>
      <c r="AV796" t="s">
        <v>39</v>
      </c>
      <c r="AW796" t="s">
        <v>39</v>
      </c>
      <c r="AX796" t="s">
        <v>39</v>
      </c>
      <c r="AY796" t="s">
        <v>39</v>
      </c>
      <c r="AZ796" t="s">
        <v>39</v>
      </c>
      <c r="BA796" t="s">
        <v>39</v>
      </c>
      <c r="BB796" t="s">
        <v>39</v>
      </c>
      <c r="BC796" t="s">
        <v>39</v>
      </c>
      <c r="BD796" t="s">
        <v>39</v>
      </c>
      <c r="BE796" t="s">
        <v>39</v>
      </c>
      <c r="BF796" t="s">
        <v>39</v>
      </c>
    </row>
    <row r="797" spans="1:58" hidden="1">
      <c r="A797" s="144"/>
      <c r="B797">
        <v>20241102</v>
      </c>
      <c r="C797" t="s">
        <v>60</v>
      </c>
      <c r="D797">
        <v>2030</v>
      </c>
      <c r="F797">
        <v>8959</v>
      </c>
      <c r="G797">
        <v>872</v>
      </c>
      <c r="I797">
        <v>8940</v>
      </c>
      <c r="J797">
        <v>872</v>
      </c>
      <c r="K797">
        <v>-5586</v>
      </c>
      <c r="L797">
        <v>-5586</v>
      </c>
      <c r="M797">
        <v>0</v>
      </c>
      <c r="N797" t="s">
        <v>37</v>
      </c>
      <c r="O797" t="s">
        <v>38</v>
      </c>
      <c r="P797" s="145">
        <f t="shared" si="85"/>
        <v>0</v>
      </c>
      <c r="Q797" t="str">
        <f t="shared" si="86"/>
        <v>NA</v>
      </c>
      <c r="R797" s="145">
        <f t="shared" si="87"/>
        <v>19</v>
      </c>
      <c r="S797" s="145">
        <f t="shared" si="88"/>
        <v>0</v>
      </c>
      <c r="T797">
        <f t="shared" ca="1" si="89"/>
        <v>0</v>
      </c>
      <c r="U797">
        <f t="shared" si="90"/>
        <v>5586</v>
      </c>
      <c r="V797">
        <f t="shared" si="91"/>
        <v>1</v>
      </c>
      <c r="W797">
        <v>150</v>
      </c>
      <c r="X797" t="s">
        <v>39</v>
      </c>
      <c r="AA797" t="s">
        <v>39</v>
      </c>
      <c r="AB797">
        <v>50</v>
      </c>
      <c r="AC797" t="s">
        <v>39</v>
      </c>
      <c r="AD797" t="s">
        <v>39</v>
      </c>
      <c r="AE797" t="s">
        <v>39</v>
      </c>
      <c r="AF797" t="s">
        <v>39</v>
      </c>
      <c r="AG797" t="s">
        <v>39</v>
      </c>
      <c r="AH797" t="s">
        <v>39</v>
      </c>
      <c r="AI797" t="s">
        <v>39</v>
      </c>
      <c r="AJ797" t="s">
        <v>39</v>
      </c>
      <c r="AK797" t="s">
        <v>39</v>
      </c>
      <c r="AL797" t="s">
        <v>39</v>
      </c>
      <c r="AM797" t="s">
        <v>39</v>
      </c>
      <c r="AN797" t="s">
        <v>39</v>
      </c>
      <c r="AO797" t="s">
        <v>39</v>
      </c>
      <c r="AP797" t="s">
        <v>39</v>
      </c>
      <c r="AQ797" t="s">
        <v>39</v>
      </c>
      <c r="AR797" t="s">
        <v>39</v>
      </c>
      <c r="AS797" t="s">
        <v>39</v>
      </c>
      <c r="AT797" t="s">
        <v>39</v>
      </c>
      <c r="AU797" t="s">
        <v>39</v>
      </c>
      <c r="AV797" t="s">
        <v>39</v>
      </c>
      <c r="AW797" t="s">
        <v>39</v>
      </c>
      <c r="AX797" t="s">
        <v>39</v>
      </c>
      <c r="AY797" t="s">
        <v>39</v>
      </c>
      <c r="AZ797" t="s">
        <v>39</v>
      </c>
      <c r="BA797" t="s">
        <v>39</v>
      </c>
      <c r="BB797" t="s">
        <v>39</v>
      </c>
      <c r="BC797" t="s">
        <v>39</v>
      </c>
      <c r="BD797" t="s">
        <v>39</v>
      </c>
      <c r="BE797" t="s">
        <v>39</v>
      </c>
      <c r="BF797" t="s">
        <v>39</v>
      </c>
    </row>
    <row r="798" spans="1:58" hidden="1">
      <c r="A798" s="144"/>
      <c r="B798">
        <v>20241102</v>
      </c>
      <c r="C798" t="s">
        <v>60</v>
      </c>
      <c r="D798">
        <v>2130</v>
      </c>
      <c r="E798">
        <v>8808</v>
      </c>
      <c r="H798">
        <v>8807</v>
      </c>
      <c r="K798">
        <v>-6066</v>
      </c>
      <c r="L798">
        <v>-6066</v>
      </c>
      <c r="M798">
        <v>-6065</v>
      </c>
      <c r="N798" t="s">
        <v>37</v>
      </c>
      <c r="O798" t="s">
        <v>38</v>
      </c>
      <c r="P798" s="145">
        <f t="shared" si="85"/>
        <v>0</v>
      </c>
      <c r="Q798">
        <f t="shared" si="86"/>
        <v>1</v>
      </c>
      <c r="R798" s="145" t="str">
        <f t="shared" si="87"/>
        <v>NA</v>
      </c>
      <c r="S798" s="145" t="str">
        <f t="shared" si="88"/>
        <v>NA</v>
      </c>
      <c r="T798">
        <f t="shared" ca="1" si="89"/>
        <v>0</v>
      </c>
      <c r="U798">
        <f t="shared" si="90"/>
        <v>0</v>
      </c>
      <c r="V798">
        <f t="shared" si="91"/>
        <v>1</v>
      </c>
      <c r="W798">
        <v>149</v>
      </c>
      <c r="X798" t="s">
        <v>39</v>
      </c>
      <c r="AA798" t="s">
        <v>39</v>
      </c>
      <c r="AB798">
        <v>50</v>
      </c>
      <c r="AC798" t="s">
        <v>39</v>
      </c>
      <c r="AD798" t="s">
        <v>39</v>
      </c>
      <c r="AE798" t="s">
        <v>39</v>
      </c>
      <c r="AF798" t="s">
        <v>39</v>
      </c>
      <c r="AG798" t="s">
        <v>39</v>
      </c>
      <c r="AH798" t="s">
        <v>39</v>
      </c>
      <c r="AI798" t="s">
        <v>39</v>
      </c>
      <c r="AJ798" t="s">
        <v>39</v>
      </c>
      <c r="AK798" t="s">
        <v>39</v>
      </c>
      <c r="AL798" t="s">
        <v>39</v>
      </c>
      <c r="AM798" t="s">
        <v>39</v>
      </c>
      <c r="AN798" t="s">
        <v>39</v>
      </c>
      <c r="AO798" t="s">
        <v>39</v>
      </c>
      <c r="AP798" t="s">
        <v>39</v>
      </c>
      <c r="AQ798" t="s">
        <v>39</v>
      </c>
      <c r="AR798" t="s">
        <v>39</v>
      </c>
      <c r="AS798" t="s">
        <v>39</v>
      </c>
      <c r="AT798" t="s">
        <v>39</v>
      </c>
      <c r="AU798" t="s">
        <v>39</v>
      </c>
      <c r="AV798" t="s">
        <v>39</v>
      </c>
      <c r="AW798" t="s">
        <v>39</v>
      </c>
      <c r="AX798" t="s">
        <v>39</v>
      </c>
      <c r="AY798" t="s">
        <v>39</v>
      </c>
      <c r="AZ798" t="s">
        <v>39</v>
      </c>
      <c r="BA798" t="s">
        <v>39</v>
      </c>
      <c r="BB798" t="s">
        <v>39</v>
      </c>
      <c r="BC798" t="s">
        <v>39</v>
      </c>
      <c r="BD798" t="s">
        <v>39</v>
      </c>
      <c r="BE798" t="s">
        <v>39</v>
      </c>
      <c r="BF798" t="s">
        <v>39</v>
      </c>
    </row>
    <row r="799" spans="1:58" hidden="1">
      <c r="A799" s="144"/>
      <c r="B799">
        <v>20241102</v>
      </c>
      <c r="C799" t="s">
        <v>60</v>
      </c>
      <c r="D799">
        <v>2230</v>
      </c>
      <c r="E799">
        <v>8808</v>
      </c>
      <c r="H799">
        <v>8807</v>
      </c>
      <c r="K799">
        <v>-6066</v>
      </c>
      <c r="L799">
        <v>-6066</v>
      </c>
      <c r="M799">
        <v>-6065</v>
      </c>
      <c r="N799" t="s">
        <v>37</v>
      </c>
      <c r="O799" t="s">
        <v>38</v>
      </c>
      <c r="P799" s="145">
        <f t="shared" si="85"/>
        <v>0</v>
      </c>
      <c r="Q799">
        <f t="shared" si="86"/>
        <v>1</v>
      </c>
      <c r="R799" s="145" t="str">
        <f t="shared" si="87"/>
        <v>NA</v>
      </c>
      <c r="S799" s="145" t="str">
        <f t="shared" si="88"/>
        <v>NA</v>
      </c>
      <c r="T799">
        <f t="shared" ca="1" si="89"/>
        <v>0</v>
      </c>
      <c r="U799">
        <f t="shared" si="90"/>
        <v>0</v>
      </c>
      <c r="V799">
        <f t="shared" si="91"/>
        <v>1</v>
      </c>
      <c r="W799">
        <v>149</v>
      </c>
      <c r="X799" t="s">
        <v>39</v>
      </c>
      <c r="AA799" t="s">
        <v>39</v>
      </c>
      <c r="AB799">
        <v>50</v>
      </c>
      <c r="AC799" t="s">
        <v>39</v>
      </c>
      <c r="AD799" t="s">
        <v>39</v>
      </c>
      <c r="AE799" t="s">
        <v>39</v>
      </c>
      <c r="AF799" t="s">
        <v>39</v>
      </c>
      <c r="AG799" t="s">
        <v>39</v>
      </c>
      <c r="AH799" t="s">
        <v>39</v>
      </c>
      <c r="AI799" t="s">
        <v>39</v>
      </c>
      <c r="AJ799" t="s">
        <v>39</v>
      </c>
      <c r="AK799" t="s">
        <v>39</v>
      </c>
      <c r="AL799" t="s">
        <v>39</v>
      </c>
      <c r="AM799" t="s">
        <v>39</v>
      </c>
      <c r="AN799" t="s">
        <v>39</v>
      </c>
      <c r="AO799" t="s">
        <v>39</v>
      </c>
      <c r="AP799" t="s">
        <v>39</v>
      </c>
      <c r="AQ799" t="s">
        <v>39</v>
      </c>
      <c r="AR799" t="s">
        <v>39</v>
      </c>
      <c r="AS799" t="s">
        <v>39</v>
      </c>
      <c r="AT799" t="s">
        <v>39</v>
      </c>
      <c r="AU799" t="s">
        <v>39</v>
      </c>
      <c r="AV799" t="s">
        <v>39</v>
      </c>
      <c r="AW799" t="s">
        <v>39</v>
      </c>
      <c r="AX799" t="s">
        <v>39</v>
      </c>
      <c r="AY799" t="s">
        <v>39</v>
      </c>
      <c r="AZ799" t="s">
        <v>39</v>
      </c>
      <c r="BA799" t="s">
        <v>39</v>
      </c>
      <c r="BB799" t="s">
        <v>39</v>
      </c>
      <c r="BC799" t="s">
        <v>39</v>
      </c>
      <c r="BD799" t="s">
        <v>39</v>
      </c>
      <c r="BE799" t="s">
        <v>39</v>
      </c>
      <c r="BF799" t="s">
        <v>39</v>
      </c>
    </row>
    <row r="800" spans="1:58" hidden="1">
      <c r="A800" s="144"/>
      <c r="B800">
        <v>20241102</v>
      </c>
      <c r="C800" t="s">
        <v>60</v>
      </c>
      <c r="D800">
        <v>2330</v>
      </c>
      <c r="E800">
        <v>8013</v>
      </c>
      <c r="H800">
        <v>8012</v>
      </c>
      <c r="K800">
        <v>-5268</v>
      </c>
      <c r="L800">
        <v>-5268</v>
      </c>
      <c r="M800">
        <v>-5267</v>
      </c>
      <c r="N800" t="s">
        <v>37</v>
      </c>
      <c r="O800" t="s">
        <v>38</v>
      </c>
      <c r="P800" s="145">
        <f t="shared" si="85"/>
        <v>0</v>
      </c>
      <c r="Q800">
        <f t="shared" si="86"/>
        <v>1</v>
      </c>
      <c r="R800" s="145" t="str">
        <f t="shared" si="87"/>
        <v>NA</v>
      </c>
      <c r="S800" s="145" t="str">
        <f t="shared" si="88"/>
        <v>NA</v>
      </c>
      <c r="T800">
        <f t="shared" ca="1" si="89"/>
        <v>0</v>
      </c>
      <c r="U800">
        <f t="shared" si="90"/>
        <v>0</v>
      </c>
      <c r="V800">
        <f t="shared" si="91"/>
        <v>1</v>
      </c>
      <c r="W800">
        <v>149</v>
      </c>
      <c r="X800" t="s">
        <v>39</v>
      </c>
      <c r="AA800" t="s">
        <v>39</v>
      </c>
      <c r="AB800">
        <v>50</v>
      </c>
      <c r="AC800" t="s">
        <v>39</v>
      </c>
      <c r="AD800" t="s">
        <v>39</v>
      </c>
      <c r="AE800" t="s">
        <v>39</v>
      </c>
      <c r="AF800" t="s">
        <v>39</v>
      </c>
      <c r="AG800" t="s">
        <v>39</v>
      </c>
      <c r="AH800" t="s">
        <v>39</v>
      </c>
      <c r="AI800" t="s">
        <v>39</v>
      </c>
      <c r="AJ800" t="s">
        <v>39</v>
      </c>
      <c r="AK800" t="s">
        <v>39</v>
      </c>
      <c r="AL800" t="s">
        <v>39</v>
      </c>
      <c r="AM800" t="s">
        <v>39</v>
      </c>
      <c r="AN800" t="s">
        <v>39</v>
      </c>
      <c r="AO800" t="s">
        <v>39</v>
      </c>
      <c r="AP800" t="s">
        <v>39</v>
      </c>
      <c r="AQ800" t="s">
        <v>39</v>
      </c>
      <c r="AR800" t="s">
        <v>39</v>
      </c>
      <c r="AS800" t="s">
        <v>39</v>
      </c>
      <c r="AT800" t="s">
        <v>39</v>
      </c>
      <c r="AU800" t="s">
        <v>39</v>
      </c>
      <c r="AV800" t="s">
        <v>39</v>
      </c>
      <c r="AW800" t="s">
        <v>39</v>
      </c>
      <c r="AX800" t="s">
        <v>39</v>
      </c>
      <c r="AY800" t="s">
        <v>39</v>
      </c>
      <c r="AZ800" t="s">
        <v>39</v>
      </c>
      <c r="BA800" t="s">
        <v>39</v>
      </c>
      <c r="BB800" t="s">
        <v>39</v>
      </c>
      <c r="BC800" t="s">
        <v>39</v>
      </c>
      <c r="BD800" t="s">
        <v>39</v>
      </c>
      <c r="BE800" t="s">
        <v>39</v>
      </c>
      <c r="BF800" t="s">
        <v>39</v>
      </c>
    </row>
    <row r="801" spans="1:58" hidden="1">
      <c r="A801" s="204"/>
      <c r="B801">
        <v>20241103</v>
      </c>
      <c r="C801" t="s">
        <v>60</v>
      </c>
      <c r="D801">
        <v>30</v>
      </c>
      <c r="E801">
        <v>8516</v>
      </c>
      <c r="H801">
        <v>8514</v>
      </c>
      <c r="K801">
        <v>-4170</v>
      </c>
      <c r="L801">
        <v>-4170</v>
      </c>
      <c r="M801">
        <v>-4167</v>
      </c>
      <c r="N801" t="s">
        <v>37</v>
      </c>
      <c r="O801" t="s">
        <v>38</v>
      </c>
      <c r="P801" s="145">
        <f t="shared" si="85"/>
        <v>0</v>
      </c>
      <c r="Q801">
        <f t="shared" si="86"/>
        <v>2</v>
      </c>
      <c r="R801" s="145" t="str">
        <f t="shared" si="87"/>
        <v>NA</v>
      </c>
      <c r="S801" s="145" t="str">
        <f t="shared" si="88"/>
        <v>NA</v>
      </c>
      <c r="T801">
        <f t="shared" ca="1" si="89"/>
        <v>0</v>
      </c>
      <c r="U801">
        <f t="shared" si="90"/>
        <v>0</v>
      </c>
      <c r="V801">
        <f t="shared" si="91"/>
        <v>1</v>
      </c>
      <c r="W801">
        <v>300</v>
      </c>
      <c r="X801" t="s">
        <v>39</v>
      </c>
      <c r="Z801" t="s">
        <v>54</v>
      </c>
      <c r="AA801" t="s">
        <v>39</v>
      </c>
      <c r="AB801">
        <v>100</v>
      </c>
      <c r="AC801" t="s">
        <v>39</v>
      </c>
      <c r="AD801" t="s">
        <v>39</v>
      </c>
      <c r="AE801" t="s">
        <v>39</v>
      </c>
      <c r="AF801" t="s">
        <v>39</v>
      </c>
      <c r="AG801" t="s">
        <v>39</v>
      </c>
      <c r="AH801" t="s">
        <v>39</v>
      </c>
      <c r="AI801" t="s">
        <v>39</v>
      </c>
      <c r="AJ801" t="s">
        <v>39</v>
      </c>
      <c r="AK801" t="s">
        <v>39</v>
      </c>
      <c r="AL801" t="s">
        <v>39</v>
      </c>
      <c r="AM801" t="s">
        <v>39</v>
      </c>
      <c r="AN801" t="s">
        <v>39</v>
      </c>
      <c r="AO801" t="s">
        <v>39</v>
      </c>
      <c r="AP801" t="s">
        <v>39</v>
      </c>
      <c r="AQ801" t="s">
        <v>39</v>
      </c>
      <c r="AR801" t="s">
        <v>39</v>
      </c>
      <c r="AS801" t="s">
        <v>39</v>
      </c>
      <c r="AT801" t="s">
        <v>39</v>
      </c>
      <c r="AU801" t="s">
        <v>39</v>
      </c>
      <c r="AV801" t="s">
        <v>39</v>
      </c>
      <c r="AW801" t="s">
        <v>39</v>
      </c>
      <c r="AX801" t="s">
        <v>39</v>
      </c>
      <c r="AY801" t="s">
        <v>39</v>
      </c>
      <c r="AZ801" t="s">
        <v>39</v>
      </c>
      <c r="BA801" t="s">
        <v>39</v>
      </c>
      <c r="BB801" t="s">
        <v>39</v>
      </c>
      <c r="BC801" t="s">
        <v>39</v>
      </c>
      <c r="BD801" t="s">
        <v>39</v>
      </c>
      <c r="BE801" t="s">
        <v>39</v>
      </c>
      <c r="BF801" t="s">
        <v>39</v>
      </c>
    </row>
    <row r="802" spans="1:58" hidden="1">
      <c r="A802" s="204"/>
      <c r="B802">
        <v>20241103</v>
      </c>
      <c r="C802" t="s">
        <v>60</v>
      </c>
      <c r="D802">
        <v>130</v>
      </c>
      <c r="E802">
        <v>8516</v>
      </c>
      <c r="H802">
        <v>8514</v>
      </c>
      <c r="K802">
        <v>-4170</v>
      </c>
      <c r="L802">
        <v>-4170</v>
      </c>
      <c r="M802">
        <v>-4167</v>
      </c>
      <c r="N802" t="s">
        <v>37</v>
      </c>
      <c r="O802" t="s">
        <v>38</v>
      </c>
      <c r="P802" s="145">
        <f t="shared" si="85"/>
        <v>0</v>
      </c>
      <c r="Q802">
        <f t="shared" si="86"/>
        <v>2</v>
      </c>
      <c r="R802" s="145" t="str">
        <f t="shared" si="87"/>
        <v>NA</v>
      </c>
      <c r="S802" s="145" t="str">
        <f t="shared" si="88"/>
        <v>NA</v>
      </c>
      <c r="T802">
        <f t="shared" ca="1" si="89"/>
        <v>0</v>
      </c>
      <c r="U802">
        <f t="shared" si="90"/>
        <v>0</v>
      </c>
      <c r="V802">
        <f t="shared" si="91"/>
        <v>1</v>
      </c>
      <c r="W802">
        <v>300</v>
      </c>
      <c r="X802" t="s">
        <v>39</v>
      </c>
      <c r="Z802" t="s">
        <v>54</v>
      </c>
      <c r="AA802" t="s">
        <v>39</v>
      </c>
      <c r="AB802">
        <v>100</v>
      </c>
      <c r="AC802" t="s">
        <v>39</v>
      </c>
      <c r="AD802" t="s">
        <v>39</v>
      </c>
      <c r="AE802" t="s">
        <v>39</v>
      </c>
      <c r="AF802" t="s">
        <v>39</v>
      </c>
      <c r="AG802" t="s">
        <v>39</v>
      </c>
      <c r="AH802" t="s">
        <v>39</v>
      </c>
      <c r="AI802" t="s">
        <v>39</v>
      </c>
      <c r="AJ802" t="s">
        <v>39</v>
      </c>
      <c r="AK802" t="s">
        <v>39</v>
      </c>
      <c r="AL802" t="s">
        <v>39</v>
      </c>
      <c r="AM802" t="s">
        <v>39</v>
      </c>
      <c r="AN802" t="s">
        <v>39</v>
      </c>
      <c r="AO802" t="s">
        <v>39</v>
      </c>
      <c r="AP802" t="s">
        <v>39</v>
      </c>
      <c r="AQ802" t="s">
        <v>39</v>
      </c>
      <c r="AR802" t="s">
        <v>39</v>
      </c>
      <c r="AS802" t="s">
        <v>39</v>
      </c>
      <c r="AT802" t="s">
        <v>39</v>
      </c>
      <c r="AU802" t="s">
        <v>39</v>
      </c>
      <c r="AV802" t="s">
        <v>39</v>
      </c>
      <c r="AW802" t="s">
        <v>39</v>
      </c>
      <c r="AX802" t="s">
        <v>39</v>
      </c>
      <c r="AY802" t="s">
        <v>39</v>
      </c>
      <c r="AZ802" t="s">
        <v>39</v>
      </c>
      <c r="BA802" t="s">
        <v>39</v>
      </c>
      <c r="BB802" t="s">
        <v>39</v>
      </c>
      <c r="BC802" t="s">
        <v>39</v>
      </c>
      <c r="BD802" t="s">
        <v>39</v>
      </c>
      <c r="BE802" t="s">
        <v>39</v>
      </c>
      <c r="BF802" t="s">
        <v>39</v>
      </c>
    </row>
    <row r="803" spans="1:58" hidden="1">
      <c r="A803" s="204"/>
      <c r="B803">
        <v>20241103</v>
      </c>
      <c r="C803" t="s">
        <v>60</v>
      </c>
      <c r="D803">
        <v>230</v>
      </c>
      <c r="E803">
        <v>8516</v>
      </c>
      <c r="H803">
        <v>8514</v>
      </c>
      <c r="K803">
        <v>-4170</v>
      </c>
      <c r="L803">
        <v>-4170</v>
      </c>
      <c r="M803">
        <v>-4167</v>
      </c>
      <c r="N803" t="s">
        <v>37</v>
      </c>
      <c r="O803" t="s">
        <v>38</v>
      </c>
      <c r="P803" s="145">
        <f t="shared" si="85"/>
        <v>0</v>
      </c>
      <c r="Q803">
        <f t="shared" si="86"/>
        <v>2</v>
      </c>
      <c r="R803" s="145" t="str">
        <f t="shared" si="87"/>
        <v>NA</v>
      </c>
      <c r="S803" s="145" t="str">
        <f t="shared" si="88"/>
        <v>NA</v>
      </c>
      <c r="T803">
        <f t="shared" ca="1" si="89"/>
        <v>0</v>
      </c>
      <c r="U803">
        <f t="shared" si="90"/>
        <v>0</v>
      </c>
      <c r="V803">
        <f t="shared" si="91"/>
        <v>1</v>
      </c>
      <c r="W803">
        <v>300</v>
      </c>
      <c r="X803" t="s">
        <v>39</v>
      </c>
      <c r="Z803" t="s">
        <v>54</v>
      </c>
      <c r="AA803" t="s">
        <v>39</v>
      </c>
      <c r="AB803">
        <v>100</v>
      </c>
      <c r="AC803" t="s">
        <v>39</v>
      </c>
      <c r="AD803" t="s">
        <v>39</v>
      </c>
      <c r="AE803" t="s">
        <v>39</v>
      </c>
      <c r="AF803" t="s">
        <v>39</v>
      </c>
      <c r="AG803" t="s">
        <v>39</v>
      </c>
      <c r="AH803" t="s">
        <v>39</v>
      </c>
      <c r="AI803" t="s">
        <v>39</v>
      </c>
      <c r="AJ803" t="s">
        <v>39</v>
      </c>
      <c r="AK803" t="s">
        <v>39</v>
      </c>
      <c r="AL803" t="s">
        <v>39</v>
      </c>
      <c r="AM803" t="s">
        <v>39</v>
      </c>
      <c r="AN803" t="s">
        <v>39</v>
      </c>
      <c r="AO803" t="s">
        <v>39</v>
      </c>
      <c r="AP803" t="s">
        <v>39</v>
      </c>
      <c r="AQ803" t="s">
        <v>39</v>
      </c>
      <c r="AR803" t="s">
        <v>39</v>
      </c>
      <c r="AS803" t="s">
        <v>39</v>
      </c>
      <c r="AT803" t="s">
        <v>39</v>
      </c>
      <c r="AU803" t="s">
        <v>39</v>
      </c>
      <c r="AV803" t="s">
        <v>39</v>
      </c>
      <c r="AW803" t="s">
        <v>39</v>
      </c>
      <c r="AX803" t="s">
        <v>39</v>
      </c>
      <c r="AY803" t="s">
        <v>39</v>
      </c>
      <c r="AZ803" t="s">
        <v>39</v>
      </c>
      <c r="BA803" t="s">
        <v>39</v>
      </c>
      <c r="BB803" t="s">
        <v>39</v>
      </c>
      <c r="BC803" t="s">
        <v>39</v>
      </c>
      <c r="BD803" t="s">
        <v>39</v>
      </c>
      <c r="BE803" t="s">
        <v>39</v>
      </c>
      <c r="BF803" t="s">
        <v>39</v>
      </c>
    </row>
    <row r="804" spans="1:58" hidden="1">
      <c r="A804" s="204"/>
      <c r="B804">
        <v>20241103</v>
      </c>
      <c r="C804" t="s">
        <v>60</v>
      </c>
      <c r="D804">
        <v>330</v>
      </c>
      <c r="F804">
        <v>8183</v>
      </c>
      <c r="G804">
        <v>969</v>
      </c>
      <c r="I804">
        <v>8183</v>
      </c>
      <c r="J804">
        <v>959</v>
      </c>
      <c r="K804">
        <v>-630</v>
      </c>
      <c r="L804">
        <v>-630</v>
      </c>
      <c r="M804">
        <v>0</v>
      </c>
      <c r="N804" t="s">
        <v>37</v>
      </c>
      <c r="O804" t="s">
        <v>38</v>
      </c>
      <c r="P804" s="145">
        <f t="shared" si="85"/>
        <v>0</v>
      </c>
      <c r="Q804" t="str">
        <f t="shared" si="86"/>
        <v>NA</v>
      </c>
      <c r="R804" s="145">
        <f t="shared" si="87"/>
        <v>0</v>
      </c>
      <c r="S804" s="145">
        <f t="shared" si="88"/>
        <v>10</v>
      </c>
      <c r="T804">
        <f t="shared" ca="1" si="89"/>
        <v>0</v>
      </c>
      <c r="U804">
        <f t="shared" si="90"/>
        <v>630</v>
      </c>
      <c r="V804">
        <f t="shared" si="91"/>
        <v>1</v>
      </c>
      <c r="W804">
        <v>300</v>
      </c>
      <c r="X804" t="s">
        <v>39</v>
      </c>
      <c r="Z804" t="s">
        <v>54</v>
      </c>
      <c r="AA804" t="s">
        <v>39</v>
      </c>
      <c r="AB804">
        <v>100</v>
      </c>
      <c r="AC804" t="s">
        <v>39</v>
      </c>
      <c r="AD804" t="s">
        <v>39</v>
      </c>
      <c r="AE804" t="s">
        <v>39</v>
      </c>
      <c r="AF804" t="s">
        <v>39</v>
      </c>
      <c r="AG804" t="s">
        <v>39</v>
      </c>
      <c r="AH804" t="s">
        <v>39</v>
      </c>
      <c r="AI804" t="s">
        <v>39</v>
      </c>
      <c r="AJ804" t="s">
        <v>39</v>
      </c>
      <c r="AK804" t="s">
        <v>39</v>
      </c>
      <c r="AL804" t="s">
        <v>39</v>
      </c>
      <c r="AM804" t="s">
        <v>39</v>
      </c>
      <c r="AN804" t="s">
        <v>39</v>
      </c>
      <c r="AO804" t="s">
        <v>39</v>
      </c>
      <c r="AP804" t="s">
        <v>39</v>
      </c>
      <c r="AQ804" t="s">
        <v>39</v>
      </c>
      <c r="AR804" t="s">
        <v>39</v>
      </c>
      <c r="AS804" t="s">
        <v>39</v>
      </c>
      <c r="AT804" t="s">
        <v>39</v>
      </c>
      <c r="AU804" t="s">
        <v>39</v>
      </c>
      <c r="AV804" t="s">
        <v>39</v>
      </c>
      <c r="AW804" t="s">
        <v>39</v>
      </c>
      <c r="AX804" t="s">
        <v>39</v>
      </c>
      <c r="AY804" t="s">
        <v>39</v>
      </c>
      <c r="AZ804" t="s">
        <v>39</v>
      </c>
      <c r="BA804" t="s">
        <v>39</v>
      </c>
      <c r="BB804" t="s">
        <v>39</v>
      </c>
      <c r="BC804" t="s">
        <v>39</v>
      </c>
      <c r="BD804" t="s">
        <v>39</v>
      </c>
      <c r="BE804" t="s">
        <v>39</v>
      </c>
      <c r="BF804" t="s">
        <v>39</v>
      </c>
    </row>
    <row r="805" spans="1:58" hidden="1">
      <c r="A805" s="204"/>
      <c r="B805">
        <v>20241103</v>
      </c>
      <c r="C805" t="s">
        <v>60</v>
      </c>
      <c r="D805">
        <v>430</v>
      </c>
      <c r="F805">
        <v>8183</v>
      </c>
      <c r="G805">
        <v>969</v>
      </c>
      <c r="I805">
        <v>8183</v>
      </c>
      <c r="J805">
        <v>959</v>
      </c>
      <c r="K805">
        <v>-630</v>
      </c>
      <c r="L805">
        <v>-630</v>
      </c>
      <c r="M805">
        <v>0</v>
      </c>
      <c r="N805" t="s">
        <v>37</v>
      </c>
      <c r="O805" t="s">
        <v>38</v>
      </c>
      <c r="P805" s="145">
        <f t="shared" si="85"/>
        <v>0</v>
      </c>
      <c r="Q805" t="str">
        <f t="shared" si="86"/>
        <v>NA</v>
      </c>
      <c r="R805" s="145">
        <f t="shared" si="87"/>
        <v>0</v>
      </c>
      <c r="S805" s="145">
        <f t="shared" si="88"/>
        <v>10</v>
      </c>
      <c r="T805">
        <f t="shared" ca="1" si="89"/>
        <v>0</v>
      </c>
      <c r="U805">
        <f t="shared" si="90"/>
        <v>630</v>
      </c>
      <c r="V805">
        <f t="shared" si="91"/>
        <v>1</v>
      </c>
      <c r="W805">
        <v>300</v>
      </c>
      <c r="X805" t="s">
        <v>39</v>
      </c>
      <c r="Z805" t="s">
        <v>54</v>
      </c>
      <c r="AA805" t="s">
        <v>39</v>
      </c>
      <c r="AB805">
        <v>100</v>
      </c>
      <c r="AC805" t="s">
        <v>39</v>
      </c>
      <c r="AD805" t="s">
        <v>39</v>
      </c>
      <c r="AE805" t="s">
        <v>39</v>
      </c>
      <c r="AF805" t="s">
        <v>39</v>
      </c>
      <c r="AG805" t="s">
        <v>39</v>
      </c>
      <c r="AH805" t="s">
        <v>39</v>
      </c>
      <c r="AI805" t="s">
        <v>39</v>
      </c>
      <c r="AJ805" t="s">
        <v>39</v>
      </c>
      <c r="AK805" t="s">
        <v>39</v>
      </c>
      <c r="AL805" t="s">
        <v>39</v>
      </c>
      <c r="AM805" t="s">
        <v>39</v>
      </c>
      <c r="AN805" t="s">
        <v>39</v>
      </c>
      <c r="AO805" t="s">
        <v>39</v>
      </c>
      <c r="AP805" t="s">
        <v>39</v>
      </c>
      <c r="AQ805" t="s">
        <v>39</v>
      </c>
      <c r="AR805" t="s">
        <v>39</v>
      </c>
      <c r="AS805" t="s">
        <v>39</v>
      </c>
      <c r="AT805" t="s">
        <v>39</v>
      </c>
      <c r="AU805" t="s">
        <v>39</v>
      </c>
      <c r="AV805" t="s">
        <v>39</v>
      </c>
      <c r="AW805" t="s">
        <v>39</v>
      </c>
      <c r="AX805" t="s">
        <v>39</v>
      </c>
      <c r="AY805" t="s">
        <v>39</v>
      </c>
      <c r="AZ805" t="s">
        <v>39</v>
      </c>
      <c r="BA805" t="s">
        <v>39</v>
      </c>
      <c r="BB805" t="s">
        <v>39</v>
      </c>
      <c r="BC805" t="s">
        <v>39</v>
      </c>
      <c r="BD805" t="s">
        <v>39</v>
      </c>
      <c r="BE805" t="s">
        <v>39</v>
      </c>
      <c r="BF805" t="s">
        <v>39</v>
      </c>
    </row>
    <row r="806" spans="1:58" hidden="1">
      <c r="A806" s="204"/>
      <c r="B806">
        <v>20241103</v>
      </c>
      <c r="C806" t="s">
        <v>60</v>
      </c>
      <c r="D806">
        <v>530</v>
      </c>
      <c r="F806">
        <v>8183</v>
      </c>
      <c r="G806">
        <v>969</v>
      </c>
      <c r="I806">
        <v>8183</v>
      </c>
      <c r="J806">
        <v>959</v>
      </c>
      <c r="K806">
        <v>-630</v>
      </c>
      <c r="L806">
        <v>-630</v>
      </c>
      <c r="M806">
        <v>0</v>
      </c>
      <c r="N806" t="s">
        <v>37</v>
      </c>
      <c r="O806" t="s">
        <v>38</v>
      </c>
      <c r="P806" s="145">
        <f t="shared" si="85"/>
        <v>0</v>
      </c>
      <c r="Q806" t="str">
        <f t="shared" si="86"/>
        <v>NA</v>
      </c>
      <c r="R806" s="145">
        <f t="shared" si="87"/>
        <v>0</v>
      </c>
      <c r="S806" s="145">
        <f t="shared" si="88"/>
        <v>10</v>
      </c>
      <c r="T806">
        <f t="shared" ca="1" si="89"/>
        <v>0</v>
      </c>
      <c r="U806">
        <f t="shared" si="90"/>
        <v>630</v>
      </c>
      <c r="V806">
        <f t="shared" si="91"/>
        <v>1</v>
      </c>
      <c r="W806">
        <v>300</v>
      </c>
      <c r="X806" t="s">
        <v>39</v>
      </c>
      <c r="Z806" t="s">
        <v>54</v>
      </c>
      <c r="AA806" t="s">
        <v>39</v>
      </c>
      <c r="AB806">
        <v>100</v>
      </c>
      <c r="AC806" t="s">
        <v>39</v>
      </c>
      <c r="AD806" t="s">
        <v>39</v>
      </c>
      <c r="AE806" t="s">
        <v>39</v>
      </c>
      <c r="AF806" t="s">
        <v>39</v>
      </c>
      <c r="AG806" t="s">
        <v>39</v>
      </c>
      <c r="AH806" t="s">
        <v>39</v>
      </c>
      <c r="AI806" t="s">
        <v>39</v>
      </c>
      <c r="AJ806" t="s">
        <v>39</v>
      </c>
      <c r="AK806" t="s">
        <v>39</v>
      </c>
      <c r="AL806" t="s">
        <v>39</v>
      </c>
      <c r="AM806" t="s">
        <v>39</v>
      </c>
      <c r="AN806" t="s">
        <v>39</v>
      </c>
      <c r="AO806" t="s">
        <v>39</v>
      </c>
      <c r="AP806" t="s">
        <v>39</v>
      </c>
      <c r="AQ806" t="s">
        <v>39</v>
      </c>
      <c r="AR806" t="s">
        <v>39</v>
      </c>
      <c r="AS806" t="s">
        <v>39</v>
      </c>
      <c r="AT806" t="s">
        <v>39</v>
      </c>
      <c r="AU806" t="s">
        <v>39</v>
      </c>
      <c r="AV806" t="s">
        <v>39</v>
      </c>
      <c r="AW806" t="s">
        <v>39</v>
      </c>
      <c r="AX806" t="s">
        <v>39</v>
      </c>
      <c r="AY806" t="s">
        <v>39</v>
      </c>
      <c r="AZ806" t="s">
        <v>39</v>
      </c>
      <c r="BA806" t="s">
        <v>39</v>
      </c>
      <c r="BB806" t="s">
        <v>39</v>
      </c>
      <c r="BC806" t="s">
        <v>39</v>
      </c>
      <c r="BD806" t="s">
        <v>39</v>
      </c>
      <c r="BE806" t="s">
        <v>39</v>
      </c>
      <c r="BF806" t="s">
        <v>39</v>
      </c>
    </row>
    <row r="807" spans="1:58" hidden="1">
      <c r="A807" s="204"/>
      <c r="B807">
        <v>20241103</v>
      </c>
      <c r="C807" t="s">
        <v>60</v>
      </c>
      <c r="D807">
        <v>630</v>
      </c>
      <c r="F807">
        <v>8183</v>
      </c>
      <c r="G807">
        <v>939</v>
      </c>
      <c r="I807">
        <v>8183</v>
      </c>
      <c r="J807">
        <v>928</v>
      </c>
      <c r="K807">
        <v>-630</v>
      </c>
      <c r="L807">
        <v>-630</v>
      </c>
      <c r="M807">
        <v>0</v>
      </c>
      <c r="N807" t="s">
        <v>37</v>
      </c>
      <c r="O807" t="s">
        <v>38</v>
      </c>
      <c r="P807" s="145">
        <f t="shared" si="85"/>
        <v>0</v>
      </c>
      <c r="Q807" t="str">
        <f t="shared" si="86"/>
        <v>NA</v>
      </c>
      <c r="R807" s="145">
        <f t="shared" si="87"/>
        <v>0</v>
      </c>
      <c r="S807" s="145">
        <f t="shared" si="88"/>
        <v>11</v>
      </c>
      <c r="T807">
        <f t="shared" ca="1" si="89"/>
        <v>0</v>
      </c>
      <c r="U807">
        <f t="shared" si="90"/>
        <v>630</v>
      </c>
      <c r="V807">
        <f t="shared" si="91"/>
        <v>1</v>
      </c>
      <c r="W807">
        <v>300</v>
      </c>
      <c r="X807" t="s">
        <v>39</v>
      </c>
      <c r="Z807" t="s">
        <v>54</v>
      </c>
      <c r="AA807" t="s">
        <v>39</v>
      </c>
      <c r="AB807">
        <v>100</v>
      </c>
      <c r="AC807" t="s">
        <v>39</v>
      </c>
      <c r="AD807" t="s">
        <v>39</v>
      </c>
      <c r="AE807" t="s">
        <v>39</v>
      </c>
      <c r="AF807" t="s">
        <v>39</v>
      </c>
      <c r="AG807" t="s">
        <v>39</v>
      </c>
      <c r="AH807" t="s">
        <v>39</v>
      </c>
      <c r="AI807" t="s">
        <v>39</v>
      </c>
      <c r="AJ807" t="s">
        <v>39</v>
      </c>
      <c r="AK807" t="s">
        <v>39</v>
      </c>
      <c r="AL807" t="s">
        <v>39</v>
      </c>
      <c r="AM807" t="s">
        <v>39</v>
      </c>
      <c r="AN807" t="s">
        <v>39</v>
      </c>
      <c r="AO807" t="s">
        <v>39</v>
      </c>
      <c r="AP807" t="s">
        <v>39</v>
      </c>
      <c r="AQ807" t="s">
        <v>39</v>
      </c>
      <c r="AR807" t="s">
        <v>39</v>
      </c>
      <c r="AS807" t="s">
        <v>39</v>
      </c>
      <c r="AT807" t="s">
        <v>39</v>
      </c>
      <c r="AU807" t="s">
        <v>39</v>
      </c>
      <c r="AV807" t="s">
        <v>39</v>
      </c>
      <c r="AW807" t="s">
        <v>39</v>
      </c>
      <c r="AX807" t="s">
        <v>39</v>
      </c>
      <c r="AY807" t="s">
        <v>39</v>
      </c>
      <c r="AZ807" t="s">
        <v>39</v>
      </c>
      <c r="BA807" t="s">
        <v>39</v>
      </c>
      <c r="BB807" t="s">
        <v>39</v>
      </c>
      <c r="BC807" t="s">
        <v>39</v>
      </c>
      <c r="BD807" t="s">
        <v>39</v>
      </c>
      <c r="BE807" t="s">
        <v>39</v>
      </c>
      <c r="BF807" t="s">
        <v>39</v>
      </c>
    </row>
    <row r="808" spans="1:58" hidden="1">
      <c r="A808" s="204"/>
      <c r="B808">
        <v>20241103</v>
      </c>
      <c r="C808" t="s">
        <v>60</v>
      </c>
      <c r="D808">
        <v>730</v>
      </c>
      <c r="F808">
        <v>8585</v>
      </c>
      <c r="G808">
        <v>1025</v>
      </c>
      <c r="I808">
        <v>8585</v>
      </c>
      <c r="J808">
        <v>1004</v>
      </c>
      <c r="K808">
        <v>-2327</v>
      </c>
      <c r="L808">
        <v>-2327</v>
      </c>
      <c r="M808">
        <v>0</v>
      </c>
      <c r="N808" t="s">
        <v>37</v>
      </c>
      <c r="O808" t="s">
        <v>38</v>
      </c>
      <c r="P808" s="145">
        <f t="shared" si="85"/>
        <v>0</v>
      </c>
      <c r="Q808" t="str">
        <f t="shared" si="86"/>
        <v>NA</v>
      </c>
      <c r="R808" s="145">
        <f t="shared" si="87"/>
        <v>0</v>
      </c>
      <c r="S808" s="145">
        <f t="shared" si="88"/>
        <v>21</v>
      </c>
      <c r="T808">
        <f t="shared" ca="1" si="89"/>
        <v>0</v>
      </c>
      <c r="U808">
        <f t="shared" si="90"/>
        <v>2327</v>
      </c>
      <c r="V808">
        <f t="shared" si="91"/>
        <v>1</v>
      </c>
      <c r="W808">
        <v>300</v>
      </c>
      <c r="X808" t="s">
        <v>39</v>
      </c>
      <c r="Z808" t="s">
        <v>54</v>
      </c>
      <c r="AA808" t="s">
        <v>39</v>
      </c>
      <c r="AB808">
        <v>100</v>
      </c>
      <c r="AC808" t="s">
        <v>39</v>
      </c>
      <c r="AD808" t="s">
        <v>39</v>
      </c>
      <c r="AE808" t="s">
        <v>39</v>
      </c>
      <c r="AF808" t="s">
        <v>39</v>
      </c>
      <c r="AG808" t="s">
        <v>39</v>
      </c>
      <c r="AH808" t="s">
        <v>39</v>
      </c>
      <c r="AI808" t="s">
        <v>39</v>
      </c>
      <c r="AJ808" t="s">
        <v>39</v>
      </c>
      <c r="AK808" t="s">
        <v>39</v>
      </c>
      <c r="AL808" t="s">
        <v>39</v>
      </c>
      <c r="AM808" t="s">
        <v>39</v>
      </c>
      <c r="AN808" t="s">
        <v>39</v>
      </c>
      <c r="AO808" t="s">
        <v>39</v>
      </c>
      <c r="AP808" t="s">
        <v>39</v>
      </c>
      <c r="AQ808" t="s">
        <v>39</v>
      </c>
      <c r="AR808" t="s">
        <v>39</v>
      </c>
      <c r="AS808" t="s">
        <v>39</v>
      </c>
      <c r="AT808" t="s">
        <v>39</v>
      </c>
      <c r="AU808" t="s">
        <v>39</v>
      </c>
      <c r="AV808" t="s">
        <v>39</v>
      </c>
      <c r="AW808" t="s">
        <v>39</v>
      </c>
      <c r="AX808" t="s">
        <v>39</v>
      </c>
      <c r="AY808" t="s">
        <v>39</v>
      </c>
      <c r="AZ808" t="s">
        <v>39</v>
      </c>
      <c r="BA808" t="s">
        <v>39</v>
      </c>
      <c r="BB808" t="s">
        <v>39</v>
      </c>
      <c r="BC808" t="s">
        <v>39</v>
      </c>
      <c r="BD808" t="s">
        <v>39</v>
      </c>
      <c r="BE808" t="s">
        <v>39</v>
      </c>
      <c r="BF808" t="s">
        <v>39</v>
      </c>
    </row>
    <row r="809" spans="1:58" hidden="1">
      <c r="A809" s="204"/>
      <c r="B809">
        <v>20241103</v>
      </c>
      <c r="C809" t="s">
        <v>60</v>
      </c>
      <c r="D809">
        <v>830</v>
      </c>
      <c r="F809">
        <v>8585</v>
      </c>
      <c r="G809">
        <v>1025</v>
      </c>
      <c r="I809">
        <v>7772</v>
      </c>
      <c r="J809">
        <v>1004</v>
      </c>
      <c r="K809">
        <v>-2327</v>
      </c>
      <c r="L809">
        <v>-2327</v>
      </c>
      <c r="M809">
        <v>0</v>
      </c>
      <c r="N809" t="s">
        <v>37</v>
      </c>
      <c r="O809" t="s">
        <v>38</v>
      </c>
      <c r="P809" s="145">
        <f t="shared" si="85"/>
        <v>0</v>
      </c>
      <c r="Q809" t="str">
        <f t="shared" si="86"/>
        <v>NA</v>
      </c>
      <c r="R809" s="145">
        <f t="shared" si="87"/>
        <v>813</v>
      </c>
      <c r="S809" s="145">
        <f t="shared" si="88"/>
        <v>21</v>
      </c>
      <c r="T809">
        <f t="shared" ca="1" si="89"/>
        <v>0</v>
      </c>
      <c r="U809">
        <f t="shared" si="90"/>
        <v>2327</v>
      </c>
      <c r="V809">
        <f t="shared" si="91"/>
        <v>1</v>
      </c>
      <c r="W809">
        <v>300</v>
      </c>
      <c r="X809" t="s">
        <v>39</v>
      </c>
      <c r="Z809" t="s">
        <v>54</v>
      </c>
      <c r="AA809" t="s">
        <v>39</v>
      </c>
      <c r="AB809">
        <v>100</v>
      </c>
      <c r="AC809" t="s">
        <v>39</v>
      </c>
      <c r="AD809" t="s">
        <v>39</v>
      </c>
      <c r="AE809" t="s">
        <v>39</v>
      </c>
      <c r="AF809" t="s">
        <v>39</v>
      </c>
      <c r="AG809" t="s">
        <v>39</v>
      </c>
      <c r="AH809" t="s">
        <v>39</v>
      </c>
      <c r="AI809" t="s">
        <v>39</v>
      </c>
      <c r="AJ809" t="s">
        <v>39</v>
      </c>
      <c r="AK809" t="s">
        <v>39</v>
      </c>
      <c r="AL809" t="s">
        <v>39</v>
      </c>
      <c r="AM809" t="s">
        <v>39</v>
      </c>
      <c r="AN809" t="s">
        <v>39</v>
      </c>
      <c r="AO809" t="s">
        <v>39</v>
      </c>
      <c r="AP809" t="s">
        <v>39</v>
      </c>
      <c r="AQ809" t="s">
        <v>39</v>
      </c>
      <c r="AR809" t="s">
        <v>39</v>
      </c>
      <c r="AS809" t="s">
        <v>39</v>
      </c>
      <c r="AT809" t="s">
        <v>39</v>
      </c>
      <c r="AU809" t="s">
        <v>39</v>
      </c>
      <c r="AV809" t="s">
        <v>39</v>
      </c>
      <c r="AW809" t="s">
        <v>39</v>
      </c>
      <c r="AX809" t="s">
        <v>39</v>
      </c>
      <c r="AY809" t="s">
        <v>39</v>
      </c>
      <c r="AZ809" t="s">
        <v>39</v>
      </c>
      <c r="BA809" t="s">
        <v>39</v>
      </c>
      <c r="BB809" t="s">
        <v>39</v>
      </c>
      <c r="BC809" t="s">
        <v>39</v>
      </c>
      <c r="BD809" t="s">
        <v>39</v>
      </c>
      <c r="BE809" t="s">
        <v>39</v>
      </c>
      <c r="BF809" t="s">
        <v>39</v>
      </c>
    </row>
    <row r="810" spans="1:58" hidden="1">
      <c r="A810" s="204"/>
      <c r="B810">
        <v>20241103</v>
      </c>
      <c r="C810" t="s">
        <v>60</v>
      </c>
      <c r="D810">
        <v>930</v>
      </c>
      <c r="F810">
        <v>6360</v>
      </c>
      <c r="G810">
        <v>814</v>
      </c>
      <c r="I810">
        <v>6360</v>
      </c>
      <c r="J810">
        <v>814</v>
      </c>
      <c r="K810">
        <v>-1708</v>
      </c>
      <c r="L810">
        <v>-1708</v>
      </c>
      <c r="M810">
        <v>0</v>
      </c>
      <c r="N810" t="s">
        <v>37</v>
      </c>
      <c r="O810" t="s">
        <v>37</v>
      </c>
      <c r="P810" s="145">
        <f t="shared" si="85"/>
        <v>0</v>
      </c>
      <c r="Q810" t="str">
        <f t="shared" si="86"/>
        <v>NA</v>
      </c>
      <c r="R810" s="145">
        <f t="shared" si="87"/>
        <v>0</v>
      </c>
      <c r="S810" s="145">
        <f t="shared" si="88"/>
        <v>0</v>
      </c>
      <c r="T810">
        <f t="shared" ca="1" si="89"/>
        <v>0</v>
      </c>
      <c r="U810">
        <f t="shared" si="90"/>
        <v>1708</v>
      </c>
      <c r="V810">
        <f t="shared" si="91"/>
        <v>1</v>
      </c>
      <c r="W810">
        <v>300</v>
      </c>
      <c r="X810" t="s">
        <v>39</v>
      </c>
      <c r="Z810" t="s">
        <v>54</v>
      </c>
      <c r="AA810" t="s">
        <v>39</v>
      </c>
      <c r="AB810">
        <v>100</v>
      </c>
      <c r="AC810" t="s">
        <v>39</v>
      </c>
      <c r="AD810" t="s">
        <v>39</v>
      </c>
      <c r="AE810" t="s">
        <v>39</v>
      </c>
      <c r="AF810" t="s">
        <v>39</v>
      </c>
      <c r="AG810" t="s">
        <v>39</v>
      </c>
      <c r="AH810" t="s">
        <v>39</v>
      </c>
      <c r="AI810" t="s">
        <v>39</v>
      </c>
      <c r="AJ810" t="s">
        <v>39</v>
      </c>
      <c r="AK810" t="s">
        <v>39</v>
      </c>
      <c r="AL810" t="s">
        <v>39</v>
      </c>
      <c r="AM810" t="s">
        <v>39</v>
      </c>
      <c r="AN810" t="s">
        <v>39</v>
      </c>
      <c r="AO810" t="s">
        <v>39</v>
      </c>
      <c r="AP810" t="s">
        <v>39</v>
      </c>
      <c r="AQ810" t="s">
        <v>39</v>
      </c>
      <c r="AR810" t="s">
        <v>39</v>
      </c>
      <c r="AS810" t="s">
        <v>39</v>
      </c>
      <c r="AT810" t="s">
        <v>39</v>
      </c>
      <c r="AU810" t="s">
        <v>39</v>
      </c>
      <c r="AV810" t="s">
        <v>39</v>
      </c>
      <c r="AW810" t="s">
        <v>39</v>
      </c>
      <c r="AX810" t="s">
        <v>39</v>
      </c>
      <c r="AY810" t="s">
        <v>39</v>
      </c>
      <c r="AZ810" t="s">
        <v>39</v>
      </c>
      <c r="BA810" t="s">
        <v>39</v>
      </c>
      <c r="BB810" t="s">
        <v>39</v>
      </c>
      <c r="BC810" t="s">
        <v>39</v>
      </c>
      <c r="BD810" t="s">
        <v>39</v>
      </c>
      <c r="BE810" t="s">
        <v>39</v>
      </c>
      <c r="BF810" t="s">
        <v>39</v>
      </c>
    </row>
    <row r="811" spans="1:58" hidden="1">
      <c r="A811" s="204"/>
      <c r="B811">
        <v>20241103</v>
      </c>
      <c r="C811" t="s">
        <v>60</v>
      </c>
      <c r="D811">
        <v>1030</v>
      </c>
      <c r="F811">
        <v>6360</v>
      </c>
      <c r="G811">
        <v>814</v>
      </c>
      <c r="I811">
        <v>6360</v>
      </c>
      <c r="J811">
        <v>814</v>
      </c>
      <c r="K811">
        <v>-1708</v>
      </c>
      <c r="L811">
        <v>-1708</v>
      </c>
      <c r="M811">
        <v>0</v>
      </c>
      <c r="N811" t="s">
        <v>37</v>
      </c>
      <c r="O811" t="s">
        <v>37</v>
      </c>
      <c r="P811" s="145">
        <f t="shared" si="85"/>
        <v>0</v>
      </c>
      <c r="Q811" t="str">
        <f t="shared" si="86"/>
        <v>NA</v>
      </c>
      <c r="R811" s="145">
        <f t="shared" si="87"/>
        <v>0</v>
      </c>
      <c r="S811" s="145">
        <f t="shared" si="88"/>
        <v>0</v>
      </c>
      <c r="T811">
        <f t="shared" ca="1" si="89"/>
        <v>0</v>
      </c>
      <c r="U811">
        <f t="shared" si="90"/>
        <v>1708</v>
      </c>
      <c r="V811">
        <f t="shared" si="91"/>
        <v>1</v>
      </c>
      <c r="W811">
        <v>300</v>
      </c>
      <c r="X811" t="s">
        <v>39</v>
      </c>
      <c r="Z811" t="s">
        <v>54</v>
      </c>
      <c r="AA811" t="s">
        <v>39</v>
      </c>
      <c r="AB811">
        <v>100</v>
      </c>
      <c r="AC811" t="s">
        <v>39</v>
      </c>
      <c r="AD811" t="s">
        <v>39</v>
      </c>
      <c r="AE811" t="s">
        <v>39</v>
      </c>
      <c r="AF811" t="s">
        <v>39</v>
      </c>
      <c r="AG811" t="s">
        <v>39</v>
      </c>
      <c r="AH811" t="s">
        <v>39</v>
      </c>
      <c r="AI811" t="s">
        <v>39</v>
      </c>
      <c r="AJ811" t="s">
        <v>39</v>
      </c>
      <c r="AK811" t="s">
        <v>39</v>
      </c>
      <c r="AL811" t="s">
        <v>39</v>
      </c>
      <c r="AM811" t="s">
        <v>39</v>
      </c>
      <c r="AN811" t="s">
        <v>39</v>
      </c>
      <c r="AO811" t="s">
        <v>39</v>
      </c>
      <c r="AP811" t="s">
        <v>39</v>
      </c>
      <c r="AQ811" t="s">
        <v>39</v>
      </c>
      <c r="AR811" t="s">
        <v>39</v>
      </c>
      <c r="AS811" t="s">
        <v>39</v>
      </c>
      <c r="AT811" t="s">
        <v>39</v>
      </c>
      <c r="AU811" t="s">
        <v>39</v>
      </c>
      <c r="AV811" t="s">
        <v>39</v>
      </c>
      <c r="AW811" t="s">
        <v>39</v>
      </c>
      <c r="AX811" t="s">
        <v>39</v>
      </c>
      <c r="AY811" t="s">
        <v>39</v>
      </c>
      <c r="AZ811" t="s">
        <v>39</v>
      </c>
      <c r="BA811" t="s">
        <v>39</v>
      </c>
      <c r="BB811" t="s">
        <v>39</v>
      </c>
      <c r="BC811" t="s">
        <v>39</v>
      </c>
      <c r="BD811" t="s">
        <v>39</v>
      </c>
      <c r="BE811" t="s">
        <v>39</v>
      </c>
      <c r="BF811" t="s">
        <v>39</v>
      </c>
    </row>
    <row r="812" spans="1:58" hidden="1">
      <c r="A812" s="204"/>
      <c r="B812">
        <v>20241103</v>
      </c>
      <c r="C812" t="s">
        <v>60</v>
      </c>
      <c r="D812">
        <v>1130</v>
      </c>
      <c r="F812">
        <v>6360</v>
      </c>
      <c r="G812">
        <v>814</v>
      </c>
      <c r="I812">
        <v>6360</v>
      </c>
      <c r="J812">
        <v>814</v>
      </c>
      <c r="K812">
        <v>-1708</v>
      </c>
      <c r="L812">
        <v>-1708</v>
      </c>
      <c r="M812">
        <v>0</v>
      </c>
      <c r="N812" t="s">
        <v>37</v>
      </c>
      <c r="O812" t="s">
        <v>37</v>
      </c>
      <c r="P812" s="145">
        <f t="shared" si="85"/>
        <v>0</v>
      </c>
      <c r="Q812" t="str">
        <f t="shared" si="86"/>
        <v>NA</v>
      </c>
      <c r="R812" s="145">
        <f t="shared" si="87"/>
        <v>0</v>
      </c>
      <c r="S812" s="145">
        <f t="shared" si="88"/>
        <v>0</v>
      </c>
      <c r="T812">
        <f t="shared" ca="1" si="89"/>
        <v>0</v>
      </c>
      <c r="U812">
        <f t="shared" si="90"/>
        <v>1708</v>
      </c>
      <c r="V812">
        <f t="shared" si="91"/>
        <v>1</v>
      </c>
      <c r="W812">
        <v>300</v>
      </c>
      <c r="X812" t="s">
        <v>39</v>
      </c>
      <c r="Z812" t="s">
        <v>54</v>
      </c>
      <c r="AA812" t="s">
        <v>39</v>
      </c>
      <c r="AB812">
        <v>100</v>
      </c>
      <c r="AC812" t="s">
        <v>39</v>
      </c>
      <c r="AD812" t="s">
        <v>39</v>
      </c>
      <c r="AE812" t="s">
        <v>39</v>
      </c>
      <c r="AF812" t="s">
        <v>39</v>
      </c>
      <c r="AG812" t="s">
        <v>39</v>
      </c>
      <c r="AH812" t="s">
        <v>39</v>
      </c>
      <c r="AI812" t="s">
        <v>39</v>
      </c>
      <c r="AJ812" t="s">
        <v>39</v>
      </c>
      <c r="AK812" t="s">
        <v>39</v>
      </c>
      <c r="AL812" t="s">
        <v>39</v>
      </c>
      <c r="AM812" t="s">
        <v>39</v>
      </c>
      <c r="AN812" t="s">
        <v>39</v>
      </c>
      <c r="AO812" t="s">
        <v>39</v>
      </c>
      <c r="AP812" t="s">
        <v>39</v>
      </c>
      <c r="AQ812" t="s">
        <v>39</v>
      </c>
      <c r="AR812" t="s">
        <v>39</v>
      </c>
      <c r="AS812" t="s">
        <v>39</v>
      </c>
      <c r="AT812" t="s">
        <v>39</v>
      </c>
      <c r="AU812" t="s">
        <v>39</v>
      </c>
      <c r="AV812" t="s">
        <v>39</v>
      </c>
      <c r="AW812" t="s">
        <v>39</v>
      </c>
      <c r="AX812" t="s">
        <v>39</v>
      </c>
      <c r="AY812" t="s">
        <v>39</v>
      </c>
      <c r="AZ812" t="s">
        <v>39</v>
      </c>
      <c r="BA812" t="s">
        <v>39</v>
      </c>
      <c r="BB812" t="s">
        <v>39</v>
      </c>
      <c r="BC812" t="s">
        <v>39</v>
      </c>
      <c r="BD812" t="s">
        <v>39</v>
      </c>
      <c r="BE812" t="s">
        <v>39</v>
      </c>
      <c r="BF812" t="s">
        <v>39</v>
      </c>
    </row>
    <row r="813" spans="1:58">
      <c r="A813" s="204"/>
      <c r="B813">
        <v>20241103</v>
      </c>
      <c r="C813" t="s">
        <v>60</v>
      </c>
      <c r="D813">
        <v>1230</v>
      </c>
      <c r="F813">
        <v>7016</v>
      </c>
      <c r="G813">
        <v>925</v>
      </c>
      <c r="I813">
        <v>7016</v>
      </c>
      <c r="J813">
        <v>915</v>
      </c>
      <c r="K813">
        <v>22854</v>
      </c>
      <c r="L813">
        <v>279</v>
      </c>
      <c r="M813">
        <v>0</v>
      </c>
      <c r="N813" t="s">
        <v>45</v>
      </c>
      <c r="O813" t="s">
        <v>38</v>
      </c>
      <c r="P813" s="145">
        <f t="shared" si="85"/>
        <v>22575</v>
      </c>
      <c r="Q813" t="str">
        <f t="shared" si="86"/>
        <v>NA</v>
      </c>
      <c r="R813" s="145">
        <f t="shared" si="87"/>
        <v>0</v>
      </c>
      <c r="S813" s="145">
        <f t="shared" si="88"/>
        <v>10</v>
      </c>
      <c r="T813">
        <f t="shared" ca="1" si="89"/>
        <v>0</v>
      </c>
      <c r="U813">
        <f t="shared" si="90"/>
        <v>-279</v>
      </c>
      <c r="V813">
        <f t="shared" si="91"/>
        <v>1</v>
      </c>
      <c r="W813">
        <v>300</v>
      </c>
      <c r="X813" t="s">
        <v>39</v>
      </c>
      <c r="Z813" t="s">
        <v>54</v>
      </c>
      <c r="AA813" t="s">
        <v>39</v>
      </c>
      <c r="AB813">
        <v>100</v>
      </c>
      <c r="AC813" t="s">
        <v>39</v>
      </c>
      <c r="AD813" t="s">
        <v>39</v>
      </c>
      <c r="AE813" t="s">
        <v>39</v>
      </c>
      <c r="AF813" t="s">
        <v>39</v>
      </c>
      <c r="AG813" t="s">
        <v>39</v>
      </c>
      <c r="AH813" t="s">
        <v>39</v>
      </c>
      <c r="AI813" t="s">
        <v>39</v>
      </c>
      <c r="AJ813" t="s">
        <v>39</v>
      </c>
      <c r="AK813" t="s">
        <v>39</v>
      </c>
      <c r="AL813" t="s">
        <v>39</v>
      </c>
      <c r="AM813" t="s">
        <v>39</v>
      </c>
      <c r="AN813" t="s">
        <v>39</v>
      </c>
      <c r="AO813" t="s">
        <v>39</v>
      </c>
      <c r="AP813" t="s">
        <v>39</v>
      </c>
      <c r="AQ813" t="s">
        <v>39</v>
      </c>
      <c r="AR813" t="s">
        <v>39</v>
      </c>
      <c r="AS813" t="s">
        <v>39</v>
      </c>
      <c r="AT813" t="s">
        <v>39</v>
      </c>
      <c r="AU813" t="s">
        <v>39</v>
      </c>
      <c r="AV813" t="s">
        <v>39</v>
      </c>
      <c r="AW813" t="s">
        <v>39</v>
      </c>
      <c r="AX813" t="s">
        <v>39</v>
      </c>
      <c r="AY813" t="s">
        <v>39</v>
      </c>
      <c r="AZ813" t="s">
        <v>39</v>
      </c>
      <c r="BA813" t="s">
        <v>39</v>
      </c>
      <c r="BB813" t="s">
        <v>39</v>
      </c>
      <c r="BC813" t="s">
        <v>39</v>
      </c>
      <c r="BD813" t="s">
        <v>39</v>
      </c>
      <c r="BE813" t="s">
        <v>39</v>
      </c>
      <c r="BF813" t="s">
        <v>39</v>
      </c>
    </row>
    <row r="814" spans="1:58">
      <c r="A814" s="204"/>
      <c r="B814">
        <v>20241103</v>
      </c>
      <c r="C814" t="s">
        <v>60</v>
      </c>
      <c r="D814">
        <v>1330</v>
      </c>
      <c r="F814">
        <v>7016</v>
      </c>
      <c r="G814">
        <v>925</v>
      </c>
      <c r="I814">
        <v>6780</v>
      </c>
      <c r="J814">
        <v>915</v>
      </c>
      <c r="K814">
        <v>22854</v>
      </c>
      <c r="L814">
        <v>279</v>
      </c>
      <c r="M814">
        <v>0</v>
      </c>
      <c r="N814" t="s">
        <v>45</v>
      </c>
      <c r="O814" t="s">
        <v>38</v>
      </c>
      <c r="P814" s="145">
        <f t="shared" si="85"/>
        <v>22575</v>
      </c>
      <c r="Q814" t="str">
        <f t="shared" si="86"/>
        <v>NA</v>
      </c>
      <c r="R814" s="145">
        <f t="shared" si="87"/>
        <v>236</v>
      </c>
      <c r="S814" s="145">
        <f t="shared" si="88"/>
        <v>10</v>
      </c>
      <c r="T814">
        <f t="shared" ca="1" si="89"/>
        <v>0</v>
      </c>
      <c r="U814">
        <f t="shared" si="90"/>
        <v>-279</v>
      </c>
      <c r="V814">
        <f t="shared" si="91"/>
        <v>1</v>
      </c>
      <c r="W814">
        <v>300</v>
      </c>
      <c r="X814" t="s">
        <v>39</v>
      </c>
      <c r="Z814" t="s">
        <v>54</v>
      </c>
      <c r="AA814" t="s">
        <v>39</v>
      </c>
      <c r="AB814">
        <v>100</v>
      </c>
      <c r="AC814" t="s">
        <v>39</v>
      </c>
      <c r="AD814" t="s">
        <v>39</v>
      </c>
      <c r="AE814" t="s">
        <v>39</v>
      </c>
      <c r="AF814" t="s">
        <v>39</v>
      </c>
      <c r="AG814" t="s">
        <v>39</v>
      </c>
      <c r="AH814" t="s">
        <v>39</v>
      </c>
      <c r="AI814" t="s">
        <v>39</v>
      </c>
      <c r="AJ814" t="s">
        <v>39</v>
      </c>
      <c r="AK814" t="s">
        <v>39</v>
      </c>
      <c r="AL814" t="s">
        <v>39</v>
      </c>
      <c r="AM814" t="s">
        <v>39</v>
      </c>
      <c r="AN814" t="s">
        <v>39</v>
      </c>
      <c r="AO814" t="s">
        <v>39</v>
      </c>
      <c r="AP814" t="s">
        <v>39</v>
      </c>
      <c r="AQ814" t="s">
        <v>39</v>
      </c>
      <c r="AR814" t="s">
        <v>39</v>
      </c>
      <c r="AS814" t="s">
        <v>39</v>
      </c>
      <c r="AT814" t="s">
        <v>39</v>
      </c>
      <c r="AU814" t="s">
        <v>39</v>
      </c>
      <c r="AV814" t="s">
        <v>39</v>
      </c>
      <c r="AW814" t="s">
        <v>39</v>
      </c>
      <c r="AX814" t="s">
        <v>39</v>
      </c>
      <c r="AY814" t="s">
        <v>39</v>
      </c>
      <c r="AZ814" t="s">
        <v>39</v>
      </c>
      <c r="BA814" t="s">
        <v>39</v>
      </c>
      <c r="BB814" t="s">
        <v>39</v>
      </c>
      <c r="BC814" t="s">
        <v>39</v>
      </c>
      <c r="BD814" t="s">
        <v>39</v>
      </c>
      <c r="BE814" t="s">
        <v>39</v>
      </c>
      <c r="BF814" t="s">
        <v>39</v>
      </c>
    </row>
    <row r="815" spans="1:58">
      <c r="A815" s="204"/>
      <c r="B815">
        <v>20241103</v>
      </c>
      <c r="C815" t="s">
        <v>60</v>
      </c>
      <c r="D815">
        <v>1430</v>
      </c>
      <c r="F815">
        <v>6960</v>
      </c>
      <c r="G815">
        <v>919</v>
      </c>
      <c r="I815">
        <v>6752</v>
      </c>
      <c r="J815">
        <v>910</v>
      </c>
      <c r="K815">
        <v>22854</v>
      </c>
      <c r="L815">
        <v>222</v>
      </c>
      <c r="M815">
        <v>0</v>
      </c>
      <c r="N815" t="s">
        <v>45</v>
      </c>
      <c r="O815" t="s">
        <v>38</v>
      </c>
      <c r="P815" s="145">
        <f t="shared" si="85"/>
        <v>22632</v>
      </c>
      <c r="Q815" t="str">
        <f t="shared" si="86"/>
        <v>NA</v>
      </c>
      <c r="R815" s="145">
        <f t="shared" si="87"/>
        <v>208</v>
      </c>
      <c r="S815" s="145">
        <f t="shared" si="88"/>
        <v>9</v>
      </c>
      <c r="T815">
        <f t="shared" ca="1" si="89"/>
        <v>0</v>
      </c>
      <c r="U815">
        <f t="shared" si="90"/>
        <v>-222</v>
      </c>
      <c r="V815">
        <f t="shared" si="91"/>
        <v>1</v>
      </c>
      <c r="W815">
        <v>300</v>
      </c>
      <c r="X815" t="s">
        <v>39</v>
      </c>
      <c r="Z815" t="s">
        <v>54</v>
      </c>
      <c r="AA815" t="s">
        <v>39</v>
      </c>
      <c r="AB815">
        <v>100</v>
      </c>
      <c r="AC815" t="s">
        <v>39</v>
      </c>
      <c r="AD815" t="s">
        <v>39</v>
      </c>
      <c r="AE815" t="s">
        <v>39</v>
      </c>
      <c r="AF815" t="s">
        <v>39</v>
      </c>
      <c r="AG815" t="s">
        <v>39</v>
      </c>
      <c r="AH815" t="s">
        <v>39</v>
      </c>
      <c r="AI815" t="s">
        <v>39</v>
      </c>
      <c r="AJ815" t="s">
        <v>39</v>
      </c>
      <c r="AK815" t="s">
        <v>39</v>
      </c>
      <c r="AL815" t="s">
        <v>39</v>
      </c>
      <c r="AM815" t="s">
        <v>39</v>
      </c>
      <c r="AN815" t="s">
        <v>39</v>
      </c>
      <c r="AO815" t="s">
        <v>39</v>
      </c>
      <c r="AP815" t="s">
        <v>39</v>
      </c>
      <c r="AQ815" t="s">
        <v>39</v>
      </c>
      <c r="AR815" t="s">
        <v>39</v>
      </c>
      <c r="AS815" t="s">
        <v>39</v>
      </c>
      <c r="AT815" t="s">
        <v>39</v>
      </c>
      <c r="AU815" t="s">
        <v>39</v>
      </c>
      <c r="AV815" t="s">
        <v>39</v>
      </c>
      <c r="AW815" t="s">
        <v>39</v>
      </c>
      <c r="AX815" t="s">
        <v>39</v>
      </c>
      <c r="AY815" t="s">
        <v>39</v>
      </c>
      <c r="AZ815" t="s">
        <v>39</v>
      </c>
      <c r="BA815" t="s">
        <v>39</v>
      </c>
      <c r="BB815" t="s">
        <v>39</v>
      </c>
      <c r="BC815" t="s">
        <v>39</v>
      </c>
      <c r="BD815" t="s">
        <v>39</v>
      </c>
      <c r="BE815" t="s">
        <v>39</v>
      </c>
      <c r="BF815" t="s">
        <v>39</v>
      </c>
    </row>
    <row r="816" spans="1:58">
      <c r="A816" s="204"/>
      <c r="B816">
        <v>20241103</v>
      </c>
      <c r="C816" t="s">
        <v>60</v>
      </c>
      <c r="D816">
        <v>1530</v>
      </c>
      <c r="E816">
        <v>7984</v>
      </c>
      <c r="H816">
        <v>7950</v>
      </c>
      <c r="K816">
        <v>4216</v>
      </c>
      <c r="L816">
        <v>171</v>
      </c>
      <c r="M816">
        <v>4079</v>
      </c>
      <c r="N816" t="s">
        <v>45</v>
      </c>
      <c r="O816" t="s">
        <v>42</v>
      </c>
      <c r="P816" s="145">
        <f t="shared" si="85"/>
        <v>4045</v>
      </c>
      <c r="Q816">
        <f t="shared" si="86"/>
        <v>34</v>
      </c>
      <c r="R816" s="145" t="str">
        <f t="shared" si="87"/>
        <v>NA</v>
      </c>
      <c r="S816" s="145" t="str">
        <f t="shared" si="88"/>
        <v>NA</v>
      </c>
      <c r="T816">
        <f t="shared" ca="1" si="89"/>
        <v>0</v>
      </c>
      <c r="U816">
        <f t="shared" si="90"/>
        <v>7987</v>
      </c>
      <c r="V816">
        <f t="shared" si="91"/>
        <v>1</v>
      </c>
      <c r="W816">
        <v>300</v>
      </c>
      <c r="X816" t="s">
        <v>39</v>
      </c>
      <c r="Z816" t="s">
        <v>54</v>
      </c>
      <c r="AA816" t="s">
        <v>39</v>
      </c>
      <c r="AB816">
        <v>100</v>
      </c>
      <c r="AC816" t="s">
        <v>39</v>
      </c>
      <c r="AD816" t="s">
        <v>39</v>
      </c>
      <c r="AE816" t="s">
        <v>39</v>
      </c>
      <c r="AF816" t="s">
        <v>39</v>
      </c>
      <c r="AG816" t="s">
        <v>39</v>
      </c>
      <c r="AH816" t="s">
        <v>39</v>
      </c>
      <c r="AI816" t="s">
        <v>39</v>
      </c>
      <c r="AJ816" t="s">
        <v>39</v>
      </c>
      <c r="AK816" t="s">
        <v>39</v>
      </c>
      <c r="AL816" t="s">
        <v>39</v>
      </c>
      <c r="AM816" t="s">
        <v>39</v>
      </c>
      <c r="AN816" t="s">
        <v>39</v>
      </c>
      <c r="AO816" t="s">
        <v>39</v>
      </c>
      <c r="AP816" t="s">
        <v>39</v>
      </c>
      <c r="AQ816" t="s">
        <v>39</v>
      </c>
      <c r="AR816" t="s">
        <v>39</v>
      </c>
      <c r="AS816" t="s">
        <v>39</v>
      </c>
      <c r="AT816" t="s">
        <v>39</v>
      </c>
      <c r="AU816" t="s">
        <v>39</v>
      </c>
      <c r="AV816" t="s">
        <v>39</v>
      </c>
      <c r="AW816" t="s">
        <v>39</v>
      </c>
      <c r="AX816" t="s">
        <v>39</v>
      </c>
      <c r="AY816" t="s">
        <v>39</v>
      </c>
      <c r="AZ816" t="s">
        <v>39</v>
      </c>
      <c r="BA816" t="s">
        <v>39</v>
      </c>
      <c r="BB816" t="s">
        <v>39</v>
      </c>
      <c r="BC816" t="s">
        <v>39</v>
      </c>
      <c r="BD816" t="s">
        <v>39</v>
      </c>
      <c r="BE816" t="s">
        <v>39</v>
      </c>
      <c r="BF816" t="s">
        <v>39</v>
      </c>
    </row>
    <row r="817" spans="1:58">
      <c r="A817" s="204"/>
      <c r="B817">
        <v>20241103</v>
      </c>
      <c r="C817" t="s">
        <v>60</v>
      </c>
      <c r="D817">
        <v>1630</v>
      </c>
      <c r="E817">
        <v>8055</v>
      </c>
      <c r="H817">
        <v>8007</v>
      </c>
      <c r="K817">
        <v>4216</v>
      </c>
      <c r="L817">
        <v>242</v>
      </c>
      <c r="M817">
        <v>4022</v>
      </c>
      <c r="N817" t="s">
        <v>45</v>
      </c>
      <c r="O817" t="s">
        <v>42</v>
      </c>
      <c r="P817" s="145">
        <f t="shared" si="85"/>
        <v>3974</v>
      </c>
      <c r="Q817">
        <f t="shared" si="86"/>
        <v>48</v>
      </c>
      <c r="R817" s="145" t="str">
        <f t="shared" si="87"/>
        <v>NA</v>
      </c>
      <c r="S817" s="145" t="str">
        <f t="shared" si="88"/>
        <v>NA</v>
      </c>
      <c r="T817">
        <f t="shared" ca="1" si="89"/>
        <v>0</v>
      </c>
      <c r="U817">
        <f t="shared" si="90"/>
        <v>7802</v>
      </c>
      <c r="V817">
        <f t="shared" si="91"/>
        <v>1</v>
      </c>
      <c r="W817">
        <v>300</v>
      </c>
      <c r="X817" t="s">
        <v>39</v>
      </c>
      <c r="Z817" t="s">
        <v>54</v>
      </c>
      <c r="AA817" t="s">
        <v>39</v>
      </c>
      <c r="AB817">
        <v>100</v>
      </c>
      <c r="AC817" t="s">
        <v>39</v>
      </c>
      <c r="AD817" t="s">
        <v>39</v>
      </c>
      <c r="AE817" t="s">
        <v>39</v>
      </c>
      <c r="AF817" t="s">
        <v>39</v>
      </c>
      <c r="AG817" t="s">
        <v>39</v>
      </c>
      <c r="AH817" t="s">
        <v>39</v>
      </c>
      <c r="AI817" t="s">
        <v>39</v>
      </c>
      <c r="AJ817" t="s">
        <v>39</v>
      </c>
      <c r="AK817" t="s">
        <v>39</v>
      </c>
      <c r="AL817" t="s">
        <v>39</v>
      </c>
      <c r="AM817" t="s">
        <v>39</v>
      </c>
      <c r="AN817" t="s">
        <v>39</v>
      </c>
      <c r="AO817" t="s">
        <v>39</v>
      </c>
      <c r="AP817" t="s">
        <v>39</v>
      </c>
      <c r="AQ817" t="s">
        <v>39</v>
      </c>
      <c r="AR817" t="s">
        <v>39</v>
      </c>
      <c r="AS817" t="s">
        <v>39</v>
      </c>
      <c r="AT817" t="s">
        <v>39</v>
      </c>
      <c r="AU817" t="s">
        <v>39</v>
      </c>
      <c r="AV817" t="s">
        <v>39</v>
      </c>
      <c r="AW817" t="s">
        <v>39</v>
      </c>
      <c r="AX817" t="s">
        <v>39</v>
      </c>
      <c r="AY817" t="s">
        <v>39</v>
      </c>
      <c r="AZ817" t="s">
        <v>39</v>
      </c>
      <c r="BA817" t="s">
        <v>39</v>
      </c>
      <c r="BB817" t="s">
        <v>39</v>
      </c>
      <c r="BC817" t="s">
        <v>39</v>
      </c>
      <c r="BD817" t="s">
        <v>39</v>
      </c>
      <c r="BE817" t="s">
        <v>39</v>
      </c>
      <c r="BF817" t="s">
        <v>39</v>
      </c>
    </row>
    <row r="818" spans="1:58">
      <c r="A818" s="204"/>
      <c r="B818">
        <v>20241103</v>
      </c>
      <c r="C818" t="s">
        <v>60</v>
      </c>
      <c r="D818">
        <v>1730</v>
      </c>
      <c r="E818">
        <v>7921</v>
      </c>
      <c r="H818">
        <v>7900</v>
      </c>
      <c r="K818">
        <v>4216</v>
      </c>
      <c r="L818">
        <v>108</v>
      </c>
      <c r="M818">
        <v>4129</v>
      </c>
      <c r="N818" t="s">
        <v>45</v>
      </c>
      <c r="O818" t="s">
        <v>42</v>
      </c>
      <c r="P818" s="145">
        <f t="shared" si="85"/>
        <v>4108</v>
      </c>
      <c r="Q818">
        <f t="shared" si="86"/>
        <v>21</v>
      </c>
      <c r="R818" s="145" t="str">
        <f t="shared" si="87"/>
        <v>NA</v>
      </c>
      <c r="S818" s="145" t="str">
        <f t="shared" si="88"/>
        <v>NA</v>
      </c>
      <c r="T818">
        <f t="shared" ca="1" si="89"/>
        <v>0</v>
      </c>
      <c r="U818">
        <f t="shared" si="90"/>
        <v>8150</v>
      </c>
      <c r="V818">
        <f t="shared" si="91"/>
        <v>1</v>
      </c>
      <c r="W818">
        <v>300</v>
      </c>
      <c r="X818" t="s">
        <v>39</v>
      </c>
      <c r="Z818" t="s">
        <v>54</v>
      </c>
      <c r="AA818" t="s">
        <v>39</v>
      </c>
      <c r="AB818">
        <v>100</v>
      </c>
      <c r="AC818" t="s">
        <v>39</v>
      </c>
      <c r="AD818" t="s">
        <v>39</v>
      </c>
      <c r="AE818" t="s">
        <v>39</v>
      </c>
      <c r="AF818" t="s">
        <v>39</v>
      </c>
      <c r="AG818" t="s">
        <v>39</v>
      </c>
      <c r="AH818" t="s">
        <v>39</v>
      </c>
      <c r="AI818" t="s">
        <v>39</v>
      </c>
      <c r="AJ818" t="s">
        <v>39</v>
      </c>
      <c r="AK818" t="s">
        <v>39</v>
      </c>
      <c r="AL818" t="s">
        <v>39</v>
      </c>
      <c r="AM818" t="s">
        <v>39</v>
      </c>
      <c r="AN818" t="s">
        <v>39</v>
      </c>
      <c r="AO818" t="s">
        <v>39</v>
      </c>
      <c r="AP818" t="s">
        <v>39</v>
      </c>
      <c r="AQ818" t="s">
        <v>39</v>
      </c>
      <c r="AR818" t="s">
        <v>39</v>
      </c>
      <c r="AS818" t="s">
        <v>39</v>
      </c>
      <c r="AT818" t="s">
        <v>39</v>
      </c>
      <c r="AU818" t="s">
        <v>39</v>
      </c>
      <c r="AV818" t="s">
        <v>39</v>
      </c>
      <c r="AW818" t="s">
        <v>39</v>
      </c>
      <c r="AX818" t="s">
        <v>39</v>
      </c>
      <c r="AY818" t="s">
        <v>39</v>
      </c>
      <c r="AZ818" t="s">
        <v>39</v>
      </c>
      <c r="BA818" t="s">
        <v>39</v>
      </c>
      <c r="BB818" t="s">
        <v>39</v>
      </c>
      <c r="BC818" t="s">
        <v>39</v>
      </c>
      <c r="BD818" t="s">
        <v>39</v>
      </c>
      <c r="BE818" t="s">
        <v>39</v>
      </c>
      <c r="BF818" t="s">
        <v>39</v>
      </c>
    </row>
    <row r="819" spans="1:58" hidden="1">
      <c r="A819" s="204"/>
      <c r="B819">
        <v>20241103</v>
      </c>
      <c r="C819" t="s">
        <v>60</v>
      </c>
      <c r="D819">
        <v>1830</v>
      </c>
      <c r="F819">
        <v>9255</v>
      </c>
      <c r="G819">
        <v>941</v>
      </c>
      <c r="I819">
        <v>8999</v>
      </c>
      <c r="J819">
        <v>941</v>
      </c>
      <c r="K819">
        <v>-4178</v>
      </c>
      <c r="L819">
        <v>-4178</v>
      </c>
      <c r="M819">
        <v>0</v>
      </c>
      <c r="N819" t="s">
        <v>37</v>
      </c>
      <c r="O819" t="s">
        <v>38</v>
      </c>
      <c r="P819" s="145">
        <f t="shared" si="85"/>
        <v>0</v>
      </c>
      <c r="Q819" t="str">
        <f t="shared" si="86"/>
        <v>NA</v>
      </c>
      <c r="R819" s="145">
        <f t="shared" si="87"/>
        <v>256</v>
      </c>
      <c r="S819" s="145">
        <f t="shared" si="88"/>
        <v>0</v>
      </c>
      <c r="T819">
        <f t="shared" ca="1" si="89"/>
        <v>0</v>
      </c>
      <c r="U819">
        <f t="shared" si="90"/>
        <v>4178</v>
      </c>
      <c r="V819">
        <f t="shared" si="91"/>
        <v>1</v>
      </c>
      <c r="W819">
        <v>300</v>
      </c>
      <c r="X819" t="s">
        <v>39</v>
      </c>
      <c r="Z819" t="s">
        <v>54</v>
      </c>
      <c r="AA819" t="s">
        <v>39</v>
      </c>
      <c r="AB819">
        <v>100</v>
      </c>
      <c r="AC819" t="s">
        <v>39</v>
      </c>
      <c r="AD819" t="s">
        <v>39</v>
      </c>
      <c r="AE819" t="s">
        <v>39</v>
      </c>
      <c r="AF819" t="s">
        <v>39</v>
      </c>
      <c r="AG819" t="s">
        <v>39</v>
      </c>
      <c r="AH819" t="s">
        <v>39</v>
      </c>
      <c r="AI819" t="s">
        <v>39</v>
      </c>
      <c r="AJ819" t="s">
        <v>39</v>
      </c>
      <c r="AK819" t="s">
        <v>39</v>
      </c>
      <c r="AL819" t="s">
        <v>39</v>
      </c>
      <c r="AM819" t="s">
        <v>39</v>
      </c>
      <c r="AN819" t="s">
        <v>39</v>
      </c>
      <c r="AO819" t="s">
        <v>39</v>
      </c>
      <c r="AP819" t="s">
        <v>39</v>
      </c>
      <c r="AQ819" t="s">
        <v>39</v>
      </c>
      <c r="AR819" t="s">
        <v>39</v>
      </c>
      <c r="AS819" t="s">
        <v>39</v>
      </c>
      <c r="AT819" t="s">
        <v>39</v>
      </c>
      <c r="AU819" t="s">
        <v>39</v>
      </c>
      <c r="AV819" t="s">
        <v>39</v>
      </c>
      <c r="AW819" t="s">
        <v>39</v>
      </c>
      <c r="AX819" t="s">
        <v>39</v>
      </c>
      <c r="AY819" t="s">
        <v>39</v>
      </c>
      <c r="AZ819" t="s">
        <v>39</v>
      </c>
      <c r="BA819" t="s">
        <v>39</v>
      </c>
      <c r="BB819" t="s">
        <v>39</v>
      </c>
      <c r="BC819" t="s">
        <v>39</v>
      </c>
      <c r="BD819" t="s">
        <v>39</v>
      </c>
      <c r="BE819" t="s">
        <v>39</v>
      </c>
      <c r="BF819" t="s">
        <v>39</v>
      </c>
    </row>
    <row r="820" spans="1:58" hidden="1">
      <c r="A820" s="204"/>
      <c r="B820">
        <v>20241103</v>
      </c>
      <c r="C820" t="s">
        <v>60</v>
      </c>
      <c r="D820">
        <v>1930</v>
      </c>
      <c r="F820">
        <v>9255</v>
      </c>
      <c r="G820">
        <v>941</v>
      </c>
      <c r="I820">
        <v>9195</v>
      </c>
      <c r="J820">
        <v>941</v>
      </c>
      <c r="K820">
        <v>-4178</v>
      </c>
      <c r="L820">
        <v>-4178</v>
      </c>
      <c r="M820">
        <v>0</v>
      </c>
      <c r="N820" t="s">
        <v>37</v>
      </c>
      <c r="O820" t="s">
        <v>38</v>
      </c>
      <c r="P820" s="145">
        <f t="shared" si="85"/>
        <v>0</v>
      </c>
      <c r="Q820" t="str">
        <f t="shared" si="86"/>
        <v>NA</v>
      </c>
      <c r="R820" s="145">
        <f t="shared" si="87"/>
        <v>60</v>
      </c>
      <c r="S820" s="145">
        <f t="shared" si="88"/>
        <v>0</v>
      </c>
      <c r="T820">
        <f t="shared" ca="1" si="89"/>
        <v>0</v>
      </c>
      <c r="U820">
        <f t="shared" si="90"/>
        <v>4178</v>
      </c>
      <c r="V820">
        <f t="shared" si="91"/>
        <v>1</v>
      </c>
      <c r="W820">
        <v>300</v>
      </c>
      <c r="X820" t="s">
        <v>39</v>
      </c>
      <c r="Z820" t="s">
        <v>54</v>
      </c>
      <c r="AA820" t="s">
        <v>39</v>
      </c>
      <c r="AB820">
        <v>100</v>
      </c>
      <c r="AC820" t="s">
        <v>39</v>
      </c>
      <c r="AD820" t="s">
        <v>39</v>
      </c>
      <c r="AE820" t="s">
        <v>39</v>
      </c>
      <c r="AF820" t="s">
        <v>39</v>
      </c>
      <c r="AG820" t="s">
        <v>39</v>
      </c>
      <c r="AH820" t="s">
        <v>39</v>
      </c>
      <c r="AI820" t="s">
        <v>39</v>
      </c>
      <c r="AJ820" t="s">
        <v>39</v>
      </c>
      <c r="AK820" t="s">
        <v>39</v>
      </c>
      <c r="AL820" t="s">
        <v>39</v>
      </c>
      <c r="AM820" t="s">
        <v>39</v>
      </c>
      <c r="AN820" t="s">
        <v>39</v>
      </c>
      <c r="AO820" t="s">
        <v>39</v>
      </c>
      <c r="AP820" t="s">
        <v>39</v>
      </c>
      <c r="AQ820" t="s">
        <v>39</v>
      </c>
      <c r="AR820" t="s">
        <v>39</v>
      </c>
      <c r="AS820" t="s">
        <v>39</v>
      </c>
      <c r="AT820" t="s">
        <v>39</v>
      </c>
      <c r="AU820" t="s">
        <v>39</v>
      </c>
      <c r="AV820" t="s">
        <v>39</v>
      </c>
      <c r="AW820" t="s">
        <v>39</v>
      </c>
      <c r="AX820" t="s">
        <v>39</v>
      </c>
      <c r="AY820" t="s">
        <v>39</v>
      </c>
      <c r="AZ820" t="s">
        <v>39</v>
      </c>
      <c r="BA820" t="s">
        <v>39</v>
      </c>
      <c r="BB820" t="s">
        <v>39</v>
      </c>
      <c r="BC820" t="s">
        <v>39</v>
      </c>
      <c r="BD820" t="s">
        <v>39</v>
      </c>
      <c r="BE820" t="s">
        <v>39</v>
      </c>
      <c r="BF820" t="s">
        <v>39</v>
      </c>
    </row>
    <row r="821" spans="1:58" hidden="1">
      <c r="A821" s="204"/>
      <c r="B821">
        <v>20241103</v>
      </c>
      <c r="C821" t="s">
        <v>60</v>
      </c>
      <c r="D821">
        <v>2030</v>
      </c>
      <c r="F821">
        <v>9255</v>
      </c>
      <c r="G821">
        <v>941</v>
      </c>
      <c r="I821">
        <v>9195</v>
      </c>
      <c r="J821">
        <v>941</v>
      </c>
      <c r="K821">
        <v>-4178</v>
      </c>
      <c r="L821">
        <v>-4178</v>
      </c>
      <c r="M821">
        <v>0</v>
      </c>
      <c r="N821" t="s">
        <v>37</v>
      </c>
      <c r="O821" t="s">
        <v>38</v>
      </c>
      <c r="P821" s="145">
        <f t="shared" si="85"/>
        <v>0</v>
      </c>
      <c r="Q821" t="str">
        <f t="shared" si="86"/>
        <v>NA</v>
      </c>
      <c r="R821" s="145">
        <f t="shared" si="87"/>
        <v>60</v>
      </c>
      <c r="S821" s="145">
        <f t="shared" si="88"/>
        <v>0</v>
      </c>
      <c r="T821">
        <f t="shared" ca="1" si="89"/>
        <v>0</v>
      </c>
      <c r="U821">
        <f t="shared" si="90"/>
        <v>4178</v>
      </c>
      <c r="V821">
        <f t="shared" si="91"/>
        <v>1</v>
      </c>
      <c r="W821">
        <v>300</v>
      </c>
      <c r="X821" t="s">
        <v>39</v>
      </c>
      <c r="Z821" t="s">
        <v>54</v>
      </c>
      <c r="AA821" t="s">
        <v>39</v>
      </c>
      <c r="AB821">
        <v>100</v>
      </c>
      <c r="AC821" t="s">
        <v>39</v>
      </c>
      <c r="AD821" t="s">
        <v>39</v>
      </c>
      <c r="AE821" t="s">
        <v>39</v>
      </c>
      <c r="AF821" t="s">
        <v>39</v>
      </c>
      <c r="AG821" t="s">
        <v>39</v>
      </c>
      <c r="AH821" t="s">
        <v>39</v>
      </c>
      <c r="AI821" t="s">
        <v>39</v>
      </c>
      <c r="AJ821" t="s">
        <v>39</v>
      </c>
      <c r="AK821" t="s">
        <v>39</v>
      </c>
      <c r="AL821" t="s">
        <v>39</v>
      </c>
      <c r="AM821" t="s">
        <v>39</v>
      </c>
      <c r="AN821" t="s">
        <v>39</v>
      </c>
      <c r="AO821" t="s">
        <v>39</v>
      </c>
      <c r="AP821" t="s">
        <v>39</v>
      </c>
      <c r="AQ821" t="s">
        <v>39</v>
      </c>
      <c r="AR821" t="s">
        <v>39</v>
      </c>
      <c r="AS821" t="s">
        <v>39</v>
      </c>
      <c r="AT821" t="s">
        <v>39</v>
      </c>
      <c r="AU821" t="s">
        <v>39</v>
      </c>
      <c r="AV821" t="s">
        <v>39</v>
      </c>
      <c r="AW821" t="s">
        <v>39</v>
      </c>
      <c r="AX821" t="s">
        <v>39</v>
      </c>
      <c r="AY821" t="s">
        <v>39</v>
      </c>
      <c r="AZ821" t="s">
        <v>39</v>
      </c>
      <c r="BA821" t="s">
        <v>39</v>
      </c>
      <c r="BB821" t="s">
        <v>39</v>
      </c>
      <c r="BC821" t="s">
        <v>39</v>
      </c>
      <c r="BD821" t="s">
        <v>39</v>
      </c>
      <c r="BE821" t="s">
        <v>39</v>
      </c>
      <c r="BF821" t="s">
        <v>39</v>
      </c>
    </row>
    <row r="822" spans="1:58" hidden="1">
      <c r="A822" s="204"/>
      <c r="B822">
        <v>20241103</v>
      </c>
      <c r="C822" t="s">
        <v>60</v>
      </c>
      <c r="D822">
        <v>2130</v>
      </c>
      <c r="E822">
        <v>8369</v>
      </c>
      <c r="H822">
        <v>8369</v>
      </c>
      <c r="K822">
        <v>-5586</v>
      </c>
      <c r="L822">
        <v>-5586</v>
      </c>
      <c r="M822">
        <v>-5586</v>
      </c>
      <c r="N822" t="s">
        <v>37</v>
      </c>
      <c r="O822" t="s">
        <v>37</v>
      </c>
      <c r="P822" s="145">
        <f t="shared" si="85"/>
        <v>0</v>
      </c>
      <c r="Q822">
        <f t="shared" si="86"/>
        <v>0</v>
      </c>
      <c r="R822" s="145" t="str">
        <f t="shared" si="87"/>
        <v>NA</v>
      </c>
      <c r="S822" s="145" t="str">
        <f t="shared" si="88"/>
        <v>NA</v>
      </c>
      <c r="T822">
        <f t="shared" ca="1" si="89"/>
        <v>0</v>
      </c>
      <c r="U822">
        <f t="shared" si="90"/>
        <v>0</v>
      </c>
      <c r="V822">
        <f t="shared" si="91"/>
        <v>1</v>
      </c>
      <c r="W822">
        <v>300</v>
      </c>
      <c r="X822" t="s">
        <v>39</v>
      </c>
      <c r="Z822" t="s">
        <v>54</v>
      </c>
      <c r="AA822" t="s">
        <v>39</v>
      </c>
      <c r="AB822">
        <v>100</v>
      </c>
      <c r="AC822" t="s">
        <v>39</v>
      </c>
      <c r="AD822" t="s">
        <v>39</v>
      </c>
      <c r="AE822" t="s">
        <v>39</v>
      </c>
      <c r="AF822" t="s">
        <v>39</v>
      </c>
      <c r="AG822" t="s">
        <v>39</v>
      </c>
      <c r="AH822" t="s">
        <v>39</v>
      </c>
      <c r="AI822" t="s">
        <v>39</v>
      </c>
      <c r="AJ822" t="s">
        <v>39</v>
      </c>
      <c r="AK822" t="s">
        <v>39</v>
      </c>
      <c r="AL822" t="s">
        <v>39</v>
      </c>
      <c r="AM822" t="s">
        <v>39</v>
      </c>
      <c r="AN822" t="s">
        <v>39</v>
      </c>
      <c r="AO822" t="s">
        <v>39</v>
      </c>
      <c r="AP822" t="s">
        <v>39</v>
      </c>
      <c r="AQ822" t="s">
        <v>39</v>
      </c>
      <c r="AR822" t="s">
        <v>39</v>
      </c>
      <c r="AS822" t="s">
        <v>39</v>
      </c>
      <c r="AT822" t="s">
        <v>39</v>
      </c>
      <c r="AU822" t="s">
        <v>39</v>
      </c>
      <c r="AV822" t="s">
        <v>39</v>
      </c>
      <c r="AW822" t="s">
        <v>39</v>
      </c>
      <c r="AX822" t="s">
        <v>39</v>
      </c>
      <c r="AY822" t="s">
        <v>39</v>
      </c>
      <c r="AZ822" t="s">
        <v>39</v>
      </c>
      <c r="BA822" t="s">
        <v>39</v>
      </c>
      <c r="BB822" t="s">
        <v>39</v>
      </c>
      <c r="BC822" t="s">
        <v>39</v>
      </c>
      <c r="BD822" t="s">
        <v>39</v>
      </c>
      <c r="BE822" t="s">
        <v>39</v>
      </c>
      <c r="BF822" t="s">
        <v>39</v>
      </c>
    </row>
    <row r="823" spans="1:58" hidden="1">
      <c r="A823" s="204"/>
      <c r="B823">
        <v>20241103</v>
      </c>
      <c r="C823" t="s">
        <v>60</v>
      </c>
      <c r="D823">
        <v>2230</v>
      </c>
      <c r="E823">
        <v>8369</v>
      </c>
      <c r="H823">
        <v>8369</v>
      </c>
      <c r="K823">
        <v>-5586</v>
      </c>
      <c r="L823">
        <v>-5586</v>
      </c>
      <c r="M823">
        <v>-5586</v>
      </c>
      <c r="N823" t="s">
        <v>37</v>
      </c>
      <c r="O823" t="s">
        <v>37</v>
      </c>
      <c r="P823" s="145">
        <f t="shared" si="85"/>
        <v>0</v>
      </c>
      <c r="Q823">
        <f t="shared" si="86"/>
        <v>0</v>
      </c>
      <c r="R823" s="145" t="str">
        <f t="shared" si="87"/>
        <v>NA</v>
      </c>
      <c r="S823" s="145" t="str">
        <f t="shared" si="88"/>
        <v>NA</v>
      </c>
      <c r="T823">
        <f t="shared" ca="1" si="89"/>
        <v>0</v>
      </c>
      <c r="U823">
        <f t="shared" si="90"/>
        <v>0</v>
      </c>
      <c r="V823">
        <f t="shared" si="91"/>
        <v>1</v>
      </c>
      <c r="W823">
        <v>300</v>
      </c>
      <c r="X823" t="s">
        <v>39</v>
      </c>
      <c r="Z823" t="s">
        <v>54</v>
      </c>
      <c r="AA823" t="s">
        <v>39</v>
      </c>
      <c r="AB823">
        <v>100</v>
      </c>
      <c r="AC823" t="s">
        <v>39</v>
      </c>
      <c r="AD823" t="s">
        <v>39</v>
      </c>
      <c r="AE823" t="s">
        <v>39</v>
      </c>
      <c r="AF823" t="s">
        <v>39</v>
      </c>
      <c r="AG823" t="s">
        <v>39</v>
      </c>
      <c r="AH823" t="s">
        <v>39</v>
      </c>
      <c r="AI823" t="s">
        <v>39</v>
      </c>
      <c r="AJ823" t="s">
        <v>39</v>
      </c>
      <c r="AK823" t="s">
        <v>39</v>
      </c>
      <c r="AL823" t="s">
        <v>39</v>
      </c>
      <c r="AM823" t="s">
        <v>39</v>
      </c>
      <c r="AN823" t="s">
        <v>39</v>
      </c>
      <c r="AO823" t="s">
        <v>39</v>
      </c>
      <c r="AP823" t="s">
        <v>39</v>
      </c>
      <c r="AQ823" t="s">
        <v>39</v>
      </c>
      <c r="AR823" t="s">
        <v>39</v>
      </c>
      <c r="AS823" t="s">
        <v>39</v>
      </c>
      <c r="AT823" t="s">
        <v>39</v>
      </c>
      <c r="AU823" t="s">
        <v>39</v>
      </c>
      <c r="AV823" t="s">
        <v>39</v>
      </c>
      <c r="AW823" t="s">
        <v>39</v>
      </c>
      <c r="AX823" t="s">
        <v>39</v>
      </c>
      <c r="AY823" t="s">
        <v>39</v>
      </c>
      <c r="AZ823" t="s">
        <v>39</v>
      </c>
      <c r="BA823" t="s">
        <v>39</v>
      </c>
      <c r="BB823" t="s">
        <v>39</v>
      </c>
      <c r="BC823" t="s">
        <v>39</v>
      </c>
      <c r="BD823" t="s">
        <v>39</v>
      </c>
      <c r="BE823" t="s">
        <v>39</v>
      </c>
      <c r="BF823" t="s">
        <v>39</v>
      </c>
    </row>
    <row r="824" spans="1:58" hidden="1">
      <c r="A824" s="204"/>
      <c r="B824">
        <v>20241103</v>
      </c>
      <c r="C824" t="s">
        <v>60</v>
      </c>
      <c r="D824">
        <v>2330</v>
      </c>
      <c r="E824">
        <v>8369</v>
      </c>
      <c r="H824">
        <v>8369</v>
      </c>
      <c r="K824">
        <v>-5586</v>
      </c>
      <c r="L824">
        <v>-5586</v>
      </c>
      <c r="M824">
        <v>-5586</v>
      </c>
      <c r="N824" t="s">
        <v>37</v>
      </c>
      <c r="O824" t="s">
        <v>37</v>
      </c>
      <c r="P824" s="145">
        <f t="shared" si="85"/>
        <v>0</v>
      </c>
      <c r="Q824">
        <f t="shared" si="86"/>
        <v>0</v>
      </c>
      <c r="R824" s="145" t="str">
        <f t="shared" si="87"/>
        <v>NA</v>
      </c>
      <c r="S824" s="145" t="str">
        <f t="shared" si="88"/>
        <v>NA</v>
      </c>
      <c r="T824">
        <f t="shared" ca="1" si="89"/>
        <v>0</v>
      </c>
      <c r="U824">
        <f t="shared" si="90"/>
        <v>0</v>
      </c>
      <c r="V824">
        <f t="shared" si="91"/>
        <v>1</v>
      </c>
      <c r="W824">
        <v>300</v>
      </c>
      <c r="X824" t="s">
        <v>39</v>
      </c>
      <c r="Z824" t="s">
        <v>54</v>
      </c>
      <c r="AA824" t="s">
        <v>39</v>
      </c>
      <c r="AB824">
        <v>100</v>
      </c>
      <c r="AC824" t="s">
        <v>39</v>
      </c>
      <c r="AD824" t="s">
        <v>39</v>
      </c>
      <c r="AE824" t="s">
        <v>39</v>
      </c>
      <c r="AF824" t="s">
        <v>39</v>
      </c>
      <c r="AG824" t="s">
        <v>39</v>
      </c>
      <c r="AH824" t="s">
        <v>39</v>
      </c>
      <c r="AI824" t="s">
        <v>39</v>
      </c>
      <c r="AJ824" t="s">
        <v>39</v>
      </c>
      <c r="AK824" t="s">
        <v>39</v>
      </c>
      <c r="AL824" t="s">
        <v>39</v>
      </c>
      <c r="AM824" t="s">
        <v>39</v>
      </c>
      <c r="AN824" t="s">
        <v>39</v>
      </c>
      <c r="AO824" t="s">
        <v>39</v>
      </c>
      <c r="AP824" t="s">
        <v>39</v>
      </c>
      <c r="AQ824" t="s">
        <v>39</v>
      </c>
      <c r="AR824" t="s">
        <v>39</v>
      </c>
      <c r="AS824" t="s">
        <v>39</v>
      </c>
      <c r="AT824" t="s">
        <v>39</v>
      </c>
      <c r="AU824" t="s">
        <v>39</v>
      </c>
      <c r="AV824" t="s">
        <v>39</v>
      </c>
      <c r="AW824" t="s">
        <v>39</v>
      </c>
      <c r="AX824" t="s">
        <v>39</v>
      </c>
      <c r="AY824" t="s">
        <v>39</v>
      </c>
      <c r="AZ824" t="s">
        <v>39</v>
      </c>
      <c r="BA824" t="s">
        <v>39</v>
      </c>
      <c r="BB824" t="s">
        <v>39</v>
      </c>
      <c r="BC824" t="s">
        <v>39</v>
      </c>
      <c r="BD824" t="s">
        <v>39</v>
      </c>
      <c r="BE824" t="s">
        <v>39</v>
      </c>
      <c r="BF824" t="s">
        <v>39</v>
      </c>
    </row>
    <row r="825" spans="1:58" hidden="1">
      <c r="A825" s="204"/>
      <c r="B825">
        <v>20241104</v>
      </c>
      <c r="C825" t="s">
        <v>60</v>
      </c>
      <c r="D825">
        <v>30</v>
      </c>
      <c r="E825">
        <v>8249</v>
      </c>
      <c r="H825">
        <v>8028</v>
      </c>
      <c r="K825">
        <v>-5391</v>
      </c>
      <c r="L825">
        <v>-5391</v>
      </c>
      <c r="M825">
        <v>-5123</v>
      </c>
      <c r="N825" t="s">
        <v>37</v>
      </c>
      <c r="O825" t="s">
        <v>38</v>
      </c>
      <c r="P825" s="145">
        <f t="shared" si="85"/>
        <v>0</v>
      </c>
      <c r="Q825">
        <f t="shared" si="86"/>
        <v>221</v>
      </c>
      <c r="R825" s="145" t="str">
        <f t="shared" si="87"/>
        <v>NA</v>
      </c>
      <c r="S825" s="145" t="str">
        <f t="shared" si="88"/>
        <v>NA</v>
      </c>
      <c r="T825">
        <f t="shared" ca="1" si="89"/>
        <v>0</v>
      </c>
      <c r="U825">
        <f t="shared" si="90"/>
        <v>0</v>
      </c>
      <c r="V825">
        <f t="shared" si="91"/>
        <v>1</v>
      </c>
      <c r="W825">
        <v>375</v>
      </c>
      <c r="X825" t="s">
        <v>39</v>
      </c>
      <c r="Z825" t="s">
        <v>54</v>
      </c>
      <c r="AA825" t="s">
        <v>39</v>
      </c>
      <c r="AB825">
        <v>150</v>
      </c>
      <c r="AC825" t="s">
        <v>39</v>
      </c>
      <c r="AD825" t="s">
        <v>39</v>
      </c>
      <c r="AE825" t="s">
        <v>39</v>
      </c>
      <c r="AF825" t="s">
        <v>39</v>
      </c>
      <c r="AG825" t="s">
        <v>39</v>
      </c>
      <c r="AH825" t="s">
        <v>39</v>
      </c>
      <c r="AI825" t="s">
        <v>39</v>
      </c>
      <c r="AJ825" t="s">
        <v>39</v>
      </c>
      <c r="AK825" t="s">
        <v>39</v>
      </c>
      <c r="AL825" t="s">
        <v>39</v>
      </c>
      <c r="AM825" t="s">
        <v>39</v>
      </c>
      <c r="AN825" t="s">
        <v>39</v>
      </c>
      <c r="AO825" t="s">
        <v>39</v>
      </c>
      <c r="AP825" t="s">
        <v>39</v>
      </c>
      <c r="AQ825" t="s">
        <v>39</v>
      </c>
      <c r="AR825" t="s">
        <v>39</v>
      </c>
      <c r="AS825" t="s">
        <v>39</v>
      </c>
      <c r="AT825" t="s">
        <v>39</v>
      </c>
      <c r="AU825" t="s">
        <v>39</v>
      </c>
      <c r="AV825" t="s">
        <v>39</v>
      </c>
      <c r="AW825" t="s">
        <v>39</v>
      </c>
      <c r="AX825" t="s">
        <v>39</v>
      </c>
      <c r="AY825" t="s">
        <v>39</v>
      </c>
      <c r="AZ825" t="s">
        <v>39</v>
      </c>
      <c r="BA825" t="s">
        <v>39</v>
      </c>
      <c r="BB825" t="s">
        <v>39</v>
      </c>
      <c r="BC825" t="s">
        <v>39</v>
      </c>
      <c r="BD825" t="s">
        <v>39</v>
      </c>
      <c r="BE825" t="s">
        <v>39</v>
      </c>
      <c r="BF825" t="s">
        <v>39</v>
      </c>
    </row>
    <row r="826" spans="1:58" hidden="1">
      <c r="A826" s="204"/>
      <c r="B826">
        <v>20241104</v>
      </c>
      <c r="C826" t="s">
        <v>60</v>
      </c>
      <c r="D826">
        <v>130</v>
      </c>
      <c r="E826">
        <v>8249</v>
      </c>
      <c r="H826">
        <v>8028</v>
      </c>
      <c r="K826">
        <v>-5391</v>
      </c>
      <c r="L826">
        <v>-5391</v>
      </c>
      <c r="M826">
        <v>-5123</v>
      </c>
      <c r="N826" t="s">
        <v>37</v>
      </c>
      <c r="O826" t="s">
        <v>38</v>
      </c>
      <c r="P826" s="145">
        <f t="shared" si="85"/>
        <v>0</v>
      </c>
      <c r="Q826">
        <f t="shared" si="86"/>
        <v>221</v>
      </c>
      <c r="R826" s="145" t="str">
        <f t="shared" si="87"/>
        <v>NA</v>
      </c>
      <c r="S826" s="145" t="str">
        <f t="shared" si="88"/>
        <v>NA</v>
      </c>
      <c r="T826">
        <f t="shared" ca="1" si="89"/>
        <v>0</v>
      </c>
      <c r="U826">
        <f t="shared" si="90"/>
        <v>0</v>
      </c>
      <c r="V826">
        <f t="shared" si="91"/>
        <v>1</v>
      </c>
      <c r="W826">
        <v>375</v>
      </c>
      <c r="X826" t="s">
        <v>39</v>
      </c>
      <c r="Z826" t="s">
        <v>54</v>
      </c>
      <c r="AA826" t="s">
        <v>39</v>
      </c>
      <c r="AB826">
        <v>150</v>
      </c>
      <c r="AC826" t="s">
        <v>39</v>
      </c>
      <c r="AD826" t="s">
        <v>39</v>
      </c>
      <c r="AE826" t="s">
        <v>39</v>
      </c>
      <c r="AF826" t="s">
        <v>39</v>
      </c>
      <c r="AG826" t="s">
        <v>39</v>
      </c>
      <c r="AH826" t="s">
        <v>39</v>
      </c>
      <c r="AI826" t="s">
        <v>39</v>
      </c>
      <c r="AJ826" t="s">
        <v>39</v>
      </c>
      <c r="AK826" t="s">
        <v>39</v>
      </c>
      <c r="AL826" t="s">
        <v>39</v>
      </c>
      <c r="AM826" t="s">
        <v>39</v>
      </c>
      <c r="AN826" t="s">
        <v>39</v>
      </c>
      <c r="AO826" t="s">
        <v>39</v>
      </c>
      <c r="AP826" t="s">
        <v>39</v>
      </c>
      <c r="AQ826" t="s">
        <v>39</v>
      </c>
      <c r="AR826" t="s">
        <v>39</v>
      </c>
      <c r="AS826" t="s">
        <v>39</v>
      </c>
      <c r="AT826" t="s">
        <v>39</v>
      </c>
      <c r="AU826" t="s">
        <v>39</v>
      </c>
      <c r="AV826" t="s">
        <v>39</v>
      </c>
      <c r="AW826" t="s">
        <v>39</v>
      </c>
      <c r="AX826" t="s">
        <v>39</v>
      </c>
      <c r="AY826" t="s">
        <v>39</v>
      </c>
      <c r="AZ826" t="s">
        <v>39</v>
      </c>
      <c r="BA826" t="s">
        <v>39</v>
      </c>
      <c r="BB826" t="s">
        <v>39</v>
      </c>
      <c r="BC826" t="s">
        <v>39</v>
      </c>
      <c r="BD826" t="s">
        <v>39</v>
      </c>
      <c r="BE826" t="s">
        <v>39</v>
      </c>
      <c r="BF826" t="s">
        <v>39</v>
      </c>
    </row>
    <row r="827" spans="1:58" hidden="1">
      <c r="A827" s="204"/>
      <c r="B827">
        <v>20241104</v>
      </c>
      <c r="C827" t="s">
        <v>60</v>
      </c>
      <c r="D827">
        <v>230</v>
      </c>
      <c r="E827">
        <v>8249</v>
      </c>
      <c r="H827">
        <v>8028</v>
      </c>
      <c r="K827">
        <v>-5391</v>
      </c>
      <c r="L827">
        <v>-5391</v>
      </c>
      <c r="M827">
        <v>-5123</v>
      </c>
      <c r="N827" t="s">
        <v>37</v>
      </c>
      <c r="O827" t="s">
        <v>38</v>
      </c>
      <c r="P827" s="145">
        <f t="shared" si="85"/>
        <v>0</v>
      </c>
      <c r="Q827">
        <f t="shared" si="86"/>
        <v>221</v>
      </c>
      <c r="R827" s="145" t="str">
        <f t="shared" si="87"/>
        <v>NA</v>
      </c>
      <c r="S827" s="145" t="str">
        <f t="shared" si="88"/>
        <v>NA</v>
      </c>
      <c r="T827">
        <f t="shared" ca="1" si="89"/>
        <v>0</v>
      </c>
      <c r="U827">
        <f t="shared" si="90"/>
        <v>0</v>
      </c>
      <c r="V827">
        <f t="shared" si="91"/>
        <v>1</v>
      </c>
      <c r="W827">
        <v>375</v>
      </c>
      <c r="X827" t="s">
        <v>39</v>
      </c>
      <c r="Z827" t="s">
        <v>54</v>
      </c>
      <c r="AA827" t="s">
        <v>39</v>
      </c>
      <c r="AB827">
        <v>150</v>
      </c>
      <c r="AC827" t="s">
        <v>39</v>
      </c>
      <c r="AD827" t="s">
        <v>39</v>
      </c>
      <c r="AE827" t="s">
        <v>39</v>
      </c>
      <c r="AF827" t="s">
        <v>39</v>
      </c>
      <c r="AG827" t="s">
        <v>39</v>
      </c>
      <c r="AH827" t="s">
        <v>39</v>
      </c>
      <c r="AI827" t="s">
        <v>39</v>
      </c>
      <c r="AJ827" t="s">
        <v>39</v>
      </c>
      <c r="AK827" t="s">
        <v>39</v>
      </c>
      <c r="AL827" t="s">
        <v>39</v>
      </c>
      <c r="AM827" t="s">
        <v>39</v>
      </c>
      <c r="AN827" t="s">
        <v>39</v>
      </c>
      <c r="AO827" t="s">
        <v>39</v>
      </c>
      <c r="AP827" t="s">
        <v>39</v>
      </c>
      <c r="AQ827" t="s">
        <v>39</v>
      </c>
      <c r="AR827" t="s">
        <v>39</v>
      </c>
      <c r="AS827" t="s">
        <v>39</v>
      </c>
      <c r="AT827" t="s">
        <v>39</v>
      </c>
      <c r="AU827" t="s">
        <v>39</v>
      </c>
      <c r="AV827" t="s">
        <v>39</v>
      </c>
      <c r="AW827" t="s">
        <v>39</v>
      </c>
      <c r="AX827" t="s">
        <v>39</v>
      </c>
      <c r="AY827" t="s">
        <v>39</v>
      </c>
      <c r="AZ827" t="s">
        <v>39</v>
      </c>
      <c r="BA827" t="s">
        <v>39</v>
      </c>
      <c r="BB827" t="s">
        <v>39</v>
      </c>
      <c r="BC827" t="s">
        <v>39</v>
      </c>
      <c r="BD827" t="s">
        <v>39</v>
      </c>
      <c r="BE827" t="s">
        <v>39</v>
      </c>
      <c r="BF827" t="s">
        <v>39</v>
      </c>
    </row>
    <row r="828" spans="1:58">
      <c r="A828" s="204"/>
      <c r="B828">
        <v>20241104</v>
      </c>
      <c r="C828" t="s">
        <v>60</v>
      </c>
      <c r="D828">
        <v>330</v>
      </c>
      <c r="F828">
        <v>6673</v>
      </c>
      <c r="G828">
        <v>815</v>
      </c>
      <c r="I828">
        <v>6528</v>
      </c>
      <c r="J828">
        <v>815</v>
      </c>
      <c r="K828">
        <v>4970</v>
      </c>
      <c r="L828">
        <v>-63</v>
      </c>
      <c r="M828">
        <v>0</v>
      </c>
      <c r="N828" t="s">
        <v>37</v>
      </c>
      <c r="O828" t="s">
        <v>38</v>
      </c>
      <c r="P828" s="145">
        <f t="shared" si="85"/>
        <v>5033</v>
      </c>
      <c r="Q828" t="str">
        <f t="shared" si="86"/>
        <v>NA</v>
      </c>
      <c r="R828" s="145">
        <f t="shared" si="87"/>
        <v>145</v>
      </c>
      <c r="S828" s="145">
        <f t="shared" si="88"/>
        <v>0</v>
      </c>
      <c r="T828">
        <f t="shared" ca="1" si="89"/>
        <v>0</v>
      </c>
      <c r="U828">
        <f t="shared" si="90"/>
        <v>63</v>
      </c>
      <c r="V828">
        <f t="shared" si="91"/>
        <v>1</v>
      </c>
      <c r="W828">
        <v>375</v>
      </c>
      <c r="X828" t="s">
        <v>39</v>
      </c>
      <c r="Z828" t="s">
        <v>54</v>
      </c>
      <c r="AA828" t="s">
        <v>39</v>
      </c>
      <c r="AB828">
        <v>150</v>
      </c>
      <c r="AC828" t="s">
        <v>39</v>
      </c>
      <c r="AD828" t="s">
        <v>39</v>
      </c>
      <c r="AE828" t="s">
        <v>39</v>
      </c>
      <c r="AF828" t="s">
        <v>39</v>
      </c>
      <c r="AG828" t="s">
        <v>39</v>
      </c>
      <c r="AH828" t="s">
        <v>39</v>
      </c>
      <c r="AI828" t="s">
        <v>39</v>
      </c>
      <c r="AJ828" t="s">
        <v>39</v>
      </c>
      <c r="AK828" t="s">
        <v>39</v>
      </c>
      <c r="AL828" t="s">
        <v>39</v>
      </c>
      <c r="AM828" t="s">
        <v>39</v>
      </c>
      <c r="AN828" t="s">
        <v>39</v>
      </c>
      <c r="AO828" t="s">
        <v>39</v>
      </c>
      <c r="AP828" t="s">
        <v>39</v>
      </c>
      <c r="AQ828" t="s">
        <v>39</v>
      </c>
      <c r="AR828" t="s">
        <v>39</v>
      </c>
      <c r="AS828" t="s">
        <v>39</v>
      </c>
      <c r="AT828" t="s">
        <v>39</v>
      </c>
      <c r="AU828" t="s">
        <v>39</v>
      </c>
      <c r="AV828" t="s">
        <v>39</v>
      </c>
      <c r="AW828" t="s">
        <v>39</v>
      </c>
      <c r="AX828" t="s">
        <v>39</v>
      </c>
      <c r="AY828" t="s">
        <v>39</v>
      </c>
      <c r="AZ828" t="s">
        <v>39</v>
      </c>
      <c r="BA828" t="s">
        <v>39</v>
      </c>
      <c r="BB828" t="s">
        <v>39</v>
      </c>
      <c r="BC828" t="s">
        <v>39</v>
      </c>
      <c r="BD828" t="s">
        <v>39</v>
      </c>
      <c r="BE828" t="s">
        <v>39</v>
      </c>
      <c r="BF828" t="s">
        <v>39</v>
      </c>
    </row>
    <row r="829" spans="1:58">
      <c r="A829" s="204"/>
      <c r="B829">
        <v>20241104</v>
      </c>
      <c r="C829" t="s">
        <v>60</v>
      </c>
      <c r="D829">
        <v>430</v>
      </c>
      <c r="F829">
        <v>6673</v>
      </c>
      <c r="G829">
        <v>815</v>
      </c>
      <c r="I829">
        <v>6528</v>
      </c>
      <c r="J829">
        <v>815</v>
      </c>
      <c r="K829">
        <v>4970</v>
      </c>
      <c r="L829">
        <v>-63</v>
      </c>
      <c r="M829">
        <v>0</v>
      </c>
      <c r="N829" t="s">
        <v>37</v>
      </c>
      <c r="O829" t="s">
        <v>38</v>
      </c>
      <c r="P829" s="145">
        <f t="shared" si="85"/>
        <v>5033</v>
      </c>
      <c r="Q829" t="str">
        <f t="shared" si="86"/>
        <v>NA</v>
      </c>
      <c r="R829" s="145">
        <f t="shared" si="87"/>
        <v>145</v>
      </c>
      <c r="S829" s="145">
        <f t="shared" si="88"/>
        <v>0</v>
      </c>
      <c r="T829">
        <f t="shared" ca="1" si="89"/>
        <v>0</v>
      </c>
      <c r="U829">
        <f t="shared" si="90"/>
        <v>63</v>
      </c>
      <c r="V829">
        <f t="shared" si="91"/>
        <v>1</v>
      </c>
      <c r="W829">
        <v>375</v>
      </c>
      <c r="X829" t="s">
        <v>39</v>
      </c>
      <c r="Z829" t="s">
        <v>54</v>
      </c>
      <c r="AA829" t="s">
        <v>39</v>
      </c>
      <c r="AB829">
        <v>150</v>
      </c>
      <c r="AC829" t="s">
        <v>39</v>
      </c>
      <c r="AD829" t="s">
        <v>39</v>
      </c>
      <c r="AE829" t="s">
        <v>39</v>
      </c>
      <c r="AF829" t="s">
        <v>39</v>
      </c>
      <c r="AG829" t="s">
        <v>39</v>
      </c>
      <c r="AH829" t="s">
        <v>39</v>
      </c>
      <c r="AI829" t="s">
        <v>39</v>
      </c>
      <c r="AJ829" t="s">
        <v>39</v>
      </c>
      <c r="AK829" t="s">
        <v>39</v>
      </c>
      <c r="AL829" t="s">
        <v>39</v>
      </c>
      <c r="AM829" t="s">
        <v>39</v>
      </c>
      <c r="AN829" t="s">
        <v>39</v>
      </c>
      <c r="AO829" t="s">
        <v>39</v>
      </c>
      <c r="AP829" t="s">
        <v>39</v>
      </c>
      <c r="AQ829" t="s">
        <v>39</v>
      </c>
      <c r="AR829" t="s">
        <v>39</v>
      </c>
      <c r="AS829" t="s">
        <v>39</v>
      </c>
      <c r="AT829" t="s">
        <v>39</v>
      </c>
      <c r="AU829" t="s">
        <v>39</v>
      </c>
      <c r="AV829" t="s">
        <v>39</v>
      </c>
      <c r="AW829" t="s">
        <v>39</v>
      </c>
      <c r="AX829" t="s">
        <v>39</v>
      </c>
      <c r="AY829" t="s">
        <v>39</v>
      </c>
      <c r="AZ829" t="s">
        <v>39</v>
      </c>
      <c r="BA829" t="s">
        <v>39</v>
      </c>
      <c r="BB829" t="s">
        <v>39</v>
      </c>
      <c r="BC829" t="s">
        <v>39</v>
      </c>
      <c r="BD829" t="s">
        <v>39</v>
      </c>
      <c r="BE829" t="s">
        <v>39</v>
      </c>
      <c r="BF829" t="s">
        <v>39</v>
      </c>
    </row>
    <row r="830" spans="1:58">
      <c r="A830" s="204"/>
      <c r="B830">
        <v>20241104</v>
      </c>
      <c r="C830" t="s">
        <v>60</v>
      </c>
      <c r="D830">
        <v>530</v>
      </c>
      <c r="F830">
        <v>6673</v>
      </c>
      <c r="G830">
        <v>815</v>
      </c>
      <c r="I830">
        <v>6528</v>
      </c>
      <c r="J830">
        <v>815</v>
      </c>
      <c r="K830">
        <v>4970</v>
      </c>
      <c r="L830">
        <v>-63</v>
      </c>
      <c r="M830">
        <v>0</v>
      </c>
      <c r="N830" t="s">
        <v>37</v>
      </c>
      <c r="O830" t="s">
        <v>38</v>
      </c>
      <c r="P830" s="145">
        <f t="shared" si="85"/>
        <v>5033</v>
      </c>
      <c r="Q830" t="str">
        <f t="shared" si="86"/>
        <v>NA</v>
      </c>
      <c r="R830" s="145">
        <f t="shared" si="87"/>
        <v>145</v>
      </c>
      <c r="S830" s="145">
        <f t="shared" si="88"/>
        <v>0</v>
      </c>
      <c r="T830">
        <f t="shared" ca="1" si="89"/>
        <v>0</v>
      </c>
      <c r="U830">
        <f t="shared" si="90"/>
        <v>63</v>
      </c>
      <c r="V830">
        <f t="shared" si="91"/>
        <v>1</v>
      </c>
      <c r="W830">
        <v>375</v>
      </c>
      <c r="X830" t="s">
        <v>39</v>
      </c>
      <c r="Z830" t="s">
        <v>54</v>
      </c>
      <c r="AA830" t="s">
        <v>39</v>
      </c>
      <c r="AB830">
        <v>150</v>
      </c>
      <c r="AC830" t="s">
        <v>39</v>
      </c>
      <c r="AD830" t="s">
        <v>39</v>
      </c>
      <c r="AE830" t="s">
        <v>39</v>
      </c>
      <c r="AF830" t="s">
        <v>39</v>
      </c>
      <c r="AG830" t="s">
        <v>39</v>
      </c>
      <c r="AH830" t="s">
        <v>39</v>
      </c>
      <c r="AI830" t="s">
        <v>39</v>
      </c>
      <c r="AJ830" t="s">
        <v>39</v>
      </c>
      <c r="AK830" t="s">
        <v>39</v>
      </c>
      <c r="AL830" t="s">
        <v>39</v>
      </c>
      <c r="AM830" t="s">
        <v>39</v>
      </c>
      <c r="AN830" t="s">
        <v>39</v>
      </c>
      <c r="AO830" t="s">
        <v>39</v>
      </c>
      <c r="AP830" t="s">
        <v>39</v>
      </c>
      <c r="AQ830" t="s">
        <v>39</v>
      </c>
      <c r="AR830" t="s">
        <v>39</v>
      </c>
      <c r="AS830" t="s">
        <v>39</v>
      </c>
      <c r="AT830" t="s">
        <v>39</v>
      </c>
      <c r="AU830" t="s">
        <v>39</v>
      </c>
      <c r="AV830" t="s">
        <v>39</v>
      </c>
      <c r="AW830" t="s">
        <v>39</v>
      </c>
      <c r="AX830" t="s">
        <v>39</v>
      </c>
      <c r="AY830" t="s">
        <v>39</v>
      </c>
      <c r="AZ830" t="s">
        <v>39</v>
      </c>
      <c r="BA830" t="s">
        <v>39</v>
      </c>
      <c r="BB830" t="s">
        <v>39</v>
      </c>
      <c r="BC830" t="s">
        <v>39</v>
      </c>
      <c r="BD830" t="s">
        <v>39</v>
      </c>
      <c r="BE830" t="s">
        <v>39</v>
      </c>
      <c r="BF830" t="s">
        <v>39</v>
      </c>
    </row>
    <row r="831" spans="1:58">
      <c r="A831" s="204"/>
      <c r="B831">
        <v>20241104</v>
      </c>
      <c r="C831" t="s">
        <v>60</v>
      </c>
      <c r="D831">
        <v>630</v>
      </c>
      <c r="F831">
        <v>6673</v>
      </c>
      <c r="G831">
        <v>815</v>
      </c>
      <c r="I831">
        <v>6528</v>
      </c>
      <c r="J831">
        <v>815</v>
      </c>
      <c r="K831">
        <v>4970</v>
      </c>
      <c r="L831">
        <v>-63</v>
      </c>
      <c r="M831">
        <v>0</v>
      </c>
      <c r="N831" t="s">
        <v>37</v>
      </c>
      <c r="O831" t="s">
        <v>38</v>
      </c>
      <c r="P831" s="145">
        <f t="shared" si="85"/>
        <v>5033</v>
      </c>
      <c r="Q831" t="str">
        <f t="shared" si="86"/>
        <v>NA</v>
      </c>
      <c r="R831" s="145">
        <f t="shared" si="87"/>
        <v>145</v>
      </c>
      <c r="S831" s="145">
        <f t="shared" si="88"/>
        <v>0</v>
      </c>
      <c r="T831">
        <f t="shared" ca="1" si="89"/>
        <v>0</v>
      </c>
      <c r="U831">
        <f t="shared" si="90"/>
        <v>63</v>
      </c>
      <c r="V831">
        <f t="shared" si="91"/>
        <v>1</v>
      </c>
      <c r="W831">
        <v>375</v>
      </c>
      <c r="X831" t="s">
        <v>39</v>
      </c>
      <c r="Z831" t="s">
        <v>54</v>
      </c>
      <c r="AA831" t="s">
        <v>39</v>
      </c>
      <c r="AB831">
        <v>150</v>
      </c>
      <c r="AC831" t="s">
        <v>39</v>
      </c>
      <c r="AD831" t="s">
        <v>39</v>
      </c>
      <c r="AE831" t="s">
        <v>39</v>
      </c>
      <c r="AF831" t="s">
        <v>39</v>
      </c>
      <c r="AG831" t="s">
        <v>39</v>
      </c>
      <c r="AH831" t="s">
        <v>39</v>
      </c>
      <c r="AI831" t="s">
        <v>39</v>
      </c>
      <c r="AJ831" t="s">
        <v>39</v>
      </c>
      <c r="AK831" t="s">
        <v>39</v>
      </c>
      <c r="AL831" t="s">
        <v>39</v>
      </c>
      <c r="AM831" t="s">
        <v>39</v>
      </c>
      <c r="AN831" t="s">
        <v>39</v>
      </c>
      <c r="AO831" t="s">
        <v>39</v>
      </c>
      <c r="AP831" t="s">
        <v>39</v>
      </c>
      <c r="AQ831" t="s">
        <v>39</v>
      </c>
      <c r="AR831" t="s">
        <v>39</v>
      </c>
      <c r="AS831" t="s">
        <v>39</v>
      </c>
      <c r="AT831" t="s">
        <v>39</v>
      </c>
      <c r="AU831" t="s">
        <v>39</v>
      </c>
      <c r="AV831" t="s">
        <v>39</v>
      </c>
      <c r="AW831" t="s">
        <v>39</v>
      </c>
      <c r="AX831" t="s">
        <v>39</v>
      </c>
      <c r="AY831" t="s">
        <v>39</v>
      </c>
      <c r="AZ831" t="s">
        <v>39</v>
      </c>
      <c r="BA831" t="s">
        <v>39</v>
      </c>
      <c r="BB831" t="s">
        <v>39</v>
      </c>
      <c r="BC831" t="s">
        <v>39</v>
      </c>
      <c r="BD831" t="s">
        <v>39</v>
      </c>
      <c r="BE831" t="s">
        <v>39</v>
      </c>
      <c r="BF831" t="s">
        <v>39</v>
      </c>
    </row>
    <row r="832" spans="1:58" hidden="1">
      <c r="A832" s="204"/>
      <c r="B832">
        <v>20241104</v>
      </c>
      <c r="C832" t="s">
        <v>60</v>
      </c>
      <c r="D832">
        <v>730</v>
      </c>
      <c r="F832">
        <v>8178</v>
      </c>
      <c r="G832">
        <v>1157</v>
      </c>
      <c r="I832">
        <v>7615</v>
      </c>
      <c r="J832">
        <v>1045</v>
      </c>
      <c r="K832">
        <v>-3069</v>
      </c>
      <c r="L832">
        <v>-3069</v>
      </c>
      <c r="M832">
        <v>0</v>
      </c>
      <c r="N832" t="s">
        <v>37</v>
      </c>
      <c r="O832" t="s">
        <v>38</v>
      </c>
      <c r="P832" s="145">
        <f t="shared" si="85"/>
        <v>0</v>
      </c>
      <c r="Q832" t="str">
        <f t="shared" si="86"/>
        <v>NA</v>
      </c>
      <c r="R832" s="145">
        <f t="shared" si="87"/>
        <v>563</v>
      </c>
      <c r="S832" s="145">
        <f t="shared" si="88"/>
        <v>112</v>
      </c>
      <c r="T832">
        <f t="shared" ca="1" si="89"/>
        <v>0</v>
      </c>
      <c r="U832">
        <f t="shared" si="90"/>
        <v>3069</v>
      </c>
      <c r="V832">
        <f t="shared" si="91"/>
        <v>1</v>
      </c>
      <c r="W832">
        <v>390</v>
      </c>
      <c r="X832" t="s">
        <v>39</v>
      </c>
      <c r="Z832" t="s">
        <v>54</v>
      </c>
      <c r="AA832" t="s">
        <v>39</v>
      </c>
      <c r="AB832">
        <v>135</v>
      </c>
      <c r="AC832" t="s">
        <v>39</v>
      </c>
      <c r="AD832" t="s">
        <v>39</v>
      </c>
      <c r="AE832" t="s">
        <v>39</v>
      </c>
      <c r="AF832" t="s">
        <v>39</v>
      </c>
      <c r="AG832" t="s">
        <v>39</v>
      </c>
      <c r="AH832" t="s">
        <v>39</v>
      </c>
      <c r="AI832" t="s">
        <v>39</v>
      </c>
      <c r="AJ832" t="s">
        <v>39</v>
      </c>
      <c r="AK832" t="s">
        <v>39</v>
      </c>
      <c r="AL832" t="s">
        <v>39</v>
      </c>
      <c r="AM832" t="s">
        <v>39</v>
      </c>
      <c r="AN832" t="s">
        <v>39</v>
      </c>
      <c r="AO832" t="s">
        <v>39</v>
      </c>
      <c r="AP832" t="s">
        <v>39</v>
      </c>
      <c r="AQ832" t="s">
        <v>39</v>
      </c>
      <c r="AR832" t="s">
        <v>39</v>
      </c>
      <c r="AS832" t="s">
        <v>39</v>
      </c>
      <c r="AT832" t="s">
        <v>39</v>
      </c>
      <c r="AU832" t="s">
        <v>39</v>
      </c>
      <c r="AV832" t="s">
        <v>39</v>
      </c>
      <c r="AW832" t="s">
        <v>39</v>
      </c>
      <c r="AX832" t="s">
        <v>39</v>
      </c>
      <c r="AY832" t="s">
        <v>39</v>
      </c>
      <c r="AZ832" t="s">
        <v>39</v>
      </c>
      <c r="BA832" t="s">
        <v>39</v>
      </c>
      <c r="BB832" t="s">
        <v>39</v>
      </c>
      <c r="BC832" t="s">
        <v>39</v>
      </c>
      <c r="BD832" t="s">
        <v>39</v>
      </c>
      <c r="BE832" t="s">
        <v>39</v>
      </c>
      <c r="BF832" t="s">
        <v>39</v>
      </c>
    </row>
    <row r="833" spans="1:58" hidden="1">
      <c r="A833" s="204"/>
      <c r="B833">
        <v>20241104</v>
      </c>
      <c r="C833" t="s">
        <v>60</v>
      </c>
      <c r="D833">
        <v>830</v>
      </c>
      <c r="F833">
        <v>8128</v>
      </c>
      <c r="G833">
        <v>1157</v>
      </c>
      <c r="I833">
        <v>7481</v>
      </c>
      <c r="J833">
        <v>1045</v>
      </c>
      <c r="K833">
        <v>-3031</v>
      </c>
      <c r="L833">
        <v>-3031</v>
      </c>
      <c r="M833">
        <v>0</v>
      </c>
      <c r="N833" t="s">
        <v>37</v>
      </c>
      <c r="O833" t="s">
        <v>38</v>
      </c>
      <c r="P833" s="145">
        <f t="shared" si="85"/>
        <v>0</v>
      </c>
      <c r="Q833" t="str">
        <f t="shared" si="86"/>
        <v>NA</v>
      </c>
      <c r="R833" s="145">
        <f t="shared" si="87"/>
        <v>647</v>
      </c>
      <c r="S833" s="145">
        <f t="shared" si="88"/>
        <v>112</v>
      </c>
      <c r="T833">
        <f t="shared" ca="1" si="89"/>
        <v>0</v>
      </c>
      <c r="U833">
        <f t="shared" si="90"/>
        <v>3031</v>
      </c>
      <c r="V833">
        <f t="shared" si="91"/>
        <v>1</v>
      </c>
      <c r="W833">
        <v>390</v>
      </c>
      <c r="X833" t="s">
        <v>39</v>
      </c>
      <c r="Z833" t="s">
        <v>54</v>
      </c>
      <c r="AA833" t="s">
        <v>39</v>
      </c>
      <c r="AB833">
        <v>135</v>
      </c>
      <c r="AC833" t="s">
        <v>39</v>
      </c>
      <c r="AD833" t="s">
        <v>39</v>
      </c>
      <c r="AE833" t="s">
        <v>39</v>
      </c>
      <c r="AF833" t="s">
        <v>39</v>
      </c>
      <c r="AG833" t="s">
        <v>39</v>
      </c>
      <c r="AH833" t="s">
        <v>39</v>
      </c>
      <c r="AI833" t="s">
        <v>39</v>
      </c>
      <c r="AJ833" t="s">
        <v>39</v>
      </c>
      <c r="AK833" t="s">
        <v>39</v>
      </c>
      <c r="AL833" t="s">
        <v>39</v>
      </c>
      <c r="AM833" t="s">
        <v>39</v>
      </c>
      <c r="AN833" t="s">
        <v>39</v>
      </c>
      <c r="AO833" t="s">
        <v>39</v>
      </c>
      <c r="AP833" t="s">
        <v>39</v>
      </c>
      <c r="AQ833" t="s">
        <v>39</v>
      </c>
      <c r="AR833" t="s">
        <v>39</v>
      </c>
      <c r="AS833" t="s">
        <v>39</v>
      </c>
      <c r="AT833" t="s">
        <v>39</v>
      </c>
      <c r="AU833" t="s">
        <v>39</v>
      </c>
      <c r="AV833" t="s">
        <v>39</v>
      </c>
      <c r="AW833" t="s">
        <v>39</v>
      </c>
      <c r="AX833" t="s">
        <v>39</v>
      </c>
      <c r="AY833" t="s">
        <v>39</v>
      </c>
      <c r="AZ833" t="s">
        <v>39</v>
      </c>
      <c r="BA833" t="s">
        <v>39</v>
      </c>
      <c r="BB833" t="s">
        <v>39</v>
      </c>
      <c r="BC833" t="s">
        <v>39</v>
      </c>
      <c r="BD833" t="s">
        <v>39</v>
      </c>
      <c r="BE833" t="s">
        <v>39</v>
      </c>
      <c r="BF833" t="s">
        <v>39</v>
      </c>
    </row>
    <row r="834" spans="1:58" hidden="1">
      <c r="A834" s="205"/>
      <c r="B834">
        <v>20241104</v>
      </c>
      <c r="C834" t="s">
        <v>60</v>
      </c>
      <c r="D834">
        <v>930</v>
      </c>
      <c r="E834">
        <v>6765</v>
      </c>
      <c r="H834">
        <v>6691</v>
      </c>
      <c r="K834">
        <v>-2502</v>
      </c>
      <c r="L834">
        <v>-2502</v>
      </c>
      <c r="M834">
        <v>-2372</v>
      </c>
      <c r="N834" t="s">
        <v>40</v>
      </c>
      <c r="O834" t="s">
        <v>38</v>
      </c>
      <c r="P834" s="145">
        <f t="shared" si="85"/>
        <v>0</v>
      </c>
      <c r="Q834">
        <f t="shared" si="86"/>
        <v>74</v>
      </c>
      <c r="R834" s="145" t="str">
        <f t="shared" si="87"/>
        <v>NA</v>
      </c>
      <c r="S834" s="145" t="str">
        <f t="shared" si="88"/>
        <v>NA</v>
      </c>
      <c r="T834">
        <f t="shared" ca="1" si="89"/>
        <v>0</v>
      </c>
      <c r="U834">
        <f t="shared" si="90"/>
        <v>0</v>
      </c>
      <c r="V834">
        <f t="shared" si="91"/>
        <v>1</v>
      </c>
      <c r="W834">
        <v>390</v>
      </c>
      <c r="X834" t="s">
        <v>39</v>
      </c>
      <c r="Z834" t="s">
        <v>54</v>
      </c>
      <c r="AA834" t="s">
        <v>39</v>
      </c>
      <c r="AB834">
        <v>135</v>
      </c>
      <c r="AC834" t="s">
        <v>39</v>
      </c>
      <c r="AD834" t="s">
        <v>39</v>
      </c>
      <c r="AE834" t="s">
        <v>39</v>
      </c>
      <c r="AF834" t="s">
        <v>39</v>
      </c>
      <c r="AG834" t="s">
        <v>39</v>
      </c>
      <c r="AH834" t="s">
        <v>39</v>
      </c>
      <c r="AI834" t="s">
        <v>39</v>
      </c>
      <c r="AJ834" t="s">
        <v>39</v>
      </c>
      <c r="AK834" t="s">
        <v>39</v>
      </c>
      <c r="AL834" t="s">
        <v>39</v>
      </c>
      <c r="AM834" t="s">
        <v>39</v>
      </c>
      <c r="AN834" t="s">
        <v>39</v>
      </c>
      <c r="AO834" t="s">
        <v>39</v>
      </c>
      <c r="AP834" t="s">
        <v>39</v>
      </c>
      <c r="AQ834" t="s">
        <v>39</v>
      </c>
      <c r="AR834" t="s">
        <v>39</v>
      </c>
      <c r="AS834" t="s">
        <v>39</v>
      </c>
      <c r="AT834" t="s">
        <v>39</v>
      </c>
      <c r="AU834" t="s">
        <v>39</v>
      </c>
      <c r="AV834" t="s">
        <v>39</v>
      </c>
      <c r="AW834" t="s">
        <v>39</v>
      </c>
      <c r="AX834" t="s">
        <v>39</v>
      </c>
      <c r="AY834" t="s">
        <v>39</v>
      </c>
      <c r="AZ834" t="s">
        <v>39</v>
      </c>
      <c r="BA834" t="s">
        <v>39</v>
      </c>
      <c r="BB834" t="s">
        <v>39</v>
      </c>
      <c r="BC834" t="s">
        <v>39</v>
      </c>
      <c r="BD834" t="s">
        <v>39</v>
      </c>
      <c r="BE834" t="s">
        <v>39</v>
      </c>
      <c r="BF834" t="s">
        <v>39</v>
      </c>
    </row>
    <row r="835" spans="1:58" hidden="1">
      <c r="A835" s="205"/>
      <c r="B835">
        <v>20241104</v>
      </c>
      <c r="C835" t="s">
        <v>60</v>
      </c>
      <c r="D835">
        <v>1030</v>
      </c>
      <c r="E835">
        <v>6765</v>
      </c>
      <c r="H835">
        <v>6691</v>
      </c>
      <c r="K835">
        <v>-2502</v>
      </c>
      <c r="L835">
        <v>-2502</v>
      </c>
      <c r="M835">
        <v>-2372</v>
      </c>
      <c r="N835" t="s">
        <v>40</v>
      </c>
      <c r="O835" t="s">
        <v>38</v>
      </c>
      <c r="P835" s="145">
        <f t="shared" si="85"/>
        <v>0</v>
      </c>
      <c r="Q835">
        <f t="shared" si="86"/>
        <v>74</v>
      </c>
      <c r="R835" s="145" t="str">
        <f t="shared" si="87"/>
        <v>NA</v>
      </c>
      <c r="S835" s="145" t="str">
        <f t="shared" si="88"/>
        <v>NA</v>
      </c>
      <c r="T835">
        <f t="shared" ca="1" si="89"/>
        <v>0</v>
      </c>
      <c r="U835">
        <f t="shared" si="90"/>
        <v>0</v>
      </c>
      <c r="V835">
        <f t="shared" si="91"/>
        <v>1</v>
      </c>
      <c r="W835">
        <v>390</v>
      </c>
      <c r="X835" t="s">
        <v>39</v>
      </c>
      <c r="Z835" t="s">
        <v>54</v>
      </c>
      <c r="AA835" t="s">
        <v>39</v>
      </c>
      <c r="AB835">
        <v>135</v>
      </c>
      <c r="AC835" t="s">
        <v>39</v>
      </c>
      <c r="AD835" t="s">
        <v>39</v>
      </c>
      <c r="AE835" t="s">
        <v>39</v>
      </c>
      <c r="AF835" t="s">
        <v>39</v>
      </c>
      <c r="AG835" t="s">
        <v>39</v>
      </c>
      <c r="AH835" t="s">
        <v>39</v>
      </c>
      <c r="AI835" t="s">
        <v>39</v>
      </c>
      <c r="AJ835" t="s">
        <v>39</v>
      </c>
      <c r="AK835" t="s">
        <v>39</v>
      </c>
      <c r="AL835" t="s">
        <v>39</v>
      </c>
      <c r="AM835" t="s">
        <v>39</v>
      </c>
      <c r="AN835" t="s">
        <v>39</v>
      </c>
      <c r="AO835" t="s">
        <v>39</v>
      </c>
      <c r="AP835" t="s">
        <v>39</v>
      </c>
      <c r="AQ835" t="s">
        <v>39</v>
      </c>
      <c r="AR835" t="s">
        <v>39</v>
      </c>
      <c r="AS835" t="s">
        <v>39</v>
      </c>
      <c r="AT835" t="s">
        <v>39</v>
      </c>
      <c r="AU835" t="s">
        <v>39</v>
      </c>
      <c r="AV835" t="s">
        <v>39</v>
      </c>
      <c r="AW835" t="s">
        <v>39</v>
      </c>
      <c r="AX835" t="s">
        <v>39</v>
      </c>
      <c r="AY835" t="s">
        <v>39</v>
      </c>
      <c r="AZ835" t="s">
        <v>39</v>
      </c>
      <c r="BA835" t="s">
        <v>39</v>
      </c>
      <c r="BB835" t="s">
        <v>39</v>
      </c>
      <c r="BC835" t="s">
        <v>39</v>
      </c>
      <c r="BD835" t="s">
        <v>39</v>
      </c>
      <c r="BE835" t="s">
        <v>39</v>
      </c>
      <c r="BF835" t="s">
        <v>39</v>
      </c>
    </row>
    <row r="836" spans="1:58" hidden="1">
      <c r="A836" s="144"/>
      <c r="B836">
        <v>20241104</v>
      </c>
      <c r="C836" t="s">
        <v>60</v>
      </c>
      <c r="D836">
        <v>1130</v>
      </c>
      <c r="E836">
        <v>6765</v>
      </c>
      <c r="H836">
        <v>6691</v>
      </c>
      <c r="K836">
        <v>-2502</v>
      </c>
      <c r="L836">
        <v>-2502</v>
      </c>
      <c r="M836">
        <v>-2372</v>
      </c>
      <c r="N836" t="s">
        <v>40</v>
      </c>
      <c r="O836" t="s">
        <v>38</v>
      </c>
      <c r="P836" s="145">
        <f t="shared" si="85"/>
        <v>0</v>
      </c>
      <c r="Q836">
        <f t="shared" si="86"/>
        <v>74</v>
      </c>
      <c r="R836" s="145" t="str">
        <f t="shared" si="87"/>
        <v>NA</v>
      </c>
      <c r="S836" s="145" t="str">
        <f t="shared" si="88"/>
        <v>NA</v>
      </c>
      <c r="T836">
        <f t="shared" ca="1" si="89"/>
        <v>0</v>
      </c>
      <c r="U836">
        <f t="shared" si="90"/>
        <v>0</v>
      </c>
      <c r="V836">
        <f t="shared" si="91"/>
        <v>1</v>
      </c>
      <c r="W836">
        <v>390</v>
      </c>
      <c r="X836" t="s">
        <v>39</v>
      </c>
      <c r="Z836" t="s">
        <v>54</v>
      </c>
      <c r="AA836" t="s">
        <v>39</v>
      </c>
      <c r="AB836">
        <v>135</v>
      </c>
      <c r="AC836" t="s">
        <v>39</v>
      </c>
      <c r="AD836" t="s">
        <v>39</v>
      </c>
      <c r="AE836" t="s">
        <v>39</v>
      </c>
      <c r="AF836" t="s">
        <v>39</v>
      </c>
      <c r="AG836" t="s">
        <v>39</v>
      </c>
      <c r="AH836" t="s">
        <v>39</v>
      </c>
      <c r="AI836" t="s">
        <v>39</v>
      </c>
      <c r="AJ836" t="s">
        <v>39</v>
      </c>
      <c r="AK836" t="s">
        <v>39</v>
      </c>
      <c r="AL836" t="s">
        <v>39</v>
      </c>
      <c r="AM836" t="s">
        <v>39</v>
      </c>
      <c r="AN836" t="s">
        <v>39</v>
      </c>
      <c r="AO836" t="s">
        <v>39</v>
      </c>
      <c r="AP836" t="s">
        <v>39</v>
      </c>
      <c r="AQ836" t="s">
        <v>39</v>
      </c>
      <c r="AR836" t="s">
        <v>39</v>
      </c>
      <c r="AS836" t="s">
        <v>39</v>
      </c>
      <c r="AT836" t="s">
        <v>39</v>
      </c>
      <c r="AU836" t="s">
        <v>39</v>
      </c>
      <c r="AV836" t="s">
        <v>39</v>
      </c>
      <c r="AW836" t="s">
        <v>39</v>
      </c>
      <c r="AX836" t="s">
        <v>39</v>
      </c>
      <c r="AY836" t="s">
        <v>39</v>
      </c>
      <c r="AZ836" t="s">
        <v>39</v>
      </c>
      <c r="BA836" t="s">
        <v>39</v>
      </c>
      <c r="BB836" t="s">
        <v>39</v>
      </c>
      <c r="BC836" t="s">
        <v>39</v>
      </c>
      <c r="BD836" t="s">
        <v>39</v>
      </c>
      <c r="BE836" t="s">
        <v>39</v>
      </c>
      <c r="BF836" t="s">
        <v>39</v>
      </c>
    </row>
    <row r="837" spans="1:58">
      <c r="A837" s="144"/>
      <c r="B837">
        <v>20241104</v>
      </c>
      <c r="C837" t="s">
        <v>60</v>
      </c>
      <c r="D837">
        <v>1230</v>
      </c>
      <c r="E837">
        <v>6971</v>
      </c>
      <c r="H837">
        <v>6876</v>
      </c>
      <c r="K837">
        <v>14424</v>
      </c>
      <c r="L837">
        <v>206</v>
      </c>
      <c r="M837">
        <v>14256</v>
      </c>
      <c r="N837" t="s">
        <v>45</v>
      </c>
      <c r="O837" t="s">
        <v>42</v>
      </c>
      <c r="P837" s="145">
        <f t="shared" si="85"/>
        <v>14218</v>
      </c>
      <c r="Q837">
        <f t="shared" si="86"/>
        <v>95</v>
      </c>
      <c r="R837" s="145" t="str">
        <f t="shared" si="87"/>
        <v>NA</v>
      </c>
      <c r="S837" s="145" t="str">
        <f t="shared" si="88"/>
        <v>NA</v>
      </c>
      <c r="T837">
        <f t="shared" ca="1" si="89"/>
        <v>0</v>
      </c>
      <c r="U837">
        <f t="shared" si="90"/>
        <v>28306</v>
      </c>
      <c r="V837">
        <f t="shared" si="91"/>
        <v>1</v>
      </c>
      <c r="W837">
        <v>390</v>
      </c>
      <c r="X837" t="s">
        <v>39</v>
      </c>
      <c r="Z837" t="s">
        <v>54</v>
      </c>
      <c r="AA837" t="s">
        <v>39</v>
      </c>
      <c r="AB837">
        <v>135</v>
      </c>
      <c r="AC837" t="s">
        <v>39</v>
      </c>
      <c r="AD837" t="s">
        <v>39</v>
      </c>
      <c r="AE837" t="s">
        <v>39</v>
      </c>
      <c r="AF837" t="s">
        <v>39</v>
      </c>
      <c r="AG837" t="s">
        <v>39</v>
      </c>
      <c r="AH837" t="s">
        <v>39</v>
      </c>
      <c r="AI837" t="s">
        <v>39</v>
      </c>
      <c r="AJ837" t="s">
        <v>39</v>
      </c>
      <c r="AK837" t="s">
        <v>39</v>
      </c>
      <c r="AL837" t="s">
        <v>39</v>
      </c>
      <c r="AM837" t="s">
        <v>39</v>
      </c>
      <c r="AN837" t="s">
        <v>39</v>
      </c>
      <c r="AO837" t="s">
        <v>39</v>
      </c>
      <c r="AP837" t="s">
        <v>39</v>
      </c>
      <c r="AQ837" t="s">
        <v>39</v>
      </c>
      <c r="AR837" t="s">
        <v>39</v>
      </c>
      <c r="AS837" t="s">
        <v>39</v>
      </c>
      <c r="AT837" t="s">
        <v>39</v>
      </c>
      <c r="AU837" t="s">
        <v>39</v>
      </c>
      <c r="AV837" t="s">
        <v>39</v>
      </c>
      <c r="AW837" t="s">
        <v>39</v>
      </c>
      <c r="AX837" t="s">
        <v>39</v>
      </c>
      <c r="AY837" t="s">
        <v>39</v>
      </c>
      <c r="AZ837" t="s">
        <v>39</v>
      </c>
      <c r="BA837" t="s">
        <v>39</v>
      </c>
      <c r="BB837" t="s">
        <v>39</v>
      </c>
      <c r="BC837" t="s">
        <v>39</v>
      </c>
      <c r="BD837" t="s">
        <v>39</v>
      </c>
      <c r="BE837" t="s">
        <v>39</v>
      </c>
      <c r="BF837" t="s">
        <v>39</v>
      </c>
    </row>
    <row r="838" spans="1:58">
      <c r="A838" s="144"/>
      <c r="B838">
        <v>20241104</v>
      </c>
      <c r="C838" t="s">
        <v>60</v>
      </c>
      <c r="D838">
        <v>1330</v>
      </c>
      <c r="E838">
        <v>6971</v>
      </c>
      <c r="H838">
        <v>6876</v>
      </c>
      <c r="K838">
        <v>14424</v>
      </c>
      <c r="L838">
        <v>206</v>
      </c>
      <c r="M838">
        <v>14256</v>
      </c>
      <c r="N838" t="s">
        <v>45</v>
      </c>
      <c r="O838" t="s">
        <v>42</v>
      </c>
      <c r="P838" s="145">
        <f t="shared" si="85"/>
        <v>14218</v>
      </c>
      <c r="Q838">
        <f t="shared" si="86"/>
        <v>95</v>
      </c>
      <c r="R838" s="145" t="str">
        <f t="shared" si="87"/>
        <v>NA</v>
      </c>
      <c r="S838" s="145" t="str">
        <f t="shared" si="88"/>
        <v>NA</v>
      </c>
      <c r="T838">
        <f t="shared" ca="1" si="89"/>
        <v>0</v>
      </c>
      <c r="U838">
        <f t="shared" si="90"/>
        <v>28306</v>
      </c>
      <c r="V838">
        <f t="shared" si="91"/>
        <v>1</v>
      </c>
      <c r="W838">
        <v>390</v>
      </c>
      <c r="X838" t="s">
        <v>39</v>
      </c>
      <c r="Z838" t="s">
        <v>54</v>
      </c>
      <c r="AA838" t="s">
        <v>39</v>
      </c>
      <c r="AB838">
        <v>135</v>
      </c>
      <c r="AC838" t="s">
        <v>39</v>
      </c>
      <c r="AD838" t="s">
        <v>39</v>
      </c>
      <c r="AE838" t="s">
        <v>39</v>
      </c>
      <c r="AF838" t="s">
        <v>39</v>
      </c>
      <c r="AG838" t="s">
        <v>39</v>
      </c>
      <c r="AH838" t="s">
        <v>39</v>
      </c>
      <c r="AI838" t="s">
        <v>39</v>
      </c>
      <c r="AJ838" t="s">
        <v>39</v>
      </c>
      <c r="AK838" t="s">
        <v>39</v>
      </c>
      <c r="AL838" t="s">
        <v>39</v>
      </c>
      <c r="AM838" t="s">
        <v>39</v>
      </c>
      <c r="AN838" t="s">
        <v>39</v>
      </c>
      <c r="AO838" t="s">
        <v>39</v>
      </c>
      <c r="AP838" t="s">
        <v>39</v>
      </c>
      <c r="AQ838" t="s">
        <v>39</v>
      </c>
      <c r="AR838" t="s">
        <v>39</v>
      </c>
      <c r="AS838" t="s">
        <v>39</v>
      </c>
      <c r="AT838" t="s">
        <v>39</v>
      </c>
      <c r="AU838" t="s">
        <v>39</v>
      </c>
      <c r="AV838" t="s">
        <v>39</v>
      </c>
      <c r="AW838" t="s">
        <v>39</v>
      </c>
      <c r="AX838" t="s">
        <v>39</v>
      </c>
      <c r="AY838" t="s">
        <v>39</v>
      </c>
      <c r="AZ838" t="s">
        <v>39</v>
      </c>
      <c r="BA838" t="s">
        <v>39</v>
      </c>
      <c r="BB838" t="s">
        <v>39</v>
      </c>
      <c r="BC838" t="s">
        <v>39</v>
      </c>
      <c r="BD838" t="s">
        <v>39</v>
      </c>
      <c r="BE838" t="s">
        <v>39</v>
      </c>
      <c r="BF838" t="s">
        <v>39</v>
      </c>
    </row>
    <row r="839" spans="1:58">
      <c r="A839" s="144"/>
      <c r="B839">
        <v>20241104</v>
      </c>
      <c r="C839" t="s">
        <v>60</v>
      </c>
      <c r="D839">
        <v>1430</v>
      </c>
      <c r="E839">
        <v>6971</v>
      </c>
      <c r="H839">
        <v>6876</v>
      </c>
      <c r="K839">
        <v>14424</v>
      </c>
      <c r="L839">
        <v>206</v>
      </c>
      <c r="M839">
        <v>14256</v>
      </c>
      <c r="N839" t="s">
        <v>45</v>
      </c>
      <c r="O839" t="s">
        <v>42</v>
      </c>
      <c r="P839" s="145">
        <f t="shared" si="85"/>
        <v>14218</v>
      </c>
      <c r="Q839">
        <f t="shared" si="86"/>
        <v>95</v>
      </c>
      <c r="R839" s="145" t="str">
        <f t="shared" si="87"/>
        <v>NA</v>
      </c>
      <c r="S839" s="145" t="str">
        <f t="shared" si="88"/>
        <v>NA</v>
      </c>
      <c r="T839">
        <f t="shared" ca="1" si="89"/>
        <v>0</v>
      </c>
      <c r="U839">
        <f t="shared" si="90"/>
        <v>28306</v>
      </c>
      <c r="V839">
        <f t="shared" si="91"/>
        <v>1</v>
      </c>
      <c r="W839">
        <v>390</v>
      </c>
      <c r="X839" t="s">
        <v>39</v>
      </c>
      <c r="Z839" t="s">
        <v>54</v>
      </c>
      <c r="AA839" t="s">
        <v>39</v>
      </c>
      <c r="AB839">
        <v>135</v>
      </c>
      <c r="AC839" t="s">
        <v>39</v>
      </c>
      <c r="AD839" t="s">
        <v>39</v>
      </c>
      <c r="AE839" t="s">
        <v>39</v>
      </c>
      <c r="AF839" t="s">
        <v>39</v>
      </c>
      <c r="AG839" t="s">
        <v>39</v>
      </c>
      <c r="AH839" t="s">
        <v>39</v>
      </c>
      <c r="AI839" t="s">
        <v>39</v>
      </c>
      <c r="AJ839" t="s">
        <v>39</v>
      </c>
      <c r="AK839" t="s">
        <v>39</v>
      </c>
      <c r="AL839" t="s">
        <v>39</v>
      </c>
      <c r="AM839" t="s">
        <v>39</v>
      </c>
      <c r="AN839" t="s">
        <v>39</v>
      </c>
      <c r="AO839" t="s">
        <v>39</v>
      </c>
      <c r="AP839" t="s">
        <v>39</v>
      </c>
      <c r="AQ839" t="s">
        <v>39</v>
      </c>
      <c r="AR839" t="s">
        <v>39</v>
      </c>
      <c r="AS839" t="s">
        <v>39</v>
      </c>
      <c r="AT839" t="s">
        <v>39</v>
      </c>
      <c r="AU839" t="s">
        <v>39</v>
      </c>
      <c r="AV839" t="s">
        <v>39</v>
      </c>
      <c r="AW839" t="s">
        <v>39</v>
      </c>
      <c r="AX839" t="s">
        <v>39</v>
      </c>
      <c r="AY839" t="s">
        <v>39</v>
      </c>
      <c r="AZ839" t="s">
        <v>39</v>
      </c>
      <c r="BA839" t="s">
        <v>39</v>
      </c>
      <c r="BB839" t="s">
        <v>39</v>
      </c>
      <c r="BC839" t="s">
        <v>39</v>
      </c>
      <c r="BD839" t="s">
        <v>39</v>
      </c>
      <c r="BE839" t="s">
        <v>39</v>
      </c>
      <c r="BF839" t="s">
        <v>39</v>
      </c>
    </row>
    <row r="840" spans="1:58" hidden="1">
      <c r="A840" s="144"/>
      <c r="B840">
        <v>20241104</v>
      </c>
      <c r="C840" t="s">
        <v>60</v>
      </c>
      <c r="D840">
        <v>1530</v>
      </c>
      <c r="F840">
        <v>8478</v>
      </c>
      <c r="G840">
        <v>1114</v>
      </c>
      <c r="I840">
        <v>7651</v>
      </c>
      <c r="J840">
        <v>1011</v>
      </c>
      <c r="K840">
        <v>-3114</v>
      </c>
      <c r="L840">
        <v>-3114</v>
      </c>
      <c r="M840">
        <v>0</v>
      </c>
      <c r="N840" t="s">
        <v>37</v>
      </c>
      <c r="O840" t="s">
        <v>38</v>
      </c>
      <c r="P840" s="145">
        <f t="shared" si="85"/>
        <v>0</v>
      </c>
      <c r="Q840" t="str">
        <f t="shared" si="86"/>
        <v>NA</v>
      </c>
      <c r="R840" s="145">
        <f t="shared" si="87"/>
        <v>827</v>
      </c>
      <c r="S840" s="145">
        <f t="shared" si="88"/>
        <v>103</v>
      </c>
      <c r="T840">
        <f t="shared" ca="1" si="89"/>
        <v>0</v>
      </c>
      <c r="U840">
        <f t="shared" si="90"/>
        <v>3114</v>
      </c>
      <c r="V840">
        <f t="shared" si="91"/>
        <v>1</v>
      </c>
      <c r="W840">
        <v>390</v>
      </c>
      <c r="X840" t="s">
        <v>39</v>
      </c>
      <c r="Z840" t="s">
        <v>54</v>
      </c>
      <c r="AA840" t="s">
        <v>39</v>
      </c>
      <c r="AB840">
        <v>135</v>
      </c>
      <c r="AC840" t="s">
        <v>39</v>
      </c>
      <c r="AD840" t="s">
        <v>39</v>
      </c>
      <c r="AE840" t="s">
        <v>39</v>
      </c>
      <c r="AF840" t="s">
        <v>39</v>
      </c>
      <c r="AG840" t="s">
        <v>39</v>
      </c>
      <c r="AH840" t="s">
        <v>39</v>
      </c>
      <c r="AI840" t="s">
        <v>39</v>
      </c>
      <c r="AJ840" t="s">
        <v>39</v>
      </c>
      <c r="AK840" t="s">
        <v>39</v>
      </c>
      <c r="AL840" t="s">
        <v>39</v>
      </c>
      <c r="AM840" t="s">
        <v>39</v>
      </c>
      <c r="AN840" t="s">
        <v>39</v>
      </c>
      <c r="AO840" t="s">
        <v>39</v>
      </c>
      <c r="AP840" t="s">
        <v>39</v>
      </c>
      <c r="AQ840" t="s">
        <v>39</v>
      </c>
      <c r="AR840" t="s">
        <v>39</v>
      </c>
      <c r="AS840" t="s">
        <v>39</v>
      </c>
      <c r="AT840" t="s">
        <v>39</v>
      </c>
      <c r="AU840" t="s">
        <v>39</v>
      </c>
      <c r="AV840" t="s">
        <v>39</v>
      </c>
      <c r="AW840" t="s">
        <v>39</v>
      </c>
      <c r="AX840" t="s">
        <v>39</v>
      </c>
      <c r="AY840" t="s">
        <v>39</v>
      </c>
      <c r="AZ840" t="s">
        <v>39</v>
      </c>
      <c r="BA840" t="s">
        <v>39</v>
      </c>
      <c r="BB840" t="s">
        <v>39</v>
      </c>
      <c r="BC840" t="s">
        <v>39</v>
      </c>
      <c r="BD840" t="s">
        <v>39</v>
      </c>
      <c r="BE840" t="s">
        <v>39</v>
      </c>
      <c r="BF840" t="s">
        <v>39</v>
      </c>
    </row>
    <row r="841" spans="1:58" hidden="1">
      <c r="A841" s="144"/>
      <c r="B841">
        <v>20241104</v>
      </c>
      <c r="C841" t="s">
        <v>60</v>
      </c>
      <c r="D841">
        <v>1630</v>
      </c>
      <c r="F841">
        <v>8478</v>
      </c>
      <c r="G841">
        <v>1114</v>
      </c>
      <c r="I841">
        <v>8478</v>
      </c>
      <c r="J841">
        <v>1011</v>
      </c>
      <c r="K841">
        <v>-3114</v>
      </c>
      <c r="L841">
        <v>-3114</v>
      </c>
      <c r="M841">
        <v>0</v>
      </c>
      <c r="N841" t="s">
        <v>37</v>
      </c>
      <c r="O841" t="s">
        <v>38</v>
      </c>
      <c r="P841" s="145">
        <f t="shared" ref="P841:P904" si="92">IFERROR(K841-L841,0)</f>
        <v>0</v>
      </c>
      <c r="Q841" t="str">
        <f t="shared" ref="Q841:Q904" si="93">IF(AND(ISNUMBER(E841),ISNUMBER(H841),ISBLANK(F841)),E841-H841,"NA")</f>
        <v>NA</v>
      </c>
      <c r="R841" s="145">
        <f t="shared" ref="R841:R904" si="94">IF(AND(ISNUMBER(F841),ISNUMBER(I841),ISBLANK(E841)),F841-I841,"NA")</f>
        <v>0</v>
      </c>
      <c r="S841" s="145">
        <f t="shared" ref="S841:S904" si="95">IF(AND(ISNUMBER(G841),ISNUMBER(J841),ISBLANK(E841)),G841-J841,"NA")</f>
        <v>103</v>
      </c>
      <c r="T841">
        <f t="shared" ref="T841:T904" ca="1" si="96">IF(AND(ISNUMBER(S841),ISNUMBER(T841),ISBLANK(E841)),S841+T841,"NA")</f>
        <v>0</v>
      </c>
      <c r="U841">
        <f t="shared" ref="U841:U904" si="97">IF(M841&lt;0,0,IF(M841=K841,M841,M841-(L841-M841)))</f>
        <v>3114</v>
      </c>
      <c r="V841">
        <f t="shared" ref="V841:V904" si="98">MIN(IF(SUM(W841,X841,Y841,AA841,AB841,AC841,AE841,AG841,AF841,AI841,AJ841,AM841,AL841,AP841,AQ841,AS841,AT841,AV841,AW841,AX841,AZ841,A841,BA841,BC841,BD841,BE841)=0,0,1)+IF(O841="Smoothing ramp",1,0)+IF(ISNUMBER(W841),1,0)+IF(ISNUMBER(X841),1,0)+IF(ISNUMBER(Y841),1,0)+IF(ISNUMBER(AA841),1,0)+IF(ISNUMBER(AB841),1,0)+IF(ISNUMBER(AC841),1,0)+IF(ISNUMBER(AE841),1,0)+IF(ISNUMBER(AG841),1,0)+IF(ISNUMBER(AF841),1,0)+IF(ISNUMBER(AI841),1,0)+IF(ISNUMBER(AJ841),1,0)+IF(ISNUMBER(AL841),1,0)+IF(ISNUMBER(AM841),1,0)+IF(ISNUMBER(AP841),1,0)+IF(ISNUMBER(AQ841),1,0)+IF(ISNUMBER(AS841),1,0)+IF(ISNUMBER(AT841),1,0)+IF(ISNUMBER(AV841),1,0)+IF(ISNUMBER(AW841),1,0)+IF(ISNUMBER(AX841),1,0)+IF(ISNUMBER(AZ841),1,0)+IF(ISNUMBER(AO841),1,0)+IF(ISNUMBER(BA841),1,0)+IF(ISNUMBER(BC841),1,0)+IF(ISNUMBER(BD841),1,0)+IF(ISNUMBER(BE841),1,0),1)</f>
        <v>1</v>
      </c>
      <c r="W841">
        <v>390</v>
      </c>
      <c r="X841" t="s">
        <v>39</v>
      </c>
      <c r="Z841" t="s">
        <v>54</v>
      </c>
      <c r="AA841" t="s">
        <v>39</v>
      </c>
      <c r="AB841">
        <v>135</v>
      </c>
      <c r="AC841" t="s">
        <v>39</v>
      </c>
      <c r="AD841" t="s">
        <v>39</v>
      </c>
      <c r="AE841" t="s">
        <v>39</v>
      </c>
      <c r="AF841" t="s">
        <v>39</v>
      </c>
      <c r="AG841" t="s">
        <v>39</v>
      </c>
      <c r="AH841" t="s">
        <v>39</v>
      </c>
      <c r="AI841" t="s">
        <v>39</v>
      </c>
      <c r="AJ841" t="s">
        <v>39</v>
      </c>
      <c r="AK841" t="s">
        <v>39</v>
      </c>
      <c r="AL841" t="s">
        <v>39</v>
      </c>
      <c r="AM841" t="s">
        <v>39</v>
      </c>
      <c r="AN841" t="s">
        <v>39</v>
      </c>
      <c r="AO841" t="s">
        <v>39</v>
      </c>
      <c r="AP841" t="s">
        <v>39</v>
      </c>
      <c r="AQ841" t="s">
        <v>39</v>
      </c>
      <c r="AR841" t="s">
        <v>39</v>
      </c>
      <c r="AS841" t="s">
        <v>39</v>
      </c>
      <c r="AT841" t="s">
        <v>39</v>
      </c>
      <c r="AU841" t="s">
        <v>39</v>
      </c>
      <c r="AV841" t="s">
        <v>39</v>
      </c>
      <c r="AW841" t="s">
        <v>39</v>
      </c>
      <c r="AX841" t="s">
        <v>39</v>
      </c>
      <c r="AY841" t="s">
        <v>39</v>
      </c>
      <c r="AZ841" t="s">
        <v>39</v>
      </c>
      <c r="BA841" t="s">
        <v>39</v>
      </c>
      <c r="BB841" t="s">
        <v>39</v>
      </c>
      <c r="BC841" t="s">
        <v>39</v>
      </c>
      <c r="BD841" t="s">
        <v>39</v>
      </c>
      <c r="BE841" t="s">
        <v>39</v>
      </c>
      <c r="BF841" t="s">
        <v>39</v>
      </c>
    </row>
    <row r="842" spans="1:58" hidden="1">
      <c r="A842" s="144"/>
      <c r="B842">
        <v>20241104</v>
      </c>
      <c r="C842" t="s">
        <v>60</v>
      </c>
      <c r="D842">
        <v>1730</v>
      </c>
      <c r="F842">
        <v>8681</v>
      </c>
      <c r="G842">
        <v>1114</v>
      </c>
      <c r="I842">
        <v>8039</v>
      </c>
      <c r="J842">
        <v>1011</v>
      </c>
      <c r="K842">
        <v>-3244</v>
      </c>
      <c r="L842">
        <v>-3244</v>
      </c>
      <c r="M842">
        <v>0</v>
      </c>
      <c r="N842" t="s">
        <v>37</v>
      </c>
      <c r="O842" t="s">
        <v>38</v>
      </c>
      <c r="P842" s="145">
        <f t="shared" si="92"/>
        <v>0</v>
      </c>
      <c r="Q842" t="str">
        <f t="shared" si="93"/>
        <v>NA</v>
      </c>
      <c r="R842" s="145">
        <f t="shared" si="94"/>
        <v>642</v>
      </c>
      <c r="S842" s="145">
        <f t="shared" si="95"/>
        <v>103</v>
      </c>
      <c r="T842">
        <f t="shared" ca="1" si="96"/>
        <v>0</v>
      </c>
      <c r="U842">
        <f t="shared" si="97"/>
        <v>3244</v>
      </c>
      <c r="V842">
        <f t="shared" si="98"/>
        <v>1</v>
      </c>
      <c r="W842">
        <v>390</v>
      </c>
      <c r="X842" t="s">
        <v>39</v>
      </c>
      <c r="Z842" t="s">
        <v>54</v>
      </c>
      <c r="AA842" t="s">
        <v>39</v>
      </c>
      <c r="AB842">
        <v>135</v>
      </c>
      <c r="AC842" t="s">
        <v>39</v>
      </c>
      <c r="AD842" t="s">
        <v>39</v>
      </c>
      <c r="AE842" t="s">
        <v>39</v>
      </c>
      <c r="AF842" t="s">
        <v>39</v>
      </c>
      <c r="AG842" t="s">
        <v>39</v>
      </c>
      <c r="AH842" t="s">
        <v>39</v>
      </c>
      <c r="AI842" t="s">
        <v>39</v>
      </c>
      <c r="AJ842" t="s">
        <v>39</v>
      </c>
      <c r="AK842" t="s">
        <v>39</v>
      </c>
      <c r="AL842" t="s">
        <v>39</v>
      </c>
      <c r="AM842" t="s">
        <v>39</v>
      </c>
      <c r="AN842" t="s">
        <v>39</v>
      </c>
      <c r="AO842" t="s">
        <v>39</v>
      </c>
      <c r="AP842" t="s">
        <v>39</v>
      </c>
      <c r="AQ842" t="s">
        <v>39</v>
      </c>
      <c r="AR842" t="s">
        <v>39</v>
      </c>
      <c r="AS842" t="s">
        <v>39</v>
      </c>
      <c r="AT842" t="s">
        <v>39</v>
      </c>
      <c r="AU842" t="s">
        <v>39</v>
      </c>
      <c r="AV842" t="s">
        <v>39</v>
      </c>
      <c r="AW842" t="s">
        <v>39</v>
      </c>
      <c r="AX842" t="s">
        <v>39</v>
      </c>
      <c r="AY842" t="s">
        <v>39</v>
      </c>
      <c r="AZ842" t="s">
        <v>39</v>
      </c>
      <c r="BA842" t="s">
        <v>39</v>
      </c>
      <c r="BB842" t="s">
        <v>39</v>
      </c>
      <c r="BC842" t="s">
        <v>39</v>
      </c>
      <c r="BD842" t="s">
        <v>39</v>
      </c>
      <c r="BE842" t="s">
        <v>39</v>
      </c>
      <c r="BF842" t="s">
        <v>39</v>
      </c>
    </row>
    <row r="843" spans="1:58" hidden="1">
      <c r="A843" s="144"/>
      <c r="B843">
        <v>20241104</v>
      </c>
      <c r="C843" t="s">
        <v>60</v>
      </c>
      <c r="D843">
        <v>1830</v>
      </c>
      <c r="F843">
        <v>6751</v>
      </c>
      <c r="G843">
        <v>394</v>
      </c>
      <c r="I843">
        <v>6666</v>
      </c>
      <c r="J843">
        <v>394</v>
      </c>
      <c r="K843">
        <v>-3535</v>
      </c>
      <c r="L843">
        <v>-3535</v>
      </c>
      <c r="M843">
        <v>0</v>
      </c>
      <c r="N843" t="s">
        <v>61</v>
      </c>
      <c r="O843" t="s">
        <v>38</v>
      </c>
      <c r="P843" s="145">
        <f t="shared" si="92"/>
        <v>0</v>
      </c>
      <c r="Q843" t="str">
        <f t="shared" si="93"/>
        <v>NA</v>
      </c>
      <c r="R843" s="145">
        <f t="shared" si="94"/>
        <v>85</v>
      </c>
      <c r="S843" s="145">
        <f t="shared" si="95"/>
        <v>0</v>
      </c>
      <c r="T843">
        <f t="shared" ca="1" si="96"/>
        <v>0</v>
      </c>
      <c r="U843">
        <f t="shared" si="97"/>
        <v>3535</v>
      </c>
      <c r="V843">
        <f t="shared" si="98"/>
        <v>1</v>
      </c>
      <c r="W843">
        <v>390</v>
      </c>
      <c r="X843" t="s">
        <v>39</v>
      </c>
      <c r="Z843" t="s">
        <v>54</v>
      </c>
      <c r="AA843" t="s">
        <v>39</v>
      </c>
      <c r="AB843">
        <v>135</v>
      </c>
      <c r="AC843" t="s">
        <v>39</v>
      </c>
      <c r="AD843" t="s">
        <v>39</v>
      </c>
      <c r="AE843" t="s">
        <v>39</v>
      </c>
      <c r="AF843" t="s">
        <v>39</v>
      </c>
      <c r="AG843" t="s">
        <v>39</v>
      </c>
      <c r="AH843" t="s">
        <v>39</v>
      </c>
      <c r="AI843" t="s">
        <v>39</v>
      </c>
      <c r="AJ843" t="s">
        <v>39</v>
      </c>
      <c r="AK843" t="s">
        <v>39</v>
      </c>
      <c r="AL843" t="s">
        <v>39</v>
      </c>
      <c r="AM843" t="s">
        <v>39</v>
      </c>
      <c r="AN843" t="s">
        <v>39</v>
      </c>
      <c r="AO843" t="s">
        <v>39</v>
      </c>
      <c r="AP843" t="s">
        <v>39</v>
      </c>
      <c r="AQ843" t="s">
        <v>39</v>
      </c>
      <c r="AR843" t="s">
        <v>39</v>
      </c>
      <c r="AS843" t="s">
        <v>39</v>
      </c>
      <c r="AT843" t="s">
        <v>39</v>
      </c>
      <c r="AU843" t="s">
        <v>39</v>
      </c>
      <c r="AV843" t="s">
        <v>39</v>
      </c>
      <c r="AW843" t="s">
        <v>39</v>
      </c>
      <c r="AX843" t="s">
        <v>39</v>
      </c>
      <c r="AY843" t="s">
        <v>39</v>
      </c>
      <c r="AZ843" t="s">
        <v>39</v>
      </c>
      <c r="BA843" t="s">
        <v>39</v>
      </c>
      <c r="BB843" t="s">
        <v>39</v>
      </c>
      <c r="BC843" t="s">
        <v>39</v>
      </c>
      <c r="BD843" t="s">
        <v>39</v>
      </c>
      <c r="BE843" t="s">
        <v>39</v>
      </c>
      <c r="BF843" t="s">
        <v>39</v>
      </c>
    </row>
    <row r="844" spans="1:58" hidden="1">
      <c r="A844" s="144"/>
      <c r="B844">
        <v>20241104</v>
      </c>
      <c r="C844" t="s">
        <v>60</v>
      </c>
      <c r="D844">
        <v>1930</v>
      </c>
      <c r="F844">
        <v>6751</v>
      </c>
      <c r="G844">
        <v>394</v>
      </c>
      <c r="I844">
        <v>6666</v>
      </c>
      <c r="J844">
        <v>394</v>
      </c>
      <c r="K844">
        <v>-3535</v>
      </c>
      <c r="L844">
        <v>-3535</v>
      </c>
      <c r="M844">
        <v>0</v>
      </c>
      <c r="N844" t="s">
        <v>61</v>
      </c>
      <c r="O844" t="s">
        <v>38</v>
      </c>
      <c r="P844" s="145">
        <f t="shared" si="92"/>
        <v>0</v>
      </c>
      <c r="Q844" t="str">
        <f t="shared" si="93"/>
        <v>NA</v>
      </c>
      <c r="R844" s="145">
        <f t="shared" si="94"/>
        <v>85</v>
      </c>
      <c r="S844" s="145">
        <f t="shared" si="95"/>
        <v>0</v>
      </c>
      <c r="T844">
        <f t="shared" ca="1" si="96"/>
        <v>0</v>
      </c>
      <c r="U844">
        <f t="shared" si="97"/>
        <v>3535</v>
      </c>
      <c r="V844">
        <f t="shared" si="98"/>
        <v>1</v>
      </c>
      <c r="W844">
        <v>390</v>
      </c>
      <c r="X844" t="s">
        <v>39</v>
      </c>
      <c r="Z844" t="s">
        <v>54</v>
      </c>
      <c r="AA844" t="s">
        <v>39</v>
      </c>
      <c r="AB844">
        <v>135</v>
      </c>
      <c r="AC844" t="s">
        <v>39</v>
      </c>
      <c r="AD844" t="s">
        <v>39</v>
      </c>
      <c r="AE844" t="s">
        <v>39</v>
      </c>
      <c r="AF844" t="s">
        <v>39</v>
      </c>
      <c r="AG844" t="s">
        <v>39</v>
      </c>
      <c r="AH844" t="s">
        <v>39</v>
      </c>
      <c r="AI844" t="s">
        <v>39</v>
      </c>
      <c r="AJ844" t="s">
        <v>39</v>
      </c>
      <c r="AK844" t="s">
        <v>39</v>
      </c>
      <c r="AL844" t="s">
        <v>39</v>
      </c>
      <c r="AM844" t="s">
        <v>39</v>
      </c>
      <c r="AN844" t="s">
        <v>39</v>
      </c>
      <c r="AO844" t="s">
        <v>39</v>
      </c>
      <c r="AP844" t="s">
        <v>39</v>
      </c>
      <c r="AQ844" t="s">
        <v>39</v>
      </c>
      <c r="AR844" t="s">
        <v>39</v>
      </c>
      <c r="AS844" t="s">
        <v>39</v>
      </c>
      <c r="AT844" t="s">
        <v>39</v>
      </c>
      <c r="AU844" t="s">
        <v>39</v>
      </c>
      <c r="AV844" t="s">
        <v>39</v>
      </c>
      <c r="AW844" t="s">
        <v>39</v>
      </c>
      <c r="AX844" t="s">
        <v>39</v>
      </c>
      <c r="AY844" t="s">
        <v>39</v>
      </c>
      <c r="AZ844" t="s">
        <v>39</v>
      </c>
      <c r="BA844" t="s">
        <v>39</v>
      </c>
      <c r="BB844" t="s">
        <v>39</v>
      </c>
      <c r="BC844" t="s">
        <v>39</v>
      </c>
      <c r="BD844" t="s">
        <v>39</v>
      </c>
      <c r="BE844" t="s">
        <v>39</v>
      </c>
      <c r="BF844" t="s">
        <v>39</v>
      </c>
    </row>
    <row r="845" spans="1:58" hidden="1">
      <c r="A845" s="144"/>
      <c r="B845">
        <v>20241104</v>
      </c>
      <c r="C845" t="s">
        <v>60</v>
      </c>
      <c r="D845">
        <v>2030</v>
      </c>
      <c r="F845">
        <v>6751</v>
      </c>
      <c r="G845">
        <v>394</v>
      </c>
      <c r="I845">
        <v>6666</v>
      </c>
      <c r="J845">
        <v>394</v>
      </c>
      <c r="K845">
        <v>-3535</v>
      </c>
      <c r="L845">
        <v>-3535</v>
      </c>
      <c r="M845">
        <v>0</v>
      </c>
      <c r="N845" t="s">
        <v>61</v>
      </c>
      <c r="O845" t="s">
        <v>38</v>
      </c>
      <c r="P845" s="145">
        <f t="shared" si="92"/>
        <v>0</v>
      </c>
      <c r="Q845" t="str">
        <f t="shared" si="93"/>
        <v>NA</v>
      </c>
      <c r="R845" s="145">
        <f t="shared" si="94"/>
        <v>85</v>
      </c>
      <c r="S845" s="145">
        <f t="shared" si="95"/>
        <v>0</v>
      </c>
      <c r="T845">
        <f t="shared" ca="1" si="96"/>
        <v>0</v>
      </c>
      <c r="U845">
        <f t="shared" si="97"/>
        <v>3535</v>
      </c>
      <c r="V845">
        <f t="shared" si="98"/>
        <v>1</v>
      </c>
      <c r="W845">
        <v>390</v>
      </c>
      <c r="X845" t="s">
        <v>39</v>
      </c>
      <c r="Z845" t="s">
        <v>54</v>
      </c>
      <c r="AA845" t="s">
        <v>39</v>
      </c>
      <c r="AB845">
        <v>135</v>
      </c>
      <c r="AC845" t="s">
        <v>39</v>
      </c>
      <c r="AD845" t="s">
        <v>39</v>
      </c>
      <c r="AE845" t="s">
        <v>39</v>
      </c>
      <c r="AF845" t="s">
        <v>39</v>
      </c>
      <c r="AG845" t="s">
        <v>39</v>
      </c>
      <c r="AH845" t="s">
        <v>39</v>
      </c>
      <c r="AI845" t="s">
        <v>39</v>
      </c>
      <c r="AJ845" t="s">
        <v>39</v>
      </c>
      <c r="AK845" t="s">
        <v>39</v>
      </c>
      <c r="AL845" t="s">
        <v>39</v>
      </c>
      <c r="AM845" t="s">
        <v>39</v>
      </c>
      <c r="AN845" t="s">
        <v>39</v>
      </c>
      <c r="AO845" t="s">
        <v>39</v>
      </c>
      <c r="AP845" t="s">
        <v>39</v>
      </c>
      <c r="AQ845" t="s">
        <v>39</v>
      </c>
      <c r="AR845" t="s">
        <v>39</v>
      </c>
      <c r="AS845" t="s">
        <v>39</v>
      </c>
      <c r="AT845" t="s">
        <v>39</v>
      </c>
      <c r="AU845" t="s">
        <v>39</v>
      </c>
      <c r="AV845" t="s">
        <v>39</v>
      </c>
      <c r="AW845" t="s">
        <v>39</v>
      </c>
      <c r="AX845" t="s">
        <v>39</v>
      </c>
      <c r="AY845" t="s">
        <v>39</v>
      </c>
      <c r="AZ845" t="s">
        <v>39</v>
      </c>
      <c r="BA845" t="s">
        <v>39</v>
      </c>
      <c r="BB845" t="s">
        <v>39</v>
      </c>
      <c r="BC845" t="s">
        <v>39</v>
      </c>
      <c r="BD845" t="s">
        <v>39</v>
      </c>
      <c r="BE845" t="s">
        <v>39</v>
      </c>
      <c r="BF845" t="s">
        <v>39</v>
      </c>
    </row>
    <row r="846" spans="1:58">
      <c r="A846" s="144"/>
      <c r="B846">
        <v>20241104</v>
      </c>
      <c r="C846" t="s">
        <v>60</v>
      </c>
      <c r="D846">
        <v>2130</v>
      </c>
      <c r="E846">
        <v>7579</v>
      </c>
      <c r="H846">
        <v>7470</v>
      </c>
      <c r="K846">
        <v>11229</v>
      </c>
      <c r="L846">
        <v>214</v>
      </c>
      <c r="M846">
        <v>11057</v>
      </c>
      <c r="N846" t="s">
        <v>45</v>
      </c>
      <c r="O846" t="s">
        <v>42</v>
      </c>
      <c r="P846" s="145">
        <f t="shared" si="92"/>
        <v>11015</v>
      </c>
      <c r="Q846">
        <f t="shared" si="93"/>
        <v>109</v>
      </c>
      <c r="R846" s="145" t="str">
        <f t="shared" si="94"/>
        <v>NA</v>
      </c>
      <c r="S846" s="145" t="str">
        <f t="shared" si="95"/>
        <v>NA</v>
      </c>
      <c r="T846">
        <f t="shared" ca="1" si="96"/>
        <v>0</v>
      </c>
      <c r="U846">
        <f t="shared" si="97"/>
        <v>21900</v>
      </c>
      <c r="V846">
        <f t="shared" si="98"/>
        <v>1</v>
      </c>
      <c r="W846">
        <v>390</v>
      </c>
      <c r="X846" t="s">
        <v>39</v>
      </c>
      <c r="Z846" t="s">
        <v>54</v>
      </c>
      <c r="AA846" t="s">
        <v>39</v>
      </c>
      <c r="AB846">
        <v>135</v>
      </c>
      <c r="AC846" t="s">
        <v>39</v>
      </c>
      <c r="AD846" t="s">
        <v>39</v>
      </c>
      <c r="AE846" t="s">
        <v>39</v>
      </c>
      <c r="AF846" t="s">
        <v>39</v>
      </c>
      <c r="AG846" t="s">
        <v>39</v>
      </c>
      <c r="AH846" t="s">
        <v>39</v>
      </c>
      <c r="AI846" t="s">
        <v>39</v>
      </c>
      <c r="AJ846" t="s">
        <v>39</v>
      </c>
      <c r="AK846" t="s">
        <v>39</v>
      </c>
      <c r="AL846" t="s">
        <v>39</v>
      </c>
      <c r="AM846" t="s">
        <v>39</v>
      </c>
      <c r="AN846" t="s">
        <v>39</v>
      </c>
      <c r="AO846" t="s">
        <v>39</v>
      </c>
      <c r="AP846" t="s">
        <v>39</v>
      </c>
      <c r="AQ846" t="s">
        <v>39</v>
      </c>
      <c r="AR846" t="s">
        <v>39</v>
      </c>
      <c r="AS846" t="s">
        <v>39</v>
      </c>
      <c r="AT846" t="s">
        <v>39</v>
      </c>
      <c r="AU846" t="s">
        <v>39</v>
      </c>
      <c r="AV846" t="s">
        <v>39</v>
      </c>
      <c r="AW846" t="s">
        <v>39</v>
      </c>
      <c r="AX846" t="s">
        <v>39</v>
      </c>
      <c r="AY846" t="s">
        <v>39</v>
      </c>
      <c r="AZ846" t="s">
        <v>39</v>
      </c>
      <c r="BA846" t="s">
        <v>39</v>
      </c>
      <c r="BB846" t="s">
        <v>39</v>
      </c>
      <c r="BC846" t="s">
        <v>39</v>
      </c>
      <c r="BD846" t="s">
        <v>39</v>
      </c>
      <c r="BE846" t="s">
        <v>39</v>
      </c>
      <c r="BF846" t="s">
        <v>39</v>
      </c>
    </row>
    <row r="847" spans="1:58">
      <c r="A847" s="144"/>
      <c r="B847">
        <v>20241104</v>
      </c>
      <c r="C847" t="s">
        <v>60</v>
      </c>
      <c r="D847">
        <v>2230</v>
      </c>
      <c r="E847">
        <v>7604</v>
      </c>
      <c r="H847">
        <v>7491</v>
      </c>
      <c r="K847">
        <v>11229</v>
      </c>
      <c r="L847">
        <v>239</v>
      </c>
      <c r="M847">
        <v>11035</v>
      </c>
      <c r="N847" t="s">
        <v>45</v>
      </c>
      <c r="O847" t="s">
        <v>42</v>
      </c>
      <c r="P847" s="145">
        <f t="shared" si="92"/>
        <v>10990</v>
      </c>
      <c r="Q847">
        <f t="shared" si="93"/>
        <v>113</v>
      </c>
      <c r="R847" s="145" t="str">
        <f t="shared" si="94"/>
        <v>NA</v>
      </c>
      <c r="S847" s="145" t="str">
        <f t="shared" si="95"/>
        <v>NA</v>
      </c>
      <c r="T847">
        <f t="shared" ca="1" si="96"/>
        <v>0</v>
      </c>
      <c r="U847">
        <f t="shared" si="97"/>
        <v>21831</v>
      </c>
      <c r="V847">
        <f t="shared" si="98"/>
        <v>1</v>
      </c>
      <c r="W847">
        <v>390</v>
      </c>
      <c r="X847" t="s">
        <v>39</v>
      </c>
      <c r="Z847" t="s">
        <v>54</v>
      </c>
      <c r="AA847" t="s">
        <v>39</v>
      </c>
      <c r="AB847">
        <v>135</v>
      </c>
      <c r="AC847" t="s">
        <v>39</v>
      </c>
      <c r="AD847" t="s">
        <v>39</v>
      </c>
      <c r="AE847" t="s">
        <v>39</v>
      </c>
      <c r="AF847" t="s">
        <v>39</v>
      </c>
      <c r="AG847" t="s">
        <v>39</v>
      </c>
      <c r="AH847" t="s">
        <v>39</v>
      </c>
      <c r="AI847" t="s">
        <v>39</v>
      </c>
      <c r="AJ847" t="s">
        <v>39</v>
      </c>
      <c r="AK847" t="s">
        <v>39</v>
      </c>
      <c r="AL847" t="s">
        <v>39</v>
      </c>
      <c r="AM847" t="s">
        <v>39</v>
      </c>
      <c r="AN847" t="s">
        <v>39</v>
      </c>
      <c r="AO847" t="s">
        <v>39</v>
      </c>
      <c r="AP847" t="s">
        <v>39</v>
      </c>
      <c r="AQ847" t="s">
        <v>39</v>
      </c>
      <c r="AR847" t="s">
        <v>39</v>
      </c>
      <c r="AS847" t="s">
        <v>39</v>
      </c>
      <c r="AT847" t="s">
        <v>39</v>
      </c>
      <c r="AU847" t="s">
        <v>39</v>
      </c>
      <c r="AV847" t="s">
        <v>39</v>
      </c>
      <c r="AW847" t="s">
        <v>39</v>
      </c>
      <c r="AX847" t="s">
        <v>39</v>
      </c>
      <c r="AY847" t="s">
        <v>39</v>
      </c>
      <c r="AZ847" t="s">
        <v>39</v>
      </c>
      <c r="BA847" t="s">
        <v>39</v>
      </c>
      <c r="BB847" t="s">
        <v>39</v>
      </c>
      <c r="BC847" t="s">
        <v>39</v>
      </c>
      <c r="BD847" t="s">
        <v>39</v>
      </c>
      <c r="BE847" t="s">
        <v>39</v>
      </c>
      <c r="BF847" t="s">
        <v>39</v>
      </c>
    </row>
    <row r="848" spans="1:58">
      <c r="A848" s="144"/>
      <c r="B848">
        <v>20241104</v>
      </c>
      <c r="C848" t="s">
        <v>60</v>
      </c>
      <c r="D848">
        <v>2330</v>
      </c>
      <c r="E848">
        <v>6753</v>
      </c>
      <c r="H848">
        <v>6659</v>
      </c>
      <c r="K848">
        <v>11137</v>
      </c>
      <c r="L848">
        <v>203</v>
      </c>
      <c r="M848">
        <v>10970</v>
      </c>
      <c r="N848" t="s">
        <v>45</v>
      </c>
      <c r="O848" t="s">
        <v>42</v>
      </c>
      <c r="P848" s="145">
        <f t="shared" si="92"/>
        <v>10934</v>
      </c>
      <c r="Q848">
        <f t="shared" si="93"/>
        <v>94</v>
      </c>
      <c r="R848" s="145" t="str">
        <f t="shared" si="94"/>
        <v>NA</v>
      </c>
      <c r="S848" s="145" t="str">
        <f t="shared" si="95"/>
        <v>NA</v>
      </c>
      <c r="T848">
        <f t="shared" ca="1" si="96"/>
        <v>0</v>
      </c>
      <c r="U848">
        <f t="shared" si="97"/>
        <v>21737</v>
      </c>
      <c r="V848">
        <f t="shared" si="98"/>
        <v>1</v>
      </c>
      <c r="W848">
        <v>375</v>
      </c>
      <c r="X848" t="s">
        <v>39</v>
      </c>
      <c r="Z848" t="s">
        <v>54</v>
      </c>
      <c r="AA848" t="s">
        <v>39</v>
      </c>
      <c r="AB848">
        <v>150</v>
      </c>
      <c r="AC848" t="s">
        <v>39</v>
      </c>
      <c r="AD848" t="s">
        <v>39</v>
      </c>
      <c r="AE848" t="s">
        <v>39</v>
      </c>
      <c r="AF848" t="s">
        <v>39</v>
      </c>
      <c r="AG848" t="s">
        <v>39</v>
      </c>
      <c r="AH848" t="s">
        <v>39</v>
      </c>
      <c r="AI848" t="s">
        <v>39</v>
      </c>
      <c r="AJ848" t="s">
        <v>39</v>
      </c>
      <c r="AK848" t="s">
        <v>39</v>
      </c>
      <c r="AL848" t="s">
        <v>39</v>
      </c>
      <c r="AM848" t="s">
        <v>39</v>
      </c>
      <c r="AN848" t="s">
        <v>39</v>
      </c>
      <c r="AO848" t="s">
        <v>39</v>
      </c>
      <c r="AP848" t="s">
        <v>39</v>
      </c>
      <c r="AQ848" t="s">
        <v>39</v>
      </c>
      <c r="AR848" t="s">
        <v>39</v>
      </c>
      <c r="AS848" t="s">
        <v>39</v>
      </c>
      <c r="AT848" t="s">
        <v>39</v>
      </c>
      <c r="AU848" t="s">
        <v>39</v>
      </c>
      <c r="AV848" t="s">
        <v>39</v>
      </c>
      <c r="AW848" t="s">
        <v>39</v>
      </c>
      <c r="AX848" t="s">
        <v>39</v>
      </c>
      <c r="AY848" t="s">
        <v>39</v>
      </c>
      <c r="AZ848" t="s">
        <v>39</v>
      </c>
      <c r="BA848" t="s">
        <v>39</v>
      </c>
      <c r="BB848" t="s">
        <v>39</v>
      </c>
      <c r="BC848" t="s">
        <v>39</v>
      </c>
      <c r="BD848" t="s">
        <v>39</v>
      </c>
      <c r="BE848" t="s">
        <v>39</v>
      </c>
      <c r="BF848" t="s">
        <v>39</v>
      </c>
    </row>
    <row r="849" spans="1:58">
      <c r="A849" s="144"/>
      <c r="B849">
        <v>20241105</v>
      </c>
      <c r="C849" t="s">
        <v>60</v>
      </c>
      <c r="D849">
        <v>30</v>
      </c>
      <c r="E849">
        <v>6736</v>
      </c>
      <c r="H849">
        <v>6732</v>
      </c>
      <c r="K849">
        <v>9711</v>
      </c>
      <c r="L849">
        <v>216</v>
      </c>
      <c r="M849">
        <v>9499</v>
      </c>
      <c r="N849" t="s">
        <v>45</v>
      </c>
      <c r="O849" t="s">
        <v>42</v>
      </c>
      <c r="P849" s="145">
        <f t="shared" si="92"/>
        <v>9495</v>
      </c>
      <c r="Q849">
        <f t="shared" si="93"/>
        <v>4</v>
      </c>
      <c r="R849" s="145" t="str">
        <f t="shared" si="94"/>
        <v>NA</v>
      </c>
      <c r="S849" s="145" t="str">
        <f t="shared" si="95"/>
        <v>NA</v>
      </c>
      <c r="T849">
        <f t="shared" ca="1" si="96"/>
        <v>0</v>
      </c>
      <c r="U849">
        <f t="shared" si="97"/>
        <v>18782</v>
      </c>
      <c r="V849">
        <f t="shared" si="98"/>
        <v>1</v>
      </c>
      <c r="W849" t="s">
        <v>39</v>
      </c>
      <c r="X849" t="s">
        <v>39</v>
      </c>
      <c r="Y849" t="s">
        <v>39</v>
      </c>
      <c r="Z849" t="s">
        <v>39</v>
      </c>
      <c r="AA849" t="s">
        <v>39</v>
      </c>
      <c r="AB849" t="s">
        <v>39</v>
      </c>
      <c r="AC849" t="s">
        <v>39</v>
      </c>
      <c r="AD849" t="s">
        <v>39</v>
      </c>
      <c r="AE849" t="s">
        <v>39</v>
      </c>
      <c r="AF849" t="s">
        <v>39</v>
      </c>
      <c r="AG849">
        <v>6542</v>
      </c>
      <c r="AH849" t="s">
        <v>50</v>
      </c>
      <c r="AI849" t="s">
        <v>39</v>
      </c>
      <c r="AJ849" t="s">
        <v>39</v>
      </c>
      <c r="AK849" t="s">
        <v>39</v>
      </c>
      <c r="AL849" t="s">
        <v>39</v>
      </c>
      <c r="AM849" t="s">
        <v>39</v>
      </c>
      <c r="AN849" t="s">
        <v>39</v>
      </c>
      <c r="AO849" t="s">
        <v>39</v>
      </c>
      <c r="AP849" t="s">
        <v>39</v>
      </c>
      <c r="AQ849" t="s">
        <v>39</v>
      </c>
      <c r="AR849" t="s">
        <v>39</v>
      </c>
      <c r="AS849" t="s">
        <v>39</v>
      </c>
      <c r="AT849" t="s">
        <v>39</v>
      </c>
      <c r="AU849" t="s">
        <v>39</v>
      </c>
      <c r="AV849" t="s">
        <v>39</v>
      </c>
      <c r="AW849" t="s">
        <v>39</v>
      </c>
      <c r="AX849" t="s">
        <v>39</v>
      </c>
      <c r="AY849" t="s">
        <v>39</v>
      </c>
      <c r="AZ849" t="s">
        <v>39</v>
      </c>
      <c r="BA849" t="s">
        <v>39</v>
      </c>
      <c r="BB849" t="s">
        <v>39</v>
      </c>
      <c r="BC849" t="s">
        <v>39</v>
      </c>
      <c r="BD849" t="s">
        <v>39</v>
      </c>
      <c r="BE849" t="s">
        <v>39</v>
      </c>
      <c r="BF849" t="s">
        <v>39</v>
      </c>
    </row>
    <row r="850" spans="1:58">
      <c r="A850" s="144"/>
      <c r="B850">
        <v>20241105</v>
      </c>
      <c r="C850" t="s">
        <v>60</v>
      </c>
      <c r="D850">
        <v>130</v>
      </c>
      <c r="E850">
        <v>6747</v>
      </c>
      <c r="H850">
        <v>6740</v>
      </c>
      <c r="K850">
        <v>9711</v>
      </c>
      <c r="L850">
        <v>227</v>
      </c>
      <c r="M850">
        <v>9491</v>
      </c>
      <c r="N850" t="s">
        <v>45</v>
      </c>
      <c r="O850" t="s">
        <v>42</v>
      </c>
      <c r="P850" s="145">
        <f t="shared" si="92"/>
        <v>9484</v>
      </c>
      <c r="Q850">
        <f t="shared" si="93"/>
        <v>7</v>
      </c>
      <c r="R850" s="145" t="str">
        <f t="shared" si="94"/>
        <v>NA</v>
      </c>
      <c r="S850" s="145" t="str">
        <f t="shared" si="95"/>
        <v>NA</v>
      </c>
      <c r="T850">
        <f t="shared" ca="1" si="96"/>
        <v>0</v>
      </c>
      <c r="U850">
        <f t="shared" si="97"/>
        <v>18755</v>
      </c>
      <c r="V850">
        <f t="shared" si="98"/>
        <v>1</v>
      </c>
      <c r="W850" t="s">
        <v>39</v>
      </c>
      <c r="X850" t="s">
        <v>39</v>
      </c>
      <c r="Y850" t="s">
        <v>39</v>
      </c>
      <c r="Z850" t="s">
        <v>39</v>
      </c>
      <c r="AA850" t="s">
        <v>39</v>
      </c>
      <c r="AB850" t="s">
        <v>39</v>
      </c>
      <c r="AC850" t="s">
        <v>39</v>
      </c>
      <c r="AD850" t="s">
        <v>39</v>
      </c>
      <c r="AE850" t="s">
        <v>39</v>
      </c>
      <c r="AF850" t="s">
        <v>39</v>
      </c>
      <c r="AG850">
        <v>6554</v>
      </c>
      <c r="AH850" t="s">
        <v>50</v>
      </c>
      <c r="AI850" t="s">
        <v>39</v>
      </c>
      <c r="AJ850" t="s">
        <v>39</v>
      </c>
      <c r="AK850" t="s">
        <v>39</v>
      </c>
      <c r="AL850" t="s">
        <v>39</v>
      </c>
      <c r="AM850" t="s">
        <v>39</v>
      </c>
      <c r="AN850" t="s">
        <v>39</v>
      </c>
      <c r="AO850" t="s">
        <v>39</v>
      </c>
      <c r="AP850" t="s">
        <v>39</v>
      </c>
      <c r="AQ850" t="s">
        <v>39</v>
      </c>
      <c r="AR850" t="s">
        <v>39</v>
      </c>
      <c r="AS850" t="s">
        <v>39</v>
      </c>
      <c r="AT850" t="s">
        <v>39</v>
      </c>
      <c r="AU850" t="s">
        <v>39</v>
      </c>
      <c r="AV850" t="s">
        <v>39</v>
      </c>
      <c r="AW850" t="s">
        <v>39</v>
      </c>
      <c r="AX850" t="s">
        <v>39</v>
      </c>
      <c r="AY850" t="s">
        <v>39</v>
      </c>
      <c r="AZ850" t="s">
        <v>39</v>
      </c>
      <c r="BA850" t="s">
        <v>39</v>
      </c>
      <c r="BB850" t="s">
        <v>39</v>
      </c>
      <c r="BC850" t="s">
        <v>39</v>
      </c>
      <c r="BD850" t="s">
        <v>39</v>
      </c>
      <c r="BE850" t="s">
        <v>39</v>
      </c>
      <c r="BF850" t="s">
        <v>39</v>
      </c>
    </row>
    <row r="851" spans="1:58">
      <c r="A851" s="144"/>
      <c r="B851">
        <v>20241105</v>
      </c>
      <c r="C851" t="s">
        <v>60</v>
      </c>
      <c r="D851">
        <v>230</v>
      </c>
      <c r="E851">
        <v>6740</v>
      </c>
      <c r="H851">
        <v>6736</v>
      </c>
      <c r="K851">
        <v>9711</v>
      </c>
      <c r="L851">
        <v>220</v>
      </c>
      <c r="M851">
        <v>9495</v>
      </c>
      <c r="N851" t="s">
        <v>45</v>
      </c>
      <c r="O851" t="s">
        <v>42</v>
      </c>
      <c r="P851" s="145">
        <f t="shared" si="92"/>
        <v>9491</v>
      </c>
      <c r="Q851">
        <f t="shared" si="93"/>
        <v>4</v>
      </c>
      <c r="R851" s="145" t="str">
        <f t="shared" si="94"/>
        <v>NA</v>
      </c>
      <c r="S851" s="145" t="str">
        <f t="shared" si="95"/>
        <v>NA</v>
      </c>
      <c r="T851">
        <f t="shared" ca="1" si="96"/>
        <v>0</v>
      </c>
      <c r="U851">
        <f t="shared" si="97"/>
        <v>18770</v>
      </c>
      <c r="V851">
        <f t="shared" si="98"/>
        <v>1</v>
      </c>
      <c r="W851" t="s">
        <v>39</v>
      </c>
      <c r="X851" t="s">
        <v>39</v>
      </c>
      <c r="Y851" t="s">
        <v>39</v>
      </c>
      <c r="Z851" t="s">
        <v>39</v>
      </c>
      <c r="AA851" t="s">
        <v>39</v>
      </c>
      <c r="AB851" t="s">
        <v>39</v>
      </c>
      <c r="AC851" t="s">
        <v>39</v>
      </c>
      <c r="AD851" t="s">
        <v>39</v>
      </c>
      <c r="AE851" t="s">
        <v>39</v>
      </c>
      <c r="AF851" t="s">
        <v>39</v>
      </c>
      <c r="AG851">
        <v>6546</v>
      </c>
      <c r="AH851" t="s">
        <v>50</v>
      </c>
      <c r="AI851" t="s">
        <v>39</v>
      </c>
      <c r="AJ851" t="s">
        <v>39</v>
      </c>
      <c r="AK851" t="s">
        <v>39</v>
      </c>
      <c r="AL851" t="s">
        <v>39</v>
      </c>
      <c r="AM851" t="s">
        <v>39</v>
      </c>
      <c r="AN851" t="s">
        <v>39</v>
      </c>
      <c r="AO851" t="s">
        <v>39</v>
      </c>
      <c r="AP851" t="s">
        <v>39</v>
      </c>
      <c r="AQ851" t="s">
        <v>39</v>
      </c>
      <c r="AR851" t="s">
        <v>39</v>
      </c>
      <c r="AS851" t="s">
        <v>39</v>
      </c>
      <c r="AT851" t="s">
        <v>39</v>
      </c>
      <c r="AU851" t="s">
        <v>39</v>
      </c>
      <c r="AV851" t="s">
        <v>39</v>
      </c>
      <c r="AW851" t="s">
        <v>39</v>
      </c>
      <c r="AX851" t="s">
        <v>39</v>
      </c>
      <c r="AY851" t="s">
        <v>39</v>
      </c>
      <c r="AZ851" t="s">
        <v>39</v>
      </c>
      <c r="BA851" t="s">
        <v>39</v>
      </c>
      <c r="BB851" t="s">
        <v>39</v>
      </c>
      <c r="BC851" t="s">
        <v>39</v>
      </c>
      <c r="BD851" t="s">
        <v>39</v>
      </c>
      <c r="BE851" t="s">
        <v>39</v>
      </c>
      <c r="BF851" t="s">
        <v>39</v>
      </c>
    </row>
    <row r="852" spans="1:58">
      <c r="A852" s="144"/>
      <c r="B852">
        <v>20241105</v>
      </c>
      <c r="C852" t="s">
        <v>60</v>
      </c>
      <c r="D852">
        <v>330</v>
      </c>
      <c r="E852">
        <v>6731</v>
      </c>
      <c r="H852">
        <v>6727</v>
      </c>
      <c r="K852">
        <v>9241</v>
      </c>
      <c r="L852">
        <v>211</v>
      </c>
      <c r="M852">
        <v>9034</v>
      </c>
      <c r="N852" t="s">
        <v>45</v>
      </c>
      <c r="O852" t="s">
        <v>42</v>
      </c>
      <c r="P852" s="145">
        <f t="shared" si="92"/>
        <v>9030</v>
      </c>
      <c r="Q852">
        <f t="shared" si="93"/>
        <v>4</v>
      </c>
      <c r="R852" s="145" t="str">
        <f t="shared" si="94"/>
        <v>NA</v>
      </c>
      <c r="S852" s="145" t="str">
        <f t="shared" si="95"/>
        <v>NA</v>
      </c>
      <c r="T852">
        <f t="shared" ca="1" si="96"/>
        <v>0</v>
      </c>
      <c r="U852">
        <f t="shared" si="97"/>
        <v>17857</v>
      </c>
      <c r="V852">
        <f t="shared" si="98"/>
        <v>1</v>
      </c>
      <c r="W852" t="s">
        <v>39</v>
      </c>
      <c r="X852" t="s">
        <v>39</v>
      </c>
      <c r="Y852" t="s">
        <v>39</v>
      </c>
      <c r="Z852" t="s">
        <v>39</v>
      </c>
      <c r="AA852" t="s">
        <v>39</v>
      </c>
      <c r="AB852" t="s">
        <v>39</v>
      </c>
      <c r="AC852" t="s">
        <v>39</v>
      </c>
      <c r="AD852" t="s">
        <v>39</v>
      </c>
      <c r="AE852" t="s">
        <v>39</v>
      </c>
      <c r="AF852" t="s">
        <v>39</v>
      </c>
      <c r="AG852">
        <v>6537</v>
      </c>
      <c r="AH852" t="s">
        <v>50</v>
      </c>
      <c r="AI852" t="s">
        <v>39</v>
      </c>
      <c r="AJ852" t="s">
        <v>39</v>
      </c>
      <c r="AK852" t="s">
        <v>39</v>
      </c>
      <c r="AL852" t="s">
        <v>39</v>
      </c>
      <c r="AM852" t="s">
        <v>39</v>
      </c>
      <c r="AN852" t="s">
        <v>39</v>
      </c>
      <c r="AO852" t="s">
        <v>39</v>
      </c>
      <c r="AP852" t="s">
        <v>39</v>
      </c>
      <c r="AQ852" t="s">
        <v>39</v>
      </c>
      <c r="AR852" t="s">
        <v>39</v>
      </c>
      <c r="AS852" t="s">
        <v>39</v>
      </c>
      <c r="AT852" t="s">
        <v>39</v>
      </c>
      <c r="AU852" t="s">
        <v>39</v>
      </c>
      <c r="AV852" t="s">
        <v>39</v>
      </c>
      <c r="AW852" t="s">
        <v>39</v>
      </c>
      <c r="AX852" t="s">
        <v>39</v>
      </c>
      <c r="AY852" t="s">
        <v>39</v>
      </c>
      <c r="AZ852" t="s">
        <v>39</v>
      </c>
      <c r="BA852" t="s">
        <v>39</v>
      </c>
      <c r="BB852" t="s">
        <v>39</v>
      </c>
      <c r="BC852" t="s">
        <v>39</v>
      </c>
      <c r="BD852" t="s">
        <v>39</v>
      </c>
      <c r="BE852" t="s">
        <v>39</v>
      </c>
      <c r="BF852" t="s">
        <v>39</v>
      </c>
    </row>
    <row r="853" spans="1:58">
      <c r="A853" s="144"/>
      <c r="B853">
        <v>20241105</v>
      </c>
      <c r="C853" t="s">
        <v>60</v>
      </c>
      <c r="D853">
        <v>430</v>
      </c>
      <c r="E853">
        <v>6731</v>
      </c>
      <c r="H853">
        <v>6727</v>
      </c>
      <c r="K853">
        <v>9241</v>
      </c>
      <c r="L853">
        <v>211</v>
      </c>
      <c r="M853">
        <v>9034</v>
      </c>
      <c r="N853" t="s">
        <v>45</v>
      </c>
      <c r="O853" t="s">
        <v>42</v>
      </c>
      <c r="P853" s="145">
        <f t="shared" si="92"/>
        <v>9030</v>
      </c>
      <c r="Q853">
        <f t="shared" si="93"/>
        <v>4</v>
      </c>
      <c r="R853" s="145" t="str">
        <f t="shared" si="94"/>
        <v>NA</v>
      </c>
      <c r="S853" s="145" t="str">
        <f t="shared" si="95"/>
        <v>NA</v>
      </c>
      <c r="T853">
        <f t="shared" ca="1" si="96"/>
        <v>0</v>
      </c>
      <c r="U853">
        <f t="shared" si="97"/>
        <v>17857</v>
      </c>
      <c r="V853">
        <f t="shared" si="98"/>
        <v>1</v>
      </c>
      <c r="W853" t="s">
        <v>39</v>
      </c>
      <c r="X853" t="s">
        <v>39</v>
      </c>
      <c r="Y853" t="s">
        <v>39</v>
      </c>
      <c r="Z853" t="s">
        <v>39</v>
      </c>
      <c r="AA853" t="s">
        <v>39</v>
      </c>
      <c r="AB853" t="s">
        <v>39</v>
      </c>
      <c r="AC853" t="s">
        <v>39</v>
      </c>
      <c r="AD853" t="s">
        <v>39</v>
      </c>
      <c r="AE853" t="s">
        <v>39</v>
      </c>
      <c r="AF853" t="s">
        <v>39</v>
      </c>
      <c r="AG853">
        <v>6537</v>
      </c>
      <c r="AH853" t="s">
        <v>50</v>
      </c>
      <c r="AI853" t="s">
        <v>39</v>
      </c>
      <c r="AJ853" t="s">
        <v>39</v>
      </c>
      <c r="AK853" t="s">
        <v>39</v>
      </c>
      <c r="AL853" t="s">
        <v>39</v>
      </c>
      <c r="AM853" t="s">
        <v>39</v>
      </c>
      <c r="AN853" t="s">
        <v>39</v>
      </c>
      <c r="AO853" t="s">
        <v>39</v>
      </c>
      <c r="AP853" t="s">
        <v>39</v>
      </c>
      <c r="AQ853" t="s">
        <v>39</v>
      </c>
      <c r="AR853" t="s">
        <v>39</v>
      </c>
      <c r="AS853" t="s">
        <v>39</v>
      </c>
      <c r="AT853" t="s">
        <v>39</v>
      </c>
      <c r="AU853" t="s">
        <v>39</v>
      </c>
      <c r="AV853" t="s">
        <v>39</v>
      </c>
      <c r="AW853" t="s">
        <v>39</v>
      </c>
      <c r="AX853" t="s">
        <v>39</v>
      </c>
      <c r="AY853" t="s">
        <v>39</v>
      </c>
      <c r="AZ853" t="s">
        <v>39</v>
      </c>
      <c r="BA853" t="s">
        <v>39</v>
      </c>
      <c r="BB853" t="s">
        <v>39</v>
      </c>
      <c r="BC853" t="s">
        <v>39</v>
      </c>
      <c r="BD853" t="s">
        <v>39</v>
      </c>
      <c r="BE853" t="s">
        <v>39</v>
      </c>
      <c r="BF853" t="s">
        <v>39</v>
      </c>
    </row>
    <row r="854" spans="1:58">
      <c r="A854" s="144"/>
      <c r="B854">
        <v>20241105</v>
      </c>
      <c r="C854" t="s">
        <v>60</v>
      </c>
      <c r="D854">
        <v>530</v>
      </c>
      <c r="E854">
        <v>6731</v>
      </c>
      <c r="H854">
        <v>6727</v>
      </c>
      <c r="K854">
        <v>9241</v>
      </c>
      <c r="L854">
        <v>211</v>
      </c>
      <c r="M854">
        <v>9034</v>
      </c>
      <c r="N854" t="s">
        <v>45</v>
      </c>
      <c r="O854" t="s">
        <v>42</v>
      </c>
      <c r="P854" s="145">
        <f t="shared" si="92"/>
        <v>9030</v>
      </c>
      <c r="Q854">
        <f t="shared" si="93"/>
        <v>4</v>
      </c>
      <c r="R854" s="145" t="str">
        <f t="shared" si="94"/>
        <v>NA</v>
      </c>
      <c r="S854" s="145" t="str">
        <f t="shared" si="95"/>
        <v>NA</v>
      </c>
      <c r="T854">
        <f t="shared" ca="1" si="96"/>
        <v>0</v>
      </c>
      <c r="U854">
        <f t="shared" si="97"/>
        <v>17857</v>
      </c>
      <c r="V854">
        <f t="shared" si="98"/>
        <v>1</v>
      </c>
      <c r="W854" t="s">
        <v>39</v>
      </c>
      <c r="X854" t="s">
        <v>39</v>
      </c>
      <c r="Y854" t="s">
        <v>39</v>
      </c>
      <c r="Z854" t="s">
        <v>39</v>
      </c>
      <c r="AA854" t="s">
        <v>39</v>
      </c>
      <c r="AB854" t="s">
        <v>39</v>
      </c>
      <c r="AC854" t="s">
        <v>39</v>
      </c>
      <c r="AD854" t="s">
        <v>39</v>
      </c>
      <c r="AE854" t="s">
        <v>39</v>
      </c>
      <c r="AF854" t="s">
        <v>39</v>
      </c>
      <c r="AG854">
        <v>6537</v>
      </c>
      <c r="AH854" t="s">
        <v>50</v>
      </c>
      <c r="AI854" t="s">
        <v>39</v>
      </c>
      <c r="AJ854" t="s">
        <v>39</v>
      </c>
      <c r="AK854" t="s">
        <v>39</v>
      </c>
      <c r="AL854" t="s">
        <v>39</v>
      </c>
      <c r="AM854" t="s">
        <v>39</v>
      </c>
      <c r="AN854" t="s">
        <v>39</v>
      </c>
      <c r="AO854" t="s">
        <v>39</v>
      </c>
      <c r="AP854" t="s">
        <v>39</v>
      </c>
      <c r="AQ854" t="s">
        <v>39</v>
      </c>
      <c r="AR854" t="s">
        <v>39</v>
      </c>
      <c r="AS854" t="s">
        <v>39</v>
      </c>
      <c r="AT854" t="s">
        <v>39</v>
      </c>
      <c r="AU854" t="s">
        <v>39</v>
      </c>
      <c r="AV854" t="s">
        <v>39</v>
      </c>
      <c r="AW854" t="s">
        <v>39</v>
      </c>
      <c r="AX854" t="s">
        <v>39</v>
      </c>
      <c r="AY854" t="s">
        <v>39</v>
      </c>
      <c r="AZ854" t="s">
        <v>39</v>
      </c>
      <c r="BA854" t="s">
        <v>39</v>
      </c>
      <c r="BB854" t="s">
        <v>39</v>
      </c>
      <c r="BC854" t="s">
        <v>39</v>
      </c>
      <c r="BD854" t="s">
        <v>39</v>
      </c>
      <c r="BE854" t="s">
        <v>39</v>
      </c>
      <c r="BF854" t="s">
        <v>39</v>
      </c>
    </row>
    <row r="855" spans="1:58">
      <c r="A855" s="144"/>
      <c r="B855">
        <v>20241105</v>
      </c>
      <c r="C855" t="s">
        <v>60</v>
      </c>
      <c r="D855">
        <v>630</v>
      </c>
      <c r="E855">
        <v>6731</v>
      </c>
      <c r="H855">
        <v>6727</v>
      </c>
      <c r="K855">
        <v>9241</v>
      </c>
      <c r="L855">
        <v>211</v>
      </c>
      <c r="M855">
        <v>9034</v>
      </c>
      <c r="N855" t="s">
        <v>45</v>
      </c>
      <c r="O855" t="s">
        <v>42</v>
      </c>
      <c r="P855" s="145">
        <f t="shared" si="92"/>
        <v>9030</v>
      </c>
      <c r="Q855">
        <f t="shared" si="93"/>
        <v>4</v>
      </c>
      <c r="R855" s="145" t="str">
        <f t="shared" si="94"/>
        <v>NA</v>
      </c>
      <c r="S855" s="145" t="str">
        <f t="shared" si="95"/>
        <v>NA</v>
      </c>
      <c r="T855">
        <f t="shared" ca="1" si="96"/>
        <v>0</v>
      </c>
      <c r="U855">
        <f t="shared" si="97"/>
        <v>17857</v>
      </c>
      <c r="V855">
        <f t="shared" si="98"/>
        <v>1</v>
      </c>
      <c r="W855" t="s">
        <v>39</v>
      </c>
      <c r="X855" t="s">
        <v>39</v>
      </c>
      <c r="Y855" t="s">
        <v>39</v>
      </c>
      <c r="Z855" t="s">
        <v>39</v>
      </c>
      <c r="AA855" t="s">
        <v>39</v>
      </c>
      <c r="AB855" t="s">
        <v>39</v>
      </c>
      <c r="AC855" t="s">
        <v>39</v>
      </c>
      <c r="AD855" t="s">
        <v>39</v>
      </c>
      <c r="AE855" t="s">
        <v>39</v>
      </c>
      <c r="AF855" t="s">
        <v>39</v>
      </c>
      <c r="AG855">
        <v>6537</v>
      </c>
      <c r="AH855" t="s">
        <v>50</v>
      </c>
      <c r="AI855" t="s">
        <v>39</v>
      </c>
      <c r="AJ855" t="s">
        <v>39</v>
      </c>
      <c r="AK855" t="s">
        <v>39</v>
      </c>
      <c r="AL855" t="s">
        <v>39</v>
      </c>
      <c r="AM855" t="s">
        <v>39</v>
      </c>
      <c r="AN855" t="s">
        <v>39</v>
      </c>
      <c r="AO855" t="s">
        <v>39</v>
      </c>
      <c r="AP855" t="s">
        <v>39</v>
      </c>
      <c r="AQ855" t="s">
        <v>39</v>
      </c>
      <c r="AR855" t="s">
        <v>39</v>
      </c>
      <c r="AS855" t="s">
        <v>39</v>
      </c>
      <c r="AT855" t="s">
        <v>39</v>
      </c>
      <c r="AU855" t="s">
        <v>39</v>
      </c>
      <c r="AV855" t="s">
        <v>39</v>
      </c>
      <c r="AW855" t="s">
        <v>39</v>
      </c>
      <c r="AX855" t="s">
        <v>39</v>
      </c>
      <c r="AY855" t="s">
        <v>39</v>
      </c>
      <c r="AZ855" t="s">
        <v>39</v>
      </c>
      <c r="BA855" t="s">
        <v>39</v>
      </c>
      <c r="BB855" t="s">
        <v>39</v>
      </c>
      <c r="BC855" t="s">
        <v>39</v>
      </c>
      <c r="BD855" t="s">
        <v>39</v>
      </c>
      <c r="BE855" t="s">
        <v>39</v>
      </c>
      <c r="BF855" t="s">
        <v>39</v>
      </c>
    </row>
    <row r="856" spans="1:58" hidden="1">
      <c r="A856" s="144"/>
      <c r="B856">
        <v>20241105</v>
      </c>
      <c r="C856" t="s">
        <v>60</v>
      </c>
      <c r="D856">
        <v>730</v>
      </c>
      <c r="F856">
        <v>8403</v>
      </c>
      <c r="G856">
        <v>756</v>
      </c>
      <c r="I856">
        <v>7838</v>
      </c>
      <c r="J856">
        <v>756</v>
      </c>
      <c r="K856">
        <v>-5824</v>
      </c>
      <c r="L856">
        <v>-5824</v>
      </c>
      <c r="M856">
        <v>0</v>
      </c>
      <c r="N856" t="s">
        <v>37</v>
      </c>
      <c r="O856" t="s">
        <v>51</v>
      </c>
      <c r="P856" s="145">
        <f t="shared" si="92"/>
        <v>0</v>
      </c>
      <c r="Q856" t="str">
        <f t="shared" si="93"/>
        <v>NA</v>
      </c>
      <c r="R856" s="145">
        <f t="shared" si="94"/>
        <v>565</v>
      </c>
      <c r="S856" s="145">
        <f t="shared" si="95"/>
        <v>0</v>
      </c>
      <c r="T856">
        <f t="shared" ca="1" si="96"/>
        <v>0</v>
      </c>
      <c r="U856">
        <f t="shared" si="97"/>
        <v>5824</v>
      </c>
      <c r="V856">
        <f t="shared" si="98"/>
        <v>1</v>
      </c>
      <c r="W856" t="s">
        <v>39</v>
      </c>
      <c r="X856" t="s">
        <v>39</v>
      </c>
      <c r="Y856" t="s">
        <v>39</v>
      </c>
      <c r="Z856" t="s">
        <v>39</v>
      </c>
      <c r="AA856" t="s">
        <v>39</v>
      </c>
      <c r="AB856" t="s">
        <v>39</v>
      </c>
      <c r="AC856" t="s">
        <v>39</v>
      </c>
      <c r="AD856" t="s">
        <v>39</v>
      </c>
      <c r="AE856" t="s">
        <v>39</v>
      </c>
      <c r="AF856" t="s">
        <v>39</v>
      </c>
      <c r="AG856" t="s">
        <v>39</v>
      </c>
      <c r="AH856" t="s">
        <v>39</v>
      </c>
      <c r="AI856" t="s">
        <v>39</v>
      </c>
      <c r="AJ856" t="s">
        <v>39</v>
      </c>
      <c r="AK856" t="s">
        <v>39</v>
      </c>
      <c r="AL856" t="s">
        <v>39</v>
      </c>
      <c r="AM856" t="s">
        <v>39</v>
      </c>
      <c r="AN856" t="s">
        <v>39</v>
      </c>
      <c r="AO856" t="s">
        <v>39</v>
      </c>
      <c r="AP856" t="s">
        <v>39</v>
      </c>
      <c r="AQ856" t="s">
        <v>39</v>
      </c>
      <c r="AR856" t="s">
        <v>39</v>
      </c>
      <c r="AS856" t="s">
        <v>39</v>
      </c>
      <c r="AT856" t="s">
        <v>39</v>
      </c>
      <c r="AU856" t="s">
        <v>39</v>
      </c>
      <c r="AV856" t="s">
        <v>39</v>
      </c>
      <c r="AW856" t="s">
        <v>39</v>
      </c>
      <c r="AX856" t="s">
        <v>39</v>
      </c>
      <c r="AY856" t="s">
        <v>39</v>
      </c>
      <c r="AZ856" t="s">
        <v>39</v>
      </c>
      <c r="BA856" t="s">
        <v>39</v>
      </c>
      <c r="BB856" t="s">
        <v>39</v>
      </c>
      <c r="BC856" t="s">
        <v>39</v>
      </c>
      <c r="BD856" t="s">
        <v>39</v>
      </c>
      <c r="BE856" t="s">
        <v>39</v>
      </c>
      <c r="BF856" t="s">
        <v>39</v>
      </c>
    </row>
    <row r="857" spans="1:58" hidden="1">
      <c r="A857" s="144"/>
      <c r="B857">
        <v>20241105</v>
      </c>
      <c r="C857" t="s">
        <v>60</v>
      </c>
      <c r="D857">
        <v>830</v>
      </c>
      <c r="F857">
        <v>8403</v>
      </c>
      <c r="G857">
        <v>756</v>
      </c>
      <c r="I857">
        <v>7899</v>
      </c>
      <c r="J857">
        <v>756</v>
      </c>
      <c r="K857">
        <v>-5824</v>
      </c>
      <c r="L857">
        <v>-5824</v>
      </c>
      <c r="M857">
        <v>0</v>
      </c>
      <c r="N857" t="s">
        <v>37</v>
      </c>
      <c r="O857" t="s">
        <v>51</v>
      </c>
      <c r="P857" s="145">
        <f t="shared" si="92"/>
        <v>0</v>
      </c>
      <c r="Q857" t="str">
        <f t="shared" si="93"/>
        <v>NA</v>
      </c>
      <c r="R857" s="145">
        <f t="shared" si="94"/>
        <v>504</v>
      </c>
      <c r="S857" s="145">
        <f t="shared" si="95"/>
        <v>0</v>
      </c>
      <c r="T857">
        <f t="shared" ca="1" si="96"/>
        <v>0</v>
      </c>
      <c r="U857">
        <f t="shared" si="97"/>
        <v>5824</v>
      </c>
      <c r="V857">
        <f t="shared" si="98"/>
        <v>1</v>
      </c>
      <c r="W857" t="s">
        <v>39</v>
      </c>
      <c r="X857" t="s">
        <v>39</v>
      </c>
      <c r="Y857" t="s">
        <v>39</v>
      </c>
      <c r="Z857" t="s">
        <v>39</v>
      </c>
      <c r="AA857" t="s">
        <v>39</v>
      </c>
      <c r="AB857" t="s">
        <v>39</v>
      </c>
      <c r="AC857" t="s">
        <v>39</v>
      </c>
      <c r="AD857" t="s">
        <v>39</v>
      </c>
      <c r="AE857" t="s">
        <v>39</v>
      </c>
      <c r="AF857" t="s">
        <v>39</v>
      </c>
      <c r="AG857" t="s">
        <v>39</v>
      </c>
      <c r="AH857" t="s">
        <v>39</v>
      </c>
      <c r="AI857" t="s">
        <v>39</v>
      </c>
      <c r="AJ857" t="s">
        <v>39</v>
      </c>
      <c r="AK857" t="s">
        <v>39</v>
      </c>
      <c r="AL857" t="s">
        <v>39</v>
      </c>
      <c r="AM857" t="s">
        <v>39</v>
      </c>
      <c r="AN857" t="s">
        <v>39</v>
      </c>
      <c r="AO857" t="s">
        <v>39</v>
      </c>
      <c r="AP857" t="s">
        <v>39</v>
      </c>
      <c r="AQ857" t="s">
        <v>39</v>
      </c>
      <c r="AR857" t="s">
        <v>39</v>
      </c>
      <c r="AS857" t="s">
        <v>39</v>
      </c>
      <c r="AT857" t="s">
        <v>39</v>
      </c>
      <c r="AU857" t="s">
        <v>39</v>
      </c>
      <c r="AV857" t="s">
        <v>39</v>
      </c>
      <c r="AW857" t="s">
        <v>39</v>
      </c>
      <c r="AX857" t="s">
        <v>39</v>
      </c>
      <c r="AY857" t="s">
        <v>39</v>
      </c>
      <c r="AZ857" t="s">
        <v>39</v>
      </c>
      <c r="BA857" t="s">
        <v>39</v>
      </c>
      <c r="BB857" t="s">
        <v>39</v>
      </c>
      <c r="BC857" t="s">
        <v>39</v>
      </c>
      <c r="BD857" t="s">
        <v>39</v>
      </c>
      <c r="BE857" t="s">
        <v>39</v>
      </c>
      <c r="BF857" t="s">
        <v>39</v>
      </c>
    </row>
    <row r="858" spans="1:58" hidden="1">
      <c r="A858" s="144"/>
      <c r="B858">
        <v>20241105</v>
      </c>
      <c r="C858" t="s">
        <v>60</v>
      </c>
      <c r="D858">
        <v>930</v>
      </c>
      <c r="E858">
        <v>6790</v>
      </c>
      <c r="H858">
        <v>6790</v>
      </c>
      <c r="K858">
        <v>-2373</v>
      </c>
      <c r="L858">
        <v>-2373</v>
      </c>
      <c r="M858">
        <v>-2373</v>
      </c>
      <c r="N858" t="s">
        <v>40</v>
      </c>
      <c r="O858" t="s">
        <v>40</v>
      </c>
      <c r="P858" s="145">
        <f t="shared" si="92"/>
        <v>0</v>
      </c>
      <c r="Q858">
        <f t="shared" si="93"/>
        <v>0</v>
      </c>
      <c r="R858" s="145" t="str">
        <f t="shared" si="94"/>
        <v>NA</v>
      </c>
      <c r="S858" s="145" t="str">
        <f t="shared" si="95"/>
        <v>NA</v>
      </c>
      <c r="T858">
        <f t="shared" ca="1" si="96"/>
        <v>0</v>
      </c>
      <c r="U858">
        <f t="shared" si="97"/>
        <v>0</v>
      </c>
      <c r="V858">
        <f t="shared" si="98"/>
        <v>0</v>
      </c>
      <c r="W858" t="s">
        <v>39</v>
      </c>
      <c r="X858" t="s">
        <v>39</v>
      </c>
      <c r="Y858" t="s">
        <v>39</v>
      </c>
      <c r="Z858" t="s">
        <v>39</v>
      </c>
      <c r="AA858" t="s">
        <v>39</v>
      </c>
      <c r="AB858" t="s">
        <v>39</v>
      </c>
      <c r="AC858" t="s">
        <v>39</v>
      </c>
      <c r="AD858" t="s">
        <v>39</v>
      </c>
      <c r="AE858" t="s">
        <v>39</v>
      </c>
      <c r="AF858" t="s">
        <v>39</v>
      </c>
      <c r="AG858" t="s">
        <v>39</v>
      </c>
      <c r="AH858" t="s">
        <v>39</v>
      </c>
      <c r="AI858" t="s">
        <v>39</v>
      </c>
      <c r="AJ858" t="s">
        <v>39</v>
      </c>
      <c r="AK858" t="s">
        <v>39</v>
      </c>
      <c r="AL858" t="s">
        <v>39</v>
      </c>
      <c r="AM858" t="s">
        <v>39</v>
      </c>
      <c r="AN858" t="s">
        <v>39</v>
      </c>
      <c r="AO858" t="s">
        <v>39</v>
      </c>
      <c r="AP858" t="s">
        <v>39</v>
      </c>
      <c r="AQ858" t="s">
        <v>39</v>
      </c>
      <c r="AR858" t="s">
        <v>39</v>
      </c>
      <c r="AS858" t="s">
        <v>39</v>
      </c>
      <c r="AT858" t="s">
        <v>39</v>
      </c>
      <c r="AU858" t="s">
        <v>39</v>
      </c>
      <c r="AV858" t="s">
        <v>39</v>
      </c>
      <c r="AW858" t="s">
        <v>39</v>
      </c>
      <c r="AX858" t="s">
        <v>39</v>
      </c>
      <c r="AY858" t="s">
        <v>39</v>
      </c>
      <c r="AZ858" t="s">
        <v>39</v>
      </c>
      <c r="BA858" t="s">
        <v>39</v>
      </c>
      <c r="BB858" t="s">
        <v>39</v>
      </c>
      <c r="BC858" t="s">
        <v>39</v>
      </c>
      <c r="BD858" t="s">
        <v>39</v>
      </c>
      <c r="BE858" t="s">
        <v>39</v>
      </c>
      <c r="BF858" t="s">
        <v>39</v>
      </c>
    </row>
    <row r="859" spans="1:58" hidden="1">
      <c r="A859" s="144"/>
      <c r="B859">
        <v>20241105</v>
      </c>
      <c r="C859" t="s">
        <v>60</v>
      </c>
      <c r="D859">
        <v>1030</v>
      </c>
      <c r="E859">
        <v>6790</v>
      </c>
      <c r="H859">
        <v>6790</v>
      </c>
      <c r="K859">
        <v>-2373</v>
      </c>
      <c r="L859">
        <v>-2373</v>
      </c>
      <c r="M859">
        <v>-2373</v>
      </c>
      <c r="N859" t="s">
        <v>40</v>
      </c>
      <c r="O859" t="s">
        <v>40</v>
      </c>
      <c r="P859" s="145">
        <f t="shared" si="92"/>
        <v>0</v>
      </c>
      <c r="Q859">
        <f t="shared" si="93"/>
        <v>0</v>
      </c>
      <c r="R859" s="145" t="str">
        <f t="shared" si="94"/>
        <v>NA</v>
      </c>
      <c r="S859" s="145" t="str">
        <f t="shared" si="95"/>
        <v>NA</v>
      </c>
      <c r="T859">
        <f t="shared" ca="1" si="96"/>
        <v>0</v>
      </c>
      <c r="U859">
        <f t="shared" si="97"/>
        <v>0</v>
      </c>
      <c r="V859">
        <f t="shared" si="98"/>
        <v>0</v>
      </c>
      <c r="W859" t="s">
        <v>39</v>
      </c>
      <c r="X859" t="s">
        <v>39</v>
      </c>
      <c r="Y859" t="s">
        <v>39</v>
      </c>
      <c r="Z859" t="s">
        <v>39</v>
      </c>
      <c r="AA859" t="s">
        <v>39</v>
      </c>
      <c r="AB859" t="s">
        <v>39</v>
      </c>
      <c r="AC859" t="s">
        <v>39</v>
      </c>
      <c r="AD859" t="s">
        <v>39</v>
      </c>
      <c r="AE859" t="s">
        <v>39</v>
      </c>
      <c r="AF859" t="s">
        <v>39</v>
      </c>
      <c r="AG859" t="s">
        <v>39</v>
      </c>
      <c r="AH859" t="s">
        <v>39</v>
      </c>
      <c r="AI859" t="s">
        <v>39</v>
      </c>
      <c r="AJ859" t="s">
        <v>39</v>
      </c>
      <c r="AK859" t="s">
        <v>39</v>
      </c>
      <c r="AL859" t="s">
        <v>39</v>
      </c>
      <c r="AM859" t="s">
        <v>39</v>
      </c>
      <c r="AN859" t="s">
        <v>39</v>
      </c>
      <c r="AO859" t="s">
        <v>39</v>
      </c>
      <c r="AP859" t="s">
        <v>39</v>
      </c>
      <c r="AQ859" t="s">
        <v>39</v>
      </c>
      <c r="AR859" t="s">
        <v>39</v>
      </c>
      <c r="AS859" t="s">
        <v>39</v>
      </c>
      <c r="AT859" t="s">
        <v>39</v>
      </c>
      <c r="AU859" t="s">
        <v>39</v>
      </c>
      <c r="AV859" t="s">
        <v>39</v>
      </c>
      <c r="AW859" t="s">
        <v>39</v>
      </c>
      <c r="AX859" t="s">
        <v>39</v>
      </c>
      <c r="AY859" t="s">
        <v>39</v>
      </c>
      <c r="AZ859" t="s">
        <v>39</v>
      </c>
      <c r="BA859" t="s">
        <v>39</v>
      </c>
      <c r="BB859" t="s">
        <v>39</v>
      </c>
      <c r="BC859" t="s">
        <v>39</v>
      </c>
      <c r="BD859" t="s">
        <v>39</v>
      </c>
      <c r="BE859" t="s">
        <v>39</v>
      </c>
      <c r="BF859" t="s">
        <v>39</v>
      </c>
    </row>
    <row r="860" spans="1:58" hidden="1">
      <c r="A860" s="144"/>
      <c r="B860">
        <v>20241105</v>
      </c>
      <c r="C860" t="s">
        <v>60</v>
      </c>
      <c r="D860">
        <v>1130</v>
      </c>
      <c r="E860">
        <v>6790</v>
      </c>
      <c r="H860">
        <v>6790</v>
      </c>
      <c r="K860">
        <v>-2373</v>
      </c>
      <c r="L860">
        <v>-2373</v>
      </c>
      <c r="M860">
        <v>-2373</v>
      </c>
      <c r="N860" t="s">
        <v>40</v>
      </c>
      <c r="O860" t="s">
        <v>40</v>
      </c>
      <c r="P860" s="145">
        <f t="shared" si="92"/>
        <v>0</v>
      </c>
      <c r="Q860">
        <f t="shared" si="93"/>
        <v>0</v>
      </c>
      <c r="R860" s="145" t="str">
        <f t="shared" si="94"/>
        <v>NA</v>
      </c>
      <c r="S860" s="145" t="str">
        <f t="shared" si="95"/>
        <v>NA</v>
      </c>
      <c r="T860">
        <f t="shared" ca="1" si="96"/>
        <v>0</v>
      </c>
      <c r="U860">
        <f t="shared" si="97"/>
        <v>0</v>
      </c>
      <c r="V860">
        <f t="shared" si="98"/>
        <v>0</v>
      </c>
      <c r="W860" t="s">
        <v>39</v>
      </c>
      <c r="X860" t="s">
        <v>39</v>
      </c>
      <c r="Y860" t="s">
        <v>39</v>
      </c>
      <c r="Z860" t="s">
        <v>39</v>
      </c>
      <c r="AA860" t="s">
        <v>39</v>
      </c>
      <c r="AB860" t="s">
        <v>39</v>
      </c>
      <c r="AC860" t="s">
        <v>39</v>
      </c>
      <c r="AD860" t="s">
        <v>39</v>
      </c>
      <c r="AE860" t="s">
        <v>39</v>
      </c>
      <c r="AF860" t="s">
        <v>39</v>
      </c>
      <c r="AG860" t="s">
        <v>39</v>
      </c>
      <c r="AH860" t="s">
        <v>39</v>
      </c>
      <c r="AI860" t="s">
        <v>39</v>
      </c>
      <c r="AJ860" t="s">
        <v>39</v>
      </c>
      <c r="AK860" t="s">
        <v>39</v>
      </c>
      <c r="AL860" t="s">
        <v>39</v>
      </c>
      <c r="AM860" t="s">
        <v>39</v>
      </c>
      <c r="AN860" t="s">
        <v>39</v>
      </c>
      <c r="AO860" t="s">
        <v>39</v>
      </c>
      <c r="AP860" t="s">
        <v>39</v>
      </c>
      <c r="AQ860" t="s">
        <v>39</v>
      </c>
      <c r="AR860" t="s">
        <v>39</v>
      </c>
      <c r="AS860" t="s">
        <v>39</v>
      </c>
      <c r="AT860" t="s">
        <v>39</v>
      </c>
      <c r="AU860" t="s">
        <v>39</v>
      </c>
      <c r="AV860" t="s">
        <v>39</v>
      </c>
      <c r="AW860" t="s">
        <v>39</v>
      </c>
      <c r="AX860" t="s">
        <v>39</v>
      </c>
      <c r="AY860" t="s">
        <v>39</v>
      </c>
      <c r="AZ860" t="s">
        <v>39</v>
      </c>
      <c r="BA860" t="s">
        <v>39</v>
      </c>
      <c r="BB860" t="s">
        <v>39</v>
      </c>
      <c r="BC860" t="s">
        <v>39</v>
      </c>
      <c r="BD860" t="s">
        <v>39</v>
      </c>
      <c r="BE860" t="s">
        <v>39</v>
      </c>
      <c r="BF860" t="s">
        <v>39</v>
      </c>
    </row>
    <row r="861" spans="1:58" hidden="1">
      <c r="A861" s="144"/>
      <c r="B861">
        <v>20241105</v>
      </c>
      <c r="C861" t="s">
        <v>60</v>
      </c>
      <c r="D861">
        <v>1230</v>
      </c>
      <c r="E861">
        <v>7433</v>
      </c>
      <c r="H861">
        <v>7433</v>
      </c>
      <c r="K861">
        <v>-3950</v>
      </c>
      <c r="L861">
        <v>-3950</v>
      </c>
      <c r="M861">
        <v>-3950</v>
      </c>
      <c r="N861" t="s">
        <v>37</v>
      </c>
      <c r="O861" t="s">
        <v>37</v>
      </c>
      <c r="P861" s="145">
        <f t="shared" si="92"/>
        <v>0</v>
      </c>
      <c r="Q861">
        <f t="shared" si="93"/>
        <v>0</v>
      </c>
      <c r="R861" s="145" t="str">
        <f t="shared" si="94"/>
        <v>NA</v>
      </c>
      <c r="S861" s="145" t="str">
        <f t="shared" si="95"/>
        <v>NA</v>
      </c>
      <c r="T861">
        <f t="shared" ca="1" si="96"/>
        <v>0</v>
      </c>
      <c r="U861">
        <f t="shared" si="97"/>
        <v>0</v>
      </c>
      <c r="V861">
        <f t="shared" si="98"/>
        <v>0</v>
      </c>
      <c r="W861" t="s">
        <v>39</v>
      </c>
      <c r="X861" t="s">
        <v>39</v>
      </c>
      <c r="Y861" t="s">
        <v>39</v>
      </c>
      <c r="Z861" t="s">
        <v>39</v>
      </c>
      <c r="AA861" t="s">
        <v>39</v>
      </c>
      <c r="AB861" t="s">
        <v>39</v>
      </c>
      <c r="AC861" t="s">
        <v>39</v>
      </c>
      <c r="AD861" t="s">
        <v>39</v>
      </c>
      <c r="AE861" t="s">
        <v>39</v>
      </c>
      <c r="AF861" t="s">
        <v>39</v>
      </c>
      <c r="AG861" t="s">
        <v>39</v>
      </c>
      <c r="AH861" t="s">
        <v>39</v>
      </c>
      <c r="AI861" t="s">
        <v>39</v>
      </c>
      <c r="AJ861" t="s">
        <v>39</v>
      </c>
      <c r="AK861" t="s">
        <v>39</v>
      </c>
      <c r="AL861" t="s">
        <v>39</v>
      </c>
      <c r="AM861" t="s">
        <v>39</v>
      </c>
      <c r="AN861" t="s">
        <v>39</v>
      </c>
      <c r="AO861" t="s">
        <v>39</v>
      </c>
      <c r="AP861" t="s">
        <v>39</v>
      </c>
      <c r="AQ861" t="s">
        <v>39</v>
      </c>
      <c r="AR861" t="s">
        <v>39</v>
      </c>
      <c r="AS861" t="s">
        <v>39</v>
      </c>
      <c r="AT861" t="s">
        <v>39</v>
      </c>
      <c r="AU861" t="s">
        <v>39</v>
      </c>
      <c r="AV861" t="s">
        <v>39</v>
      </c>
      <c r="AW861" t="s">
        <v>39</v>
      </c>
      <c r="AX861" t="s">
        <v>39</v>
      </c>
      <c r="AY861" t="s">
        <v>39</v>
      </c>
      <c r="AZ861" t="s">
        <v>39</v>
      </c>
      <c r="BA861" t="s">
        <v>39</v>
      </c>
      <c r="BB861" t="s">
        <v>39</v>
      </c>
      <c r="BC861" t="s">
        <v>39</v>
      </c>
      <c r="BD861" t="s">
        <v>39</v>
      </c>
      <c r="BE861" t="s">
        <v>39</v>
      </c>
      <c r="BF861" t="s">
        <v>39</v>
      </c>
    </row>
    <row r="862" spans="1:58" hidden="1">
      <c r="A862" s="144"/>
      <c r="B862">
        <v>20241105</v>
      </c>
      <c r="C862" t="s">
        <v>60</v>
      </c>
      <c r="D862">
        <v>1330</v>
      </c>
      <c r="E862">
        <v>7433</v>
      </c>
      <c r="H862">
        <v>7433</v>
      </c>
      <c r="K862">
        <v>-3950</v>
      </c>
      <c r="L862">
        <v>-3950</v>
      </c>
      <c r="M862">
        <v>-3950</v>
      </c>
      <c r="N862" t="s">
        <v>37</v>
      </c>
      <c r="O862" t="s">
        <v>37</v>
      </c>
      <c r="P862" s="145">
        <f t="shared" si="92"/>
        <v>0</v>
      </c>
      <c r="Q862">
        <f t="shared" si="93"/>
        <v>0</v>
      </c>
      <c r="R862" s="145" t="str">
        <f t="shared" si="94"/>
        <v>NA</v>
      </c>
      <c r="S862" s="145" t="str">
        <f t="shared" si="95"/>
        <v>NA</v>
      </c>
      <c r="T862">
        <f t="shared" ca="1" si="96"/>
        <v>0</v>
      </c>
      <c r="U862">
        <f t="shared" si="97"/>
        <v>0</v>
      </c>
      <c r="V862">
        <f t="shared" si="98"/>
        <v>0</v>
      </c>
      <c r="W862" t="s">
        <v>39</v>
      </c>
      <c r="X862" t="s">
        <v>39</v>
      </c>
      <c r="Y862" t="s">
        <v>39</v>
      </c>
      <c r="Z862" t="s">
        <v>39</v>
      </c>
      <c r="AA862" t="s">
        <v>39</v>
      </c>
      <c r="AB862" t="s">
        <v>39</v>
      </c>
      <c r="AC862" t="s">
        <v>39</v>
      </c>
      <c r="AD862" t="s">
        <v>39</v>
      </c>
      <c r="AE862" t="s">
        <v>39</v>
      </c>
      <c r="AF862" t="s">
        <v>39</v>
      </c>
      <c r="AG862" t="s">
        <v>39</v>
      </c>
      <c r="AH862" t="s">
        <v>39</v>
      </c>
      <c r="AI862" t="s">
        <v>39</v>
      </c>
      <c r="AJ862" t="s">
        <v>39</v>
      </c>
      <c r="AK862" t="s">
        <v>39</v>
      </c>
      <c r="AL862" t="s">
        <v>39</v>
      </c>
      <c r="AM862" t="s">
        <v>39</v>
      </c>
      <c r="AN862" t="s">
        <v>39</v>
      </c>
      <c r="AO862" t="s">
        <v>39</v>
      </c>
      <c r="AP862" t="s">
        <v>39</v>
      </c>
      <c r="AQ862" t="s">
        <v>39</v>
      </c>
      <c r="AR862" t="s">
        <v>39</v>
      </c>
      <c r="AS862" t="s">
        <v>39</v>
      </c>
      <c r="AT862" t="s">
        <v>39</v>
      </c>
      <c r="AU862" t="s">
        <v>39</v>
      </c>
      <c r="AV862" t="s">
        <v>39</v>
      </c>
      <c r="AW862" t="s">
        <v>39</v>
      </c>
      <c r="AX862" t="s">
        <v>39</v>
      </c>
      <c r="AY862" t="s">
        <v>39</v>
      </c>
      <c r="AZ862" t="s">
        <v>39</v>
      </c>
      <c r="BA862" t="s">
        <v>39</v>
      </c>
      <c r="BB862" t="s">
        <v>39</v>
      </c>
      <c r="BC862" t="s">
        <v>39</v>
      </c>
      <c r="BD862" t="s">
        <v>39</v>
      </c>
      <c r="BE862" t="s">
        <v>39</v>
      </c>
      <c r="BF862" t="s">
        <v>39</v>
      </c>
    </row>
    <row r="863" spans="1:58" hidden="1">
      <c r="A863" s="144"/>
      <c r="B863">
        <v>20241105</v>
      </c>
      <c r="C863" t="s">
        <v>60</v>
      </c>
      <c r="D863">
        <v>1430</v>
      </c>
      <c r="E863">
        <v>7433</v>
      </c>
      <c r="H863">
        <v>7433</v>
      </c>
      <c r="K863">
        <v>-3950</v>
      </c>
      <c r="L863">
        <v>-3950</v>
      </c>
      <c r="M863">
        <v>-3950</v>
      </c>
      <c r="N863" t="s">
        <v>37</v>
      </c>
      <c r="O863" t="s">
        <v>37</v>
      </c>
      <c r="P863" s="145">
        <f t="shared" si="92"/>
        <v>0</v>
      </c>
      <c r="Q863">
        <f t="shared" si="93"/>
        <v>0</v>
      </c>
      <c r="R863" s="145" t="str">
        <f t="shared" si="94"/>
        <v>NA</v>
      </c>
      <c r="S863" s="145" t="str">
        <f t="shared" si="95"/>
        <v>NA</v>
      </c>
      <c r="T863">
        <f t="shared" ca="1" si="96"/>
        <v>0</v>
      </c>
      <c r="U863">
        <f t="shared" si="97"/>
        <v>0</v>
      </c>
      <c r="V863">
        <f t="shared" si="98"/>
        <v>0</v>
      </c>
      <c r="W863" t="s">
        <v>39</v>
      </c>
      <c r="X863" t="s">
        <v>39</v>
      </c>
      <c r="Y863" t="s">
        <v>39</v>
      </c>
      <c r="Z863" t="s">
        <v>39</v>
      </c>
      <c r="AA863" t="s">
        <v>39</v>
      </c>
      <c r="AB863" t="s">
        <v>39</v>
      </c>
      <c r="AC863" t="s">
        <v>39</v>
      </c>
      <c r="AD863" t="s">
        <v>39</v>
      </c>
      <c r="AE863" t="s">
        <v>39</v>
      </c>
      <c r="AF863" t="s">
        <v>39</v>
      </c>
      <c r="AG863" t="s">
        <v>39</v>
      </c>
      <c r="AH863" t="s">
        <v>39</v>
      </c>
      <c r="AI863" t="s">
        <v>39</v>
      </c>
      <c r="AJ863" t="s">
        <v>39</v>
      </c>
      <c r="AK863" t="s">
        <v>39</v>
      </c>
      <c r="AL863" t="s">
        <v>39</v>
      </c>
      <c r="AM863" t="s">
        <v>39</v>
      </c>
      <c r="AN863" t="s">
        <v>39</v>
      </c>
      <c r="AO863" t="s">
        <v>39</v>
      </c>
      <c r="AP863" t="s">
        <v>39</v>
      </c>
      <c r="AQ863" t="s">
        <v>39</v>
      </c>
      <c r="AR863" t="s">
        <v>39</v>
      </c>
      <c r="AS863" t="s">
        <v>39</v>
      </c>
      <c r="AT863" t="s">
        <v>39</v>
      </c>
      <c r="AU863" t="s">
        <v>39</v>
      </c>
      <c r="AV863" t="s">
        <v>39</v>
      </c>
      <c r="AW863" t="s">
        <v>39</v>
      </c>
      <c r="AX863" t="s">
        <v>39</v>
      </c>
      <c r="AY863" t="s">
        <v>39</v>
      </c>
      <c r="AZ863" t="s">
        <v>39</v>
      </c>
      <c r="BA863" t="s">
        <v>39</v>
      </c>
      <c r="BB863" t="s">
        <v>39</v>
      </c>
      <c r="BC863" t="s">
        <v>39</v>
      </c>
      <c r="BD863" t="s">
        <v>39</v>
      </c>
      <c r="BE863" t="s">
        <v>39</v>
      </c>
      <c r="BF863" t="s">
        <v>39</v>
      </c>
    </row>
    <row r="864" spans="1:58" hidden="1">
      <c r="A864" s="144"/>
      <c r="B864">
        <v>20241105</v>
      </c>
      <c r="C864" t="s">
        <v>60</v>
      </c>
      <c r="D864">
        <v>1530</v>
      </c>
      <c r="F864">
        <v>8515</v>
      </c>
      <c r="G864">
        <v>767</v>
      </c>
      <c r="I864">
        <v>8513</v>
      </c>
      <c r="J864">
        <v>767</v>
      </c>
      <c r="K864">
        <v>-6376</v>
      </c>
      <c r="L864">
        <v>-6376</v>
      </c>
      <c r="M864">
        <v>0</v>
      </c>
      <c r="N864" t="s">
        <v>37</v>
      </c>
      <c r="O864" t="s">
        <v>51</v>
      </c>
      <c r="P864" s="145">
        <f t="shared" si="92"/>
        <v>0</v>
      </c>
      <c r="Q864" t="str">
        <f t="shared" si="93"/>
        <v>NA</v>
      </c>
      <c r="R864" s="145">
        <f t="shared" si="94"/>
        <v>2</v>
      </c>
      <c r="S864" s="145">
        <f t="shared" si="95"/>
        <v>0</v>
      </c>
      <c r="T864">
        <f t="shared" ca="1" si="96"/>
        <v>0</v>
      </c>
      <c r="U864">
        <f t="shared" si="97"/>
        <v>6376</v>
      </c>
      <c r="V864">
        <f t="shared" si="98"/>
        <v>1</v>
      </c>
      <c r="W864" t="s">
        <v>39</v>
      </c>
      <c r="X864" t="s">
        <v>39</v>
      </c>
      <c r="Y864" t="s">
        <v>39</v>
      </c>
      <c r="Z864" t="s">
        <v>39</v>
      </c>
      <c r="AA864" t="s">
        <v>39</v>
      </c>
      <c r="AB864" t="s">
        <v>39</v>
      </c>
      <c r="AC864" t="s">
        <v>39</v>
      </c>
      <c r="AD864" t="s">
        <v>39</v>
      </c>
      <c r="AE864" t="s">
        <v>39</v>
      </c>
      <c r="AF864" t="s">
        <v>39</v>
      </c>
      <c r="AG864" t="s">
        <v>39</v>
      </c>
      <c r="AH864" t="s">
        <v>39</v>
      </c>
      <c r="AI864" t="s">
        <v>39</v>
      </c>
      <c r="AJ864" t="s">
        <v>39</v>
      </c>
      <c r="AK864" t="s">
        <v>39</v>
      </c>
      <c r="AL864" t="s">
        <v>39</v>
      </c>
      <c r="AM864" t="s">
        <v>39</v>
      </c>
      <c r="AN864" t="s">
        <v>39</v>
      </c>
      <c r="AO864" t="s">
        <v>39</v>
      </c>
      <c r="AP864" t="s">
        <v>39</v>
      </c>
      <c r="AQ864" t="s">
        <v>39</v>
      </c>
      <c r="AR864" t="s">
        <v>39</v>
      </c>
      <c r="AS864" t="s">
        <v>39</v>
      </c>
      <c r="AT864" t="s">
        <v>39</v>
      </c>
      <c r="AU864" t="s">
        <v>39</v>
      </c>
      <c r="AV864" t="s">
        <v>39</v>
      </c>
      <c r="AW864" t="s">
        <v>39</v>
      </c>
      <c r="AX864" t="s">
        <v>39</v>
      </c>
      <c r="AY864" t="s">
        <v>39</v>
      </c>
      <c r="AZ864" t="s">
        <v>39</v>
      </c>
      <c r="BA864" t="s">
        <v>39</v>
      </c>
      <c r="BB864" t="s">
        <v>39</v>
      </c>
      <c r="BC864" t="s">
        <v>39</v>
      </c>
      <c r="BD864" t="s">
        <v>39</v>
      </c>
      <c r="BE864" t="s">
        <v>39</v>
      </c>
      <c r="BF864" t="s">
        <v>39</v>
      </c>
    </row>
    <row r="865" spans="1:58" hidden="1">
      <c r="A865" s="144"/>
      <c r="B865">
        <v>20241105</v>
      </c>
      <c r="C865" t="s">
        <v>60</v>
      </c>
      <c r="D865">
        <v>1630</v>
      </c>
      <c r="F865">
        <v>8515</v>
      </c>
      <c r="G865">
        <v>767</v>
      </c>
      <c r="I865">
        <v>8515</v>
      </c>
      <c r="J865">
        <v>767</v>
      </c>
      <c r="K865">
        <v>-6376</v>
      </c>
      <c r="L865">
        <v>-6376</v>
      </c>
      <c r="M865">
        <v>0</v>
      </c>
      <c r="N865" t="s">
        <v>37</v>
      </c>
      <c r="O865" t="s">
        <v>37</v>
      </c>
      <c r="P865" s="145">
        <f t="shared" si="92"/>
        <v>0</v>
      </c>
      <c r="Q865" t="str">
        <f t="shared" si="93"/>
        <v>NA</v>
      </c>
      <c r="R865" s="145">
        <f t="shared" si="94"/>
        <v>0</v>
      </c>
      <c r="S865" s="145">
        <f t="shared" si="95"/>
        <v>0</v>
      </c>
      <c r="T865">
        <f t="shared" ca="1" si="96"/>
        <v>0</v>
      </c>
      <c r="U865">
        <f t="shared" si="97"/>
        <v>6376</v>
      </c>
      <c r="V865">
        <f t="shared" si="98"/>
        <v>0</v>
      </c>
      <c r="W865" t="s">
        <v>39</v>
      </c>
      <c r="X865" t="s">
        <v>39</v>
      </c>
      <c r="Y865" t="s">
        <v>39</v>
      </c>
      <c r="Z865" t="s">
        <v>39</v>
      </c>
      <c r="AA865" t="s">
        <v>39</v>
      </c>
      <c r="AB865" t="s">
        <v>39</v>
      </c>
      <c r="AC865" t="s">
        <v>39</v>
      </c>
      <c r="AD865" t="s">
        <v>39</v>
      </c>
      <c r="AE865" t="s">
        <v>39</v>
      </c>
      <c r="AF865" t="s">
        <v>39</v>
      </c>
      <c r="AG865" t="s">
        <v>39</v>
      </c>
      <c r="AH865" t="s">
        <v>39</v>
      </c>
      <c r="AI865" t="s">
        <v>39</v>
      </c>
      <c r="AJ865" t="s">
        <v>39</v>
      </c>
      <c r="AK865" t="s">
        <v>39</v>
      </c>
      <c r="AL865" t="s">
        <v>39</v>
      </c>
      <c r="AM865" t="s">
        <v>39</v>
      </c>
      <c r="AN865" t="s">
        <v>39</v>
      </c>
      <c r="AO865" t="s">
        <v>39</v>
      </c>
      <c r="AP865" t="s">
        <v>39</v>
      </c>
      <c r="AQ865" t="s">
        <v>39</v>
      </c>
      <c r="AR865" t="s">
        <v>39</v>
      </c>
      <c r="AS865" t="s">
        <v>39</v>
      </c>
      <c r="AT865" t="s">
        <v>39</v>
      </c>
      <c r="AU865" t="s">
        <v>39</v>
      </c>
      <c r="AV865" t="s">
        <v>39</v>
      </c>
      <c r="AW865" t="s">
        <v>39</v>
      </c>
      <c r="AX865" t="s">
        <v>39</v>
      </c>
      <c r="AY865" t="s">
        <v>39</v>
      </c>
      <c r="AZ865" t="s">
        <v>39</v>
      </c>
      <c r="BA865" t="s">
        <v>39</v>
      </c>
      <c r="BB865" t="s">
        <v>39</v>
      </c>
      <c r="BC865" t="s">
        <v>39</v>
      </c>
      <c r="BD865" t="s">
        <v>39</v>
      </c>
      <c r="BE865" t="s">
        <v>39</v>
      </c>
      <c r="BF865" t="s">
        <v>39</v>
      </c>
    </row>
    <row r="866" spans="1:58" hidden="1">
      <c r="A866" s="144"/>
      <c r="B866">
        <v>20241105</v>
      </c>
      <c r="C866" t="s">
        <v>60</v>
      </c>
      <c r="D866">
        <v>1730</v>
      </c>
      <c r="F866">
        <v>8957</v>
      </c>
      <c r="G866">
        <v>767</v>
      </c>
      <c r="I866">
        <v>8338</v>
      </c>
      <c r="J866">
        <v>767</v>
      </c>
      <c r="K866">
        <v>-6756</v>
      </c>
      <c r="L866">
        <v>-6756</v>
      </c>
      <c r="M866">
        <v>0</v>
      </c>
      <c r="N866" t="s">
        <v>37</v>
      </c>
      <c r="O866" t="s">
        <v>51</v>
      </c>
      <c r="P866" s="145">
        <f t="shared" si="92"/>
        <v>0</v>
      </c>
      <c r="Q866" t="str">
        <f t="shared" si="93"/>
        <v>NA</v>
      </c>
      <c r="R866" s="145">
        <f t="shared" si="94"/>
        <v>619</v>
      </c>
      <c r="S866" s="145">
        <f t="shared" si="95"/>
        <v>0</v>
      </c>
      <c r="T866">
        <f t="shared" ca="1" si="96"/>
        <v>0</v>
      </c>
      <c r="U866">
        <f t="shared" si="97"/>
        <v>6756</v>
      </c>
      <c r="V866">
        <f t="shared" si="98"/>
        <v>1</v>
      </c>
      <c r="W866" t="s">
        <v>39</v>
      </c>
      <c r="X866" t="s">
        <v>39</v>
      </c>
      <c r="Y866" t="s">
        <v>39</v>
      </c>
      <c r="Z866" t="s">
        <v>39</v>
      </c>
      <c r="AA866" t="s">
        <v>39</v>
      </c>
      <c r="AB866" t="s">
        <v>39</v>
      </c>
      <c r="AC866" t="s">
        <v>39</v>
      </c>
      <c r="AD866" t="s">
        <v>39</v>
      </c>
      <c r="AE866" t="s">
        <v>39</v>
      </c>
      <c r="AF866" t="s">
        <v>39</v>
      </c>
      <c r="AG866" t="s">
        <v>39</v>
      </c>
      <c r="AH866" t="s">
        <v>39</v>
      </c>
      <c r="AI866" t="s">
        <v>39</v>
      </c>
      <c r="AJ866" t="s">
        <v>39</v>
      </c>
      <c r="AK866" t="s">
        <v>39</v>
      </c>
      <c r="AL866" t="s">
        <v>39</v>
      </c>
      <c r="AM866" t="s">
        <v>39</v>
      </c>
      <c r="AN866" t="s">
        <v>39</v>
      </c>
      <c r="AO866" t="s">
        <v>39</v>
      </c>
      <c r="AP866" t="s">
        <v>39</v>
      </c>
      <c r="AQ866" t="s">
        <v>39</v>
      </c>
      <c r="AR866" t="s">
        <v>39</v>
      </c>
      <c r="AS866" t="s">
        <v>39</v>
      </c>
      <c r="AT866" t="s">
        <v>39</v>
      </c>
      <c r="AU866" t="s">
        <v>39</v>
      </c>
      <c r="AV866" t="s">
        <v>39</v>
      </c>
      <c r="AW866" t="s">
        <v>39</v>
      </c>
      <c r="AX866" t="s">
        <v>39</v>
      </c>
      <c r="AY866" t="s">
        <v>39</v>
      </c>
      <c r="AZ866" t="s">
        <v>39</v>
      </c>
      <c r="BA866" t="s">
        <v>39</v>
      </c>
      <c r="BB866" t="s">
        <v>39</v>
      </c>
      <c r="BC866" t="s">
        <v>39</v>
      </c>
      <c r="BD866" t="s">
        <v>39</v>
      </c>
      <c r="BE866" t="s">
        <v>39</v>
      </c>
      <c r="BF866" t="s">
        <v>39</v>
      </c>
    </row>
    <row r="867" spans="1:58">
      <c r="A867" s="144"/>
      <c r="B867">
        <v>20241105</v>
      </c>
      <c r="C867" t="s">
        <v>60</v>
      </c>
      <c r="D867">
        <v>1830</v>
      </c>
      <c r="F867">
        <v>6835</v>
      </c>
      <c r="G867">
        <v>407</v>
      </c>
      <c r="I867">
        <v>6617</v>
      </c>
      <c r="J867">
        <v>407</v>
      </c>
      <c r="K867">
        <v>9136</v>
      </c>
      <c r="L867">
        <v>217</v>
      </c>
      <c r="M867">
        <v>0</v>
      </c>
      <c r="N867" t="s">
        <v>45</v>
      </c>
      <c r="O867" t="s">
        <v>38</v>
      </c>
      <c r="P867" s="145">
        <f t="shared" si="92"/>
        <v>8919</v>
      </c>
      <c r="Q867" t="str">
        <f t="shared" si="93"/>
        <v>NA</v>
      </c>
      <c r="R867" s="145">
        <f t="shared" si="94"/>
        <v>218</v>
      </c>
      <c r="S867" s="145">
        <f t="shared" si="95"/>
        <v>0</v>
      </c>
      <c r="T867">
        <f t="shared" ca="1" si="96"/>
        <v>0</v>
      </c>
      <c r="U867">
        <f t="shared" si="97"/>
        <v>-217</v>
      </c>
      <c r="V867">
        <f t="shared" si="98"/>
        <v>0</v>
      </c>
      <c r="W867" t="s">
        <v>39</v>
      </c>
      <c r="X867" t="s">
        <v>39</v>
      </c>
      <c r="Y867" t="s">
        <v>39</v>
      </c>
      <c r="Z867" t="s">
        <v>39</v>
      </c>
      <c r="AA867" t="s">
        <v>39</v>
      </c>
      <c r="AB867" t="s">
        <v>39</v>
      </c>
      <c r="AC867" t="s">
        <v>39</v>
      </c>
      <c r="AD867" t="s">
        <v>39</v>
      </c>
      <c r="AE867" t="s">
        <v>39</v>
      </c>
      <c r="AF867" t="s">
        <v>39</v>
      </c>
      <c r="AG867" t="s">
        <v>39</v>
      </c>
      <c r="AH867" t="s">
        <v>39</v>
      </c>
      <c r="AI867" t="s">
        <v>39</v>
      </c>
      <c r="AJ867" t="s">
        <v>39</v>
      </c>
      <c r="AK867" t="s">
        <v>39</v>
      </c>
      <c r="AL867" t="s">
        <v>39</v>
      </c>
      <c r="AM867" t="s">
        <v>39</v>
      </c>
      <c r="AN867" t="s">
        <v>39</v>
      </c>
      <c r="AO867" t="s">
        <v>39</v>
      </c>
      <c r="AP867" t="s">
        <v>39</v>
      </c>
      <c r="AQ867" t="s">
        <v>39</v>
      </c>
      <c r="AR867" t="s">
        <v>39</v>
      </c>
      <c r="AS867" t="s">
        <v>39</v>
      </c>
      <c r="AT867" t="s">
        <v>39</v>
      </c>
      <c r="AU867" t="s">
        <v>39</v>
      </c>
      <c r="AV867" t="s">
        <v>39</v>
      </c>
      <c r="AW867" t="s">
        <v>39</v>
      </c>
      <c r="AX867" t="s">
        <v>39</v>
      </c>
      <c r="AY867" t="s">
        <v>39</v>
      </c>
      <c r="AZ867" t="s">
        <v>39</v>
      </c>
      <c r="BA867" t="s">
        <v>39</v>
      </c>
      <c r="BB867" t="s">
        <v>39</v>
      </c>
      <c r="BC867" t="s">
        <v>39</v>
      </c>
      <c r="BD867" t="s">
        <v>39</v>
      </c>
      <c r="BE867" t="s">
        <v>39</v>
      </c>
      <c r="BF867" t="s">
        <v>39</v>
      </c>
    </row>
    <row r="868" spans="1:58">
      <c r="A868" s="144"/>
      <c r="B868">
        <v>20241105</v>
      </c>
      <c r="C868" t="s">
        <v>60</v>
      </c>
      <c r="D868">
        <v>1930</v>
      </c>
      <c r="F868">
        <v>6744</v>
      </c>
      <c r="G868">
        <v>400</v>
      </c>
      <c r="I868">
        <v>6568</v>
      </c>
      <c r="J868">
        <v>400</v>
      </c>
      <c r="K868">
        <v>9136</v>
      </c>
      <c r="L868">
        <v>126</v>
      </c>
      <c r="M868">
        <v>0</v>
      </c>
      <c r="N868" t="s">
        <v>45</v>
      </c>
      <c r="O868" t="s">
        <v>38</v>
      </c>
      <c r="P868" s="145">
        <f t="shared" si="92"/>
        <v>9010</v>
      </c>
      <c r="Q868" t="str">
        <f t="shared" si="93"/>
        <v>NA</v>
      </c>
      <c r="R868" s="145">
        <f t="shared" si="94"/>
        <v>176</v>
      </c>
      <c r="S868" s="145">
        <f t="shared" si="95"/>
        <v>0</v>
      </c>
      <c r="T868">
        <f t="shared" ca="1" si="96"/>
        <v>0</v>
      </c>
      <c r="U868">
        <f t="shared" si="97"/>
        <v>-126</v>
      </c>
      <c r="V868">
        <f t="shared" si="98"/>
        <v>0</v>
      </c>
      <c r="W868" t="s">
        <v>39</v>
      </c>
      <c r="X868" t="s">
        <v>39</v>
      </c>
      <c r="Y868" t="s">
        <v>39</v>
      </c>
      <c r="Z868" t="s">
        <v>39</v>
      </c>
      <c r="AA868" t="s">
        <v>39</v>
      </c>
      <c r="AB868" t="s">
        <v>39</v>
      </c>
      <c r="AC868" t="s">
        <v>39</v>
      </c>
      <c r="AD868" t="s">
        <v>39</v>
      </c>
      <c r="AE868" t="s">
        <v>39</v>
      </c>
      <c r="AF868" t="s">
        <v>39</v>
      </c>
      <c r="AG868" t="s">
        <v>39</v>
      </c>
      <c r="AH868" t="s">
        <v>39</v>
      </c>
      <c r="AI868" t="s">
        <v>39</v>
      </c>
      <c r="AJ868" t="s">
        <v>39</v>
      </c>
      <c r="AK868" t="s">
        <v>39</v>
      </c>
      <c r="AL868" t="s">
        <v>39</v>
      </c>
      <c r="AM868" t="s">
        <v>39</v>
      </c>
      <c r="AN868" t="s">
        <v>39</v>
      </c>
      <c r="AO868" t="s">
        <v>39</v>
      </c>
      <c r="AP868" t="s">
        <v>39</v>
      </c>
      <c r="AQ868" t="s">
        <v>39</v>
      </c>
      <c r="AR868" t="s">
        <v>39</v>
      </c>
      <c r="AS868" t="s">
        <v>39</v>
      </c>
      <c r="AT868" t="s">
        <v>39</v>
      </c>
      <c r="AU868" t="s">
        <v>39</v>
      </c>
      <c r="AV868" t="s">
        <v>39</v>
      </c>
      <c r="AW868" t="s">
        <v>39</v>
      </c>
      <c r="AX868" t="s">
        <v>39</v>
      </c>
      <c r="AY868" t="s">
        <v>39</v>
      </c>
      <c r="AZ868" t="s">
        <v>39</v>
      </c>
      <c r="BA868" t="s">
        <v>39</v>
      </c>
      <c r="BB868" t="s">
        <v>39</v>
      </c>
      <c r="BC868" t="s">
        <v>39</v>
      </c>
      <c r="BD868" t="s">
        <v>39</v>
      </c>
      <c r="BE868" t="s">
        <v>39</v>
      </c>
      <c r="BF868" t="s">
        <v>39</v>
      </c>
    </row>
    <row r="869" spans="1:58">
      <c r="A869" s="144"/>
      <c r="B869">
        <v>20241105</v>
      </c>
      <c r="C869" t="s">
        <v>60</v>
      </c>
      <c r="D869">
        <v>2030</v>
      </c>
      <c r="F869">
        <v>6635</v>
      </c>
      <c r="G869">
        <v>391</v>
      </c>
      <c r="I869">
        <v>6510</v>
      </c>
      <c r="J869">
        <v>391</v>
      </c>
      <c r="K869">
        <v>9136</v>
      </c>
      <c r="L869">
        <v>17</v>
      </c>
      <c r="M869">
        <v>0</v>
      </c>
      <c r="N869" t="s">
        <v>45</v>
      </c>
      <c r="O869" t="s">
        <v>38</v>
      </c>
      <c r="P869" s="145">
        <f t="shared" si="92"/>
        <v>9119</v>
      </c>
      <c r="Q869" t="str">
        <f t="shared" si="93"/>
        <v>NA</v>
      </c>
      <c r="R869" s="145">
        <f t="shared" si="94"/>
        <v>125</v>
      </c>
      <c r="S869" s="145">
        <f t="shared" si="95"/>
        <v>0</v>
      </c>
      <c r="T869">
        <f t="shared" ca="1" si="96"/>
        <v>0</v>
      </c>
      <c r="U869">
        <f t="shared" si="97"/>
        <v>-17</v>
      </c>
      <c r="V869">
        <f t="shared" si="98"/>
        <v>0</v>
      </c>
      <c r="W869" t="s">
        <v>39</v>
      </c>
      <c r="X869" t="s">
        <v>39</v>
      </c>
      <c r="Y869" t="s">
        <v>39</v>
      </c>
      <c r="Z869" t="s">
        <v>39</v>
      </c>
      <c r="AA869" t="s">
        <v>39</v>
      </c>
      <c r="AB869" t="s">
        <v>39</v>
      </c>
      <c r="AC869" t="s">
        <v>39</v>
      </c>
      <c r="AD869" t="s">
        <v>39</v>
      </c>
      <c r="AE869" t="s">
        <v>39</v>
      </c>
      <c r="AF869" t="s">
        <v>39</v>
      </c>
      <c r="AG869" t="s">
        <v>39</v>
      </c>
      <c r="AH869" t="s">
        <v>39</v>
      </c>
      <c r="AI869" t="s">
        <v>39</v>
      </c>
      <c r="AJ869" t="s">
        <v>39</v>
      </c>
      <c r="AK869" t="s">
        <v>39</v>
      </c>
      <c r="AL869" t="s">
        <v>39</v>
      </c>
      <c r="AM869" t="s">
        <v>39</v>
      </c>
      <c r="AN869" t="s">
        <v>39</v>
      </c>
      <c r="AO869" t="s">
        <v>39</v>
      </c>
      <c r="AP869" t="s">
        <v>39</v>
      </c>
      <c r="AQ869" t="s">
        <v>39</v>
      </c>
      <c r="AR869" t="s">
        <v>39</v>
      </c>
      <c r="AS869" t="s">
        <v>39</v>
      </c>
      <c r="AT869" t="s">
        <v>39</v>
      </c>
      <c r="AU869" t="s">
        <v>39</v>
      </c>
      <c r="AV869" t="s">
        <v>39</v>
      </c>
      <c r="AW869" t="s">
        <v>39</v>
      </c>
      <c r="AX869" t="s">
        <v>39</v>
      </c>
      <c r="AY869" t="s">
        <v>39</v>
      </c>
      <c r="AZ869" t="s">
        <v>39</v>
      </c>
      <c r="BA869" t="s">
        <v>39</v>
      </c>
      <c r="BB869" t="s">
        <v>39</v>
      </c>
      <c r="BC869" t="s">
        <v>39</v>
      </c>
      <c r="BD869" t="s">
        <v>39</v>
      </c>
      <c r="BE869" t="s">
        <v>39</v>
      </c>
      <c r="BF869" t="s">
        <v>39</v>
      </c>
    </row>
    <row r="870" spans="1:58">
      <c r="A870" s="144"/>
      <c r="B870">
        <v>20241105</v>
      </c>
      <c r="C870" t="s">
        <v>60</v>
      </c>
      <c r="D870">
        <v>2130</v>
      </c>
      <c r="E870">
        <v>7422</v>
      </c>
      <c r="H870">
        <v>7408</v>
      </c>
      <c r="K870">
        <v>13121</v>
      </c>
      <c r="L870">
        <v>192</v>
      </c>
      <c r="M870">
        <v>12943</v>
      </c>
      <c r="N870" t="s">
        <v>45</v>
      </c>
      <c r="O870" t="s">
        <v>42</v>
      </c>
      <c r="P870" s="145">
        <f t="shared" si="92"/>
        <v>12929</v>
      </c>
      <c r="Q870">
        <f t="shared" si="93"/>
        <v>14</v>
      </c>
      <c r="R870" s="145" t="str">
        <f t="shared" si="94"/>
        <v>NA</v>
      </c>
      <c r="S870" s="145" t="str">
        <f t="shared" si="95"/>
        <v>NA</v>
      </c>
      <c r="T870">
        <f t="shared" ca="1" si="96"/>
        <v>0</v>
      </c>
      <c r="U870">
        <f t="shared" si="97"/>
        <v>25694</v>
      </c>
      <c r="V870">
        <f t="shared" si="98"/>
        <v>1</v>
      </c>
      <c r="W870" t="s">
        <v>39</v>
      </c>
      <c r="X870" t="s">
        <v>39</v>
      </c>
      <c r="Y870" t="s">
        <v>39</v>
      </c>
      <c r="Z870" t="s">
        <v>39</v>
      </c>
      <c r="AA870" t="s">
        <v>39</v>
      </c>
      <c r="AB870" t="s">
        <v>39</v>
      </c>
      <c r="AC870" t="s">
        <v>39</v>
      </c>
      <c r="AD870" t="s">
        <v>39</v>
      </c>
      <c r="AE870" t="s">
        <v>39</v>
      </c>
      <c r="AF870" t="s">
        <v>39</v>
      </c>
      <c r="AG870">
        <v>7218</v>
      </c>
      <c r="AH870" t="s">
        <v>50</v>
      </c>
      <c r="AI870" t="s">
        <v>39</v>
      </c>
      <c r="AJ870" t="s">
        <v>39</v>
      </c>
      <c r="AK870" t="s">
        <v>39</v>
      </c>
      <c r="AL870" t="s">
        <v>39</v>
      </c>
      <c r="AM870" t="s">
        <v>39</v>
      </c>
      <c r="AN870" t="s">
        <v>39</v>
      </c>
      <c r="AO870" t="s">
        <v>39</v>
      </c>
      <c r="AP870" t="s">
        <v>39</v>
      </c>
      <c r="AQ870" t="s">
        <v>39</v>
      </c>
      <c r="AR870" t="s">
        <v>39</v>
      </c>
      <c r="AS870" t="s">
        <v>39</v>
      </c>
      <c r="AT870" t="s">
        <v>39</v>
      </c>
      <c r="AU870" t="s">
        <v>39</v>
      </c>
      <c r="AV870" t="s">
        <v>39</v>
      </c>
      <c r="AW870" t="s">
        <v>39</v>
      </c>
      <c r="AX870" t="s">
        <v>39</v>
      </c>
      <c r="AY870" t="s">
        <v>39</v>
      </c>
      <c r="AZ870" t="s">
        <v>39</v>
      </c>
      <c r="BA870" t="s">
        <v>39</v>
      </c>
      <c r="BB870" t="s">
        <v>39</v>
      </c>
      <c r="BC870" t="s">
        <v>39</v>
      </c>
      <c r="BD870" t="s">
        <v>39</v>
      </c>
      <c r="BE870" t="s">
        <v>39</v>
      </c>
      <c r="BF870" t="s">
        <v>39</v>
      </c>
    </row>
    <row r="871" spans="1:58">
      <c r="A871" s="144"/>
      <c r="B871">
        <v>20241105</v>
      </c>
      <c r="C871" t="s">
        <v>60</v>
      </c>
      <c r="D871">
        <v>2230</v>
      </c>
      <c r="E871">
        <v>7428</v>
      </c>
      <c r="H871">
        <v>7414</v>
      </c>
      <c r="K871">
        <v>13121</v>
      </c>
      <c r="L871">
        <v>198</v>
      </c>
      <c r="M871">
        <v>12937</v>
      </c>
      <c r="N871" t="s">
        <v>45</v>
      </c>
      <c r="O871" t="s">
        <v>42</v>
      </c>
      <c r="P871" s="145">
        <f t="shared" si="92"/>
        <v>12923</v>
      </c>
      <c r="Q871">
        <f t="shared" si="93"/>
        <v>14</v>
      </c>
      <c r="R871" s="145" t="str">
        <f t="shared" si="94"/>
        <v>NA</v>
      </c>
      <c r="S871" s="145" t="str">
        <f t="shared" si="95"/>
        <v>NA</v>
      </c>
      <c r="T871">
        <f t="shared" ca="1" si="96"/>
        <v>0</v>
      </c>
      <c r="U871">
        <f t="shared" si="97"/>
        <v>25676</v>
      </c>
      <c r="V871">
        <f t="shared" si="98"/>
        <v>1</v>
      </c>
      <c r="W871" t="s">
        <v>39</v>
      </c>
      <c r="X871" t="s">
        <v>39</v>
      </c>
      <c r="Y871" t="s">
        <v>39</v>
      </c>
      <c r="Z871" t="s">
        <v>39</v>
      </c>
      <c r="AA871" t="s">
        <v>39</v>
      </c>
      <c r="AB871" t="s">
        <v>39</v>
      </c>
      <c r="AC871" t="s">
        <v>39</v>
      </c>
      <c r="AD871" t="s">
        <v>39</v>
      </c>
      <c r="AE871" t="s">
        <v>39</v>
      </c>
      <c r="AF871" t="s">
        <v>39</v>
      </c>
      <c r="AG871">
        <v>7224</v>
      </c>
      <c r="AH871" t="s">
        <v>50</v>
      </c>
      <c r="AI871" t="s">
        <v>39</v>
      </c>
      <c r="AJ871" t="s">
        <v>39</v>
      </c>
      <c r="AK871" t="s">
        <v>39</v>
      </c>
      <c r="AL871" t="s">
        <v>39</v>
      </c>
      <c r="AM871" t="s">
        <v>39</v>
      </c>
      <c r="AN871" t="s">
        <v>39</v>
      </c>
      <c r="AO871" t="s">
        <v>39</v>
      </c>
      <c r="AP871" t="s">
        <v>39</v>
      </c>
      <c r="AQ871" t="s">
        <v>39</v>
      </c>
      <c r="AR871" t="s">
        <v>39</v>
      </c>
      <c r="AS871" t="s">
        <v>39</v>
      </c>
      <c r="AT871" t="s">
        <v>39</v>
      </c>
      <c r="AU871" t="s">
        <v>39</v>
      </c>
      <c r="AV871" t="s">
        <v>39</v>
      </c>
      <c r="AW871" t="s">
        <v>39</v>
      </c>
      <c r="AX871" t="s">
        <v>39</v>
      </c>
      <c r="AY871" t="s">
        <v>39</v>
      </c>
      <c r="AZ871" t="s">
        <v>39</v>
      </c>
      <c r="BA871" t="s">
        <v>39</v>
      </c>
      <c r="BB871" t="s">
        <v>39</v>
      </c>
      <c r="BC871" t="s">
        <v>39</v>
      </c>
      <c r="BD871" t="s">
        <v>39</v>
      </c>
      <c r="BE871" t="s">
        <v>39</v>
      </c>
      <c r="BF871" t="s">
        <v>39</v>
      </c>
    </row>
    <row r="872" spans="1:58">
      <c r="A872" s="144"/>
      <c r="B872">
        <v>20241105</v>
      </c>
      <c r="C872" t="s">
        <v>60</v>
      </c>
      <c r="D872">
        <v>2330</v>
      </c>
      <c r="E872">
        <v>6601</v>
      </c>
      <c r="H872">
        <v>6589</v>
      </c>
      <c r="K872">
        <v>12898</v>
      </c>
      <c r="L872">
        <v>181</v>
      </c>
      <c r="M872">
        <v>12729</v>
      </c>
      <c r="N872" t="s">
        <v>45</v>
      </c>
      <c r="O872" t="s">
        <v>42</v>
      </c>
      <c r="P872" s="145">
        <f t="shared" si="92"/>
        <v>12717</v>
      </c>
      <c r="Q872">
        <f t="shared" si="93"/>
        <v>12</v>
      </c>
      <c r="R872" s="145" t="str">
        <f t="shared" si="94"/>
        <v>NA</v>
      </c>
      <c r="S872" s="145" t="str">
        <f t="shared" si="95"/>
        <v>NA</v>
      </c>
      <c r="T872">
        <f t="shared" ca="1" si="96"/>
        <v>0</v>
      </c>
      <c r="U872">
        <f t="shared" si="97"/>
        <v>25277</v>
      </c>
      <c r="V872">
        <f t="shared" si="98"/>
        <v>1</v>
      </c>
      <c r="W872" t="s">
        <v>39</v>
      </c>
      <c r="X872" t="s">
        <v>39</v>
      </c>
      <c r="Y872" t="s">
        <v>39</v>
      </c>
      <c r="Z872" t="s">
        <v>39</v>
      </c>
      <c r="AA872" t="s">
        <v>39</v>
      </c>
      <c r="AB872" t="s">
        <v>39</v>
      </c>
      <c r="AC872" t="s">
        <v>39</v>
      </c>
      <c r="AD872" t="s">
        <v>39</v>
      </c>
      <c r="AE872" t="s">
        <v>39</v>
      </c>
      <c r="AF872" t="s">
        <v>39</v>
      </c>
      <c r="AG872">
        <v>6399</v>
      </c>
      <c r="AH872" t="s">
        <v>50</v>
      </c>
      <c r="AI872" t="s">
        <v>39</v>
      </c>
      <c r="AJ872" t="s">
        <v>39</v>
      </c>
      <c r="AK872" t="s">
        <v>39</v>
      </c>
      <c r="AL872" t="s">
        <v>39</v>
      </c>
      <c r="AM872" t="s">
        <v>39</v>
      </c>
      <c r="AN872" t="s">
        <v>39</v>
      </c>
      <c r="AO872" t="s">
        <v>39</v>
      </c>
      <c r="AP872" t="s">
        <v>39</v>
      </c>
      <c r="AQ872" t="s">
        <v>39</v>
      </c>
      <c r="AR872" t="s">
        <v>39</v>
      </c>
      <c r="AS872" t="s">
        <v>39</v>
      </c>
      <c r="AT872" t="s">
        <v>39</v>
      </c>
      <c r="AU872" t="s">
        <v>39</v>
      </c>
      <c r="AV872" t="s">
        <v>39</v>
      </c>
      <c r="AW872" t="s">
        <v>39</v>
      </c>
      <c r="AX872" t="s">
        <v>39</v>
      </c>
      <c r="AY872" t="s">
        <v>39</v>
      </c>
      <c r="AZ872" t="s">
        <v>39</v>
      </c>
      <c r="BA872" t="s">
        <v>39</v>
      </c>
      <c r="BB872" t="s">
        <v>39</v>
      </c>
      <c r="BC872" t="s">
        <v>39</v>
      </c>
      <c r="BD872" t="s">
        <v>39</v>
      </c>
      <c r="BE872" t="s">
        <v>39</v>
      </c>
      <c r="BF872" t="s">
        <v>39</v>
      </c>
    </row>
    <row r="873" spans="1:58" hidden="1">
      <c r="A873" s="144"/>
      <c r="B873">
        <v>20241106</v>
      </c>
      <c r="C873" t="s">
        <v>60</v>
      </c>
      <c r="D873">
        <v>30</v>
      </c>
      <c r="E873">
        <v>8954</v>
      </c>
      <c r="H873">
        <v>8937</v>
      </c>
      <c r="K873">
        <v>-6119</v>
      </c>
      <c r="L873">
        <v>-6119</v>
      </c>
      <c r="M873">
        <v>-6098</v>
      </c>
      <c r="N873" t="s">
        <v>37</v>
      </c>
      <c r="O873" t="s">
        <v>38</v>
      </c>
      <c r="P873" s="145">
        <f t="shared" si="92"/>
        <v>0</v>
      </c>
      <c r="Q873">
        <f t="shared" si="93"/>
        <v>17</v>
      </c>
      <c r="R873" s="145" t="str">
        <f t="shared" si="94"/>
        <v>NA</v>
      </c>
      <c r="S873" s="145" t="str">
        <f t="shared" si="95"/>
        <v>NA</v>
      </c>
      <c r="T873">
        <f t="shared" ca="1" si="96"/>
        <v>0</v>
      </c>
      <c r="U873">
        <f t="shared" si="97"/>
        <v>0</v>
      </c>
      <c r="V873">
        <f t="shared" si="98"/>
        <v>1</v>
      </c>
      <c r="W873">
        <v>375</v>
      </c>
      <c r="X873" t="s">
        <v>39</v>
      </c>
      <c r="Y873" t="s">
        <v>39</v>
      </c>
      <c r="Z873" t="s">
        <v>54</v>
      </c>
      <c r="AA873" t="s">
        <v>39</v>
      </c>
      <c r="AB873">
        <v>150</v>
      </c>
      <c r="AC873" t="s">
        <v>39</v>
      </c>
      <c r="AD873" t="s">
        <v>39</v>
      </c>
      <c r="AE873" t="s">
        <v>39</v>
      </c>
      <c r="AF873" t="s">
        <v>39</v>
      </c>
      <c r="AG873" t="s">
        <v>39</v>
      </c>
      <c r="AH873" t="s">
        <v>39</v>
      </c>
      <c r="AI873" t="s">
        <v>39</v>
      </c>
      <c r="AJ873" t="s">
        <v>39</v>
      </c>
      <c r="AK873" t="s">
        <v>39</v>
      </c>
      <c r="AL873" t="s">
        <v>39</v>
      </c>
      <c r="AM873" t="s">
        <v>39</v>
      </c>
      <c r="AN873" t="s">
        <v>39</v>
      </c>
      <c r="AO873" t="s">
        <v>39</v>
      </c>
      <c r="AP873" t="s">
        <v>39</v>
      </c>
      <c r="AQ873" t="s">
        <v>39</v>
      </c>
      <c r="AR873" t="s">
        <v>39</v>
      </c>
      <c r="AS873" t="s">
        <v>39</v>
      </c>
      <c r="AT873" t="s">
        <v>39</v>
      </c>
      <c r="AU873" t="s">
        <v>39</v>
      </c>
      <c r="AV873" t="s">
        <v>39</v>
      </c>
      <c r="AW873" t="s">
        <v>39</v>
      </c>
      <c r="AX873" t="s">
        <v>39</v>
      </c>
      <c r="AY873" t="s">
        <v>39</v>
      </c>
      <c r="AZ873" t="s">
        <v>39</v>
      </c>
      <c r="BA873" t="s">
        <v>39</v>
      </c>
      <c r="BB873" t="s">
        <v>39</v>
      </c>
      <c r="BC873" t="s">
        <v>39</v>
      </c>
      <c r="BD873" t="s">
        <v>39</v>
      </c>
      <c r="BE873" t="s">
        <v>39</v>
      </c>
      <c r="BF873" t="s">
        <v>39</v>
      </c>
    </row>
    <row r="874" spans="1:58" hidden="1">
      <c r="A874" s="144"/>
      <c r="B874">
        <v>20241106</v>
      </c>
      <c r="C874" t="s">
        <v>60</v>
      </c>
      <c r="D874">
        <v>130</v>
      </c>
      <c r="E874">
        <v>8954</v>
      </c>
      <c r="H874">
        <v>8937</v>
      </c>
      <c r="K874">
        <v>-6119</v>
      </c>
      <c r="L874">
        <v>-6119</v>
      </c>
      <c r="M874">
        <v>-6098</v>
      </c>
      <c r="N874" t="s">
        <v>37</v>
      </c>
      <c r="O874" t="s">
        <v>38</v>
      </c>
      <c r="P874" s="145">
        <f t="shared" si="92"/>
        <v>0</v>
      </c>
      <c r="Q874">
        <f t="shared" si="93"/>
        <v>17</v>
      </c>
      <c r="R874" s="145" t="str">
        <f t="shared" si="94"/>
        <v>NA</v>
      </c>
      <c r="S874" s="145" t="str">
        <f t="shared" si="95"/>
        <v>NA</v>
      </c>
      <c r="T874">
        <f t="shared" ca="1" si="96"/>
        <v>0</v>
      </c>
      <c r="U874">
        <f t="shared" si="97"/>
        <v>0</v>
      </c>
      <c r="V874">
        <f t="shared" si="98"/>
        <v>1</v>
      </c>
      <c r="W874">
        <v>375</v>
      </c>
      <c r="X874" t="s">
        <v>39</v>
      </c>
      <c r="Y874" t="s">
        <v>39</v>
      </c>
      <c r="Z874" t="s">
        <v>54</v>
      </c>
      <c r="AA874" t="s">
        <v>39</v>
      </c>
      <c r="AB874">
        <v>150</v>
      </c>
      <c r="AC874" t="s">
        <v>39</v>
      </c>
      <c r="AD874" t="s">
        <v>39</v>
      </c>
      <c r="AE874" t="s">
        <v>39</v>
      </c>
      <c r="AF874" t="s">
        <v>39</v>
      </c>
      <c r="AG874" t="s">
        <v>39</v>
      </c>
      <c r="AH874" t="s">
        <v>39</v>
      </c>
      <c r="AI874" t="s">
        <v>39</v>
      </c>
      <c r="AJ874" t="s">
        <v>39</v>
      </c>
      <c r="AK874" t="s">
        <v>39</v>
      </c>
      <c r="AL874" t="s">
        <v>39</v>
      </c>
      <c r="AM874" t="s">
        <v>39</v>
      </c>
      <c r="AN874" t="s">
        <v>39</v>
      </c>
      <c r="AO874" t="s">
        <v>39</v>
      </c>
      <c r="AP874" t="s">
        <v>39</v>
      </c>
      <c r="AQ874" t="s">
        <v>39</v>
      </c>
      <c r="AR874" t="s">
        <v>39</v>
      </c>
      <c r="AS874" t="s">
        <v>39</v>
      </c>
      <c r="AT874" t="s">
        <v>39</v>
      </c>
      <c r="AU874" t="s">
        <v>39</v>
      </c>
      <c r="AV874" t="s">
        <v>39</v>
      </c>
      <c r="AW874" t="s">
        <v>39</v>
      </c>
      <c r="AX874" t="s">
        <v>39</v>
      </c>
      <c r="AY874" t="s">
        <v>39</v>
      </c>
      <c r="AZ874" t="s">
        <v>39</v>
      </c>
      <c r="BA874" t="s">
        <v>39</v>
      </c>
      <c r="BB874" t="s">
        <v>39</v>
      </c>
      <c r="BC874" t="s">
        <v>39</v>
      </c>
      <c r="BD874" t="s">
        <v>39</v>
      </c>
      <c r="BE874" t="s">
        <v>39</v>
      </c>
      <c r="BF874" t="s">
        <v>39</v>
      </c>
    </row>
    <row r="875" spans="1:58" hidden="1">
      <c r="A875" s="144"/>
      <c r="B875">
        <v>20241106</v>
      </c>
      <c r="C875" t="s">
        <v>60</v>
      </c>
      <c r="D875">
        <v>230</v>
      </c>
      <c r="E875">
        <v>8954</v>
      </c>
      <c r="H875">
        <v>8937</v>
      </c>
      <c r="K875">
        <v>-6119</v>
      </c>
      <c r="L875">
        <v>-6119</v>
      </c>
      <c r="M875">
        <v>-6098</v>
      </c>
      <c r="N875" t="s">
        <v>37</v>
      </c>
      <c r="O875" t="s">
        <v>38</v>
      </c>
      <c r="P875" s="145">
        <f t="shared" si="92"/>
        <v>0</v>
      </c>
      <c r="Q875">
        <f t="shared" si="93"/>
        <v>17</v>
      </c>
      <c r="R875" s="145" t="str">
        <f t="shared" si="94"/>
        <v>NA</v>
      </c>
      <c r="S875" s="145" t="str">
        <f t="shared" si="95"/>
        <v>NA</v>
      </c>
      <c r="T875">
        <f t="shared" ca="1" si="96"/>
        <v>0</v>
      </c>
      <c r="U875">
        <f t="shared" si="97"/>
        <v>0</v>
      </c>
      <c r="V875">
        <f t="shared" si="98"/>
        <v>1</v>
      </c>
      <c r="W875">
        <v>375</v>
      </c>
      <c r="X875" t="s">
        <v>39</v>
      </c>
      <c r="Y875" t="s">
        <v>39</v>
      </c>
      <c r="Z875" t="s">
        <v>54</v>
      </c>
      <c r="AA875" t="s">
        <v>39</v>
      </c>
      <c r="AB875">
        <v>150</v>
      </c>
      <c r="AC875" t="s">
        <v>39</v>
      </c>
      <c r="AD875" t="s">
        <v>39</v>
      </c>
      <c r="AE875" t="s">
        <v>39</v>
      </c>
      <c r="AF875" t="s">
        <v>39</v>
      </c>
      <c r="AG875" t="s">
        <v>39</v>
      </c>
      <c r="AH875" t="s">
        <v>39</v>
      </c>
      <c r="AI875" t="s">
        <v>39</v>
      </c>
      <c r="AJ875" t="s">
        <v>39</v>
      </c>
      <c r="AK875" t="s">
        <v>39</v>
      </c>
      <c r="AL875" t="s">
        <v>39</v>
      </c>
      <c r="AM875" t="s">
        <v>39</v>
      </c>
      <c r="AN875" t="s">
        <v>39</v>
      </c>
      <c r="AO875" t="s">
        <v>39</v>
      </c>
      <c r="AP875" t="s">
        <v>39</v>
      </c>
      <c r="AQ875" t="s">
        <v>39</v>
      </c>
      <c r="AR875" t="s">
        <v>39</v>
      </c>
      <c r="AS875" t="s">
        <v>39</v>
      </c>
      <c r="AT875" t="s">
        <v>39</v>
      </c>
      <c r="AU875" t="s">
        <v>39</v>
      </c>
      <c r="AV875" t="s">
        <v>39</v>
      </c>
      <c r="AW875" t="s">
        <v>39</v>
      </c>
      <c r="AX875" t="s">
        <v>39</v>
      </c>
      <c r="AY875" t="s">
        <v>39</v>
      </c>
      <c r="AZ875" t="s">
        <v>39</v>
      </c>
      <c r="BA875" t="s">
        <v>39</v>
      </c>
      <c r="BB875" t="s">
        <v>39</v>
      </c>
      <c r="BC875" t="s">
        <v>39</v>
      </c>
      <c r="BD875" t="s">
        <v>39</v>
      </c>
      <c r="BE875" t="s">
        <v>39</v>
      </c>
      <c r="BF875" t="s">
        <v>39</v>
      </c>
    </row>
    <row r="876" spans="1:58">
      <c r="A876" s="144"/>
      <c r="B876">
        <v>20241106</v>
      </c>
      <c r="C876" t="s">
        <v>60</v>
      </c>
      <c r="D876">
        <v>330</v>
      </c>
      <c r="E876">
        <v>9096</v>
      </c>
      <c r="H876">
        <v>9060</v>
      </c>
      <c r="K876">
        <v>4090</v>
      </c>
      <c r="L876">
        <v>74</v>
      </c>
      <c r="M876">
        <v>4031</v>
      </c>
      <c r="N876" t="s">
        <v>45</v>
      </c>
      <c r="O876" t="s">
        <v>42</v>
      </c>
      <c r="P876" s="145">
        <f t="shared" si="92"/>
        <v>4016</v>
      </c>
      <c r="Q876">
        <f t="shared" si="93"/>
        <v>36</v>
      </c>
      <c r="R876" s="145" t="str">
        <f t="shared" si="94"/>
        <v>NA</v>
      </c>
      <c r="S876" s="145" t="str">
        <f t="shared" si="95"/>
        <v>NA</v>
      </c>
      <c r="T876">
        <f t="shared" ca="1" si="96"/>
        <v>0</v>
      </c>
      <c r="U876">
        <f t="shared" si="97"/>
        <v>7988</v>
      </c>
      <c r="V876">
        <f t="shared" si="98"/>
        <v>1</v>
      </c>
      <c r="W876">
        <v>375</v>
      </c>
      <c r="X876" t="s">
        <v>39</v>
      </c>
      <c r="Y876" t="s">
        <v>39</v>
      </c>
      <c r="Z876" t="s">
        <v>54</v>
      </c>
      <c r="AA876" t="s">
        <v>39</v>
      </c>
      <c r="AB876">
        <v>150</v>
      </c>
      <c r="AC876" t="s">
        <v>39</v>
      </c>
      <c r="AD876" t="s">
        <v>39</v>
      </c>
      <c r="AE876" t="s">
        <v>39</v>
      </c>
      <c r="AF876" t="s">
        <v>39</v>
      </c>
      <c r="AG876" t="s">
        <v>39</v>
      </c>
      <c r="AH876" t="s">
        <v>39</v>
      </c>
      <c r="AI876" t="s">
        <v>39</v>
      </c>
      <c r="AJ876" t="s">
        <v>39</v>
      </c>
      <c r="AK876" t="s">
        <v>39</v>
      </c>
      <c r="AL876" t="s">
        <v>39</v>
      </c>
      <c r="AM876" t="s">
        <v>39</v>
      </c>
      <c r="AN876" t="s">
        <v>39</v>
      </c>
      <c r="AO876" t="s">
        <v>39</v>
      </c>
      <c r="AP876" t="s">
        <v>39</v>
      </c>
      <c r="AQ876" t="s">
        <v>39</v>
      </c>
      <c r="AR876" t="s">
        <v>39</v>
      </c>
      <c r="AS876" t="s">
        <v>39</v>
      </c>
      <c r="AT876" t="s">
        <v>39</v>
      </c>
      <c r="AU876" t="s">
        <v>39</v>
      </c>
      <c r="AV876" t="s">
        <v>39</v>
      </c>
      <c r="AW876" t="s">
        <v>39</v>
      </c>
      <c r="AX876" t="s">
        <v>39</v>
      </c>
      <c r="AY876" t="s">
        <v>39</v>
      </c>
      <c r="AZ876" t="s">
        <v>39</v>
      </c>
      <c r="BA876" t="s">
        <v>39</v>
      </c>
      <c r="BB876" t="s">
        <v>39</v>
      </c>
      <c r="BC876" t="s">
        <v>39</v>
      </c>
      <c r="BD876" t="s">
        <v>39</v>
      </c>
      <c r="BE876" t="s">
        <v>39</v>
      </c>
      <c r="BF876" t="s">
        <v>39</v>
      </c>
    </row>
    <row r="877" spans="1:58">
      <c r="A877" s="144"/>
      <c r="B877">
        <v>20241106</v>
      </c>
      <c r="C877" t="s">
        <v>60</v>
      </c>
      <c r="D877">
        <v>430</v>
      </c>
      <c r="E877">
        <v>9096</v>
      </c>
      <c r="H877">
        <v>9060</v>
      </c>
      <c r="K877">
        <v>4090</v>
      </c>
      <c r="L877">
        <v>74</v>
      </c>
      <c r="M877">
        <v>4031</v>
      </c>
      <c r="N877" t="s">
        <v>45</v>
      </c>
      <c r="O877" t="s">
        <v>42</v>
      </c>
      <c r="P877" s="145">
        <f t="shared" si="92"/>
        <v>4016</v>
      </c>
      <c r="Q877">
        <f t="shared" si="93"/>
        <v>36</v>
      </c>
      <c r="R877" s="145" t="str">
        <f t="shared" si="94"/>
        <v>NA</v>
      </c>
      <c r="S877" s="145" t="str">
        <f t="shared" si="95"/>
        <v>NA</v>
      </c>
      <c r="T877">
        <f t="shared" ca="1" si="96"/>
        <v>0</v>
      </c>
      <c r="U877">
        <f t="shared" si="97"/>
        <v>7988</v>
      </c>
      <c r="V877">
        <f t="shared" si="98"/>
        <v>1</v>
      </c>
      <c r="W877">
        <v>375</v>
      </c>
      <c r="X877" t="s">
        <v>39</v>
      </c>
      <c r="Y877" t="s">
        <v>39</v>
      </c>
      <c r="Z877" t="s">
        <v>54</v>
      </c>
      <c r="AA877" t="s">
        <v>39</v>
      </c>
      <c r="AB877">
        <v>150</v>
      </c>
      <c r="AC877" t="s">
        <v>39</v>
      </c>
      <c r="AD877" t="s">
        <v>39</v>
      </c>
      <c r="AE877" t="s">
        <v>39</v>
      </c>
      <c r="AF877" t="s">
        <v>39</v>
      </c>
      <c r="AG877" t="s">
        <v>39</v>
      </c>
      <c r="AH877" t="s">
        <v>39</v>
      </c>
      <c r="AI877" t="s">
        <v>39</v>
      </c>
      <c r="AJ877" t="s">
        <v>39</v>
      </c>
      <c r="AK877" t="s">
        <v>39</v>
      </c>
      <c r="AL877" t="s">
        <v>39</v>
      </c>
      <c r="AM877" t="s">
        <v>39</v>
      </c>
      <c r="AN877" t="s">
        <v>39</v>
      </c>
      <c r="AO877" t="s">
        <v>39</v>
      </c>
      <c r="AP877" t="s">
        <v>39</v>
      </c>
      <c r="AQ877" t="s">
        <v>39</v>
      </c>
      <c r="AR877" t="s">
        <v>39</v>
      </c>
      <c r="AS877" t="s">
        <v>39</v>
      </c>
      <c r="AT877" t="s">
        <v>39</v>
      </c>
      <c r="AU877" t="s">
        <v>39</v>
      </c>
      <c r="AV877" t="s">
        <v>39</v>
      </c>
      <c r="AW877" t="s">
        <v>39</v>
      </c>
      <c r="AX877" t="s">
        <v>39</v>
      </c>
      <c r="AY877" t="s">
        <v>39</v>
      </c>
      <c r="AZ877" t="s">
        <v>39</v>
      </c>
      <c r="BA877" t="s">
        <v>39</v>
      </c>
      <c r="BB877" t="s">
        <v>39</v>
      </c>
      <c r="BC877" t="s">
        <v>39</v>
      </c>
      <c r="BD877" t="s">
        <v>39</v>
      </c>
      <c r="BE877" t="s">
        <v>39</v>
      </c>
      <c r="BF877" t="s">
        <v>39</v>
      </c>
    </row>
    <row r="878" spans="1:58">
      <c r="A878" s="144"/>
      <c r="B878">
        <v>20241106</v>
      </c>
      <c r="C878" t="s">
        <v>60</v>
      </c>
      <c r="D878">
        <v>530</v>
      </c>
      <c r="E878">
        <v>9096</v>
      </c>
      <c r="H878">
        <v>9060</v>
      </c>
      <c r="K878">
        <v>4090</v>
      </c>
      <c r="L878">
        <v>74</v>
      </c>
      <c r="M878">
        <v>4031</v>
      </c>
      <c r="N878" t="s">
        <v>45</v>
      </c>
      <c r="O878" t="s">
        <v>42</v>
      </c>
      <c r="P878" s="145">
        <f t="shared" si="92"/>
        <v>4016</v>
      </c>
      <c r="Q878">
        <f t="shared" si="93"/>
        <v>36</v>
      </c>
      <c r="R878" s="145" t="str">
        <f t="shared" si="94"/>
        <v>NA</v>
      </c>
      <c r="S878" s="145" t="str">
        <f t="shared" si="95"/>
        <v>NA</v>
      </c>
      <c r="T878">
        <f t="shared" ca="1" si="96"/>
        <v>0</v>
      </c>
      <c r="U878">
        <f t="shared" si="97"/>
        <v>7988</v>
      </c>
      <c r="V878">
        <f t="shared" si="98"/>
        <v>1</v>
      </c>
      <c r="W878">
        <v>375</v>
      </c>
      <c r="X878" t="s">
        <v>39</v>
      </c>
      <c r="Y878" t="s">
        <v>39</v>
      </c>
      <c r="Z878" t="s">
        <v>54</v>
      </c>
      <c r="AA878" t="s">
        <v>39</v>
      </c>
      <c r="AB878">
        <v>150</v>
      </c>
      <c r="AC878" t="s">
        <v>39</v>
      </c>
      <c r="AD878" t="s">
        <v>39</v>
      </c>
      <c r="AE878" t="s">
        <v>39</v>
      </c>
      <c r="AF878" t="s">
        <v>39</v>
      </c>
      <c r="AG878" t="s">
        <v>39</v>
      </c>
      <c r="AH878" t="s">
        <v>39</v>
      </c>
      <c r="AI878" t="s">
        <v>39</v>
      </c>
      <c r="AJ878" t="s">
        <v>39</v>
      </c>
      <c r="AK878" t="s">
        <v>39</v>
      </c>
      <c r="AL878" t="s">
        <v>39</v>
      </c>
      <c r="AM878" t="s">
        <v>39</v>
      </c>
      <c r="AN878" t="s">
        <v>39</v>
      </c>
      <c r="AO878" t="s">
        <v>39</v>
      </c>
      <c r="AP878" t="s">
        <v>39</v>
      </c>
      <c r="AQ878" t="s">
        <v>39</v>
      </c>
      <c r="AR878" t="s">
        <v>39</v>
      </c>
      <c r="AS878" t="s">
        <v>39</v>
      </c>
      <c r="AT878" t="s">
        <v>39</v>
      </c>
      <c r="AU878" t="s">
        <v>39</v>
      </c>
      <c r="AV878" t="s">
        <v>39</v>
      </c>
      <c r="AW878" t="s">
        <v>39</v>
      </c>
      <c r="AX878" t="s">
        <v>39</v>
      </c>
      <c r="AY878" t="s">
        <v>39</v>
      </c>
      <c r="AZ878" t="s">
        <v>39</v>
      </c>
      <c r="BA878" t="s">
        <v>39</v>
      </c>
      <c r="BB878" t="s">
        <v>39</v>
      </c>
      <c r="BC878" t="s">
        <v>39</v>
      </c>
      <c r="BD878" t="s">
        <v>39</v>
      </c>
      <c r="BE878" t="s">
        <v>39</v>
      </c>
      <c r="BF878" t="s">
        <v>39</v>
      </c>
    </row>
    <row r="879" spans="1:58">
      <c r="A879" s="144"/>
      <c r="B879">
        <v>20241106</v>
      </c>
      <c r="C879" t="s">
        <v>60</v>
      </c>
      <c r="D879">
        <v>630</v>
      </c>
      <c r="E879">
        <v>9096</v>
      </c>
      <c r="H879">
        <v>9060</v>
      </c>
      <c r="K879">
        <v>4090</v>
      </c>
      <c r="L879">
        <v>74</v>
      </c>
      <c r="M879">
        <v>4031</v>
      </c>
      <c r="N879" t="s">
        <v>45</v>
      </c>
      <c r="O879" t="s">
        <v>42</v>
      </c>
      <c r="P879" s="145">
        <f t="shared" si="92"/>
        <v>4016</v>
      </c>
      <c r="Q879">
        <f t="shared" si="93"/>
        <v>36</v>
      </c>
      <c r="R879" s="145" t="str">
        <f t="shared" si="94"/>
        <v>NA</v>
      </c>
      <c r="S879" s="145" t="str">
        <f t="shared" si="95"/>
        <v>NA</v>
      </c>
      <c r="T879">
        <f t="shared" ca="1" si="96"/>
        <v>0</v>
      </c>
      <c r="U879">
        <f t="shared" si="97"/>
        <v>7988</v>
      </c>
      <c r="V879">
        <f t="shared" si="98"/>
        <v>1</v>
      </c>
      <c r="W879">
        <v>375</v>
      </c>
      <c r="X879" t="s">
        <v>39</v>
      </c>
      <c r="Y879" t="s">
        <v>39</v>
      </c>
      <c r="Z879" t="s">
        <v>54</v>
      </c>
      <c r="AA879" t="s">
        <v>39</v>
      </c>
      <c r="AB879">
        <v>150</v>
      </c>
      <c r="AC879" t="s">
        <v>39</v>
      </c>
      <c r="AD879" t="s">
        <v>39</v>
      </c>
      <c r="AE879" t="s">
        <v>39</v>
      </c>
      <c r="AF879" t="s">
        <v>39</v>
      </c>
      <c r="AG879" t="s">
        <v>39</v>
      </c>
      <c r="AH879" t="s">
        <v>39</v>
      </c>
      <c r="AI879" t="s">
        <v>39</v>
      </c>
      <c r="AJ879" t="s">
        <v>39</v>
      </c>
      <c r="AK879" t="s">
        <v>39</v>
      </c>
      <c r="AL879" t="s">
        <v>39</v>
      </c>
      <c r="AM879" t="s">
        <v>39</v>
      </c>
      <c r="AN879" t="s">
        <v>39</v>
      </c>
      <c r="AO879" t="s">
        <v>39</v>
      </c>
      <c r="AP879" t="s">
        <v>39</v>
      </c>
      <c r="AQ879" t="s">
        <v>39</v>
      </c>
      <c r="AR879" t="s">
        <v>39</v>
      </c>
      <c r="AS879" t="s">
        <v>39</v>
      </c>
      <c r="AT879" t="s">
        <v>39</v>
      </c>
      <c r="AU879" t="s">
        <v>39</v>
      </c>
      <c r="AV879" t="s">
        <v>39</v>
      </c>
      <c r="AW879" t="s">
        <v>39</v>
      </c>
      <c r="AX879" t="s">
        <v>39</v>
      </c>
      <c r="AY879" t="s">
        <v>39</v>
      </c>
      <c r="AZ879" t="s">
        <v>39</v>
      </c>
      <c r="BA879" t="s">
        <v>39</v>
      </c>
      <c r="BB879" t="s">
        <v>39</v>
      </c>
      <c r="BC879" t="s">
        <v>39</v>
      </c>
      <c r="BD879" t="s">
        <v>39</v>
      </c>
      <c r="BE879" t="s">
        <v>39</v>
      </c>
      <c r="BF879" t="s">
        <v>39</v>
      </c>
    </row>
    <row r="880" spans="1:58" hidden="1">
      <c r="A880" s="144"/>
      <c r="B880">
        <v>20241106</v>
      </c>
      <c r="C880" t="s">
        <v>60</v>
      </c>
      <c r="D880">
        <v>730</v>
      </c>
      <c r="F880">
        <v>8721</v>
      </c>
      <c r="G880">
        <v>983</v>
      </c>
      <c r="I880">
        <v>8698</v>
      </c>
      <c r="J880">
        <v>964</v>
      </c>
      <c r="K880">
        <v>-2097</v>
      </c>
      <c r="L880">
        <v>-2097</v>
      </c>
      <c r="M880">
        <v>0</v>
      </c>
      <c r="N880" t="s">
        <v>37</v>
      </c>
      <c r="O880" t="s">
        <v>38</v>
      </c>
      <c r="P880" s="145">
        <f t="shared" si="92"/>
        <v>0</v>
      </c>
      <c r="Q880" t="str">
        <f t="shared" si="93"/>
        <v>NA</v>
      </c>
      <c r="R880" s="145">
        <f t="shared" si="94"/>
        <v>23</v>
      </c>
      <c r="S880" s="145">
        <f t="shared" si="95"/>
        <v>19</v>
      </c>
      <c r="T880">
        <f t="shared" ca="1" si="96"/>
        <v>0</v>
      </c>
      <c r="U880">
        <f t="shared" si="97"/>
        <v>2097</v>
      </c>
      <c r="V880">
        <f t="shared" si="98"/>
        <v>1</v>
      </c>
      <c r="W880">
        <v>390</v>
      </c>
      <c r="X880" t="s">
        <v>39</v>
      </c>
      <c r="Y880" t="s">
        <v>39</v>
      </c>
      <c r="AA880" t="s">
        <v>39</v>
      </c>
      <c r="AB880">
        <v>135</v>
      </c>
      <c r="AC880" t="s">
        <v>39</v>
      </c>
      <c r="AD880" t="s">
        <v>39</v>
      </c>
      <c r="AE880" t="s">
        <v>39</v>
      </c>
      <c r="AF880" t="s">
        <v>39</v>
      </c>
      <c r="AG880" t="s">
        <v>39</v>
      </c>
      <c r="AH880" t="s">
        <v>39</v>
      </c>
      <c r="AI880" t="s">
        <v>39</v>
      </c>
      <c r="AJ880" t="s">
        <v>39</v>
      </c>
      <c r="AK880" t="s">
        <v>39</v>
      </c>
      <c r="AL880" t="s">
        <v>39</v>
      </c>
      <c r="AM880" t="s">
        <v>39</v>
      </c>
      <c r="AN880" t="s">
        <v>39</v>
      </c>
      <c r="AO880" t="s">
        <v>39</v>
      </c>
      <c r="AP880" t="s">
        <v>39</v>
      </c>
      <c r="AQ880" t="s">
        <v>39</v>
      </c>
      <c r="AR880" t="s">
        <v>39</v>
      </c>
      <c r="AS880" t="s">
        <v>39</v>
      </c>
      <c r="AT880" t="s">
        <v>39</v>
      </c>
      <c r="AU880" t="s">
        <v>39</v>
      </c>
      <c r="AV880" t="s">
        <v>39</v>
      </c>
      <c r="AW880" t="s">
        <v>39</v>
      </c>
      <c r="AX880" t="s">
        <v>39</v>
      </c>
      <c r="AY880" t="s">
        <v>39</v>
      </c>
      <c r="AZ880" t="s">
        <v>39</v>
      </c>
      <c r="BA880" t="s">
        <v>39</v>
      </c>
      <c r="BB880" t="s">
        <v>39</v>
      </c>
      <c r="BC880" t="s">
        <v>39</v>
      </c>
      <c r="BD880" t="s">
        <v>39</v>
      </c>
      <c r="BE880" t="s">
        <v>39</v>
      </c>
      <c r="BF880" t="s">
        <v>39</v>
      </c>
    </row>
    <row r="881" spans="1:58" hidden="1">
      <c r="A881" s="144"/>
      <c r="B881">
        <v>20241106</v>
      </c>
      <c r="C881" t="s">
        <v>60</v>
      </c>
      <c r="D881">
        <v>830</v>
      </c>
      <c r="F881">
        <v>7814</v>
      </c>
      <c r="G881">
        <v>983</v>
      </c>
      <c r="I881">
        <v>7234</v>
      </c>
      <c r="J881">
        <v>965</v>
      </c>
      <c r="K881">
        <v>-1471</v>
      </c>
      <c r="L881">
        <v>-1471</v>
      </c>
      <c r="M881">
        <v>0</v>
      </c>
      <c r="N881" t="s">
        <v>37</v>
      </c>
      <c r="O881" t="s">
        <v>38</v>
      </c>
      <c r="P881" s="145">
        <f t="shared" si="92"/>
        <v>0</v>
      </c>
      <c r="Q881" t="str">
        <f t="shared" si="93"/>
        <v>NA</v>
      </c>
      <c r="R881" s="145">
        <f t="shared" si="94"/>
        <v>580</v>
      </c>
      <c r="S881" s="145">
        <f t="shared" si="95"/>
        <v>18</v>
      </c>
      <c r="T881">
        <f t="shared" ca="1" si="96"/>
        <v>0</v>
      </c>
      <c r="U881">
        <f t="shared" si="97"/>
        <v>1471</v>
      </c>
      <c r="V881">
        <f t="shared" si="98"/>
        <v>1</v>
      </c>
      <c r="W881">
        <v>390</v>
      </c>
      <c r="X881" t="s">
        <v>39</v>
      </c>
      <c r="Y881" t="s">
        <v>39</v>
      </c>
      <c r="AA881" t="s">
        <v>39</v>
      </c>
      <c r="AB881">
        <v>135</v>
      </c>
      <c r="AC881" t="s">
        <v>39</v>
      </c>
      <c r="AD881" t="s">
        <v>39</v>
      </c>
      <c r="AE881" t="s">
        <v>39</v>
      </c>
      <c r="AF881" t="s">
        <v>39</v>
      </c>
      <c r="AG881" t="s">
        <v>39</v>
      </c>
      <c r="AH881" t="s">
        <v>39</v>
      </c>
      <c r="AI881" t="s">
        <v>39</v>
      </c>
      <c r="AJ881" t="s">
        <v>39</v>
      </c>
      <c r="AK881" t="s">
        <v>39</v>
      </c>
      <c r="AL881" t="s">
        <v>39</v>
      </c>
      <c r="AM881" t="s">
        <v>39</v>
      </c>
      <c r="AN881" t="s">
        <v>39</v>
      </c>
      <c r="AO881" t="s">
        <v>39</v>
      </c>
      <c r="AP881" t="s">
        <v>39</v>
      </c>
      <c r="AQ881" t="s">
        <v>39</v>
      </c>
      <c r="AR881" t="s">
        <v>39</v>
      </c>
      <c r="AS881" t="s">
        <v>39</v>
      </c>
      <c r="AT881" t="s">
        <v>39</v>
      </c>
      <c r="AU881" t="s">
        <v>39</v>
      </c>
      <c r="AV881" t="s">
        <v>39</v>
      </c>
      <c r="AW881" t="s">
        <v>39</v>
      </c>
      <c r="AX881" t="s">
        <v>39</v>
      </c>
      <c r="AY881" t="s">
        <v>39</v>
      </c>
      <c r="AZ881" t="s">
        <v>39</v>
      </c>
      <c r="BA881" t="s">
        <v>39</v>
      </c>
      <c r="BB881" t="s">
        <v>39</v>
      </c>
      <c r="BC881" t="s">
        <v>39</v>
      </c>
      <c r="BD881" t="s">
        <v>39</v>
      </c>
      <c r="BE881" t="s">
        <v>39</v>
      </c>
      <c r="BF881" t="s">
        <v>39</v>
      </c>
    </row>
    <row r="882" spans="1:58" hidden="1">
      <c r="A882" s="144"/>
      <c r="B882">
        <v>20241106</v>
      </c>
      <c r="C882" t="s">
        <v>60</v>
      </c>
      <c r="D882">
        <v>930</v>
      </c>
      <c r="E882">
        <v>6330</v>
      </c>
      <c r="H882">
        <v>6330</v>
      </c>
      <c r="K882">
        <v>-1538</v>
      </c>
      <c r="L882">
        <v>-1538</v>
      </c>
      <c r="M882">
        <v>-1538</v>
      </c>
      <c r="N882" t="s">
        <v>40</v>
      </c>
      <c r="O882" t="s">
        <v>38</v>
      </c>
      <c r="P882" s="145">
        <f t="shared" si="92"/>
        <v>0</v>
      </c>
      <c r="Q882">
        <f t="shared" si="93"/>
        <v>0</v>
      </c>
      <c r="R882" s="145" t="str">
        <f t="shared" si="94"/>
        <v>NA</v>
      </c>
      <c r="S882" s="145" t="str">
        <f t="shared" si="95"/>
        <v>NA</v>
      </c>
      <c r="T882">
        <f t="shared" ca="1" si="96"/>
        <v>0</v>
      </c>
      <c r="U882">
        <f t="shared" si="97"/>
        <v>0</v>
      </c>
      <c r="V882">
        <f t="shared" si="98"/>
        <v>1</v>
      </c>
      <c r="W882">
        <v>284</v>
      </c>
      <c r="X882" t="s">
        <v>39</v>
      </c>
      <c r="Y882" t="s">
        <v>39</v>
      </c>
      <c r="AA882" t="s">
        <v>39</v>
      </c>
      <c r="AB882">
        <v>135</v>
      </c>
      <c r="AC882" t="s">
        <v>39</v>
      </c>
      <c r="AD882" t="s">
        <v>39</v>
      </c>
      <c r="AE882" t="s">
        <v>39</v>
      </c>
      <c r="AF882" t="s">
        <v>39</v>
      </c>
      <c r="AG882" t="s">
        <v>39</v>
      </c>
      <c r="AH882" t="s">
        <v>39</v>
      </c>
      <c r="AI882" t="s">
        <v>39</v>
      </c>
      <c r="AJ882" t="s">
        <v>39</v>
      </c>
      <c r="AK882" t="s">
        <v>39</v>
      </c>
      <c r="AL882" t="s">
        <v>39</v>
      </c>
      <c r="AM882" t="s">
        <v>39</v>
      </c>
      <c r="AN882" t="s">
        <v>39</v>
      </c>
      <c r="AO882" t="s">
        <v>39</v>
      </c>
      <c r="AP882" t="s">
        <v>39</v>
      </c>
      <c r="AQ882" t="s">
        <v>39</v>
      </c>
      <c r="AR882" t="s">
        <v>39</v>
      </c>
      <c r="AS882" t="s">
        <v>39</v>
      </c>
      <c r="AT882" t="s">
        <v>39</v>
      </c>
      <c r="AU882" t="s">
        <v>39</v>
      </c>
      <c r="AV882" t="s">
        <v>39</v>
      </c>
      <c r="AW882" t="s">
        <v>39</v>
      </c>
      <c r="AX882" t="s">
        <v>39</v>
      </c>
      <c r="AY882" t="s">
        <v>39</v>
      </c>
      <c r="AZ882" t="s">
        <v>39</v>
      </c>
      <c r="BA882" t="s">
        <v>39</v>
      </c>
      <c r="BB882" t="s">
        <v>39</v>
      </c>
      <c r="BC882" t="s">
        <v>39</v>
      </c>
      <c r="BD882" t="s">
        <v>39</v>
      </c>
      <c r="BE882" t="s">
        <v>39</v>
      </c>
      <c r="BF882" t="s">
        <v>39</v>
      </c>
    </row>
    <row r="883" spans="1:58" hidden="1">
      <c r="A883" s="144"/>
      <c r="B883">
        <v>20241106</v>
      </c>
      <c r="C883" t="s">
        <v>60</v>
      </c>
      <c r="D883">
        <v>1030</v>
      </c>
      <c r="E883">
        <v>6330</v>
      </c>
      <c r="H883">
        <v>6330</v>
      </c>
      <c r="K883">
        <v>-1538</v>
      </c>
      <c r="L883">
        <v>-1538</v>
      </c>
      <c r="M883">
        <v>-1538</v>
      </c>
      <c r="N883" t="s">
        <v>40</v>
      </c>
      <c r="O883" t="s">
        <v>38</v>
      </c>
      <c r="P883" s="145">
        <f t="shared" si="92"/>
        <v>0</v>
      </c>
      <c r="Q883">
        <f t="shared" si="93"/>
        <v>0</v>
      </c>
      <c r="R883" s="145" t="str">
        <f t="shared" si="94"/>
        <v>NA</v>
      </c>
      <c r="S883" s="145" t="str">
        <f t="shared" si="95"/>
        <v>NA</v>
      </c>
      <c r="T883">
        <f t="shared" ca="1" si="96"/>
        <v>0</v>
      </c>
      <c r="U883">
        <f t="shared" si="97"/>
        <v>0</v>
      </c>
      <c r="V883">
        <f t="shared" si="98"/>
        <v>1</v>
      </c>
      <c r="W883">
        <v>284</v>
      </c>
      <c r="X883" t="s">
        <v>39</v>
      </c>
      <c r="Y883" t="s">
        <v>39</v>
      </c>
      <c r="AA883" t="s">
        <v>39</v>
      </c>
      <c r="AB883">
        <v>135</v>
      </c>
      <c r="AC883" t="s">
        <v>39</v>
      </c>
      <c r="AD883" t="s">
        <v>39</v>
      </c>
      <c r="AE883" t="s">
        <v>39</v>
      </c>
      <c r="AF883" t="s">
        <v>39</v>
      </c>
      <c r="AG883" t="s">
        <v>39</v>
      </c>
      <c r="AH883" t="s">
        <v>39</v>
      </c>
      <c r="AI883" t="s">
        <v>39</v>
      </c>
      <c r="AJ883" t="s">
        <v>39</v>
      </c>
      <c r="AK883" t="s">
        <v>39</v>
      </c>
      <c r="AL883" t="s">
        <v>39</v>
      </c>
      <c r="AM883" t="s">
        <v>39</v>
      </c>
      <c r="AN883" t="s">
        <v>39</v>
      </c>
      <c r="AO883" t="s">
        <v>39</v>
      </c>
      <c r="AP883" t="s">
        <v>39</v>
      </c>
      <c r="AQ883" t="s">
        <v>39</v>
      </c>
      <c r="AR883" t="s">
        <v>39</v>
      </c>
      <c r="AS883" t="s">
        <v>39</v>
      </c>
      <c r="AT883" t="s">
        <v>39</v>
      </c>
      <c r="AU883" t="s">
        <v>39</v>
      </c>
      <c r="AV883" t="s">
        <v>39</v>
      </c>
      <c r="AW883" t="s">
        <v>39</v>
      </c>
      <c r="AX883" t="s">
        <v>39</v>
      </c>
      <c r="AY883" t="s">
        <v>39</v>
      </c>
      <c r="AZ883" t="s">
        <v>39</v>
      </c>
      <c r="BA883" t="s">
        <v>39</v>
      </c>
      <c r="BB883" t="s">
        <v>39</v>
      </c>
      <c r="BC883" t="s">
        <v>39</v>
      </c>
      <c r="BD883" t="s">
        <v>39</v>
      </c>
      <c r="BE883" t="s">
        <v>39</v>
      </c>
      <c r="BF883" t="s">
        <v>39</v>
      </c>
    </row>
    <row r="884" spans="1:58" hidden="1">
      <c r="A884" s="144"/>
      <c r="B884">
        <v>20241106</v>
      </c>
      <c r="C884" t="s">
        <v>60</v>
      </c>
      <c r="D884">
        <v>1130</v>
      </c>
      <c r="E884">
        <v>6330</v>
      </c>
      <c r="H884">
        <v>6330</v>
      </c>
      <c r="K884">
        <v>-1538</v>
      </c>
      <c r="L884">
        <v>-1538</v>
      </c>
      <c r="M884">
        <v>-1538</v>
      </c>
      <c r="N884" t="s">
        <v>40</v>
      </c>
      <c r="O884" t="s">
        <v>38</v>
      </c>
      <c r="P884" s="145">
        <f t="shared" si="92"/>
        <v>0</v>
      </c>
      <c r="Q884">
        <f t="shared" si="93"/>
        <v>0</v>
      </c>
      <c r="R884" s="145" t="str">
        <f t="shared" si="94"/>
        <v>NA</v>
      </c>
      <c r="S884" s="145" t="str">
        <f t="shared" si="95"/>
        <v>NA</v>
      </c>
      <c r="T884">
        <f t="shared" ca="1" si="96"/>
        <v>0</v>
      </c>
      <c r="U884">
        <f t="shared" si="97"/>
        <v>0</v>
      </c>
      <c r="V884">
        <f t="shared" si="98"/>
        <v>1</v>
      </c>
      <c r="W884">
        <v>284</v>
      </c>
      <c r="X884" t="s">
        <v>39</v>
      </c>
      <c r="Y884" t="s">
        <v>39</v>
      </c>
      <c r="AA884" t="s">
        <v>39</v>
      </c>
      <c r="AB884">
        <v>135</v>
      </c>
      <c r="AC884" t="s">
        <v>39</v>
      </c>
      <c r="AD884" t="s">
        <v>39</v>
      </c>
      <c r="AE884" t="s">
        <v>39</v>
      </c>
      <c r="AF884" t="s">
        <v>39</v>
      </c>
      <c r="AG884" t="s">
        <v>39</v>
      </c>
      <c r="AH884" t="s">
        <v>39</v>
      </c>
      <c r="AI884" t="s">
        <v>39</v>
      </c>
      <c r="AJ884" t="s">
        <v>39</v>
      </c>
      <c r="AK884" t="s">
        <v>39</v>
      </c>
      <c r="AL884" t="s">
        <v>39</v>
      </c>
      <c r="AM884" t="s">
        <v>39</v>
      </c>
      <c r="AN884" t="s">
        <v>39</v>
      </c>
      <c r="AO884" t="s">
        <v>39</v>
      </c>
      <c r="AP884" t="s">
        <v>39</v>
      </c>
      <c r="AQ884" t="s">
        <v>39</v>
      </c>
      <c r="AR884" t="s">
        <v>39</v>
      </c>
      <c r="AS884" t="s">
        <v>39</v>
      </c>
      <c r="AT884" t="s">
        <v>39</v>
      </c>
      <c r="AU884" t="s">
        <v>39</v>
      </c>
      <c r="AV884" t="s">
        <v>39</v>
      </c>
      <c r="AW884" t="s">
        <v>39</v>
      </c>
      <c r="AX884" t="s">
        <v>39</v>
      </c>
      <c r="AY884" t="s">
        <v>39</v>
      </c>
      <c r="AZ884" t="s">
        <v>39</v>
      </c>
      <c r="BA884" t="s">
        <v>39</v>
      </c>
      <c r="BB884" t="s">
        <v>39</v>
      </c>
      <c r="BC884" t="s">
        <v>39</v>
      </c>
      <c r="BD884" t="s">
        <v>39</v>
      </c>
      <c r="BE884" t="s">
        <v>39</v>
      </c>
      <c r="BF884" t="s">
        <v>39</v>
      </c>
    </row>
    <row r="885" spans="1:58" hidden="1">
      <c r="A885" s="144"/>
      <c r="B885">
        <v>20241106</v>
      </c>
      <c r="C885" t="s">
        <v>60</v>
      </c>
      <c r="D885">
        <v>1230</v>
      </c>
      <c r="E885">
        <v>6492</v>
      </c>
      <c r="H885">
        <v>6492</v>
      </c>
      <c r="K885">
        <v>-3405</v>
      </c>
      <c r="L885">
        <v>-3405</v>
      </c>
      <c r="M885">
        <v>-3405</v>
      </c>
      <c r="N885" t="s">
        <v>37</v>
      </c>
      <c r="O885" t="s">
        <v>38</v>
      </c>
      <c r="P885" s="145">
        <f t="shared" si="92"/>
        <v>0</v>
      </c>
      <c r="Q885">
        <f t="shared" si="93"/>
        <v>0</v>
      </c>
      <c r="R885" s="145" t="str">
        <f t="shared" si="94"/>
        <v>NA</v>
      </c>
      <c r="S885" s="145" t="str">
        <f t="shared" si="95"/>
        <v>NA</v>
      </c>
      <c r="T885">
        <f t="shared" ca="1" si="96"/>
        <v>0</v>
      </c>
      <c r="U885">
        <f t="shared" si="97"/>
        <v>0</v>
      </c>
      <c r="V885">
        <f t="shared" si="98"/>
        <v>1</v>
      </c>
      <c r="W885">
        <v>292</v>
      </c>
      <c r="X885" t="s">
        <v>39</v>
      </c>
      <c r="Y885" t="s">
        <v>39</v>
      </c>
      <c r="AA885" t="s">
        <v>39</v>
      </c>
      <c r="AB885">
        <v>135</v>
      </c>
      <c r="AC885" t="s">
        <v>39</v>
      </c>
      <c r="AD885" t="s">
        <v>39</v>
      </c>
      <c r="AE885" t="s">
        <v>39</v>
      </c>
      <c r="AF885" t="s">
        <v>39</v>
      </c>
      <c r="AG885" t="s">
        <v>39</v>
      </c>
      <c r="AH885" t="s">
        <v>39</v>
      </c>
      <c r="AI885" t="s">
        <v>39</v>
      </c>
      <c r="AJ885" t="s">
        <v>39</v>
      </c>
      <c r="AK885" t="s">
        <v>39</v>
      </c>
      <c r="AL885" t="s">
        <v>39</v>
      </c>
      <c r="AM885" t="s">
        <v>39</v>
      </c>
      <c r="AN885" t="s">
        <v>39</v>
      </c>
      <c r="AO885" t="s">
        <v>39</v>
      </c>
      <c r="AP885" t="s">
        <v>39</v>
      </c>
      <c r="AQ885" t="s">
        <v>39</v>
      </c>
      <c r="AR885" t="s">
        <v>39</v>
      </c>
      <c r="AS885" t="s">
        <v>39</v>
      </c>
      <c r="AT885" t="s">
        <v>39</v>
      </c>
      <c r="AU885" t="s">
        <v>39</v>
      </c>
      <c r="AV885" t="s">
        <v>39</v>
      </c>
      <c r="AW885" t="s">
        <v>39</v>
      </c>
      <c r="AX885" t="s">
        <v>39</v>
      </c>
      <c r="AY885" t="s">
        <v>39</v>
      </c>
      <c r="AZ885" t="s">
        <v>39</v>
      </c>
      <c r="BA885" t="s">
        <v>39</v>
      </c>
      <c r="BB885" t="s">
        <v>39</v>
      </c>
      <c r="BC885" t="s">
        <v>39</v>
      </c>
      <c r="BD885" t="s">
        <v>39</v>
      </c>
      <c r="BE885" t="s">
        <v>39</v>
      </c>
      <c r="BF885" t="s">
        <v>39</v>
      </c>
    </row>
    <row r="886" spans="1:58" hidden="1">
      <c r="A886" s="144"/>
      <c r="B886">
        <v>20241106</v>
      </c>
      <c r="C886" t="s">
        <v>60</v>
      </c>
      <c r="D886">
        <v>1330</v>
      </c>
      <c r="E886">
        <v>6492</v>
      </c>
      <c r="H886">
        <v>6492</v>
      </c>
      <c r="K886">
        <v>-3405</v>
      </c>
      <c r="L886">
        <v>-3405</v>
      </c>
      <c r="M886">
        <v>-3405</v>
      </c>
      <c r="N886" t="s">
        <v>37</v>
      </c>
      <c r="O886" t="s">
        <v>38</v>
      </c>
      <c r="P886" s="145">
        <f t="shared" si="92"/>
        <v>0</v>
      </c>
      <c r="Q886">
        <f t="shared" si="93"/>
        <v>0</v>
      </c>
      <c r="R886" s="145" t="str">
        <f t="shared" si="94"/>
        <v>NA</v>
      </c>
      <c r="S886" s="145" t="str">
        <f t="shared" si="95"/>
        <v>NA</v>
      </c>
      <c r="T886">
        <f t="shared" ca="1" si="96"/>
        <v>0</v>
      </c>
      <c r="U886">
        <f t="shared" si="97"/>
        <v>0</v>
      </c>
      <c r="V886">
        <f t="shared" si="98"/>
        <v>1</v>
      </c>
      <c r="W886">
        <v>292</v>
      </c>
      <c r="X886" t="s">
        <v>39</v>
      </c>
      <c r="Y886" t="s">
        <v>39</v>
      </c>
      <c r="AA886" t="s">
        <v>39</v>
      </c>
      <c r="AB886">
        <v>135</v>
      </c>
      <c r="AC886" t="s">
        <v>39</v>
      </c>
      <c r="AD886" t="s">
        <v>39</v>
      </c>
      <c r="AE886" t="s">
        <v>39</v>
      </c>
      <c r="AF886" t="s">
        <v>39</v>
      </c>
      <c r="AG886" t="s">
        <v>39</v>
      </c>
      <c r="AH886" t="s">
        <v>39</v>
      </c>
      <c r="AI886" t="s">
        <v>39</v>
      </c>
      <c r="AJ886" t="s">
        <v>39</v>
      </c>
      <c r="AK886" t="s">
        <v>39</v>
      </c>
      <c r="AL886" t="s">
        <v>39</v>
      </c>
      <c r="AM886" t="s">
        <v>39</v>
      </c>
      <c r="AN886" t="s">
        <v>39</v>
      </c>
      <c r="AO886" t="s">
        <v>39</v>
      </c>
      <c r="AP886" t="s">
        <v>39</v>
      </c>
      <c r="AQ886" t="s">
        <v>39</v>
      </c>
      <c r="AR886" t="s">
        <v>39</v>
      </c>
      <c r="AS886" t="s">
        <v>39</v>
      </c>
      <c r="AT886" t="s">
        <v>39</v>
      </c>
      <c r="AU886" t="s">
        <v>39</v>
      </c>
      <c r="AV886" t="s">
        <v>39</v>
      </c>
      <c r="AW886" t="s">
        <v>39</v>
      </c>
      <c r="AX886" t="s">
        <v>39</v>
      </c>
      <c r="AY886" t="s">
        <v>39</v>
      </c>
      <c r="AZ886" t="s">
        <v>39</v>
      </c>
      <c r="BA886" t="s">
        <v>39</v>
      </c>
      <c r="BB886" t="s">
        <v>39</v>
      </c>
      <c r="BC886" t="s">
        <v>39</v>
      </c>
      <c r="BD886" t="s">
        <v>39</v>
      </c>
      <c r="BE886" t="s">
        <v>39</v>
      </c>
      <c r="BF886" t="s">
        <v>39</v>
      </c>
    </row>
    <row r="887" spans="1:58" hidden="1">
      <c r="A887" s="144"/>
      <c r="B887">
        <v>20241106</v>
      </c>
      <c r="C887" t="s">
        <v>60</v>
      </c>
      <c r="D887">
        <v>1430</v>
      </c>
      <c r="E887">
        <v>6492</v>
      </c>
      <c r="H887">
        <v>6492</v>
      </c>
      <c r="K887">
        <v>-3405</v>
      </c>
      <c r="L887">
        <v>-3405</v>
      </c>
      <c r="M887">
        <v>-3405</v>
      </c>
      <c r="N887" t="s">
        <v>37</v>
      </c>
      <c r="O887" t="s">
        <v>38</v>
      </c>
      <c r="P887" s="145">
        <f t="shared" si="92"/>
        <v>0</v>
      </c>
      <c r="Q887">
        <f t="shared" si="93"/>
        <v>0</v>
      </c>
      <c r="R887" s="145" t="str">
        <f t="shared" si="94"/>
        <v>NA</v>
      </c>
      <c r="S887" s="145" t="str">
        <f t="shared" si="95"/>
        <v>NA</v>
      </c>
      <c r="T887">
        <f t="shared" ca="1" si="96"/>
        <v>0</v>
      </c>
      <c r="U887">
        <f t="shared" si="97"/>
        <v>0</v>
      </c>
      <c r="V887">
        <f t="shared" si="98"/>
        <v>1</v>
      </c>
      <c r="W887">
        <v>292</v>
      </c>
      <c r="X887" t="s">
        <v>39</v>
      </c>
      <c r="Y887" t="s">
        <v>39</v>
      </c>
      <c r="AA887" t="s">
        <v>39</v>
      </c>
      <c r="AB887">
        <v>135</v>
      </c>
      <c r="AC887" t="s">
        <v>39</v>
      </c>
      <c r="AD887" t="s">
        <v>39</v>
      </c>
      <c r="AE887" t="s">
        <v>39</v>
      </c>
      <c r="AF887" t="s">
        <v>39</v>
      </c>
      <c r="AG887" t="s">
        <v>39</v>
      </c>
      <c r="AH887" t="s">
        <v>39</v>
      </c>
      <c r="AI887" t="s">
        <v>39</v>
      </c>
      <c r="AJ887" t="s">
        <v>39</v>
      </c>
      <c r="AK887" t="s">
        <v>39</v>
      </c>
      <c r="AL887" t="s">
        <v>39</v>
      </c>
      <c r="AM887" t="s">
        <v>39</v>
      </c>
      <c r="AN887" t="s">
        <v>39</v>
      </c>
      <c r="AO887" t="s">
        <v>39</v>
      </c>
      <c r="AP887" t="s">
        <v>39</v>
      </c>
      <c r="AQ887" t="s">
        <v>39</v>
      </c>
      <c r="AR887" t="s">
        <v>39</v>
      </c>
      <c r="AS887" t="s">
        <v>39</v>
      </c>
      <c r="AT887" t="s">
        <v>39</v>
      </c>
      <c r="AU887" t="s">
        <v>39</v>
      </c>
      <c r="AV887" t="s">
        <v>39</v>
      </c>
      <c r="AW887" t="s">
        <v>39</v>
      </c>
      <c r="AX887" t="s">
        <v>39</v>
      </c>
      <c r="AY887" t="s">
        <v>39</v>
      </c>
      <c r="AZ887" t="s">
        <v>39</v>
      </c>
      <c r="BA887" t="s">
        <v>39</v>
      </c>
      <c r="BB887" t="s">
        <v>39</v>
      </c>
      <c r="BC887" t="s">
        <v>39</v>
      </c>
      <c r="BD887" t="s">
        <v>39</v>
      </c>
      <c r="BE887" t="s">
        <v>39</v>
      </c>
      <c r="BF887" t="s">
        <v>39</v>
      </c>
    </row>
    <row r="888" spans="1:58" hidden="1">
      <c r="A888" s="144"/>
      <c r="B888">
        <v>20241106</v>
      </c>
      <c r="C888" t="s">
        <v>60</v>
      </c>
      <c r="D888">
        <v>1530</v>
      </c>
      <c r="F888">
        <v>8476</v>
      </c>
      <c r="G888">
        <v>1043</v>
      </c>
      <c r="I888">
        <v>7385</v>
      </c>
      <c r="J888">
        <v>1016</v>
      </c>
      <c r="K888">
        <v>-2605</v>
      </c>
      <c r="L888">
        <v>-2605</v>
      </c>
      <c r="M888">
        <v>0</v>
      </c>
      <c r="N888" t="s">
        <v>37</v>
      </c>
      <c r="O888" t="s">
        <v>38</v>
      </c>
      <c r="P888" s="145">
        <f t="shared" si="92"/>
        <v>0</v>
      </c>
      <c r="Q888" t="str">
        <f t="shared" si="93"/>
        <v>NA</v>
      </c>
      <c r="R888" s="145">
        <f t="shared" si="94"/>
        <v>1091</v>
      </c>
      <c r="S888" s="145">
        <f t="shared" si="95"/>
        <v>27</v>
      </c>
      <c r="T888">
        <f t="shared" ca="1" si="96"/>
        <v>0</v>
      </c>
      <c r="U888">
        <f t="shared" si="97"/>
        <v>2605</v>
      </c>
      <c r="V888">
        <f t="shared" si="98"/>
        <v>1</v>
      </c>
      <c r="W888">
        <v>390</v>
      </c>
      <c r="X888" t="s">
        <v>39</v>
      </c>
      <c r="Y888" t="s">
        <v>39</v>
      </c>
      <c r="AA888" t="s">
        <v>39</v>
      </c>
      <c r="AB888">
        <v>135</v>
      </c>
      <c r="AC888" t="s">
        <v>39</v>
      </c>
      <c r="AD888" t="s">
        <v>39</v>
      </c>
      <c r="AE888" t="s">
        <v>39</v>
      </c>
      <c r="AF888" t="s">
        <v>39</v>
      </c>
      <c r="AG888" t="s">
        <v>39</v>
      </c>
      <c r="AH888" t="s">
        <v>39</v>
      </c>
      <c r="AI888" t="s">
        <v>39</v>
      </c>
      <c r="AJ888" t="s">
        <v>39</v>
      </c>
      <c r="AK888" t="s">
        <v>39</v>
      </c>
      <c r="AL888" t="s">
        <v>39</v>
      </c>
      <c r="AM888" t="s">
        <v>39</v>
      </c>
      <c r="AN888" t="s">
        <v>39</v>
      </c>
      <c r="AO888" t="s">
        <v>39</v>
      </c>
      <c r="AP888" t="s">
        <v>39</v>
      </c>
      <c r="AQ888" t="s">
        <v>39</v>
      </c>
      <c r="AR888" t="s">
        <v>39</v>
      </c>
      <c r="AS888" t="s">
        <v>39</v>
      </c>
      <c r="AT888" t="s">
        <v>39</v>
      </c>
      <c r="AU888" t="s">
        <v>39</v>
      </c>
      <c r="AV888" t="s">
        <v>39</v>
      </c>
      <c r="AW888" t="s">
        <v>39</v>
      </c>
      <c r="AX888" t="s">
        <v>39</v>
      </c>
      <c r="AY888" t="s">
        <v>39</v>
      </c>
      <c r="AZ888" t="s">
        <v>39</v>
      </c>
      <c r="BA888" t="s">
        <v>39</v>
      </c>
      <c r="BB888" t="s">
        <v>39</v>
      </c>
      <c r="BC888" t="s">
        <v>39</v>
      </c>
      <c r="BD888" t="s">
        <v>39</v>
      </c>
      <c r="BE888" t="s">
        <v>39</v>
      </c>
      <c r="BF888" t="s">
        <v>39</v>
      </c>
    </row>
    <row r="889" spans="1:58" hidden="1">
      <c r="A889" s="144"/>
      <c r="B889">
        <v>20241106</v>
      </c>
      <c r="C889" t="s">
        <v>60</v>
      </c>
      <c r="D889">
        <v>1630</v>
      </c>
      <c r="F889">
        <v>8476</v>
      </c>
      <c r="G889">
        <v>1043</v>
      </c>
      <c r="I889">
        <v>8476</v>
      </c>
      <c r="J889">
        <v>1016</v>
      </c>
      <c r="K889">
        <v>-2605</v>
      </c>
      <c r="L889">
        <v>-2605</v>
      </c>
      <c r="M889">
        <v>0</v>
      </c>
      <c r="N889" t="s">
        <v>37</v>
      </c>
      <c r="O889" t="s">
        <v>38</v>
      </c>
      <c r="P889" s="145">
        <f t="shared" si="92"/>
        <v>0</v>
      </c>
      <c r="Q889" t="str">
        <f t="shared" si="93"/>
        <v>NA</v>
      </c>
      <c r="R889" s="145">
        <f t="shared" si="94"/>
        <v>0</v>
      </c>
      <c r="S889" s="145">
        <f t="shared" si="95"/>
        <v>27</v>
      </c>
      <c r="T889">
        <f t="shared" ca="1" si="96"/>
        <v>0</v>
      </c>
      <c r="U889">
        <f t="shared" si="97"/>
        <v>2605</v>
      </c>
      <c r="V889">
        <f t="shared" si="98"/>
        <v>1</v>
      </c>
      <c r="W889">
        <v>390</v>
      </c>
      <c r="X889" t="s">
        <v>39</v>
      </c>
      <c r="Y889" t="s">
        <v>39</v>
      </c>
      <c r="AA889" t="s">
        <v>39</v>
      </c>
      <c r="AB889">
        <v>135</v>
      </c>
      <c r="AC889" t="s">
        <v>39</v>
      </c>
      <c r="AD889" t="s">
        <v>39</v>
      </c>
      <c r="AE889" t="s">
        <v>39</v>
      </c>
      <c r="AF889" t="s">
        <v>39</v>
      </c>
      <c r="AG889" t="s">
        <v>39</v>
      </c>
      <c r="AH889" t="s">
        <v>39</v>
      </c>
      <c r="AI889" t="s">
        <v>39</v>
      </c>
      <c r="AJ889" t="s">
        <v>39</v>
      </c>
      <c r="AK889" t="s">
        <v>39</v>
      </c>
      <c r="AL889" t="s">
        <v>39</v>
      </c>
      <c r="AM889" t="s">
        <v>39</v>
      </c>
      <c r="AN889" t="s">
        <v>39</v>
      </c>
      <c r="AO889" t="s">
        <v>39</v>
      </c>
      <c r="AP889" t="s">
        <v>39</v>
      </c>
      <c r="AQ889" t="s">
        <v>39</v>
      </c>
      <c r="AR889" t="s">
        <v>39</v>
      </c>
      <c r="AS889" t="s">
        <v>39</v>
      </c>
      <c r="AT889" t="s">
        <v>39</v>
      </c>
      <c r="AU889" t="s">
        <v>39</v>
      </c>
      <c r="AV889" t="s">
        <v>39</v>
      </c>
      <c r="AW889" t="s">
        <v>39</v>
      </c>
      <c r="AX889" t="s">
        <v>39</v>
      </c>
      <c r="AY889" t="s">
        <v>39</v>
      </c>
      <c r="AZ889" t="s">
        <v>39</v>
      </c>
      <c r="BA889" t="s">
        <v>39</v>
      </c>
      <c r="BB889" t="s">
        <v>39</v>
      </c>
      <c r="BC889" t="s">
        <v>39</v>
      </c>
      <c r="BD889" t="s">
        <v>39</v>
      </c>
      <c r="BE889" t="s">
        <v>39</v>
      </c>
      <c r="BF889" t="s">
        <v>39</v>
      </c>
    </row>
    <row r="890" spans="1:58" hidden="1">
      <c r="A890" s="144"/>
      <c r="B890">
        <v>20241106</v>
      </c>
      <c r="C890" t="s">
        <v>60</v>
      </c>
      <c r="D890">
        <v>1730</v>
      </c>
      <c r="F890">
        <v>9388</v>
      </c>
      <c r="G890">
        <v>1043</v>
      </c>
      <c r="I890">
        <v>9388</v>
      </c>
      <c r="J890">
        <v>1015</v>
      </c>
      <c r="K890">
        <v>-3182</v>
      </c>
      <c r="L890">
        <v>-3182</v>
      </c>
      <c r="M890">
        <v>0</v>
      </c>
      <c r="N890" t="s">
        <v>37</v>
      </c>
      <c r="O890" t="s">
        <v>38</v>
      </c>
      <c r="P890" s="145">
        <f t="shared" si="92"/>
        <v>0</v>
      </c>
      <c r="Q890" t="str">
        <f t="shared" si="93"/>
        <v>NA</v>
      </c>
      <c r="R890" s="145">
        <f t="shared" si="94"/>
        <v>0</v>
      </c>
      <c r="S890" s="145">
        <f t="shared" si="95"/>
        <v>28</v>
      </c>
      <c r="T890">
        <f t="shared" ca="1" si="96"/>
        <v>0</v>
      </c>
      <c r="U890">
        <f t="shared" si="97"/>
        <v>3182</v>
      </c>
      <c r="V890">
        <f t="shared" si="98"/>
        <v>1</v>
      </c>
      <c r="W890">
        <v>390</v>
      </c>
      <c r="X890" t="s">
        <v>39</v>
      </c>
      <c r="Y890" t="s">
        <v>39</v>
      </c>
      <c r="AA890" t="s">
        <v>39</v>
      </c>
      <c r="AB890">
        <v>135</v>
      </c>
      <c r="AC890" t="s">
        <v>39</v>
      </c>
      <c r="AD890" t="s">
        <v>39</v>
      </c>
      <c r="AE890" t="s">
        <v>39</v>
      </c>
      <c r="AF890" t="s">
        <v>39</v>
      </c>
      <c r="AG890" t="s">
        <v>39</v>
      </c>
      <c r="AH890" t="s">
        <v>39</v>
      </c>
      <c r="AI890" t="s">
        <v>39</v>
      </c>
      <c r="AJ890" t="s">
        <v>39</v>
      </c>
      <c r="AK890" t="s">
        <v>39</v>
      </c>
      <c r="AL890" t="s">
        <v>39</v>
      </c>
      <c r="AM890" t="s">
        <v>39</v>
      </c>
      <c r="AN890" t="s">
        <v>39</v>
      </c>
      <c r="AO890" t="s">
        <v>39</v>
      </c>
      <c r="AP890" t="s">
        <v>39</v>
      </c>
      <c r="AQ890" t="s">
        <v>39</v>
      </c>
      <c r="AR890" t="s">
        <v>39</v>
      </c>
      <c r="AS890" t="s">
        <v>39</v>
      </c>
      <c r="AT890" t="s">
        <v>39</v>
      </c>
      <c r="AU890" t="s">
        <v>39</v>
      </c>
      <c r="AV890" t="s">
        <v>39</v>
      </c>
      <c r="AW890" t="s">
        <v>39</v>
      </c>
      <c r="AX890" t="s">
        <v>39</v>
      </c>
      <c r="AY890" t="s">
        <v>39</v>
      </c>
      <c r="AZ890" t="s">
        <v>39</v>
      </c>
      <c r="BA890" t="s">
        <v>39</v>
      </c>
      <c r="BB890" t="s">
        <v>39</v>
      </c>
      <c r="BC890" t="s">
        <v>39</v>
      </c>
      <c r="BD890" t="s">
        <v>39</v>
      </c>
      <c r="BE890" t="s">
        <v>39</v>
      </c>
      <c r="BF890" t="s">
        <v>39</v>
      </c>
    </row>
    <row r="891" spans="1:58" hidden="1">
      <c r="A891" s="144"/>
      <c r="B891">
        <v>20241106</v>
      </c>
      <c r="C891" t="s">
        <v>60</v>
      </c>
      <c r="D891">
        <v>1830</v>
      </c>
      <c r="F891">
        <v>8764</v>
      </c>
      <c r="G891">
        <v>926</v>
      </c>
      <c r="I891">
        <v>8764</v>
      </c>
      <c r="J891">
        <v>916</v>
      </c>
      <c r="K891">
        <v>-2575</v>
      </c>
      <c r="L891">
        <v>-2575</v>
      </c>
      <c r="M891">
        <v>0</v>
      </c>
      <c r="N891" t="s">
        <v>37</v>
      </c>
      <c r="O891" t="s">
        <v>38</v>
      </c>
      <c r="P891" s="145">
        <f t="shared" si="92"/>
        <v>0</v>
      </c>
      <c r="Q891" t="str">
        <f t="shared" si="93"/>
        <v>NA</v>
      </c>
      <c r="R891" s="145">
        <f t="shared" si="94"/>
        <v>0</v>
      </c>
      <c r="S891" s="145">
        <f t="shared" si="95"/>
        <v>10</v>
      </c>
      <c r="T891">
        <f t="shared" ca="1" si="96"/>
        <v>0</v>
      </c>
      <c r="U891">
        <f t="shared" si="97"/>
        <v>2575</v>
      </c>
      <c r="V891">
        <f t="shared" si="98"/>
        <v>1</v>
      </c>
      <c r="W891">
        <v>390</v>
      </c>
      <c r="X891" t="s">
        <v>39</v>
      </c>
      <c r="Y891" t="s">
        <v>39</v>
      </c>
      <c r="AA891" t="s">
        <v>39</v>
      </c>
      <c r="AB891">
        <v>135</v>
      </c>
      <c r="AC891" t="s">
        <v>39</v>
      </c>
      <c r="AD891" t="s">
        <v>39</v>
      </c>
      <c r="AE891" t="s">
        <v>39</v>
      </c>
      <c r="AF891" t="s">
        <v>39</v>
      </c>
      <c r="AG891" t="s">
        <v>39</v>
      </c>
      <c r="AH891" t="s">
        <v>39</v>
      </c>
      <c r="AI891" t="s">
        <v>39</v>
      </c>
      <c r="AJ891" t="s">
        <v>39</v>
      </c>
      <c r="AK891" t="s">
        <v>39</v>
      </c>
      <c r="AL891" t="s">
        <v>39</v>
      </c>
      <c r="AM891" t="s">
        <v>39</v>
      </c>
      <c r="AN891" t="s">
        <v>39</v>
      </c>
      <c r="AO891" t="s">
        <v>39</v>
      </c>
      <c r="AP891" t="s">
        <v>39</v>
      </c>
      <c r="AQ891" t="s">
        <v>39</v>
      </c>
      <c r="AR891" t="s">
        <v>39</v>
      </c>
      <c r="AS891" t="s">
        <v>39</v>
      </c>
      <c r="AT891" t="s">
        <v>39</v>
      </c>
      <c r="AU891" t="s">
        <v>39</v>
      </c>
      <c r="AV891" t="s">
        <v>39</v>
      </c>
      <c r="AW891" t="s">
        <v>39</v>
      </c>
      <c r="AX891" t="s">
        <v>39</v>
      </c>
      <c r="AY891" t="s">
        <v>39</v>
      </c>
      <c r="AZ891" t="s">
        <v>39</v>
      </c>
      <c r="BA891" t="s">
        <v>39</v>
      </c>
      <c r="BB891" t="s">
        <v>39</v>
      </c>
      <c r="BC891" t="s">
        <v>39</v>
      </c>
      <c r="BD891" t="s">
        <v>39</v>
      </c>
      <c r="BE891" t="s">
        <v>39</v>
      </c>
      <c r="BF891" t="s">
        <v>39</v>
      </c>
    </row>
    <row r="892" spans="1:58" hidden="1">
      <c r="A892" s="144"/>
      <c r="B892">
        <v>20241106</v>
      </c>
      <c r="C892" t="s">
        <v>60</v>
      </c>
      <c r="D892">
        <v>1930</v>
      </c>
      <c r="F892">
        <v>8764</v>
      </c>
      <c r="G892">
        <v>926</v>
      </c>
      <c r="I892">
        <v>8764</v>
      </c>
      <c r="J892">
        <v>916</v>
      </c>
      <c r="K892">
        <v>-2575</v>
      </c>
      <c r="L892">
        <v>-2575</v>
      </c>
      <c r="M892">
        <v>0</v>
      </c>
      <c r="N892" t="s">
        <v>37</v>
      </c>
      <c r="O892" t="s">
        <v>38</v>
      </c>
      <c r="P892" s="145">
        <f t="shared" si="92"/>
        <v>0</v>
      </c>
      <c r="Q892" t="str">
        <f t="shared" si="93"/>
        <v>NA</v>
      </c>
      <c r="R892" s="145">
        <f t="shared" si="94"/>
        <v>0</v>
      </c>
      <c r="S892" s="145">
        <f t="shared" si="95"/>
        <v>10</v>
      </c>
      <c r="T892">
        <f t="shared" ca="1" si="96"/>
        <v>0</v>
      </c>
      <c r="U892">
        <f t="shared" si="97"/>
        <v>2575</v>
      </c>
      <c r="V892">
        <f t="shared" si="98"/>
        <v>1</v>
      </c>
      <c r="W892">
        <v>390</v>
      </c>
      <c r="X892" t="s">
        <v>39</v>
      </c>
      <c r="Y892" t="s">
        <v>39</v>
      </c>
      <c r="AA892" t="s">
        <v>39</v>
      </c>
      <c r="AB892">
        <v>135</v>
      </c>
      <c r="AC892" t="s">
        <v>39</v>
      </c>
      <c r="AD892" t="s">
        <v>39</v>
      </c>
      <c r="AE892" t="s">
        <v>39</v>
      </c>
      <c r="AF892" t="s">
        <v>39</v>
      </c>
      <c r="AG892" t="s">
        <v>39</v>
      </c>
      <c r="AH892" t="s">
        <v>39</v>
      </c>
      <c r="AI892" t="s">
        <v>39</v>
      </c>
      <c r="AJ892" t="s">
        <v>39</v>
      </c>
      <c r="AK892" t="s">
        <v>39</v>
      </c>
      <c r="AL892" t="s">
        <v>39</v>
      </c>
      <c r="AM892" t="s">
        <v>39</v>
      </c>
      <c r="AN892" t="s">
        <v>39</v>
      </c>
      <c r="AO892" t="s">
        <v>39</v>
      </c>
      <c r="AP892" t="s">
        <v>39</v>
      </c>
      <c r="AQ892" t="s">
        <v>39</v>
      </c>
      <c r="AR892" t="s">
        <v>39</v>
      </c>
      <c r="AS892" t="s">
        <v>39</v>
      </c>
      <c r="AT892" t="s">
        <v>39</v>
      </c>
      <c r="AU892" t="s">
        <v>39</v>
      </c>
      <c r="AV892" t="s">
        <v>39</v>
      </c>
      <c r="AW892" t="s">
        <v>39</v>
      </c>
      <c r="AX892" t="s">
        <v>39</v>
      </c>
      <c r="AY892" t="s">
        <v>39</v>
      </c>
      <c r="AZ892" t="s">
        <v>39</v>
      </c>
      <c r="BA892" t="s">
        <v>39</v>
      </c>
      <c r="BB892" t="s">
        <v>39</v>
      </c>
      <c r="BC892" t="s">
        <v>39</v>
      </c>
      <c r="BD892" t="s">
        <v>39</v>
      </c>
      <c r="BE892" t="s">
        <v>39</v>
      </c>
      <c r="BF892" t="s">
        <v>39</v>
      </c>
    </row>
    <row r="893" spans="1:58" hidden="1">
      <c r="A893" s="144"/>
      <c r="B893">
        <v>20241106</v>
      </c>
      <c r="C893" t="s">
        <v>60</v>
      </c>
      <c r="D893">
        <v>2030</v>
      </c>
      <c r="F893">
        <v>8764</v>
      </c>
      <c r="G893">
        <v>926</v>
      </c>
      <c r="I893">
        <v>8764</v>
      </c>
      <c r="J893">
        <v>916</v>
      </c>
      <c r="K893">
        <v>-2575</v>
      </c>
      <c r="L893">
        <v>-2575</v>
      </c>
      <c r="M893">
        <v>0</v>
      </c>
      <c r="N893" t="s">
        <v>37</v>
      </c>
      <c r="O893" t="s">
        <v>38</v>
      </c>
      <c r="P893" s="145">
        <f t="shared" si="92"/>
        <v>0</v>
      </c>
      <c r="Q893" t="str">
        <f t="shared" si="93"/>
        <v>NA</v>
      </c>
      <c r="R893" s="145">
        <f t="shared" si="94"/>
        <v>0</v>
      </c>
      <c r="S893" s="145">
        <f t="shared" si="95"/>
        <v>10</v>
      </c>
      <c r="T893">
        <f t="shared" ca="1" si="96"/>
        <v>0</v>
      </c>
      <c r="U893">
        <f t="shared" si="97"/>
        <v>2575</v>
      </c>
      <c r="V893">
        <f t="shared" si="98"/>
        <v>1</v>
      </c>
      <c r="W893">
        <v>390</v>
      </c>
      <c r="X893" t="s">
        <v>39</v>
      </c>
      <c r="Y893" t="s">
        <v>39</v>
      </c>
      <c r="AA893" t="s">
        <v>39</v>
      </c>
      <c r="AB893">
        <v>135</v>
      </c>
      <c r="AC893" t="s">
        <v>39</v>
      </c>
      <c r="AD893" t="s">
        <v>39</v>
      </c>
      <c r="AE893" t="s">
        <v>39</v>
      </c>
      <c r="AF893" t="s">
        <v>39</v>
      </c>
      <c r="AG893" t="s">
        <v>39</v>
      </c>
      <c r="AH893" t="s">
        <v>39</v>
      </c>
      <c r="AI893" t="s">
        <v>39</v>
      </c>
      <c r="AJ893" t="s">
        <v>39</v>
      </c>
      <c r="AK893" t="s">
        <v>39</v>
      </c>
      <c r="AL893" t="s">
        <v>39</v>
      </c>
      <c r="AM893" t="s">
        <v>39</v>
      </c>
      <c r="AN893" t="s">
        <v>39</v>
      </c>
      <c r="AO893" t="s">
        <v>39</v>
      </c>
      <c r="AP893" t="s">
        <v>39</v>
      </c>
      <c r="AQ893" t="s">
        <v>39</v>
      </c>
      <c r="AR893" t="s">
        <v>39</v>
      </c>
      <c r="AS893" t="s">
        <v>39</v>
      </c>
      <c r="AT893" t="s">
        <v>39</v>
      </c>
      <c r="AU893" t="s">
        <v>39</v>
      </c>
      <c r="AV893" t="s">
        <v>39</v>
      </c>
      <c r="AW893" t="s">
        <v>39</v>
      </c>
      <c r="AX893" t="s">
        <v>39</v>
      </c>
      <c r="AY893" t="s">
        <v>39</v>
      </c>
      <c r="AZ893" t="s">
        <v>39</v>
      </c>
      <c r="BA893" t="s">
        <v>39</v>
      </c>
      <c r="BB893" t="s">
        <v>39</v>
      </c>
      <c r="BC893" t="s">
        <v>39</v>
      </c>
      <c r="BD893" t="s">
        <v>39</v>
      </c>
      <c r="BE893" t="s">
        <v>39</v>
      </c>
      <c r="BF893" t="s">
        <v>39</v>
      </c>
    </row>
    <row r="894" spans="1:58" hidden="1">
      <c r="A894" s="144"/>
      <c r="B894">
        <v>20241106</v>
      </c>
      <c r="C894" t="s">
        <v>60</v>
      </c>
      <c r="D894">
        <v>2130</v>
      </c>
      <c r="E894">
        <v>8797</v>
      </c>
      <c r="H894">
        <v>8796</v>
      </c>
      <c r="K894">
        <v>-5420</v>
      </c>
      <c r="L894">
        <v>-5420</v>
      </c>
      <c r="M894">
        <v>-5420</v>
      </c>
      <c r="N894" t="s">
        <v>37</v>
      </c>
      <c r="O894" t="s">
        <v>38</v>
      </c>
      <c r="P894" s="145">
        <f t="shared" si="92"/>
        <v>0</v>
      </c>
      <c r="Q894">
        <f t="shared" si="93"/>
        <v>1</v>
      </c>
      <c r="R894" s="145" t="str">
        <f t="shared" si="94"/>
        <v>NA</v>
      </c>
      <c r="S894" s="145" t="str">
        <f t="shared" si="95"/>
        <v>NA</v>
      </c>
      <c r="T894">
        <f t="shared" ca="1" si="96"/>
        <v>0</v>
      </c>
      <c r="U894">
        <f t="shared" si="97"/>
        <v>0</v>
      </c>
      <c r="V894">
        <f t="shared" si="98"/>
        <v>1</v>
      </c>
      <c r="W894">
        <v>363</v>
      </c>
      <c r="X894" t="s">
        <v>39</v>
      </c>
      <c r="Y894" t="s">
        <v>39</v>
      </c>
      <c r="AA894" t="s">
        <v>39</v>
      </c>
      <c r="AB894">
        <v>135</v>
      </c>
      <c r="AC894" t="s">
        <v>39</v>
      </c>
      <c r="AD894" t="s">
        <v>39</v>
      </c>
      <c r="AE894" t="s">
        <v>39</v>
      </c>
      <c r="AF894" t="s">
        <v>39</v>
      </c>
      <c r="AG894" t="s">
        <v>39</v>
      </c>
      <c r="AH894" t="s">
        <v>39</v>
      </c>
      <c r="AI894" t="s">
        <v>39</v>
      </c>
      <c r="AJ894" t="s">
        <v>39</v>
      </c>
      <c r="AK894" t="s">
        <v>39</v>
      </c>
      <c r="AL894" t="s">
        <v>39</v>
      </c>
      <c r="AM894" t="s">
        <v>39</v>
      </c>
      <c r="AN894" t="s">
        <v>39</v>
      </c>
      <c r="AO894" t="s">
        <v>39</v>
      </c>
      <c r="AP894" t="s">
        <v>39</v>
      </c>
      <c r="AQ894" t="s">
        <v>39</v>
      </c>
      <c r="AR894" t="s">
        <v>39</v>
      </c>
      <c r="AS894" t="s">
        <v>39</v>
      </c>
      <c r="AT894" t="s">
        <v>39</v>
      </c>
      <c r="AU894" t="s">
        <v>39</v>
      </c>
      <c r="AV894" t="s">
        <v>39</v>
      </c>
      <c r="AW894" t="s">
        <v>39</v>
      </c>
      <c r="AX894" t="s">
        <v>39</v>
      </c>
      <c r="AY894" t="s">
        <v>39</v>
      </c>
      <c r="AZ894" t="s">
        <v>39</v>
      </c>
      <c r="BA894" t="s">
        <v>39</v>
      </c>
      <c r="BB894" t="s">
        <v>39</v>
      </c>
      <c r="BC894" t="s">
        <v>39</v>
      </c>
      <c r="BD894" t="s">
        <v>39</v>
      </c>
      <c r="BE894" t="s">
        <v>39</v>
      </c>
      <c r="BF894" t="s">
        <v>39</v>
      </c>
    </row>
    <row r="895" spans="1:58" hidden="1">
      <c r="A895" s="144"/>
      <c r="B895">
        <v>20241106</v>
      </c>
      <c r="C895" t="s">
        <v>60</v>
      </c>
      <c r="D895">
        <v>2230</v>
      </c>
      <c r="E895">
        <v>8797</v>
      </c>
      <c r="H895">
        <v>8796</v>
      </c>
      <c r="K895">
        <v>-5420</v>
      </c>
      <c r="L895">
        <v>-5420</v>
      </c>
      <c r="M895">
        <v>-5420</v>
      </c>
      <c r="N895" t="s">
        <v>37</v>
      </c>
      <c r="O895" t="s">
        <v>38</v>
      </c>
      <c r="P895" s="145">
        <f t="shared" si="92"/>
        <v>0</v>
      </c>
      <c r="Q895">
        <f t="shared" si="93"/>
        <v>1</v>
      </c>
      <c r="R895" s="145" t="str">
        <f t="shared" si="94"/>
        <v>NA</v>
      </c>
      <c r="S895" s="145" t="str">
        <f t="shared" si="95"/>
        <v>NA</v>
      </c>
      <c r="T895">
        <f t="shared" ca="1" si="96"/>
        <v>0</v>
      </c>
      <c r="U895">
        <f t="shared" si="97"/>
        <v>0</v>
      </c>
      <c r="V895">
        <f t="shared" si="98"/>
        <v>1</v>
      </c>
      <c r="W895">
        <v>363</v>
      </c>
      <c r="X895" t="s">
        <v>39</v>
      </c>
      <c r="Y895" t="s">
        <v>39</v>
      </c>
      <c r="AA895" t="s">
        <v>39</v>
      </c>
      <c r="AB895">
        <v>135</v>
      </c>
      <c r="AC895" t="s">
        <v>39</v>
      </c>
      <c r="AD895" t="s">
        <v>39</v>
      </c>
      <c r="AE895" t="s">
        <v>39</v>
      </c>
      <c r="AF895" t="s">
        <v>39</v>
      </c>
      <c r="AG895" t="s">
        <v>39</v>
      </c>
      <c r="AH895" t="s">
        <v>39</v>
      </c>
      <c r="AI895" t="s">
        <v>39</v>
      </c>
      <c r="AJ895" t="s">
        <v>39</v>
      </c>
      <c r="AK895" t="s">
        <v>39</v>
      </c>
      <c r="AL895" t="s">
        <v>39</v>
      </c>
      <c r="AM895" t="s">
        <v>39</v>
      </c>
      <c r="AN895" t="s">
        <v>39</v>
      </c>
      <c r="AO895" t="s">
        <v>39</v>
      </c>
      <c r="AP895" t="s">
        <v>39</v>
      </c>
      <c r="AQ895" t="s">
        <v>39</v>
      </c>
      <c r="AR895" t="s">
        <v>39</v>
      </c>
      <c r="AS895" t="s">
        <v>39</v>
      </c>
      <c r="AT895" t="s">
        <v>39</v>
      </c>
      <c r="AU895" t="s">
        <v>39</v>
      </c>
      <c r="AV895" t="s">
        <v>39</v>
      </c>
      <c r="AW895" t="s">
        <v>39</v>
      </c>
      <c r="AX895" t="s">
        <v>39</v>
      </c>
      <c r="AY895" t="s">
        <v>39</v>
      </c>
      <c r="AZ895" t="s">
        <v>39</v>
      </c>
      <c r="BA895" t="s">
        <v>39</v>
      </c>
      <c r="BB895" t="s">
        <v>39</v>
      </c>
      <c r="BC895" t="s">
        <v>39</v>
      </c>
      <c r="BD895" t="s">
        <v>39</v>
      </c>
      <c r="BE895" t="s">
        <v>39</v>
      </c>
      <c r="BF895" t="s">
        <v>39</v>
      </c>
    </row>
    <row r="896" spans="1:58" hidden="1">
      <c r="A896" s="144"/>
      <c r="B896">
        <v>20241106</v>
      </c>
      <c r="C896" t="s">
        <v>60</v>
      </c>
      <c r="D896">
        <v>2330</v>
      </c>
      <c r="E896">
        <v>7987</v>
      </c>
      <c r="H896">
        <v>7987</v>
      </c>
      <c r="K896">
        <v>-4608</v>
      </c>
      <c r="L896">
        <v>-4608</v>
      </c>
      <c r="M896">
        <v>-4608</v>
      </c>
      <c r="N896" t="s">
        <v>37</v>
      </c>
      <c r="O896" t="s">
        <v>38</v>
      </c>
      <c r="P896" s="145">
        <f t="shared" si="92"/>
        <v>0</v>
      </c>
      <c r="Q896">
        <f t="shared" si="93"/>
        <v>0</v>
      </c>
      <c r="R896" s="145" t="str">
        <f t="shared" si="94"/>
        <v>NA</v>
      </c>
      <c r="S896" s="145" t="str">
        <f t="shared" si="95"/>
        <v>NA</v>
      </c>
      <c r="T896">
        <f t="shared" ca="1" si="96"/>
        <v>0</v>
      </c>
      <c r="U896">
        <f t="shared" si="97"/>
        <v>0</v>
      </c>
      <c r="V896">
        <f t="shared" si="98"/>
        <v>1</v>
      </c>
      <c r="W896">
        <v>347</v>
      </c>
      <c r="X896" t="s">
        <v>39</v>
      </c>
      <c r="Y896" t="s">
        <v>39</v>
      </c>
      <c r="AA896" t="s">
        <v>39</v>
      </c>
      <c r="AB896">
        <v>150</v>
      </c>
      <c r="AC896" t="s">
        <v>39</v>
      </c>
      <c r="AD896" t="s">
        <v>39</v>
      </c>
      <c r="AE896" t="s">
        <v>39</v>
      </c>
      <c r="AF896" t="s">
        <v>39</v>
      </c>
      <c r="AG896" t="s">
        <v>39</v>
      </c>
      <c r="AH896" t="s">
        <v>39</v>
      </c>
      <c r="AI896" t="s">
        <v>39</v>
      </c>
      <c r="AJ896" t="s">
        <v>39</v>
      </c>
      <c r="AK896" t="s">
        <v>39</v>
      </c>
      <c r="AL896" t="s">
        <v>39</v>
      </c>
      <c r="AM896" t="s">
        <v>39</v>
      </c>
      <c r="AN896" t="s">
        <v>39</v>
      </c>
      <c r="AO896" t="s">
        <v>39</v>
      </c>
      <c r="AP896" t="s">
        <v>39</v>
      </c>
      <c r="AQ896" t="s">
        <v>39</v>
      </c>
      <c r="AR896" t="s">
        <v>39</v>
      </c>
      <c r="AS896" t="s">
        <v>39</v>
      </c>
      <c r="AT896" t="s">
        <v>39</v>
      </c>
      <c r="AU896" t="s">
        <v>39</v>
      </c>
      <c r="AV896" t="s">
        <v>39</v>
      </c>
      <c r="AW896" t="s">
        <v>39</v>
      </c>
      <c r="AX896" t="s">
        <v>39</v>
      </c>
      <c r="AY896" t="s">
        <v>39</v>
      </c>
      <c r="AZ896" t="s">
        <v>39</v>
      </c>
      <c r="BA896" t="s">
        <v>39</v>
      </c>
      <c r="BB896" t="s">
        <v>39</v>
      </c>
      <c r="BC896" t="s">
        <v>39</v>
      </c>
      <c r="BD896" t="s">
        <v>39</v>
      </c>
      <c r="BE896" t="s">
        <v>39</v>
      </c>
      <c r="BF896" t="s">
        <v>39</v>
      </c>
    </row>
    <row r="897" spans="1:58" hidden="1">
      <c r="A897" s="144"/>
      <c r="B897">
        <v>20241107</v>
      </c>
      <c r="C897" t="s">
        <v>60</v>
      </c>
      <c r="D897">
        <v>30</v>
      </c>
      <c r="E897">
        <v>9251</v>
      </c>
      <c r="H897">
        <v>9220</v>
      </c>
      <c r="K897">
        <v>-4317</v>
      </c>
      <c r="L897">
        <v>-4317</v>
      </c>
      <c r="M897">
        <v>-4298</v>
      </c>
      <c r="N897" t="s">
        <v>37</v>
      </c>
      <c r="O897" t="s">
        <v>38</v>
      </c>
      <c r="P897" s="145">
        <f t="shared" si="92"/>
        <v>0</v>
      </c>
      <c r="Q897">
        <f t="shared" si="93"/>
        <v>31</v>
      </c>
      <c r="R897" s="145" t="str">
        <f t="shared" si="94"/>
        <v>NA</v>
      </c>
      <c r="S897" s="145" t="str">
        <f t="shared" si="95"/>
        <v>NA</v>
      </c>
      <c r="T897">
        <f t="shared" ca="1" si="96"/>
        <v>0</v>
      </c>
      <c r="U897">
        <f t="shared" si="97"/>
        <v>0</v>
      </c>
      <c r="V897">
        <f t="shared" si="98"/>
        <v>1</v>
      </c>
      <c r="W897">
        <v>375</v>
      </c>
      <c r="X897" t="s">
        <v>39</v>
      </c>
      <c r="Y897" t="s">
        <v>39</v>
      </c>
      <c r="Z897" t="s">
        <v>54</v>
      </c>
      <c r="AA897" t="s">
        <v>39</v>
      </c>
      <c r="AB897">
        <v>150</v>
      </c>
      <c r="AC897" t="s">
        <v>39</v>
      </c>
      <c r="AD897" t="s">
        <v>39</v>
      </c>
      <c r="AE897" t="s">
        <v>39</v>
      </c>
      <c r="AF897" t="s">
        <v>39</v>
      </c>
      <c r="AG897" t="s">
        <v>39</v>
      </c>
      <c r="AH897" t="s">
        <v>39</v>
      </c>
      <c r="AI897" t="s">
        <v>39</v>
      </c>
      <c r="AJ897" t="s">
        <v>39</v>
      </c>
      <c r="AK897" t="s">
        <v>39</v>
      </c>
      <c r="AL897" t="s">
        <v>39</v>
      </c>
      <c r="AM897" t="s">
        <v>39</v>
      </c>
      <c r="AN897" t="s">
        <v>39</v>
      </c>
      <c r="AO897" t="s">
        <v>39</v>
      </c>
      <c r="AP897" t="s">
        <v>39</v>
      </c>
      <c r="AQ897" t="s">
        <v>39</v>
      </c>
      <c r="AR897" t="s">
        <v>39</v>
      </c>
      <c r="AS897" t="s">
        <v>39</v>
      </c>
      <c r="AT897" t="s">
        <v>39</v>
      </c>
      <c r="AU897" t="s">
        <v>39</v>
      </c>
      <c r="AV897" t="s">
        <v>39</v>
      </c>
      <c r="AW897" t="s">
        <v>39</v>
      </c>
      <c r="AX897" t="s">
        <v>39</v>
      </c>
      <c r="AY897" t="s">
        <v>39</v>
      </c>
      <c r="AZ897" t="s">
        <v>39</v>
      </c>
      <c r="BA897" t="s">
        <v>39</v>
      </c>
      <c r="BB897" t="s">
        <v>39</v>
      </c>
      <c r="BC897" t="s">
        <v>39</v>
      </c>
      <c r="BD897" t="s">
        <v>39</v>
      </c>
      <c r="BE897" t="s">
        <v>39</v>
      </c>
      <c r="BF897" t="s">
        <v>39</v>
      </c>
    </row>
    <row r="898" spans="1:58" hidden="1">
      <c r="A898" s="144"/>
      <c r="B898">
        <v>20241107</v>
      </c>
      <c r="C898" t="s">
        <v>60</v>
      </c>
      <c r="D898">
        <v>130</v>
      </c>
      <c r="E898">
        <v>9251</v>
      </c>
      <c r="H898">
        <v>9220</v>
      </c>
      <c r="K898">
        <v>-4317</v>
      </c>
      <c r="L898">
        <v>-4317</v>
      </c>
      <c r="M898">
        <v>-4298</v>
      </c>
      <c r="N898" t="s">
        <v>37</v>
      </c>
      <c r="O898" t="s">
        <v>38</v>
      </c>
      <c r="P898" s="145">
        <f t="shared" si="92"/>
        <v>0</v>
      </c>
      <c r="Q898">
        <f t="shared" si="93"/>
        <v>31</v>
      </c>
      <c r="R898" s="145" t="str">
        <f t="shared" si="94"/>
        <v>NA</v>
      </c>
      <c r="S898" s="145" t="str">
        <f t="shared" si="95"/>
        <v>NA</v>
      </c>
      <c r="T898">
        <f t="shared" ca="1" si="96"/>
        <v>0</v>
      </c>
      <c r="U898">
        <f t="shared" si="97"/>
        <v>0</v>
      </c>
      <c r="V898">
        <f t="shared" si="98"/>
        <v>1</v>
      </c>
      <c r="W898">
        <v>375</v>
      </c>
      <c r="X898" t="s">
        <v>39</v>
      </c>
      <c r="Y898" t="s">
        <v>39</v>
      </c>
      <c r="Z898" t="s">
        <v>54</v>
      </c>
      <c r="AA898" t="s">
        <v>39</v>
      </c>
      <c r="AB898">
        <v>150</v>
      </c>
      <c r="AC898" t="s">
        <v>39</v>
      </c>
      <c r="AD898" t="s">
        <v>39</v>
      </c>
      <c r="AE898" t="s">
        <v>39</v>
      </c>
      <c r="AF898" t="s">
        <v>39</v>
      </c>
      <c r="AG898" t="s">
        <v>39</v>
      </c>
      <c r="AH898" t="s">
        <v>39</v>
      </c>
      <c r="AI898" t="s">
        <v>39</v>
      </c>
      <c r="AJ898" t="s">
        <v>39</v>
      </c>
      <c r="AK898" t="s">
        <v>39</v>
      </c>
      <c r="AL898" t="s">
        <v>39</v>
      </c>
      <c r="AM898" t="s">
        <v>39</v>
      </c>
      <c r="AN898" t="s">
        <v>39</v>
      </c>
      <c r="AO898" t="s">
        <v>39</v>
      </c>
      <c r="AP898" t="s">
        <v>39</v>
      </c>
      <c r="AQ898" t="s">
        <v>39</v>
      </c>
      <c r="AR898" t="s">
        <v>39</v>
      </c>
      <c r="AS898" t="s">
        <v>39</v>
      </c>
      <c r="AT898" t="s">
        <v>39</v>
      </c>
      <c r="AU898" t="s">
        <v>39</v>
      </c>
      <c r="AV898" t="s">
        <v>39</v>
      </c>
      <c r="AW898" t="s">
        <v>39</v>
      </c>
      <c r="AX898" t="s">
        <v>39</v>
      </c>
      <c r="AY898" t="s">
        <v>39</v>
      </c>
      <c r="AZ898" t="s">
        <v>39</v>
      </c>
      <c r="BA898" t="s">
        <v>39</v>
      </c>
      <c r="BB898" t="s">
        <v>39</v>
      </c>
      <c r="BC898" t="s">
        <v>39</v>
      </c>
      <c r="BD898" t="s">
        <v>39</v>
      </c>
      <c r="BE898" t="s">
        <v>39</v>
      </c>
      <c r="BF898" t="s">
        <v>39</v>
      </c>
    </row>
    <row r="899" spans="1:58" hidden="1">
      <c r="A899" s="144"/>
      <c r="B899">
        <v>20241107</v>
      </c>
      <c r="C899" t="s">
        <v>60</v>
      </c>
      <c r="D899">
        <v>230</v>
      </c>
      <c r="E899">
        <v>9251</v>
      </c>
      <c r="H899">
        <v>9220</v>
      </c>
      <c r="K899">
        <v>-4317</v>
      </c>
      <c r="L899">
        <v>-4317</v>
      </c>
      <c r="M899">
        <v>-4298</v>
      </c>
      <c r="N899" t="s">
        <v>37</v>
      </c>
      <c r="O899" t="s">
        <v>38</v>
      </c>
      <c r="P899" s="145">
        <f t="shared" si="92"/>
        <v>0</v>
      </c>
      <c r="Q899">
        <f t="shared" si="93"/>
        <v>31</v>
      </c>
      <c r="R899" s="145" t="str">
        <f t="shared" si="94"/>
        <v>NA</v>
      </c>
      <c r="S899" s="145" t="str">
        <f t="shared" si="95"/>
        <v>NA</v>
      </c>
      <c r="T899">
        <f t="shared" ca="1" si="96"/>
        <v>0</v>
      </c>
      <c r="U899">
        <f t="shared" si="97"/>
        <v>0</v>
      </c>
      <c r="V899">
        <f t="shared" si="98"/>
        <v>1</v>
      </c>
      <c r="W899">
        <v>375</v>
      </c>
      <c r="X899" t="s">
        <v>39</v>
      </c>
      <c r="Y899" t="s">
        <v>39</v>
      </c>
      <c r="Z899" t="s">
        <v>54</v>
      </c>
      <c r="AA899" t="s">
        <v>39</v>
      </c>
      <c r="AB899">
        <v>150</v>
      </c>
      <c r="AC899" t="s">
        <v>39</v>
      </c>
      <c r="AD899" t="s">
        <v>39</v>
      </c>
      <c r="AE899" t="s">
        <v>39</v>
      </c>
      <c r="AF899" t="s">
        <v>39</v>
      </c>
      <c r="AG899" t="s">
        <v>39</v>
      </c>
      <c r="AH899" t="s">
        <v>39</v>
      </c>
      <c r="AI899" t="s">
        <v>39</v>
      </c>
      <c r="AJ899" t="s">
        <v>39</v>
      </c>
      <c r="AK899" t="s">
        <v>39</v>
      </c>
      <c r="AL899" t="s">
        <v>39</v>
      </c>
      <c r="AM899" t="s">
        <v>39</v>
      </c>
      <c r="AN899" t="s">
        <v>39</v>
      </c>
      <c r="AO899" t="s">
        <v>39</v>
      </c>
      <c r="AP899" t="s">
        <v>39</v>
      </c>
      <c r="AQ899" t="s">
        <v>39</v>
      </c>
      <c r="AR899" t="s">
        <v>39</v>
      </c>
      <c r="AS899" t="s">
        <v>39</v>
      </c>
      <c r="AT899" t="s">
        <v>39</v>
      </c>
      <c r="AU899" t="s">
        <v>39</v>
      </c>
      <c r="AV899" t="s">
        <v>39</v>
      </c>
      <c r="AW899" t="s">
        <v>39</v>
      </c>
      <c r="AX899" t="s">
        <v>39</v>
      </c>
      <c r="AY899" t="s">
        <v>39</v>
      </c>
      <c r="AZ899" t="s">
        <v>39</v>
      </c>
      <c r="BA899" t="s">
        <v>39</v>
      </c>
      <c r="BB899" t="s">
        <v>39</v>
      </c>
      <c r="BC899" t="s">
        <v>39</v>
      </c>
      <c r="BD899" t="s">
        <v>39</v>
      </c>
      <c r="BE899" t="s">
        <v>39</v>
      </c>
      <c r="BF899" t="s">
        <v>39</v>
      </c>
    </row>
    <row r="900" spans="1:58" hidden="1">
      <c r="A900" s="144"/>
      <c r="B900">
        <v>20241107</v>
      </c>
      <c r="C900" t="s">
        <v>60</v>
      </c>
      <c r="D900">
        <v>330</v>
      </c>
      <c r="E900">
        <v>9331</v>
      </c>
      <c r="H900">
        <v>9297</v>
      </c>
      <c r="K900">
        <v>-6562</v>
      </c>
      <c r="L900">
        <v>-6562</v>
      </c>
      <c r="M900">
        <v>-6520</v>
      </c>
      <c r="N900" t="s">
        <v>37</v>
      </c>
      <c r="O900" t="s">
        <v>38</v>
      </c>
      <c r="P900" s="145">
        <f t="shared" si="92"/>
        <v>0</v>
      </c>
      <c r="Q900">
        <f t="shared" si="93"/>
        <v>34</v>
      </c>
      <c r="R900" s="145" t="str">
        <f t="shared" si="94"/>
        <v>NA</v>
      </c>
      <c r="S900" s="145" t="str">
        <f t="shared" si="95"/>
        <v>NA</v>
      </c>
      <c r="T900">
        <f t="shared" ca="1" si="96"/>
        <v>0</v>
      </c>
      <c r="U900">
        <f t="shared" si="97"/>
        <v>0</v>
      </c>
      <c r="V900">
        <f t="shared" si="98"/>
        <v>1</v>
      </c>
      <c r="W900">
        <v>375</v>
      </c>
      <c r="X900" t="s">
        <v>39</v>
      </c>
      <c r="Y900" t="s">
        <v>39</v>
      </c>
      <c r="Z900" t="s">
        <v>54</v>
      </c>
      <c r="AA900" t="s">
        <v>39</v>
      </c>
      <c r="AB900">
        <v>150</v>
      </c>
      <c r="AC900" t="s">
        <v>39</v>
      </c>
      <c r="AD900" t="s">
        <v>39</v>
      </c>
      <c r="AE900" t="s">
        <v>39</v>
      </c>
      <c r="AF900" t="s">
        <v>39</v>
      </c>
      <c r="AG900" t="s">
        <v>39</v>
      </c>
      <c r="AH900" t="s">
        <v>39</v>
      </c>
      <c r="AI900" t="s">
        <v>39</v>
      </c>
      <c r="AJ900" t="s">
        <v>39</v>
      </c>
      <c r="AK900" t="s">
        <v>39</v>
      </c>
      <c r="AL900" t="s">
        <v>39</v>
      </c>
      <c r="AM900" t="s">
        <v>39</v>
      </c>
      <c r="AN900" t="s">
        <v>39</v>
      </c>
      <c r="AO900" t="s">
        <v>39</v>
      </c>
      <c r="AP900" t="s">
        <v>39</v>
      </c>
      <c r="AQ900" t="s">
        <v>39</v>
      </c>
      <c r="AR900" t="s">
        <v>39</v>
      </c>
      <c r="AS900" t="s">
        <v>39</v>
      </c>
      <c r="AT900" t="s">
        <v>39</v>
      </c>
      <c r="AU900" t="s">
        <v>39</v>
      </c>
      <c r="AV900" t="s">
        <v>39</v>
      </c>
      <c r="AW900" t="s">
        <v>39</v>
      </c>
      <c r="AX900" t="s">
        <v>39</v>
      </c>
      <c r="AY900" t="s">
        <v>39</v>
      </c>
      <c r="AZ900" t="s">
        <v>39</v>
      </c>
      <c r="BA900" t="s">
        <v>39</v>
      </c>
      <c r="BB900" t="s">
        <v>39</v>
      </c>
      <c r="BC900" t="s">
        <v>39</v>
      </c>
      <c r="BD900" t="s">
        <v>39</v>
      </c>
      <c r="BE900" t="s">
        <v>39</v>
      </c>
      <c r="BF900" t="s">
        <v>39</v>
      </c>
    </row>
    <row r="901" spans="1:58" hidden="1">
      <c r="A901" s="144"/>
      <c r="B901">
        <v>20241107</v>
      </c>
      <c r="C901" t="s">
        <v>60</v>
      </c>
      <c r="D901">
        <v>430</v>
      </c>
      <c r="E901">
        <v>9331</v>
      </c>
      <c r="H901">
        <v>9297</v>
      </c>
      <c r="K901">
        <v>-6562</v>
      </c>
      <c r="L901">
        <v>-6562</v>
      </c>
      <c r="M901">
        <v>-6520</v>
      </c>
      <c r="N901" t="s">
        <v>37</v>
      </c>
      <c r="O901" t="s">
        <v>38</v>
      </c>
      <c r="P901" s="145">
        <f t="shared" si="92"/>
        <v>0</v>
      </c>
      <c r="Q901">
        <f t="shared" si="93"/>
        <v>34</v>
      </c>
      <c r="R901" s="145" t="str">
        <f t="shared" si="94"/>
        <v>NA</v>
      </c>
      <c r="S901" s="145" t="str">
        <f t="shared" si="95"/>
        <v>NA</v>
      </c>
      <c r="T901">
        <f t="shared" ca="1" si="96"/>
        <v>0</v>
      </c>
      <c r="U901">
        <f t="shared" si="97"/>
        <v>0</v>
      </c>
      <c r="V901">
        <f t="shared" si="98"/>
        <v>1</v>
      </c>
      <c r="W901">
        <v>375</v>
      </c>
      <c r="X901" t="s">
        <v>39</v>
      </c>
      <c r="Y901" t="s">
        <v>39</v>
      </c>
      <c r="Z901" t="s">
        <v>54</v>
      </c>
      <c r="AA901" t="s">
        <v>39</v>
      </c>
      <c r="AB901">
        <v>150</v>
      </c>
      <c r="AC901" t="s">
        <v>39</v>
      </c>
      <c r="AD901" t="s">
        <v>39</v>
      </c>
      <c r="AE901" t="s">
        <v>39</v>
      </c>
      <c r="AF901" t="s">
        <v>39</v>
      </c>
      <c r="AG901" t="s">
        <v>39</v>
      </c>
      <c r="AH901" t="s">
        <v>39</v>
      </c>
      <c r="AI901" t="s">
        <v>39</v>
      </c>
      <c r="AJ901" t="s">
        <v>39</v>
      </c>
      <c r="AK901" t="s">
        <v>39</v>
      </c>
      <c r="AL901" t="s">
        <v>39</v>
      </c>
      <c r="AM901" t="s">
        <v>39</v>
      </c>
      <c r="AN901" t="s">
        <v>39</v>
      </c>
      <c r="AO901" t="s">
        <v>39</v>
      </c>
      <c r="AP901" t="s">
        <v>39</v>
      </c>
      <c r="AQ901" t="s">
        <v>39</v>
      </c>
      <c r="AR901" t="s">
        <v>39</v>
      </c>
      <c r="AS901" t="s">
        <v>39</v>
      </c>
      <c r="AT901" t="s">
        <v>39</v>
      </c>
      <c r="AU901" t="s">
        <v>39</v>
      </c>
      <c r="AV901" t="s">
        <v>39</v>
      </c>
      <c r="AW901" t="s">
        <v>39</v>
      </c>
      <c r="AX901" t="s">
        <v>39</v>
      </c>
      <c r="AY901" t="s">
        <v>39</v>
      </c>
      <c r="AZ901" t="s">
        <v>39</v>
      </c>
      <c r="BA901" t="s">
        <v>39</v>
      </c>
      <c r="BB901" t="s">
        <v>39</v>
      </c>
      <c r="BC901" t="s">
        <v>39</v>
      </c>
      <c r="BD901" t="s">
        <v>39</v>
      </c>
      <c r="BE901" t="s">
        <v>39</v>
      </c>
      <c r="BF901" t="s">
        <v>39</v>
      </c>
    </row>
    <row r="902" spans="1:58" hidden="1">
      <c r="A902" s="144"/>
      <c r="B902">
        <v>20241107</v>
      </c>
      <c r="C902" t="s">
        <v>60</v>
      </c>
      <c r="D902">
        <v>530</v>
      </c>
      <c r="E902">
        <v>9331</v>
      </c>
      <c r="H902">
        <v>9297</v>
      </c>
      <c r="K902">
        <v>-6562</v>
      </c>
      <c r="L902">
        <v>-6562</v>
      </c>
      <c r="M902">
        <v>-6520</v>
      </c>
      <c r="N902" t="s">
        <v>37</v>
      </c>
      <c r="O902" t="s">
        <v>38</v>
      </c>
      <c r="P902" s="145">
        <f t="shared" si="92"/>
        <v>0</v>
      </c>
      <c r="Q902">
        <f t="shared" si="93"/>
        <v>34</v>
      </c>
      <c r="R902" s="145" t="str">
        <f t="shared" si="94"/>
        <v>NA</v>
      </c>
      <c r="S902" s="145" t="str">
        <f t="shared" si="95"/>
        <v>NA</v>
      </c>
      <c r="T902">
        <f t="shared" ca="1" si="96"/>
        <v>0</v>
      </c>
      <c r="U902">
        <f t="shared" si="97"/>
        <v>0</v>
      </c>
      <c r="V902">
        <f t="shared" si="98"/>
        <v>1</v>
      </c>
      <c r="W902">
        <v>375</v>
      </c>
      <c r="X902" t="s">
        <v>39</v>
      </c>
      <c r="Y902" t="s">
        <v>39</v>
      </c>
      <c r="Z902" t="s">
        <v>54</v>
      </c>
      <c r="AA902" t="s">
        <v>39</v>
      </c>
      <c r="AB902">
        <v>150</v>
      </c>
      <c r="AC902" t="s">
        <v>39</v>
      </c>
      <c r="AD902" t="s">
        <v>39</v>
      </c>
      <c r="AE902" t="s">
        <v>39</v>
      </c>
      <c r="AF902" t="s">
        <v>39</v>
      </c>
      <c r="AG902" t="s">
        <v>39</v>
      </c>
      <c r="AH902" t="s">
        <v>39</v>
      </c>
      <c r="AI902" t="s">
        <v>39</v>
      </c>
      <c r="AJ902" t="s">
        <v>39</v>
      </c>
      <c r="AK902" t="s">
        <v>39</v>
      </c>
      <c r="AL902" t="s">
        <v>39</v>
      </c>
      <c r="AM902" t="s">
        <v>39</v>
      </c>
      <c r="AN902" t="s">
        <v>39</v>
      </c>
      <c r="AO902" t="s">
        <v>39</v>
      </c>
      <c r="AP902" t="s">
        <v>39</v>
      </c>
      <c r="AQ902" t="s">
        <v>39</v>
      </c>
      <c r="AR902" t="s">
        <v>39</v>
      </c>
      <c r="AS902" t="s">
        <v>39</v>
      </c>
      <c r="AT902" t="s">
        <v>39</v>
      </c>
      <c r="AU902" t="s">
        <v>39</v>
      </c>
      <c r="AV902" t="s">
        <v>39</v>
      </c>
      <c r="AW902" t="s">
        <v>39</v>
      </c>
      <c r="AX902" t="s">
        <v>39</v>
      </c>
      <c r="AY902" t="s">
        <v>39</v>
      </c>
      <c r="AZ902" t="s">
        <v>39</v>
      </c>
      <c r="BA902" t="s">
        <v>39</v>
      </c>
      <c r="BB902" t="s">
        <v>39</v>
      </c>
      <c r="BC902" t="s">
        <v>39</v>
      </c>
      <c r="BD902" t="s">
        <v>39</v>
      </c>
      <c r="BE902" t="s">
        <v>39</v>
      </c>
      <c r="BF902" t="s">
        <v>39</v>
      </c>
    </row>
    <row r="903" spans="1:58" hidden="1">
      <c r="A903" s="144"/>
      <c r="B903">
        <v>20241107</v>
      </c>
      <c r="C903" t="s">
        <v>60</v>
      </c>
      <c r="D903">
        <v>630</v>
      </c>
      <c r="E903">
        <v>9331</v>
      </c>
      <c r="H903">
        <v>9297</v>
      </c>
      <c r="K903">
        <v>-6562</v>
      </c>
      <c r="L903">
        <v>-6562</v>
      </c>
      <c r="M903">
        <v>-6520</v>
      </c>
      <c r="N903" t="s">
        <v>37</v>
      </c>
      <c r="O903" t="s">
        <v>38</v>
      </c>
      <c r="P903" s="145">
        <f t="shared" si="92"/>
        <v>0</v>
      </c>
      <c r="Q903">
        <f t="shared" si="93"/>
        <v>34</v>
      </c>
      <c r="R903" s="145" t="str">
        <f t="shared" si="94"/>
        <v>NA</v>
      </c>
      <c r="S903" s="145" t="str">
        <f t="shared" si="95"/>
        <v>NA</v>
      </c>
      <c r="T903">
        <f t="shared" ca="1" si="96"/>
        <v>0</v>
      </c>
      <c r="U903">
        <f t="shared" si="97"/>
        <v>0</v>
      </c>
      <c r="V903">
        <f t="shared" si="98"/>
        <v>1</v>
      </c>
      <c r="W903">
        <v>375</v>
      </c>
      <c r="X903" t="s">
        <v>39</v>
      </c>
      <c r="Y903" t="s">
        <v>39</v>
      </c>
      <c r="Z903" t="s">
        <v>54</v>
      </c>
      <c r="AA903" t="s">
        <v>39</v>
      </c>
      <c r="AB903">
        <v>150</v>
      </c>
      <c r="AC903" t="s">
        <v>39</v>
      </c>
      <c r="AD903" t="s">
        <v>39</v>
      </c>
      <c r="AE903" t="s">
        <v>39</v>
      </c>
      <c r="AF903" t="s">
        <v>39</v>
      </c>
      <c r="AG903" t="s">
        <v>39</v>
      </c>
      <c r="AH903" t="s">
        <v>39</v>
      </c>
      <c r="AI903" t="s">
        <v>39</v>
      </c>
      <c r="AJ903" t="s">
        <v>39</v>
      </c>
      <c r="AK903" t="s">
        <v>39</v>
      </c>
      <c r="AL903" t="s">
        <v>39</v>
      </c>
      <c r="AM903" t="s">
        <v>39</v>
      </c>
      <c r="AN903" t="s">
        <v>39</v>
      </c>
      <c r="AO903" t="s">
        <v>39</v>
      </c>
      <c r="AP903" t="s">
        <v>39</v>
      </c>
      <c r="AQ903" t="s">
        <v>39</v>
      </c>
      <c r="AR903" t="s">
        <v>39</v>
      </c>
      <c r="AS903" t="s">
        <v>39</v>
      </c>
      <c r="AT903" t="s">
        <v>39</v>
      </c>
      <c r="AU903" t="s">
        <v>39</v>
      </c>
      <c r="AV903" t="s">
        <v>39</v>
      </c>
      <c r="AW903" t="s">
        <v>39</v>
      </c>
      <c r="AX903" t="s">
        <v>39</v>
      </c>
      <c r="AY903" t="s">
        <v>39</v>
      </c>
      <c r="AZ903" t="s">
        <v>39</v>
      </c>
      <c r="BA903" t="s">
        <v>39</v>
      </c>
      <c r="BB903" t="s">
        <v>39</v>
      </c>
      <c r="BC903" t="s">
        <v>39</v>
      </c>
      <c r="BD903" t="s">
        <v>39</v>
      </c>
      <c r="BE903" t="s">
        <v>39</v>
      </c>
      <c r="BF903" t="s">
        <v>39</v>
      </c>
    </row>
    <row r="904" spans="1:58" hidden="1">
      <c r="A904" s="144"/>
      <c r="B904">
        <v>20241107</v>
      </c>
      <c r="C904" t="s">
        <v>60</v>
      </c>
      <c r="D904">
        <v>730</v>
      </c>
      <c r="F904">
        <v>8391</v>
      </c>
      <c r="G904">
        <v>939</v>
      </c>
      <c r="I904">
        <v>8391</v>
      </c>
      <c r="J904">
        <v>927</v>
      </c>
      <c r="K904">
        <v>-2307</v>
      </c>
      <c r="L904">
        <v>-2307</v>
      </c>
      <c r="M904">
        <v>0</v>
      </c>
      <c r="N904" t="s">
        <v>37</v>
      </c>
      <c r="O904" t="s">
        <v>38</v>
      </c>
      <c r="P904" s="145">
        <f t="shared" si="92"/>
        <v>0</v>
      </c>
      <c r="Q904" t="str">
        <f t="shared" si="93"/>
        <v>NA</v>
      </c>
      <c r="R904" s="145">
        <f t="shared" si="94"/>
        <v>0</v>
      </c>
      <c r="S904" s="145">
        <f t="shared" si="95"/>
        <v>12</v>
      </c>
      <c r="T904">
        <f t="shared" ca="1" si="96"/>
        <v>0</v>
      </c>
      <c r="U904">
        <f t="shared" si="97"/>
        <v>2307</v>
      </c>
      <c r="V904">
        <f t="shared" si="98"/>
        <v>1</v>
      </c>
      <c r="W904">
        <v>390</v>
      </c>
      <c r="X904" t="s">
        <v>39</v>
      </c>
      <c r="Y904" t="s">
        <v>39</v>
      </c>
      <c r="AA904" t="s">
        <v>39</v>
      </c>
      <c r="AB904">
        <v>135</v>
      </c>
      <c r="AC904" t="s">
        <v>39</v>
      </c>
      <c r="AD904" t="s">
        <v>39</v>
      </c>
      <c r="AE904" t="s">
        <v>39</v>
      </c>
      <c r="AF904" t="s">
        <v>39</v>
      </c>
      <c r="AG904" t="s">
        <v>39</v>
      </c>
      <c r="AH904" t="s">
        <v>39</v>
      </c>
      <c r="AI904" t="s">
        <v>39</v>
      </c>
      <c r="AJ904" t="s">
        <v>39</v>
      </c>
      <c r="AK904" t="s">
        <v>39</v>
      </c>
      <c r="AL904" t="s">
        <v>39</v>
      </c>
      <c r="AM904" t="s">
        <v>39</v>
      </c>
      <c r="AN904" t="s">
        <v>39</v>
      </c>
      <c r="AO904" t="s">
        <v>39</v>
      </c>
      <c r="AP904" t="s">
        <v>39</v>
      </c>
      <c r="AQ904" t="s">
        <v>39</v>
      </c>
      <c r="AR904" t="s">
        <v>39</v>
      </c>
      <c r="AS904" t="s">
        <v>39</v>
      </c>
      <c r="AT904" t="s">
        <v>39</v>
      </c>
      <c r="AU904" t="s">
        <v>39</v>
      </c>
      <c r="AV904" t="s">
        <v>39</v>
      </c>
      <c r="AW904" t="s">
        <v>39</v>
      </c>
      <c r="AX904" t="s">
        <v>39</v>
      </c>
      <c r="AY904" t="s">
        <v>39</v>
      </c>
      <c r="AZ904" t="s">
        <v>39</v>
      </c>
      <c r="BA904" t="s">
        <v>39</v>
      </c>
      <c r="BB904" t="s">
        <v>39</v>
      </c>
      <c r="BC904" t="s">
        <v>39</v>
      </c>
      <c r="BD904" t="s">
        <v>39</v>
      </c>
      <c r="BE904" t="s">
        <v>39</v>
      </c>
      <c r="BF904" t="s">
        <v>39</v>
      </c>
    </row>
    <row r="905" spans="1:58" hidden="1">
      <c r="A905" s="144"/>
      <c r="B905">
        <v>20241107</v>
      </c>
      <c r="C905" t="s">
        <v>60</v>
      </c>
      <c r="D905">
        <v>830</v>
      </c>
      <c r="F905">
        <v>8391</v>
      </c>
      <c r="G905">
        <v>939</v>
      </c>
      <c r="I905">
        <v>8137</v>
      </c>
      <c r="J905">
        <v>927</v>
      </c>
      <c r="K905">
        <v>-2307</v>
      </c>
      <c r="L905">
        <v>-2307</v>
      </c>
      <c r="M905">
        <v>0</v>
      </c>
      <c r="N905" t="s">
        <v>37</v>
      </c>
      <c r="O905" t="s">
        <v>38</v>
      </c>
      <c r="P905" s="145">
        <f t="shared" ref="P905:P968" si="99">IFERROR(K905-L905,0)</f>
        <v>0</v>
      </c>
      <c r="Q905" t="str">
        <f t="shared" ref="Q905:Q968" si="100">IF(AND(ISNUMBER(E905),ISNUMBER(H905),ISBLANK(F905)),E905-H905,"NA")</f>
        <v>NA</v>
      </c>
      <c r="R905" s="145">
        <f t="shared" ref="R905:R968" si="101">IF(AND(ISNUMBER(F905),ISNUMBER(I905),ISBLANK(E905)),F905-I905,"NA")</f>
        <v>254</v>
      </c>
      <c r="S905" s="145">
        <f t="shared" ref="S905:S968" si="102">IF(AND(ISNUMBER(G905),ISNUMBER(J905),ISBLANK(E905)),G905-J905,"NA")</f>
        <v>12</v>
      </c>
      <c r="T905">
        <f t="shared" ref="T905:T968" ca="1" si="103">IF(AND(ISNUMBER(S905),ISNUMBER(T905),ISBLANK(E905)),S905+T905,"NA")</f>
        <v>0</v>
      </c>
      <c r="U905">
        <f t="shared" ref="U905:U968" si="104">IF(M905&lt;0,0,IF(M905=K905,M905,M905-(L905-M905)))</f>
        <v>2307</v>
      </c>
      <c r="V905">
        <f t="shared" ref="V905:V968" si="105">MIN(IF(SUM(W905,X905,Y905,AA905,AB905,AC905,AE905,AG905,AF905,AI905,AJ905,AM905,AL905,AP905,AQ905,AS905,AT905,AV905,AW905,AX905,AZ905,A905,BA905,BC905,BD905,BE905)=0,0,1)+IF(O905="Smoothing ramp",1,0)+IF(ISNUMBER(W905),1,0)+IF(ISNUMBER(X905),1,0)+IF(ISNUMBER(Y905),1,0)+IF(ISNUMBER(AA905),1,0)+IF(ISNUMBER(AB905),1,0)+IF(ISNUMBER(AC905),1,0)+IF(ISNUMBER(AE905),1,0)+IF(ISNUMBER(AG905),1,0)+IF(ISNUMBER(AF905),1,0)+IF(ISNUMBER(AI905),1,0)+IF(ISNUMBER(AJ905),1,0)+IF(ISNUMBER(AL905),1,0)+IF(ISNUMBER(AM905),1,0)+IF(ISNUMBER(AP905),1,0)+IF(ISNUMBER(AQ905),1,0)+IF(ISNUMBER(AS905),1,0)+IF(ISNUMBER(AT905),1,0)+IF(ISNUMBER(AV905),1,0)+IF(ISNUMBER(AW905),1,0)+IF(ISNUMBER(AX905),1,0)+IF(ISNUMBER(AZ905),1,0)+IF(ISNUMBER(AO905),1,0)+IF(ISNUMBER(BA905),1,0)+IF(ISNUMBER(BC905),1,0)+IF(ISNUMBER(BD905),1,0)+IF(ISNUMBER(BE905),1,0),1)</f>
        <v>1</v>
      </c>
      <c r="W905">
        <v>390</v>
      </c>
      <c r="X905" t="s">
        <v>39</v>
      </c>
      <c r="Y905" t="s">
        <v>39</v>
      </c>
      <c r="AA905" t="s">
        <v>39</v>
      </c>
      <c r="AB905">
        <v>135</v>
      </c>
      <c r="AC905" t="s">
        <v>39</v>
      </c>
      <c r="AD905" t="s">
        <v>39</v>
      </c>
      <c r="AE905" t="s">
        <v>39</v>
      </c>
      <c r="AF905" t="s">
        <v>39</v>
      </c>
      <c r="AG905" t="s">
        <v>39</v>
      </c>
      <c r="AH905" t="s">
        <v>39</v>
      </c>
      <c r="AI905" t="s">
        <v>39</v>
      </c>
      <c r="AJ905" t="s">
        <v>39</v>
      </c>
      <c r="AK905" t="s">
        <v>39</v>
      </c>
      <c r="AL905" t="s">
        <v>39</v>
      </c>
      <c r="AM905" t="s">
        <v>39</v>
      </c>
      <c r="AN905" t="s">
        <v>39</v>
      </c>
      <c r="AO905" t="s">
        <v>39</v>
      </c>
      <c r="AP905" t="s">
        <v>39</v>
      </c>
      <c r="AQ905" t="s">
        <v>39</v>
      </c>
      <c r="AR905" t="s">
        <v>39</v>
      </c>
      <c r="AS905" t="s">
        <v>39</v>
      </c>
      <c r="AT905" t="s">
        <v>39</v>
      </c>
      <c r="AU905" t="s">
        <v>39</v>
      </c>
      <c r="AV905" t="s">
        <v>39</v>
      </c>
      <c r="AW905" t="s">
        <v>39</v>
      </c>
      <c r="AX905" t="s">
        <v>39</v>
      </c>
      <c r="AY905" t="s">
        <v>39</v>
      </c>
      <c r="AZ905" t="s">
        <v>39</v>
      </c>
      <c r="BA905" t="s">
        <v>39</v>
      </c>
      <c r="BB905" t="s">
        <v>39</v>
      </c>
      <c r="BC905" t="s">
        <v>39</v>
      </c>
      <c r="BD905" t="s">
        <v>39</v>
      </c>
      <c r="BE905" t="s">
        <v>39</v>
      </c>
      <c r="BF905" t="s">
        <v>39</v>
      </c>
    </row>
    <row r="906" spans="1:58" hidden="1">
      <c r="A906" s="144"/>
      <c r="B906">
        <v>20241107</v>
      </c>
      <c r="C906" t="s">
        <v>60</v>
      </c>
      <c r="D906">
        <v>930</v>
      </c>
      <c r="F906">
        <v>6903</v>
      </c>
      <c r="G906">
        <v>700</v>
      </c>
      <c r="I906">
        <v>6903</v>
      </c>
      <c r="J906">
        <v>700</v>
      </c>
      <c r="K906">
        <v>-150</v>
      </c>
      <c r="L906">
        <v>-150</v>
      </c>
      <c r="M906">
        <v>0</v>
      </c>
      <c r="N906" t="s">
        <v>37</v>
      </c>
      <c r="O906" t="s">
        <v>41</v>
      </c>
      <c r="P906" s="145">
        <f t="shared" si="99"/>
        <v>0</v>
      </c>
      <c r="Q906" t="str">
        <f t="shared" si="100"/>
        <v>NA</v>
      </c>
      <c r="R906" s="145">
        <f t="shared" si="101"/>
        <v>0</v>
      </c>
      <c r="S906" s="145">
        <f t="shared" si="102"/>
        <v>0</v>
      </c>
      <c r="T906">
        <f t="shared" ca="1" si="103"/>
        <v>0</v>
      </c>
      <c r="U906">
        <f t="shared" si="104"/>
        <v>150</v>
      </c>
      <c r="V906">
        <f t="shared" si="105"/>
        <v>1</v>
      </c>
      <c r="W906">
        <v>390</v>
      </c>
      <c r="X906" t="s">
        <v>39</v>
      </c>
      <c r="Y906" t="s">
        <v>39</v>
      </c>
      <c r="AA906" t="s">
        <v>39</v>
      </c>
      <c r="AB906">
        <v>135</v>
      </c>
      <c r="AC906" t="s">
        <v>39</v>
      </c>
      <c r="AD906" t="s">
        <v>39</v>
      </c>
      <c r="AE906" t="s">
        <v>39</v>
      </c>
      <c r="AF906" t="s">
        <v>39</v>
      </c>
      <c r="AG906" t="s">
        <v>39</v>
      </c>
      <c r="AH906" t="s">
        <v>39</v>
      </c>
      <c r="AI906" t="s">
        <v>39</v>
      </c>
      <c r="AJ906" t="s">
        <v>39</v>
      </c>
      <c r="AK906" t="s">
        <v>39</v>
      </c>
      <c r="AL906" t="s">
        <v>39</v>
      </c>
      <c r="AM906" t="s">
        <v>39</v>
      </c>
      <c r="AN906" t="s">
        <v>39</v>
      </c>
      <c r="AO906" t="s">
        <v>39</v>
      </c>
      <c r="AP906" t="s">
        <v>39</v>
      </c>
      <c r="AQ906" t="s">
        <v>39</v>
      </c>
      <c r="AR906" t="s">
        <v>39</v>
      </c>
      <c r="AS906" t="s">
        <v>39</v>
      </c>
      <c r="AT906" t="s">
        <v>39</v>
      </c>
      <c r="AU906" t="s">
        <v>39</v>
      </c>
      <c r="AV906" t="s">
        <v>39</v>
      </c>
      <c r="AW906" t="s">
        <v>39</v>
      </c>
      <c r="AX906" t="s">
        <v>39</v>
      </c>
      <c r="AY906" t="s">
        <v>39</v>
      </c>
      <c r="AZ906" t="s">
        <v>39</v>
      </c>
      <c r="BA906" t="s">
        <v>39</v>
      </c>
      <c r="BB906" t="s">
        <v>39</v>
      </c>
      <c r="BC906" t="s">
        <v>39</v>
      </c>
      <c r="BD906" t="s">
        <v>39</v>
      </c>
      <c r="BE906" t="s">
        <v>39</v>
      </c>
      <c r="BF906" t="s">
        <v>39</v>
      </c>
    </row>
    <row r="907" spans="1:58" hidden="1">
      <c r="A907" s="144"/>
      <c r="B907">
        <v>20241107</v>
      </c>
      <c r="C907" t="s">
        <v>60</v>
      </c>
      <c r="D907">
        <v>1030</v>
      </c>
      <c r="F907">
        <v>6903</v>
      </c>
      <c r="G907">
        <v>700</v>
      </c>
      <c r="I907">
        <v>6903</v>
      </c>
      <c r="J907">
        <v>700</v>
      </c>
      <c r="K907">
        <v>-150</v>
      </c>
      <c r="L907">
        <v>-150</v>
      </c>
      <c r="M907">
        <v>0</v>
      </c>
      <c r="N907" t="s">
        <v>37</v>
      </c>
      <c r="O907" t="s">
        <v>41</v>
      </c>
      <c r="P907" s="145">
        <f t="shared" si="99"/>
        <v>0</v>
      </c>
      <c r="Q907" t="str">
        <f t="shared" si="100"/>
        <v>NA</v>
      </c>
      <c r="R907" s="145">
        <f t="shared" si="101"/>
        <v>0</v>
      </c>
      <c r="S907" s="145">
        <f t="shared" si="102"/>
        <v>0</v>
      </c>
      <c r="T907">
        <f t="shared" ca="1" si="103"/>
        <v>0</v>
      </c>
      <c r="U907">
        <f t="shared" si="104"/>
        <v>150</v>
      </c>
      <c r="V907">
        <f t="shared" si="105"/>
        <v>1</v>
      </c>
      <c r="W907">
        <v>390</v>
      </c>
      <c r="X907" t="s">
        <v>39</v>
      </c>
      <c r="Y907" t="s">
        <v>39</v>
      </c>
      <c r="AA907" t="s">
        <v>39</v>
      </c>
      <c r="AB907">
        <v>135</v>
      </c>
      <c r="AC907" t="s">
        <v>39</v>
      </c>
      <c r="AD907" t="s">
        <v>39</v>
      </c>
      <c r="AE907" t="s">
        <v>39</v>
      </c>
      <c r="AF907" t="s">
        <v>39</v>
      </c>
      <c r="AG907" t="s">
        <v>39</v>
      </c>
      <c r="AH907" t="s">
        <v>39</v>
      </c>
      <c r="AI907" t="s">
        <v>39</v>
      </c>
      <c r="AJ907" t="s">
        <v>39</v>
      </c>
      <c r="AK907" t="s">
        <v>39</v>
      </c>
      <c r="AL907" t="s">
        <v>39</v>
      </c>
      <c r="AM907" t="s">
        <v>39</v>
      </c>
      <c r="AN907" t="s">
        <v>39</v>
      </c>
      <c r="AO907" t="s">
        <v>39</v>
      </c>
      <c r="AP907" t="s">
        <v>39</v>
      </c>
      <c r="AQ907" t="s">
        <v>39</v>
      </c>
      <c r="AR907" t="s">
        <v>39</v>
      </c>
      <c r="AS907" t="s">
        <v>39</v>
      </c>
      <c r="AT907" t="s">
        <v>39</v>
      </c>
      <c r="AU907" t="s">
        <v>39</v>
      </c>
      <c r="AV907" t="s">
        <v>39</v>
      </c>
      <c r="AW907" t="s">
        <v>39</v>
      </c>
      <c r="AX907" t="s">
        <v>39</v>
      </c>
      <c r="AY907" t="s">
        <v>39</v>
      </c>
      <c r="AZ907" t="s">
        <v>39</v>
      </c>
      <c r="BA907" t="s">
        <v>39</v>
      </c>
      <c r="BB907" t="s">
        <v>39</v>
      </c>
      <c r="BC907" t="s">
        <v>39</v>
      </c>
      <c r="BD907" t="s">
        <v>39</v>
      </c>
      <c r="BE907" t="s">
        <v>39</v>
      </c>
      <c r="BF907" t="s">
        <v>39</v>
      </c>
    </row>
    <row r="908" spans="1:58" hidden="1">
      <c r="A908" s="144"/>
      <c r="B908">
        <v>20241107</v>
      </c>
      <c r="C908" t="s">
        <v>60</v>
      </c>
      <c r="D908">
        <v>1130</v>
      </c>
      <c r="F908">
        <v>6903</v>
      </c>
      <c r="G908">
        <v>700</v>
      </c>
      <c r="I908">
        <v>6903</v>
      </c>
      <c r="J908">
        <v>700</v>
      </c>
      <c r="K908">
        <v>-150</v>
      </c>
      <c r="L908">
        <v>-150</v>
      </c>
      <c r="M908">
        <v>0</v>
      </c>
      <c r="N908" t="s">
        <v>37</v>
      </c>
      <c r="O908" t="s">
        <v>41</v>
      </c>
      <c r="P908" s="145">
        <f t="shared" si="99"/>
        <v>0</v>
      </c>
      <c r="Q908" t="str">
        <f t="shared" si="100"/>
        <v>NA</v>
      </c>
      <c r="R908" s="145">
        <f t="shared" si="101"/>
        <v>0</v>
      </c>
      <c r="S908" s="145">
        <f t="shared" si="102"/>
        <v>0</v>
      </c>
      <c r="T908">
        <f t="shared" ca="1" si="103"/>
        <v>0</v>
      </c>
      <c r="U908">
        <f t="shared" si="104"/>
        <v>150</v>
      </c>
      <c r="V908">
        <f t="shared" si="105"/>
        <v>1</v>
      </c>
      <c r="W908">
        <v>390</v>
      </c>
      <c r="X908" t="s">
        <v>39</v>
      </c>
      <c r="Y908" t="s">
        <v>39</v>
      </c>
      <c r="AA908" t="s">
        <v>39</v>
      </c>
      <c r="AB908">
        <v>135</v>
      </c>
      <c r="AC908" t="s">
        <v>39</v>
      </c>
      <c r="AD908" t="s">
        <v>39</v>
      </c>
      <c r="AE908" t="s">
        <v>39</v>
      </c>
      <c r="AF908" t="s">
        <v>39</v>
      </c>
      <c r="AG908" t="s">
        <v>39</v>
      </c>
      <c r="AH908" t="s">
        <v>39</v>
      </c>
      <c r="AI908" t="s">
        <v>39</v>
      </c>
      <c r="AJ908" t="s">
        <v>39</v>
      </c>
      <c r="AK908" t="s">
        <v>39</v>
      </c>
      <c r="AL908" t="s">
        <v>39</v>
      </c>
      <c r="AM908" t="s">
        <v>39</v>
      </c>
      <c r="AN908" t="s">
        <v>39</v>
      </c>
      <c r="AO908" t="s">
        <v>39</v>
      </c>
      <c r="AP908" t="s">
        <v>39</v>
      </c>
      <c r="AQ908" t="s">
        <v>39</v>
      </c>
      <c r="AR908" t="s">
        <v>39</v>
      </c>
      <c r="AS908" t="s">
        <v>39</v>
      </c>
      <c r="AT908" t="s">
        <v>39</v>
      </c>
      <c r="AU908" t="s">
        <v>39</v>
      </c>
      <c r="AV908" t="s">
        <v>39</v>
      </c>
      <c r="AW908" t="s">
        <v>39</v>
      </c>
      <c r="AX908" t="s">
        <v>39</v>
      </c>
      <c r="AY908" t="s">
        <v>39</v>
      </c>
      <c r="AZ908" t="s">
        <v>39</v>
      </c>
      <c r="BA908" t="s">
        <v>39</v>
      </c>
      <c r="BB908" t="s">
        <v>39</v>
      </c>
      <c r="BC908" t="s">
        <v>39</v>
      </c>
      <c r="BD908" t="s">
        <v>39</v>
      </c>
      <c r="BE908" t="s">
        <v>39</v>
      </c>
      <c r="BF908" t="s">
        <v>39</v>
      </c>
    </row>
    <row r="909" spans="1:58">
      <c r="A909" s="144"/>
      <c r="B909">
        <v>20241107</v>
      </c>
      <c r="C909" t="s">
        <v>60</v>
      </c>
      <c r="D909">
        <v>1230</v>
      </c>
      <c r="F909">
        <v>7095</v>
      </c>
      <c r="G909">
        <v>599</v>
      </c>
      <c r="I909">
        <v>6888</v>
      </c>
      <c r="J909">
        <v>599</v>
      </c>
      <c r="K909">
        <v>14384</v>
      </c>
      <c r="L909">
        <v>190</v>
      </c>
      <c r="M909">
        <v>0</v>
      </c>
      <c r="N909" t="s">
        <v>45</v>
      </c>
      <c r="O909" t="s">
        <v>38</v>
      </c>
      <c r="P909" s="145">
        <f t="shared" si="99"/>
        <v>14194</v>
      </c>
      <c r="Q909" t="str">
        <f t="shared" si="100"/>
        <v>NA</v>
      </c>
      <c r="R909" s="145">
        <f t="shared" si="101"/>
        <v>207</v>
      </c>
      <c r="S909" s="145">
        <f t="shared" si="102"/>
        <v>0</v>
      </c>
      <c r="T909">
        <f t="shared" ca="1" si="103"/>
        <v>0</v>
      </c>
      <c r="U909">
        <f t="shared" si="104"/>
        <v>-190</v>
      </c>
      <c r="V909">
        <f t="shared" si="105"/>
        <v>1</v>
      </c>
      <c r="W909">
        <v>390</v>
      </c>
      <c r="X909" t="s">
        <v>39</v>
      </c>
      <c r="Y909" t="s">
        <v>39</v>
      </c>
      <c r="AA909" t="s">
        <v>39</v>
      </c>
      <c r="AB909">
        <v>135</v>
      </c>
      <c r="AC909" t="s">
        <v>39</v>
      </c>
      <c r="AD909" t="s">
        <v>39</v>
      </c>
      <c r="AE909" t="s">
        <v>39</v>
      </c>
      <c r="AF909" t="s">
        <v>39</v>
      </c>
      <c r="AG909" t="s">
        <v>39</v>
      </c>
      <c r="AH909" t="s">
        <v>39</v>
      </c>
      <c r="AI909" t="s">
        <v>39</v>
      </c>
      <c r="AJ909" t="s">
        <v>39</v>
      </c>
      <c r="AK909" t="s">
        <v>39</v>
      </c>
      <c r="AL909" t="s">
        <v>39</v>
      </c>
      <c r="AM909" t="s">
        <v>39</v>
      </c>
      <c r="AN909" t="s">
        <v>39</v>
      </c>
      <c r="AO909" t="s">
        <v>39</v>
      </c>
      <c r="AP909" t="s">
        <v>39</v>
      </c>
      <c r="AQ909" t="s">
        <v>39</v>
      </c>
      <c r="AR909" t="s">
        <v>39</v>
      </c>
      <c r="AS909" t="s">
        <v>39</v>
      </c>
      <c r="AT909" t="s">
        <v>39</v>
      </c>
      <c r="AU909" t="s">
        <v>39</v>
      </c>
      <c r="AV909" t="s">
        <v>39</v>
      </c>
      <c r="AW909" t="s">
        <v>39</v>
      </c>
      <c r="AX909" t="s">
        <v>39</v>
      </c>
      <c r="AY909" t="s">
        <v>39</v>
      </c>
      <c r="AZ909" t="s">
        <v>39</v>
      </c>
      <c r="BA909" t="s">
        <v>39</v>
      </c>
      <c r="BB909" t="s">
        <v>39</v>
      </c>
      <c r="BC909" t="s">
        <v>39</v>
      </c>
      <c r="BD909" t="s">
        <v>39</v>
      </c>
      <c r="BE909" t="s">
        <v>39</v>
      </c>
      <c r="BF909" t="s">
        <v>39</v>
      </c>
    </row>
    <row r="910" spans="1:58">
      <c r="A910" s="144"/>
      <c r="B910">
        <v>20241107</v>
      </c>
      <c r="C910" t="s">
        <v>60</v>
      </c>
      <c r="D910">
        <v>1330</v>
      </c>
      <c r="F910">
        <v>7095</v>
      </c>
      <c r="G910">
        <v>599</v>
      </c>
      <c r="I910">
        <v>6888</v>
      </c>
      <c r="J910">
        <v>599</v>
      </c>
      <c r="K910">
        <v>14384</v>
      </c>
      <c r="L910">
        <v>190</v>
      </c>
      <c r="M910">
        <v>0</v>
      </c>
      <c r="N910" t="s">
        <v>45</v>
      </c>
      <c r="O910" t="s">
        <v>38</v>
      </c>
      <c r="P910" s="145">
        <f t="shared" si="99"/>
        <v>14194</v>
      </c>
      <c r="Q910" t="str">
        <f t="shared" si="100"/>
        <v>NA</v>
      </c>
      <c r="R910" s="145">
        <f t="shared" si="101"/>
        <v>207</v>
      </c>
      <c r="S910" s="145">
        <f t="shared" si="102"/>
        <v>0</v>
      </c>
      <c r="T910">
        <f t="shared" ca="1" si="103"/>
        <v>0</v>
      </c>
      <c r="U910">
        <f t="shared" si="104"/>
        <v>-190</v>
      </c>
      <c r="V910">
        <f t="shared" si="105"/>
        <v>1</v>
      </c>
      <c r="W910">
        <v>390</v>
      </c>
      <c r="X910" t="s">
        <v>39</v>
      </c>
      <c r="Y910" t="s">
        <v>39</v>
      </c>
      <c r="AA910" t="s">
        <v>39</v>
      </c>
      <c r="AB910">
        <v>135</v>
      </c>
      <c r="AC910" t="s">
        <v>39</v>
      </c>
      <c r="AD910" t="s">
        <v>39</v>
      </c>
      <c r="AE910" t="s">
        <v>39</v>
      </c>
      <c r="AF910" t="s">
        <v>39</v>
      </c>
      <c r="AG910" t="s">
        <v>39</v>
      </c>
      <c r="AH910" t="s">
        <v>39</v>
      </c>
      <c r="AI910" t="s">
        <v>39</v>
      </c>
      <c r="AJ910" t="s">
        <v>39</v>
      </c>
      <c r="AK910" t="s">
        <v>39</v>
      </c>
      <c r="AL910" t="s">
        <v>39</v>
      </c>
      <c r="AM910" t="s">
        <v>39</v>
      </c>
      <c r="AN910" t="s">
        <v>39</v>
      </c>
      <c r="AO910" t="s">
        <v>39</v>
      </c>
      <c r="AP910" t="s">
        <v>39</v>
      </c>
      <c r="AQ910" t="s">
        <v>39</v>
      </c>
      <c r="AR910" t="s">
        <v>39</v>
      </c>
      <c r="AS910" t="s">
        <v>39</v>
      </c>
      <c r="AT910" t="s">
        <v>39</v>
      </c>
      <c r="AU910" t="s">
        <v>39</v>
      </c>
      <c r="AV910" t="s">
        <v>39</v>
      </c>
      <c r="AW910" t="s">
        <v>39</v>
      </c>
      <c r="AX910" t="s">
        <v>39</v>
      </c>
      <c r="AY910" t="s">
        <v>39</v>
      </c>
      <c r="AZ910" t="s">
        <v>39</v>
      </c>
      <c r="BA910" t="s">
        <v>39</v>
      </c>
      <c r="BB910" t="s">
        <v>39</v>
      </c>
      <c r="BC910" t="s">
        <v>39</v>
      </c>
      <c r="BD910" t="s">
        <v>39</v>
      </c>
      <c r="BE910" t="s">
        <v>39</v>
      </c>
      <c r="BF910" t="s">
        <v>39</v>
      </c>
    </row>
    <row r="911" spans="1:58">
      <c r="A911" s="144"/>
      <c r="B911">
        <v>20241107</v>
      </c>
      <c r="C911" t="s">
        <v>60</v>
      </c>
      <c r="D911">
        <v>1430</v>
      </c>
      <c r="F911">
        <v>7095</v>
      </c>
      <c r="G911">
        <v>599</v>
      </c>
      <c r="I911">
        <v>6888</v>
      </c>
      <c r="J911">
        <v>599</v>
      </c>
      <c r="K911">
        <v>14384</v>
      </c>
      <c r="L911">
        <v>190</v>
      </c>
      <c r="M911">
        <v>0</v>
      </c>
      <c r="N911" t="s">
        <v>45</v>
      </c>
      <c r="O911" t="s">
        <v>38</v>
      </c>
      <c r="P911" s="145">
        <f t="shared" si="99"/>
        <v>14194</v>
      </c>
      <c r="Q911" t="str">
        <f t="shared" si="100"/>
        <v>NA</v>
      </c>
      <c r="R911" s="145">
        <f t="shared" si="101"/>
        <v>207</v>
      </c>
      <c r="S911" s="145">
        <f t="shared" si="102"/>
        <v>0</v>
      </c>
      <c r="T911">
        <f t="shared" ca="1" si="103"/>
        <v>0</v>
      </c>
      <c r="U911">
        <f t="shared" si="104"/>
        <v>-190</v>
      </c>
      <c r="V911">
        <f t="shared" si="105"/>
        <v>1</v>
      </c>
      <c r="W911">
        <v>390</v>
      </c>
      <c r="X911" t="s">
        <v>39</v>
      </c>
      <c r="Y911" t="s">
        <v>39</v>
      </c>
      <c r="AA911" t="s">
        <v>39</v>
      </c>
      <c r="AB911">
        <v>135</v>
      </c>
      <c r="AC911" t="s">
        <v>39</v>
      </c>
      <c r="AD911" t="s">
        <v>39</v>
      </c>
      <c r="AE911" t="s">
        <v>39</v>
      </c>
      <c r="AF911" t="s">
        <v>39</v>
      </c>
      <c r="AG911" t="s">
        <v>39</v>
      </c>
      <c r="AH911" t="s">
        <v>39</v>
      </c>
      <c r="AI911" t="s">
        <v>39</v>
      </c>
      <c r="AJ911" t="s">
        <v>39</v>
      </c>
      <c r="AK911" t="s">
        <v>39</v>
      </c>
      <c r="AL911" t="s">
        <v>39</v>
      </c>
      <c r="AM911" t="s">
        <v>39</v>
      </c>
      <c r="AN911" t="s">
        <v>39</v>
      </c>
      <c r="AO911" t="s">
        <v>39</v>
      </c>
      <c r="AP911" t="s">
        <v>39</v>
      </c>
      <c r="AQ911" t="s">
        <v>39</v>
      </c>
      <c r="AR911" t="s">
        <v>39</v>
      </c>
      <c r="AS911" t="s">
        <v>39</v>
      </c>
      <c r="AT911" t="s">
        <v>39</v>
      </c>
      <c r="AU911" t="s">
        <v>39</v>
      </c>
      <c r="AV911" t="s">
        <v>39</v>
      </c>
      <c r="AW911" t="s">
        <v>39</v>
      </c>
      <c r="AX911" t="s">
        <v>39</v>
      </c>
      <c r="AY911" t="s">
        <v>39</v>
      </c>
      <c r="AZ911" t="s">
        <v>39</v>
      </c>
      <c r="BA911" t="s">
        <v>39</v>
      </c>
      <c r="BB911" t="s">
        <v>39</v>
      </c>
      <c r="BC911" t="s">
        <v>39</v>
      </c>
      <c r="BD911" t="s">
        <v>39</v>
      </c>
      <c r="BE911" t="s">
        <v>39</v>
      </c>
      <c r="BF911" t="s">
        <v>39</v>
      </c>
    </row>
    <row r="912" spans="1:58">
      <c r="A912" s="144"/>
      <c r="B912">
        <v>20241107</v>
      </c>
      <c r="C912" t="s">
        <v>60</v>
      </c>
      <c r="D912">
        <v>1530</v>
      </c>
      <c r="F912">
        <v>8115</v>
      </c>
      <c r="G912">
        <v>851</v>
      </c>
      <c r="I912">
        <v>7809</v>
      </c>
      <c r="J912">
        <v>851</v>
      </c>
      <c r="K912">
        <v>5137</v>
      </c>
      <c r="L912">
        <v>436</v>
      </c>
      <c r="M912">
        <v>0</v>
      </c>
      <c r="N912" t="s">
        <v>45</v>
      </c>
      <c r="O912" t="s">
        <v>38</v>
      </c>
      <c r="P912" s="145">
        <f t="shared" si="99"/>
        <v>4701</v>
      </c>
      <c r="Q912" t="str">
        <f t="shared" si="100"/>
        <v>NA</v>
      </c>
      <c r="R912" s="145">
        <f t="shared" si="101"/>
        <v>306</v>
      </c>
      <c r="S912" s="145">
        <f t="shared" si="102"/>
        <v>0</v>
      </c>
      <c r="T912">
        <f t="shared" ca="1" si="103"/>
        <v>0</v>
      </c>
      <c r="U912">
        <f t="shared" si="104"/>
        <v>-436</v>
      </c>
      <c r="V912">
        <f t="shared" si="105"/>
        <v>1</v>
      </c>
      <c r="W912">
        <v>390</v>
      </c>
      <c r="X912" t="s">
        <v>39</v>
      </c>
      <c r="Y912" t="s">
        <v>39</v>
      </c>
      <c r="AA912" t="s">
        <v>39</v>
      </c>
      <c r="AB912">
        <v>135</v>
      </c>
      <c r="AC912" t="s">
        <v>39</v>
      </c>
      <c r="AD912" t="s">
        <v>39</v>
      </c>
      <c r="AE912" t="s">
        <v>39</v>
      </c>
      <c r="AF912" t="s">
        <v>39</v>
      </c>
      <c r="AG912" t="s">
        <v>39</v>
      </c>
      <c r="AH912" t="s">
        <v>39</v>
      </c>
      <c r="AI912" t="s">
        <v>39</v>
      </c>
      <c r="AJ912" t="s">
        <v>39</v>
      </c>
      <c r="AK912" t="s">
        <v>39</v>
      </c>
      <c r="AL912" t="s">
        <v>39</v>
      </c>
      <c r="AM912" t="s">
        <v>39</v>
      </c>
      <c r="AN912" t="s">
        <v>39</v>
      </c>
      <c r="AO912" t="s">
        <v>39</v>
      </c>
      <c r="AP912" t="s">
        <v>39</v>
      </c>
      <c r="AQ912" t="s">
        <v>39</v>
      </c>
      <c r="AR912" t="s">
        <v>39</v>
      </c>
      <c r="AS912" t="s">
        <v>39</v>
      </c>
      <c r="AT912" t="s">
        <v>39</v>
      </c>
      <c r="AU912" t="s">
        <v>39</v>
      </c>
      <c r="AV912" t="s">
        <v>39</v>
      </c>
      <c r="AW912" t="s">
        <v>39</v>
      </c>
      <c r="AX912" t="s">
        <v>39</v>
      </c>
      <c r="AY912" t="s">
        <v>39</v>
      </c>
      <c r="AZ912" t="s">
        <v>39</v>
      </c>
      <c r="BA912" t="s">
        <v>39</v>
      </c>
      <c r="BB912" t="s">
        <v>39</v>
      </c>
      <c r="BC912" t="s">
        <v>39</v>
      </c>
      <c r="BD912" t="s">
        <v>39</v>
      </c>
      <c r="BE912" t="s">
        <v>39</v>
      </c>
      <c r="BF912" t="s">
        <v>39</v>
      </c>
    </row>
    <row r="913" spans="1:58">
      <c r="A913" s="144"/>
      <c r="B913">
        <v>20241107</v>
      </c>
      <c r="C913" t="s">
        <v>60</v>
      </c>
      <c r="D913">
        <v>1630</v>
      </c>
      <c r="F913">
        <v>8115</v>
      </c>
      <c r="G913">
        <v>851</v>
      </c>
      <c r="I913">
        <v>7809</v>
      </c>
      <c r="J913">
        <v>851</v>
      </c>
      <c r="K913">
        <v>5137</v>
      </c>
      <c r="L913">
        <v>436</v>
      </c>
      <c r="M913">
        <v>0</v>
      </c>
      <c r="N913" t="s">
        <v>45</v>
      </c>
      <c r="O913" t="s">
        <v>38</v>
      </c>
      <c r="P913" s="145">
        <f t="shared" si="99"/>
        <v>4701</v>
      </c>
      <c r="Q913" t="str">
        <f t="shared" si="100"/>
        <v>NA</v>
      </c>
      <c r="R913" s="145">
        <f t="shared" si="101"/>
        <v>306</v>
      </c>
      <c r="S913" s="145">
        <f t="shared" si="102"/>
        <v>0</v>
      </c>
      <c r="T913">
        <f t="shared" ca="1" si="103"/>
        <v>0</v>
      </c>
      <c r="U913">
        <f t="shared" si="104"/>
        <v>-436</v>
      </c>
      <c r="V913">
        <f t="shared" si="105"/>
        <v>1</v>
      </c>
      <c r="W913">
        <v>390</v>
      </c>
      <c r="X913" t="s">
        <v>39</v>
      </c>
      <c r="Y913" t="s">
        <v>39</v>
      </c>
      <c r="AA913" t="s">
        <v>39</v>
      </c>
      <c r="AB913">
        <v>135</v>
      </c>
      <c r="AC913" t="s">
        <v>39</v>
      </c>
      <c r="AD913" t="s">
        <v>39</v>
      </c>
      <c r="AE913" t="s">
        <v>39</v>
      </c>
      <c r="AF913" t="s">
        <v>39</v>
      </c>
      <c r="AG913" t="s">
        <v>39</v>
      </c>
      <c r="AH913" t="s">
        <v>39</v>
      </c>
      <c r="AI913" t="s">
        <v>39</v>
      </c>
      <c r="AJ913" t="s">
        <v>39</v>
      </c>
      <c r="AK913" t="s">
        <v>39</v>
      </c>
      <c r="AL913" t="s">
        <v>39</v>
      </c>
      <c r="AM913" t="s">
        <v>39</v>
      </c>
      <c r="AN913" t="s">
        <v>39</v>
      </c>
      <c r="AO913" t="s">
        <v>39</v>
      </c>
      <c r="AP913" t="s">
        <v>39</v>
      </c>
      <c r="AQ913" t="s">
        <v>39</v>
      </c>
      <c r="AR913" t="s">
        <v>39</v>
      </c>
      <c r="AS913" t="s">
        <v>39</v>
      </c>
      <c r="AT913" t="s">
        <v>39</v>
      </c>
      <c r="AU913" t="s">
        <v>39</v>
      </c>
      <c r="AV913" t="s">
        <v>39</v>
      </c>
      <c r="AW913" t="s">
        <v>39</v>
      </c>
      <c r="AX913" t="s">
        <v>39</v>
      </c>
      <c r="AY913" t="s">
        <v>39</v>
      </c>
      <c r="AZ913" t="s">
        <v>39</v>
      </c>
      <c r="BA913" t="s">
        <v>39</v>
      </c>
      <c r="BB913" t="s">
        <v>39</v>
      </c>
      <c r="BC913" t="s">
        <v>39</v>
      </c>
      <c r="BD913" t="s">
        <v>39</v>
      </c>
      <c r="BE913" t="s">
        <v>39</v>
      </c>
      <c r="BF913" t="s">
        <v>39</v>
      </c>
    </row>
    <row r="914" spans="1:58">
      <c r="A914" s="144"/>
      <c r="B914">
        <v>20241107</v>
      </c>
      <c r="C914" t="s">
        <v>60</v>
      </c>
      <c r="D914">
        <v>1730</v>
      </c>
      <c r="F914">
        <v>7949</v>
      </c>
      <c r="G914">
        <v>834</v>
      </c>
      <c r="I914">
        <v>7724</v>
      </c>
      <c r="J914">
        <v>834</v>
      </c>
      <c r="K914">
        <v>5137</v>
      </c>
      <c r="L914">
        <v>270</v>
      </c>
      <c r="M914">
        <v>0</v>
      </c>
      <c r="N914" t="s">
        <v>45</v>
      </c>
      <c r="O914" t="s">
        <v>38</v>
      </c>
      <c r="P914" s="145">
        <f t="shared" si="99"/>
        <v>4867</v>
      </c>
      <c r="Q914" t="str">
        <f t="shared" si="100"/>
        <v>NA</v>
      </c>
      <c r="R914" s="145">
        <f t="shared" si="101"/>
        <v>225</v>
      </c>
      <c r="S914" s="145">
        <f t="shared" si="102"/>
        <v>0</v>
      </c>
      <c r="T914">
        <f t="shared" ca="1" si="103"/>
        <v>0</v>
      </c>
      <c r="U914">
        <f t="shared" si="104"/>
        <v>-270</v>
      </c>
      <c r="V914">
        <f t="shared" si="105"/>
        <v>1</v>
      </c>
      <c r="W914">
        <v>390</v>
      </c>
      <c r="X914" t="s">
        <v>39</v>
      </c>
      <c r="Y914" t="s">
        <v>39</v>
      </c>
      <c r="AA914" t="s">
        <v>39</v>
      </c>
      <c r="AB914">
        <v>135</v>
      </c>
      <c r="AC914" t="s">
        <v>39</v>
      </c>
      <c r="AD914" t="s">
        <v>39</v>
      </c>
      <c r="AE914" t="s">
        <v>39</v>
      </c>
      <c r="AF914" t="s">
        <v>39</v>
      </c>
      <c r="AG914" t="s">
        <v>39</v>
      </c>
      <c r="AH914" t="s">
        <v>39</v>
      </c>
      <c r="AI914" t="s">
        <v>39</v>
      </c>
      <c r="AJ914" t="s">
        <v>39</v>
      </c>
      <c r="AK914" t="s">
        <v>39</v>
      </c>
      <c r="AL914" t="s">
        <v>39</v>
      </c>
      <c r="AM914" t="s">
        <v>39</v>
      </c>
      <c r="AN914" t="s">
        <v>39</v>
      </c>
      <c r="AO914" t="s">
        <v>39</v>
      </c>
      <c r="AP914" t="s">
        <v>39</v>
      </c>
      <c r="AQ914" t="s">
        <v>39</v>
      </c>
      <c r="AR914" t="s">
        <v>39</v>
      </c>
      <c r="AS914" t="s">
        <v>39</v>
      </c>
      <c r="AT914" t="s">
        <v>39</v>
      </c>
      <c r="AU914" t="s">
        <v>39</v>
      </c>
      <c r="AV914" t="s">
        <v>39</v>
      </c>
      <c r="AW914" t="s">
        <v>39</v>
      </c>
      <c r="AX914" t="s">
        <v>39</v>
      </c>
      <c r="AY914" t="s">
        <v>39</v>
      </c>
      <c r="AZ914" t="s">
        <v>39</v>
      </c>
      <c r="BA914" t="s">
        <v>39</v>
      </c>
      <c r="BB914" t="s">
        <v>39</v>
      </c>
      <c r="BC914" t="s">
        <v>39</v>
      </c>
      <c r="BD914" t="s">
        <v>39</v>
      </c>
      <c r="BE914" t="s">
        <v>39</v>
      </c>
      <c r="BF914" t="s">
        <v>39</v>
      </c>
    </row>
    <row r="915" spans="1:58" hidden="1">
      <c r="A915" s="144"/>
      <c r="B915">
        <v>20241107</v>
      </c>
      <c r="C915" t="s">
        <v>60</v>
      </c>
      <c r="D915">
        <v>1830</v>
      </c>
      <c r="F915">
        <v>8477</v>
      </c>
      <c r="G915">
        <v>926</v>
      </c>
      <c r="I915">
        <v>8477</v>
      </c>
      <c r="J915">
        <v>916</v>
      </c>
      <c r="K915">
        <v>-3777</v>
      </c>
      <c r="L915">
        <v>-3777</v>
      </c>
      <c r="M915">
        <v>0</v>
      </c>
      <c r="N915" t="s">
        <v>37</v>
      </c>
      <c r="O915" t="s">
        <v>38</v>
      </c>
      <c r="P915" s="145">
        <f t="shared" si="99"/>
        <v>0</v>
      </c>
      <c r="Q915" t="str">
        <f t="shared" si="100"/>
        <v>NA</v>
      </c>
      <c r="R915" s="145">
        <f t="shared" si="101"/>
        <v>0</v>
      </c>
      <c r="S915" s="145">
        <f t="shared" si="102"/>
        <v>10</v>
      </c>
      <c r="T915">
        <f t="shared" ca="1" si="103"/>
        <v>0</v>
      </c>
      <c r="U915">
        <f t="shared" si="104"/>
        <v>3777</v>
      </c>
      <c r="V915">
        <f t="shared" si="105"/>
        <v>1</v>
      </c>
      <c r="W915">
        <v>390</v>
      </c>
      <c r="X915" t="s">
        <v>39</v>
      </c>
      <c r="Y915" t="s">
        <v>39</v>
      </c>
      <c r="AA915" t="s">
        <v>39</v>
      </c>
      <c r="AB915">
        <v>135</v>
      </c>
      <c r="AC915" t="s">
        <v>39</v>
      </c>
      <c r="AD915" t="s">
        <v>39</v>
      </c>
      <c r="AE915" t="s">
        <v>39</v>
      </c>
      <c r="AF915" t="s">
        <v>39</v>
      </c>
      <c r="AG915" t="s">
        <v>39</v>
      </c>
      <c r="AH915" t="s">
        <v>39</v>
      </c>
      <c r="AI915" t="s">
        <v>39</v>
      </c>
      <c r="AJ915" t="s">
        <v>39</v>
      </c>
      <c r="AK915" t="s">
        <v>39</v>
      </c>
      <c r="AL915" t="s">
        <v>39</v>
      </c>
      <c r="AM915" t="s">
        <v>39</v>
      </c>
      <c r="AN915" t="s">
        <v>39</v>
      </c>
      <c r="AO915" t="s">
        <v>39</v>
      </c>
      <c r="AP915" t="s">
        <v>39</v>
      </c>
      <c r="AQ915" t="s">
        <v>39</v>
      </c>
      <c r="AR915" t="s">
        <v>39</v>
      </c>
      <c r="AS915" t="s">
        <v>39</v>
      </c>
      <c r="AT915" t="s">
        <v>39</v>
      </c>
      <c r="AU915" t="s">
        <v>39</v>
      </c>
      <c r="AV915" t="s">
        <v>39</v>
      </c>
      <c r="AW915" t="s">
        <v>39</v>
      </c>
      <c r="AX915" t="s">
        <v>39</v>
      </c>
      <c r="AY915" t="s">
        <v>39</v>
      </c>
      <c r="AZ915" t="s">
        <v>39</v>
      </c>
      <c r="BA915" t="s">
        <v>39</v>
      </c>
      <c r="BB915" t="s">
        <v>39</v>
      </c>
      <c r="BC915" t="s">
        <v>39</v>
      </c>
      <c r="BD915" t="s">
        <v>39</v>
      </c>
      <c r="BE915" t="s">
        <v>39</v>
      </c>
      <c r="BF915" t="s">
        <v>39</v>
      </c>
    </row>
    <row r="916" spans="1:58" hidden="1">
      <c r="A916" s="144"/>
      <c r="B916">
        <v>20241107</v>
      </c>
      <c r="C916" t="s">
        <v>60</v>
      </c>
      <c r="D916">
        <v>1930</v>
      </c>
      <c r="F916">
        <v>8477</v>
      </c>
      <c r="G916">
        <v>926</v>
      </c>
      <c r="I916">
        <v>8477</v>
      </c>
      <c r="J916">
        <v>916</v>
      </c>
      <c r="K916">
        <v>-3777</v>
      </c>
      <c r="L916">
        <v>-3777</v>
      </c>
      <c r="M916">
        <v>0</v>
      </c>
      <c r="N916" t="s">
        <v>37</v>
      </c>
      <c r="O916" t="s">
        <v>38</v>
      </c>
      <c r="P916" s="145">
        <f t="shared" si="99"/>
        <v>0</v>
      </c>
      <c r="Q916" t="str">
        <f t="shared" si="100"/>
        <v>NA</v>
      </c>
      <c r="R916" s="145">
        <f t="shared" si="101"/>
        <v>0</v>
      </c>
      <c r="S916" s="145">
        <f t="shared" si="102"/>
        <v>10</v>
      </c>
      <c r="T916">
        <f t="shared" ca="1" si="103"/>
        <v>0</v>
      </c>
      <c r="U916">
        <f t="shared" si="104"/>
        <v>3777</v>
      </c>
      <c r="V916">
        <f t="shared" si="105"/>
        <v>1</v>
      </c>
      <c r="W916">
        <v>390</v>
      </c>
      <c r="X916" t="s">
        <v>39</v>
      </c>
      <c r="Y916" t="s">
        <v>39</v>
      </c>
      <c r="AA916" t="s">
        <v>39</v>
      </c>
      <c r="AB916">
        <v>135</v>
      </c>
      <c r="AC916" t="s">
        <v>39</v>
      </c>
      <c r="AD916" t="s">
        <v>39</v>
      </c>
      <c r="AE916" t="s">
        <v>39</v>
      </c>
      <c r="AF916" t="s">
        <v>39</v>
      </c>
      <c r="AG916" t="s">
        <v>39</v>
      </c>
      <c r="AH916" t="s">
        <v>39</v>
      </c>
      <c r="AI916" t="s">
        <v>39</v>
      </c>
      <c r="AJ916" t="s">
        <v>39</v>
      </c>
      <c r="AK916" t="s">
        <v>39</v>
      </c>
      <c r="AL916" t="s">
        <v>39</v>
      </c>
      <c r="AM916" t="s">
        <v>39</v>
      </c>
      <c r="AN916" t="s">
        <v>39</v>
      </c>
      <c r="AO916" t="s">
        <v>39</v>
      </c>
      <c r="AP916" t="s">
        <v>39</v>
      </c>
      <c r="AQ916" t="s">
        <v>39</v>
      </c>
      <c r="AR916" t="s">
        <v>39</v>
      </c>
      <c r="AS916" t="s">
        <v>39</v>
      </c>
      <c r="AT916" t="s">
        <v>39</v>
      </c>
      <c r="AU916" t="s">
        <v>39</v>
      </c>
      <c r="AV916" t="s">
        <v>39</v>
      </c>
      <c r="AW916" t="s">
        <v>39</v>
      </c>
      <c r="AX916" t="s">
        <v>39</v>
      </c>
      <c r="AY916" t="s">
        <v>39</v>
      </c>
      <c r="AZ916" t="s">
        <v>39</v>
      </c>
      <c r="BA916" t="s">
        <v>39</v>
      </c>
      <c r="BB916" t="s">
        <v>39</v>
      </c>
      <c r="BC916" t="s">
        <v>39</v>
      </c>
      <c r="BD916" t="s">
        <v>39</v>
      </c>
      <c r="BE916" t="s">
        <v>39</v>
      </c>
      <c r="BF916" t="s">
        <v>39</v>
      </c>
    </row>
    <row r="917" spans="1:58" hidden="1">
      <c r="A917" s="144"/>
      <c r="B917">
        <v>20241107</v>
      </c>
      <c r="C917" t="s">
        <v>60</v>
      </c>
      <c r="D917">
        <v>2030</v>
      </c>
      <c r="F917">
        <v>8477</v>
      </c>
      <c r="G917">
        <v>926</v>
      </c>
      <c r="I917">
        <v>8477</v>
      </c>
      <c r="J917">
        <v>916</v>
      </c>
      <c r="K917">
        <v>-3777</v>
      </c>
      <c r="L917">
        <v>-3777</v>
      </c>
      <c r="M917">
        <v>0</v>
      </c>
      <c r="N917" t="s">
        <v>37</v>
      </c>
      <c r="O917" t="s">
        <v>38</v>
      </c>
      <c r="P917" s="145">
        <f t="shared" si="99"/>
        <v>0</v>
      </c>
      <c r="Q917" t="str">
        <f t="shared" si="100"/>
        <v>NA</v>
      </c>
      <c r="R917" s="145">
        <f t="shared" si="101"/>
        <v>0</v>
      </c>
      <c r="S917" s="145">
        <f t="shared" si="102"/>
        <v>10</v>
      </c>
      <c r="T917">
        <f t="shared" ca="1" si="103"/>
        <v>0</v>
      </c>
      <c r="U917">
        <f t="shared" si="104"/>
        <v>3777</v>
      </c>
      <c r="V917">
        <f t="shared" si="105"/>
        <v>1</v>
      </c>
      <c r="W917">
        <v>390</v>
      </c>
      <c r="X917" t="s">
        <v>39</v>
      </c>
      <c r="Y917" t="s">
        <v>39</v>
      </c>
      <c r="AA917" t="s">
        <v>39</v>
      </c>
      <c r="AB917">
        <v>135</v>
      </c>
      <c r="AC917" t="s">
        <v>39</v>
      </c>
      <c r="AD917" t="s">
        <v>39</v>
      </c>
      <c r="AE917" t="s">
        <v>39</v>
      </c>
      <c r="AF917" t="s">
        <v>39</v>
      </c>
      <c r="AG917" t="s">
        <v>39</v>
      </c>
      <c r="AH917" t="s">
        <v>39</v>
      </c>
      <c r="AI917" t="s">
        <v>39</v>
      </c>
      <c r="AJ917" t="s">
        <v>39</v>
      </c>
      <c r="AK917" t="s">
        <v>39</v>
      </c>
      <c r="AL917" t="s">
        <v>39</v>
      </c>
      <c r="AM917" t="s">
        <v>39</v>
      </c>
      <c r="AN917" t="s">
        <v>39</v>
      </c>
      <c r="AO917" t="s">
        <v>39</v>
      </c>
      <c r="AP917" t="s">
        <v>39</v>
      </c>
      <c r="AQ917" t="s">
        <v>39</v>
      </c>
      <c r="AR917" t="s">
        <v>39</v>
      </c>
      <c r="AS917" t="s">
        <v>39</v>
      </c>
      <c r="AT917" t="s">
        <v>39</v>
      </c>
      <c r="AU917" t="s">
        <v>39</v>
      </c>
      <c r="AV917" t="s">
        <v>39</v>
      </c>
      <c r="AW917" t="s">
        <v>39</v>
      </c>
      <c r="AX917" t="s">
        <v>39</v>
      </c>
      <c r="AY917" t="s">
        <v>39</v>
      </c>
      <c r="AZ917" t="s">
        <v>39</v>
      </c>
      <c r="BA917" t="s">
        <v>39</v>
      </c>
      <c r="BB917" t="s">
        <v>39</v>
      </c>
      <c r="BC917" t="s">
        <v>39</v>
      </c>
      <c r="BD917" t="s">
        <v>39</v>
      </c>
      <c r="BE917" t="s">
        <v>39</v>
      </c>
      <c r="BF917" t="s">
        <v>39</v>
      </c>
    </row>
    <row r="918" spans="1:58" hidden="1">
      <c r="A918" s="144"/>
      <c r="B918">
        <v>20241107</v>
      </c>
      <c r="C918" t="s">
        <v>60</v>
      </c>
      <c r="D918">
        <v>2130</v>
      </c>
      <c r="E918">
        <v>9502</v>
      </c>
      <c r="H918">
        <v>9498</v>
      </c>
      <c r="K918">
        <v>-4938</v>
      </c>
      <c r="L918">
        <v>-4938</v>
      </c>
      <c r="M918">
        <v>-4935</v>
      </c>
      <c r="N918" t="s">
        <v>37</v>
      </c>
      <c r="O918" t="s">
        <v>38</v>
      </c>
      <c r="P918" s="145">
        <f t="shared" si="99"/>
        <v>0</v>
      </c>
      <c r="Q918">
        <f t="shared" si="100"/>
        <v>4</v>
      </c>
      <c r="R918" s="145" t="str">
        <f t="shared" si="101"/>
        <v>NA</v>
      </c>
      <c r="S918" s="145" t="str">
        <f t="shared" si="102"/>
        <v>NA</v>
      </c>
      <c r="T918">
        <f t="shared" ca="1" si="103"/>
        <v>0</v>
      </c>
      <c r="U918">
        <f t="shared" si="104"/>
        <v>0</v>
      </c>
      <c r="V918">
        <f t="shared" si="105"/>
        <v>1</v>
      </c>
      <c r="W918">
        <v>390</v>
      </c>
      <c r="X918" t="s">
        <v>39</v>
      </c>
      <c r="Y918" t="s">
        <v>39</v>
      </c>
      <c r="Z918" t="s">
        <v>54</v>
      </c>
      <c r="AA918" t="s">
        <v>39</v>
      </c>
      <c r="AB918">
        <v>135</v>
      </c>
      <c r="AC918" t="s">
        <v>39</v>
      </c>
      <c r="AD918" t="s">
        <v>39</v>
      </c>
      <c r="AE918" t="s">
        <v>39</v>
      </c>
      <c r="AF918" t="s">
        <v>39</v>
      </c>
      <c r="AG918" t="s">
        <v>39</v>
      </c>
      <c r="AH918" t="s">
        <v>39</v>
      </c>
      <c r="AI918" t="s">
        <v>39</v>
      </c>
      <c r="AJ918" t="s">
        <v>39</v>
      </c>
      <c r="AK918" t="s">
        <v>39</v>
      </c>
      <c r="AL918" t="s">
        <v>39</v>
      </c>
      <c r="AM918" t="s">
        <v>39</v>
      </c>
      <c r="AN918" t="s">
        <v>39</v>
      </c>
      <c r="AO918" t="s">
        <v>39</v>
      </c>
      <c r="AP918" t="s">
        <v>39</v>
      </c>
      <c r="AQ918" t="s">
        <v>39</v>
      </c>
      <c r="AR918" t="s">
        <v>39</v>
      </c>
      <c r="AS918" t="s">
        <v>39</v>
      </c>
      <c r="AT918" t="s">
        <v>39</v>
      </c>
      <c r="AU918" t="s">
        <v>39</v>
      </c>
      <c r="AV918" t="s">
        <v>39</v>
      </c>
      <c r="AW918" t="s">
        <v>39</v>
      </c>
      <c r="AX918" t="s">
        <v>39</v>
      </c>
      <c r="AY918" t="s">
        <v>39</v>
      </c>
      <c r="AZ918" t="s">
        <v>39</v>
      </c>
      <c r="BA918" t="s">
        <v>39</v>
      </c>
      <c r="BB918" t="s">
        <v>39</v>
      </c>
      <c r="BC918" t="s">
        <v>39</v>
      </c>
      <c r="BD918" t="s">
        <v>39</v>
      </c>
      <c r="BE918" t="s">
        <v>39</v>
      </c>
      <c r="BF918" t="s">
        <v>39</v>
      </c>
    </row>
    <row r="919" spans="1:58" hidden="1">
      <c r="A919" s="144"/>
      <c r="B919">
        <v>20241107</v>
      </c>
      <c r="C919" t="s">
        <v>60</v>
      </c>
      <c r="D919">
        <v>2230</v>
      </c>
      <c r="E919">
        <v>9502</v>
      </c>
      <c r="H919">
        <v>9498</v>
      </c>
      <c r="K919">
        <v>-4938</v>
      </c>
      <c r="L919">
        <v>-4938</v>
      </c>
      <c r="M919">
        <v>-4935</v>
      </c>
      <c r="N919" t="s">
        <v>37</v>
      </c>
      <c r="O919" t="s">
        <v>38</v>
      </c>
      <c r="P919" s="145">
        <f t="shared" si="99"/>
        <v>0</v>
      </c>
      <c r="Q919">
        <f t="shared" si="100"/>
        <v>4</v>
      </c>
      <c r="R919" s="145" t="str">
        <f t="shared" si="101"/>
        <v>NA</v>
      </c>
      <c r="S919" s="145" t="str">
        <f t="shared" si="102"/>
        <v>NA</v>
      </c>
      <c r="T919">
        <f t="shared" ca="1" si="103"/>
        <v>0</v>
      </c>
      <c r="U919">
        <f t="shared" si="104"/>
        <v>0</v>
      </c>
      <c r="V919">
        <f t="shared" si="105"/>
        <v>1</v>
      </c>
      <c r="W919">
        <v>390</v>
      </c>
      <c r="X919" t="s">
        <v>39</v>
      </c>
      <c r="Y919" t="s">
        <v>39</v>
      </c>
      <c r="Z919" t="s">
        <v>54</v>
      </c>
      <c r="AA919" t="s">
        <v>39</v>
      </c>
      <c r="AB919">
        <v>135</v>
      </c>
      <c r="AC919" t="s">
        <v>39</v>
      </c>
      <c r="AD919" t="s">
        <v>39</v>
      </c>
      <c r="AE919" t="s">
        <v>39</v>
      </c>
      <c r="AF919" t="s">
        <v>39</v>
      </c>
      <c r="AG919" t="s">
        <v>39</v>
      </c>
      <c r="AH919" t="s">
        <v>39</v>
      </c>
      <c r="AI919" t="s">
        <v>39</v>
      </c>
      <c r="AJ919" t="s">
        <v>39</v>
      </c>
      <c r="AK919" t="s">
        <v>39</v>
      </c>
      <c r="AL919" t="s">
        <v>39</v>
      </c>
      <c r="AM919" t="s">
        <v>39</v>
      </c>
      <c r="AN919" t="s">
        <v>39</v>
      </c>
      <c r="AO919" t="s">
        <v>39</v>
      </c>
      <c r="AP919" t="s">
        <v>39</v>
      </c>
      <c r="AQ919" t="s">
        <v>39</v>
      </c>
      <c r="AR919" t="s">
        <v>39</v>
      </c>
      <c r="AS919" t="s">
        <v>39</v>
      </c>
      <c r="AT919" t="s">
        <v>39</v>
      </c>
      <c r="AU919" t="s">
        <v>39</v>
      </c>
      <c r="AV919" t="s">
        <v>39</v>
      </c>
      <c r="AW919" t="s">
        <v>39</v>
      </c>
      <c r="AX919" t="s">
        <v>39</v>
      </c>
      <c r="AY919" t="s">
        <v>39</v>
      </c>
      <c r="AZ919" t="s">
        <v>39</v>
      </c>
      <c r="BA919" t="s">
        <v>39</v>
      </c>
      <c r="BB919" t="s">
        <v>39</v>
      </c>
      <c r="BC919" t="s">
        <v>39</v>
      </c>
      <c r="BD919" t="s">
        <v>39</v>
      </c>
      <c r="BE919" t="s">
        <v>39</v>
      </c>
      <c r="BF919" t="s">
        <v>39</v>
      </c>
    </row>
    <row r="920" spans="1:58" hidden="1">
      <c r="A920" s="144"/>
      <c r="B920">
        <v>20241107</v>
      </c>
      <c r="C920" t="s">
        <v>60</v>
      </c>
      <c r="D920">
        <v>2330</v>
      </c>
      <c r="E920">
        <v>8692</v>
      </c>
      <c r="H920">
        <v>8687</v>
      </c>
      <c r="K920">
        <v>-4099</v>
      </c>
      <c r="L920">
        <v>-4099</v>
      </c>
      <c r="M920">
        <v>-4096</v>
      </c>
      <c r="N920" t="s">
        <v>37</v>
      </c>
      <c r="O920" t="s">
        <v>38</v>
      </c>
      <c r="P920" s="145">
        <f t="shared" si="99"/>
        <v>0</v>
      </c>
      <c r="Q920">
        <f t="shared" si="100"/>
        <v>5</v>
      </c>
      <c r="R920" s="145" t="str">
        <f t="shared" si="101"/>
        <v>NA</v>
      </c>
      <c r="S920" s="145" t="str">
        <f t="shared" si="102"/>
        <v>NA</v>
      </c>
      <c r="T920">
        <f t="shared" ca="1" si="103"/>
        <v>0</v>
      </c>
      <c r="U920">
        <f t="shared" si="104"/>
        <v>0</v>
      </c>
      <c r="V920">
        <f t="shared" si="105"/>
        <v>1</v>
      </c>
      <c r="W920">
        <v>375</v>
      </c>
      <c r="X920" t="s">
        <v>39</v>
      </c>
      <c r="Y920" t="s">
        <v>39</v>
      </c>
      <c r="Z920" t="s">
        <v>54</v>
      </c>
      <c r="AA920" t="s">
        <v>39</v>
      </c>
      <c r="AB920">
        <v>150</v>
      </c>
      <c r="AC920" t="s">
        <v>39</v>
      </c>
      <c r="AD920" t="s">
        <v>39</v>
      </c>
      <c r="AE920" t="s">
        <v>39</v>
      </c>
      <c r="AF920" t="s">
        <v>39</v>
      </c>
      <c r="AG920" t="s">
        <v>39</v>
      </c>
      <c r="AH920" t="s">
        <v>39</v>
      </c>
      <c r="AI920" t="s">
        <v>39</v>
      </c>
      <c r="AJ920" t="s">
        <v>39</v>
      </c>
      <c r="AK920" t="s">
        <v>39</v>
      </c>
      <c r="AL920" t="s">
        <v>39</v>
      </c>
      <c r="AM920" t="s">
        <v>39</v>
      </c>
      <c r="AN920" t="s">
        <v>39</v>
      </c>
      <c r="AO920" t="s">
        <v>39</v>
      </c>
      <c r="AP920" t="s">
        <v>39</v>
      </c>
      <c r="AQ920" t="s">
        <v>39</v>
      </c>
      <c r="AR920" t="s">
        <v>39</v>
      </c>
      <c r="AS920" t="s">
        <v>39</v>
      </c>
      <c r="AT920" t="s">
        <v>39</v>
      </c>
      <c r="AU920" t="s">
        <v>39</v>
      </c>
      <c r="AV920" t="s">
        <v>39</v>
      </c>
      <c r="AW920" t="s">
        <v>39</v>
      </c>
      <c r="AX920" t="s">
        <v>39</v>
      </c>
      <c r="AY920" t="s">
        <v>39</v>
      </c>
      <c r="AZ920" t="s">
        <v>39</v>
      </c>
      <c r="BA920" t="s">
        <v>39</v>
      </c>
      <c r="BB920" t="s">
        <v>39</v>
      </c>
      <c r="BC920" t="s">
        <v>39</v>
      </c>
      <c r="BD920" t="s">
        <v>39</v>
      </c>
      <c r="BE920" t="s">
        <v>39</v>
      </c>
      <c r="BF920" t="s">
        <v>39</v>
      </c>
    </row>
    <row r="921" spans="1:58" hidden="1">
      <c r="A921" s="144"/>
      <c r="B921">
        <v>20241108</v>
      </c>
      <c r="C921" t="s">
        <v>60</v>
      </c>
      <c r="D921">
        <v>30</v>
      </c>
      <c r="H921">
        <v>8590</v>
      </c>
      <c r="L921">
        <v>0</v>
      </c>
      <c r="M921">
        <v>0</v>
      </c>
      <c r="O921" t="s">
        <v>44</v>
      </c>
      <c r="P921" s="145">
        <f t="shared" si="99"/>
        <v>0</v>
      </c>
      <c r="Q921" t="str">
        <f t="shared" si="100"/>
        <v>NA</v>
      </c>
      <c r="R921" s="145" t="str">
        <f t="shared" si="101"/>
        <v>NA</v>
      </c>
      <c r="S921" s="145" t="str">
        <f t="shared" si="102"/>
        <v>NA</v>
      </c>
      <c r="T921">
        <f t="shared" ca="1" si="103"/>
        <v>0</v>
      </c>
      <c r="U921">
        <f t="shared" si="104"/>
        <v>0</v>
      </c>
      <c r="V921">
        <f t="shared" si="105"/>
        <v>0</v>
      </c>
      <c r="W921" t="s">
        <v>39</v>
      </c>
      <c r="X921" t="s">
        <v>39</v>
      </c>
      <c r="Y921" t="s">
        <v>39</v>
      </c>
      <c r="Z921" t="s">
        <v>39</v>
      </c>
      <c r="AA921" t="s">
        <v>39</v>
      </c>
      <c r="AB921" t="s">
        <v>39</v>
      </c>
      <c r="AC921" t="s">
        <v>39</v>
      </c>
      <c r="AD921" t="s">
        <v>39</v>
      </c>
      <c r="AE921" t="s">
        <v>39</v>
      </c>
      <c r="AF921" t="s">
        <v>39</v>
      </c>
      <c r="AG921" t="s">
        <v>39</v>
      </c>
      <c r="AH921" t="s">
        <v>39</v>
      </c>
      <c r="AI921" t="s">
        <v>39</v>
      </c>
      <c r="AJ921" t="s">
        <v>39</v>
      </c>
      <c r="AK921" t="s">
        <v>39</v>
      </c>
      <c r="AL921" t="s">
        <v>39</v>
      </c>
      <c r="AM921" t="s">
        <v>39</v>
      </c>
      <c r="AN921" t="s">
        <v>39</v>
      </c>
      <c r="AO921" t="s">
        <v>39</v>
      </c>
      <c r="AP921" t="s">
        <v>39</v>
      </c>
      <c r="AQ921" t="s">
        <v>39</v>
      </c>
      <c r="AR921" t="s">
        <v>39</v>
      </c>
      <c r="AS921" t="s">
        <v>39</v>
      </c>
      <c r="AT921" t="s">
        <v>39</v>
      </c>
      <c r="AU921" t="s">
        <v>39</v>
      </c>
      <c r="AV921" t="s">
        <v>39</v>
      </c>
      <c r="AW921" t="s">
        <v>39</v>
      </c>
      <c r="AX921" t="s">
        <v>39</v>
      </c>
      <c r="AY921" t="s">
        <v>39</v>
      </c>
      <c r="AZ921" t="s">
        <v>39</v>
      </c>
      <c r="BA921" t="s">
        <v>39</v>
      </c>
      <c r="BB921" t="s">
        <v>39</v>
      </c>
      <c r="BC921" t="s">
        <v>39</v>
      </c>
      <c r="BD921" t="s">
        <v>39</v>
      </c>
      <c r="BE921" t="s">
        <v>39</v>
      </c>
      <c r="BF921" t="s">
        <v>39</v>
      </c>
    </row>
    <row r="922" spans="1:58" hidden="1">
      <c r="A922" s="144"/>
      <c r="B922">
        <v>20241108</v>
      </c>
      <c r="C922" t="s">
        <v>60</v>
      </c>
      <c r="D922">
        <v>130</v>
      </c>
      <c r="H922">
        <v>8590</v>
      </c>
      <c r="L922">
        <v>0</v>
      </c>
      <c r="M922">
        <v>0</v>
      </c>
      <c r="O922" t="s">
        <v>44</v>
      </c>
      <c r="P922" s="145">
        <f t="shared" si="99"/>
        <v>0</v>
      </c>
      <c r="Q922" t="str">
        <f t="shared" si="100"/>
        <v>NA</v>
      </c>
      <c r="R922" s="145" t="str">
        <f t="shared" si="101"/>
        <v>NA</v>
      </c>
      <c r="S922" s="145" t="str">
        <f t="shared" si="102"/>
        <v>NA</v>
      </c>
      <c r="T922">
        <f t="shared" ca="1" si="103"/>
        <v>0</v>
      </c>
      <c r="U922">
        <f t="shared" si="104"/>
        <v>0</v>
      </c>
      <c r="V922">
        <f t="shared" si="105"/>
        <v>0</v>
      </c>
      <c r="W922" t="s">
        <v>39</v>
      </c>
      <c r="X922" t="s">
        <v>39</v>
      </c>
      <c r="Y922" t="s">
        <v>39</v>
      </c>
      <c r="Z922" t="s">
        <v>39</v>
      </c>
      <c r="AA922" t="s">
        <v>39</v>
      </c>
      <c r="AB922" t="s">
        <v>39</v>
      </c>
      <c r="AC922" t="s">
        <v>39</v>
      </c>
      <c r="AD922" t="s">
        <v>39</v>
      </c>
      <c r="AE922" t="s">
        <v>39</v>
      </c>
      <c r="AF922" t="s">
        <v>39</v>
      </c>
      <c r="AG922" t="s">
        <v>39</v>
      </c>
      <c r="AH922" t="s">
        <v>39</v>
      </c>
      <c r="AI922" t="s">
        <v>39</v>
      </c>
      <c r="AJ922" t="s">
        <v>39</v>
      </c>
      <c r="AK922" t="s">
        <v>39</v>
      </c>
      <c r="AL922" t="s">
        <v>39</v>
      </c>
      <c r="AM922" t="s">
        <v>39</v>
      </c>
      <c r="AN922" t="s">
        <v>39</v>
      </c>
      <c r="AO922" t="s">
        <v>39</v>
      </c>
      <c r="AP922" t="s">
        <v>39</v>
      </c>
      <c r="AQ922" t="s">
        <v>39</v>
      </c>
      <c r="AR922" t="s">
        <v>39</v>
      </c>
      <c r="AS922" t="s">
        <v>39</v>
      </c>
      <c r="AT922" t="s">
        <v>39</v>
      </c>
      <c r="AU922" t="s">
        <v>39</v>
      </c>
      <c r="AV922" t="s">
        <v>39</v>
      </c>
      <c r="AW922" t="s">
        <v>39</v>
      </c>
      <c r="AX922" t="s">
        <v>39</v>
      </c>
      <c r="AY922" t="s">
        <v>39</v>
      </c>
      <c r="AZ922" t="s">
        <v>39</v>
      </c>
      <c r="BA922" t="s">
        <v>39</v>
      </c>
      <c r="BB922" t="s">
        <v>39</v>
      </c>
      <c r="BC922" t="s">
        <v>39</v>
      </c>
      <c r="BD922" t="s">
        <v>39</v>
      </c>
      <c r="BE922" t="s">
        <v>39</v>
      </c>
      <c r="BF922" t="s">
        <v>39</v>
      </c>
    </row>
    <row r="923" spans="1:58" hidden="1">
      <c r="A923" s="144"/>
      <c r="B923">
        <v>20241108</v>
      </c>
      <c r="C923" t="s">
        <v>60</v>
      </c>
      <c r="D923">
        <v>230</v>
      </c>
      <c r="H923">
        <v>8590</v>
      </c>
      <c r="L923">
        <v>0</v>
      </c>
      <c r="M923">
        <v>0</v>
      </c>
      <c r="O923" t="s">
        <v>44</v>
      </c>
      <c r="P923" s="145">
        <f t="shared" si="99"/>
        <v>0</v>
      </c>
      <c r="Q923" t="str">
        <f t="shared" si="100"/>
        <v>NA</v>
      </c>
      <c r="R923" s="145" t="str">
        <f t="shared" si="101"/>
        <v>NA</v>
      </c>
      <c r="S923" s="145" t="str">
        <f t="shared" si="102"/>
        <v>NA</v>
      </c>
      <c r="T923">
        <f t="shared" ca="1" si="103"/>
        <v>0</v>
      </c>
      <c r="U923">
        <f t="shared" si="104"/>
        <v>0</v>
      </c>
      <c r="V923">
        <f t="shared" si="105"/>
        <v>0</v>
      </c>
      <c r="W923" t="s">
        <v>39</v>
      </c>
      <c r="X923" t="s">
        <v>39</v>
      </c>
      <c r="Y923" t="s">
        <v>39</v>
      </c>
      <c r="Z923" t="s">
        <v>39</v>
      </c>
      <c r="AA923" t="s">
        <v>39</v>
      </c>
      <c r="AB923" t="s">
        <v>39</v>
      </c>
      <c r="AC923" t="s">
        <v>39</v>
      </c>
      <c r="AD923" t="s">
        <v>39</v>
      </c>
      <c r="AE923" t="s">
        <v>39</v>
      </c>
      <c r="AF923" t="s">
        <v>39</v>
      </c>
      <c r="AG923" t="s">
        <v>39</v>
      </c>
      <c r="AH923" t="s">
        <v>39</v>
      </c>
      <c r="AI923" t="s">
        <v>39</v>
      </c>
      <c r="AJ923" t="s">
        <v>39</v>
      </c>
      <c r="AK923" t="s">
        <v>39</v>
      </c>
      <c r="AL923" t="s">
        <v>39</v>
      </c>
      <c r="AM923" t="s">
        <v>39</v>
      </c>
      <c r="AN923" t="s">
        <v>39</v>
      </c>
      <c r="AO923" t="s">
        <v>39</v>
      </c>
      <c r="AP923" t="s">
        <v>39</v>
      </c>
      <c r="AQ923" t="s">
        <v>39</v>
      </c>
      <c r="AR923" t="s">
        <v>39</v>
      </c>
      <c r="AS923" t="s">
        <v>39</v>
      </c>
      <c r="AT923" t="s">
        <v>39</v>
      </c>
      <c r="AU923" t="s">
        <v>39</v>
      </c>
      <c r="AV923" t="s">
        <v>39</v>
      </c>
      <c r="AW923" t="s">
        <v>39</v>
      </c>
      <c r="AX923" t="s">
        <v>39</v>
      </c>
      <c r="AY923" t="s">
        <v>39</v>
      </c>
      <c r="AZ923" t="s">
        <v>39</v>
      </c>
      <c r="BA923" t="s">
        <v>39</v>
      </c>
      <c r="BB923" t="s">
        <v>39</v>
      </c>
      <c r="BC923" t="s">
        <v>39</v>
      </c>
      <c r="BD923" t="s">
        <v>39</v>
      </c>
      <c r="BE923" t="s">
        <v>39</v>
      </c>
      <c r="BF923" t="s">
        <v>39</v>
      </c>
    </row>
    <row r="924" spans="1:58" hidden="1">
      <c r="A924" s="144"/>
      <c r="B924">
        <v>20241108</v>
      </c>
      <c r="C924" t="s">
        <v>60</v>
      </c>
      <c r="D924">
        <v>330</v>
      </c>
      <c r="H924">
        <v>8590</v>
      </c>
      <c r="L924">
        <v>0</v>
      </c>
      <c r="M924">
        <v>0</v>
      </c>
      <c r="O924" t="s">
        <v>44</v>
      </c>
      <c r="P924" s="145">
        <f t="shared" si="99"/>
        <v>0</v>
      </c>
      <c r="Q924" t="str">
        <f t="shared" si="100"/>
        <v>NA</v>
      </c>
      <c r="R924" s="145" t="str">
        <f t="shared" si="101"/>
        <v>NA</v>
      </c>
      <c r="S924" s="145" t="str">
        <f t="shared" si="102"/>
        <v>NA</v>
      </c>
      <c r="T924">
        <f t="shared" ca="1" si="103"/>
        <v>0</v>
      </c>
      <c r="U924">
        <f t="shared" si="104"/>
        <v>0</v>
      </c>
      <c r="V924">
        <f t="shared" si="105"/>
        <v>0</v>
      </c>
      <c r="W924" t="s">
        <v>39</v>
      </c>
      <c r="X924" t="s">
        <v>39</v>
      </c>
      <c r="Y924" t="s">
        <v>39</v>
      </c>
      <c r="Z924" t="s">
        <v>39</v>
      </c>
      <c r="AA924" t="s">
        <v>39</v>
      </c>
      <c r="AB924" t="s">
        <v>39</v>
      </c>
      <c r="AC924" t="s">
        <v>39</v>
      </c>
      <c r="AD924" t="s">
        <v>39</v>
      </c>
      <c r="AE924" t="s">
        <v>39</v>
      </c>
      <c r="AF924" t="s">
        <v>39</v>
      </c>
      <c r="AG924" t="s">
        <v>39</v>
      </c>
      <c r="AH924" t="s">
        <v>39</v>
      </c>
      <c r="AI924" t="s">
        <v>39</v>
      </c>
      <c r="AJ924" t="s">
        <v>39</v>
      </c>
      <c r="AK924" t="s">
        <v>39</v>
      </c>
      <c r="AL924" t="s">
        <v>39</v>
      </c>
      <c r="AM924" t="s">
        <v>39</v>
      </c>
      <c r="AN924" t="s">
        <v>39</v>
      </c>
      <c r="AO924" t="s">
        <v>39</v>
      </c>
      <c r="AP924" t="s">
        <v>39</v>
      </c>
      <c r="AQ924" t="s">
        <v>39</v>
      </c>
      <c r="AR924" t="s">
        <v>39</v>
      </c>
      <c r="AS924" t="s">
        <v>39</v>
      </c>
      <c r="AT924" t="s">
        <v>39</v>
      </c>
      <c r="AU924" t="s">
        <v>39</v>
      </c>
      <c r="AV924" t="s">
        <v>39</v>
      </c>
      <c r="AW924" t="s">
        <v>39</v>
      </c>
      <c r="AX924" t="s">
        <v>39</v>
      </c>
      <c r="AY924" t="s">
        <v>39</v>
      </c>
      <c r="AZ924" t="s">
        <v>39</v>
      </c>
      <c r="BA924" t="s">
        <v>39</v>
      </c>
      <c r="BB924" t="s">
        <v>39</v>
      </c>
      <c r="BC924" t="s">
        <v>39</v>
      </c>
      <c r="BD924" t="s">
        <v>39</v>
      </c>
      <c r="BE924" t="s">
        <v>39</v>
      </c>
      <c r="BF924" t="s">
        <v>39</v>
      </c>
    </row>
    <row r="925" spans="1:58" hidden="1">
      <c r="A925" s="144"/>
      <c r="B925">
        <v>20241108</v>
      </c>
      <c r="C925" t="s">
        <v>60</v>
      </c>
      <c r="D925">
        <v>430</v>
      </c>
      <c r="H925">
        <v>8590</v>
      </c>
      <c r="L925">
        <v>0</v>
      </c>
      <c r="M925">
        <v>0</v>
      </c>
      <c r="O925" t="s">
        <v>44</v>
      </c>
      <c r="P925" s="145">
        <f t="shared" si="99"/>
        <v>0</v>
      </c>
      <c r="Q925" t="str">
        <f t="shared" si="100"/>
        <v>NA</v>
      </c>
      <c r="R925" s="145" t="str">
        <f t="shared" si="101"/>
        <v>NA</v>
      </c>
      <c r="S925" s="145" t="str">
        <f t="shared" si="102"/>
        <v>NA</v>
      </c>
      <c r="T925">
        <f t="shared" ca="1" si="103"/>
        <v>0</v>
      </c>
      <c r="U925">
        <f t="shared" si="104"/>
        <v>0</v>
      </c>
      <c r="V925">
        <f t="shared" si="105"/>
        <v>0</v>
      </c>
      <c r="W925" t="s">
        <v>39</v>
      </c>
      <c r="X925" t="s">
        <v>39</v>
      </c>
      <c r="Y925" t="s">
        <v>39</v>
      </c>
      <c r="Z925" t="s">
        <v>39</v>
      </c>
      <c r="AA925" t="s">
        <v>39</v>
      </c>
      <c r="AB925" t="s">
        <v>39</v>
      </c>
      <c r="AC925" t="s">
        <v>39</v>
      </c>
      <c r="AD925" t="s">
        <v>39</v>
      </c>
      <c r="AE925" t="s">
        <v>39</v>
      </c>
      <c r="AF925" t="s">
        <v>39</v>
      </c>
      <c r="AG925" t="s">
        <v>39</v>
      </c>
      <c r="AH925" t="s">
        <v>39</v>
      </c>
      <c r="AI925" t="s">
        <v>39</v>
      </c>
      <c r="AJ925" t="s">
        <v>39</v>
      </c>
      <c r="AK925" t="s">
        <v>39</v>
      </c>
      <c r="AL925" t="s">
        <v>39</v>
      </c>
      <c r="AM925" t="s">
        <v>39</v>
      </c>
      <c r="AN925" t="s">
        <v>39</v>
      </c>
      <c r="AO925" t="s">
        <v>39</v>
      </c>
      <c r="AP925" t="s">
        <v>39</v>
      </c>
      <c r="AQ925" t="s">
        <v>39</v>
      </c>
      <c r="AR925" t="s">
        <v>39</v>
      </c>
      <c r="AS925" t="s">
        <v>39</v>
      </c>
      <c r="AT925" t="s">
        <v>39</v>
      </c>
      <c r="AU925" t="s">
        <v>39</v>
      </c>
      <c r="AV925" t="s">
        <v>39</v>
      </c>
      <c r="AW925" t="s">
        <v>39</v>
      </c>
      <c r="AX925" t="s">
        <v>39</v>
      </c>
      <c r="AY925" t="s">
        <v>39</v>
      </c>
      <c r="AZ925" t="s">
        <v>39</v>
      </c>
      <c r="BA925" t="s">
        <v>39</v>
      </c>
      <c r="BB925" t="s">
        <v>39</v>
      </c>
      <c r="BC925" t="s">
        <v>39</v>
      </c>
      <c r="BD925" t="s">
        <v>39</v>
      </c>
      <c r="BE925" t="s">
        <v>39</v>
      </c>
      <c r="BF925" t="s">
        <v>39</v>
      </c>
    </row>
    <row r="926" spans="1:58" hidden="1">
      <c r="A926" s="144"/>
      <c r="B926">
        <v>20241108</v>
      </c>
      <c r="C926" t="s">
        <v>60</v>
      </c>
      <c r="D926">
        <v>530</v>
      </c>
      <c r="H926">
        <v>8590</v>
      </c>
      <c r="L926">
        <v>0</v>
      </c>
      <c r="M926">
        <v>0</v>
      </c>
      <c r="O926" t="s">
        <v>44</v>
      </c>
      <c r="P926" s="145">
        <f t="shared" si="99"/>
        <v>0</v>
      </c>
      <c r="Q926" t="str">
        <f t="shared" si="100"/>
        <v>NA</v>
      </c>
      <c r="R926" s="145" t="str">
        <f t="shared" si="101"/>
        <v>NA</v>
      </c>
      <c r="S926" s="145" t="str">
        <f t="shared" si="102"/>
        <v>NA</v>
      </c>
      <c r="T926">
        <f t="shared" ca="1" si="103"/>
        <v>0</v>
      </c>
      <c r="U926">
        <f t="shared" si="104"/>
        <v>0</v>
      </c>
      <c r="V926">
        <f t="shared" si="105"/>
        <v>0</v>
      </c>
      <c r="W926" t="s">
        <v>39</v>
      </c>
      <c r="X926" t="s">
        <v>39</v>
      </c>
      <c r="Y926" t="s">
        <v>39</v>
      </c>
      <c r="Z926" t="s">
        <v>39</v>
      </c>
      <c r="AA926" t="s">
        <v>39</v>
      </c>
      <c r="AB926" t="s">
        <v>39</v>
      </c>
      <c r="AC926" t="s">
        <v>39</v>
      </c>
      <c r="AD926" t="s">
        <v>39</v>
      </c>
      <c r="AE926" t="s">
        <v>39</v>
      </c>
      <c r="AF926" t="s">
        <v>39</v>
      </c>
      <c r="AG926" t="s">
        <v>39</v>
      </c>
      <c r="AH926" t="s">
        <v>39</v>
      </c>
      <c r="AI926" t="s">
        <v>39</v>
      </c>
      <c r="AJ926" t="s">
        <v>39</v>
      </c>
      <c r="AK926" t="s">
        <v>39</v>
      </c>
      <c r="AL926" t="s">
        <v>39</v>
      </c>
      <c r="AM926" t="s">
        <v>39</v>
      </c>
      <c r="AN926" t="s">
        <v>39</v>
      </c>
      <c r="AO926" t="s">
        <v>39</v>
      </c>
      <c r="AP926" t="s">
        <v>39</v>
      </c>
      <c r="AQ926" t="s">
        <v>39</v>
      </c>
      <c r="AR926" t="s">
        <v>39</v>
      </c>
      <c r="AS926" t="s">
        <v>39</v>
      </c>
      <c r="AT926" t="s">
        <v>39</v>
      </c>
      <c r="AU926" t="s">
        <v>39</v>
      </c>
      <c r="AV926" t="s">
        <v>39</v>
      </c>
      <c r="AW926" t="s">
        <v>39</v>
      </c>
      <c r="AX926" t="s">
        <v>39</v>
      </c>
      <c r="AY926" t="s">
        <v>39</v>
      </c>
      <c r="AZ926" t="s">
        <v>39</v>
      </c>
      <c r="BA926" t="s">
        <v>39</v>
      </c>
      <c r="BB926" t="s">
        <v>39</v>
      </c>
      <c r="BC926" t="s">
        <v>39</v>
      </c>
      <c r="BD926" t="s">
        <v>39</v>
      </c>
      <c r="BE926" t="s">
        <v>39</v>
      </c>
      <c r="BF926" t="s">
        <v>39</v>
      </c>
    </row>
    <row r="927" spans="1:58" hidden="1">
      <c r="A927" s="144"/>
      <c r="B927">
        <v>20241108</v>
      </c>
      <c r="C927" t="s">
        <v>60</v>
      </c>
      <c r="D927">
        <v>630</v>
      </c>
      <c r="H927">
        <v>8590</v>
      </c>
      <c r="L927">
        <v>0</v>
      </c>
      <c r="M927">
        <v>0</v>
      </c>
      <c r="O927" t="s">
        <v>44</v>
      </c>
      <c r="P927" s="145">
        <f t="shared" si="99"/>
        <v>0</v>
      </c>
      <c r="Q927" t="str">
        <f t="shared" si="100"/>
        <v>NA</v>
      </c>
      <c r="R927" s="145" t="str">
        <f t="shared" si="101"/>
        <v>NA</v>
      </c>
      <c r="S927" s="145" t="str">
        <f t="shared" si="102"/>
        <v>NA</v>
      </c>
      <c r="T927">
        <f t="shared" ca="1" si="103"/>
        <v>0</v>
      </c>
      <c r="U927">
        <f t="shared" si="104"/>
        <v>0</v>
      </c>
      <c r="V927">
        <f t="shared" si="105"/>
        <v>0</v>
      </c>
      <c r="W927" t="s">
        <v>39</v>
      </c>
      <c r="X927" t="s">
        <v>39</v>
      </c>
      <c r="Y927" t="s">
        <v>39</v>
      </c>
      <c r="Z927" t="s">
        <v>39</v>
      </c>
      <c r="AA927" t="s">
        <v>39</v>
      </c>
      <c r="AB927" t="s">
        <v>39</v>
      </c>
      <c r="AC927" t="s">
        <v>39</v>
      </c>
      <c r="AD927" t="s">
        <v>39</v>
      </c>
      <c r="AE927" t="s">
        <v>39</v>
      </c>
      <c r="AF927" t="s">
        <v>39</v>
      </c>
      <c r="AG927" t="s">
        <v>39</v>
      </c>
      <c r="AH927" t="s">
        <v>39</v>
      </c>
      <c r="AI927" t="s">
        <v>39</v>
      </c>
      <c r="AJ927" t="s">
        <v>39</v>
      </c>
      <c r="AK927" t="s">
        <v>39</v>
      </c>
      <c r="AL927" t="s">
        <v>39</v>
      </c>
      <c r="AM927" t="s">
        <v>39</v>
      </c>
      <c r="AN927" t="s">
        <v>39</v>
      </c>
      <c r="AO927" t="s">
        <v>39</v>
      </c>
      <c r="AP927" t="s">
        <v>39</v>
      </c>
      <c r="AQ927" t="s">
        <v>39</v>
      </c>
      <c r="AR927" t="s">
        <v>39</v>
      </c>
      <c r="AS927" t="s">
        <v>39</v>
      </c>
      <c r="AT927" t="s">
        <v>39</v>
      </c>
      <c r="AU927" t="s">
        <v>39</v>
      </c>
      <c r="AV927" t="s">
        <v>39</v>
      </c>
      <c r="AW927" t="s">
        <v>39</v>
      </c>
      <c r="AX927" t="s">
        <v>39</v>
      </c>
      <c r="AY927" t="s">
        <v>39</v>
      </c>
      <c r="AZ927" t="s">
        <v>39</v>
      </c>
      <c r="BA927" t="s">
        <v>39</v>
      </c>
      <c r="BB927" t="s">
        <v>39</v>
      </c>
      <c r="BC927" t="s">
        <v>39</v>
      </c>
      <c r="BD927" t="s">
        <v>39</v>
      </c>
      <c r="BE927" t="s">
        <v>39</v>
      </c>
      <c r="BF927" t="s">
        <v>39</v>
      </c>
    </row>
    <row r="928" spans="1:58">
      <c r="A928" s="144"/>
      <c r="B928">
        <v>20241108</v>
      </c>
      <c r="C928" t="s">
        <v>60</v>
      </c>
      <c r="D928">
        <v>730</v>
      </c>
      <c r="H928">
        <v>9168</v>
      </c>
      <c r="L928">
        <v>-1569</v>
      </c>
      <c r="M928">
        <v>-1569</v>
      </c>
      <c r="O928" t="s">
        <v>37</v>
      </c>
      <c r="P928" s="145">
        <f t="shared" si="99"/>
        <v>1569</v>
      </c>
      <c r="Q928" t="str">
        <f t="shared" si="100"/>
        <v>NA</v>
      </c>
      <c r="R928" s="145" t="str">
        <f t="shared" si="101"/>
        <v>NA</v>
      </c>
      <c r="S928" s="145" t="str">
        <f t="shared" si="102"/>
        <v>NA</v>
      </c>
      <c r="T928">
        <f t="shared" ca="1" si="103"/>
        <v>0</v>
      </c>
      <c r="U928">
        <f t="shared" si="104"/>
        <v>0</v>
      </c>
      <c r="V928">
        <f t="shared" si="105"/>
        <v>0</v>
      </c>
      <c r="W928" t="s">
        <v>39</v>
      </c>
      <c r="X928" t="s">
        <v>39</v>
      </c>
      <c r="Y928" t="s">
        <v>39</v>
      </c>
      <c r="Z928" t="s">
        <v>39</v>
      </c>
      <c r="AA928" t="s">
        <v>39</v>
      </c>
      <c r="AB928" t="s">
        <v>39</v>
      </c>
      <c r="AC928" t="s">
        <v>39</v>
      </c>
      <c r="AD928" t="s">
        <v>39</v>
      </c>
      <c r="AE928" t="s">
        <v>39</v>
      </c>
      <c r="AF928" t="s">
        <v>39</v>
      </c>
      <c r="AG928" t="s">
        <v>39</v>
      </c>
      <c r="AH928" t="s">
        <v>39</v>
      </c>
      <c r="AI928" t="s">
        <v>39</v>
      </c>
      <c r="AJ928" t="s">
        <v>39</v>
      </c>
      <c r="AK928" t="s">
        <v>39</v>
      </c>
      <c r="AL928" t="s">
        <v>39</v>
      </c>
      <c r="AM928" t="s">
        <v>39</v>
      </c>
      <c r="AN928" t="s">
        <v>39</v>
      </c>
      <c r="AO928" t="s">
        <v>39</v>
      </c>
      <c r="AP928" t="s">
        <v>39</v>
      </c>
      <c r="AQ928" t="s">
        <v>39</v>
      </c>
      <c r="AR928" t="s">
        <v>39</v>
      </c>
      <c r="AS928" t="s">
        <v>39</v>
      </c>
      <c r="AT928" t="s">
        <v>39</v>
      </c>
      <c r="AU928" t="s">
        <v>39</v>
      </c>
      <c r="AV928" t="s">
        <v>39</v>
      </c>
      <c r="AW928" t="s">
        <v>39</v>
      </c>
      <c r="AX928" t="s">
        <v>39</v>
      </c>
      <c r="AY928" t="s">
        <v>39</v>
      </c>
      <c r="AZ928" t="s">
        <v>39</v>
      </c>
      <c r="BA928" t="s">
        <v>39</v>
      </c>
      <c r="BB928" t="s">
        <v>39</v>
      </c>
      <c r="BC928" t="s">
        <v>39</v>
      </c>
      <c r="BD928" t="s">
        <v>39</v>
      </c>
      <c r="BE928" t="s">
        <v>39</v>
      </c>
      <c r="BF928" t="s">
        <v>39</v>
      </c>
    </row>
    <row r="929" spans="1:58">
      <c r="A929" s="144"/>
      <c r="B929">
        <v>20241108</v>
      </c>
      <c r="C929" t="s">
        <v>60</v>
      </c>
      <c r="D929">
        <v>830</v>
      </c>
      <c r="H929">
        <v>9168</v>
      </c>
      <c r="L929">
        <v>-1569</v>
      </c>
      <c r="M929">
        <v>-1569</v>
      </c>
      <c r="O929" t="s">
        <v>37</v>
      </c>
      <c r="P929" s="145">
        <f t="shared" si="99"/>
        <v>1569</v>
      </c>
      <c r="Q929" t="str">
        <f t="shared" si="100"/>
        <v>NA</v>
      </c>
      <c r="R929" s="145" t="str">
        <f t="shared" si="101"/>
        <v>NA</v>
      </c>
      <c r="S929" s="145" t="str">
        <f t="shared" si="102"/>
        <v>NA</v>
      </c>
      <c r="T929">
        <f t="shared" ca="1" si="103"/>
        <v>0</v>
      </c>
      <c r="U929">
        <f t="shared" si="104"/>
        <v>0</v>
      </c>
      <c r="V929">
        <f t="shared" si="105"/>
        <v>0</v>
      </c>
      <c r="W929" t="s">
        <v>39</v>
      </c>
      <c r="X929" t="s">
        <v>39</v>
      </c>
      <c r="Y929" t="s">
        <v>39</v>
      </c>
      <c r="Z929" t="s">
        <v>39</v>
      </c>
      <c r="AA929" t="s">
        <v>39</v>
      </c>
      <c r="AB929" t="s">
        <v>39</v>
      </c>
      <c r="AC929" t="s">
        <v>39</v>
      </c>
      <c r="AD929" t="s">
        <v>39</v>
      </c>
      <c r="AE929" t="s">
        <v>39</v>
      </c>
      <c r="AF929" t="s">
        <v>39</v>
      </c>
      <c r="AG929" t="s">
        <v>39</v>
      </c>
      <c r="AH929" t="s">
        <v>39</v>
      </c>
      <c r="AI929" t="s">
        <v>39</v>
      </c>
      <c r="AJ929" t="s">
        <v>39</v>
      </c>
      <c r="AK929" t="s">
        <v>39</v>
      </c>
      <c r="AL929" t="s">
        <v>39</v>
      </c>
      <c r="AM929" t="s">
        <v>39</v>
      </c>
      <c r="AN929" t="s">
        <v>39</v>
      </c>
      <c r="AO929" t="s">
        <v>39</v>
      </c>
      <c r="AP929" t="s">
        <v>39</v>
      </c>
      <c r="AQ929" t="s">
        <v>39</v>
      </c>
      <c r="AR929" t="s">
        <v>39</v>
      </c>
      <c r="AS929" t="s">
        <v>39</v>
      </c>
      <c r="AT929" t="s">
        <v>39</v>
      </c>
      <c r="AU929" t="s">
        <v>39</v>
      </c>
      <c r="AV929" t="s">
        <v>39</v>
      </c>
      <c r="AW929" t="s">
        <v>39</v>
      </c>
      <c r="AX929" t="s">
        <v>39</v>
      </c>
      <c r="AY929" t="s">
        <v>39</v>
      </c>
      <c r="AZ929" t="s">
        <v>39</v>
      </c>
      <c r="BA929" t="s">
        <v>39</v>
      </c>
      <c r="BB929" t="s">
        <v>39</v>
      </c>
      <c r="BC929" t="s">
        <v>39</v>
      </c>
      <c r="BD929" t="s">
        <v>39</v>
      </c>
      <c r="BE929" t="s">
        <v>39</v>
      </c>
      <c r="BF929" t="s">
        <v>39</v>
      </c>
    </row>
    <row r="930" spans="1:58">
      <c r="A930" s="144"/>
      <c r="B930">
        <v>20241108</v>
      </c>
      <c r="C930" t="s">
        <v>60</v>
      </c>
      <c r="D930">
        <v>930</v>
      </c>
      <c r="H930">
        <v>8349</v>
      </c>
      <c r="L930">
        <v>-3422</v>
      </c>
      <c r="M930">
        <v>-3422</v>
      </c>
      <c r="O930" t="s">
        <v>37</v>
      </c>
      <c r="P930" s="145">
        <f t="shared" si="99"/>
        <v>3422</v>
      </c>
      <c r="Q930" t="str">
        <f t="shared" si="100"/>
        <v>NA</v>
      </c>
      <c r="R930" s="145" t="str">
        <f t="shared" si="101"/>
        <v>NA</v>
      </c>
      <c r="S930" s="145" t="str">
        <f t="shared" si="102"/>
        <v>NA</v>
      </c>
      <c r="T930">
        <f t="shared" ca="1" si="103"/>
        <v>0</v>
      </c>
      <c r="U930">
        <f t="shared" si="104"/>
        <v>0</v>
      </c>
      <c r="V930">
        <f t="shared" si="105"/>
        <v>0</v>
      </c>
      <c r="W930" t="s">
        <v>39</v>
      </c>
      <c r="X930" t="s">
        <v>39</v>
      </c>
      <c r="Y930" t="s">
        <v>39</v>
      </c>
      <c r="Z930" t="s">
        <v>39</v>
      </c>
      <c r="AA930" t="s">
        <v>39</v>
      </c>
      <c r="AB930" t="s">
        <v>39</v>
      </c>
      <c r="AC930" t="s">
        <v>39</v>
      </c>
      <c r="AD930" t="s">
        <v>39</v>
      </c>
      <c r="AE930" t="s">
        <v>39</v>
      </c>
      <c r="AF930" t="s">
        <v>39</v>
      </c>
      <c r="AG930" t="s">
        <v>39</v>
      </c>
      <c r="AH930" t="s">
        <v>39</v>
      </c>
      <c r="AI930" t="s">
        <v>39</v>
      </c>
      <c r="AJ930" t="s">
        <v>39</v>
      </c>
      <c r="AK930" t="s">
        <v>39</v>
      </c>
      <c r="AL930" t="s">
        <v>39</v>
      </c>
      <c r="AM930" t="s">
        <v>39</v>
      </c>
      <c r="AN930" t="s">
        <v>39</v>
      </c>
      <c r="AO930" t="s">
        <v>39</v>
      </c>
      <c r="AP930" t="s">
        <v>39</v>
      </c>
      <c r="AQ930" t="s">
        <v>39</v>
      </c>
      <c r="AR930" t="s">
        <v>39</v>
      </c>
      <c r="AS930" t="s">
        <v>39</v>
      </c>
      <c r="AT930" t="s">
        <v>39</v>
      </c>
      <c r="AU930" t="s">
        <v>39</v>
      </c>
      <c r="AV930" t="s">
        <v>39</v>
      </c>
      <c r="AW930" t="s">
        <v>39</v>
      </c>
      <c r="AX930" t="s">
        <v>39</v>
      </c>
      <c r="AY930" t="s">
        <v>39</v>
      </c>
      <c r="AZ930" t="s">
        <v>39</v>
      </c>
      <c r="BA930" t="s">
        <v>39</v>
      </c>
      <c r="BB930" t="s">
        <v>39</v>
      </c>
      <c r="BC930" t="s">
        <v>39</v>
      </c>
      <c r="BD930" t="s">
        <v>39</v>
      </c>
      <c r="BE930" t="s">
        <v>39</v>
      </c>
      <c r="BF930" t="s">
        <v>39</v>
      </c>
    </row>
    <row r="931" spans="1:58">
      <c r="A931" s="144"/>
      <c r="B931">
        <v>20241108</v>
      </c>
      <c r="C931" t="s">
        <v>60</v>
      </c>
      <c r="D931">
        <v>1030</v>
      </c>
      <c r="H931">
        <v>8349</v>
      </c>
      <c r="L931">
        <v>-3422</v>
      </c>
      <c r="M931">
        <v>-3422</v>
      </c>
      <c r="O931" t="s">
        <v>37</v>
      </c>
      <c r="P931" s="145">
        <f t="shared" si="99"/>
        <v>3422</v>
      </c>
      <c r="Q931" t="str">
        <f t="shared" si="100"/>
        <v>NA</v>
      </c>
      <c r="R931" s="145" t="str">
        <f t="shared" si="101"/>
        <v>NA</v>
      </c>
      <c r="S931" s="145" t="str">
        <f t="shared" si="102"/>
        <v>NA</v>
      </c>
      <c r="T931">
        <f t="shared" ca="1" si="103"/>
        <v>0</v>
      </c>
      <c r="U931">
        <f t="shared" si="104"/>
        <v>0</v>
      </c>
      <c r="V931">
        <f t="shared" si="105"/>
        <v>0</v>
      </c>
      <c r="W931" t="s">
        <v>39</v>
      </c>
      <c r="X931" t="s">
        <v>39</v>
      </c>
      <c r="Y931" t="s">
        <v>39</v>
      </c>
      <c r="Z931" t="s">
        <v>39</v>
      </c>
      <c r="AA931" t="s">
        <v>39</v>
      </c>
      <c r="AB931" t="s">
        <v>39</v>
      </c>
      <c r="AC931" t="s">
        <v>39</v>
      </c>
      <c r="AD931" t="s">
        <v>39</v>
      </c>
      <c r="AE931" t="s">
        <v>39</v>
      </c>
      <c r="AF931" t="s">
        <v>39</v>
      </c>
      <c r="AG931" t="s">
        <v>39</v>
      </c>
      <c r="AH931" t="s">
        <v>39</v>
      </c>
      <c r="AI931" t="s">
        <v>39</v>
      </c>
      <c r="AJ931" t="s">
        <v>39</v>
      </c>
      <c r="AK931" t="s">
        <v>39</v>
      </c>
      <c r="AL931" t="s">
        <v>39</v>
      </c>
      <c r="AM931" t="s">
        <v>39</v>
      </c>
      <c r="AN931" t="s">
        <v>39</v>
      </c>
      <c r="AO931" t="s">
        <v>39</v>
      </c>
      <c r="AP931" t="s">
        <v>39</v>
      </c>
      <c r="AQ931" t="s">
        <v>39</v>
      </c>
      <c r="AR931" t="s">
        <v>39</v>
      </c>
      <c r="AS931" t="s">
        <v>39</v>
      </c>
      <c r="AT931" t="s">
        <v>39</v>
      </c>
      <c r="AU931" t="s">
        <v>39</v>
      </c>
      <c r="AV931" t="s">
        <v>39</v>
      </c>
      <c r="AW931" t="s">
        <v>39</v>
      </c>
      <c r="AX931" t="s">
        <v>39</v>
      </c>
      <c r="AY931" t="s">
        <v>39</v>
      </c>
      <c r="AZ931" t="s">
        <v>39</v>
      </c>
      <c r="BA931" t="s">
        <v>39</v>
      </c>
      <c r="BB931" t="s">
        <v>39</v>
      </c>
      <c r="BC931" t="s">
        <v>39</v>
      </c>
      <c r="BD931" t="s">
        <v>39</v>
      </c>
      <c r="BE931" t="s">
        <v>39</v>
      </c>
      <c r="BF931" t="s">
        <v>39</v>
      </c>
    </row>
    <row r="932" spans="1:58">
      <c r="A932" s="144"/>
      <c r="B932">
        <v>20241108</v>
      </c>
      <c r="C932" t="s">
        <v>60</v>
      </c>
      <c r="D932">
        <v>1130</v>
      </c>
      <c r="H932">
        <v>8349</v>
      </c>
      <c r="L932">
        <v>-3422</v>
      </c>
      <c r="M932">
        <v>-3422</v>
      </c>
      <c r="O932" t="s">
        <v>37</v>
      </c>
      <c r="P932" s="145">
        <f t="shared" si="99"/>
        <v>3422</v>
      </c>
      <c r="Q932" t="str">
        <f t="shared" si="100"/>
        <v>NA</v>
      </c>
      <c r="R932" s="145" t="str">
        <f t="shared" si="101"/>
        <v>NA</v>
      </c>
      <c r="S932" s="145" t="str">
        <f t="shared" si="102"/>
        <v>NA</v>
      </c>
      <c r="T932">
        <f t="shared" ca="1" si="103"/>
        <v>0</v>
      </c>
      <c r="U932">
        <f t="shared" si="104"/>
        <v>0</v>
      </c>
      <c r="V932">
        <f t="shared" si="105"/>
        <v>0</v>
      </c>
      <c r="W932" t="s">
        <v>39</v>
      </c>
      <c r="X932" t="s">
        <v>39</v>
      </c>
      <c r="Y932" t="s">
        <v>39</v>
      </c>
      <c r="Z932" t="s">
        <v>39</v>
      </c>
      <c r="AA932" t="s">
        <v>39</v>
      </c>
      <c r="AB932" t="s">
        <v>39</v>
      </c>
      <c r="AC932" t="s">
        <v>39</v>
      </c>
      <c r="AD932" t="s">
        <v>39</v>
      </c>
      <c r="AE932" t="s">
        <v>39</v>
      </c>
      <c r="AF932" t="s">
        <v>39</v>
      </c>
      <c r="AG932" t="s">
        <v>39</v>
      </c>
      <c r="AH932" t="s">
        <v>39</v>
      </c>
      <c r="AI932" t="s">
        <v>39</v>
      </c>
      <c r="AJ932" t="s">
        <v>39</v>
      </c>
      <c r="AK932" t="s">
        <v>39</v>
      </c>
      <c r="AL932" t="s">
        <v>39</v>
      </c>
      <c r="AM932" t="s">
        <v>39</v>
      </c>
      <c r="AN932" t="s">
        <v>39</v>
      </c>
      <c r="AO932" t="s">
        <v>39</v>
      </c>
      <c r="AP932" t="s">
        <v>39</v>
      </c>
      <c r="AQ932" t="s">
        <v>39</v>
      </c>
      <c r="AR932" t="s">
        <v>39</v>
      </c>
      <c r="AS932" t="s">
        <v>39</v>
      </c>
      <c r="AT932" t="s">
        <v>39</v>
      </c>
      <c r="AU932" t="s">
        <v>39</v>
      </c>
      <c r="AV932" t="s">
        <v>39</v>
      </c>
      <c r="AW932" t="s">
        <v>39</v>
      </c>
      <c r="AX932" t="s">
        <v>39</v>
      </c>
      <c r="AY932" t="s">
        <v>39</v>
      </c>
      <c r="AZ932" t="s">
        <v>39</v>
      </c>
      <c r="BA932" t="s">
        <v>39</v>
      </c>
      <c r="BB932" t="s">
        <v>39</v>
      </c>
      <c r="BC932" t="s">
        <v>39</v>
      </c>
      <c r="BD932" t="s">
        <v>39</v>
      </c>
      <c r="BE932" t="s">
        <v>39</v>
      </c>
      <c r="BF932" t="s">
        <v>39</v>
      </c>
    </row>
    <row r="933" spans="1:58">
      <c r="A933" s="144"/>
      <c r="B933">
        <v>20241108</v>
      </c>
      <c r="C933" t="s">
        <v>60</v>
      </c>
      <c r="D933">
        <v>1230</v>
      </c>
      <c r="H933">
        <v>8144</v>
      </c>
      <c r="L933">
        <v>-4792</v>
      </c>
      <c r="M933">
        <v>-4792</v>
      </c>
      <c r="O933" t="s">
        <v>37</v>
      </c>
      <c r="P933" s="145">
        <f t="shared" si="99"/>
        <v>4792</v>
      </c>
      <c r="Q933" t="str">
        <f t="shared" si="100"/>
        <v>NA</v>
      </c>
      <c r="R933" s="145" t="str">
        <f t="shared" si="101"/>
        <v>NA</v>
      </c>
      <c r="S933" s="145" t="str">
        <f t="shared" si="102"/>
        <v>NA</v>
      </c>
      <c r="T933">
        <f t="shared" ca="1" si="103"/>
        <v>0</v>
      </c>
      <c r="U933">
        <f t="shared" si="104"/>
        <v>0</v>
      </c>
      <c r="V933">
        <f t="shared" si="105"/>
        <v>0</v>
      </c>
      <c r="W933" t="s">
        <v>39</v>
      </c>
      <c r="X933" t="s">
        <v>39</v>
      </c>
      <c r="Y933" t="s">
        <v>39</v>
      </c>
      <c r="Z933" t="s">
        <v>39</v>
      </c>
      <c r="AA933" t="s">
        <v>39</v>
      </c>
      <c r="AB933" t="s">
        <v>39</v>
      </c>
      <c r="AC933" t="s">
        <v>39</v>
      </c>
      <c r="AD933" t="s">
        <v>39</v>
      </c>
      <c r="AE933" t="s">
        <v>39</v>
      </c>
      <c r="AF933" t="s">
        <v>39</v>
      </c>
      <c r="AG933" t="s">
        <v>39</v>
      </c>
      <c r="AH933" t="s">
        <v>39</v>
      </c>
      <c r="AI933" t="s">
        <v>39</v>
      </c>
      <c r="AJ933" t="s">
        <v>39</v>
      </c>
      <c r="AK933" t="s">
        <v>39</v>
      </c>
      <c r="AL933" t="s">
        <v>39</v>
      </c>
      <c r="AM933" t="s">
        <v>39</v>
      </c>
      <c r="AN933" t="s">
        <v>39</v>
      </c>
      <c r="AO933" t="s">
        <v>39</v>
      </c>
      <c r="AP933" t="s">
        <v>39</v>
      </c>
      <c r="AQ933" t="s">
        <v>39</v>
      </c>
      <c r="AR933" t="s">
        <v>39</v>
      </c>
      <c r="AS933" t="s">
        <v>39</v>
      </c>
      <c r="AT933" t="s">
        <v>39</v>
      </c>
      <c r="AU933" t="s">
        <v>39</v>
      </c>
      <c r="AV933" t="s">
        <v>39</v>
      </c>
      <c r="AW933" t="s">
        <v>39</v>
      </c>
      <c r="AX933" t="s">
        <v>39</v>
      </c>
      <c r="AY933" t="s">
        <v>39</v>
      </c>
      <c r="AZ933" t="s">
        <v>39</v>
      </c>
      <c r="BA933" t="s">
        <v>39</v>
      </c>
      <c r="BB933" t="s">
        <v>39</v>
      </c>
      <c r="BC933" t="s">
        <v>39</v>
      </c>
      <c r="BD933" t="s">
        <v>39</v>
      </c>
      <c r="BE933" t="s">
        <v>39</v>
      </c>
      <c r="BF933" t="s">
        <v>39</v>
      </c>
    </row>
    <row r="934" spans="1:58">
      <c r="A934" s="144"/>
      <c r="B934">
        <v>20241108</v>
      </c>
      <c r="C934" t="s">
        <v>60</v>
      </c>
      <c r="D934">
        <v>1330</v>
      </c>
      <c r="H934">
        <v>8144</v>
      </c>
      <c r="L934">
        <v>-4792</v>
      </c>
      <c r="M934">
        <v>-4792</v>
      </c>
      <c r="O934" t="s">
        <v>37</v>
      </c>
      <c r="P934" s="145">
        <f t="shared" si="99"/>
        <v>4792</v>
      </c>
      <c r="Q934" t="str">
        <f t="shared" si="100"/>
        <v>NA</v>
      </c>
      <c r="R934" s="145" t="str">
        <f t="shared" si="101"/>
        <v>NA</v>
      </c>
      <c r="S934" s="145" t="str">
        <f t="shared" si="102"/>
        <v>NA</v>
      </c>
      <c r="T934">
        <f t="shared" ca="1" si="103"/>
        <v>0</v>
      </c>
      <c r="U934">
        <f t="shared" si="104"/>
        <v>0</v>
      </c>
      <c r="V934">
        <f t="shared" si="105"/>
        <v>0</v>
      </c>
      <c r="W934" t="s">
        <v>39</v>
      </c>
      <c r="X934" t="s">
        <v>39</v>
      </c>
      <c r="Y934" t="s">
        <v>39</v>
      </c>
      <c r="Z934" t="s">
        <v>39</v>
      </c>
      <c r="AA934" t="s">
        <v>39</v>
      </c>
      <c r="AB934" t="s">
        <v>39</v>
      </c>
      <c r="AC934" t="s">
        <v>39</v>
      </c>
      <c r="AD934" t="s">
        <v>39</v>
      </c>
      <c r="AE934" t="s">
        <v>39</v>
      </c>
      <c r="AF934" t="s">
        <v>39</v>
      </c>
      <c r="AG934" t="s">
        <v>39</v>
      </c>
      <c r="AH934" t="s">
        <v>39</v>
      </c>
      <c r="AI934" t="s">
        <v>39</v>
      </c>
      <c r="AJ934" t="s">
        <v>39</v>
      </c>
      <c r="AK934" t="s">
        <v>39</v>
      </c>
      <c r="AL934" t="s">
        <v>39</v>
      </c>
      <c r="AM934" t="s">
        <v>39</v>
      </c>
      <c r="AN934" t="s">
        <v>39</v>
      </c>
      <c r="AO934" t="s">
        <v>39</v>
      </c>
      <c r="AP934" t="s">
        <v>39</v>
      </c>
      <c r="AQ934" t="s">
        <v>39</v>
      </c>
      <c r="AR934" t="s">
        <v>39</v>
      </c>
      <c r="AS934" t="s">
        <v>39</v>
      </c>
      <c r="AT934" t="s">
        <v>39</v>
      </c>
      <c r="AU934" t="s">
        <v>39</v>
      </c>
      <c r="AV934" t="s">
        <v>39</v>
      </c>
      <c r="AW934" t="s">
        <v>39</v>
      </c>
      <c r="AX934" t="s">
        <v>39</v>
      </c>
      <c r="AY934" t="s">
        <v>39</v>
      </c>
      <c r="AZ934" t="s">
        <v>39</v>
      </c>
      <c r="BA934" t="s">
        <v>39</v>
      </c>
      <c r="BB934" t="s">
        <v>39</v>
      </c>
      <c r="BC934" t="s">
        <v>39</v>
      </c>
      <c r="BD934" t="s">
        <v>39</v>
      </c>
      <c r="BE934" t="s">
        <v>39</v>
      </c>
      <c r="BF934" t="s">
        <v>39</v>
      </c>
    </row>
    <row r="935" spans="1:58">
      <c r="A935" s="144"/>
      <c r="B935">
        <v>20241108</v>
      </c>
      <c r="C935" t="s">
        <v>60</v>
      </c>
      <c r="D935">
        <v>1430</v>
      </c>
      <c r="H935">
        <v>8144</v>
      </c>
      <c r="L935">
        <v>-4792</v>
      </c>
      <c r="M935">
        <v>-4792</v>
      </c>
      <c r="O935" t="s">
        <v>37</v>
      </c>
      <c r="P935" s="145">
        <f t="shared" si="99"/>
        <v>4792</v>
      </c>
      <c r="Q935" t="str">
        <f t="shared" si="100"/>
        <v>NA</v>
      </c>
      <c r="R935" s="145" t="str">
        <f t="shared" si="101"/>
        <v>NA</v>
      </c>
      <c r="S935" s="145" t="str">
        <f t="shared" si="102"/>
        <v>NA</v>
      </c>
      <c r="T935">
        <f t="shared" ca="1" si="103"/>
        <v>0</v>
      </c>
      <c r="U935">
        <f t="shared" si="104"/>
        <v>0</v>
      </c>
      <c r="V935">
        <f t="shared" si="105"/>
        <v>0</v>
      </c>
      <c r="W935" t="s">
        <v>39</v>
      </c>
      <c r="X935" t="s">
        <v>39</v>
      </c>
      <c r="Y935" t="s">
        <v>39</v>
      </c>
      <c r="Z935" t="s">
        <v>39</v>
      </c>
      <c r="AA935" t="s">
        <v>39</v>
      </c>
      <c r="AB935" t="s">
        <v>39</v>
      </c>
      <c r="AC935" t="s">
        <v>39</v>
      </c>
      <c r="AD935" t="s">
        <v>39</v>
      </c>
      <c r="AE935" t="s">
        <v>39</v>
      </c>
      <c r="AF935" t="s">
        <v>39</v>
      </c>
      <c r="AG935" t="s">
        <v>39</v>
      </c>
      <c r="AH935" t="s">
        <v>39</v>
      </c>
      <c r="AI935" t="s">
        <v>39</v>
      </c>
      <c r="AJ935" t="s">
        <v>39</v>
      </c>
      <c r="AK935" t="s">
        <v>39</v>
      </c>
      <c r="AL935" t="s">
        <v>39</v>
      </c>
      <c r="AM935" t="s">
        <v>39</v>
      </c>
      <c r="AN935" t="s">
        <v>39</v>
      </c>
      <c r="AO935" t="s">
        <v>39</v>
      </c>
      <c r="AP935" t="s">
        <v>39</v>
      </c>
      <c r="AQ935" t="s">
        <v>39</v>
      </c>
      <c r="AR935" t="s">
        <v>39</v>
      </c>
      <c r="AS935" t="s">
        <v>39</v>
      </c>
      <c r="AT935" t="s">
        <v>39</v>
      </c>
      <c r="AU935" t="s">
        <v>39</v>
      </c>
      <c r="AV935" t="s">
        <v>39</v>
      </c>
      <c r="AW935" t="s">
        <v>39</v>
      </c>
      <c r="AX935" t="s">
        <v>39</v>
      </c>
      <c r="AY935" t="s">
        <v>39</v>
      </c>
      <c r="AZ935" t="s">
        <v>39</v>
      </c>
      <c r="BA935" t="s">
        <v>39</v>
      </c>
      <c r="BB935" t="s">
        <v>39</v>
      </c>
      <c r="BC935" t="s">
        <v>39</v>
      </c>
      <c r="BD935" t="s">
        <v>39</v>
      </c>
      <c r="BE935" t="s">
        <v>39</v>
      </c>
      <c r="BF935" t="s">
        <v>39</v>
      </c>
    </row>
    <row r="936" spans="1:58" hidden="1">
      <c r="A936" s="144"/>
      <c r="B936">
        <v>20241108</v>
      </c>
      <c r="C936" t="s">
        <v>60</v>
      </c>
      <c r="D936">
        <v>1530</v>
      </c>
      <c r="H936">
        <v>8809</v>
      </c>
      <c r="L936">
        <v>459</v>
      </c>
      <c r="M936">
        <v>6656</v>
      </c>
      <c r="O936" t="s">
        <v>45</v>
      </c>
      <c r="P936" s="145">
        <f t="shared" si="99"/>
        <v>-459</v>
      </c>
      <c r="Q936" t="str">
        <f t="shared" si="100"/>
        <v>NA</v>
      </c>
      <c r="R936" s="145" t="str">
        <f t="shared" si="101"/>
        <v>NA</v>
      </c>
      <c r="S936" s="145" t="str">
        <f t="shared" si="102"/>
        <v>NA</v>
      </c>
      <c r="T936">
        <f t="shared" ca="1" si="103"/>
        <v>0</v>
      </c>
      <c r="U936">
        <f t="shared" si="104"/>
        <v>12853</v>
      </c>
      <c r="V936">
        <f t="shared" si="105"/>
        <v>0</v>
      </c>
      <c r="W936" t="s">
        <v>39</v>
      </c>
      <c r="X936" t="s">
        <v>39</v>
      </c>
      <c r="Y936" t="s">
        <v>39</v>
      </c>
      <c r="Z936" t="s">
        <v>39</v>
      </c>
      <c r="AA936" t="s">
        <v>39</v>
      </c>
      <c r="AB936" t="s">
        <v>39</v>
      </c>
      <c r="AC936" t="s">
        <v>39</v>
      </c>
      <c r="AD936" t="s">
        <v>39</v>
      </c>
      <c r="AE936" t="s">
        <v>39</v>
      </c>
      <c r="AF936" t="s">
        <v>39</v>
      </c>
      <c r="AG936" t="s">
        <v>39</v>
      </c>
      <c r="AH936" t="s">
        <v>39</v>
      </c>
      <c r="AI936" t="s">
        <v>39</v>
      </c>
      <c r="AJ936" t="s">
        <v>39</v>
      </c>
      <c r="AK936" t="s">
        <v>39</v>
      </c>
      <c r="AL936" t="s">
        <v>39</v>
      </c>
      <c r="AM936" t="s">
        <v>39</v>
      </c>
      <c r="AN936" t="s">
        <v>39</v>
      </c>
      <c r="AO936" t="s">
        <v>39</v>
      </c>
      <c r="AP936" t="s">
        <v>39</v>
      </c>
      <c r="AQ936" t="s">
        <v>39</v>
      </c>
      <c r="AR936" t="s">
        <v>39</v>
      </c>
      <c r="AS936" t="s">
        <v>39</v>
      </c>
      <c r="AT936" t="s">
        <v>39</v>
      </c>
      <c r="AU936" t="s">
        <v>39</v>
      </c>
      <c r="AV936" t="s">
        <v>39</v>
      </c>
      <c r="AW936" t="s">
        <v>39</v>
      </c>
      <c r="AX936" t="s">
        <v>39</v>
      </c>
      <c r="AY936" t="s">
        <v>39</v>
      </c>
      <c r="AZ936" t="s">
        <v>39</v>
      </c>
      <c r="BA936" t="s">
        <v>39</v>
      </c>
      <c r="BB936" t="s">
        <v>39</v>
      </c>
      <c r="BC936" t="s">
        <v>39</v>
      </c>
      <c r="BD936" t="s">
        <v>39</v>
      </c>
      <c r="BE936" t="s">
        <v>39</v>
      </c>
      <c r="BF936" t="s">
        <v>39</v>
      </c>
    </row>
    <row r="937" spans="1:58" hidden="1">
      <c r="A937" s="144"/>
      <c r="B937">
        <v>20241108</v>
      </c>
      <c r="C937" t="s">
        <v>60</v>
      </c>
      <c r="D937">
        <v>1630</v>
      </c>
      <c r="H937">
        <v>8803</v>
      </c>
      <c r="L937">
        <v>453</v>
      </c>
      <c r="M937">
        <v>6662</v>
      </c>
      <c r="O937" t="s">
        <v>45</v>
      </c>
      <c r="P937" s="145">
        <f t="shared" si="99"/>
        <v>-453</v>
      </c>
      <c r="Q937" t="str">
        <f t="shared" si="100"/>
        <v>NA</v>
      </c>
      <c r="R937" s="145" t="str">
        <f t="shared" si="101"/>
        <v>NA</v>
      </c>
      <c r="S937" s="145" t="str">
        <f t="shared" si="102"/>
        <v>NA</v>
      </c>
      <c r="T937">
        <f t="shared" ca="1" si="103"/>
        <v>0</v>
      </c>
      <c r="U937">
        <f t="shared" si="104"/>
        <v>12871</v>
      </c>
      <c r="V937">
        <f t="shared" si="105"/>
        <v>0</v>
      </c>
      <c r="W937" t="s">
        <v>39</v>
      </c>
      <c r="X937" t="s">
        <v>39</v>
      </c>
      <c r="Y937" t="s">
        <v>39</v>
      </c>
      <c r="Z937" t="s">
        <v>39</v>
      </c>
      <c r="AA937" t="s">
        <v>39</v>
      </c>
      <c r="AB937" t="s">
        <v>39</v>
      </c>
      <c r="AC937" t="s">
        <v>39</v>
      </c>
      <c r="AD937" t="s">
        <v>39</v>
      </c>
      <c r="AE937" t="s">
        <v>39</v>
      </c>
      <c r="AF937" t="s">
        <v>39</v>
      </c>
      <c r="AG937" t="s">
        <v>39</v>
      </c>
      <c r="AH937" t="s">
        <v>39</v>
      </c>
      <c r="AI937" t="s">
        <v>39</v>
      </c>
      <c r="AJ937" t="s">
        <v>39</v>
      </c>
      <c r="AK937" t="s">
        <v>39</v>
      </c>
      <c r="AL937" t="s">
        <v>39</v>
      </c>
      <c r="AM937" t="s">
        <v>39</v>
      </c>
      <c r="AN937" t="s">
        <v>39</v>
      </c>
      <c r="AO937" t="s">
        <v>39</v>
      </c>
      <c r="AP937" t="s">
        <v>39</v>
      </c>
      <c r="AQ937" t="s">
        <v>39</v>
      </c>
      <c r="AR937" t="s">
        <v>39</v>
      </c>
      <c r="AS937" t="s">
        <v>39</v>
      </c>
      <c r="AT937" t="s">
        <v>39</v>
      </c>
      <c r="AU937" t="s">
        <v>39</v>
      </c>
      <c r="AV937" t="s">
        <v>39</v>
      </c>
      <c r="AW937" t="s">
        <v>39</v>
      </c>
      <c r="AX937" t="s">
        <v>39</v>
      </c>
      <c r="AY937" t="s">
        <v>39</v>
      </c>
      <c r="AZ937" t="s">
        <v>39</v>
      </c>
      <c r="BA937" t="s">
        <v>39</v>
      </c>
      <c r="BB937" t="s">
        <v>39</v>
      </c>
      <c r="BC937" t="s">
        <v>39</v>
      </c>
      <c r="BD937" t="s">
        <v>39</v>
      </c>
      <c r="BE937" t="s">
        <v>39</v>
      </c>
      <c r="BF937" t="s">
        <v>39</v>
      </c>
    </row>
    <row r="938" spans="1:58" hidden="1">
      <c r="A938" s="144"/>
      <c r="B938">
        <v>20241108</v>
      </c>
      <c r="C938" t="s">
        <v>60</v>
      </c>
      <c r="D938">
        <v>1730</v>
      </c>
      <c r="H938">
        <v>8869</v>
      </c>
      <c r="L938">
        <v>269</v>
      </c>
      <c r="M938">
        <v>6472</v>
      </c>
      <c r="O938" t="s">
        <v>45</v>
      </c>
      <c r="P938" s="145">
        <f t="shared" si="99"/>
        <v>-269</v>
      </c>
      <c r="Q938" t="str">
        <f t="shared" si="100"/>
        <v>NA</v>
      </c>
      <c r="R938" s="145" t="str">
        <f t="shared" si="101"/>
        <v>NA</v>
      </c>
      <c r="S938" s="145" t="str">
        <f t="shared" si="102"/>
        <v>NA</v>
      </c>
      <c r="T938">
        <f t="shared" ca="1" si="103"/>
        <v>0</v>
      </c>
      <c r="U938">
        <f t="shared" si="104"/>
        <v>12675</v>
      </c>
      <c r="V938">
        <f t="shared" si="105"/>
        <v>0</v>
      </c>
      <c r="W938" t="s">
        <v>39</v>
      </c>
      <c r="X938" t="s">
        <v>39</v>
      </c>
      <c r="Y938" t="s">
        <v>39</v>
      </c>
      <c r="Z938" t="s">
        <v>39</v>
      </c>
      <c r="AA938" t="s">
        <v>39</v>
      </c>
      <c r="AB938" t="s">
        <v>39</v>
      </c>
      <c r="AC938" t="s">
        <v>39</v>
      </c>
      <c r="AD938" t="s">
        <v>39</v>
      </c>
      <c r="AE938" t="s">
        <v>39</v>
      </c>
      <c r="AF938" t="s">
        <v>39</v>
      </c>
      <c r="AG938" t="s">
        <v>39</v>
      </c>
      <c r="AH938" t="s">
        <v>39</v>
      </c>
      <c r="AI938" t="s">
        <v>39</v>
      </c>
      <c r="AJ938" t="s">
        <v>39</v>
      </c>
      <c r="AK938" t="s">
        <v>39</v>
      </c>
      <c r="AL938" t="s">
        <v>39</v>
      </c>
      <c r="AM938" t="s">
        <v>39</v>
      </c>
      <c r="AN938" t="s">
        <v>39</v>
      </c>
      <c r="AO938" t="s">
        <v>39</v>
      </c>
      <c r="AP938" t="s">
        <v>39</v>
      </c>
      <c r="AQ938" t="s">
        <v>39</v>
      </c>
      <c r="AR938" t="s">
        <v>39</v>
      </c>
      <c r="AS938" t="s">
        <v>39</v>
      </c>
      <c r="AT938" t="s">
        <v>39</v>
      </c>
      <c r="AU938" t="s">
        <v>39</v>
      </c>
      <c r="AV938" t="s">
        <v>39</v>
      </c>
      <c r="AW938" t="s">
        <v>39</v>
      </c>
      <c r="AX938" t="s">
        <v>39</v>
      </c>
      <c r="AY938" t="s">
        <v>39</v>
      </c>
      <c r="AZ938" t="s">
        <v>39</v>
      </c>
      <c r="BA938" t="s">
        <v>39</v>
      </c>
      <c r="BB938" t="s">
        <v>39</v>
      </c>
      <c r="BC938" t="s">
        <v>39</v>
      </c>
      <c r="BD938" t="s">
        <v>39</v>
      </c>
      <c r="BE938" t="s">
        <v>39</v>
      </c>
      <c r="BF938" t="s">
        <v>39</v>
      </c>
    </row>
    <row r="939" spans="1:58" hidden="1">
      <c r="A939" s="144"/>
      <c r="B939">
        <v>20241108</v>
      </c>
      <c r="C939" t="s">
        <v>60</v>
      </c>
      <c r="D939">
        <v>1830</v>
      </c>
      <c r="H939">
        <v>7728</v>
      </c>
      <c r="L939">
        <v>248</v>
      </c>
      <c r="M939">
        <v>9528</v>
      </c>
      <c r="O939" t="s">
        <v>45</v>
      </c>
      <c r="P939" s="145">
        <f t="shared" si="99"/>
        <v>-248</v>
      </c>
      <c r="Q939" t="str">
        <f t="shared" si="100"/>
        <v>NA</v>
      </c>
      <c r="R939" s="145" t="str">
        <f t="shared" si="101"/>
        <v>NA</v>
      </c>
      <c r="S939" s="145" t="str">
        <f t="shared" si="102"/>
        <v>NA</v>
      </c>
      <c r="T939">
        <f t="shared" ca="1" si="103"/>
        <v>0</v>
      </c>
      <c r="U939">
        <f t="shared" si="104"/>
        <v>18808</v>
      </c>
      <c r="V939">
        <f t="shared" si="105"/>
        <v>0</v>
      </c>
      <c r="W939" t="s">
        <v>39</v>
      </c>
      <c r="X939" t="s">
        <v>39</v>
      </c>
      <c r="Y939" t="s">
        <v>39</v>
      </c>
      <c r="Z939" t="s">
        <v>39</v>
      </c>
      <c r="AA939" t="s">
        <v>39</v>
      </c>
      <c r="AB939" t="s">
        <v>39</v>
      </c>
      <c r="AC939" t="s">
        <v>39</v>
      </c>
      <c r="AD939" t="s">
        <v>39</v>
      </c>
      <c r="AE939" t="s">
        <v>39</v>
      </c>
      <c r="AF939" t="s">
        <v>39</v>
      </c>
      <c r="AG939" t="s">
        <v>39</v>
      </c>
      <c r="AH939" t="s">
        <v>39</v>
      </c>
      <c r="AI939" t="s">
        <v>39</v>
      </c>
      <c r="AJ939" t="s">
        <v>39</v>
      </c>
      <c r="AK939" t="s">
        <v>39</v>
      </c>
      <c r="AL939" t="s">
        <v>39</v>
      </c>
      <c r="AM939" t="s">
        <v>39</v>
      </c>
      <c r="AN939" t="s">
        <v>39</v>
      </c>
      <c r="AO939" t="s">
        <v>39</v>
      </c>
      <c r="AP939" t="s">
        <v>39</v>
      </c>
      <c r="AQ939" t="s">
        <v>39</v>
      </c>
      <c r="AR939" t="s">
        <v>39</v>
      </c>
      <c r="AS939" t="s">
        <v>39</v>
      </c>
      <c r="AT939" t="s">
        <v>39</v>
      </c>
      <c r="AU939" t="s">
        <v>39</v>
      </c>
      <c r="AV939" t="s">
        <v>39</v>
      </c>
      <c r="AW939" t="s">
        <v>39</v>
      </c>
      <c r="AX939" t="s">
        <v>39</v>
      </c>
      <c r="AY939" t="s">
        <v>39</v>
      </c>
      <c r="AZ939" t="s">
        <v>39</v>
      </c>
      <c r="BA939" t="s">
        <v>39</v>
      </c>
      <c r="BB939" t="s">
        <v>39</v>
      </c>
      <c r="BC939" t="s">
        <v>39</v>
      </c>
      <c r="BD939" t="s">
        <v>39</v>
      </c>
      <c r="BE939" t="s">
        <v>39</v>
      </c>
      <c r="BF939" t="s">
        <v>39</v>
      </c>
    </row>
    <row r="940" spans="1:58" hidden="1">
      <c r="A940" s="144"/>
      <c r="B940">
        <v>20241108</v>
      </c>
      <c r="C940" t="s">
        <v>60</v>
      </c>
      <c r="D940">
        <v>1930</v>
      </c>
      <c r="H940">
        <v>7735</v>
      </c>
      <c r="L940">
        <v>255</v>
      </c>
      <c r="M940">
        <v>9521</v>
      </c>
      <c r="O940" t="s">
        <v>45</v>
      </c>
      <c r="P940" s="145">
        <f t="shared" si="99"/>
        <v>-255</v>
      </c>
      <c r="Q940" t="str">
        <f t="shared" si="100"/>
        <v>NA</v>
      </c>
      <c r="R940" s="145" t="str">
        <f t="shared" si="101"/>
        <v>NA</v>
      </c>
      <c r="S940" s="145" t="str">
        <f t="shared" si="102"/>
        <v>NA</v>
      </c>
      <c r="T940">
        <f t="shared" ca="1" si="103"/>
        <v>0</v>
      </c>
      <c r="U940">
        <f t="shared" si="104"/>
        <v>18787</v>
      </c>
      <c r="V940">
        <f t="shared" si="105"/>
        <v>0</v>
      </c>
      <c r="W940" t="s">
        <v>39</v>
      </c>
      <c r="X940" t="s">
        <v>39</v>
      </c>
      <c r="Y940" t="s">
        <v>39</v>
      </c>
      <c r="Z940" t="s">
        <v>39</v>
      </c>
      <c r="AA940" t="s">
        <v>39</v>
      </c>
      <c r="AB940" t="s">
        <v>39</v>
      </c>
      <c r="AC940" t="s">
        <v>39</v>
      </c>
      <c r="AD940" t="s">
        <v>39</v>
      </c>
      <c r="AE940" t="s">
        <v>39</v>
      </c>
      <c r="AF940" t="s">
        <v>39</v>
      </c>
      <c r="AG940" t="s">
        <v>39</v>
      </c>
      <c r="AH940" t="s">
        <v>39</v>
      </c>
      <c r="AI940" t="s">
        <v>39</v>
      </c>
      <c r="AJ940" t="s">
        <v>39</v>
      </c>
      <c r="AK940" t="s">
        <v>39</v>
      </c>
      <c r="AL940" t="s">
        <v>39</v>
      </c>
      <c r="AM940" t="s">
        <v>39</v>
      </c>
      <c r="AN940" t="s">
        <v>39</v>
      </c>
      <c r="AO940" t="s">
        <v>39</v>
      </c>
      <c r="AP940" t="s">
        <v>39</v>
      </c>
      <c r="AQ940" t="s">
        <v>39</v>
      </c>
      <c r="AR940" t="s">
        <v>39</v>
      </c>
      <c r="AS940" t="s">
        <v>39</v>
      </c>
      <c r="AT940" t="s">
        <v>39</v>
      </c>
      <c r="AU940" t="s">
        <v>39</v>
      </c>
      <c r="AV940" t="s">
        <v>39</v>
      </c>
      <c r="AW940" t="s">
        <v>39</v>
      </c>
      <c r="AX940" t="s">
        <v>39</v>
      </c>
      <c r="AY940" t="s">
        <v>39</v>
      </c>
      <c r="AZ940" t="s">
        <v>39</v>
      </c>
      <c r="BA940" t="s">
        <v>39</v>
      </c>
      <c r="BB940" t="s">
        <v>39</v>
      </c>
      <c r="BC940" t="s">
        <v>39</v>
      </c>
      <c r="BD940" t="s">
        <v>39</v>
      </c>
      <c r="BE940" t="s">
        <v>39</v>
      </c>
      <c r="BF940" t="s">
        <v>39</v>
      </c>
    </row>
    <row r="941" spans="1:58" hidden="1">
      <c r="A941" s="144"/>
      <c r="B941">
        <v>20241108</v>
      </c>
      <c r="C941" t="s">
        <v>60</v>
      </c>
      <c r="D941">
        <v>2030</v>
      </c>
      <c r="H941">
        <v>7645</v>
      </c>
      <c r="L941">
        <v>165</v>
      </c>
      <c r="M941">
        <v>9611</v>
      </c>
      <c r="O941" t="s">
        <v>45</v>
      </c>
      <c r="P941" s="145">
        <f t="shared" si="99"/>
        <v>-165</v>
      </c>
      <c r="Q941" t="str">
        <f t="shared" si="100"/>
        <v>NA</v>
      </c>
      <c r="R941" s="145" t="str">
        <f t="shared" si="101"/>
        <v>NA</v>
      </c>
      <c r="S941" s="145" t="str">
        <f t="shared" si="102"/>
        <v>NA</v>
      </c>
      <c r="T941">
        <f t="shared" ca="1" si="103"/>
        <v>0</v>
      </c>
      <c r="U941">
        <f t="shared" si="104"/>
        <v>19057</v>
      </c>
      <c r="V941">
        <f t="shared" si="105"/>
        <v>0</v>
      </c>
      <c r="W941" t="s">
        <v>39</v>
      </c>
      <c r="X941" t="s">
        <v>39</v>
      </c>
      <c r="Y941" t="s">
        <v>39</v>
      </c>
      <c r="Z941" t="s">
        <v>39</v>
      </c>
      <c r="AA941" t="s">
        <v>39</v>
      </c>
      <c r="AB941" t="s">
        <v>39</v>
      </c>
      <c r="AC941" t="s">
        <v>39</v>
      </c>
      <c r="AD941" t="s">
        <v>39</v>
      </c>
      <c r="AE941" t="s">
        <v>39</v>
      </c>
      <c r="AF941" t="s">
        <v>39</v>
      </c>
      <c r="AG941" t="s">
        <v>39</v>
      </c>
      <c r="AH941" t="s">
        <v>39</v>
      </c>
      <c r="AI941" t="s">
        <v>39</v>
      </c>
      <c r="AJ941" t="s">
        <v>39</v>
      </c>
      <c r="AK941" t="s">
        <v>39</v>
      </c>
      <c r="AL941" t="s">
        <v>39</v>
      </c>
      <c r="AM941" t="s">
        <v>39</v>
      </c>
      <c r="AN941" t="s">
        <v>39</v>
      </c>
      <c r="AO941" t="s">
        <v>39</v>
      </c>
      <c r="AP941" t="s">
        <v>39</v>
      </c>
      <c r="AQ941" t="s">
        <v>39</v>
      </c>
      <c r="AR941" t="s">
        <v>39</v>
      </c>
      <c r="AS941" t="s">
        <v>39</v>
      </c>
      <c r="AT941" t="s">
        <v>39</v>
      </c>
      <c r="AU941" t="s">
        <v>39</v>
      </c>
      <c r="AV941" t="s">
        <v>39</v>
      </c>
      <c r="AW941" t="s">
        <v>39</v>
      </c>
      <c r="AX941" t="s">
        <v>39</v>
      </c>
      <c r="AY941" t="s">
        <v>39</v>
      </c>
      <c r="AZ941" t="s">
        <v>39</v>
      </c>
      <c r="BA941" t="s">
        <v>39</v>
      </c>
      <c r="BB941" t="s">
        <v>39</v>
      </c>
      <c r="BC941" t="s">
        <v>39</v>
      </c>
      <c r="BD941" t="s">
        <v>39</v>
      </c>
      <c r="BE941" t="s">
        <v>39</v>
      </c>
      <c r="BF941" t="s">
        <v>39</v>
      </c>
    </row>
    <row r="942" spans="1:58" hidden="1">
      <c r="A942" s="144"/>
      <c r="B942">
        <v>20241108</v>
      </c>
      <c r="C942" t="s">
        <v>60</v>
      </c>
      <c r="D942">
        <v>2130</v>
      </c>
      <c r="E942">
        <v>9502</v>
      </c>
      <c r="H942">
        <v>7632</v>
      </c>
      <c r="L942">
        <v>152</v>
      </c>
      <c r="M942">
        <v>8241</v>
      </c>
      <c r="O942" t="s">
        <v>45</v>
      </c>
      <c r="P942" s="145">
        <f t="shared" si="99"/>
        <v>-152</v>
      </c>
      <c r="Q942">
        <f t="shared" si="100"/>
        <v>1870</v>
      </c>
      <c r="R942" s="145" t="str">
        <f t="shared" si="101"/>
        <v>NA</v>
      </c>
      <c r="S942" s="145" t="str">
        <f t="shared" si="102"/>
        <v>NA</v>
      </c>
      <c r="T942">
        <f t="shared" ca="1" si="103"/>
        <v>0</v>
      </c>
      <c r="U942">
        <f t="shared" si="104"/>
        <v>16330</v>
      </c>
      <c r="V942">
        <f t="shared" si="105"/>
        <v>0</v>
      </c>
      <c r="W942" t="s">
        <v>39</v>
      </c>
      <c r="X942" t="s">
        <v>39</v>
      </c>
      <c r="Y942" t="s">
        <v>39</v>
      </c>
      <c r="Z942" t="s">
        <v>39</v>
      </c>
      <c r="AA942" t="s">
        <v>39</v>
      </c>
      <c r="AB942" t="s">
        <v>39</v>
      </c>
      <c r="AC942" t="s">
        <v>39</v>
      </c>
      <c r="AD942" t="s">
        <v>39</v>
      </c>
      <c r="AE942" t="s">
        <v>39</v>
      </c>
      <c r="AF942" t="s">
        <v>39</v>
      </c>
      <c r="AG942" t="s">
        <v>39</v>
      </c>
      <c r="AH942" t="s">
        <v>39</v>
      </c>
      <c r="AI942" t="s">
        <v>39</v>
      </c>
      <c r="AJ942" t="s">
        <v>39</v>
      </c>
      <c r="AK942" t="s">
        <v>39</v>
      </c>
      <c r="AL942" t="s">
        <v>39</v>
      </c>
      <c r="AM942" t="s">
        <v>39</v>
      </c>
      <c r="AN942" t="s">
        <v>39</v>
      </c>
      <c r="AO942" t="s">
        <v>39</v>
      </c>
      <c r="AP942" t="s">
        <v>39</v>
      </c>
      <c r="AQ942" t="s">
        <v>39</v>
      </c>
      <c r="AR942" t="s">
        <v>39</v>
      </c>
      <c r="AS942" t="s">
        <v>39</v>
      </c>
      <c r="AT942" t="s">
        <v>39</v>
      </c>
      <c r="AU942" t="s">
        <v>39</v>
      </c>
      <c r="AV942" t="s">
        <v>39</v>
      </c>
      <c r="AW942" t="s">
        <v>39</v>
      </c>
      <c r="AX942" t="s">
        <v>39</v>
      </c>
      <c r="AY942" t="s">
        <v>39</v>
      </c>
      <c r="AZ942" t="s">
        <v>39</v>
      </c>
      <c r="BA942" t="s">
        <v>39</v>
      </c>
      <c r="BB942" t="s">
        <v>39</v>
      </c>
      <c r="BC942" t="s">
        <v>39</v>
      </c>
      <c r="BD942" t="s">
        <v>39</v>
      </c>
      <c r="BE942" t="s">
        <v>39</v>
      </c>
      <c r="BF942" t="s">
        <v>39</v>
      </c>
    </row>
    <row r="943" spans="1:58" hidden="1">
      <c r="A943" s="144"/>
      <c r="B943">
        <v>20241108</v>
      </c>
      <c r="C943" t="s">
        <v>60</v>
      </c>
      <c r="D943">
        <v>2230</v>
      </c>
      <c r="E943">
        <v>9502</v>
      </c>
      <c r="H943">
        <v>7632</v>
      </c>
      <c r="L943">
        <v>152</v>
      </c>
      <c r="M943">
        <v>8241</v>
      </c>
      <c r="O943" t="s">
        <v>45</v>
      </c>
      <c r="P943" s="145">
        <f t="shared" si="99"/>
        <v>-152</v>
      </c>
      <c r="Q943">
        <f t="shared" si="100"/>
        <v>1870</v>
      </c>
      <c r="R943" s="145" t="str">
        <f t="shared" si="101"/>
        <v>NA</v>
      </c>
      <c r="S943" s="145" t="str">
        <f t="shared" si="102"/>
        <v>NA</v>
      </c>
      <c r="T943">
        <f t="shared" ca="1" si="103"/>
        <v>0</v>
      </c>
      <c r="U943">
        <f t="shared" si="104"/>
        <v>16330</v>
      </c>
      <c r="V943">
        <f t="shared" si="105"/>
        <v>0</v>
      </c>
      <c r="W943" t="s">
        <v>39</v>
      </c>
      <c r="X943" t="s">
        <v>39</v>
      </c>
      <c r="Y943" t="s">
        <v>39</v>
      </c>
      <c r="Z943" t="s">
        <v>39</v>
      </c>
      <c r="AA943" t="s">
        <v>39</v>
      </c>
      <c r="AB943" t="s">
        <v>39</v>
      </c>
      <c r="AC943" t="s">
        <v>39</v>
      </c>
      <c r="AD943" t="s">
        <v>39</v>
      </c>
      <c r="AE943" t="s">
        <v>39</v>
      </c>
      <c r="AF943" t="s">
        <v>39</v>
      </c>
      <c r="AG943" t="s">
        <v>39</v>
      </c>
      <c r="AH943" t="s">
        <v>39</v>
      </c>
      <c r="AI943" t="s">
        <v>39</v>
      </c>
      <c r="AJ943" t="s">
        <v>39</v>
      </c>
      <c r="AK943" t="s">
        <v>39</v>
      </c>
      <c r="AL943" t="s">
        <v>39</v>
      </c>
      <c r="AM943" t="s">
        <v>39</v>
      </c>
      <c r="AN943" t="s">
        <v>39</v>
      </c>
      <c r="AO943" t="s">
        <v>39</v>
      </c>
      <c r="AP943" t="s">
        <v>39</v>
      </c>
      <c r="AQ943" t="s">
        <v>39</v>
      </c>
      <c r="AR943" t="s">
        <v>39</v>
      </c>
      <c r="AS943" t="s">
        <v>39</v>
      </c>
      <c r="AT943" t="s">
        <v>39</v>
      </c>
      <c r="AU943" t="s">
        <v>39</v>
      </c>
      <c r="AV943" t="s">
        <v>39</v>
      </c>
      <c r="AW943" t="s">
        <v>39</v>
      </c>
      <c r="AX943" t="s">
        <v>39</v>
      </c>
      <c r="AY943" t="s">
        <v>39</v>
      </c>
      <c r="AZ943" t="s">
        <v>39</v>
      </c>
      <c r="BA943" t="s">
        <v>39</v>
      </c>
      <c r="BB943" t="s">
        <v>39</v>
      </c>
      <c r="BC943" t="s">
        <v>39</v>
      </c>
      <c r="BD943" t="s">
        <v>39</v>
      </c>
      <c r="BE943" t="s">
        <v>39</v>
      </c>
      <c r="BF943" t="s">
        <v>39</v>
      </c>
    </row>
    <row r="944" spans="1:58" hidden="1">
      <c r="A944" s="144"/>
      <c r="B944">
        <v>20241108</v>
      </c>
      <c r="C944" t="s">
        <v>60</v>
      </c>
      <c r="D944">
        <v>2330</v>
      </c>
      <c r="E944">
        <v>8692</v>
      </c>
      <c r="H944">
        <v>6812</v>
      </c>
      <c r="L944">
        <v>142</v>
      </c>
      <c r="M944">
        <v>8250</v>
      </c>
      <c r="O944" t="s">
        <v>45</v>
      </c>
      <c r="P944" s="145">
        <f t="shared" si="99"/>
        <v>-142</v>
      </c>
      <c r="Q944">
        <f t="shared" si="100"/>
        <v>1880</v>
      </c>
      <c r="R944" s="145" t="str">
        <f t="shared" si="101"/>
        <v>NA</v>
      </c>
      <c r="S944" s="145" t="str">
        <f t="shared" si="102"/>
        <v>NA</v>
      </c>
      <c r="T944">
        <f t="shared" ca="1" si="103"/>
        <v>0</v>
      </c>
      <c r="U944">
        <f t="shared" si="104"/>
        <v>16358</v>
      </c>
      <c r="V944">
        <f t="shared" si="105"/>
        <v>0</v>
      </c>
      <c r="W944" t="s">
        <v>39</v>
      </c>
      <c r="X944" t="s">
        <v>39</v>
      </c>
      <c r="Y944" t="s">
        <v>39</v>
      </c>
      <c r="Z944" t="s">
        <v>39</v>
      </c>
      <c r="AA944" t="s">
        <v>39</v>
      </c>
      <c r="AB944" t="s">
        <v>39</v>
      </c>
      <c r="AC944" t="s">
        <v>39</v>
      </c>
      <c r="AD944" t="s">
        <v>39</v>
      </c>
      <c r="AE944" t="s">
        <v>39</v>
      </c>
      <c r="AF944" t="s">
        <v>39</v>
      </c>
      <c r="AG944" t="s">
        <v>39</v>
      </c>
      <c r="AH944" t="s">
        <v>39</v>
      </c>
      <c r="AI944" t="s">
        <v>39</v>
      </c>
      <c r="AJ944" t="s">
        <v>39</v>
      </c>
      <c r="AK944" t="s">
        <v>39</v>
      </c>
      <c r="AL944" t="s">
        <v>39</v>
      </c>
      <c r="AM944" t="s">
        <v>39</v>
      </c>
      <c r="AN944" t="s">
        <v>39</v>
      </c>
      <c r="AO944" t="s">
        <v>39</v>
      </c>
      <c r="AP944" t="s">
        <v>39</v>
      </c>
      <c r="AQ944" t="s">
        <v>39</v>
      </c>
      <c r="AR944" t="s">
        <v>39</v>
      </c>
      <c r="AS944" t="s">
        <v>39</v>
      </c>
      <c r="AT944" t="s">
        <v>39</v>
      </c>
      <c r="AU944" t="s">
        <v>39</v>
      </c>
      <c r="AV944" t="s">
        <v>39</v>
      </c>
      <c r="AW944" t="s">
        <v>39</v>
      </c>
      <c r="AX944" t="s">
        <v>39</v>
      </c>
      <c r="AY944" t="s">
        <v>39</v>
      </c>
      <c r="AZ944" t="s">
        <v>39</v>
      </c>
      <c r="BA944" t="s">
        <v>39</v>
      </c>
      <c r="BB944" t="s">
        <v>39</v>
      </c>
      <c r="BC944" t="s">
        <v>39</v>
      </c>
      <c r="BD944" t="s">
        <v>39</v>
      </c>
      <c r="BE944" t="s">
        <v>39</v>
      </c>
      <c r="BF944" t="s">
        <v>39</v>
      </c>
    </row>
    <row r="945" spans="1:58" hidden="1">
      <c r="A945" s="144"/>
      <c r="B945">
        <v>20241109</v>
      </c>
      <c r="C945" t="s">
        <v>60</v>
      </c>
      <c r="D945">
        <v>30</v>
      </c>
      <c r="E945">
        <v>8840</v>
      </c>
      <c r="H945">
        <v>8840</v>
      </c>
      <c r="K945">
        <v>0</v>
      </c>
      <c r="L945">
        <v>0</v>
      </c>
      <c r="M945">
        <v>0</v>
      </c>
      <c r="N945" t="s">
        <v>44</v>
      </c>
      <c r="O945" t="s">
        <v>44</v>
      </c>
      <c r="P945" s="145">
        <f t="shared" si="99"/>
        <v>0</v>
      </c>
      <c r="Q945">
        <f t="shared" si="100"/>
        <v>0</v>
      </c>
      <c r="R945" s="145" t="str">
        <f t="shared" si="101"/>
        <v>NA</v>
      </c>
      <c r="S945" s="145" t="str">
        <f t="shared" si="102"/>
        <v>NA</v>
      </c>
      <c r="T945">
        <f t="shared" ca="1" si="103"/>
        <v>0</v>
      </c>
      <c r="U945">
        <f t="shared" si="104"/>
        <v>0</v>
      </c>
      <c r="V945">
        <f t="shared" si="105"/>
        <v>0</v>
      </c>
      <c r="W945" t="s">
        <v>39</v>
      </c>
      <c r="X945" t="s">
        <v>39</v>
      </c>
      <c r="Y945" t="s">
        <v>39</v>
      </c>
      <c r="Z945" t="s">
        <v>39</v>
      </c>
      <c r="AA945" t="s">
        <v>39</v>
      </c>
      <c r="AB945" t="s">
        <v>39</v>
      </c>
      <c r="AC945" t="s">
        <v>39</v>
      </c>
      <c r="AD945" t="s">
        <v>39</v>
      </c>
      <c r="AE945" t="s">
        <v>39</v>
      </c>
      <c r="AF945" t="s">
        <v>39</v>
      </c>
      <c r="AG945" t="s">
        <v>39</v>
      </c>
      <c r="AH945" t="s">
        <v>39</v>
      </c>
      <c r="AI945" t="s">
        <v>39</v>
      </c>
      <c r="AJ945" t="s">
        <v>39</v>
      </c>
      <c r="AK945" t="s">
        <v>39</v>
      </c>
      <c r="AL945" t="s">
        <v>39</v>
      </c>
      <c r="AM945" t="s">
        <v>39</v>
      </c>
      <c r="AN945" t="s">
        <v>39</v>
      </c>
      <c r="AO945" t="s">
        <v>39</v>
      </c>
      <c r="AP945" t="s">
        <v>39</v>
      </c>
      <c r="AQ945" t="s">
        <v>39</v>
      </c>
      <c r="AR945" t="s">
        <v>39</v>
      </c>
      <c r="AS945" t="s">
        <v>39</v>
      </c>
      <c r="AT945" t="s">
        <v>39</v>
      </c>
      <c r="AU945" t="s">
        <v>39</v>
      </c>
      <c r="AV945" t="s">
        <v>39</v>
      </c>
      <c r="AW945" t="s">
        <v>39</v>
      </c>
      <c r="AX945" t="s">
        <v>39</v>
      </c>
      <c r="AY945" t="s">
        <v>39</v>
      </c>
      <c r="AZ945" t="s">
        <v>39</v>
      </c>
      <c r="BA945" t="s">
        <v>39</v>
      </c>
      <c r="BB945" t="s">
        <v>39</v>
      </c>
      <c r="BC945" t="s">
        <v>39</v>
      </c>
      <c r="BD945" t="s">
        <v>39</v>
      </c>
      <c r="BE945" t="s">
        <v>39</v>
      </c>
      <c r="BF945" t="s">
        <v>39</v>
      </c>
    </row>
    <row r="946" spans="1:58" hidden="1">
      <c r="A946" s="144"/>
      <c r="B946">
        <v>20241109</v>
      </c>
      <c r="C946" t="s">
        <v>60</v>
      </c>
      <c r="D946">
        <v>130</v>
      </c>
      <c r="E946">
        <v>8840</v>
      </c>
      <c r="H946">
        <v>8840</v>
      </c>
      <c r="K946">
        <v>0</v>
      </c>
      <c r="L946">
        <v>0</v>
      </c>
      <c r="M946">
        <v>0</v>
      </c>
      <c r="N946" t="s">
        <v>44</v>
      </c>
      <c r="O946" t="s">
        <v>44</v>
      </c>
      <c r="P946" s="145">
        <f t="shared" si="99"/>
        <v>0</v>
      </c>
      <c r="Q946">
        <f t="shared" si="100"/>
        <v>0</v>
      </c>
      <c r="R946" s="145" t="str">
        <f t="shared" si="101"/>
        <v>NA</v>
      </c>
      <c r="S946" s="145" t="str">
        <f t="shared" si="102"/>
        <v>NA</v>
      </c>
      <c r="T946">
        <f t="shared" ca="1" si="103"/>
        <v>0</v>
      </c>
      <c r="U946">
        <f t="shared" si="104"/>
        <v>0</v>
      </c>
      <c r="V946">
        <f t="shared" si="105"/>
        <v>0</v>
      </c>
      <c r="W946" t="s">
        <v>39</v>
      </c>
      <c r="X946" t="s">
        <v>39</v>
      </c>
      <c r="Y946" t="s">
        <v>39</v>
      </c>
      <c r="Z946" t="s">
        <v>39</v>
      </c>
      <c r="AA946" t="s">
        <v>39</v>
      </c>
      <c r="AB946" t="s">
        <v>39</v>
      </c>
      <c r="AC946" t="s">
        <v>39</v>
      </c>
      <c r="AD946" t="s">
        <v>39</v>
      </c>
      <c r="AE946" t="s">
        <v>39</v>
      </c>
      <c r="AF946" t="s">
        <v>39</v>
      </c>
      <c r="AG946" t="s">
        <v>39</v>
      </c>
      <c r="AH946" t="s">
        <v>39</v>
      </c>
      <c r="AI946" t="s">
        <v>39</v>
      </c>
      <c r="AJ946" t="s">
        <v>39</v>
      </c>
      <c r="AK946" t="s">
        <v>39</v>
      </c>
      <c r="AL946" t="s">
        <v>39</v>
      </c>
      <c r="AM946" t="s">
        <v>39</v>
      </c>
      <c r="AN946" t="s">
        <v>39</v>
      </c>
      <c r="AO946" t="s">
        <v>39</v>
      </c>
      <c r="AP946" t="s">
        <v>39</v>
      </c>
      <c r="AQ946" t="s">
        <v>39</v>
      </c>
      <c r="AR946" t="s">
        <v>39</v>
      </c>
      <c r="AS946" t="s">
        <v>39</v>
      </c>
      <c r="AT946" t="s">
        <v>39</v>
      </c>
      <c r="AU946" t="s">
        <v>39</v>
      </c>
      <c r="AV946" t="s">
        <v>39</v>
      </c>
      <c r="AW946" t="s">
        <v>39</v>
      </c>
      <c r="AX946" t="s">
        <v>39</v>
      </c>
      <c r="AY946" t="s">
        <v>39</v>
      </c>
      <c r="AZ946" t="s">
        <v>39</v>
      </c>
      <c r="BA946" t="s">
        <v>39</v>
      </c>
      <c r="BB946" t="s">
        <v>39</v>
      </c>
      <c r="BC946" t="s">
        <v>39</v>
      </c>
      <c r="BD946" t="s">
        <v>39</v>
      </c>
      <c r="BE946" t="s">
        <v>39</v>
      </c>
      <c r="BF946" t="s">
        <v>39</v>
      </c>
    </row>
    <row r="947" spans="1:58" hidden="1">
      <c r="A947" s="144"/>
      <c r="B947">
        <v>20241109</v>
      </c>
      <c r="C947" t="s">
        <v>60</v>
      </c>
      <c r="D947">
        <v>230</v>
      </c>
      <c r="E947">
        <v>8840</v>
      </c>
      <c r="H947">
        <v>8840</v>
      </c>
      <c r="K947">
        <v>0</v>
      </c>
      <c r="L947">
        <v>0</v>
      </c>
      <c r="M947">
        <v>0</v>
      </c>
      <c r="N947" t="s">
        <v>44</v>
      </c>
      <c r="O947" t="s">
        <v>44</v>
      </c>
      <c r="P947" s="145">
        <f t="shared" si="99"/>
        <v>0</v>
      </c>
      <c r="Q947">
        <f t="shared" si="100"/>
        <v>0</v>
      </c>
      <c r="R947" s="145" t="str">
        <f t="shared" si="101"/>
        <v>NA</v>
      </c>
      <c r="S947" s="145" t="str">
        <f t="shared" si="102"/>
        <v>NA</v>
      </c>
      <c r="T947">
        <f t="shared" ca="1" si="103"/>
        <v>0</v>
      </c>
      <c r="U947">
        <f t="shared" si="104"/>
        <v>0</v>
      </c>
      <c r="V947">
        <f t="shared" si="105"/>
        <v>0</v>
      </c>
      <c r="W947" t="s">
        <v>39</v>
      </c>
      <c r="X947" t="s">
        <v>39</v>
      </c>
      <c r="Y947" t="s">
        <v>39</v>
      </c>
      <c r="Z947" t="s">
        <v>39</v>
      </c>
      <c r="AA947" t="s">
        <v>39</v>
      </c>
      <c r="AB947" t="s">
        <v>39</v>
      </c>
      <c r="AC947" t="s">
        <v>39</v>
      </c>
      <c r="AD947" t="s">
        <v>39</v>
      </c>
      <c r="AE947" t="s">
        <v>39</v>
      </c>
      <c r="AF947" t="s">
        <v>39</v>
      </c>
      <c r="AG947" t="s">
        <v>39</v>
      </c>
      <c r="AH947" t="s">
        <v>39</v>
      </c>
      <c r="AI947" t="s">
        <v>39</v>
      </c>
      <c r="AJ947" t="s">
        <v>39</v>
      </c>
      <c r="AK947" t="s">
        <v>39</v>
      </c>
      <c r="AL947" t="s">
        <v>39</v>
      </c>
      <c r="AM947" t="s">
        <v>39</v>
      </c>
      <c r="AN947" t="s">
        <v>39</v>
      </c>
      <c r="AO947" t="s">
        <v>39</v>
      </c>
      <c r="AP947" t="s">
        <v>39</v>
      </c>
      <c r="AQ947" t="s">
        <v>39</v>
      </c>
      <c r="AR947" t="s">
        <v>39</v>
      </c>
      <c r="AS947" t="s">
        <v>39</v>
      </c>
      <c r="AT947" t="s">
        <v>39</v>
      </c>
      <c r="AU947" t="s">
        <v>39</v>
      </c>
      <c r="AV947" t="s">
        <v>39</v>
      </c>
      <c r="AW947" t="s">
        <v>39</v>
      </c>
      <c r="AX947" t="s">
        <v>39</v>
      </c>
      <c r="AY947" t="s">
        <v>39</v>
      </c>
      <c r="AZ947" t="s">
        <v>39</v>
      </c>
      <c r="BA947" t="s">
        <v>39</v>
      </c>
      <c r="BB947" t="s">
        <v>39</v>
      </c>
      <c r="BC947" t="s">
        <v>39</v>
      </c>
      <c r="BD947" t="s">
        <v>39</v>
      </c>
      <c r="BE947" t="s">
        <v>39</v>
      </c>
      <c r="BF947" t="s">
        <v>39</v>
      </c>
    </row>
    <row r="948" spans="1:58" hidden="1">
      <c r="A948" s="144"/>
      <c r="B948">
        <v>20241109</v>
      </c>
      <c r="C948" t="s">
        <v>60</v>
      </c>
      <c r="D948">
        <v>330</v>
      </c>
      <c r="E948">
        <v>8840</v>
      </c>
      <c r="H948">
        <v>8840</v>
      </c>
      <c r="K948">
        <v>0</v>
      </c>
      <c r="L948">
        <v>0</v>
      </c>
      <c r="M948">
        <v>0</v>
      </c>
      <c r="N948" t="s">
        <v>44</v>
      </c>
      <c r="O948" t="s">
        <v>44</v>
      </c>
      <c r="P948" s="145">
        <f t="shared" si="99"/>
        <v>0</v>
      </c>
      <c r="Q948">
        <f t="shared" si="100"/>
        <v>0</v>
      </c>
      <c r="R948" s="145" t="str">
        <f t="shared" si="101"/>
        <v>NA</v>
      </c>
      <c r="S948" s="145" t="str">
        <f t="shared" si="102"/>
        <v>NA</v>
      </c>
      <c r="T948">
        <f t="shared" ca="1" si="103"/>
        <v>0</v>
      </c>
      <c r="U948">
        <f t="shared" si="104"/>
        <v>0</v>
      </c>
      <c r="V948">
        <f t="shared" si="105"/>
        <v>0</v>
      </c>
      <c r="W948" t="s">
        <v>39</v>
      </c>
      <c r="X948" t="s">
        <v>39</v>
      </c>
      <c r="Y948" t="s">
        <v>39</v>
      </c>
      <c r="Z948" t="s">
        <v>39</v>
      </c>
      <c r="AA948" t="s">
        <v>39</v>
      </c>
      <c r="AB948" t="s">
        <v>39</v>
      </c>
      <c r="AC948" t="s">
        <v>39</v>
      </c>
      <c r="AD948" t="s">
        <v>39</v>
      </c>
      <c r="AE948" t="s">
        <v>39</v>
      </c>
      <c r="AF948" t="s">
        <v>39</v>
      </c>
      <c r="AG948" t="s">
        <v>39</v>
      </c>
      <c r="AH948" t="s">
        <v>39</v>
      </c>
      <c r="AI948" t="s">
        <v>39</v>
      </c>
      <c r="AJ948" t="s">
        <v>39</v>
      </c>
      <c r="AK948" t="s">
        <v>39</v>
      </c>
      <c r="AL948" t="s">
        <v>39</v>
      </c>
      <c r="AM948" t="s">
        <v>39</v>
      </c>
      <c r="AN948" t="s">
        <v>39</v>
      </c>
      <c r="AO948" t="s">
        <v>39</v>
      </c>
      <c r="AP948" t="s">
        <v>39</v>
      </c>
      <c r="AQ948" t="s">
        <v>39</v>
      </c>
      <c r="AR948" t="s">
        <v>39</v>
      </c>
      <c r="AS948" t="s">
        <v>39</v>
      </c>
      <c r="AT948" t="s">
        <v>39</v>
      </c>
      <c r="AU948" t="s">
        <v>39</v>
      </c>
      <c r="AV948" t="s">
        <v>39</v>
      </c>
      <c r="AW948" t="s">
        <v>39</v>
      </c>
      <c r="AX948" t="s">
        <v>39</v>
      </c>
      <c r="AY948" t="s">
        <v>39</v>
      </c>
      <c r="AZ948" t="s">
        <v>39</v>
      </c>
      <c r="BA948" t="s">
        <v>39</v>
      </c>
      <c r="BB948" t="s">
        <v>39</v>
      </c>
      <c r="BC948" t="s">
        <v>39</v>
      </c>
      <c r="BD948" t="s">
        <v>39</v>
      </c>
      <c r="BE948" t="s">
        <v>39</v>
      </c>
      <c r="BF948" t="s">
        <v>39</v>
      </c>
    </row>
    <row r="949" spans="1:58" hidden="1">
      <c r="A949" s="144"/>
      <c r="B949">
        <v>20241109</v>
      </c>
      <c r="C949" t="s">
        <v>60</v>
      </c>
      <c r="D949">
        <v>430</v>
      </c>
      <c r="E949">
        <v>8840</v>
      </c>
      <c r="H949">
        <v>8840</v>
      </c>
      <c r="K949">
        <v>0</v>
      </c>
      <c r="L949">
        <v>0</v>
      </c>
      <c r="M949">
        <v>0</v>
      </c>
      <c r="N949" t="s">
        <v>44</v>
      </c>
      <c r="O949" t="s">
        <v>44</v>
      </c>
      <c r="P949" s="145">
        <f t="shared" si="99"/>
        <v>0</v>
      </c>
      <c r="Q949">
        <f t="shared" si="100"/>
        <v>0</v>
      </c>
      <c r="R949" s="145" t="str">
        <f t="shared" si="101"/>
        <v>NA</v>
      </c>
      <c r="S949" s="145" t="str">
        <f t="shared" si="102"/>
        <v>NA</v>
      </c>
      <c r="T949">
        <f t="shared" ca="1" si="103"/>
        <v>0</v>
      </c>
      <c r="U949">
        <f t="shared" si="104"/>
        <v>0</v>
      </c>
      <c r="V949">
        <f t="shared" si="105"/>
        <v>0</v>
      </c>
      <c r="W949" t="s">
        <v>39</v>
      </c>
      <c r="X949" t="s">
        <v>39</v>
      </c>
      <c r="Y949" t="s">
        <v>39</v>
      </c>
      <c r="Z949" t="s">
        <v>39</v>
      </c>
      <c r="AA949" t="s">
        <v>39</v>
      </c>
      <c r="AB949" t="s">
        <v>39</v>
      </c>
      <c r="AC949" t="s">
        <v>39</v>
      </c>
      <c r="AD949" t="s">
        <v>39</v>
      </c>
      <c r="AE949" t="s">
        <v>39</v>
      </c>
      <c r="AF949" t="s">
        <v>39</v>
      </c>
      <c r="AG949" t="s">
        <v>39</v>
      </c>
      <c r="AH949" t="s">
        <v>39</v>
      </c>
      <c r="AI949" t="s">
        <v>39</v>
      </c>
      <c r="AJ949" t="s">
        <v>39</v>
      </c>
      <c r="AK949" t="s">
        <v>39</v>
      </c>
      <c r="AL949" t="s">
        <v>39</v>
      </c>
      <c r="AM949" t="s">
        <v>39</v>
      </c>
      <c r="AN949" t="s">
        <v>39</v>
      </c>
      <c r="AO949" t="s">
        <v>39</v>
      </c>
      <c r="AP949" t="s">
        <v>39</v>
      </c>
      <c r="AQ949" t="s">
        <v>39</v>
      </c>
      <c r="AR949" t="s">
        <v>39</v>
      </c>
      <c r="AS949" t="s">
        <v>39</v>
      </c>
      <c r="AT949" t="s">
        <v>39</v>
      </c>
      <c r="AU949" t="s">
        <v>39</v>
      </c>
      <c r="AV949" t="s">
        <v>39</v>
      </c>
      <c r="AW949" t="s">
        <v>39</v>
      </c>
      <c r="AX949" t="s">
        <v>39</v>
      </c>
      <c r="AY949" t="s">
        <v>39</v>
      </c>
      <c r="AZ949" t="s">
        <v>39</v>
      </c>
      <c r="BA949" t="s">
        <v>39</v>
      </c>
      <c r="BB949" t="s">
        <v>39</v>
      </c>
      <c r="BC949" t="s">
        <v>39</v>
      </c>
      <c r="BD949" t="s">
        <v>39</v>
      </c>
      <c r="BE949" t="s">
        <v>39</v>
      </c>
      <c r="BF949" t="s">
        <v>39</v>
      </c>
    </row>
    <row r="950" spans="1:58" hidden="1">
      <c r="A950" s="144"/>
      <c r="B950">
        <v>20241109</v>
      </c>
      <c r="C950" t="s">
        <v>60</v>
      </c>
      <c r="D950">
        <v>530</v>
      </c>
      <c r="E950">
        <v>8840</v>
      </c>
      <c r="H950">
        <v>8840</v>
      </c>
      <c r="K950">
        <v>0</v>
      </c>
      <c r="L950">
        <v>0</v>
      </c>
      <c r="M950">
        <v>0</v>
      </c>
      <c r="N950" t="s">
        <v>44</v>
      </c>
      <c r="O950" t="s">
        <v>44</v>
      </c>
      <c r="P950" s="145">
        <f t="shared" si="99"/>
        <v>0</v>
      </c>
      <c r="Q950">
        <f t="shared" si="100"/>
        <v>0</v>
      </c>
      <c r="R950" s="145" t="str">
        <f t="shared" si="101"/>
        <v>NA</v>
      </c>
      <c r="S950" s="145" t="str">
        <f t="shared" si="102"/>
        <v>NA</v>
      </c>
      <c r="T950">
        <f t="shared" ca="1" si="103"/>
        <v>0</v>
      </c>
      <c r="U950">
        <f t="shared" si="104"/>
        <v>0</v>
      </c>
      <c r="V950">
        <f t="shared" si="105"/>
        <v>0</v>
      </c>
      <c r="W950" t="s">
        <v>39</v>
      </c>
      <c r="X950" t="s">
        <v>39</v>
      </c>
      <c r="Y950" t="s">
        <v>39</v>
      </c>
      <c r="Z950" t="s">
        <v>39</v>
      </c>
      <c r="AA950" t="s">
        <v>39</v>
      </c>
      <c r="AB950" t="s">
        <v>39</v>
      </c>
      <c r="AC950" t="s">
        <v>39</v>
      </c>
      <c r="AD950" t="s">
        <v>39</v>
      </c>
      <c r="AE950" t="s">
        <v>39</v>
      </c>
      <c r="AF950" t="s">
        <v>39</v>
      </c>
      <c r="AG950" t="s">
        <v>39</v>
      </c>
      <c r="AH950" t="s">
        <v>39</v>
      </c>
      <c r="AI950" t="s">
        <v>39</v>
      </c>
      <c r="AJ950" t="s">
        <v>39</v>
      </c>
      <c r="AK950" t="s">
        <v>39</v>
      </c>
      <c r="AL950" t="s">
        <v>39</v>
      </c>
      <c r="AM950" t="s">
        <v>39</v>
      </c>
      <c r="AN950" t="s">
        <v>39</v>
      </c>
      <c r="AO950" t="s">
        <v>39</v>
      </c>
      <c r="AP950" t="s">
        <v>39</v>
      </c>
      <c r="AQ950" t="s">
        <v>39</v>
      </c>
      <c r="AR950" t="s">
        <v>39</v>
      </c>
      <c r="AS950" t="s">
        <v>39</v>
      </c>
      <c r="AT950" t="s">
        <v>39</v>
      </c>
      <c r="AU950" t="s">
        <v>39</v>
      </c>
      <c r="AV950" t="s">
        <v>39</v>
      </c>
      <c r="AW950" t="s">
        <v>39</v>
      </c>
      <c r="AX950" t="s">
        <v>39</v>
      </c>
      <c r="AY950" t="s">
        <v>39</v>
      </c>
      <c r="AZ950" t="s">
        <v>39</v>
      </c>
      <c r="BA950" t="s">
        <v>39</v>
      </c>
      <c r="BB950" t="s">
        <v>39</v>
      </c>
      <c r="BC950" t="s">
        <v>39</v>
      </c>
      <c r="BD950" t="s">
        <v>39</v>
      </c>
      <c r="BE950" t="s">
        <v>39</v>
      </c>
      <c r="BF950" t="s">
        <v>39</v>
      </c>
    </row>
    <row r="951" spans="1:58" hidden="1">
      <c r="A951" s="144"/>
      <c r="B951">
        <v>20241109</v>
      </c>
      <c r="C951" t="s">
        <v>60</v>
      </c>
      <c r="D951">
        <v>630</v>
      </c>
      <c r="E951">
        <v>8840</v>
      </c>
      <c r="H951">
        <v>8840</v>
      </c>
      <c r="K951">
        <v>0</v>
      </c>
      <c r="L951">
        <v>0</v>
      </c>
      <c r="M951">
        <v>0</v>
      </c>
      <c r="N951" t="s">
        <v>44</v>
      </c>
      <c r="O951" t="s">
        <v>44</v>
      </c>
      <c r="P951" s="145">
        <f t="shared" si="99"/>
        <v>0</v>
      </c>
      <c r="Q951">
        <f t="shared" si="100"/>
        <v>0</v>
      </c>
      <c r="R951" s="145" t="str">
        <f t="shared" si="101"/>
        <v>NA</v>
      </c>
      <c r="S951" s="145" t="str">
        <f t="shared" si="102"/>
        <v>NA</v>
      </c>
      <c r="T951">
        <f t="shared" ca="1" si="103"/>
        <v>0</v>
      </c>
      <c r="U951">
        <f t="shared" si="104"/>
        <v>0</v>
      </c>
      <c r="V951">
        <f t="shared" si="105"/>
        <v>0</v>
      </c>
      <c r="W951" t="s">
        <v>39</v>
      </c>
      <c r="X951" t="s">
        <v>39</v>
      </c>
      <c r="Y951" t="s">
        <v>39</v>
      </c>
      <c r="Z951" t="s">
        <v>39</v>
      </c>
      <c r="AA951" t="s">
        <v>39</v>
      </c>
      <c r="AB951" t="s">
        <v>39</v>
      </c>
      <c r="AC951" t="s">
        <v>39</v>
      </c>
      <c r="AD951" t="s">
        <v>39</v>
      </c>
      <c r="AE951" t="s">
        <v>39</v>
      </c>
      <c r="AF951" t="s">
        <v>39</v>
      </c>
      <c r="AG951" t="s">
        <v>39</v>
      </c>
      <c r="AH951" t="s">
        <v>39</v>
      </c>
      <c r="AI951" t="s">
        <v>39</v>
      </c>
      <c r="AJ951" t="s">
        <v>39</v>
      </c>
      <c r="AK951" t="s">
        <v>39</v>
      </c>
      <c r="AL951" t="s">
        <v>39</v>
      </c>
      <c r="AM951" t="s">
        <v>39</v>
      </c>
      <c r="AN951" t="s">
        <v>39</v>
      </c>
      <c r="AO951" t="s">
        <v>39</v>
      </c>
      <c r="AP951" t="s">
        <v>39</v>
      </c>
      <c r="AQ951" t="s">
        <v>39</v>
      </c>
      <c r="AR951" t="s">
        <v>39</v>
      </c>
      <c r="AS951" t="s">
        <v>39</v>
      </c>
      <c r="AT951" t="s">
        <v>39</v>
      </c>
      <c r="AU951" t="s">
        <v>39</v>
      </c>
      <c r="AV951" t="s">
        <v>39</v>
      </c>
      <c r="AW951" t="s">
        <v>39</v>
      </c>
      <c r="AX951" t="s">
        <v>39</v>
      </c>
      <c r="AY951" t="s">
        <v>39</v>
      </c>
      <c r="AZ951" t="s">
        <v>39</v>
      </c>
      <c r="BA951" t="s">
        <v>39</v>
      </c>
      <c r="BB951" t="s">
        <v>39</v>
      </c>
      <c r="BC951" t="s">
        <v>39</v>
      </c>
      <c r="BD951" t="s">
        <v>39</v>
      </c>
      <c r="BE951" t="s">
        <v>39</v>
      </c>
      <c r="BF951" t="s">
        <v>39</v>
      </c>
    </row>
    <row r="952" spans="1:58">
      <c r="A952" s="144"/>
      <c r="B952">
        <v>20241109</v>
      </c>
      <c r="C952" t="s">
        <v>60</v>
      </c>
      <c r="D952">
        <v>730</v>
      </c>
      <c r="F952">
        <v>7068</v>
      </c>
      <c r="G952">
        <v>489</v>
      </c>
      <c r="I952">
        <v>6844</v>
      </c>
      <c r="J952">
        <v>489</v>
      </c>
      <c r="K952">
        <v>6493</v>
      </c>
      <c r="L952">
        <v>219</v>
      </c>
      <c r="M952">
        <v>0</v>
      </c>
      <c r="N952" t="s">
        <v>45</v>
      </c>
      <c r="O952" t="s">
        <v>38</v>
      </c>
      <c r="P952" s="145">
        <f t="shared" si="99"/>
        <v>6274</v>
      </c>
      <c r="Q952" t="str">
        <f t="shared" si="100"/>
        <v>NA</v>
      </c>
      <c r="R952" s="145">
        <f t="shared" si="101"/>
        <v>224</v>
      </c>
      <c r="S952" s="145">
        <f t="shared" si="102"/>
        <v>0</v>
      </c>
      <c r="T952">
        <f t="shared" ca="1" si="103"/>
        <v>0</v>
      </c>
      <c r="U952">
        <f t="shared" si="104"/>
        <v>-219</v>
      </c>
      <c r="V952">
        <f t="shared" si="105"/>
        <v>0</v>
      </c>
      <c r="W952" t="s">
        <v>39</v>
      </c>
      <c r="X952" t="s">
        <v>39</v>
      </c>
      <c r="Y952" t="s">
        <v>39</v>
      </c>
      <c r="Z952" t="s">
        <v>39</v>
      </c>
      <c r="AA952" t="s">
        <v>39</v>
      </c>
      <c r="AB952" t="s">
        <v>39</v>
      </c>
      <c r="AC952" t="s">
        <v>39</v>
      </c>
      <c r="AD952" t="s">
        <v>39</v>
      </c>
      <c r="AE952" t="s">
        <v>39</v>
      </c>
      <c r="AF952" t="s">
        <v>39</v>
      </c>
      <c r="AG952" t="s">
        <v>39</v>
      </c>
      <c r="AH952" t="s">
        <v>39</v>
      </c>
      <c r="AI952" t="s">
        <v>39</v>
      </c>
      <c r="AJ952" t="s">
        <v>39</v>
      </c>
      <c r="AK952" t="s">
        <v>39</v>
      </c>
      <c r="AL952" t="s">
        <v>39</v>
      </c>
      <c r="AM952" t="s">
        <v>39</v>
      </c>
      <c r="AN952" t="s">
        <v>39</v>
      </c>
      <c r="AO952" t="s">
        <v>39</v>
      </c>
      <c r="AP952" t="s">
        <v>39</v>
      </c>
      <c r="AQ952" t="s">
        <v>39</v>
      </c>
      <c r="AR952" t="s">
        <v>39</v>
      </c>
      <c r="AS952" t="s">
        <v>39</v>
      </c>
      <c r="AT952" t="s">
        <v>39</v>
      </c>
      <c r="AU952" t="s">
        <v>39</v>
      </c>
      <c r="AV952" t="s">
        <v>39</v>
      </c>
      <c r="AW952" t="s">
        <v>39</v>
      </c>
      <c r="AX952" t="s">
        <v>39</v>
      </c>
      <c r="AY952" t="s">
        <v>39</v>
      </c>
      <c r="AZ952" t="s">
        <v>39</v>
      </c>
      <c r="BA952" t="s">
        <v>39</v>
      </c>
      <c r="BB952" t="s">
        <v>39</v>
      </c>
      <c r="BC952" t="s">
        <v>39</v>
      </c>
      <c r="BD952" t="s">
        <v>39</v>
      </c>
      <c r="BE952" t="s">
        <v>39</v>
      </c>
      <c r="BF952" t="s">
        <v>39</v>
      </c>
    </row>
    <row r="953" spans="1:58">
      <c r="A953" s="144"/>
      <c r="B953">
        <v>20241109</v>
      </c>
      <c r="C953" t="s">
        <v>60</v>
      </c>
      <c r="D953">
        <v>830</v>
      </c>
      <c r="F953">
        <v>7020</v>
      </c>
      <c r="G953">
        <v>484</v>
      </c>
      <c r="I953">
        <v>6826</v>
      </c>
      <c r="J953">
        <v>484</v>
      </c>
      <c r="K953">
        <v>6486</v>
      </c>
      <c r="L953">
        <v>156</v>
      </c>
      <c r="M953">
        <v>0</v>
      </c>
      <c r="N953" t="s">
        <v>45</v>
      </c>
      <c r="O953" t="s">
        <v>38</v>
      </c>
      <c r="P953" s="145">
        <f t="shared" si="99"/>
        <v>6330</v>
      </c>
      <c r="Q953" t="str">
        <f t="shared" si="100"/>
        <v>NA</v>
      </c>
      <c r="R953" s="145">
        <f t="shared" si="101"/>
        <v>194</v>
      </c>
      <c r="S953" s="145">
        <f t="shared" si="102"/>
        <v>0</v>
      </c>
      <c r="T953">
        <f t="shared" ca="1" si="103"/>
        <v>0</v>
      </c>
      <c r="U953">
        <f t="shared" si="104"/>
        <v>-156</v>
      </c>
      <c r="V953">
        <f t="shared" si="105"/>
        <v>0</v>
      </c>
      <c r="W953" t="s">
        <v>39</v>
      </c>
      <c r="X953" t="s">
        <v>39</v>
      </c>
      <c r="Y953" t="s">
        <v>39</v>
      </c>
      <c r="Z953" t="s">
        <v>39</v>
      </c>
      <c r="AA953" t="s">
        <v>39</v>
      </c>
      <c r="AB953" t="s">
        <v>39</v>
      </c>
      <c r="AC953" t="s">
        <v>39</v>
      </c>
      <c r="AD953" t="s">
        <v>39</v>
      </c>
      <c r="AE953" t="s">
        <v>39</v>
      </c>
      <c r="AF953" t="s">
        <v>39</v>
      </c>
      <c r="AG953" t="s">
        <v>39</v>
      </c>
      <c r="AH953" t="s">
        <v>39</v>
      </c>
      <c r="AI953" t="s">
        <v>39</v>
      </c>
      <c r="AJ953" t="s">
        <v>39</v>
      </c>
      <c r="AK953" t="s">
        <v>39</v>
      </c>
      <c r="AL953" t="s">
        <v>39</v>
      </c>
      <c r="AM953" t="s">
        <v>39</v>
      </c>
      <c r="AN953" t="s">
        <v>39</v>
      </c>
      <c r="AO953" t="s">
        <v>39</v>
      </c>
      <c r="AP953" t="s">
        <v>39</v>
      </c>
      <c r="AQ953" t="s">
        <v>39</v>
      </c>
      <c r="AR953" t="s">
        <v>39</v>
      </c>
      <c r="AS953" t="s">
        <v>39</v>
      </c>
      <c r="AT953" t="s">
        <v>39</v>
      </c>
      <c r="AU953" t="s">
        <v>39</v>
      </c>
      <c r="AV953" t="s">
        <v>39</v>
      </c>
      <c r="AW953" t="s">
        <v>39</v>
      </c>
      <c r="AX953" t="s">
        <v>39</v>
      </c>
      <c r="AY953" t="s">
        <v>39</v>
      </c>
      <c r="AZ953" t="s">
        <v>39</v>
      </c>
      <c r="BA953" t="s">
        <v>39</v>
      </c>
      <c r="BB953" t="s">
        <v>39</v>
      </c>
      <c r="BC953" t="s">
        <v>39</v>
      </c>
      <c r="BD953" t="s">
        <v>39</v>
      </c>
      <c r="BE953" t="s">
        <v>39</v>
      </c>
      <c r="BF953" t="s">
        <v>39</v>
      </c>
    </row>
    <row r="954" spans="1:58">
      <c r="A954" s="144"/>
      <c r="B954">
        <v>20241109</v>
      </c>
      <c r="C954" t="s">
        <v>60</v>
      </c>
      <c r="D954">
        <v>930</v>
      </c>
      <c r="E954">
        <v>7696</v>
      </c>
      <c r="H954">
        <v>7675</v>
      </c>
      <c r="K954">
        <v>7322</v>
      </c>
      <c r="L954">
        <v>216</v>
      </c>
      <c r="M954">
        <v>7127</v>
      </c>
      <c r="N954" t="s">
        <v>45</v>
      </c>
      <c r="O954" t="s">
        <v>42</v>
      </c>
      <c r="P954" s="145">
        <f t="shared" si="99"/>
        <v>7106</v>
      </c>
      <c r="Q954">
        <f t="shared" si="100"/>
        <v>21</v>
      </c>
      <c r="R954" s="145" t="str">
        <f t="shared" si="101"/>
        <v>NA</v>
      </c>
      <c r="S954" s="145" t="str">
        <f t="shared" si="102"/>
        <v>NA</v>
      </c>
      <c r="T954">
        <f t="shared" ca="1" si="103"/>
        <v>0</v>
      </c>
      <c r="U954">
        <f t="shared" si="104"/>
        <v>14038</v>
      </c>
      <c r="V954">
        <f t="shared" si="105"/>
        <v>1</v>
      </c>
      <c r="W954" t="s">
        <v>39</v>
      </c>
      <c r="X954" t="s">
        <v>39</v>
      </c>
      <c r="Y954" t="s">
        <v>39</v>
      </c>
      <c r="Z954" t="s">
        <v>39</v>
      </c>
      <c r="AA954" t="s">
        <v>39</v>
      </c>
      <c r="AB954" t="s">
        <v>39</v>
      </c>
      <c r="AC954" t="s">
        <v>39</v>
      </c>
      <c r="AD954" t="s">
        <v>39</v>
      </c>
      <c r="AE954" t="s">
        <v>39</v>
      </c>
      <c r="AF954" t="s">
        <v>39</v>
      </c>
      <c r="AG954">
        <v>7485</v>
      </c>
      <c r="AH954" t="s">
        <v>50</v>
      </c>
      <c r="AI954" t="s">
        <v>39</v>
      </c>
      <c r="AJ954" t="s">
        <v>39</v>
      </c>
      <c r="AK954" t="s">
        <v>39</v>
      </c>
      <c r="AL954" t="s">
        <v>39</v>
      </c>
      <c r="AM954" t="s">
        <v>39</v>
      </c>
      <c r="AN954" t="s">
        <v>39</v>
      </c>
      <c r="AO954" t="s">
        <v>39</v>
      </c>
      <c r="AP954" t="s">
        <v>39</v>
      </c>
      <c r="AQ954" t="s">
        <v>39</v>
      </c>
      <c r="AR954" t="s">
        <v>39</v>
      </c>
      <c r="AS954" t="s">
        <v>39</v>
      </c>
      <c r="AT954" t="s">
        <v>39</v>
      </c>
      <c r="AU954" t="s">
        <v>39</v>
      </c>
      <c r="AV954" t="s">
        <v>39</v>
      </c>
      <c r="AW954" t="s">
        <v>39</v>
      </c>
      <c r="AX954" t="s">
        <v>39</v>
      </c>
      <c r="AY954" t="s">
        <v>39</v>
      </c>
      <c r="AZ954" t="s">
        <v>39</v>
      </c>
      <c r="BA954" t="s">
        <v>39</v>
      </c>
      <c r="BB954" t="s">
        <v>39</v>
      </c>
      <c r="BC954" t="s">
        <v>39</v>
      </c>
      <c r="BD954" t="s">
        <v>39</v>
      </c>
      <c r="BE954" t="s">
        <v>39</v>
      </c>
      <c r="BF954" t="s">
        <v>39</v>
      </c>
    </row>
    <row r="955" spans="1:58">
      <c r="A955" s="144"/>
      <c r="B955">
        <v>20241109</v>
      </c>
      <c r="C955" t="s">
        <v>60</v>
      </c>
      <c r="D955">
        <v>1030</v>
      </c>
      <c r="E955">
        <v>7600</v>
      </c>
      <c r="H955">
        <v>7589</v>
      </c>
      <c r="K955">
        <v>7322</v>
      </c>
      <c r="L955">
        <v>120</v>
      </c>
      <c r="M955">
        <v>7213</v>
      </c>
      <c r="N955" t="s">
        <v>45</v>
      </c>
      <c r="O955" t="s">
        <v>42</v>
      </c>
      <c r="P955" s="145">
        <f t="shared" si="99"/>
        <v>7202</v>
      </c>
      <c r="Q955">
        <f t="shared" si="100"/>
        <v>11</v>
      </c>
      <c r="R955" s="145" t="str">
        <f t="shared" si="101"/>
        <v>NA</v>
      </c>
      <c r="S955" s="145" t="str">
        <f t="shared" si="102"/>
        <v>NA</v>
      </c>
      <c r="T955">
        <f t="shared" ca="1" si="103"/>
        <v>0</v>
      </c>
      <c r="U955">
        <f t="shared" si="104"/>
        <v>14306</v>
      </c>
      <c r="V955">
        <f t="shared" si="105"/>
        <v>1</v>
      </c>
      <c r="W955" t="s">
        <v>39</v>
      </c>
      <c r="X955" t="s">
        <v>39</v>
      </c>
      <c r="Y955" t="s">
        <v>39</v>
      </c>
      <c r="Z955" t="s">
        <v>39</v>
      </c>
      <c r="AA955" t="s">
        <v>39</v>
      </c>
      <c r="AB955" t="s">
        <v>39</v>
      </c>
      <c r="AC955" t="s">
        <v>39</v>
      </c>
      <c r="AD955" t="s">
        <v>39</v>
      </c>
      <c r="AE955" t="s">
        <v>39</v>
      </c>
      <c r="AF955" t="s">
        <v>39</v>
      </c>
      <c r="AG955">
        <v>7399</v>
      </c>
      <c r="AH955" t="s">
        <v>50</v>
      </c>
      <c r="AI955" t="s">
        <v>39</v>
      </c>
      <c r="AJ955" t="s">
        <v>39</v>
      </c>
      <c r="AK955" t="s">
        <v>39</v>
      </c>
      <c r="AL955" t="s">
        <v>39</v>
      </c>
      <c r="AM955" t="s">
        <v>39</v>
      </c>
      <c r="AN955" t="s">
        <v>39</v>
      </c>
      <c r="AO955" t="s">
        <v>39</v>
      </c>
      <c r="AP955" t="s">
        <v>39</v>
      </c>
      <c r="AQ955" t="s">
        <v>39</v>
      </c>
      <c r="AR955" t="s">
        <v>39</v>
      </c>
      <c r="AS955" t="s">
        <v>39</v>
      </c>
      <c r="AT955" t="s">
        <v>39</v>
      </c>
      <c r="AU955" t="s">
        <v>39</v>
      </c>
      <c r="AV955" t="s">
        <v>39</v>
      </c>
      <c r="AW955" t="s">
        <v>39</v>
      </c>
      <c r="AX955" t="s">
        <v>39</v>
      </c>
      <c r="AY955" t="s">
        <v>39</v>
      </c>
      <c r="AZ955" t="s">
        <v>39</v>
      </c>
      <c r="BA955" t="s">
        <v>39</v>
      </c>
      <c r="BB955" t="s">
        <v>39</v>
      </c>
      <c r="BC955" t="s">
        <v>39</v>
      </c>
      <c r="BD955" t="s">
        <v>39</v>
      </c>
      <c r="BE955" t="s">
        <v>39</v>
      </c>
      <c r="BF955" t="s">
        <v>39</v>
      </c>
    </row>
    <row r="956" spans="1:58">
      <c r="A956" s="144"/>
      <c r="B956">
        <v>20241109</v>
      </c>
      <c r="C956" t="s">
        <v>60</v>
      </c>
      <c r="D956">
        <v>1130</v>
      </c>
      <c r="E956">
        <v>7736</v>
      </c>
      <c r="H956">
        <v>7709</v>
      </c>
      <c r="K956">
        <v>7322</v>
      </c>
      <c r="L956">
        <v>256</v>
      </c>
      <c r="M956">
        <v>7093</v>
      </c>
      <c r="N956" t="s">
        <v>45</v>
      </c>
      <c r="O956" t="s">
        <v>42</v>
      </c>
      <c r="P956" s="145">
        <f t="shared" si="99"/>
        <v>7066</v>
      </c>
      <c r="Q956">
        <f t="shared" si="100"/>
        <v>27</v>
      </c>
      <c r="R956" s="145" t="str">
        <f t="shared" si="101"/>
        <v>NA</v>
      </c>
      <c r="S956" s="145" t="str">
        <f t="shared" si="102"/>
        <v>NA</v>
      </c>
      <c r="T956">
        <f t="shared" ca="1" si="103"/>
        <v>0</v>
      </c>
      <c r="U956">
        <f t="shared" si="104"/>
        <v>13930</v>
      </c>
      <c r="V956">
        <f t="shared" si="105"/>
        <v>1</v>
      </c>
      <c r="W956" t="s">
        <v>39</v>
      </c>
      <c r="X956" t="s">
        <v>39</v>
      </c>
      <c r="Y956" t="s">
        <v>39</v>
      </c>
      <c r="Z956" t="s">
        <v>39</v>
      </c>
      <c r="AA956" t="s">
        <v>39</v>
      </c>
      <c r="AB956" t="s">
        <v>39</v>
      </c>
      <c r="AC956" t="s">
        <v>39</v>
      </c>
      <c r="AD956" t="s">
        <v>39</v>
      </c>
      <c r="AE956" t="s">
        <v>39</v>
      </c>
      <c r="AF956" t="s">
        <v>39</v>
      </c>
      <c r="AG956">
        <v>7521</v>
      </c>
      <c r="AH956" t="s">
        <v>50</v>
      </c>
      <c r="AI956" t="s">
        <v>39</v>
      </c>
      <c r="AJ956" t="s">
        <v>39</v>
      </c>
      <c r="AK956" t="s">
        <v>39</v>
      </c>
      <c r="AL956" t="s">
        <v>39</v>
      </c>
      <c r="AM956" t="s">
        <v>39</v>
      </c>
      <c r="AN956" t="s">
        <v>39</v>
      </c>
      <c r="AO956" t="s">
        <v>39</v>
      </c>
      <c r="AP956" t="s">
        <v>39</v>
      </c>
      <c r="AQ956" t="s">
        <v>39</v>
      </c>
      <c r="AR956" t="s">
        <v>39</v>
      </c>
      <c r="AS956" t="s">
        <v>39</v>
      </c>
      <c r="AT956" t="s">
        <v>39</v>
      </c>
      <c r="AU956" t="s">
        <v>39</v>
      </c>
      <c r="AV956" t="s">
        <v>39</v>
      </c>
      <c r="AW956" t="s">
        <v>39</v>
      </c>
      <c r="AX956" t="s">
        <v>39</v>
      </c>
      <c r="AY956" t="s">
        <v>39</v>
      </c>
      <c r="AZ956" t="s">
        <v>39</v>
      </c>
      <c r="BA956" t="s">
        <v>39</v>
      </c>
      <c r="BB956" t="s">
        <v>39</v>
      </c>
      <c r="BC956" t="s">
        <v>39</v>
      </c>
      <c r="BD956" t="s">
        <v>39</v>
      </c>
      <c r="BE956" t="s">
        <v>39</v>
      </c>
      <c r="BF956" t="s">
        <v>39</v>
      </c>
    </row>
    <row r="957" spans="1:58" hidden="1">
      <c r="A957" s="144"/>
      <c r="B957">
        <v>20241109</v>
      </c>
      <c r="C957" t="s">
        <v>60</v>
      </c>
      <c r="D957">
        <v>1230</v>
      </c>
      <c r="E957">
        <v>9650</v>
      </c>
      <c r="H957">
        <v>9209</v>
      </c>
      <c r="K957">
        <v>0</v>
      </c>
      <c r="L957">
        <v>0</v>
      </c>
      <c r="M957">
        <v>0</v>
      </c>
      <c r="N957" t="s">
        <v>44</v>
      </c>
      <c r="O957" t="s">
        <v>51</v>
      </c>
      <c r="P957" s="145">
        <f t="shared" si="99"/>
        <v>0</v>
      </c>
      <c r="Q957">
        <f t="shared" si="100"/>
        <v>441</v>
      </c>
      <c r="R957" s="145" t="str">
        <f t="shared" si="101"/>
        <v>NA</v>
      </c>
      <c r="S957" s="145" t="str">
        <f t="shared" si="102"/>
        <v>NA</v>
      </c>
      <c r="T957">
        <f t="shared" ca="1" si="103"/>
        <v>0</v>
      </c>
      <c r="U957">
        <f t="shared" si="104"/>
        <v>0</v>
      </c>
      <c r="V957">
        <f t="shared" si="105"/>
        <v>1</v>
      </c>
      <c r="W957" t="s">
        <v>39</v>
      </c>
      <c r="X957" t="s">
        <v>39</v>
      </c>
      <c r="Y957" t="s">
        <v>39</v>
      </c>
      <c r="Z957" t="s">
        <v>39</v>
      </c>
      <c r="AA957" t="s">
        <v>39</v>
      </c>
      <c r="AB957" t="s">
        <v>39</v>
      </c>
      <c r="AC957" t="s">
        <v>39</v>
      </c>
      <c r="AD957" t="s">
        <v>39</v>
      </c>
      <c r="AE957" t="s">
        <v>39</v>
      </c>
      <c r="AF957" t="s">
        <v>39</v>
      </c>
      <c r="AG957" t="s">
        <v>39</v>
      </c>
      <c r="AH957" t="s">
        <v>39</v>
      </c>
      <c r="AI957" t="s">
        <v>39</v>
      </c>
      <c r="AJ957" t="s">
        <v>39</v>
      </c>
      <c r="AK957" t="s">
        <v>39</v>
      </c>
      <c r="AL957" t="s">
        <v>39</v>
      </c>
      <c r="AM957" t="s">
        <v>39</v>
      </c>
      <c r="AN957" t="s">
        <v>39</v>
      </c>
      <c r="AO957" t="s">
        <v>39</v>
      </c>
      <c r="AP957" t="s">
        <v>39</v>
      </c>
      <c r="AQ957" t="s">
        <v>39</v>
      </c>
      <c r="AR957" t="s">
        <v>39</v>
      </c>
      <c r="AS957" t="s">
        <v>39</v>
      </c>
      <c r="AT957" t="s">
        <v>39</v>
      </c>
      <c r="AU957" t="s">
        <v>39</v>
      </c>
      <c r="AV957" t="s">
        <v>39</v>
      </c>
      <c r="AW957" t="s">
        <v>39</v>
      </c>
      <c r="AX957" t="s">
        <v>39</v>
      </c>
      <c r="AY957" t="s">
        <v>39</v>
      </c>
      <c r="AZ957" t="s">
        <v>39</v>
      </c>
      <c r="BA957" t="s">
        <v>39</v>
      </c>
      <c r="BB957" t="s">
        <v>39</v>
      </c>
      <c r="BC957" t="s">
        <v>39</v>
      </c>
      <c r="BD957" t="s">
        <v>39</v>
      </c>
      <c r="BE957" t="s">
        <v>39</v>
      </c>
      <c r="BF957" t="s">
        <v>39</v>
      </c>
    </row>
    <row r="958" spans="1:58" hidden="1">
      <c r="A958" s="144"/>
      <c r="B958">
        <v>20241109</v>
      </c>
      <c r="C958" t="s">
        <v>60</v>
      </c>
      <c r="D958">
        <v>1330</v>
      </c>
      <c r="E958">
        <v>9650</v>
      </c>
      <c r="H958">
        <v>9650</v>
      </c>
      <c r="K958">
        <v>0</v>
      </c>
      <c r="L958">
        <v>0</v>
      </c>
      <c r="M958">
        <v>0</v>
      </c>
      <c r="N958" t="s">
        <v>44</v>
      </c>
      <c r="O958" t="s">
        <v>44</v>
      </c>
      <c r="P958" s="145">
        <f t="shared" si="99"/>
        <v>0</v>
      </c>
      <c r="Q958">
        <f t="shared" si="100"/>
        <v>0</v>
      </c>
      <c r="R958" s="145" t="str">
        <f t="shared" si="101"/>
        <v>NA</v>
      </c>
      <c r="S958" s="145" t="str">
        <f t="shared" si="102"/>
        <v>NA</v>
      </c>
      <c r="T958">
        <f t="shared" ca="1" si="103"/>
        <v>0</v>
      </c>
      <c r="U958">
        <f t="shared" si="104"/>
        <v>0</v>
      </c>
      <c r="V958">
        <f t="shared" si="105"/>
        <v>0</v>
      </c>
      <c r="W958" t="s">
        <v>39</v>
      </c>
      <c r="X958" t="s">
        <v>39</v>
      </c>
      <c r="Y958" t="s">
        <v>39</v>
      </c>
      <c r="Z958" t="s">
        <v>39</v>
      </c>
      <c r="AA958" t="s">
        <v>39</v>
      </c>
      <c r="AB958" t="s">
        <v>39</v>
      </c>
      <c r="AC958" t="s">
        <v>39</v>
      </c>
      <c r="AD958" t="s">
        <v>39</v>
      </c>
      <c r="AE958" t="s">
        <v>39</v>
      </c>
      <c r="AF958" t="s">
        <v>39</v>
      </c>
      <c r="AG958" t="s">
        <v>39</v>
      </c>
      <c r="AH958" t="s">
        <v>39</v>
      </c>
      <c r="AI958" t="s">
        <v>39</v>
      </c>
      <c r="AJ958" t="s">
        <v>39</v>
      </c>
      <c r="AK958" t="s">
        <v>39</v>
      </c>
      <c r="AL958" t="s">
        <v>39</v>
      </c>
      <c r="AM958" t="s">
        <v>39</v>
      </c>
      <c r="AN958" t="s">
        <v>39</v>
      </c>
      <c r="AO958" t="s">
        <v>39</v>
      </c>
      <c r="AP958" t="s">
        <v>39</v>
      </c>
      <c r="AQ958" t="s">
        <v>39</v>
      </c>
      <c r="AR958" t="s">
        <v>39</v>
      </c>
      <c r="AS958" t="s">
        <v>39</v>
      </c>
      <c r="AT958" t="s">
        <v>39</v>
      </c>
      <c r="AU958" t="s">
        <v>39</v>
      </c>
      <c r="AV958" t="s">
        <v>39</v>
      </c>
      <c r="AW958" t="s">
        <v>39</v>
      </c>
      <c r="AX958" t="s">
        <v>39</v>
      </c>
      <c r="AY958" t="s">
        <v>39</v>
      </c>
      <c r="AZ958" t="s">
        <v>39</v>
      </c>
      <c r="BA958" t="s">
        <v>39</v>
      </c>
      <c r="BB958" t="s">
        <v>39</v>
      </c>
      <c r="BC958" t="s">
        <v>39</v>
      </c>
      <c r="BD958" t="s">
        <v>39</v>
      </c>
      <c r="BE958" t="s">
        <v>39</v>
      </c>
      <c r="BF958" t="s">
        <v>39</v>
      </c>
    </row>
    <row r="959" spans="1:58" hidden="1">
      <c r="A959" s="144"/>
      <c r="B959">
        <v>20241109</v>
      </c>
      <c r="C959" t="s">
        <v>60</v>
      </c>
      <c r="D959">
        <v>1430</v>
      </c>
      <c r="E959">
        <v>9650</v>
      </c>
      <c r="H959">
        <v>9650</v>
      </c>
      <c r="K959">
        <v>0</v>
      </c>
      <c r="L959">
        <v>0</v>
      </c>
      <c r="M959">
        <v>0</v>
      </c>
      <c r="N959" t="s">
        <v>44</v>
      </c>
      <c r="O959" t="s">
        <v>44</v>
      </c>
      <c r="P959" s="145">
        <f t="shared" si="99"/>
        <v>0</v>
      </c>
      <c r="Q959">
        <f t="shared" si="100"/>
        <v>0</v>
      </c>
      <c r="R959" s="145" t="str">
        <f t="shared" si="101"/>
        <v>NA</v>
      </c>
      <c r="S959" s="145" t="str">
        <f t="shared" si="102"/>
        <v>NA</v>
      </c>
      <c r="T959">
        <f t="shared" ca="1" si="103"/>
        <v>0</v>
      </c>
      <c r="U959">
        <f t="shared" si="104"/>
        <v>0</v>
      </c>
      <c r="V959">
        <f t="shared" si="105"/>
        <v>0</v>
      </c>
      <c r="W959" t="s">
        <v>39</v>
      </c>
      <c r="X959" t="s">
        <v>39</v>
      </c>
      <c r="Y959" t="s">
        <v>39</v>
      </c>
      <c r="Z959" t="s">
        <v>39</v>
      </c>
      <c r="AA959" t="s">
        <v>39</v>
      </c>
      <c r="AB959" t="s">
        <v>39</v>
      </c>
      <c r="AC959" t="s">
        <v>39</v>
      </c>
      <c r="AD959" t="s">
        <v>39</v>
      </c>
      <c r="AE959" t="s">
        <v>39</v>
      </c>
      <c r="AF959" t="s">
        <v>39</v>
      </c>
      <c r="AG959" t="s">
        <v>39</v>
      </c>
      <c r="AH959" t="s">
        <v>39</v>
      </c>
      <c r="AI959" t="s">
        <v>39</v>
      </c>
      <c r="AJ959" t="s">
        <v>39</v>
      </c>
      <c r="AK959" t="s">
        <v>39</v>
      </c>
      <c r="AL959" t="s">
        <v>39</v>
      </c>
      <c r="AM959" t="s">
        <v>39</v>
      </c>
      <c r="AN959" t="s">
        <v>39</v>
      </c>
      <c r="AO959" t="s">
        <v>39</v>
      </c>
      <c r="AP959" t="s">
        <v>39</v>
      </c>
      <c r="AQ959" t="s">
        <v>39</v>
      </c>
      <c r="AR959" t="s">
        <v>39</v>
      </c>
      <c r="AS959" t="s">
        <v>39</v>
      </c>
      <c r="AT959" t="s">
        <v>39</v>
      </c>
      <c r="AU959" t="s">
        <v>39</v>
      </c>
      <c r="AV959" t="s">
        <v>39</v>
      </c>
      <c r="AW959" t="s">
        <v>39</v>
      </c>
      <c r="AX959" t="s">
        <v>39</v>
      </c>
      <c r="AY959" t="s">
        <v>39</v>
      </c>
      <c r="AZ959" t="s">
        <v>39</v>
      </c>
      <c r="BA959" t="s">
        <v>39</v>
      </c>
      <c r="BB959" t="s">
        <v>39</v>
      </c>
      <c r="BC959" t="s">
        <v>39</v>
      </c>
      <c r="BD959" t="s">
        <v>39</v>
      </c>
      <c r="BE959" t="s">
        <v>39</v>
      </c>
      <c r="BF959" t="s">
        <v>39</v>
      </c>
    </row>
    <row r="960" spans="1:58" hidden="1">
      <c r="A960" s="144"/>
      <c r="B960">
        <v>20241109</v>
      </c>
      <c r="C960" t="s">
        <v>60</v>
      </c>
      <c r="D960">
        <v>1530</v>
      </c>
      <c r="E960">
        <v>9650</v>
      </c>
      <c r="H960">
        <v>9650</v>
      </c>
      <c r="K960">
        <v>0</v>
      </c>
      <c r="L960">
        <v>0</v>
      </c>
      <c r="M960">
        <v>0</v>
      </c>
      <c r="N960" t="s">
        <v>44</v>
      </c>
      <c r="O960" t="s">
        <v>44</v>
      </c>
      <c r="P960" s="145">
        <f t="shared" si="99"/>
        <v>0</v>
      </c>
      <c r="Q960">
        <f t="shared" si="100"/>
        <v>0</v>
      </c>
      <c r="R960" s="145" t="str">
        <f t="shared" si="101"/>
        <v>NA</v>
      </c>
      <c r="S960" s="145" t="str">
        <f t="shared" si="102"/>
        <v>NA</v>
      </c>
      <c r="T960">
        <f t="shared" ca="1" si="103"/>
        <v>0</v>
      </c>
      <c r="U960">
        <f t="shared" si="104"/>
        <v>0</v>
      </c>
      <c r="V960">
        <f t="shared" si="105"/>
        <v>0</v>
      </c>
      <c r="W960" t="s">
        <v>39</v>
      </c>
      <c r="X960" t="s">
        <v>39</v>
      </c>
      <c r="Y960" t="s">
        <v>39</v>
      </c>
      <c r="Z960" t="s">
        <v>39</v>
      </c>
      <c r="AA960" t="s">
        <v>39</v>
      </c>
      <c r="AB960" t="s">
        <v>39</v>
      </c>
      <c r="AC960" t="s">
        <v>39</v>
      </c>
      <c r="AD960" t="s">
        <v>39</v>
      </c>
      <c r="AE960" t="s">
        <v>39</v>
      </c>
      <c r="AF960" t="s">
        <v>39</v>
      </c>
      <c r="AG960" t="s">
        <v>39</v>
      </c>
      <c r="AH960" t="s">
        <v>39</v>
      </c>
      <c r="AI960" t="s">
        <v>39</v>
      </c>
      <c r="AJ960" t="s">
        <v>39</v>
      </c>
      <c r="AK960" t="s">
        <v>39</v>
      </c>
      <c r="AL960" t="s">
        <v>39</v>
      </c>
      <c r="AM960" t="s">
        <v>39</v>
      </c>
      <c r="AN960" t="s">
        <v>39</v>
      </c>
      <c r="AO960" t="s">
        <v>39</v>
      </c>
      <c r="AP960" t="s">
        <v>39</v>
      </c>
      <c r="AQ960" t="s">
        <v>39</v>
      </c>
      <c r="AR960" t="s">
        <v>39</v>
      </c>
      <c r="AS960" t="s">
        <v>39</v>
      </c>
      <c r="AT960" t="s">
        <v>39</v>
      </c>
      <c r="AU960" t="s">
        <v>39</v>
      </c>
      <c r="AV960" t="s">
        <v>39</v>
      </c>
      <c r="AW960" t="s">
        <v>39</v>
      </c>
      <c r="AX960" t="s">
        <v>39</v>
      </c>
      <c r="AY960" t="s">
        <v>39</v>
      </c>
      <c r="AZ960" t="s">
        <v>39</v>
      </c>
      <c r="BA960" t="s">
        <v>39</v>
      </c>
      <c r="BB960" t="s">
        <v>39</v>
      </c>
      <c r="BC960" t="s">
        <v>39</v>
      </c>
      <c r="BD960" t="s">
        <v>39</v>
      </c>
      <c r="BE960" t="s">
        <v>39</v>
      </c>
      <c r="BF960" t="s">
        <v>39</v>
      </c>
    </row>
    <row r="961" spans="1:58" hidden="1">
      <c r="A961" s="144"/>
      <c r="B961">
        <v>20241109</v>
      </c>
      <c r="C961" t="s">
        <v>60</v>
      </c>
      <c r="D961">
        <v>1630</v>
      </c>
      <c r="E961">
        <v>9650</v>
      </c>
      <c r="H961">
        <v>9650</v>
      </c>
      <c r="K961">
        <v>0</v>
      </c>
      <c r="L961">
        <v>0</v>
      </c>
      <c r="M961">
        <v>0</v>
      </c>
      <c r="N961" t="s">
        <v>44</v>
      </c>
      <c r="O961" t="s">
        <v>44</v>
      </c>
      <c r="P961" s="145">
        <f t="shared" si="99"/>
        <v>0</v>
      </c>
      <c r="Q961">
        <f t="shared" si="100"/>
        <v>0</v>
      </c>
      <c r="R961" s="145" t="str">
        <f t="shared" si="101"/>
        <v>NA</v>
      </c>
      <c r="S961" s="145" t="str">
        <f t="shared" si="102"/>
        <v>NA</v>
      </c>
      <c r="T961">
        <f t="shared" ca="1" si="103"/>
        <v>0</v>
      </c>
      <c r="U961">
        <f t="shared" si="104"/>
        <v>0</v>
      </c>
      <c r="V961">
        <f t="shared" si="105"/>
        <v>0</v>
      </c>
      <c r="W961" t="s">
        <v>39</v>
      </c>
      <c r="X961" t="s">
        <v>39</v>
      </c>
      <c r="Y961" t="s">
        <v>39</v>
      </c>
      <c r="Z961" t="s">
        <v>39</v>
      </c>
      <c r="AA961" t="s">
        <v>39</v>
      </c>
      <c r="AB961" t="s">
        <v>39</v>
      </c>
      <c r="AC961" t="s">
        <v>39</v>
      </c>
      <c r="AD961" t="s">
        <v>39</v>
      </c>
      <c r="AE961" t="s">
        <v>39</v>
      </c>
      <c r="AF961" t="s">
        <v>39</v>
      </c>
      <c r="AG961" t="s">
        <v>39</v>
      </c>
      <c r="AH961" t="s">
        <v>39</v>
      </c>
      <c r="AI961" t="s">
        <v>39</v>
      </c>
      <c r="AJ961" t="s">
        <v>39</v>
      </c>
      <c r="AK961" t="s">
        <v>39</v>
      </c>
      <c r="AL961" t="s">
        <v>39</v>
      </c>
      <c r="AM961" t="s">
        <v>39</v>
      </c>
      <c r="AN961" t="s">
        <v>39</v>
      </c>
      <c r="AO961" t="s">
        <v>39</v>
      </c>
      <c r="AP961" t="s">
        <v>39</v>
      </c>
      <c r="AQ961" t="s">
        <v>39</v>
      </c>
      <c r="AR961" t="s">
        <v>39</v>
      </c>
      <c r="AS961" t="s">
        <v>39</v>
      </c>
      <c r="AT961" t="s">
        <v>39</v>
      </c>
      <c r="AU961" t="s">
        <v>39</v>
      </c>
      <c r="AV961" t="s">
        <v>39</v>
      </c>
      <c r="AW961" t="s">
        <v>39</v>
      </c>
      <c r="AX961" t="s">
        <v>39</v>
      </c>
      <c r="AY961" t="s">
        <v>39</v>
      </c>
      <c r="AZ961" t="s">
        <v>39</v>
      </c>
      <c r="BA961" t="s">
        <v>39</v>
      </c>
      <c r="BB961" t="s">
        <v>39</v>
      </c>
      <c r="BC961" t="s">
        <v>39</v>
      </c>
      <c r="BD961" t="s">
        <v>39</v>
      </c>
      <c r="BE961" t="s">
        <v>39</v>
      </c>
      <c r="BF961" t="s">
        <v>39</v>
      </c>
    </row>
    <row r="962" spans="1:58" hidden="1">
      <c r="A962" s="144"/>
      <c r="B962">
        <v>20241109</v>
      </c>
      <c r="C962" t="s">
        <v>60</v>
      </c>
      <c r="D962">
        <v>1730</v>
      </c>
      <c r="E962">
        <v>9650</v>
      </c>
      <c r="H962">
        <v>9306</v>
      </c>
      <c r="K962">
        <v>0</v>
      </c>
      <c r="L962">
        <v>0</v>
      </c>
      <c r="M962">
        <v>0</v>
      </c>
      <c r="N962" t="s">
        <v>44</v>
      </c>
      <c r="O962" t="s">
        <v>51</v>
      </c>
      <c r="P962" s="145">
        <f t="shared" si="99"/>
        <v>0</v>
      </c>
      <c r="Q962">
        <f t="shared" si="100"/>
        <v>344</v>
      </c>
      <c r="R962" s="145" t="str">
        <f t="shared" si="101"/>
        <v>NA</v>
      </c>
      <c r="S962" s="145" t="str">
        <f t="shared" si="102"/>
        <v>NA</v>
      </c>
      <c r="T962">
        <f t="shared" ca="1" si="103"/>
        <v>0</v>
      </c>
      <c r="U962">
        <f t="shared" si="104"/>
        <v>0</v>
      </c>
      <c r="V962">
        <f t="shared" si="105"/>
        <v>1</v>
      </c>
      <c r="W962" t="s">
        <v>39</v>
      </c>
      <c r="X962" t="s">
        <v>39</v>
      </c>
      <c r="Y962" t="s">
        <v>39</v>
      </c>
      <c r="Z962" t="s">
        <v>39</v>
      </c>
      <c r="AA962" t="s">
        <v>39</v>
      </c>
      <c r="AB962" t="s">
        <v>39</v>
      </c>
      <c r="AC962" t="s">
        <v>39</v>
      </c>
      <c r="AD962" t="s">
        <v>39</v>
      </c>
      <c r="AE962" t="s">
        <v>39</v>
      </c>
      <c r="AF962" t="s">
        <v>39</v>
      </c>
      <c r="AG962" t="s">
        <v>39</v>
      </c>
      <c r="AH962" t="s">
        <v>39</v>
      </c>
      <c r="AI962" t="s">
        <v>39</v>
      </c>
      <c r="AJ962" t="s">
        <v>39</v>
      </c>
      <c r="AK962" t="s">
        <v>39</v>
      </c>
      <c r="AL962" t="s">
        <v>39</v>
      </c>
      <c r="AM962" t="s">
        <v>39</v>
      </c>
      <c r="AN962" t="s">
        <v>39</v>
      </c>
      <c r="AO962" t="s">
        <v>39</v>
      </c>
      <c r="AP962" t="s">
        <v>39</v>
      </c>
      <c r="AQ962" t="s">
        <v>39</v>
      </c>
      <c r="AR962" t="s">
        <v>39</v>
      </c>
      <c r="AS962" t="s">
        <v>39</v>
      </c>
      <c r="AT962" t="s">
        <v>39</v>
      </c>
      <c r="AU962" t="s">
        <v>39</v>
      </c>
      <c r="AV962" t="s">
        <v>39</v>
      </c>
      <c r="AW962" t="s">
        <v>39</v>
      </c>
      <c r="AX962" t="s">
        <v>39</v>
      </c>
      <c r="AY962" t="s">
        <v>39</v>
      </c>
      <c r="AZ962" t="s">
        <v>39</v>
      </c>
      <c r="BA962" t="s">
        <v>39</v>
      </c>
      <c r="BB962" t="s">
        <v>39</v>
      </c>
      <c r="BC962" t="s">
        <v>39</v>
      </c>
      <c r="BD962" t="s">
        <v>39</v>
      </c>
      <c r="BE962" t="s">
        <v>39</v>
      </c>
      <c r="BF962" t="s">
        <v>39</v>
      </c>
    </row>
    <row r="963" spans="1:58">
      <c r="A963" s="144"/>
      <c r="B963">
        <v>20241109</v>
      </c>
      <c r="C963" t="s">
        <v>60</v>
      </c>
      <c r="D963">
        <v>1830</v>
      </c>
      <c r="F963">
        <v>7689</v>
      </c>
      <c r="G963">
        <v>613</v>
      </c>
      <c r="I963">
        <v>7464</v>
      </c>
      <c r="J963">
        <v>613</v>
      </c>
      <c r="K963">
        <v>7334</v>
      </c>
      <c r="L963">
        <v>215</v>
      </c>
      <c r="M963">
        <v>0</v>
      </c>
      <c r="N963" t="s">
        <v>45</v>
      </c>
      <c r="O963" t="s">
        <v>38</v>
      </c>
      <c r="P963" s="145">
        <f t="shared" si="99"/>
        <v>7119</v>
      </c>
      <c r="Q963" t="str">
        <f t="shared" si="100"/>
        <v>NA</v>
      </c>
      <c r="R963" s="145">
        <f t="shared" si="101"/>
        <v>225</v>
      </c>
      <c r="S963" s="145">
        <f t="shared" si="102"/>
        <v>0</v>
      </c>
      <c r="T963">
        <f t="shared" ca="1" si="103"/>
        <v>0</v>
      </c>
      <c r="U963">
        <f t="shared" si="104"/>
        <v>-215</v>
      </c>
      <c r="V963">
        <f t="shared" si="105"/>
        <v>0</v>
      </c>
      <c r="W963" t="s">
        <v>39</v>
      </c>
      <c r="X963" t="s">
        <v>39</v>
      </c>
      <c r="Y963" t="s">
        <v>39</v>
      </c>
      <c r="Z963" t="s">
        <v>39</v>
      </c>
      <c r="AA963" t="s">
        <v>39</v>
      </c>
      <c r="AB963" t="s">
        <v>39</v>
      </c>
      <c r="AC963" t="s">
        <v>39</v>
      </c>
      <c r="AD963" t="s">
        <v>39</v>
      </c>
      <c r="AE963" t="s">
        <v>39</v>
      </c>
      <c r="AF963" t="s">
        <v>39</v>
      </c>
      <c r="AG963" t="s">
        <v>39</v>
      </c>
      <c r="AH963" t="s">
        <v>39</v>
      </c>
      <c r="AI963" t="s">
        <v>39</v>
      </c>
      <c r="AJ963" t="s">
        <v>39</v>
      </c>
      <c r="AK963" t="s">
        <v>39</v>
      </c>
      <c r="AL963" t="s">
        <v>39</v>
      </c>
      <c r="AM963" t="s">
        <v>39</v>
      </c>
      <c r="AN963" t="s">
        <v>39</v>
      </c>
      <c r="AO963" t="s">
        <v>39</v>
      </c>
      <c r="AP963" t="s">
        <v>39</v>
      </c>
      <c r="AQ963" t="s">
        <v>39</v>
      </c>
      <c r="AR963" t="s">
        <v>39</v>
      </c>
      <c r="AS963" t="s">
        <v>39</v>
      </c>
      <c r="AT963" t="s">
        <v>39</v>
      </c>
      <c r="AU963" t="s">
        <v>39</v>
      </c>
      <c r="AV963" t="s">
        <v>39</v>
      </c>
      <c r="AW963" t="s">
        <v>39</v>
      </c>
      <c r="AX963" t="s">
        <v>39</v>
      </c>
      <c r="AY963" t="s">
        <v>39</v>
      </c>
      <c r="AZ963" t="s">
        <v>39</v>
      </c>
      <c r="BA963" t="s">
        <v>39</v>
      </c>
      <c r="BB963" t="s">
        <v>39</v>
      </c>
      <c r="BC963" t="s">
        <v>39</v>
      </c>
      <c r="BD963" t="s">
        <v>39</v>
      </c>
      <c r="BE963" t="s">
        <v>39</v>
      </c>
      <c r="BF963" t="s">
        <v>39</v>
      </c>
    </row>
    <row r="964" spans="1:58">
      <c r="A964" s="144"/>
      <c r="B964">
        <v>20241109</v>
      </c>
      <c r="C964" t="s">
        <v>60</v>
      </c>
      <c r="D964">
        <v>1930</v>
      </c>
      <c r="F964">
        <v>7678</v>
      </c>
      <c r="G964">
        <v>612</v>
      </c>
      <c r="I964">
        <v>7458</v>
      </c>
      <c r="J964">
        <v>612</v>
      </c>
      <c r="K964">
        <v>7334</v>
      </c>
      <c r="L964">
        <v>204</v>
      </c>
      <c r="M964">
        <v>0</v>
      </c>
      <c r="N964" t="s">
        <v>45</v>
      </c>
      <c r="O964" t="s">
        <v>38</v>
      </c>
      <c r="P964" s="145">
        <f t="shared" si="99"/>
        <v>7130</v>
      </c>
      <c r="Q964" t="str">
        <f t="shared" si="100"/>
        <v>NA</v>
      </c>
      <c r="R964" s="145">
        <f t="shared" si="101"/>
        <v>220</v>
      </c>
      <c r="S964" s="145">
        <f t="shared" si="102"/>
        <v>0</v>
      </c>
      <c r="T964">
        <f t="shared" ca="1" si="103"/>
        <v>0</v>
      </c>
      <c r="U964">
        <f t="shared" si="104"/>
        <v>-204</v>
      </c>
      <c r="V964">
        <f t="shared" si="105"/>
        <v>0</v>
      </c>
      <c r="W964" t="s">
        <v>39</v>
      </c>
      <c r="X964" t="s">
        <v>39</v>
      </c>
      <c r="Y964" t="s">
        <v>39</v>
      </c>
      <c r="Z964" t="s">
        <v>39</v>
      </c>
      <c r="AA964" t="s">
        <v>39</v>
      </c>
      <c r="AB964" t="s">
        <v>39</v>
      </c>
      <c r="AC964" t="s">
        <v>39</v>
      </c>
      <c r="AD964" t="s">
        <v>39</v>
      </c>
      <c r="AE964" t="s">
        <v>39</v>
      </c>
      <c r="AF964" t="s">
        <v>39</v>
      </c>
      <c r="AG964" t="s">
        <v>39</v>
      </c>
      <c r="AH964" t="s">
        <v>39</v>
      </c>
      <c r="AI964" t="s">
        <v>39</v>
      </c>
      <c r="AJ964" t="s">
        <v>39</v>
      </c>
      <c r="AK964" t="s">
        <v>39</v>
      </c>
      <c r="AL964" t="s">
        <v>39</v>
      </c>
      <c r="AM964" t="s">
        <v>39</v>
      </c>
      <c r="AN964" t="s">
        <v>39</v>
      </c>
      <c r="AO964" t="s">
        <v>39</v>
      </c>
      <c r="AP964" t="s">
        <v>39</v>
      </c>
      <c r="AQ964" t="s">
        <v>39</v>
      </c>
      <c r="AR964" t="s">
        <v>39</v>
      </c>
      <c r="AS964" t="s">
        <v>39</v>
      </c>
      <c r="AT964" t="s">
        <v>39</v>
      </c>
      <c r="AU964" t="s">
        <v>39</v>
      </c>
      <c r="AV964" t="s">
        <v>39</v>
      </c>
      <c r="AW964" t="s">
        <v>39</v>
      </c>
      <c r="AX964" t="s">
        <v>39</v>
      </c>
      <c r="AY964" t="s">
        <v>39</v>
      </c>
      <c r="AZ964" t="s">
        <v>39</v>
      </c>
      <c r="BA964" t="s">
        <v>39</v>
      </c>
      <c r="BB964" t="s">
        <v>39</v>
      </c>
      <c r="BC964" t="s">
        <v>39</v>
      </c>
      <c r="BD964" t="s">
        <v>39</v>
      </c>
      <c r="BE964" t="s">
        <v>39</v>
      </c>
      <c r="BF964" t="s">
        <v>39</v>
      </c>
    </row>
    <row r="965" spans="1:58">
      <c r="A965" s="144"/>
      <c r="B965">
        <v>20241109</v>
      </c>
      <c r="C965" t="s">
        <v>60</v>
      </c>
      <c r="D965">
        <v>2030</v>
      </c>
      <c r="F965">
        <v>7646</v>
      </c>
      <c r="G965">
        <v>609</v>
      </c>
      <c r="I965">
        <v>7441</v>
      </c>
      <c r="J965">
        <v>609</v>
      </c>
      <c r="K965">
        <v>7334</v>
      </c>
      <c r="L965">
        <v>172</v>
      </c>
      <c r="M965">
        <v>0</v>
      </c>
      <c r="N965" t="s">
        <v>45</v>
      </c>
      <c r="O965" t="s">
        <v>38</v>
      </c>
      <c r="P965" s="145">
        <f t="shared" si="99"/>
        <v>7162</v>
      </c>
      <c r="Q965" t="str">
        <f t="shared" si="100"/>
        <v>NA</v>
      </c>
      <c r="R965" s="145">
        <f t="shared" si="101"/>
        <v>205</v>
      </c>
      <c r="S965" s="145">
        <f t="shared" si="102"/>
        <v>0</v>
      </c>
      <c r="T965">
        <f t="shared" ca="1" si="103"/>
        <v>0</v>
      </c>
      <c r="U965">
        <f t="shared" si="104"/>
        <v>-172</v>
      </c>
      <c r="V965">
        <f t="shared" si="105"/>
        <v>0</v>
      </c>
      <c r="W965" t="s">
        <v>39</v>
      </c>
      <c r="X965" t="s">
        <v>39</v>
      </c>
      <c r="Y965" t="s">
        <v>39</v>
      </c>
      <c r="Z965" t="s">
        <v>39</v>
      </c>
      <c r="AA965" t="s">
        <v>39</v>
      </c>
      <c r="AB965" t="s">
        <v>39</v>
      </c>
      <c r="AC965" t="s">
        <v>39</v>
      </c>
      <c r="AD965" t="s">
        <v>39</v>
      </c>
      <c r="AE965" t="s">
        <v>39</v>
      </c>
      <c r="AF965" t="s">
        <v>39</v>
      </c>
      <c r="AG965" t="s">
        <v>39</v>
      </c>
      <c r="AH965" t="s">
        <v>39</v>
      </c>
      <c r="AI965" t="s">
        <v>39</v>
      </c>
      <c r="AJ965" t="s">
        <v>39</v>
      </c>
      <c r="AK965" t="s">
        <v>39</v>
      </c>
      <c r="AL965" t="s">
        <v>39</v>
      </c>
      <c r="AM965" t="s">
        <v>39</v>
      </c>
      <c r="AN965" t="s">
        <v>39</v>
      </c>
      <c r="AO965" t="s">
        <v>39</v>
      </c>
      <c r="AP965" t="s">
        <v>39</v>
      </c>
      <c r="AQ965" t="s">
        <v>39</v>
      </c>
      <c r="AR965" t="s">
        <v>39</v>
      </c>
      <c r="AS965" t="s">
        <v>39</v>
      </c>
      <c r="AT965" t="s">
        <v>39</v>
      </c>
      <c r="AU965" t="s">
        <v>39</v>
      </c>
      <c r="AV965" t="s">
        <v>39</v>
      </c>
      <c r="AW965" t="s">
        <v>39</v>
      </c>
      <c r="AX965" t="s">
        <v>39</v>
      </c>
      <c r="AY965" t="s">
        <v>39</v>
      </c>
      <c r="AZ965" t="s">
        <v>39</v>
      </c>
      <c r="BA965" t="s">
        <v>39</v>
      </c>
      <c r="BB965" t="s">
        <v>39</v>
      </c>
      <c r="BC965" t="s">
        <v>39</v>
      </c>
      <c r="BD965" t="s">
        <v>39</v>
      </c>
      <c r="BE965" t="s">
        <v>39</v>
      </c>
      <c r="BF965" t="s">
        <v>39</v>
      </c>
    </row>
    <row r="966" spans="1:58">
      <c r="A966" s="144"/>
      <c r="B966">
        <v>20241109</v>
      </c>
      <c r="C966" t="s">
        <v>60</v>
      </c>
      <c r="D966">
        <v>2130</v>
      </c>
      <c r="E966">
        <v>7712</v>
      </c>
      <c r="H966">
        <v>7691</v>
      </c>
      <c r="K966">
        <v>7710</v>
      </c>
      <c r="L966">
        <v>232</v>
      </c>
      <c r="M966">
        <v>7499</v>
      </c>
      <c r="N966" t="s">
        <v>45</v>
      </c>
      <c r="O966" t="s">
        <v>42</v>
      </c>
      <c r="P966" s="145">
        <f t="shared" si="99"/>
        <v>7478</v>
      </c>
      <c r="Q966">
        <f t="shared" si="100"/>
        <v>21</v>
      </c>
      <c r="R966" s="145" t="str">
        <f t="shared" si="101"/>
        <v>NA</v>
      </c>
      <c r="S966" s="145" t="str">
        <f t="shared" si="102"/>
        <v>NA</v>
      </c>
      <c r="T966">
        <f t="shared" ca="1" si="103"/>
        <v>0</v>
      </c>
      <c r="U966">
        <f t="shared" si="104"/>
        <v>14766</v>
      </c>
      <c r="V966">
        <f t="shared" si="105"/>
        <v>1</v>
      </c>
      <c r="W966" t="s">
        <v>39</v>
      </c>
      <c r="X966" t="s">
        <v>39</v>
      </c>
      <c r="Y966" t="s">
        <v>39</v>
      </c>
      <c r="Z966" t="s">
        <v>39</v>
      </c>
      <c r="AA966" t="s">
        <v>39</v>
      </c>
      <c r="AB966" t="s">
        <v>39</v>
      </c>
      <c r="AC966" t="s">
        <v>39</v>
      </c>
      <c r="AD966" t="s">
        <v>39</v>
      </c>
      <c r="AE966" t="s">
        <v>39</v>
      </c>
      <c r="AF966" t="s">
        <v>39</v>
      </c>
      <c r="AG966">
        <v>7501</v>
      </c>
      <c r="AH966" t="s">
        <v>50</v>
      </c>
      <c r="AI966" t="s">
        <v>39</v>
      </c>
      <c r="AJ966" t="s">
        <v>39</v>
      </c>
      <c r="AK966" t="s">
        <v>39</v>
      </c>
      <c r="AL966" t="s">
        <v>39</v>
      </c>
      <c r="AM966" t="s">
        <v>39</v>
      </c>
      <c r="AN966" t="s">
        <v>39</v>
      </c>
      <c r="AO966" t="s">
        <v>39</v>
      </c>
      <c r="AP966" t="s">
        <v>39</v>
      </c>
      <c r="AQ966" t="s">
        <v>39</v>
      </c>
      <c r="AR966" t="s">
        <v>39</v>
      </c>
      <c r="AS966" t="s">
        <v>39</v>
      </c>
      <c r="AT966" t="s">
        <v>39</v>
      </c>
      <c r="AU966" t="s">
        <v>39</v>
      </c>
      <c r="AV966" t="s">
        <v>39</v>
      </c>
      <c r="AW966" t="s">
        <v>39</v>
      </c>
      <c r="AX966" t="s">
        <v>39</v>
      </c>
      <c r="AY966" t="s">
        <v>39</v>
      </c>
      <c r="AZ966" t="s">
        <v>39</v>
      </c>
      <c r="BA966" t="s">
        <v>39</v>
      </c>
      <c r="BB966" t="s">
        <v>39</v>
      </c>
      <c r="BC966" t="s">
        <v>39</v>
      </c>
      <c r="BD966" t="s">
        <v>39</v>
      </c>
      <c r="BE966" t="s">
        <v>39</v>
      </c>
      <c r="BF966" t="s">
        <v>39</v>
      </c>
    </row>
    <row r="967" spans="1:58">
      <c r="A967" s="144"/>
      <c r="B967">
        <v>20241109</v>
      </c>
      <c r="C967" t="s">
        <v>60</v>
      </c>
      <c r="D967">
        <v>2230</v>
      </c>
      <c r="E967">
        <v>7665</v>
      </c>
      <c r="H967">
        <v>7648</v>
      </c>
      <c r="K967">
        <v>7710</v>
      </c>
      <c r="L967">
        <v>185</v>
      </c>
      <c r="M967">
        <v>7542</v>
      </c>
      <c r="N967" t="s">
        <v>45</v>
      </c>
      <c r="O967" t="s">
        <v>42</v>
      </c>
      <c r="P967" s="145">
        <f t="shared" si="99"/>
        <v>7525</v>
      </c>
      <c r="Q967">
        <f t="shared" si="100"/>
        <v>17</v>
      </c>
      <c r="R967" s="145" t="str">
        <f t="shared" si="101"/>
        <v>NA</v>
      </c>
      <c r="S967" s="145" t="str">
        <f t="shared" si="102"/>
        <v>NA</v>
      </c>
      <c r="T967">
        <f t="shared" ca="1" si="103"/>
        <v>0</v>
      </c>
      <c r="U967">
        <f t="shared" si="104"/>
        <v>14899</v>
      </c>
      <c r="V967">
        <f t="shared" si="105"/>
        <v>1</v>
      </c>
      <c r="W967" t="s">
        <v>39</v>
      </c>
      <c r="X967" t="s">
        <v>39</v>
      </c>
      <c r="Y967" t="s">
        <v>39</v>
      </c>
      <c r="Z967" t="s">
        <v>39</v>
      </c>
      <c r="AA967" t="s">
        <v>39</v>
      </c>
      <c r="AB967" t="s">
        <v>39</v>
      </c>
      <c r="AC967" t="s">
        <v>39</v>
      </c>
      <c r="AD967" t="s">
        <v>39</v>
      </c>
      <c r="AE967" t="s">
        <v>39</v>
      </c>
      <c r="AF967" t="s">
        <v>39</v>
      </c>
      <c r="AG967">
        <v>7458</v>
      </c>
      <c r="AH967" t="s">
        <v>50</v>
      </c>
      <c r="AI967" t="s">
        <v>39</v>
      </c>
      <c r="AJ967" t="s">
        <v>39</v>
      </c>
      <c r="AK967" t="s">
        <v>39</v>
      </c>
      <c r="AL967" t="s">
        <v>39</v>
      </c>
      <c r="AM967" t="s">
        <v>39</v>
      </c>
      <c r="AN967" t="s">
        <v>39</v>
      </c>
      <c r="AO967" t="s">
        <v>39</v>
      </c>
      <c r="AP967" t="s">
        <v>39</v>
      </c>
      <c r="AQ967" t="s">
        <v>39</v>
      </c>
      <c r="AR967" t="s">
        <v>39</v>
      </c>
      <c r="AS967" t="s">
        <v>39</v>
      </c>
      <c r="AT967" t="s">
        <v>39</v>
      </c>
      <c r="AU967" t="s">
        <v>39</v>
      </c>
      <c r="AV967" t="s">
        <v>39</v>
      </c>
      <c r="AW967" t="s">
        <v>39</v>
      </c>
      <c r="AX967" t="s">
        <v>39</v>
      </c>
      <c r="AY967" t="s">
        <v>39</v>
      </c>
      <c r="AZ967" t="s">
        <v>39</v>
      </c>
      <c r="BA967" t="s">
        <v>39</v>
      </c>
      <c r="BB967" t="s">
        <v>39</v>
      </c>
      <c r="BC967" t="s">
        <v>39</v>
      </c>
      <c r="BD967" t="s">
        <v>39</v>
      </c>
      <c r="BE967" t="s">
        <v>39</v>
      </c>
      <c r="BF967" t="s">
        <v>39</v>
      </c>
    </row>
    <row r="968" spans="1:58">
      <c r="A968" s="144"/>
      <c r="B968">
        <v>20241109</v>
      </c>
      <c r="C968" t="s">
        <v>60</v>
      </c>
      <c r="D968">
        <v>2330</v>
      </c>
      <c r="E968">
        <v>6833</v>
      </c>
      <c r="H968">
        <v>6820</v>
      </c>
      <c r="K968">
        <v>7753</v>
      </c>
      <c r="L968">
        <v>163</v>
      </c>
      <c r="M968">
        <v>7603</v>
      </c>
      <c r="N968" t="s">
        <v>45</v>
      </c>
      <c r="O968" t="s">
        <v>42</v>
      </c>
      <c r="P968" s="145">
        <f t="shared" si="99"/>
        <v>7590</v>
      </c>
      <c r="Q968">
        <f t="shared" si="100"/>
        <v>13</v>
      </c>
      <c r="R968" s="145" t="str">
        <f t="shared" si="101"/>
        <v>NA</v>
      </c>
      <c r="S968" s="145" t="str">
        <f t="shared" si="102"/>
        <v>NA</v>
      </c>
      <c r="T968">
        <f t="shared" ca="1" si="103"/>
        <v>0</v>
      </c>
      <c r="U968">
        <f t="shared" si="104"/>
        <v>15043</v>
      </c>
      <c r="V968">
        <f t="shared" si="105"/>
        <v>1</v>
      </c>
      <c r="W968" t="s">
        <v>39</v>
      </c>
      <c r="X968" t="s">
        <v>39</v>
      </c>
      <c r="Y968" t="s">
        <v>39</v>
      </c>
      <c r="Z968" t="s">
        <v>39</v>
      </c>
      <c r="AA968" t="s">
        <v>39</v>
      </c>
      <c r="AB968" t="s">
        <v>39</v>
      </c>
      <c r="AC968" t="s">
        <v>39</v>
      </c>
      <c r="AD968" t="s">
        <v>39</v>
      </c>
      <c r="AE968" t="s">
        <v>39</v>
      </c>
      <c r="AF968" t="s">
        <v>39</v>
      </c>
      <c r="AG968">
        <v>6630</v>
      </c>
      <c r="AH968" t="s">
        <v>50</v>
      </c>
      <c r="AI968" t="s">
        <v>39</v>
      </c>
      <c r="AJ968" t="s">
        <v>39</v>
      </c>
      <c r="AK968" t="s">
        <v>39</v>
      </c>
      <c r="AL968" t="s">
        <v>39</v>
      </c>
      <c r="AM968" t="s">
        <v>39</v>
      </c>
      <c r="AN968" t="s">
        <v>39</v>
      </c>
      <c r="AO968" t="s">
        <v>39</v>
      </c>
      <c r="AP968" t="s">
        <v>39</v>
      </c>
      <c r="AQ968" t="s">
        <v>39</v>
      </c>
      <c r="AR968" t="s">
        <v>39</v>
      </c>
      <c r="AS968" t="s">
        <v>39</v>
      </c>
      <c r="AT968" t="s">
        <v>39</v>
      </c>
      <c r="AU968" t="s">
        <v>39</v>
      </c>
      <c r="AV968" t="s">
        <v>39</v>
      </c>
      <c r="AW968" t="s">
        <v>39</v>
      </c>
      <c r="AX968" t="s">
        <v>39</v>
      </c>
      <c r="AY968" t="s">
        <v>39</v>
      </c>
      <c r="AZ968" t="s">
        <v>39</v>
      </c>
      <c r="BA968" t="s">
        <v>39</v>
      </c>
      <c r="BB968" t="s">
        <v>39</v>
      </c>
      <c r="BC968" t="s">
        <v>39</v>
      </c>
      <c r="BD968" t="s">
        <v>39</v>
      </c>
      <c r="BE968" t="s">
        <v>39</v>
      </c>
      <c r="BF968" t="s">
        <v>39</v>
      </c>
    </row>
    <row r="969" spans="1:58">
      <c r="A969" s="144"/>
      <c r="B969">
        <v>20241110</v>
      </c>
      <c r="C969" t="s">
        <v>60</v>
      </c>
      <c r="D969">
        <v>30</v>
      </c>
      <c r="E969">
        <v>6947</v>
      </c>
      <c r="H969">
        <v>6937</v>
      </c>
      <c r="K969">
        <v>7959</v>
      </c>
      <c r="L969">
        <v>177</v>
      </c>
      <c r="M969">
        <v>7792</v>
      </c>
      <c r="N969" t="s">
        <v>45</v>
      </c>
      <c r="O969" t="s">
        <v>42</v>
      </c>
      <c r="P969" s="145">
        <f t="shared" ref="P969:P1032" si="106">IFERROR(K969-L969,0)</f>
        <v>7782</v>
      </c>
      <c r="Q969">
        <f t="shared" ref="Q969:Q1016" si="107">IF(AND(ISNUMBER(E969),ISNUMBER(H969),ISBLANK(F969)),E969-H969,"NA")</f>
        <v>10</v>
      </c>
      <c r="R969" s="145" t="str">
        <f t="shared" ref="R969:R1032" si="108">IF(AND(ISNUMBER(F969),ISNUMBER(I969),ISBLANK(E969)),F969-I969,"NA")</f>
        <v>NA</v>
      </c>
      <c r="S969" s="145" t="str">
        <f t="shared" ref="S969:S1032" si="109">IF(AND(ISNUMBER(G969),ISNUMBER(J969),ISBLANK(E969)),G969-J969,"NA")</f>
        <v>NA</v>
      </c>
      <c r="T969">
        <f t="shared" ref="T969:T1032" ca="1" si="110">IF(AND(ISNUMBER(S969),ISNUMBER(T969),ISBLANK(E969)),S969+T969,"NA")</f>
        <v>0</v>
      </c>
      <c r="U969">
        <f t="shared" ref="U969:U1032" si="111">IF(M969&lt;0,0,IF(M969=K969,M969,M969-(L969-M969)))</f>
        <v>15407</v>
      </c>
      <c r="V969">
        <f t="shared" ref="V969:V1032" si="112">MIN(IF(SUM(W969,X969,Y969,AA969,AB969,AC969,AE969,AG969,AF969,AI969,AJ969,AM969,AL969,AP969,AQ969,AS969,AT969,AV969,AW969,AX969,AZ969,A969,BA969,BC969,BD969,BE969)=0,0,1)+IF(O969="Smoothing ramp",1,0)+IF(ISNUMBER(W969),1,0)+IF(ISNUMBER(X969),1,0)+IF(ISNUMBER(Y969),1,0)+IF(ISNUMBER(AA969),1,0)+IF(ISNUMBER(AB969),1,0)+IF(ISNUMBER(AC969),1,0)+IF(ISNUMBER(AE969),1,0)+IF(ISNUMBER(AG969),1,0)+IF(ISNUMBER(AF969),1,0)+IF(ISNUMBER(AI969),1,0)+IF(ISNUMBER(AJ969),1,0)+IF(ISNUMBER(AL969),1,0)+IF(ISNUMBER(AM969),1,0)+IF(ISNUMBER(AP969),1,0)+IF(ISNUMBER(AQ969),1,0)+IF(ISNUMBER(AS969),1,0)+IF(ISNUMBER(AT969),1,0)+IF(ISNUMBER(AV969),1,0)+IF(ISNUMBER(AW969),1,0)+IF(ISNUMBER(AX969),1,0)+IF(ISNUMBER(AZ969),1,0)+IF(ISNUMBER(AO969),1,0)+IF(ISNUMBER(BA969),1,0)+IF(ISNUMBER(BC969),1,0)+IF(ISNUMBER(BD969),1,0)+IF(ISNUMBER(BE969),1,0),1)</f>
        <v>1</v>
      </c>
      <c r="W969" t="s">
        <v>39</v>
      </c>
      <c r="X969" t="s">
        <v>39</v>
      </c>
      <c r="Y969" t="s">
        <v>39</v>
      </c>
      <c r="Z969" t="s">
        <v>39</v>
      </c>
      <c r="AA969" t="s">
        <v>39</v>
      </c>
      <c r="AB969" t="s">
        <v>39</v>
      </c>
      <c r="AC969" t="s">
        <v>39</v>
      </c>
      <c r="AD969" t="s">
        <v>39</v>
      </c>
      <c r="AE969" t="s">
        <v>39</v>
      </c>
      <c r="AF969" t="s">
        <v>39</v>
      </c>
      <c r="AG969">
        <v>6747</v>
      </c>
      <c r="AH969" t="s">
        <v>50</v>
      </c>
      <c r="AI969" t="s">
        <v>39</v>
      </c>
      <c r="AJ969" t="s">
        <v>39</v>
      </c>
      <c r="AK969" t="s">
        <v>39</v>
      </c>
      <c r="AL969" t="s">
        <v>39</v>
      </c>
      <c r="AM969" t="s">
        <v>39</v>
      </c>
      <c r="AN969" t="s">
        <v>39</v>
      </c>
      <c r="AO969" t="s">
        <v>39</v>
      </c>
      <c r="AP969" t="s">
        <v>39</v>
      </c>
      <c r="AQ969" t="s">
        <v>39</v>
      </c>
      <c r="AR969" t="s">
        <v>39</v>
      </c>
      <c r="AS969" t="s">
        <v>39</v>
      </c>
      <c r="AT969" t="s">
        <v>39</v>
      </c>
      <c r="AU969" t="s">
        <v>39</v>
      </c>
      <c r="AV969" t="s">
        <v>39</v>
      </c>
      <c r="AW969" t="s">
        <v>39</v>
      </c>
      <c r="AX969" t="s">
        <v>39</v>
      </c>
      <c r="AY969" t="s">
        <v>39</v>
      </c>
      <c r="AZ969" t="s">
        <v>39</v>
      </c>
      <c r="BA969" t="s">
        <v>39</v>
      </c>
      <c r="BB969" t="s">
        <v>39</v>
      </c>
      <c r="BC969" t="s">
        <v>39</v>
      </c>
      <c r="BD969" t="s">
        <v>39</v>
      </c>
      <c r="BE969" t="s">
        <v>39</v>
      </c>
      <c r="BF969" t="s">
        <v>39</v>
      </c>
    </row>
    <row r="970" spans="1:58">
      <c r="A970" s="144"/>
      <c r="B970">
        <v>20241110</v>
      </c>
      <c r="C970" t="s">
        <v>60</v>
      </c>
      <c r="D970">
        <v>130</v>
      </c>
      <c r="E970">
        <v>6999</v>
      </c>
      <c r="H970">
        <v>6985</v>
      </c>
      <c r="K970">
        <v>7959</v>
      </c>
      <c r="L970">
        <v>229</v>
      </c>
      <c r="M970">
        <v>7744</v>
      </c>
      <c r="N970" t="s">
        <v>45</v>
      </c>
      <c r="O970" t="s">
        <v>42</v>
      </c>
      <c r="P970" s="145">
        <f t="shared" si="106"/>
        <v>7730</v>
      </c>
      <c r="Q970">
        <f t="shared" si="107"/>
        <v>14</v>
      </c>
      <c r="R970" s="145" t="str">
        <f t="shared" si="108"/>
        <v>NA</v>
      </c>
      <c r="S970" s="145" t="str">
        <f t="shared" si="109"/>
        <v>NA</v>
      </c>
      <c r="T970">
        <f t="shared" ca="1" si="110"/>
        <v>0</v>
      </c>
      <c r="U970">
        <f t="shared" si="111"/>
        <v>15259</v>
      </c>
      <c r="V970">
        <f t="shared" si="112"/>
        <v>1</v>
      </c>
      <c r="W970" t="s">
        <v>39</v>
      </c>
      <c r="X970" t="s">
        <v>39</v>
      </c>
      <c r="Y970" t="s">
        <v>39</v>
      </c>
      <c r="Z970" t="s">
        <v>39</v>
      </c>
      <c r="AA970" t="s">
        <v>39</v>
      </c>
      <c r="AB970" t="s">
        <v>39</v>
      </c>
      <c r="AC970" t="s">
        <v>39</v>
      </c>
      <c r="AD970" t="s">
        <v>39</v>
      </c>
      <c r="AE970" t="s">
        <v>39</v>
      </c>
      <c r="AF970" t="s">
        <v>39</v>
      </c>
      <c r="AG970">
        <v>6795</v>
      </c>
      <c r="AH970" t="s">
        <v>50</v>
      </c>
      <c r="AI970" t="s">
        <v>39</v>
      </c>
      <c r="AJ970" t="s">
        <v>39</v>
      </c>
      <c r="AK970" t="s">
        <v>39</v>
      </c>
      <c r="AL970" t="s">
        <v>39</v>
      </c>
      <c r="AM970" t="s">
        <v>39</v>
      </c>
      <c r="AN970" t="s">
        <v>39</v>
      </c>
      <c r="AO970" t="s">
        <v>39</v>
      </c>
      <c r="AP970" t="s">
        <v>39</v>
      </c>
      <c r="AQ970" t="s">
        <v>39</v>
      </c>
      <c r="AR970" t="s">
        <v>39</v>
      </c>
      <c r="AS970" t="s">
        <v>39</v>
      </c>
      <c r="AT970" t="s">
        <v>39</v>
      </c>
      <c r="AU970" t="s">
        <v>39</v>
      </c>
      <c r="AV970" t="s">
        <v>39</v>
      </c>
      <c r="AW970" t="s">
        <v>39</v>
      </c>
      <c r="AX970" t="s">
        <v>39</v>
      </c>
      <c r="AY970" t="s">
        <v>39</v>
      </c>
      <c r="AZ970" t="s">
        <v>39</v>
      </c>
      <c r="BA970" t="s">
        <v>39</v>
      </c>
      <c r="BB970" t="s">
        <v>39</v>
      </c>
      <c r="BC970" t="s">
        <v>39</v>
      </c>
      <c r="BD970" t="s">
        <v>39</v>
      </c>
      <c r="BE970" t="s">
        <v>39</v>
      </c>
      <c r="BF970" t="s">
        <v>39</v>
      </c>
    </row>
    <row r="971" spans="1:58">
      <c r="A971" s="144"/>
      <c r="B971">
        <v>20241110</v>
      </c>
      <c r="C971" t="s">
        <v>60</v>
      </c>
      <c r="D971">
        <v>230</v>
      </c>
      <c r="E971">
        <v>6981</v>
      </c>
      <c r="H971">
        <v>6968</v>
      </c>
      <c r="K971">
        <v>7959</v>
      </c>
      <c r="L971">
        <v>211</v>
      </c>
      <c r="M971">
        <v>7761</v>
      </c>
      <c r="N971" t="s">
        <v>45</v>
      </c>
      <c r="O971" t="s">
        <v>42</v>
      </c>
      <c r="P971" s="145">
        <f t="shared" si="106"/>
        <v>7748</v>
      </c>
      <c r="Q971">
        <f t="shared" si="107"/>
        <v>13</v>
      </c>
      <c r="R971" s="145" t="str">
        <f t="shared" si="108"/>
        <v>NA</v>
      </c>
      <c r="S971" s="145" t="str">
        <f t="shared" si="109"/>
        <v>NA</v>
      </c>
      <c r="T971">
        <f t="shared" ca="1" si="110"/>
        <v>0</v>
      </c>
      <c r="U971">
        <f t="shared" si="111"/>
        <v>15311</v>
      </c>
      <c r="V971">
        <f t="shared" si="112"/>
        <v>1</v>
      </c>
      <c r="W971" t="s">
        <v>39</v>
      </c>
      <c r="X971" t="s">
        <v>39</v>
      </c>
      <c r="Y971" t="s">
        <v>39</v>
      </c>
      <c r="Z971" t="s">
        <v>39</v>
      </c>
      <c r="AA971" t="s">
        <v>39</v>
      </c>
      <c r="AB971" t="s">
        <v>39</v>
      </c>
      <c r="AC971" t="s">
        <v>39</v>
      </c>
      <c r="AD971" t="s">
        <v>39</v>
      </c>
      <c r="AE971" t="s">
        <v>39</v>
      </c>
      <c r="AF971" t="s">
        <v>39</v>
      </c>
      <c r="AG971">
        <v>6778</v>
      </c>
      <c r="AH971" t="s">
        <v>50</v>
      </c>
      <c r="AI971" t="s">
        <v>39</v>
      </c>
      <c r="AJ971" t="s">
        <v>39</v>
      </c>
      <c r="AK971" t="s">
        <v>39</v>
      </c>
      <c r="AL971" t="s">
        <v>39</v>
      </c>
      <c r="AM971" t="s">
        <v>39</v>
      </c>
      <c r="AN971" t="s">
        <v>39</v>
      </c>
      <c r="AO971" t="s">
        <v>39</v>
      </c>
      <c r="AP971" t="s">
        <v>39</v>
      </c>
      <c r="AQ971" t="s">
        <v>39</v>
      </c>
      <c r="AR971" t="s">
        <v>39</v>
      </c>
      <c r="AS971" t="s">
        <v>39</v>
      </c>
      <c r="AT971" t="s">
        <v>39</v>
      </c>
      <c r="AU971" t="s">
        <v>39</v>
      </c>
      <c r="AV971" t="s">
        <v>39</v>
      </c>
      <c r="AW971" t="s">
        <v>39</v>
      </c>
      <c r="AX971" t="s">
        <v>39</v>
      </c>
      <c r="AY971" t="s">
        <v>39</v>
      </c>
      <c r="AZ971" t="s">
        <v>39</v>
      </c>
      <c r="BA971" t="s">
        <v>39</v>
      </c>
      <c r="BB971" t="s">
        <v>39</v>
      </c>
      <c r="BC971" t="s">
        <v>39</v>
      </c>
      <c r="BD971" t="s">
        <v>39</v>
      </c>
      <c r="BE971" t="s">
        <v>39</v>
      </c>
      <c r="BF971" t="s">
        <v>39</v>
      </c>
    </row>
    <row r="972" spans="1:58">
      <c r="A972" s="144"/>
      <c r="B972">
        <v>20241110</v>
      </c>
      <c r="C972" t="s">
        <v>60</v>
      </c>
      <c r="D972">
        <v>330</v>
      </c>
      <c r="E972">
        <v>7016</v>
      </c>
      <c r="H972">
        <v>6985</v>
      </c>
      <c r="K972">
        <v>6683</v>
      </c>
      <c r="L972">
        <v>246</v>
      </c>
      <c r="M972">
        <v>6468</v>
      </c>
      <c r="N972" t="s">
        <v>45</v>
      </c>
      <c r="O972" t="s">
        <v>42</v>
      </c>
      <c r="P972" s="145">
        <f t="shared" si="106"/>
        <v>6437</v>
      </c>
      <c r="Q972">
        <f t="shared" si="107"/>
        <v>31</v>
      </c>
      <c r="R972" s="145" t="str">
        <f t="shared" si="108"/>
        <v>NA</v>
      </c>
      <c r="S972" s="145" t="str">
        <f t="shared" si="109"/>
        <v>NA</v>
      </c>
      <c r="T972">
        <f t="shared" ca="1" si="110"/>
        <v>0</v>
      </c>
      <c r="U972">
        <f t="shared" si="111"/>
        <v>12690</v>
      </c>
      <c r="V972">
        <f t="shared" si="112"/>
        <v>1</v>
      </c>
      <c r="W972" t="s">
        <v>39</v>
      </c>
      <c r="X972" t="s">
        <v>39</v>
      </c>
      <c r="Y972" t="s">
        <v>39</v>
      </c>
      <c r="Z972" t="s">
        <v>39</v>
      </c>
      <c r="AA972" t="s">
        <v>39</v>
      </c>
      <c r="AB972" t="s">
        <v>39</v>
      </c>
      <c r="AC972" t="s">
        <v>39</v>
      </c>
      <c r="AD972" t="s">
        <v>39</v>
      </c>
      <c r="AE972" t="s">
        <v>39</v>
      </c>
      <c r="AF972" t="s">
        <v>39</v>
      </c>
      <c r="AG972">
        <v>6795</v>
      </c>
      <c r="AH972" t="s">
        <v>50</v>
      </c>
      <c r="AI972" t="s">
        <v>39</v>
      </c>
      <c r="AJ972" t="s">
        <v>39</v>
      </c>
      <c r="AK972" t="s">
        <v>39</v>
      </c>
      <c r="AL972" t="s">
        <v>39</v>
      </c>
      <c r="AM972" t="s">
        <v>39</v>
      </c>
      <c r="AN972" t="s">
        <v>39</v>
      </c>
      <c r="AO972" t="s">
        <v>39</v>
      </c>
      <c r="AP972" t="s">
        <v>39</v>
      </c>
      <c r="AQ972" t="s">
        <v>39</v>
      </c>
      <c r="AR972" t="s">
        <v>39</v>
      </c>
      <c r="AS972" t="s">
        <v>39</v>
      </c>
      <c r="AT972" t="s">
        <v>39</v>
      </c>
      <c r="AU972" t="s">
        <v>39</v>
      </c>
      <c r="AV972" t="s">
        <v>39</v>
      </c>
      <c r="AW972" t="s">
        <v>39</v>
      </c>
      <c r="AX972" t="s">
        <v>39</v>
      </c>
      <c r="AY972" t="s">
        <v>39</v>
      </c>
      <c r="AZ972" t="s">
        <v>39</v>
      </c>
      <c r="BA972" t="s">
        <v>39</v>
      </c>
      <c r="BB972" t="s">
        <v>39</v>
      </c>
      <c r="BC972" t="s">
        <v>39</v>
      </c>
      <c r="BD972" t="s">
        <v>39</v>
      </c>
      <c r="BE972" t="s">
        <v>39</v>
      </c>
      <c r="BF972" t="s">
        <v>39</v>
      </c>
    </row>
    <row r="973" spans="1:58">
      <c r="A973" s="144"/>
      <c r="B973">
        <v>20241110</v>
      </c>
      <c r="C973" t="s">
        <v>60</v>
      </c>
      <c r="D973">
        <v>430</v>
      </c>
      <c r="E973">
        <v>7021</v>
      </c>
      <c r="H973">
        <v>6989</v>
      </c>
      <c r="K973">
        <v>6683</v>
      </c>
      <c r="L973">
        <v>251</v>
      </c>
      <c r="M973">
        <v>6464</v>
      </c>
      <c r="N973" t="s">
        <v>45</v>
      </c>
      <c r="O973" t="s">
        <v>42</v>
      </c>
      <c r="P973" s="145">
        <f t="shared" si="106"/>
        <v>6432</v>
      </c>
      <c r="Q973">
        <f t="shared" si="107"/>
        <v>32</v>
      </c>
      <c r="R973" s="145" t="str">
        <f t="shared" si="108"/>
        <v>NA</v>
      </c>
      <c r="S973" s="145" t="str">
        <f t="shared" si="109"/>
        <v>NA</v>
      </c>
      <c r="T973">
        <f t="shared" ca="1" si="110"/>
        <v>0</v>
      </c>
      <c r="U973">
        <f t="shared" si="111"/>
        <v>12677</v>
      </c>
      <c r="V973">
        <f t="shared" si="112"/>
        <v>1</v>
      </c>
      <c r="W973" t="s">
        <v>39</v>
      </c>
      <c r="X973" t="s">
        <v>39</v>
      </c>
      <c r="Y973" t="s">
        <v>39</v>
      </c>
      <c r="Z973" t="s">
        <v>39</v>
      </c>
      <c r="AA973" t="s">
        <v>39</v>
      </c>
      <c r="AB973" t="s">
        <v>39</v>
      </c>
      <c r="AC973" t="s">
        <v>39</v>
      </c>
      <c r="AD973" t="s">
        <v>39</v>
      </c>
      <c r="AE973" t="s">
        <v>39</v>
      </c>
      <c r="AF973" t="s">
        <v>39</v>
      </c>
      <c r="AG973">
        <v>6799</v>
      </c>
      <c r="AH973" t="s">
        <v>50</v>
      </c>
      <c r="AI973" t="s">
        <v>39</v>
      </c>
      <c r="AJ973" t="s">
        <v>39</v>
      </c>
      <c r="AK973" t="s">
        <v>39</v>
      </c>
      <c r="AL973" t="s">
        <v>39</v>
      </c>
      <c r="AM973" t="s">
        <v>39</v>
      </c>
      <c r="AN973" t="s">
        <v>39</v>
      </c>
      <c r="AO973" t="s">
        <v>39</v>
      </c>
      <c r="AP973" t="s">
        <v>39</v>
      </c>
      <c r="AQ973" t="s">
        <v>39</v>
      </c>
      <c r="AR973" t="s">
        <v>39</v>
      </c>
      <c r="AS973" t="s">
        <v>39</v>
      </c>
      <c r="AT973" t="s">
        <v>39</v>
      </c>
      <c r="AU973" t="s">
        <v>39</v>
      </c>
      <c r="AV973" t="s">
        <v>39</v>
      </c>
      <c r="AW973" t="s">
        <v>39</v>
      </c>
      <c r="AX973" t="s">
        <v>39</v>
      </c>
      <c r="AY973" t="s">
        <v>39</v>
      </c>
      <c r="AZ973" t="s">
        <v>39</v>
      </c>
      <c r="BA973" t="s">
        <v>39</v>
      </c>
      <c r="BB973" t="s">
        <v>39</v>
      </c>
      <c r="BC973" t="s">
        <v>39</v>
      </c>
      <c r="BD973" t="s">
        <v>39</v>
      </c>
      <c r="BE973" t="s">
        <v>39</v>
      </c>
      <c r="BF973" t="s">
        <v>39</v>
      </c>
    </row>
    <row r="974" spans="1:58">
      <c r="A974" s="144"/>
      <c r="B974">
        <v>20241110</v>
      </c>
      <c r="C974" t="s">
        <v>60</v>
      </c>
      <c r="D974">
        <v>530</v>
      </c>
      <c r="E974">
        <v>6966</v>
      </c>
      <c r="H974">
        <v>6942</v>
      </c>
      <c r="K974">
        <v>6683</v>
      </c>
      <c r="L974">
        <v>196</v>
      </c>
      <c r="M974">
        <v>6511</v>
      </c>
      <c r="N974" t="s">
        <v>45</v>
      </c>
      <c r="O974" t="s">
        <v>42</v>
      </c>
      <c r="P974" s="145">
        <f t="shared" si="106"/>
        <v>6487</v>
      </c>
      <c r="Q974">
        <f t="shared" si="107"/>
        <v>24</v>
      </c>
      <c r="R974" s="145" t="str">
        <f t="shared" si="108"/>
        <v>NA</v>
      </c>
      <c r="S974" s="145" t="str">
        <f t="shared" si="109"/>
        <v>NA</v>
      </c>
      <c r="T974">
        <f t="shared" ca="1" si="110"/>
        <v>0</v>
      </c>
      <c r="U974">
        <f t="shared" si="111"/>
        <v>12826</v>
      </c>
      <c r="V974">
        <f t="shared" si="112"/>
        <v>1</v>
      </c>
      <c r="W974" t="s">
        <v>39</v>
      </c>
      <c r="X974" t="s">
        <v>39</v>
      </c>
      <c r="Y974" t="s">
        <v>39</v>
      </c>
      <c r="Z974" t="s">
        <v>39</v>
      </c>
      <c r="AA974" t="s">
        <v>39</v>
      </c>
      <c r="AB974" t="s">
        <v>39</v>
      </c>
      <c r="AC974" t="s">
        <v>39</v>
      </c>
      <c r="AD974" t="s">
        <v>39</v>
      </c>
      <c r="AE974" t="s">
        <v>39</v>
      </c>
      <c r="AF974" t="s">
        <v>39</v>
      </c>
      <c r="AG974">
        <v>6752</v>
      </c>
      <c r="AH974" t="s">
        <v>50</v>
      </c>
      <c r="AI974" t="s">
        <v>39</v>
      </c>
      <c r="AJ974" t="s">
        <v>39</v>
      </c>
      <c r="AK974" t="s">
        <v>39</v>
      </c>
      <c r="AL974" t="s">
        <v>39</v>
      </c>
      <c r="AM974" t="s">
        <v>39</v>
      </c>
      <c r="AN974" t="s">
        <v>39</v>
      </c>
      <c r="AO974" t="s">
        <v>39</v>
      </c>
      <c r="AP974" t="s">
        <v>39</v>
      </c>
      <c r="AQ974" t="s">
        <v>39</v>
      </c>
      <c r="AR974" t="s">
        <v>39</v>
      </c>
      <c r="AS974" t="s">
        <v>39</v>
      </c>
      <c r="AT974" t="s">
        <v>39</v>
      </c>
      <c r="AU974" t="s">
        <v>39</v>
      </c>
      <c r="AV974" t="s">
        <v>39</v>
      </c>
      <c r="AW974" t="s">
        <v>39</v>
      </c>
      <c r="AX974" t="s">
        <v>39</v>
      </c>
      <c r="AY974" t="s">
        <v>39</v>
      </c>
      <c r="AZ974" t="s">
        <v>39</v>
      </c>
      <c r="BA974" t="s">
        <v>39</v>
      </c>
      <c r="BB974" t="s">
        <v>39</v>
      </c>
      <c r="BC974" t="s">
        <v>39</v>
      </c>
      <c r="BD974" t="s">
        <v>39</v>
      </c>
      <c r="BE974" t="s">
        <v>39</v>
      </c>
      <c r="BF974" t="s">
        <v>39</v>
      </c>
    </row>
    <row r="975" spans="1:58">
      <c r="A975" s="144"/>
      <c r="B975">
        <v>20241110</v>
      </c>
      <c r="C975" t="s">
        <v>60</v>
      </c>
      <c r="D975">
        <v>630</v>
      </c>
      <c r="E975">
        <v>6988</v>
      </c>
      <c r="H975">
        <v>6961</v>
      </c>
      <c r="K975">
        <v>6683</v>
      </c>
      <c r="L975">
        <v>218</v>
      </c>
      <c r="M975">
        <v>6492</v>
      </c>
      <c r="N975" t="s">
        <v>45</v>
      </c>
      <c r="O975" t="s">
        <v>42</v>
      </c>
      <c r="P975" s="145">
        <f t="shared" si="106"/>
        <v>6465</v>
      </c>
      <c r="Q975">
        <f t="shared" si="107"/>
        <v>27</v>
      </c>
      <c r="R975" s="145" t="str">
        <f t="shared" si="108"/>
        <v>NA</v>
      </c>
      <c r="S975" s="145" t="str">
        <f t="shared" si="109"/>
        <v>NA</v>
      </c>
      <c r="T975">
        <f t="shared" ca="1" si="110"/>
        <v>0</v>
      </c>
      <c r="U975">
        <f t="shared" si="111"/>
        <v>12766</v>
      </c>
      <c r="V975">
        <f t="shared" si="112"/>
        <v>1</v>
      </c>
      <c r="W975" t="s">
        <v>39</v>
      </c>
      <c r="X975" t="s">
        <v>39</v>
      </c>
      <c r="Y975" t="s">
        <v>39</v>
      </c>
      <c r="Z975" t="s">
        <v>39</v>
      </c>
      <c r="AA975" t="s">
        <v>39</v>
      </c>
      <c r="AB975" t="s">
        <v>39</v>
      </c>
      <c r="AC975" t="s">
        <v>39</v>
      </c>
      <c r="AD975" t="s">
        <v>39</v>
      </c>
      <c r="AE975" t="s">
        <v>39</v>
      </c>
      <c r="AF975" t="s">
        <v>39</v>
      </c>
      <c r="AG975">
        <v>6771</v>
      </c>
      <c r="AH975" t="s">
        <v>50</v>
      </c>
      <c r="AI975" t="s">
        <v>39</v>
      </c>
      <c r="AJ975" t="s">
        <v>39</v>
      </c>
      <c r="AK975" t="s">
        <v>39</v>
      </c>
      <c r="AL975" t="s">
        <v>39</v>
      </c>
      <c r="AM975" t="s">
        <v>39</v>
      </c>
      <c r="AN975" t="s">
        <v>39</v>
      </c>
      <c r="AO975" t="s">
        <v>39</v>
      </c>
      <c r="AP975" t="s">
        <v>39</v>
      </c>
      <c r="AQ975" t="s">
        <v>39</v>
      </c>
      <c r="AR975" t="s">
        <v>39</v>
      </c>
      <c r="AS975" t="s">
        <v>39</v>
      </c>
      <c r="AT975" t="s">
        <v>39</v>
      </c>
      <c r="AU975" t="s">
        <v>39</v>
      </c>
      <c r="AV975" t="s">
        <v>39</v>
      </c>
      <c r="AW975" t="s">
        <v>39</v>
      </c>
      <c r="AX975" t="s">
        <v>39</v>
      </c>
      <c r="AY975" t="s">
        <v>39</v>
      </c>
      <c r="AZ975" t="s">
        <v>39</v>
      </c>
      <c r="BA975" t="s">
        <v>39</v>
      </c>
      <c r="BB975" t="s">
        <v>39</v>
      </c>
      <c r="BC975" t="s">
        <v>39</v>
      </c>
      <c r="BD975" t="s">
        <v>39</v>
      </c>
      <c r="BE975" t="s">
        <v>39</v>
      </c>
      <c r="BF975" t="s">
        <v>39</v>
      </c>
    </row>
    <row r="976" spans="1:58" hidden="1">
      <c r="A976" s="144"/>
      <c r="B976">
        <v>20241110</v>
      </c>
      <c r="C976" t="s">
        <v>60</v>
      </c>
      <c r="D976">
        <v>730</v>
      </c>
      <c r="E976">
        <v>8840</v>
      </c>
      <c r="H976">
        <v>8461</v>
      </c>
      <c r="K976">
        <v>0</v>
      </c>
      <c r="L976">
        <v>0</v>
      </c>
      <c r="M976">
        <v>0</v>
      </c>
      <c r="N976" t="s">
        <v>44</v>
      </c>
      <c r="O976" t="s">
        <v>51</v>
      </c>
      <c r="P976" s="145">
        <f t="shared" si="106"/>
        <v>0</v>
      </c>
      <c r="Q976">
        <f t="shared" si="107"/>
        <v>379</v>
      </c>
      <c r="R976" s="145" t="str">
        <f t="shared" si="108"/>
        <v>NA</v>
      </c>
      <c r="S976" s="145" t="str">
        <f t="shared" si="109"/>
        <v>NA</v>
      </c>
      <c r="T976">
        <f t="shared" ca="1" si="110"/>
        <v>0</v>
      </c>
      <c r="U976">
        <f t="shared" si="111"/>
        <v>0</v>
      </c>
      <c r="V976">
        <f t="shared" si="112"/>
        <v>1</v>
      </c>
      <c r="W976" t="s">
        <v>39</v>
      </c>
      <c r="X976" t="s">
        <v>39</v>
      </c>
      <c r="Y976" t="s">
        <v>39</v>
      </c>
      <c r="Z976" t="s">
        <v>39</v>
      </c>
      <c r="AA976" t="s">
        <v>39</v>
      </c>
      <c r="AB976" t="s">
        <v>39</v>
      </c>
      <c r="AC976" t="s">
        <v>39</v>
      </c>
      <c r="AD976" t="s">
        <v>39</v>
      </c>
      <c r="AE976" t="s">
        <v>39</v>
      </c>
      <c r="AF976" t="s">
        <v>39</v>
      </c>
      <c r="AG976" t="s">
        <v>39</v>
      </c>
      <c r="AH976" t="s">
        <v>39</v>
      </c>
      <c r="AI976" t="s">
        <v>39</v>
      </c>
      <c r="AJ976" t="s">
        <v>39</v>
      </c>
      <c r="AK976" t="s">
        <v>39</v>
      </c>
      <c r="AL976" t="s">
        <v>39</v>
      </c>
      <c r="AM976" t="s">
        <v>39</v>
      </c>
      <c r="AN976" t="s">
        <v>39</v>
      </c>
      <c r="AO976" t="s">
        <v>39</v>
      </c>
      <c r="AP976" t="s">
        <v>39</v>
      </c>
      <c r="AQ976" t="s">
        <v>39</v>
      </c>
      <c r="AR976" t="s">
        <v>39</v>
      </c>
      <c r="AS976" t="s">
        <v>39</v>
      </c>
      <c r="AT976" t="s">
        <v>39</v>
      </c>
      <c r="AU976" t="s">
        <v>39</v>
      </c>
      <c r="AV976" t="s">
        <v>39</v>
      </c>
      <c r="AW976" t="s">
        <v>39</v>
      </c>
      <c r="AX976" t="s">
        <v>39</v>
      </c>
      <c r="AY976" t="s">
        <v>39</v>
      </c>
      <c r="AZ976" t="s">
        <v>39</v>
      </c>
      <c r="BA976" t="s">
        <v>39</v>
      </c>
      <c r="BB976" t="s">
        <v>39</v>
      </c>
      <c r="BC976" t="s">
        <v>39</v>
      </c>
      <c r="BD976" t="s">
        <v>39</v>
      </c>
      <c r="BE976" t="s">
        <v>39</v>
      </c>
      <c r="BF976" t="s">
        <v>39</v>
      </c>
    </row>
    <row r="977" spans="1:58" hidden="1">
      <c r="A977" s="144"/>
      <c r="B977">
        <v>20241110</v>
      </c>
      <c r="C977" t="s">
        <v>60</v>
      </c>
      <c r="D977">
        <v>830</v>
      </c>
      <c r="E977">
        <v>8840</v>
      </c>
      <c r="H977">
        <v>8840</v>
      </c>
      <c r="K977">
        <v>0</v>
      </c>
      <c r="L977">
        <v>0</v>
      </c>
      <c r="M977">
        <v>0</v>
      </c>
      <c r="N977" t="s">
        <v>44</v>
      </c>
      <c r="O977" t="s">
        <v>44</v>
      </c>
      <c r="P977" s="145">
        <f t="shared" si="106"/>
        <v>0</v>
      </c>
      <c r="Q977">
        <f t="shared" si="107"/>
        <v>0</v>
      </c>
      <c r="R977" s="145" t="str">
        <f t="shared" si="108"/>
        <v>NA</v>
      </c>
      <c r="S977" s="145" t="str">
        <f t="shared" si="109"/>
        <v>NA</v>
      </c>
      <c r="T977">
        <f t="shared" ca="1" si="110"/>
        <v>0</v>
      </c>
      <c r="U977">
        <f t="shared" si="111"/>
        <v>0</v>
      </c>
      <c r="V977">
        <f t="shared" si="112"/>
        <v>0</v>
      </c>
      <c r="W977" t="s">
        <v>39</v>
      </c>
      <c r="X977" t="s">
        <v>39</v>
      </c>
      <c r="Y977" t="s">
        <v>39</v>
      </c>
      <c r="Z977" t="s">
        <v>39</v>
      </c>
      <c r="AA977" t="s">
        <v>39</v>
      </c>
      <c r="AB977" t="s">
        <v>39</v>
      </c>
      <c r="AC977" t="s">
        <v>39</v>
      </c>
      <c r="AD977" t="s">
        <v>39</v>
      </c>
      <c r="AE977" t="s">
        <v>39</v>
      </c>
      <c r="AF977" t="s">
        <v>39</v>
      </c>
      <c r="AG977" t="s">
        <v>39</v>
      </c>
      <c r="AH977" t="s">
        <v>39</v>
      </c>
      <c r="AI977" t="s">
        <v>39</v>
      </c>
      <c r="AJ977" t="s">
        <v>39</v>
      </c>
      <c r="AK977" t="s">
        <v>39</v>
      </c>
      <c r="AL977" t="s">
        <v>39</v>
      </c>
      <c r="AM977" t="s">
        <v>39</v>
      </c>
      <c r="AN977" t="s">
        <v>39</v>
      </c>
      <c r="AO977" t="s">
        <v>39</v>
      </c>
      <c r="AP977" t="s">
        <v>39</v>
      </c>
      <c r="AQ977" t="s">
        <v>39</v>
      </c>
      <c r="AR977" t="s">
        <v>39</v>
      </c>
      <c r="AS977" t="s">
        <v>39</v>
      </c>
      <c r="AT977" t="s">
        <v>39</v>
      </c>
      <c r="AU977" t="s">
        <v>39</v>
      </c>
      <c r="AV977" t="s">
        <v>39</v>
      </c>
      <c r="AW977" t="s">
        <v>39</v>
      </c>
      <c r="AX977" t="s">
        <v>39</v>
      </c>
      <c r="AY977" t="s">
        <v>39</v>
      </c>
      <c r="AZ977" t="s">
        <v>39</v>
      </c>
      <c r="BA977" t="s">
        <v>39</v>
      </c>
      <c r="BB977" t="s">
        <v>39</v>
      </c>
      <c r="BC977" t="s">
        <v>39</v>
      </c>
      <c r="BD977" t="s">
        <v>39</v>
      </c>
      <c r="BE977" t="s">
        <v>39</v>
      </c>
      <c r="BF977" t="s">
        <v>39</v>
      </c>
    </row>
    <row r="978" spans="1:58" hidden="1">
      <c r="A978" s="144"/>
      <c r="B978">
        <v>20241110</v>
      </c>
      <c r="C978" t="s">
        <v>60</v>
      </c>
      <c r="D978">
        <v>930</v>
      </c>
      <c r="E978">
        <v>8840</v>
      </c>
      <c r="H978">
        <v>8840</v>
      </c>
      <c r="K978">
        <v>0</v>
      </c>
      <c r="L978">
        <v>0</v>
      </c>
      <c r="M978">
        <v>0</v>
      </c>
      <c r="N978" t="s">
        <v>44</v>
      </c>
      <c r="O978" t="s">
        <v>44</v>
      </c>
      <c r="P978" s="145">
        <f t="shared" si="106"/>
        <v>0</v>
      </c>
      <c r="Q978">
        <f t="shared" si="107"/>
        <v>0</v>
      </c>
      <c r="R978" s="145" t="str">
        <f t="shared" si="108"/>
        <v>NA</v>
      </c>
      <c r="S978" s="145" t="str">
        <f t="shared" si="109"/>
        <v>NA</v>
      </c>
      <c r="T978">
        <f t="shared" ca="1" si="110"/>
        <v>0</v>
      </c>
      <c r="U978">
        <f t="shared" si="111"/>
        <v>0</v>
      </c>
      <c r="V978">
        <f t="shared" si="112"/>
        <v>0</v>
      </c>
      <c r="W978" t="s">
        <v>39</v>
      </c>
      <c r="X978" t="s">
        <v>39</v>
      </c>
      <c r="Y978" t="s">
        <v>39</v>
      </c>
      <c r="Z978" t="s">
        <v>39</v>
      </c>
      <c r="AA978" t="s">
        <v>39</v>
      </c>
      <c r="AB978" t="s">
        <v>39</v>
      </c>
      <c r="AC978" t="s">
        <v>39</v>
      </c>
      <c r="AD978" t="s">
        <v>39</v>
      </c>
      <c r="AE978" t="s">
        <v>39</v>
      </c>
      <c r="AF978" t="s">
        <v>39</v>
      </c>
      <c r="AG978" t="s">
        <v>39</v>
      </c>
      <c r="AH978" t="s">
        <v>39</v>
      </c>
      <c r="AI978" t="s">
        <v>39</v>
      </c>
      <c r="AJ978" t="s">
        <v>39</v>
      </c>
      <c r="AK978" t="s">
        <v>39</v>
      </c>
      <c r="AL978" t="s">
        <v>39</v>
      </c>
      <c r="AM978" t="s">
        <v>39</v>
      </c>
      <c r="AN978" t="s">
        <v>39</v>
      </c>
      <c r="AO978" t="s">
        <v>39</v>
      </c>
      <c r="AP978" t="s">
        <v>39</v>
      </c>
      <c r="AQ978" t="s">
        <v>39</v>
      </c>
      <c r="AR978" t="s">
        <v>39</v>
      </c>
      <c r="AS978" t="s">
        <v>39</v>
      </c>
      <c r="AT978" t="s">
        <v>39</v>
      </c>
      <c r="AU978" t="s">
        <v>39</v>
      </c>
      <c r="AV978" t="s">
        <v>39</v>
      </c>
      <c r="AW978" t="s">
        <v>39</v>
      </c>
      <c r="AX978" t="s">
        <v>39</v>
      </c>
      <c r="AY978" t="s">
        <v>39</v>
      </c>
      <c r="AZ978" t="s">
        <v>39</v>
      </c>
      <c r="BA978" t="s">
        <v>39</v>
      </c>
      <c r="BB978" t="s">
        <v>39</v>
      </c>
      <c r="BC978" t="s">
        <v>39</v>
      </c>
      <c r="BD978" t="s">
        <v>39</v>
      </c>
      <c r="BE978" t="s">
        <v>39</v>
      </c>
      <c r="BF978" t="s">
        <v>39</v>
      </c>
    </row>
    <row r="979" spans="1:58" hidden="1">
      <c r="A979" s="144"/>
      <c r="B979">
        <v>20241110</v>
      </c>
      <c r="C979" t="s">
        <v>60</v>
      </c>
      <c r="D979">
        <v>1030</v>
      </c>
      <c r="E979">
        <v>8840</v>
      </c>
      <c r="H979">
        <v>8840</v>
      </c>
      <c r="K979">
        <v>0</v>
      </c>
      <c r="L979">
        <v>0</v>
      </c>
      <c r="M979">
        <v>0</v>
      </c>
      <c r="N979" t="s">
        <v>44</v>
      </c>
      <c r="O979" t="s">
        <v>44</v>
      </c>
      <c r="P979" s="145">
        <f t="shared" si="106"/>
        <v>0</v>
      </c>
      <c r="Q979">
        <f t="shared" si="107"/>
        <v>0</v>
      </c>
      <c r="R979" s="145" t="str">
        <f t="shared" si="108"/>
        <v>NA</v>
      </c>
      <c r="S979" s="145" t="str">
        <f t="shared" si="109"/>
        <v>NA</v>
      </c>
      <c r="T979">
        <f t="shared" ca="1" si="110"/>
        <v>0</v>
      </c>
      <c r="U979">
        <f t="shared" si="111"/>
        <v>0</v>
      </c>
      <c r="V979">
        <f t="shared" si="112"/>
        <v>0</v>
      </c>
      <c r="W979" t="s">
        <v>39</v>
      </c>
      <c r="X979" t="s">
        <v>39</v>
      </c>
      <c r="Y979" t="s">
        <v>39</v>
      </c>
      <c r="Z979" t="s">
        <v>39</v>
      </c>
      <c r="AA979" t="s">
        <v>39</v>
      </c>
      <c r="AB979" t="s">
        <v>39</v>
      </c>
      <c r="AC979" t="s">
        <v>39</v>
      </c>
      <c r="AD979" t="s">
        <v>39</v>
      </c>
      <c r="AE979" t="s">
        <v>39</v>
      </c>
      <c r="AF979" t="s">
        <v>39</v>
      </c>
      <c r="AG979" t="s">
        <v>39</v>
      </c>
      <c r="AH979" t="s">
        <v>39</v>
      </c>
      <c r="AI979" t="s">
        <v>39</v>
      </c>
      <c r="AJ979" t="s">
        <v>39</v>
      </c>
      <c r="AK979" t="s">
        <v>39</v>
      </c>
      <c r="AL979" t="s">
        <v>39</v>
      </c>
      <c r="AM979" t="s">
        <v>39</v>
      </c>
      <c r="AN979" t="s">
        <v>39</v>
      </c>
      <c r="AO979" t="s">
        <v>39</v>
      </c>
      <c r="AP979" t="s">
        <v>39</v>
      </c>
      <c r="AQ979" t="s">
        <v>39</v>
      </c>
      <c r="AR979" t="s">
        <v>39</v>
      </c>
      <c r="AS979" t="s">
        <v>39</v>
      </c>
      <c r="AT979" t="s">
        <v>39</v>
      </c>
      <c r="AU979" t="s">
        <v>39</v>
      </c>
      <c r="AV979" t="s">
        <v>39</v>
      </c>
      <c r="AW979" t="s">
        <v>39</v>
      </c>
      <c r="AX979" t="s">
        <v>39</v>
      </c>
      <c r="AY979" t="s">
        <v>39</v>
      </c>
      <c r="AZ979" t="s">
        <v>39</v>
      </c>
      <c r="BA979" t="s">
        <v>39</v>
      </c>
      <c r="BB979" t="s">
        <v>39</v>
      </c>
      <c r="BC979" t="s">
        <v>39</v>
      </c>
      <c r="BD979" t="s">
        <v>39</v>
      </c>
      <c r="BE979" t="s">
        <v>39</v>
      </c>
      <c r="BF979" t="s">
        <v>39</v>
      </c>
    </row>
    <row r="980" spans="1:58" hidden="1">
      <c r="A980" s="144"/>
      <c r="B980">
        <v>20241110</v>
      </c>
      <c r="C980" t="s">
        <v>60</v>
      </c>
      <c r="D980">
        <v>1130</v>
      </c>
      <c r="E980">
        <v>8840</v>
      </c>
      <c r="H980">
        <v>8840</v>
      </c>
      <c r="K980">
        <v>0</v>
      </c>
      <c r="L980">
        <v>0</v>
      </c>
      <c r="M980">
        <v>0</v>
      </c>
      <c r="N980" t="s">
        <v>44</v>
      </c>
      <c r="O980" t="s">
        <v>44</v>
      </c>
      <c r="P980" s="145">
        <f t="shared" si="106"/>
        <v>0</v>
      </c>
      <c r="Q980">
        <f t="shared" si="107"/>
        <v>0</v>
      </c>
      <c r="R980" s="145" t="str">
        <f t="shared" si="108"/>
        <v>NA</v>
      </c>
      <c r="S980" s="145" t="str">
        <f t="shared" si="109"/>
        <v>NA</v>
      </c>
      <c r="T980">
        <f t="shared" ca="1" si="110"/>
        <v>0</v>
      </c>
      <c r="U980">
        <f t="shared" si="111"/>
        <v>0</v>
      </c>
      <c r="V980">
        <f t="shared" si="112"/>
        <v>0</v>
      </c>
      <c r="W980" t="s">
        <v>39</v>
      </c>
      <c r="X980" t="s">
        <v>39</v>
      </c>
      <c r="Y980" t="s">
        <v>39</v>
      </c>
      <c r="Z980" t="s">
        <v>39</v>
      </c>
      <c r="AA980" t="s">
        <v>39</v>
      </c>
      <c r="AB980" t="s">
        <v>39</v>
      </c>
      <c r="AC980" t="s">
        <v>39</v>
      </c>
      <c r="AD980" t="s">
        <v>39</v>
      </c>
      <c r="AE980" t="s">
        <v>39</v>
      </c>
      <c r="AF980" t="s">
        <v>39</v>
      </c>
      <c r="AG980" t="s">
        <v>39</v>
      </c>
      <c r="AH980" t="s">
        <v>39</v>
      </c>
      <c r="AI980" t="s">
        <v>39</v>
      </c>
      <c r="AJ980" t="s">
        <v>39</v>
      </c>
      <c r="AK980" t="s">
        <v>39</v>
      </c>
      <c r="AL980" t="s">
        <v>39</v>
      </c>
      <c r="AM980" t="s">
        <v>39</v>
      </c>
      <c r="AN980" t="s">
        <v>39</v>
      </c>
      <c r="AO980" t="s">
        <v>39</v>
      </c>
      <c r="AP980" t="s">
        <v>39</v>
      </c>
      <c r="AQ980" t="s">
        <v>39</v>
      </c>
      <c r="AR980" t="s">
        <v>39</v>
      </c>
      <c r="AS980" t="s">
        <v>39</v>
      </c>
      <c r="AT980" t="s">
        <v>39</v>
      </c>
      <c r="AU980" t="s">
        <v>39</v>
      </c>
      <c r="AV980" t="s">
        <v>39</v>
      </c>
      <c r="AW980" t="s">
        <v>39</v>
      </c>
      <c r="AX980" t="s">
        <v>39</v>
      </c>
      <c r="AY980" t="s">
        <v>39</v>
      </c>
      <c r="AZ980" t="s">
        <v>39</v>
      </c>
      <c r="BA980" t="s">
        <v>39</v>
      </c>
      <c r="BB980" t="s">
        <v>39</v>
      </c>
      <c r="BC980" t="s">
        <v>39</v>
      </c>
      <c r="BD980" t="s">
        <v>39</v>
      </c>
      <c r="BE980" t="s">
        <v>39</v>
      </c>
      <c r="BF980" t="s">
        <v>39</v>
      </c>
    </row>
    <row r="981" spans="1:58" hidden="1">
      <c r="A981" s="144"/>
      <c r="B981">
        <v>20241110</v>
      </c>
      <c r="C981" t="s">
        <v>60</v>
      </c>
      <c r="D981">
        <v>1230</v>
      </c>
      <c r="E981">
        <v>8840</v>
      </c>
      <c r="H981">
        <v>8840</v>
      </c>
      <c r="K981">
        <v>0</v>
      </c>
      <c r="L981">
        <v>0</v>
      </c>
      <c r="M981">
        <v>0</v>
      </c>
      <c r="N981" t="s">
        <v>44</v>
      </c>
      <c r="O981" t="s">
        <v>44</v>
      </c>
      <c r="P981" s="145">
        <f t="shared" si="106"/>
        <v>0</v>
      </c>
      <c r="Q981">
        <f t="shared" si="107"/>
        <v>0</v>
      </c>
      <c r="R981" s="145" t="str">
        <f t="shared" si="108"/>
        <v>NA</v>
      </c>
      <c r="S981" s="145" t="str">
        <f t="shared" si="109"/>
        <v>NA</v>
      </c>
      <c r="T981">
        <f t="shared" ca="1" si="110"/>
        <v>0</v>
      </c>
      <c r="U981">
        <f t="shared" si="111"/>
        <v>0</v>
      </c>
      <c r="V981">
        <f t="shared" si="112"/>
        <v>0</v>
      </c>
      <c r="W981" t="s">
        <v>39</v>
      </c>
      <c r="X981" t="s">
        <v>39</v>
      </c>
      <c r="Y981" t="s">
        <v>39</v>
      </c>
      <c r="Z981" t="s">
        <v>39</v>
      </c>
      <c r="AA981" t="s">
        <v>39</v>
      </c>
      <c r="AB981" t="s">
        <v>39</v>
      </c>
      <c r="AC981" t="s">
        <v>39</v>
      </c>
      <c r="AD981" t="s">
        <v>39</v>
      </c>
      <c r="AE981" t="s">
        <v>39</v>
      </c>
      <c r="AF981" t="s">
        <v>39</v>
      </c>
      <c r="AG981" t="s">
        <v>39</v>
      </c>
      <c r="AH981" t="s">
        <v>39</v>
      </c>
      <c r="AI981" t="s">
        <v>39</v>
      </c>
      <c r="AJ981" t="s">
        <v>39</v>
      </c>
      <c r="AK981" t="s">
        <v>39</v>
      </c>
      <c r="AL981" t="s">
        <v>39</v>
      </c>
      <c r="AM981" t="s">
        <v>39</v>
      </c>
      <c r="AN981" t="s">
        <v>39</v>
      </c>
      <c r="AO981" t="s">
        <v>39</v>
      </c>
      <c r="AP981" t="s">
        <v>39</v>
      </c>
      <c r="AQ981" t="s">
        <v>39</v>
      </c>
      <c r="AR981" t="s">
        <v>39</v>
      </c>
      <c r="AS981" t="s">
        <v>39</v>
      </c>
      <c r="AT981" t="s">
        <v>39</v>
      </c>
      <c r="AU981" t="s">
        <v>39</v>
      </c>
      <c r="AV981" t="s">
        <v>39</v>
      </c>
      <c r="AW981" t="s">
        <v>39</v>
      </c>
      <c r="AX981" t="s">
        <v>39</v>
      </c>
      <c r="AY981" t="s">
        <v>39</v>
      </c>
      <c r="AZ981" t="s">
        <v>39</v>
      </c>
      <c r="BA981" t="s">
        <v>39</v>
      </c>
      <c r="BB981" t="s">
        <v>39</v>
      </c>
      <c r="BC981" t="s">
        <v>39</v>
      </c>
      <c r="BD981" t="s">
        <v>39</v>
      </c>
      <c r="BE981" t="s">
        <v>39</v>
      </c>
      <c r="BF981" t="s">
        <v>39</v>
      </c>
    </row>
    <row r="982" spans="1:58" hidden="1">
      <c r="A982" s="144"/>
      <c r="B982">
        <v>20241110</v>
      </c>
      <c r="C982" t="s">
        <v>60</v>
      </c>
      <c r="D982">
        <v>1330</v>
      </c>
      <c r="E982">
        <v>8840</v>
      </c>
      <c r="H982">
        <v>8840</v>
      </c>
      <c r="K982">
        <v>0</v>
      </c>
      <c r="L982">
        <v>0</v>
      </c>
      <c r="M982">
        <v>0</v>
      </c>
      <c r="N982" t="s">
        <v>44</v>
      </c>
      <c r="O982" t="s">
        <v>44</v>
      </c>
      <c r="P982" s="145">
        <f t="shared" si="106"/>
        <v>0</v>
      </c>
      <c r="Q982">
        <f t="shared" si="107"/>
        <v>0</v>
      </c>
      <c r="R982" s="145" t="str">
        <f t="shared" si="108"/>
        <v>NA</v>
      </c>
      <c r="S982" s="145" t="str">
        <f t="shared" si="109"/>
        <v>NA</v>
      </c>
      <c r="T982">
        <f t="shared" ca="1" si="110"/>
        <v>0</v>
      </c>
      <c r="U982">
        <f t="shared" si="111"/>
        <v>0</v>
      </c>
      <c r="V982">
        <f t="shared" si="112"/>
        <v>0</v>
      </c>
      <c r="W982" t="s">
        <v>39</v>
      </c>
      <c r="X982" t="s">
        <v>39</v>
      </c>
      <c r="Y982" t="s">
        <v>39</v>
      </c>
      <c r="Z982" t="s">
        <v>39</v>
      </c>
      <c r="AA982" t="s">
        <v>39</v>
      </c>
      <c r="AB982" t="s">
        <v>39</v>
      </c>
      <c r="AC982" t="s">
        <v>39</v>
      </c>
      <c r="AD982" t="s">
        <v>39</v>
      </c>
      <c r="AE982" t="s">
        <v>39</v>
      </c>
      <c r="AF982" t="s">
        <v>39</v>
      </c>
      <c r="AG982" t="s">
        <v>39</v>
      </c>
      <c r="AH982" t="s">
        <v>39</v>
      </c>
      <c r="AI982" t="s">
        <v>39</v>
      </c>
      <c r="AJ982" t="s">
        <v>39</v>
      </c>
      <c r="AK982" t="s">
        <v>39</v>
      </c>
      <c r="AL982" t="s">
        <v>39</v>
      </c>
      <c r="AM982" t="s">
        <v>39</v>
      </c>
      <c r="AN982" t="s">
        <v>39</v>
      </c>
      <c r="AO982" t="s">
        <v>39</v>
      </c>
      <c r="AP982" t="s">
        <v>39</v>
      </c>
      <c r="AQ982" t="s">
        <v>39</v>
      </c>
      <c r="AR982" t="s">
        <v>39</v>
      </c>
      <c r="AS982" t="s">
        <v>39</v>
      </c>
      <c r="AT982" t="s">
        <v>39</v>
      </c>
      <c r="AU982" t="s">
        <v>39</v>
      </c>
      <c r="AV982" t="s">
        <v>39</v>
      </c>
      <c r="AW982" t="s">
        <v>39</v>
      </c>
      <c r="AX982" t="s">
        <v>39</v>
      </c>
      <c r="AY982" t="s">
        <v>39</v>
      </c>
      <c r="AZ982" t="s">
        <v>39</v>
      </c>
      <c r="BA982" t="s">
        <v>39</v>
      </c>
      <c r="BB982" t="s">
        <v>39</v>
      </c>
      <c r="BC982" t="s">
        <v>39</v>
      </c>
      <c r="BD982" t="s">
        <v>39</v>
      </c>
      <c r="BE982" t="s">
        <v>39</v>
      </c>
      <c r="BF982" t="s">
        <v>39</v>
      </c>
    </row>
    <row r="983" spans="1:58" hidden="1">
      <c r="A983" s="144"/>
      <c r="B983">
        <v>20241110</v>
      </c>
      <c r="C983" t="s">
        <v>60</v>
      </c>
      <c r="D983">
        <v>1430</v>
      </c>
      <c r="E983">
        <v>8840</v>
      </c>
      <c r="H983">
        <v>8355</v>
      </c>
      <c r="K983">
        <v>0</v>
      </c>
      <c r="L983">
        <v>0</v>
      </c>
      <c r="M983">
        <v>0</v>
      </c>
      <c r="N983" t="s">
        <v>44</v>
      </c>
      <c r="O983" t="s">
        <v>51</v>
      </c>
      <c r="P983" s="145">
        <f t="shared" si="106"/>
        <v>0</v>
      </c>
      <c r="Q983">
        <f t="shared" si="107"/>
        <v>485</v>
      </c>
      <c r="R983" s="145" t="str">
        <f t="shared" si="108"/>
        <v>NA</v>
      </c>
      <c r="S983" s="145" t="str">
        <f t="shared" si="109"/>
        <v>NA</v>
      </c>
      <c r="T983">
        <f t="shared" ca="1" si="110"/>
        <v>0</v>
      </c>
      <c r="U983">
        <f t="shared" si="111"/>
        <v>0</v>
      </c>
      <c r="V983">
        <f t="shared" si="112"/>
        <v>1</v>
      </c>
      <c r="W983" t="s">
        <v>39</v>
      </c>
      <c r="X983" t="s">
        <v>39</v>
      </c>
      <c r="Y983" t="s">
        <v>39</v>
      </c>
      <c r="Z983" t="s">
        <v>39</v>
      </c>
      <c r="AA983" t="s">
        <v>39</v>
      </c>
      <c r="AB983" t="s">
        <v>39</v>
      </c>
      <c r="AC983" t="s">
        <v>39</v>
      </c>
      <c r="AD983" t="s">
        <v>39</v>
      </c>
      <c r="AE983" t="s">
        <v>39</v>
      </c>
      <c r="AF983" t="s">
        <v>39</v>
      </c>
      <c r="AG983" t="s">
        <v>39</v>
      </c>
      <c r="AH983" t="s">
        <v>39</v>
      </c>
      <c r="AI983" t="s">
        <v>39</v>
      </c>
      <c r="AJ983" t="s">
        <v>39</v>
      </c>
      <c r="AK983" t="s">
        <v>39</v>
      </c>
      <c r="AL983" t="s">
        <v>39</v>
      </c>
      <c r="AM983" t="s">
        <v>39</v>
      </c>
      <c r="AN983" t="s">
        <v>39</v>
      </c>
      <c r="AO983" t="s">
        <v>39</v>
      </c>
      <c r="AP983" t="s">
        <v>39</v>
      </c>
      <c r="AQ983" t="s">
        <v>39</v>
      </c>
      <c r="AR983" t="s">
        <v>39</v>
      </c>
      <c r="AS983" t="s">
        <v>39</v>
      </c>
      <c r="AT983" t="s">
        <v>39</v>
      </c>
      <c r="AU983" t="s">
        <v>39</v>
      </c>
      <c r="AV983" t="s">
        <v>39</v>
      </c>
      <c r="AW983" t="s">
        <v>39</v>
      </c>
      <c r="AX983" t="s">
        <v>39</v>
      </c>
      <c r="AY983" t="s">
        <v>39</v>
      </c>
      <c r="AZ983" t="s">
        <v>39</v>
      </c>
      <c r="BA983" t="s">
        <v>39</v>
      </c>
      <c r="BB983" t="s">
        <v>39</v>
      </c>
      <c r="BC983" t="s">
        <v>39</v>
      </c>
      <c r="BD983" t="s">
        <v>39</v>
      </c>
      <c r="BE983" t="s">
        <v>39</v>
      </c>
      <c r="BF983" t="s">
        <v>39</v>
      </c>
    </row>
    <row r="984" spans="1:58">
      <c r="A984" s="144"/>
      <c r="B984">
        <v>20241110</v>
      </c>
      <c r="C984" t="s">
        <v>60</v>
      </c>
      <c r="D984">
        <v>1530</v>
      </c>
      <c r="F984">
        <v>6342</v>
      </c>
      <c r="G984">
        <v>475</v>
      </c>
      <c r="I984">
        <v>6342</v>
      </c>
      <c r="J984">
        <v>475</v>
      </c>
      <c r="K984">
        <v>7321</v>
      </c>
      <c r="L984">
        <v>185</v>
      </c>
      <c r="M984">
        <v>0</v>
      </c>
      <c r="N984" t="s">
        <v>45</v>
      </c>
      <c r="O984" t="s">
        <v>45</v>
      </c>
      <c r="P984" s="145">
        <f t="shared" si="106"/>
        <v>7136</v>
      </c>
      <c r="Q984" t="str">
        <f t="shared" si="107"/>
        <v>NA</v>
      </c>
      <c r="R984" s="145">
        <f t="shared" si="108"/>
        <v>0</v>
      </c>
      <c r="S984" s="145">
        <f t="shared" si="109"/>
        <v>0</v>
      </c>
      <c r="T984">
        <f t="shared" ca="1" si="110"/>
        <v>0</v>
      </c>
      <c r="U984">
        <f t="shared" si="111"/>
        <v>-185</v>
      </c>
      <c r="V984">
        <f t="shared" si="112"/>
        <v>0</v>
      </c>
      <c r="W984" t="s">
        <v>39</v>
      </c>
      <c r="X984" t="s">
        <v>39</v>
      </c>
      <c r="Y984" t="s">
        <v>39</v>
      </c>
      <c r="Z984" t="s">
        <v>39</v>
      </c>
      <c r="AA984" t="s">
        <v>39</v>
      </c>
      <c r="AB984" t="s">
        <v>39</v>
      </c>
      <c r="AC984" t="s">
        <v>39</v>
      </c>
      <c r="AD984" t="s">
        <v>39</v>
      </c>
      <c r="AE984" t="s">
        <v>39</v>
      </c>
      <c r="AF984" t="s">
        <v>39</v>
      </c>
      <c r="AG984" t="s">
        <v>39</v>
      </c>
      <c r="AH984" t="s">
        <v>39</v>
      </c>
      <c r="AI984" t="s">
        <v>39</v>
      </c>
      <c r="AJ984" t="s">
        <v>39</v>
      </c>
      <c r="AK984" t="s">
        <v>39</v>
      </c>
      <c r="AL984" t="s">
        <v>39</v>
      </c>
      <c r="AM984" t="s">
        <v>39</v>
      </c>
      <c r="AN984" t="s">
        <v>39</v>
      </c>
      <c r="AO984" t="s">
        <v>39</v>
      </c>
      <c r="AP984" t="s">
        <v>39</v>
      </c>
      <c r="AQ984" t="s">
        <v>39</v>
      </c>
      <c r="AR984" t="s">
        <v>39</v>
      </c>
      <c r="AS984" t="s">
        <v>39</v>
      </c>
      <c r="AT984" t="s">
        <v>39</v>
      </c>
      <c r="AU984" t="s">
        <v>39</v>
      </c>
      <c r="AV984" t="s">
        <v>39</v>
      </c>
      <c r="AW984" t="s">
        <v>39</v>
      </c>
      <c r="AX984" t="s">
        <v>39</v>
      </c>
      <c r="AY984" t="s">
        <v>39</v>
      </c>
      <c r="AZ984" t="s">
        <v>39</v>
      </c>
      <c r="BA984" t="s">
        <v>39</v>
      </c>
      <c r="BB984" t="s">
        <v>39</v>
      </c>
      <c r="BC984" t="s">
        <v>39</v>
      </c>
      <c r="BD984" t="s">
        <v>39</v>
      </c>
      <c r="BE984" t="s">
        <v>39</v>
      </c>
      <c r="BF984" t="s">
        <v>39</v>
      </c>
    </row>
    <row r="985" spans="1:58">
      <c r="A985" s="144"/>
      <c r="B985">
        <v>20241110</v>
      </c>
      <c r="C985" t="s">
        <v>60</v>
      </c>
      <c r="D985">
        <v>1630</v>
      </c>
      <c r="F985">
        <v>6367</v>
      </c>
      <c r="G985">
        <v>477</v>
      </c>
      <c r="I985">
        <v>6367</v>
      </c>
      <c r="J985">
        <v>477</v>
      </c>
      <c r="K985">
        <v>7321</v>
      </c>
      <c r="L985">
        <v>209</v>
      </c>
      <c r="M985">
        <v>0</v>
      </c>
      <c r="N985" t="s">
        <v>45</v>
      </c>
      <c r="O985" t="s">
        <v>45</v>
      </c>
      <c r="P985" s="145">
        <f t="shared" si="106"/>
        <v>7112</v>
      </c>
      <c r="Q985" t="str">
        <f t="shared" si="107"/>
        <v>NA</v>
      </c>
      <c r="R985" s="145">
        <f t="shared" si="108"/>
        <v>0</v>
      </c>
      <c r="S985" s="145">
        <f t="shared" si="109"/>
        <v>0</v>
      </c>
      <c r="T985">
        <f t="shared" ca="1" si="110"/>
        <v>0</v>
      </c>
      <c r="U985">
        <f t="shared" si="111"/>
        <v>-209</v>
      </c>
      <c r="V985">
        <f t="shared" si="112"/>
        <v>0</v>
      </c>
      <c r="W985" t="s">
        <v>39</v>
      </c>
      <c r="X985" t="s">
        <v>39</v>
      </c>
      <c r="Y985" t="s">
        <v>39</v>
      </c>
      <c r="Z985" t="s">
        <v>39</v>
      </c>
      <c r="AA985" t="s">
        <v>39</v>
      </c>
      <c r="AB985" t="s">
        <v>39</v>
      </c>
      <c r="AC985" t="s">
        <v>39</v>
      </c>
      <c r="AD985" t="s">
        <v>39</v>
      </c>
      <c r="AE985" t="s">
        <v>39</v>
      </c>
      <c r="AF985" t="s">
        <v>39</v>
      </c>
      <c r="AG985" t="s">
        <v>39</v>
      </c>
      <c r="AH985" t="s">
        <v>39</v>
      </c>
      <c r="AI985" t="s">
        <v>39</v>
      </c>
      <c r="AJ985" t="s">
        <v>39</v>
      </c>
      <c r="AK985" t="s">
        <v>39</v>
      </c>
      <c r="AL985" t="s">
        <v>39</v>
      </c>
      <c r="AM985" t="s">
        <v>39</v>
      </c>
      <c r="AN985" t="s">
        <v>39</v>
      </c>
      <c r="AO985" t="s">
        <v>39</v>
      </c>
      <c r="AP985" t="s">
        <v>39</v>
      </c>
      <c r="AQ985" t="s">
        <v>39</v>
      </c>
      <c r="AR985" t="s">
        <v>39</v>
      </c>
      <c r="AS985" t="s">
        <v>39</v>
      </c>
      <c r="AT985" t="s">
        <v>39</v>
      </c>
      <c r="AU985" t="s">
        <v>39</v>
      </c>
      <c r="AV985" t="s">
        <v>39</v>
      </c>
      <c r="AW985" t="s">
        <v>39</v>
      </c>
      <c r="AX985" t="s">
        <v>39</v>
      </c>
      <c r="AY985" t="s">
        <v>39</v>
      </c>
      <c r="AZ985" t="s">
        <v>39</v>
      </c>
      <c r="BA985" t="s">
        <v>39</v>
      </c>
      <c r="BB985" t="s">
        <v>39</v>
      </c>
      <c r="BC985" t="s">
        <v>39</v>
      </c>
      <c r="BD985" t="s">
        <v>39</v>
      </c>
      <c r="BE985" t="s">
        <v>39</v>
      </c>
      <c r="BF985" t="s">
        <v>39</v>
      </c>
    </row>
    <row r="986" spans="1:58">
      <c r="B986">
        <v>20241110</v>
      </c>
      <c r="C986" t="s">
        <v>60</v>
      </c>
      <c r="D986">
        <v>1730</v>
      </c>
      <c r="F986">
        <v>6363</v>
      </c>
      <c r="G986">
        <v>477</v>
      </c>
      <c r="I986">
        <v>6363</v>
      </c>
      <c r="J986">
        <v>477</v>
      </c>
      <c r="K986">
        <v>7321</v>
      </c>
      <c r="L986">
        <v>206</v>
      </c>
      <c r="M986">
        <v>0</v>
      </c>
      <c r="N986" t="s">
        <v>45</v>
      </c>
      <c r="O986" t="s">
        <v>45</v>
      </c>
      <c r="P986" s="145">
        <f t="shared" si="106"/>
        <v>7115</v>
      </c>
      <c r="Q986" t="str">
        <f t="shared" si="107"/>
        <v>NA</v>
      </c>
      <c r="R986" s="145">
        <f t="shared" si="108"/>
        <v>0</v>
      </c>
      <c r="S986" s="145">
        <f t="shared" si="109"/>
        <v>0</v>
      </c>
      <c r="T986">
        <f t="shared" ca="1" si="110"/>
        <v>0</v>
      </c>
      <c r="U986">
        <f t="shared" si="111"/>
        <v>-206</v>
      </c>
      <c r="V986">
        <f t="shared" si="112"/>
        <v>0</v>
      </c>
      <c r="W986" t="s">
        <v>39</v>
      </c>
      <c r="X986" t="s">
        <v>39</v>
      </c>
      <c r="Y986" t="s">
        <v>39</v>
      </c>
      <c r="Z986" t="s">
        <v>39</v>
      </c>
      <c r="AA986" t="s">
        <v>39</v>
      </c>
      <c r="AB986" t="s">
        <v>39</v>
      </c>
      <c r="AC986" t="s">
        <v>39</v>
      </c>
      <c r="AD986" t="s">
        <v>39</v>
      </c>
      <c r="AE986" t="s">
        <v>39</v>
      </c>
      <c r="AF986" t="s">
        <v>39</v>
      </c>
      <c r="AG986" t="s">
        <v>39</v>
      </c>
      <c r="AH986" t="s">
        <v>39</v>
      </c>
      <c r="AI986" t="s">
        <v>39</v>
      </c>
      <c r="AJ986" t="s">
        <v>39</v>
      </c>
      <c r="AK986" t="s">
        <v>39</v>
      </c>
      <c r="AL986" t="s">
        <v>39</v>
      </c>
      <c r="AM986" t="s">
        <v>39</v>
      </c>
      <c r="AN986" t="s">
        <v>39</v>
      </c>
      <c r="AO986" t="s">
        <v>39</v>
      </c>
      <c r="AP986" t="s">
        <v>39</v>
      </c>
      <c r="AQ986" t="s">
        <v>39</v>
      </c>
      <c r="AR986" t="s">
        <v>39</v>
      </c>
      <c r="AS986" t="s">
        <v>39</v>
      </c>
      <c r="AT986" t="s">
        <v>39</v>
      </c>
      <c r="AU986" t="s">
        <v>39</v>
      </c>
      <c r="AV986" t="s">
        <v>39</v>
      </c>
      <c r="AW986" t="s">
        <v>39</v>
      </c>
      <c r="AX986" t="s">
        <v>39</v>
      </c>
      <c r="AY986" t="s">
        <v>39</v>
      </c>
      <c r="AZ986" t="s">
        <v>39</v>
      </c>
      <c r="BA986" t="s">
        <v>39</v>
      </c>
      <c r="BB986" t="s">
        <v>39</v>
      </c>
      <c r="BC986" t="s">
        <v>39</v>
      </c>
      <c r="BD986" t="s">
        <v>39</v>
      </c>
      <c r="BE986" t="s">
        <v>39</v>
      </c>
      <c r="BF986" t="s">
        <v>39</v>
      </c>
    </row>
    <row r="987" spans="1:58">
      <c r="B987">
        <v>20241110</v>
      </c>
      <c r="C987" t="s">
        <v>60</v>
      </c>
      <c r="D987">
        <v>1830</v>
      </c>
      <c r="E987">
        <v>8032</v>
      </c>
      <c r="H987">
        <v>8000</v>
      </c>
      <c r="K987">
        <v>8544</v>
      </c>
      <c r="L987">
        <v>242</v>
      </c>
      <c r="M987">
        <v>8334</v>
      </c>
      <c r="N987" t="s">
        <v>45</v>
      </c>
      <c r="O987" t="s">
        <v>42</v>
      </c>
      <c r="P987" s="145">
        <f t="shared" si="106"/>
        <v>8302</v>
      </c>
      <c r="Q987">
        <f t="shared" si="107"/>
        <v>32</v>
      </c>
      <c r="R987" s="145" t="str">
        <f t="shared" si="108"/>
        <v>NA</v>
      </c>
      <c r="S987" s="145" t="str">
        <f t="shared" si="109"/>
        <v>NA</v>
      </c>
      <c r="T987">
        <f t="shared" ca="1" si="110"/>
        <v>0</v>
      </c>
      <c r="U987">
        <f t="shared" si="111"/>
        <v>16426</v>
      </c>
      <c r="V987">
        <f t="shared" si="112"/>
        <v>1</v>
      </c>
      <c r="W987" t="s">
        <v>39</v>
      </c>
      <c r="X987" t="s">
        <v>39</v>
      </c>
      <c r="Y987" t="s">
        <v>39</v>
      </c>
      <c r="Z987" t="s">
        <v>39</v>
      </c>
      <c r="AA987" t="s">
        <v>39</v>
      </c>
      <c r="AB987" t="s">
        <v>39</v>
      </c>
      <c r="AC987" t="s">
        <v>39</v>
      </c>
      <c r="AD987" t="s">
        <v>39</v>
      </c>
      <c r="AE987" t="s">
        <v>39</v>
      </c>
      <c r="AF987" t="s">
        <v>39</v>
      </c>
      <c r="AG987">
        <v>7810</v>
      </c>
      <c r="AH987" t="s">
        <v>50</v>
      </c>
      <c r="AI987" t="s">
        <v>39</v>
      </c>
      <c r="AJ987" t="s">
        <v>39</v>
      </c>
      <c r="AK987" t="s">
        <v>39</v>
      </c>
      <c r="AL987" t="s">
        <v>39</v>
      </c>
      <c r="AM987" t="s">
        <v>39</v>
      </c>
      <c r="AN987" t="s">
        <v>39</v>
      </c>
      <c r="AO987" t="s">
        <v>39</v>
      </c>
      <c r="AP987" t="s">
        <v>39</v>
      </c>
      <c r="AQ987" t="s">
        <v>39</v>
      </c>
      <c r="AR987" t="s">
        <v>39</v>
      </c>
      <c r="AS987" t="s">
        <v>39</v>
      </c>
      <c r="AT987" t="s">
        <v>39</v>
      </c>
      <c r="AU987" t="s">
        <v>39</v>
      </c>
      <c r="AV987" t="s">
        <v>39</v>
      </c>
      <c r="AW987" t="s">
        <v>39</v>
      </c>
      <c r="AX987" t="s">
        <v>39</v>
      </c>
      <c r="AY987" t="s">
        <v>39</v>
      </c>
      <c r="AZ987" t="s">
        <v>39</v>
      </c>
      <c r="BA987" t="s">
        <v>39</v>
      </c>
      <c r="BB987" t="s">
        <v>39</v>
      </c>
      <c r="BC987" t="s">
        <v>39</v>
      </c>
      <c r="BD987" t="s">
        <v>39</v>
      </c>
      <c r="BE987" t="s">
        <v>39</v>
      </c>
      <c r="BF987" t="s">
        <v>39</v>
      </c>
    </row>
    <row r="988" spans="1:58">
      <c r="B988">
        <v>20241110</v>
      </c>
      <c r="C988" t="s">
        <v>60</v>
      </c>
      <c r="D988">
        <v>1930</v>
      </c>
      <c r="E988">
        <v>8037</v>
      </c>
      <c r="H988">
        <v>8005</v>
      </c>
      <c r="K988">
        <v>8544</v>
      </c>
      <c r="L988">
        <v>247</v>
      </c>
      <c r="M988">
        <v>8329</v>
      </c>
      <c r="N988" t="s">
        <v>45</v>
      </c>
      <c r="O988" t="s">
        <v>42</v>
      </c>
      <c r="P988" s="145">
        <f t="shared" si="106"/>
        <v>8297</v>
      </c>
      <c r="Q988">
        <f t="shared" si="107"/>
        <v>32</v>
      </c>
      <c r="R988" s="145" t="str">
        <f t="shared" si="108"/>
        <v>NA</v>
      </c>
      <c r="S988" s="145" t="str">
        <f t="shared" si="109"/>
        <v>NA</v>
      </c>
      <c r="T988">
        <f t="shared" ca="1" si="110"/>
        <v>0</v>
      </c>
      <c r="U988">
        <f t="shared" si="111"/>
        <v>16411</v>
      </c>
      <c r="V988">
        <f t="shared" si="112"/>
        <v>1</v>
      </c>
      <c r="W988" t="s">
        <v>39</v>
      </c>
      <c r="X988" t="s">
        <v>39</v>
      </c>
      <c r="Y988" t="s">
        <v>39</v>
      </c>
      <c r="Z988" t="s">
        <v>39</v>
      </c>
      <c r="AA988" t="s">
        <v>39</v>
      </c>
      <c r="AB988" t="s">
        <v>39</v>
      </c>
      <c r="AC988" t="s">
        <v>39</v>
      </c>
      <c r="AD988" t="s">
        <v>39</v>
      </c>
      <c r="AE988" t="s">
        <v>39</v>
      </c>
      <c r="AF988" t="s">
        <v>39</v>
      </c>
      <c r="AG988">
        <v>7815</v>
      </c>
      <c r="AH988" t="s">
        <v>50</v>
      </c>
      <c r="AI988" t="s">
        <v>39</v>
      </c>
      <c r="AJ988" t="s">
        <v>39</v>
      </c>
      <c r="AK988" t="s">
        <v>39</v>
      </c>
      <c r="AL988" t="s">
        <v>39</v>
      </c>
      <c r="AM988" t="s">
        <v>39</v>
      </c>
      <c r="AN988" t="s">
        <v>39</v>
      </c>
      <c r="AO988" t="s">
        <v>39</v>
      </c>
      <c r="AP988" t="s">
        <v>39</v>
      </c>
      <c r="AQ988" t="s">
        <v>39</v>
      </c>
      <c r="AR988" t="s">
        <v>39</v>
      </c>
      <c r="AS988" t="s">
        <v>39</v>
      </c>
      <c r="AT988" t="s">
        <v>39</v>
      </c>
      <c r="AU988" t="s">
        <v>39</v>
      </c>
      <c r="AV988" t="s">
        <v>39</v>
      </c>
      <c r="AW988" t="s">
        <v>39</v>
      </c>
      <c r="AX988" t="s">
        <v>39</v>
      </c>
      <c r="AY988" t="s">
        <v>39</v>
      </c>
      <c r="AZ988" t="s">
        <v>39</v>
      </c>
      <c r="BA988" t="s">
        <v>39</v>
      </c>
      <c r="BB988" t="s">
        <v>39</v>
      </c>
      <c r="BC988" t="s">
        <v>39</v>
      </c>
      <c r="BD988" t="s">
        <v>39</v>
      </c>
      <c r="BE988" t="s">
        <v>39</v>
      </c>
      <c r="BF988" t="s">
        <v>39</v>
      </c>
    </row>
    <row r="989" spans="1:58">
      <c r="A989" s="144"/>
      <c r="B989">
        <v>20241110</v>
      </c>
      <c r="C989" t="s">
        <v>60</v>
      </c>
      <c r="D989">
        <v>2030</v>
      </c>
      <c r="E989">
        <v>7988</v>
      </c>
      <c r="H989">
        <v>7963</v>
      </c>
      <c r="K989">
        <v>8544</v>
      </c>
      <c r="L989">
        <v>198</v>
      </c>
      <c r="M989">
        <v>8371</v>
      </c>
      <c r="N989" t="s">
        <v>45</v>
      </c>
      <c r="O989" t="s">
        <v>42</v>
      </c>
      <c r="P989" s="145">
        <f t="shared" si="106"/>
        <v>8346</v>
      </c>
      <c r="Q989">
        <f t="shared" si="107"/>
        <v>25</v>
      </c>
      <c r="R989" s="145" t="str">
        <f t="shared" si="108"/>
        <v>NA</v>
      </c>
      <c r="S989" s="145" t="str">
        <f t="shared" si="109"/>
        <v>NA</v>
      </c>
      <c r="T989">
        <f t="shared" ca="1" si="110"/>
        <v>0</v>
      </c>
      <c r="U989">
        <f t="shared" si="111"/>
        <v>16544</v>
      </c>
      <c r="V989">
        <f t="shared" si="112"/>
        <v>1</v>
      </c>
      <c r="W989" t="s">
        <v>39</v>
      </c>
      <c r="X989" t="s">
        <v>39</v>
      </c>
      <c r="Y989" t="s">
        <v>39</v>
      </c>
      <c r="Z989" t="s">
        <v>39</v>
      </c>
      <c r="AA989" t="s">
        <v>39</v>
      </c>
      <c r="AB989" t="s">
        <v>39</v>
      </c>
      <c r="AC989" t="s">
        <v>39</v>
      </c>
      <c r="AD989" t="s">
        <v>39</v>
      </c>
      <c r="AE989" t="s">
        <v>39</v>
      </c>
      <c r="AF989" t="s">
        <v>39</v>
      </c>
      <c r="AG989">
        <v>7773</v>
      </c>
      <c r="AH989" t="s">
        <v>50</v>
      </c>
      <c r="AI989" t="s">
        <v>39</v>
      </c>
      <c r="AJ989" t="s">
        <v>39</v>
      </c>
      <c r="AK989" t="s">
        <v>39</v>
      </c>
      <c r="AL989" t="s">
        <v>39</v>
      </c>
      <c r="AM989" t="s">
        <v>39</v>
      </c>
      <c r="AN989" t="s">
        <v>39</v>
      </c>
      <c r="AO989" t="s">
        <v>39</v>
      </c>
      <c r="AP989" t="s">
        <v>39</v>
      </c>
      <c r="AQ989" t="s">
        <v>39</v>
      </c>
      <c r="AR989" t="s">
        <v>39</v>
      </c>
      <c r="AS989" t="s">
        <v>39</v>
      </c>
      <c r="AT989" t="s">
        <v>39</v>
      </c>
      <c r="AU989" t="s">
        <v>39</v>
      </c>
      <c r="AV989" t="s">
        <v>39</v>
      </c>
      <c r="AW989" t="s">
        <v>39</v>
      </c>
      <c r="AX989" t="s">
        <v>39</v>
      </c>
      <c r="AY989" t="s">
        <v>39</v>
      </c>
      <c r="AZ989" t="s">
        <v>39</v>
      </c>
      <c r="BA989" t="s">
        <v>39</v>
      </c>
      <c r="BB989" t="s">
        <v>39</v>
      </c>
      <c r="BC989" t="s">
        <v>39</v>
      </c>
      <c r="BD989" t="s">
        <v>39</v>
      </c>
      <c r="BE989" t="s">
        <v>39</v>
      </c>
      <c r="BF989" t="s">
        <v>39</v>
      </c>
    </row>
    <row r="990" spans="1:58">
      <c r="A990" s="144"/>
      <c r="B990">
        <v>20241110</v>
      </c>
      <c r="C990" t="s">
        <v>60</v>
      </c>
      <c r="D990">
        <v>2130</v>
      </c>
      <c r="E990">
        <v>6866</v>
      </c>
      <c r="H990">
        <v>6854</v>
      </c>
      <c r="K990">
        <v>7973</v>
      </c>
      <c r="L990">
        <v>196</v>
      </c>
      <c r="M990">
        <v>7789</v>
      </c>
      <c r="N990" t="s">
        <v>45</v>
      </c>
      <c r="O990" t="s">
        <v>42</v>
      </c>
      <c r="P990" s="145">
        <f t="shared" si="106"/>
        <v>7777</v>
      </c>
      <c r="Q990">
        <f t="shared" si="107"/>
        <v>12</v>
      </c>
      <c r="R990" s="145" t="str">
        <f t="shared" si="108"/>
        <v>NA</v>
      </c>
      <c r="S990" s="145" t="str">
        <f t="shared" si="109"/>
        <v>NA</v>
      </c>
      <c r="T990">
        <f t="shared" ca="1" si="110"/>
        <v>0</v>
      </c>
      <c r="U990">
        <f t="shared" si="111"/>
        <v>15382</v>
      </c>
      <c r="V990">
        <f t="shared" si="112"/>
        <v>1</v>
      </c>
      <c r="W990" t="s">
        <v>39</v>
      </c>
      <c r="X990" t="s">
        <v>39</v>
      </c>
      <c r="Y990" t="s">
        <v>39</v>
      </c>
      <c r="Z990" t="s">
        <v>39</v>
      </c>
      <c r="AA990" t="s">
        <v>39</v>
      </c>
      <c r="AB990" t="s">
        <v>39</v>
      </c>
      <c r="AC990" t="s">
        <v>39</v>
      </c>
      <c r="AD990" t="s">
        <v>39</v>
      </c>
      <c r="AE990" t="s">
        <v>39</v>
      </c>
      <c r="AF990" t="s">
        <v>39</v>
      </c>
      <c r="AG990">
        <v>6664</v>
      </c>
      <c r="AH990" t="s">
        <v>50</v>
      </c>
      <c r="AI990" t="s">
        <v>39</v>
      </c>
      <c r="AJ990" t="s">
        <v>39</v>
      </c>
      <c r="AK990" t="s">
        <v>39</v>
      </c>
      <c r="AL990" t="s">
        <v>39</v>
      </c>
      <c r="AM990" t="s">
        <v>39</v>
      </c>
      <c r="AN990" t="s">
        <v>39</v>
      </c>
      <c r="AO990" t="s">
        <v>39</v>
      </c>
      <c r="AP990" t="s">
        <v>39</v>
      </c>
      <c r="AQ990" t="s">
        <v>39</v>
      </c>
      <c r="AR990" t="s">
        <v>39</v>
      </c>
      <c r="AS990" t="s">
        <v>39</v>
      </c>
      <c r="AT990" t="s">
        <v>39</v>
      </c>
      <c r="AU990" t="s">
        <v>39</v>
      </c>
      <c r="AV990" t="s">
        <v>39</v>
      </c>
      <c r="AW990" t="s">
        <v>39</v>
      </c>
      <c r="AX990" t="s">
        <v>39</v>
      </c>
      <c r="AY990" t="s">
        <v>39</v>
      </c>
      <c r="AZ990" t="s">
        <v>39</v>
      </c>
      <c r="BA990" t="s">
        <v>39</v>
      </c>
      <c r="BB990" t="s">
        <v>39</v>
      </c>
      <c r="BC990" t="s">
        <v>39</v>
      </c>
      <c r="BD990" t="s">
        <v>39</v>
      </c>
      <c r="BE990" t="s">
        <v>39</v>
      </c>
      <c r="BF990" t="s">
        <v>39</v>
      </c>
    </row>
    <row r="991" spans="1:58">
      <c r="A991" s="144"/>
      <c r="B991">
        <v>20241110</v>
      </c>
      <c r="C991" t="s">
        <v>60</v>
      </c>
      <c r="D991">
        <v>2230</v>
      </c>
      <c r="E991">
        <v>6850</v>
      </c>
      <c r="H991">
        <v>6839</v>
      </c>
      <c r="K991">
        <v>7973</v>
      </c>
      <c r="L991">
        <v>180</v>
      </c>
      <c r="M991">
        <v>7804</v>
      </c>
      <c r="N991" t="s">
        <v>45</v>
      </c>
      <c r="O991" t="s">
        <v>42</v>
      </c>
      <c r="P991" s="145">
        <f t="shared" si="106"/>
        <v>7793</v>
      </c>
      <c r="Q991">
        <f t="shared" si="107"/>
        <v>11</v>
      </c>
      <c r="R991" s="145" t="str">
        <f t="shared" si="108"/>
        <v>NA</v>
      </c>
      <c r="S991" s="145" t="str">
        <f t="shared" si="109"/>
        <v>NA</v>
      </c>
      <c r="T991">
        <f t="shared" ca="1" si="110"/>
        <v>0</v>
      </c>
      <c r="U991">
        <f t="shared" si="111"/>
        <v>15428</v>
      </c>
      <c r="V991">
        <f t="shared" si="112"/>
        <v>1</v>
      </c>
      <c r="W991" t="s">
        <v>39</v>
      </c>
      <c r="X991" t="s">
        <v>39</v>
      </c>
      <c r="Y991" t="s">
        <v>39</v>
      </c>
      <c r="Z991" t="s">
        <v>39</v>
      </c>
      <c r="AA991" t="s">
        <v>39</v>
      </c>
      <c r="AB991" t="s">
        <v>39</v>
      </c>
      <c r="AC991" t="s">
        <v>39</v>
      </c>
      <c r="AD991" t="s">
        <v>39</v>
      </c>
      <c r="AE991" t="s">
        <v>39</v>
      </c>
      <c r="AF991" t="s">
        <v>39</v>
      </c>
      <c r="AG991">
        <v>6649</v>
      </c>
      <c r="AH991" t="s">
        <v>50</v>
      </c>
      <c r="AI991" t="s">
        <v>39</v>
      </c>
      <c r="AJ991" t="s">
        <v>39</v>
      </c>
      <c r="AK991" t="s">
        <v>39</v>
      </c>
      <c r="AL991" t="s">
        <v>39</v>
      </c>
      <c r="AM991" t="s">
        <v>39</v>
      </c>
      <c r="AN991" t="s">
        <v>39</v>
      </c>
      <c r="AO991" t="s">
        <v>39</v>
      </c>
      <c r="AP991" t="s">
        <v>39</v>
      </c>
      <c r="AQ991" t="s">
        <v>39</v>
      </c>
      <c r="AR991" t="s">
        <v>39</v>
      </c>
      <c r="AS991" t="s">
        <v>39</v>
      </c>
      <c r="AT991" t="s">
        <v>39</v>
      </c>
      <c r="AU991" t="s">
        <v>39</v>
      </c>
      <c r="AV991" t="s">
        <v>39</v>
      </c>
      <c r="AW991" t="s">
        <v>39</v>
      </c>
      <c r="AX991" t="s">
        <v>39</v>
      </c>
      <c r="AY991" t="s">
        <v>39</v>
      </c>
      <c r="AZ991" t="s">
        <v>39</v>
      </c>
      <c r="BA991" t="s">
        <v>39</v>
      </c>
      <c r="BB991" t="s">
        <v>39</v>
      </c>
      <c r="BC991" t="s">
        <v>39</v>
      </c>
      <c r="BD991" t="s">
        <v>39</v>
      </c>
      <c r="BE991" t="s">
        <v>39</v>
      </c>
      <c r="BF991" t="s">
        <v>39</v>
      </c>
    </row>
    <row r="992" spans="1:58">
      <c r="A992" s="144"/>
      <c r="B992">
        <v>20241110</v>
      </c>
      <c r="C992" t="s">
        <v>60</v>
      </c>
      <c r="D992">
        <v>2330</v>
      </c>
      <c r="E992">
        <v>6865</v>
      </c>
      <c r="H992">
        <v>6853</v>
      </c>
      <c r="K992">
        <v>7973</v>
      </c>
      <c r="L992">
        <v>195</v>
      </c>
      <c r="M992">
        <v>7790</v>
      </c>
      <c r="N992" t="s">
        <v>45</v>
      </c>
      <c r="O992" t="s">
        <v>42</v>
      </c>
      <c r="P992" s="145">
        <f t="shared" si="106"/>
        <v>7778</v>
      </c>
      <c r="Q992">
        <f t="shared" si="107"/>
        <v>12</v>
      </c>
      <c r="R992" s="145" t="str">
        <f t="shared" si="108"/>
        <v>NA</v>
      </c>
      <c r="S992" s="145" t="str">
        <f t="shared" si="109"/>
        <v>NA</v>
      </c>
      <c r="T992">
        <f t="shared" ca="1" si="110"/>
        <v>0</v>
      </c>
      <c r="U992">
        <f t="shared" si="111"/>
        <v>15385</v>
      </c>
      <c r="V992">
        <f t="shared" si="112"/>
        <v>1</v>
      </c>
      <c r="W992" t="s">
        <v>39</v>
      </c>
      <c r="X992" t="s">
        <v>39</v>
      </c>
      <c r="Y992" t="s">
        <v>39</v>
      </c>
      <c r="Z992" t="s">
        <v>39</v>
      </c>
      <c r="AA992" t="s">
        <v>39</v>
      </c>
      <c r="AB992" t="s">
        <v>39</v>
      </c>
      <c r="AC992" t="s">
        <v>39</v>
      </c>
      <c r="AD992" t="s">
        <v>39</v>
      </c>
      <c r="AE992" t="s">
        <v>39</v>
      </c>
      <c r="AF992" t="s">
        <v>39</v>
      </c>
      <c r="AG992">
        <v>6663</v>
      </c>
      <c r="AH992" t="s">
        <v>50</v>
      </c>
      <c r="AI992" t="s">
        <v>39</v>
      </c>
      <c r="AJ992" t="s">
        <v>39</v>
      </c>
      <c r="AK992" t="s">
        <v>39</v>
      </c>
      <c r="AL992" t="s">
        <v>39</v>
      </c>
      <c r="AM992" t="s">
        <v>39</v>
      </c>
      <c r="AN992" t="s">
        <v>39</v>
      </c>
      <c r="AO992" t="s">
        <v>39</v>
      </c>
      <c r="AP992" t="s">
        <v>39</v>
      </c>
      <c r="AQ992" t="s">
        <v>39</v>
      </c>
      <c r="AR992" t="s">
        <v>39</v>
      </c>
      <c r="AS992" t="s">
        <v>39</v>
      </c>
      <c r="AT992" t="s">
        <v>39</v>
      </c>
      <c r="AU992" t="s">
        <v>39</v>
      </c>
      <c r="AV992" t="s">
        <v>39</v>
      </c>
      <c r="AW992" t="s">
        <v>39</v>
      </c>
      <c r="AX992" t="s">
        <v>39</v>
      </c>
      <c r="AY992" t="s">
        <v>39</v>
      </c>
      <c r="AZ992" t="s">
        <v>39</v>
      </c>
      <c r="BA992" t="s">
        <v>39</v>
      </c>
      <c r="BB992" t="s">
        <v>39</v>
      </c>
      <c r="BC992" t="s">
        <v>39</v>
      </c>
      <c r="BD992" t="s">
        <v>39</v>
      </c>
      <c r="BE992" t="s">
        <v>39</v>
      </c>
      <c r="BF992" t="s">
        <v>39</v>
      </c>
    </row>
    <row r="993" spans="1:58" hidden="1">
      <c r="A993" s="144"/>
      <c r="B993">
        <v>20241111</v>
      </c>
      <c r="C993" t="s">
        <v>60</v>
      </c>
      <c r="D993">
        <v>30</v>
      </c>
      <c r="H993">
        <v>6960</v>
      </c>
      <c r="L993">
        <v>190</v>
      </c>
      <c r="M993">
        <v>5312</v>
      </c>
      <c r="O993" t="s">
        <v>45</v>
      </c>
      <c r="P993" s="145">
        <f t="shared" si="106"/>
        <v>-190</v>
      </c>
      <c r="Q993" t="str">
        <f t="shared" si="107"/>
        <v>NA</v>
      </c>
      <c r="R993" s="145" t="str">
        <f t="shared" si="108"/>
        <v>NA</v>
      </c>
      <c r="S993" s="145" t="str">
        <f t="shared" si="109"/>
        <v>NA</v>
      </c>
      <c r="T993">
        <f t="shared" ca="1" si="110"/>
        <v>0</v>
      </c>
      <c r="U993">
        <f t="shared" si="111"/>
        <v>10434</v>
      </c>
      <c r="V993">
        <f t="shared" si="112"/>
        <v>1</v>
      </c>
      <c r="W993" t="s">
        <v>39</v>
      </c>
      <c r="X993" t="s">
        <v>39</v>
      </c>
      <c r="Y993" t="s">
        <v>39</v>
      </c>
      <c r="Z993" t="s">
        <v>39</v>
      </c>
      <c r="AA993" t="s">
        <v>39</v>
      </c>
      <c r="AB993" t="s">
        <v>39</v>
      </c>
      <c r="AC993" t="s">
        <v>39</v>
      </c>
      <c r="AD993" t="s">
        <v>39</v>
      </c>
      <c r="AE993" t="s">
        <v>39</v>
      </c>
      <c r="AF993" t="s">
        <v>39</v>
      </c>
      <c r="AG993">
        <v>8150</v>
      </c>
      <c r="AH993" t="s">
        <v>53</v>
      </c>
      <c r="AI993" t="s">
        <v>39</v>
      </c>
      <c r="AJ993" t="s">
        <v>39</v>
      </c>
      <c r="AK993" t="s">
        <v>39</v>
      </c>
      <c r="AL993" t="s">
        <v>39</v>
      </c>
      <c r="AM993" t="s">
        <v>39</v>
      </c>
      <c r="AN993" t="s">
        <v>39</v>
      </c>
      <c r="AO993" t="s">
        <v>39</v>
      </c>
      <c r="AP993" t="s">
        <v>39</v>
      </c>
      <c r="AQ993" t="s">
        <v>39</v>
      </c>
      <c r="AR993" t="s">
        <v>39</v>
      </c>
      <c r="AS993" t="s">
        <v>39</v>
      </c>
      <c r="AT993" t="s">
        <v>39</v>
      </c>
      <c r="AU993" t="s">
        <v>39</v>
      </c>
      <c r="AV993" t="s">
        <v>39</v>
      </c>
      <c r="AW993" t="s">
        <v>39</v>
      </c>
      <c r="AX993" t="s">
        <v>39</v>
      </c>
      <c r="AY993" t="s">
        <v>39</v>
      </c>
      <c r="AZ993" t="s">
        <v>39</v>
      </c>
      <c r="BA993" t="s">
        <v>39</v>
      </c>
      <c r="BB993" t="s">
        <v>39</v>
      </c>
      <c r="BC993" t="s">
        <v>39</v>
      </c>
      <c r="BD993" t="s">
        <v>39</v>
      </c>
      <c r="BE993" t="s">
        <v>39</v>
      </c>
      <c r="BF993" t="s">
        <v>39</v>
      </c>
    </row>
    <row r="994" spans="1:58" hidden="1">
      <c r="A994" s="144"/>
      <c r="B994">
        <v>20241111</v>
      </c>
      <c r="C994" t="s">
        <v>60</v>
      </c>
      <c r="D994">
        <v>130</v>
      </c>
      <c r="H994">
        <v>6902</v>
      </c>
      <c r="L994">
        <v>132</v>
      </c>
      <c r="M994">
        <v>5370</v>
      </c>
      <c r="O994" t="s">
        <v>45</v>
      </c>
      <c r="P994" s="145">
        <f t="shared" si="106"/>
        <v>-132</v>
      </c>
      <c r="Q994" t="str">
        <f t="shared" si="107"/>
        <v>NA</v>
      </c>
      <c r="R994" s="145" t="str">
        <f t="shared" si="108"/>
        <v>NA</v>
      </c>
      <c r="S994" s="145" t="str">
        <f t="shared" si="109"/>
        <v>NA</v>
      </c>
      <c r="T994">
        <f t="shared" ca="1" si="110"/>
        <v>0</v>
      </c>
      <c r="U994">
        <f t="shared" si="111"/>
        <v>10608</v>
      </c>
      <c r="V994">
        <f t="shared" si="112"/>
        <v>1</v>
      </c>
      <c r="W994" t="s">
        <v>39</v>
      </c>
      <c r="X994" t="s">
        <v>39</v>
      </c>
      <c r="Y994" t="s">
        <v>39</v>
      </c>
      <c r="Z994" t="s">
        <v>39</v>
      </c>
      <c r="AA994" t="s">
        <v>39</v>
      </c>
      <c r="AB994" t="s">
        <v>39</v>
      </c>
      <c r="AC994" t="s">
        <v>39</v>
      </c>
      <c r="AD994" t="s">
        <v>39</v>
      </c>
      <c r="AE994" t="s">
        <v>39</v>
      </c>
      <c r="AF994" t="s">
        <v>39</v>
      </c>
      <c r="AG994">
        <v>8150</v>
      </c>
      <c r="AH994" t="s">
        <v>53</v>
      </c>
      <c r="AI994" t="s">
        <v>39</v>
      </c>
      <c r="AJ994" t="s">
        <v>39</v>
      </c>
      <c r="AK994" t="s">
        <v>39</v>
      </c>
      <c r="AL994" t="s">
        <v>39</v>
      </c>
      <c r="AM994" t="s">
        <v>39</v>
      </c>
      <c r="AN994" t="s">
        <v>39</v>
      </c>
      <c r="AO994" t="s">
        <v>39</v>
      </c>
      <c r="AP994" t="s">
        <v>39</v>
      </c>
      <c r="AQ994" t="s">
        <v>39</v>
      </c>
      <c r="AR994" t="s">
        <v>39</v>
      </c>
      <c r="AS994" t="s">
        <v>39</v>
      </c>
      <c r="AT994" t="s">
        <v>39</v>
      </c>
      <c r="AU994" t="s">
        <v>39</v>
      </c>
      <c r="AV994" t="s">
        <v>39</v>
      </c>
      <c r="AW994" t="s">
        <v>39</v>
      </c>
      <c r="AX994" t="s">
        <v>39</v>
      </c>
      <c r="AY994" t="s">
        <v>39</v>
      </c>
      <c r="AZ994" t="s">
        <v>39</v>
      </c>
      <c r="BA994" t="s">
        <v>39</v>
      </c>
      <c r="BB994" t="s">
        <v>39</v>
      </c>
      <c r="BC994" t="s">
        <v>39</v>
      </c>
      <c r="BD994" t="s">
        <v>39</v>
      </c>
      <c r="BE994" t="s">
        <v>39</v>
      </c>
      <c r="BF994" t="s">
        <v>39</v>
      </c>
    </row>
    <row r="995" spans="1:58" hidden="1">
      <c r="A995" s="144"/>
      <c r="B995">
        <v>20241111</v>
      </c>
      <c r="C995" t="s">
        <v>60</v>
      </c>
      <c r="D995">
        <v>230</v>
      </c>
      <c r="H995">
        <v>6904</v>
      </c>
      <c r="L995">
        <v>134</v>
      </c>
      <c r="M995">
        <v>5368</v>
      </c>
      <c r="O995" t="s">
        <v>45</v>
      </c>
      <c r="P995" s="145">
        <f t="shared" si="106"/>
        <v>-134</v>
      </c>
      <c r="Q995" t="str">
        <f t="shared" si="107"/>
        <v>NA</v>
      </c>
      <c r="R995" s="145" t="str">
        <f t="shared" si="108"/>
        <v>NA</v>
      </c>
      <c r="S995" s="145" t="str">
        <f t="shared" si="109"/>
        <v>NA</v>
      </c>
      <c r="T995">
        <f t="shared" ca="1" si="110"/>
        <v>0</v>
      </c>
      <c r="U995">
        <f t="shared" si="111"/>
        <v>10602</v>
      </c>
      <c r="V995">
        <f t="shared" si="112"/>
        <v>1</v>
      </c>
      <c r="W995" t="s">
        <v>39</v>
      </c>
      <c r="X995" t="s">
        <v>39</v>
      </c>
      <c r="Y995" t="s">
        <v>39</v>
      </c>
      <c r="Z995" t="s">
        <v>39</v>
      </c>
      <c r="AA995" t="s">
        <v>39</v>
      </c>
      <c r="AB995" t="s">
        <v>39</v>
      </c>
      <c r="AC995" t="s">
        <v>39</v>
      </c>
      <c r="AD995" t="s">
        <v>39</v>
      </c>
      <c r="AE995" t="s">
        <v>39</v>
      </c>
      <c r="AF995" t="s">
        <v>39</v>
      </c>
      <c r="AG995">
        <v>8150</v>
      </c>
      <c r="AH995" t="s">
        <v>53</v>
      </c>
      <c r="AI995" t="s">
        <v>39</v>
      </c>
      <c r="AJ995" t="s">
        <v>39</v>
      </c>
      <c r="AK995" t="s">
        <v>39</v>
      </c>
      <c r="AL995" t="s">
        <v>39</v>
      </c>
      <c r="AM995" t="s">
        <v>39</v>
      </c>
      <c r="AN995" t="s">
        <v>39</v>
      </c>
      <c r="AO995" t="s">
        <v>39</v>
      </c>
      <c r="AP995" t="s">
        <v>39</v>
      </c>
      <c r="AQ995" t="s">
        <v>39</v>
      </c>
      <c r="AR995" t="s">
        <v>39</v>
      </c>
      <c r="AS995" t="s">
        <v>39</v>
      </c>
      <c r="AT995" t="s">
        <v>39</v>
      </c>
      <c r="AU995" t="s">
        <v>39</v>
      </c>
      <c r="AV995" t="s">
        <v>39</v>
      </c>
      <c r="AW995" t="s">
        <v>39</v>
      </c>
      <c r="AX995" t="s">
        <v>39</v>
      </c>
      <c r="AY995" t="s">
        <v>39</v>
      </c>
      <c r="AZ995" t="s">
        <v>39</v>
      </c>
      <c r="BA995" t="s">
        <v>39</v>
      </c>
      <c r="BB995" t="s">
        <v>39</v>
      </c>
      <c r="BC995" t="s">
        <v>39</v>
      </c>
      <c r="BD995" t="s">
        <v>39</v>
      </c>
      <c r="BE995" t="s">
        <v>39</v>
      </c>
      <c r="BF995" t="s">
        <v>39</v>
      </c>
    </row>
    <row r="996" spans="1:58" hidden="1">
      <c r="A996" s="144"/>
      <c r="B996">
        <v>20241111</v>
      </c>
      <c r="C996" t="s">
        <v>60</v>
      </c>
      <c r="D996">
        <v>330</v>
      </c>
      <c r="H996">
        <v>6903</v>
      </c>
      <c r="L996">
        <v>133</v>
      </c>
      <c r="M996">
        <v>4937</v>
      </c>
      <c r="O996" t="s">
        <v>45</v>
      </c>
      <c r="P996" s="145">
        <f t="shared" si="106"/>
        <v>-133</v>
      </c>
      <c r="Q996" t="str">
        <f t="shared" si="107"/>
        <v>NA</v>
      </c>
      <c r="R996" s="145" t="str">
        <f t="shared" si="108"/>
        <v>NA</v>
      </c>
      <c r="S996" s="145" t="str">
        <f t="shared" si="109"/>
        <v>NA</v>
      </c>
      <c r="T996">
        <f t="shared" ca="1" si="110"/>
        <v>0</v>
      </c>
      <c r="U996">
        <f t="shared" si="111"/>
        <v>9741</v>
      </c>
      <c r="V996">
        <f t="shared" si="112"/>
        <v>1</v>
      </c>
      <c r="W996" t="s">
        <v>39</v>
      </c>
      <c r="X996" t="s">
        <v>39</v>
      </c>
      <c r="Y996" t="s">
        <v>39</v>
      </c>
      <c r="Z996" t="s">
        <v>39</v>
      </c>
      <c r="AA996" t="s">
        <v>39</v>
      </c>
      <c r="AB996" t="s">
        <v>39</v>
      </c>
      <c r="AC996" t="s">
        <v>39</v>
      </c>
      <c r="AD996" t="s">
        <v>39</v>
      </c>
      <c r="AE996" t="s">
        <v>39</v>
      </c>
      <c r="AF996" t="s">
        <v>39</v>
      </c>
      <c r="AG996">
        <v>8150</v>
      </c>
      <c r="AH996" t="s">
        <v>53</v>
      </c>
      <c r="AI996" t="s">
        <v>39</v>
      </c>
      <c r="AJ996" t="s">
        <v>39</v>
      </c>
      <c r="AK996" t="s">
        <v>39</v>
      </c>
      <c r="AL996" t="s">
        <v>39</v>
      </c>
      <c r="AM996" t="s">
        <v>39</v>
      </c>
      <c r="AN996" t="s">
        <v>39</v>
      </c>
      <c r="AO996" t="s">
        <v>39</v>
      </c>
      <c r="AP996" t="s">
        <v>39</v>
      </c>
      <c r="AQ996" t="s">
        <v>39</v>
      </c>
      <c r="AR996" t="s">
        <v>39</v>
      </c>
      <c r="AS996" t="s">
        <v>39</v>
      </c>
      <c r="AT996" t="s">
        <v>39</v>
      </c>
      <c r="AU996" t="s">
        <v>39</v>
      </c>
      <c r="AV996" t="s">
        <v>39</v>
      </c>
      <c r="AW996" t="s">
        <v>39</v>
      </c>
      <c r="AX996" t="s">
        <v>39</v>
      </c>
      <c r="AY996" t="s">
        <v>39</v>
      </c>
      <c r="AZ996" t="s">
        <v>39</v>
      </c>
      <c r="BA996" t="s">
        <v>39</v>
      </c>
      <c r="BB996" t="s">
        <v>39</v>
      </c>
      <c r="BC996" t="s">
        <v>39</v>
      </c>
      <c r="BD996" t="s">
        <v>39</v>
      </c>
      <c r="BE996" t="s">
        <v>39</v>
      </c>
      <c r="BF996" t="s">
        <v>39</v>
      </c>
    </row>
    <row r="997" spans="1:58" hidden="1">
      <c r="A997" s="144"/>
      <c r="B997">
        <v>20241111</v>
      </c>
      <c r="C997" t="s">
        <v>60</v>
      </c>
      <c r="D997">
        <v>430</v>
      </c>
      <c r="H997">
        <v>6906</v>
      </c>
      <c r="L997">
        <v>136</v>
      </c>
      <c r="M997">
        <v>4934</v>
      </c>
      <c r="O997" t="s">
        <v>45</v>
      </c>
      <c r="P997" s="145">
        <f t="shared" si="106"/>
        <v>-136</v>
      </c>
      <c r="Q997" t="str">
        <f t="shared" si="107"/>
        <v>NA</v>
      </c>
      <c r="R997" s="145" t="str">
        <f t="shared" si="108"/>
        <v>NA</v>
      </c>
      <c r="S997" s="145" t="str">
        <f t="shared" si="109"/>
        <v>NA</v>
      </c>
      <c r="T997">
        <f t="shared" ca="1" si="110"/>
        <v>0</v>
      </c>
      <c r="U997">
        <f t="shared" si="111"/>
        <v>9732</v>
      </c>
      <c r="V997">
        <f t="shared" si="112"/>
        <v>1</v>
      </c>
      <c r="W997" t="s">
        <v>39</v>
      </c>
      <c r="X997" t="s">
        <v>39</v>
      </c>
      <c r="Y997" t="s">
        <v>39</v>
      </c>
      <c r="Z997" t="s">
        <v>39</v>
      </c>
      <c r="AA997" t="s">
        <v>39</v>
      </c>
      <c r="AB997" t="s">
        <v>39</v>
      </c>
      <c r="AC997" t="s">
        <v>39</v>
      </c>
      <c r="AD997" t="s">
        <v>39</v>
      </c>
      <c r="AE997" t="s">
        <v>39</v>
      </c>
      <c r="AF997" t="s">
        <v>39</v>
      </c>
      <c r="AG997">
        <v>8150</v>
      </c>
      <c r="AH997" t="s">
        <v>53</v>
      </c>
      <c r="AI997" t="s">
        <v>39</v>
      </c>
      <c r="AJ997" t="s">
        <v>39</v>
      </c>
      <c r="AK997" t="s">
        <v>39</v>
      </c>
      <c r="AL997" t="s">
        <v>39</v>
      </c>
      <c r="AM997" t="s">
        <v>39</v>
      </c>
      <c r="AN997" t="s">
        <v>39</v>
      </c>
      <c r="AO997" t="s">
        <v>39</v>
      </c>
      <c r="AP997" t="s">
        <v>39</v>
      </c>
      <c r="AQ997" t="s">
        <v>39</v>
      </c>
      <c r="AR997" t="s">
        <v>39</v>
      </c>
      <c r="AS997" t="s">
        <v>39</v>
      </c>
      <c r="AT997" t="s">
        <v>39</v>
      </c>
      <c r="AU997" t="s">
        <v>39</v>
      </c>
      <c r="AV997" t="s">
        <v>39</v>
      </c>
      <c r="AW997" t="s">
        <v>39</v>
      </c>
      <c r="AX997" t="s">
        <v>39</v>
      </c>
      <c r="AY997" t="s">
        <v>39</v>
      </c>
      <c r="AZ997" t="s">
        <v>39</v>
      </c>
      <c r="BA997" t="s">
        <v>39</v>
      </c>
      <c r="BB997" t="s">
        <v>39</v>
      </c>
      <c r="BC997" t="s">
        <v>39</v>
      </c>
      <c r="BD997" t="s">
        <v>39</v>
      </c>
      <c r="BE997" t="s">
        <v>39</v>
      </c>
      <c r="BF997" t="s">
        <v>39</v>
      </c>
    </row>
    <row r="998" spans="1:58" hidden="1">
      <c r="A998" s="144"/>
      <c r="B998">
        <v>20241111</v>
      </c>
      <c r="C998" t="s">
        <v>60</v>
      </c>
      <c r="D998">
        <v>530</v>
      </c>
      <c r="H998">
        <v>6911</v>
      </c>
      <c r="L998">
        <v>141</v>
      </c>
      <c r="M998">
        <v>4929</v>
      </c>
      <c r="O998" t="s">
        <v>45</v>
      </c>
      <c r="P998" s="145">
        <f t="shared" si="106"/>
        <v>-141</v>
      </c>
      <c r="Q998" t="str">
        <f t="shared" si="107"/>
        <v>NA</v>
      </c>
      <c r="R998" s="145" t="str">
        <f t="shared" si="108"/>
        <v>NA</v>
      </c>
      <c r="S998" s="145" t="str">
        <f t="shared" si="109"/>
        <v>NA</v>
      </c>
      <c r="T998">
        <f t="shared" ca="1" si="110"/>
        <v>0</v>
      </c>
      <c r="U998">
        <f t="shared" si="111"/>
        <v>9717</v>
      </c>
      <c r="V998">
        <f t="shared" si="112"/>
        <v>1</v>
      </c>
      <c r="W998" t="s">
        <v>39</v>
      </c>
      <c r="X998" t="s">
        <v>39</v>
      </c>
      <c r="Y998" t="s">
        <v>39</v>
      </c>
      <c r="Z998" t="s">
        <v>39</v>
      </c>
      <c r="AA998" t="s">
        <v>39</v>
      </c>
      <c r="AB998" t="s">
        <v>39</v>
      </c>
      <c r="AC998" t="s">
        <v>39</v>
      </c>
      <c r="AD998" t="s">
        <v>39</v>
      </c>
      <c r="AE998" t="s">
        <v>39</v>
      </c>
      <c r="AF998" t="s">
        <v>39</v>
      </c>
      <c r="AG998">
        <v>8150</v>
      </c>
      <c r="AH998" t="s">
        <v>53</v>
      </c>
      <c r="AI998" t="s">
        <v>39</v>
      </c>
      <c r="AJ998" t="s">
        <v>39</v>
      </c>
      <c r="AK998" t="s">
        <v>39</v>
      </c>
      <c r="AL998" t="s">
        <v>39</v>
      </c>
      <c r="AM998" t="s">
        <v>39</v>
      </c>
      <c r="AN998" t="s">
        <v>39</v>
      </c>
      <c r="AO998" t="s">
        <v>39</v>
      </c>
      <c r="AP998" t="s">
        <v>39</v>
      </c>
      <c r="AQ998" t="s">
        <v>39</v>
      </c>
      <c r="AR998" t="s">
        <v>39</v>
      </c>
      <c r="AS998" t="s">
        <v>39</v>
      </c>
      <c r="AT998" t="s">
        <v>39</v>
      </c>
      <c r="AU998" t="s">
        <v>39</v>
      </c>
      <c r="AV998" t="s">
        <v>39</v>
      </c>
      <c r="AW998" t="s">
        <v>39</v>
      </c>
      <c r="AX998" t="s">
        <v>39</v>
      </c>
      <c r="AY998" t="s">
        <v>39</v>
      </c>
      <c r="AZ998" t="s">
        <v>39</v>
      </c>
      <c r="BA998" t="s">
        <v>39</v>
      </c>
      <c r="BB998" t="s">
        <v>39</v>
      </c>
      <c r="BC998" t="s">
        <v>39</v>
      </c>
      <c r="BD998" t="s">
        <v>39</v>
      </c>
      <c r="BE998" t="s">
        <v>39</v>
      </c>
      <c r="BF998" t="s">
        <v>39</v>
      </c>
    </row>
    <row r="999" spans="1:58" hidden="1">
      <c r="A999" s="144"/>
      <c r="B999">
        <v>20241111</v>
      </c>
      <c r="C999" t="s">
        <v>60</v>
      </c>
      <c r="D999">
        <v>630</v>
      </c>
      <c r="H999">
        <v>6903</v>
      </c>
      <c r="L999">
        <v>133</v>
      </c>
      <c r="M999">
        <v>4937</v>
      </c>
      <c r="O999" t="s">
        <v>45</v>
      </c>
      <c r="P999" s="145">
        <f t="shared" si="106"/>
        <v>-133</v>
      </c>
      <c r="Q999" t="str">
        <f t="shared" si="107"/>
        <v>NA</v>
      </c>
      <c r="R999" s="145" t="str">
        <f t="shared" si="108"/>
        <v>NA</v>
      </c>
      <c r="S999" s="145" t="str">
        <f t="shared" si="109"/>
        <v>NA</v>
      </c>
      <c r="T999">
        <f t="shared" ca="1" si="110"/>
        <v>0</v>
      </c>
      <c r="U999">
        <f t="shared" si="111"/>
        <v>9741</v>
      </c>
      <c r="V999">
        <f t="shared" si="112"/>
        <v>1</v>
      </c>
      <c r="W999" t="s">
        <v>39</v>
      </c>
      <c r="X999" t="s">
        <v>39</v>
      </c>
      <c r="Y999" t="s">
        <v>39</v>
      </c>
      <c r="Z999" t="s">
        <v>39</v>
      </c>
      <c r="AA999" t="s">
        <v>39</v>
      </c>
      <c r="AB999" t="s">
        <v>39</v>
      </c>
      <c r="AC999" t="s">
        <v>39</v>
      </c>
      <c r="AD999" t="s">
        <v>39</v>
      </c>
      <c r="AE999" t="s">
        <v>39</v>
      </c>
      <c r="AF999" t="s">
        <v>39</v>
      </c>
      <c r="AG999">
        <v>8150</v>
      </c>
      <c r="AH999" t="s">
        <v>53</v>
      </c>
      <c r="AI999" t="s">
        <v>39</v>
      </c>
      <c r="AJ999" t="s">
        <v>39</v>
      </c>
      <c r="AK999" t="s">
        <v>39</v>
      </c>
      <c r="AL999" t="s">
        <v>39</v>
      </c>
      <c r="AM999" t="s">
        <v>39</v>
      </c>
      <c r="AN999" t="s">
        <v>39</v>
      </c>
      <c r="AO999" t="s">
        <v>39</v>
      </c>
      <c r="AP999" t="s">
        <v>39</v>
      </c>
      <c r="AQ999" t="s">
        <v>39</v>
      </c>
      <c r="AR999" t="s">
        <v>39</v>
      </c>
      <c r="AS999" t="s">
        <v>39</v>
      </c>
      <c r="AT999" t="s">
        <v>39</v>
      </c>
      <c r="AU999" t="s">
        <v>39</v>
      </c>
      <c r="AV999" t="s">
        <v>39</v>
      </c>
      <c r="AW999" t="s">
        <v>39</v>
      </c>
      <c r="AX999" t="s">
        <v>39</v>
      </c>
      <c r="AY999" t="s">
        <v>39</v>
      </c>
      <c r="AZ999" t="s">
        <v>39</v>
      </c>
      <c r="BA999" t="s">
        <v>39</v>
      </c>
      <c r="BB999" t="s">
        <v>39</v>
      </c>
      <c r="BC999" t="s">
        <v>39</v>
      </c>
      <c r="BD999" t="s">
        <v>39</v>
      </c>
      <c r="BE999" t="s">
        <v>39</v>
      </c>
      <c r="BF999" t="s">
        <v>39</v>
      </c>
    </row>
    <row r="1000" spans="1:58" hidden="1">
      <c r="A1000" s="144"/>
      <c r="B1000">
        <v>20241111</v>
      </c>
      <c r="C1000" t="s">
        <v>60</v>
      </c>
      <c r="D1000">
        <v>730</v>
      </c>
      <c r="H1000">
        <v>8403</v>
      </c>
      <c r="L1000">
        <v>190</v>
      </c>
      <c r="M1000">
        <v>6004</v>
      </c>
      <c r="O1000" t="s">
        <v>51</v>
      </c>
      <c r="P1000" s="145">
        <f t="shared" si="106"/>
        <v>-190</v>
      </c>
      <c r="Q1000" t="str">
        <f t="shared" si="107"/>
        <v>NA</v>
      </c>
      <c r="R1000" s="145" t="str">
        <f t="shared" si="108"/>
        <v>NA</v>
      </c>
      <c r="S1000" s="145" t="str">
        <f t="shared" si="109"/>
        <v>NA</v>
      </c>
      <c r="T1000">
        <f t="shared" ca="1" si="110"/>
        <v>0</v>
      </c>
      <c r="U1000">
        <f t="shared" si="111"/>
        <v>11818</v>
      </c>
      <c r="V1000">
        <f t="shared" si="112"/>
        <v>1</v>
      </c>
      <c r="W1000" t="s">
        <v>39</v>
      </c>
      <c r="X1000" t="s">
        <v>39</v>
      </c>
      <c r="Y1000" t="s">
        <v>39</v>
      </c>
      <c r="Z1000" t="s">
        <v>39</v>
      </c>
      <c r="AA1000" t="s">
        <v>39</v>
      </c>
      <c r="AB1000" t="s">
        <v>39</v>
      </c>
      <c r="AC1000" t="s">
        <v>39</v>
      </c>
      <c r="AD1000" t="s">
        <v>39</v>
      </c>
      <c r="AE1000" t="s">
        <v>39</v>
      </c>
      <c r="AF1000" t="s">
        <v>39</v>
      </c>
      <c r="AG1000">
        <v>8960</v>
      </c>
      <c r="AH1000" t="s">
        <v>53</v>
      </c>
      <c r="AI1000" t="s">
        <v>39</v>
      </c>
      <c r="AJ1000" t="s">
        <v>39</v>
      </c>
      <c r="AK1000" t="s">
        <v>39</v>
      </c>
      <c r="AL1000" t="s">
        <v>39</v>
      </c>
      <c r="AM1000" t="s">
        <v>39</v>
      </c>
      <c r="AN1000" t="s">
        <v>39</v>
      </c>
      <c r="AO1000" t="s">
        <v>39</v>
      </c>
      <c r="AP1000" t="s">
        <v>39</v>
      </c>
      <c r="AQ1000" t="s">
        <v>39</v>
      </c>
      <c r="AR1000" t="s">
        <v>39</v>
      </c>
      <c r="AS1000" t="s">
        <v>39</v>
      </c>
      <c r="AT1000" t="s">
        <v>39</v>
      </c>
      <c r="AU1000" t="s">
        <v>39</v>
      </c>
      <c r="AV1000" t="s">
        <v>39</v>
      </c>
      <c r="AW1000" t="s">
        <v>39</v>
      </c>
      <c r="AX1000" t="s">
        <v>39</v>
      </c>
      <c r="AY1000" t="s">
        <v>39</v>
      </c>
      <c r="AZ1000" t="s">
        <v>39</v>
      </c>
      <c r="BA1000" t="s">
        <v>39</v>
      </c>
      <c r="BB1000" t="s">
        <v>39</v>
      </c>
      <c r="BC1000" t="s">
        <v>39</v>
      </c>
      <c r="BD1000" t="s">
        <v>39</v>
      </c>
      <c r="BE1000" t="s">
        <v>39</v>
      </c>
      <c r="BF1000" t="s">
        <v>39</v>
      </c>
    </row>
    <row r="1001" spans="1:58" hidden="1">
      <c r="A1001" s="144"/>
      <c r="B1001">
        <v>20241111</v>
      </c>
      <c r="C1001" t="s">
        <v>60</v>
      </c>
      <c r="D1001">
        <v>830</v>
      </c>
      <c r="H1001">
        <v>9320</v>
      </c>
      <c r="L1001">
        <v>142</v>
      </c>
      <c r="M1001">
        <v>5087</v>
      </c>
      <c r="O1001" t="s">
        <v>45</v>
      </c>
      <c r="P1001" s="145">
        <f t="shared" si="106"/>
        <v>-142</v>
      </c>
      <c r="Q1001" t="str">
        <f t="shared" si="107"/>
        <v>NA</v>
      </c>
      <c r="R1001" s="145" t="str">
        <f t="shared" si="108"/>
        <v>NA</v>
      </c>
      <c r="S1001" s="145" t="str">
        <f t="shared" si="109"/>
        <v>NA</v>
      </c>
      <c r="T1001">
        <f t="shared" ca="1" si="110"/>
        <v>0</v>
      </c>
      <c r="U1001">
        <f t="shared" si="111"/>
        <v>10032</v>
      </c>
      <c r="V1001">
        <f t="shared" si="112"/>
        <v>1</v>
      </c>
      <c r="W1001" t="s">
        <v>39</v>
      </c>
      <c r="X1001" t="s">
        <v>39</v>
      </c>
      <c r="Y1001" t="s">
        <v>39</v>
      </c>
      <c r="Z1001" t="s">
        <v>39</v>
      </c>
      <c r="AA1001" t="s">
        <v>39</v>
      </c>
      <c r="AB1001" t="s">
        <v>39</v>
      </c>
      <c r="AC1001" t="s">
        <v>39</v>
      </c>
      <c r="AD1001" t="s">
        <v>39</v>
      </c>
      <c r="AE1001" t="s">
        <v>39</v>
      </c>
      <c r="AF1001" t="s">
        <v>39</v>
      </c>
      <c r="AG1001">
        <v>8960</v>
      </c>
      <c r="AH1001" t="s">
        <v>53</v>
      </c>
      <c r="AI1001" t="s">
        <v>39</v>
      </c>
      <c r="AJ1001" t="s">
        <v>39</v>
      </c>
      <c r="AK1001" t="s">
        <v>39</v>
      </c>
      <c r="AL1001" t="s">
        <v>39</v>
      </c>
      <c r="AM1001" t="s">
        <v>39</v>
      </c>
      <c r="AN1001" t="s">
        <v>39</v>
      </c>
      <c r="AO1001" t="s">
        <v>39</v>
      </c>
      <c r="AP1001" t="s">
        <v>39</v>
      </c>
      <c r="AQ1001" t="s">
        <v>39</v>
      </c>
      <c r="AR1001" t="s">
        <v>39</v>
      </c>
      <c r="AS1001" t="s">
        <v>39</v>
      </c>
      <c r="AT1001" t="s">
        <v>39</v>
      </c>
      <c r="AU1001" t="s">
        <v>39</v>
      </c>
      <c r="AV1001" t="s">
        <v>39</v>
      </c>
      <c r="AW1001" t="s">
        <v>39</v>
      </c>
      <c r="AX1001" t="s">
        <v>39</v>
      </c>
      <c r="AY1001" t="s">
        <v>39</v>
      </c>
      <c r="AZ1001" t="s">
        <v>39</v>
      </c>
      <c r="BA1001" t="s">
        <v>39</v>
      </c>
      <c r="BB1001" t="s">
        <v>39</v>
      </c>
      <c r="BC1001" t="s">
        <v>39</v>
      </c>
      <c r="BD1001" t="s">
        <v>39</v>
      </c>
      <c r="BE1001" t="s">
        <v>39</v>
      </c>
      <c r="BF1001" t="s">
        <v>39</v>
      </c>
    </row>
    <row r="1002" spans="1:58" hidden="1">
      <c r="A1002" s="144"/>
      <c r="B1002">
        <v>20241111</v>
      </c>
      <c r="C1002" t="s">
        <v>60</v>
      </c>
      <c r="D1002">
        <v>930</v>
      </c>
      <c r="H1002">
        <v>9650</v>
      </c>
      <c r="L1002">
        <v>0</v>
      </c>
      <c r="M1002">
        <v>0</v>
      </c>
      <c r="O1002" t="s">
        <v>44</v>
      </c>
      <c r="P1002" s="145">
        <f t="shared" si="106"/>
        <v>0</v>
      </c>
      <c r="Q1002" t="str">
        <f t="shared" si="107"/>
        <v>NA</v>
      </c>
      <c r="R1002" s="145" t="str">
        <f t="shared" si="108"/>
        <v>NA</v>
      </c>
      <c r="S1002" s="145" t="str">
        <f t="shared" si="109"/>
        <v>NA</v>
      </c>
      <c r="T1002">
        <f t="shared" ca="1" si="110"/>
        <v>0</v>
      </c>
      <c r="U1002">
        <f t="shared" si="111"/>
        <v>0</v>
      </c>
      <c r="V1002">
        <f t="shared" si="112"/>
        <v>1</v>
      </c>
      <c r="W1002" t="s">
        <v>39</v>
      </c>
      <c r="X1002" t="s">
        <v>39</v>
      </c>
      <c r="Y1002" t="s">
        <v>39</v>
      </c>
      <c r="Z1002" t="s">
        <v>39</v>
      </c>
      <c r="AA1002" t="s">
        <v>39</v>
      </c>
      <c r="AB1002" t="s">
        <v>39</v>
      </c>
      <c r="AC1002" t="s">
        <v>39</v>
      </c>
      <c r="AD1002" t="s">
        <v>39</v>
      </c>
      <c r="AE1002" t="s">
        <v>39</v>
      </c>
      <c r="AF1002" t="s">
        <v>39</v>
      </c>
      <c r="AG1002">
        <v>8960</v>
      </c>
      <c r="AH1002" t="s">
        <v>53</v>
      </c>
      <c r="AI1002" t="s">
        <v>39</v>
      </c>
      <c r="AJ1002" t="s">
        <v>39</v>
      </c>
      <c r="AK1002" t="s">
        <v>39</v>
      </c>
      <c r="AL1002" t="s">
        <v>39</v>
      </c>
      <c r="AM1002" t="s">
        <v>39</v>
      </c>
      <c r="AN1002" t="s">
        <v>39</v>
      </c>
      <c r="AO1002" t="s">
        <v>39</v>
      </c>
      <c r="AP1002" t="s">
        <v>39</v>
      </c>
      <c r="AQ1002" t="s">
        <v>39</v>
      </c>
      <c r="AR1002" t="s">
        <v>39</v>
      </c>
      <c r="AS1002" t="s">
        <v>39</v>
      </c>
      <c r="AT1002" t="s">
        <v>39</v>
      </c>
      <c r="AU1002" t="s">
        <v>39</v>
      </c>
      <c r="AV1002" t="s">
        <v>39</v>
      </c>
      <c r="AW1002" t="s">
        <v>39</v>
      </c>
      <c r="AX1002" t="s">
        <v>39</v>
      </c>
      <c r="AY1002" t="s">
        <v>39</v>
      </c>
      <c r="AZ1002" t="s">
        <v>39</v>
      </c>
      <c r="BA1002" t="s">
        <v>39</v>
      </c>
      <c r="BB1002" t="s">
        <v>39</v>
      </c>
      <c r="BC1002" t="s">
        <v>39</v>
      </c>
      <c r="BD1002" t="s">
        <v>39</v>
      </c>
      <c r="BE1002" t="s">
        <v>39</v>
      </c>
      <c r="BF1002" t="s">
        <v>39</v>
      </c>
    </row>
    <row r="1003" spans="1:58" hidden="1">
      <c r="A1003" s="144"/>
      <c r="B1003">
        <v>20241111</v>
      </c>
      <c r="C1003" t="s">
        <v>60</v>
      </c>
      <c r="D1003">
        <v>1030</v>
      </c>
      <c r="H1003">
        <v>9650</v>
      </c>
      <c r="L1003">
        <v>0</v>
      </c>
      <c r="M1003">
        <v>0</v>
      </c>
      <c r="O1003" t="s">
        <v>44</v>
      </c>
      <c r="P1003" s="145">
        <f t="shared" si="106"/>
        <v>0</v>
      </c>
      <c r="Q1003" t="str">
        <f t="shared" si="107"/>
        <v>NA</v>
      </c>
      <c r="R1003" s="145" t="str">
        <f t="shared" si="108"/>
        <v>NA</v>
      </c>
      <c r="S1003" s="145" t="str">
        <f t="shared" si="109"/>
        <v>NA</v>
      </c>
      <c r="T1003">
        <f t="shared" ca="1" si="110"/>
        <v>0</v>
      </c>
      <c r="U1003">
        <f t="shared" si="111"/>
        <v>0</v>
      </c>
      <c r="V1003">
        <f t="shared" si="112"/>
        <v>1</v>
      </c>
      <c r="W1003" t="s">
        <v>39</v>
      </c>
      <c r="X1003" t="s">
        <v>39</v>
      </c>
      <c r="Y1003" t="s">
        <v>39</v>
      </c>
      <c r="Z1003" t="s">
        <v>39</v>
      </c>
      <c r="AA1003" t="s">
        <v>39</v>
      </c>
      <c r="AB1003" t="s">
        <v>39</v>
      </c>
      <c r="AC1003" t="s">
        <v>39</v>
      </c>
      <c r="AD1003" t="s">
        <v>39</v>
      </c>
      <c r="AE1003" t="s">
        <v>39</v>
      </c>
      <c r="AF1003" t="s">
        <v>39</v>
      </c>
      <c r="AG1003">
        <v>8960</v>
      </c>
      <c r="AH1003" t="s">
        <v>53</v>
      </c>
      <c r="AI1003" t="s">
        <v>39</v>
      </c>
      <c r="AJ1003" t="s">
        <v>39</v>
      </c>
      <c r="AK1003" t="s">
        <v>39</v>
      </c>
      <c r="AL1003" t="s">
        <v>39</v>
      </c>
      <c r="AM1003" t="s">
        <v>39</v>
      </c>
      <c r="AN1003" t="s">
        <v>39</v>
      </c>
      <c r="AO1003" t="s">
        <v>39</v>
      </c>
      <c r="AP1003" t="s">
        <v>39</v>
      </c>
      <c r="AQ1003" t="s">
        <v>39</v>
      </c>
      <c r="AR1003" t="s">
        <v>39</v>
      </c>
      <c r="AS1003" t="s">
        <v>39</v>
      </c>
      <c r="AT1003" t="s">
        <v>39</v>
      </c>
      <c r="AU1003" t="s">
        <v>39</v>
      </c>
      <c r="AV1003" t="s">
        <v>39</v>
      </c>
      <c r="AW1003" t="s">
        <v>39</v>
      </c>
      <c r="AX1003" t="s">
        <v>39</v>
      </c>
      <c r="AY1003" t="s">
        <v>39</v>
      </c>
      <c r="AZ1003" t="s">
        <v>39</v>
      </c>
      <c r="BA1003" t="s">
        <v>39</v>
      </c>
      <c r="BB1003" t="s">
        <v>39</v>
      </c>
      <c r="BC1003" t="s">
        <v>39</v>
      </c>
      <c r="BD1003" t="s">
        <v>39</v>
      </c>
      <c r="BE1003" t="s">
        <v>39</v>
      </c>
      <c r="BF1003" t="s">
        <v>39</v>
      </c>
    </row>
    <row r="1004" spans="1:58" hidden="1">
      <c r="A1004" s="144"/>
      <c r="B1004">
        <v>20241111</v>
      </c>
      <c r="C1004" t="s">
        <v>60</v>
      </c>
      <c r="D1004">
        <v>1130</v>
      </c>
      <c r="H1004">
        <v>9650</v>
      </c>
      <c r="L1004">
        <v>0</v>
      </c>
      <c r="M1004">
        <v>0</v>
      </c>
      <c r="O1004" t="s">
        <v>44</v>
      </c>
      <c r="P1004" s="145">
        <f t="shared" si="106"/>
        <v>0</v>
      </c>
      <c r="Q1004" t="str">
        <f t="shared" si="107"/>
        <v>NA</v>
      </c>
      <c r="R1004" s="145" t="str">
        <f t="shared" si="108"/>
        <v>NA</v>
      </c>
      <c r="S1004" s="145" t="str">
        <f t="shared" si="109"/>
        <v>NA</v>
      </c>
      <c r="T1004">
        <f t="shared" ca="1" si="110"/>
        <v>0</v>
      </c>
      <c r="U1004">
        <f t="shared" si="111"/>
        <v>0</v>
      </c>
      <c r="V1004">
        <f t="shared" si="112"/>
        <v>1</v>
      </c>
      <c r="W1004" t="s">
        <v>39</v>
      </c>
      <c r="X1004" t="s">
        <v>39</v>
      </c>
      <c r="Y1004" t="s">
        <v>39</v>
      </c>
      <c r="Z1004" t="s">
        <v>39</v>
      </c>
      <c r="AA1004" t="s">
        <v>39</v>
      </c>
      <c r="AB1004" t="s">
        <v>39</v>
      </c>
      <c r="AC1004" t="s">
        <v>39</v>
      </c>
      <c r="AD1004" t="s">
        <v>39</v>
      </c>
      <c r="AE1004" t="s">
        <v>39</v>
      </c>
      <c r="AF1004" t="s">
        <v>39</v>
      </c>
      <c r="AG1004">
        <v>8960</v>
      </c>
      <c r="AH1004" t="s">
        <v>53</v>
      </c>
      <c r="AI1004" t="s">
        <v>39</v>
      </c>
      <c r="AJ1004" t="s">
        <v>39</v>
      </c>
      <c r="AK1004" t="s">
        <v>39</v>
      </c>
      <c r="AL1004" t="s">
        <v>39</v>
      </c>
      <c r="AM1004" t="s">
        <v>39</v>
      </c>
      <c r="AN1004" t="s">
        <v>39</v>
      </c>
      <c r="AO1004" t="s">
        <v>39</v>
      </c>
      <c r="AP1004" t="s">
        <v>39</v>
      </c>
      <c r="AQ1004" t="s">
        <v>39</v>
      </c>
      <c r="AR1004" t="s">
        <v>39</v>
      </c>
      <c r="AS1004" t="s">
        <v>39</v>
      </c>
      <c r="AT1004" t="s">
        <v>39</v>
      </c>
      <c r="AU1004" t="s">
        <v>39</v>
      </c>
      <c r="AV1004" t="s">
        <v>39</v>
      </c>
      <c r="AW1004" t="s">
        <v>39</v>
      </c>
      <c r="AX1004" t="s">
        <v>39</v>
      </c>
      <c r="AY1004" t="s">
        <v>39</v>
      </c>
      <c r="AZ1004" t="s">
        <v>39</v>
      </c>
      <c r="BA1004" t="s">
        <v>39</v>
      </c>
      <c r="BB1004" t="s">
        <v>39</v>
      </c>
      <c r="BC1004" t="s">
        <v>39</v>
      </c>
      <c r="BD1004" t="s">
        <v>39</v>
      </c>
      <c r="BE1004" t="s">
        <v>39</v>
      </c>
      <c r="BF1004" t="s">
        <v>39</v>
      </c>
    </row>
    <row r="1005" spans="1:58" hidden="1">
      <c r="A1005" s="144"/>
      <c r="B1005">
        <v>20241111</v>
      </c>
      <c r="C1005" t="s">
        <v>60</v>
      </c>
      <c r="D1005">
        <v>1230</v>
      </c>
      <c r="H1005">
        <v>9650</v>
      </c>
      <c r="L1005">
        <v>0</v>
      </c>
      <c r="M1005">
        <v>0</v>
      </c>
      <c r="O1005" t="s">
        <v>44</v>
      </c>
      <c r="P1005" s="145">
        <f t="shared" si="106"/>
        <v>0</v>
      </c>
      <c r="Q1005" t="str">
        <f t="shared" si="107"/>
        <v>NA</v>
      </c>
      <c r="R1005" s="145" t="str">
        <f t="shared" si="108"/>
        <v>NA</v>
      </c>
      <c r="S1005" s="145" t="str">
        <f t="shared" si="109"/>
        <v>NA</v>
      </c>
      <c r="T1005">
        <f t="shared" ca="1" si="110"/>
        <v>0</v>
      </c>
      <c r="U1005">
        <f t="shared" si="111"/>
        <v>0</v>
      </c>
      <c r="V1005">
        <f t="shared" si="112"/>
        <v>1</v>
      </c>
      <c r="W1005" t="s">
        <v>39</v>
      </c>
      <c r="X1005" t="s">
        <v>39</v>
      </c>
      <c r="Y1005" t="s">
        <v>39</v>
      </c>
      <c r="Z1005" t="s">
        <v>39</v>
      </c>
      <c r="AA1005" t="s">
        <v>39</v>
      </c>
      <c r="AB1005" t="s">
        <v>39</v>
      </c>
      <c r="AC1005" t="s">
        <v>39</v>
      </c>
      <c r="AD1005" t="s">
        <v>39</v>
      </c>
      <c r="AE1005" t="s">
        <v>39</v>
      </c>
      <c r="AF1005" t="s">
        <v>39</v>
      </c>
      <c r="AG1005">
        <v>8960</v>
      </c>
      <c r="AH1005" t="s">
        <v>53</v>
      </c>
      <c r="AI1005" t="s">
        <v>39</v>
      </c>
      <c r="AJ1005" t="s">
        <v>39</v>
      </c>
      <c r="AK1005" t="s">
        <v>39</v>
      </c>
      <c r="AL1005" t="s">
        <v>39</v>
      </c>
      <c r="AM1005" t="s">
        <v>39</v>
      </c>
      <c r="AN1005" t="s">
        <v>39</v>
      </c>
      <c r="AO1005" t="s">
        <v>39</v>
      </c>
      <c r="AP1005" t="s">
        <v>39</v>
      </c>
      <c r="AQ1005" t="s">
        <v>39</v>
      </c>
      <c r="AR1005" t="s">
        <v>39</v>
      </c>
      <c r="AS1005" t="s">
        <v>39</v>
      </c>
      <c r="AT1005" t="s">
        <v>39</v>
      </c>
      <c r="AU1005" t="s">
        <v>39</v>
      </c>
      <c r="AV1005" t="s">
        <v>39</v>
      </c>
      <c r="AW1005" t="s">
        <v>39</v>
      </c>
      <c r="AX1005" t="s">
        <v>39</v>
      </c>
      <c r="AY1005" t="s">
        <v>39</v>
      </c>
      <c r="AZ1005" t="s">
        <v>39</v>
      </c>
      <c r="BA1005" t="s">
        <v>39</v>
      </c>
      <c r="BB1005" t="s">
        <v>39</v>
      </c>
      <c r="BC1005" t="s">
        <v>39</v>
      </c>
      <c r="BD1005" t="s">
        <v>39</v>
      </c>
      <c r="BE1005" t="s">
        <v>39</v>
      </c>
      <c r="BF1005" t="s">
        <v>39</v>
      </c>
    </row>
    <row r="1006" spans="1:58" hidden="1">
      <c r="A1006" s="144"/>
      <c r="B1006">
        <v>20241111</v>
      </c>
      <c r="C1006" t="s">
        <v>60</v>
      </c>
      <c r="D1006">
        <v>1330</v>
      </c>
      <c r="H1006">
        <v>9650</v>
      </c>
      <c r="L1006">
        <v>0</v>
      </c>
      <c r="M1006">
        <v>0</v>
      </c>
      <c r="O1006" t="s">
        <v>44</v>
      </c>
      <c r="P1006" s="145">
        <f t="shared" si="106"/>
        <v>0</v>
      </c>
      <c r="Q1006" t="str">
        <f t="shared" si="107"/>
        <v>NA</v>
      </c>
      <c r="R1006" s="145" t="str">
        <f t="shared" si="108"/>
        <v>NA</v>
      </c>
      <c r="S1006" s="145" t="str">
        <f t="shared" si="109"/>
        <v>NA</v>
      </c>
      <c r="T1006">
        <f t="shared" ca="1" si="110"/>
        <v>0</v>
      </c>
      <c r="U1006">
        <f t="shared" si="111"/>
        <v>0</v>
      </c>
      <c r="V1006">
        <f t="shared" si="112"/>
        <v>1</v>
      </c>
      <c r="W1006" t="s">
        <v>39</v>
      </c>
      <c r="X1006" t="s">
        <v>39</v>
      </c>
      <c r="Y1006" t="s">
        <v>39</v>
      </c>
      <c r="Z1006" t="s">
        <v>39</v>
      </c>
      <c r="AA1006" t="s">
        <v>39</v>
      </c>
      <c r="AB1006" t="s">
        <v>39</v>
      </c>
      <c r="AC1006" t="s">
        <v>39</v>
      </c>
      <c r="AD1006" t="s">
        <v>39</v>
      </c>
      <c r="AE1006" t="s">
        <v>39</v>
      </c>
      <c r="AF1006" t="s">
        <v>39</v>
      </c>
      <c r="AG1006">
        <v>8960</v>
      </c>
      <c r="AH1006" t="s">
        <v>53</v>
      </c>
      <c r="AI1006" t="s">
        <v>39</v>
      </c>
      <c r="AJ1006" t="s">
        <v>39</v>
      </c>
      <c r="AK1006" t="s">
        <v>39</v>
      </c>
      <c r="AL1006" t="s">
        <v>39</v>
      </c>
      <c r="AM1006" t="s">
        <v>39</v>
      </c>
      <c r="AN1006" t="s">
        <v>39</v>
      </c>
      <c r="AO1006" t="s">
        <v>39</v>
      </c>
      <c r="AP1006" t="s">
        <v>39</v>
      </c>
      <c r="AQ1006" t="s">
        <v>39</v>
      </c>
      <c r="AR1006" t="s">
        <v>39</v>
      </c>
      <c r="AS1006" t="s">
        <v>39</v>
      </c>
      <c r="AT1006" t="s">
        <v>39</v>
      </c>
      <c r="AU1006" t="s">
        <v>39</v>
      </c>
      <c r="AV1006" t="s">
        <v>39</v>
      </c>
      <c r="AW1006" t="s">
        <v>39</v>
      </c>
      <c r="AX1006" t="s">
        <v>39</v>
      </c>
      <c r="AY1006" t="s">
        <v>39</v>
      </c>
      <c r="AZ1006" t="s">
        <v>39</v>
      </c>
      <c r="BA1006" t="s">
        <v>39</v>
      </c>
      <c r="BB1006" t="s">
        <v>39</v>
      </c>
      <c r="BC1006" t="s">
        <v>39</v>
      </c>
      <c r="BD1006" t="s">
        <v>39</v>
      </c>
      <c r="BE1006" t="s">
        <v>39</v>
      </c>
      <c r="BF1006" t="s">
        <v>39</v>
      </c>
    </row>
    <row r="1007" spans="1:58" hidden="1">
      <c r="A1007" s="144"/>
      <c r="B1007">
        <v>20241111</v>
      </c>
      <c r="C1007" t="s">
        <v>60</v>
      </c>
      <c r="D1007">
        <v>1430</v>
      </c>
      <c r="H1007">
        <v>9225</v>
      </c>
      <c r="L1007">
        <v>0</v>
      </c>
      <c r="M1007">
        <v>0</v>
      </c>
      <c r="O1007" t="s">
        <v>51</v>
      </c>
      <c r="P1007" s="145">
        <f t="shared" si="106"/>
        <v>0</v>
      </c>
      <c r="Q1007" t="str">
        <f t="shared" si="107"/>
        <v>NA</v>
      </c>
      <c r="R1007" s="145" t="str">
        <f t="shared" si="108"/>
        <v>NA</v>
      </c>
      <c r="S1007" s="145" t="str">
        <f t="shared" si="109"/>
        <v>NA</v>
      </c>
      <c r="T1007">
        <f t="shared" ca="1" si="110"/>
        <v>0</v>
      </c>
      <c r="U1007">
        <f t="shared" si="111"/>
        <v>0</v>
      </c>
      <c r="V1007">
        <f t="shared" si="112"/>
        <v>1</v>
      </c>
      <c r="W1007" t="s">
        <v>39</v>
      </c>
      <c r="X1007" t="s">
        <v>39</v>
      </c>
      <c r="Y1007" t="s">
        <v>39</v>
      </c>
      <c r="Z1007" t="s">
        <v>39</v>
      </c>
      <c r="AA1007" t="s">
        <v>39</v>
      </c>
      <c r="AB1007" t="s">
        <v>39</v>
      </c>
      <c r="AC1007" t="s">
        <v>39</v>
      </c>
      <c r="AD1007" t="s">
        <v>39</v>
      </c>
      <c r="AE1007" t="s">
        <v>39</v>
      </c>
      <c r="AF1007" t="s">
        <v>39</v>
      </c>
      <c r="AG1007">
        <v>8960</v>
      </c>
      <c r="AH1007" t="s">
        <v>53</v>
      </c>
      <c r="AI1007" t="s">
        <v>39</v>
      </c>
      <c r="AJ1007" t="s">
        <v>39</v>
      </c>
      <c r="AK1007" t="s">
        <v>39</v>
      </c>
      <c r="AL1007" t="s">
        <v>39</v>
      </c>
      <c r="AM1007" t="s">
        <v>39</v>
      </c>
      <c r="AN1007" t="s">
        <v>39</v>
      </c>
      <c r="AO1007" t="s">
        <v>39</v>
      </c>
      <c r="AP1007" t="s">
        <v>39</v>
      </c>
      <c r="AQ1007" t="s">
        <v>39</v>
      </c>
      <c r="AR1007" t="s">
        <v>39</v>
      </c>
      <c r="AS1007" t="s">
        <v>39</v>
      </c>
      <c r="AT1007" t="s">
        <v>39</v>
      </c>
      <c r="AU1007" t="s">
        <v>39</v>
      </c>
      <c r="AV1007" t="s">
        <v>39</v>
      </c>
      <c r="AW1007" t="s">
        <v>39</v>
      </c>
      <c r="AX1007" t="s">
        <v>39</v>
      </c>
      <c r="AY1007" t="s">
        <v>39</v>
      </c>
      <c r="AZ1007" t="s">
        <v>39</v>
      </c>
      <c r="BA1007" t="s">
        <v>39</v>
      </c>
      <c r="BB1007" t="s">
        <v>39</v>
      </c>
      <c r="BC1007" t="s">
        <v>39</v>
      </c>
      <c r="BD1007" t="s">
        <v>39</v>
      </c>
      <c r="BE1007" t="s">
        <v>39</v>
      </c>
      <c r="BF1007" t="s">
        <v>39</v>
      </c>
    </row>
    <row r="1008" spans="1:58" hidden="1">
      <c r="A1008" s="144"/>
      <c r="B1008">
        <v>20241111</v>
      </c>
      <c r="C1008" t="s">
        <v>60</v>
      </c>
      <c r="D1008">
        <v>1530</v>
      </c>
      <c r="H1008">
        <v>7725</v>
      </c>
      <c r="L1008">
        <v>245</v>
      </c>
      <c r="M1008">
        <v>5806</v>
      </c>
      <c r="O1008" t="s">
        <v>45</v>
      </c>
      <c r="P1008" s="145">
        <f t="shared" si="106"/>
        <v>-245</v>
      </c>
      <c r="Q1008" t="str">
        <f t="shared" si="107"/>
        <v>NA</v>
      </c>
      <c r="R1008" s="145" t="str">
        <f t="shared" si="108"/>
        <v>NA</v>
      </c>
      <c r="S1008" s="145" t="str">
        <f t="shared" si="109"/>
        <v>NA</v>
      </c>
      <c r="T1008">
        <f t="shared" ca="1" si="110"/>
        <v>0</v>
      </c>
      <c r="U1008">
        <f t="shared" si="111"/>
        <v>11367</v>
      </c>
      <c r="V1008">
        <f t="shared" si="112"/>
        <v>1</v>
      </c>
      <c r="W1008" t="s">
        <v>39</v>
      </c>
      <c r="X1008" t="s">
        <v>39</v>
      </c>
      <c r="Y1008" t="s">
        <v>39</v>
      </c>
      <c r="Z1008" t="s">
        <v>39</v>
      </c>
      <c r="AA1008" t="s">
        <v>39</v>
      </c>
      <c r="AB1008" t="s">
        <v>39</v>
      </c>
      <c r="AC1008" t="s">
        <v>39</v>
      </c>
      <c r="AD1008" t="s">
        <v>39</v>
      </c>
      <c r="AE1008" t="s">
        <v>39</v>
      </c>
      <c r="AF1008" t="s">
        <v>39</v>
      </c>
      <c r="AG1008">
        <v>8960</v>
      </c>
      <c r="AH1008" t="s">
        <v>53</v>
      </c>
      <c r="AI1008" t="s">
        <v>39</v>
      </c>
      <c r="AJ1008" t="s">
        <v>39</v>
      </c>
      <c r="AK1008" t="s">
        <v>39</v>
      </c>
      <c r="AL1008" t="s">
        <v>39</v>
      </c>
      <c r="AM1008" t="s">
        <v>39</v>
      </c>
      <c r="AN1008" t="s">
        <v>39</v>
      </c>
      <c r="AO1008" t="s">
        <v>39</v>
      </c>
      <c r="AP1008" t="s">
        <v>39</v>
      </c>
      <c r="AQ1008" t="s">
        <v>39</v>
      </c>
      <c r="AR1008" t="s">
        <v>39</v>
      </c>
      <c r="AS1008" t="s">
        <v>39</v>
      </c>
      <c r="AT1008" t="s">
        <v>39</v>
      </c>
      <c r="AU1008" t="s">
        <v>39</v>
      </c>
      <c r="AV1008" t="s">
        <v>39</v>
      </c>
      <c r="AW1008" t="s">
        <v>39</v>
      </c>
      <c r="AX1008" t="s">
        <v>39</v>
      </c>
      <c r="AY1008" t="s">
        <v>39</v>
      </c>
      <c r="AZ1008" t="s">
        <v>39</v>
      </c>
      <c r="BA1008" t="s">
        <v>39</v>
      </c>
      <c r="BB1008" t="s">
        <v>39</v>
      </c>
      <c r="BC1008" t="s">
        <v>39</v>
      </c>
      <c r="BD1008" t="s">
        <v>39</v>
      </c>
      <c r="BE1008" t="s">
        <v>39</v>
      </c>
      <c r="BF1008" t="s">
        <v>39</v>
      </c>
    </row>
    <row r="1009" spans="1:58" hidden="1">
      <c r="A1009" s="144"/>
      <c r="B1009">
        <v>20241111</v>
      </c>
      <c r="C1009" t="s">
        <v>60</v>
      </c>
      <c r="D1009">
        <v>1630</v>
      </c>
      <c r="H1009">
        <v>7690</v>
      </c>
      <c r="L1009">
        <v>210</v>
      </c>
      <c r="M1009">
        <v>5841</v>
      </c>
      <c r="O1009" t="s">
        <v>45</v>
      </c>
      <c r="P1009" s="145">
        <f t="shared" si="106"/>
        <v>-210</v>
      </c>
      <c r="Q1009" t="str">
        <f t="shared" si="107"/>
        <v>NA</v>
      </c>
      <c r="R1009" s="145" t="str">
        <f t="shared" si="108"/>
        <v>NA</v>
      </c>
      <c r="S1009" s="145" t="str">
        <f t="shared" si="109"/>
        <v>NA</v>
      </c>
      <c r="T1009">
        <f t="shared" ca="1" si="110"/>
        <v>0</v>
      </c>
      <c r="U1009">
        <f t="shared" si="111"/>
        <v>11472</v>
      </c>
      <c r="V1009">
        <f t="shared" si="112"/>
        <v>1</v>
      </c>
      <c r="W1009" t="s">
        <v>39</v>
      </c>
      <c r="X1009" t="s">
        <v>39</v>
      </c>
      <c r="Y1009" t="s">
        <v>39</v>
      </c>
      <c r="Z1009" t="s">
        <v>39</v>
      </c>
      <c r="AA1009" t="s">
        <v>39</v>
      </c>
      <c r="AB1009" t="s">
        <v>39</v>
      </c>
      <c r="AC1009" t="s">
        <v>39</v>
      </c>
      <c r="AD1009" t="s">
        <v>39</v>
      </c>
      <c r="AE1009" t="s">
        <v>39</v>
      </c>
      <c r="AF1009" t="s">
        <v>39</v>
      </c>
      <c r="AG1009">
        <v>8960</v>
      </c>
      <c r="AH1009" t="s">
        <v>53</v>
      </c>
      <c r="AI1009" t="s">
        <v>39</v>
      </c>
      <c r="AJ1009" t="s">
        <v>39</v>
      </c>
      <c r="AK1009" t="s">
        <v>39</v>
      </c>
      <c r="AL1009" t="s">
        <v>39</v>
      </c>
      <c r="AM1009" t="s">
        <v>39</v>
      </c>
      <c r="AN1009" t="s">
        <v>39</v>
      </c>
      <c r="AO1009" t="s">
        <v>39</v>
      </c>
      <c r="AP1009" t="s">
        <v>39</v>
      </c>
      <c r="AQ1009" t="s">
        <v>39</v>
      </c>
      <c r="AR1009" t="s">
        <v>39</v>
      </c>
      <c r="AS1009" t="s">
        <v>39</v>
      </c>
      <c r="AT1009" t="s">
        <v>39</v>
      </c>
      <c r="AU1009" t="s">
        <v>39</v>
      </c>
      <c r="AV1009" t="s">
        <v>39</v>
      </c>
      <c r="AW1009" t="s">
        <v>39</v>
      </c>
      <c r="AX1009" t="s">
        <v>39</v>
      </c>
      <c r="AY1009" t="s">
        <v>39</v>
      </c>
      <c r="AZ1009" t="s">
        <v>39</v>
      </c>
      <c r="BA1009" t="s">
        <v>39</v>
      </c>
      <c r="BB1009" t="s">
        <v>39</v>
      </c>
      <c r="BC1009" t="s">
        <v>39</v>
      </c>
      <c r="BD1009" t="s">
        <v>39</v>
      </c>
      <c r="BE1009" t="s">
        <v>39</v>
      </c>
      <c r="BF1009" t="s">
        <v>39</v>
      </c>
    </row>
    <row r="1010" spans="1:58" hidden="1">
      <c r="A1010" s="144"/>
      <c r="B1010">
        <v>20241111</v>
      </c>
      <c r="C1010" t="s">
        <v>60</v>
      </c>
      <c r="D1010">
        <v>1730</v>
      </c>
      <c r="H1010">
        <v>7715</v>
      </c>
      <c r="L1010">
        <v>235</v>
      </c>
      <c r="M1010">
        <v>5816</v>
      </c>
      <c r="O1010" t="s">
        <v>45</v>
      </c>
      <c r="P1010" s="145">
        <f t="shared" si="106"/>
        <v>-235</v>
      </c>
      <c r="Q1010" t="str">
        <f t="shared" si="107"/>
        <v>NA</v>
      </c>
      <c r="R1010" s="145" t="str">
        <f t="shared" si="108"/>
        <v>NA</v>
      </c>
      <c r="S1010" s="145" t="str">
        <f t="shared" si="109"/>
        <v>NA</v>
      </c>
      <c r="T1010">
        <f t="shared" ca="1" si="110"/>
        <v>0</v>
      </c>
      <c r="U1010">
        <f t="shared" si="111"/>
        <v>11397</v>
      </c>
      <c r="V1010">
        <f t="shared" si="112"/>
        <v>1</v>
      </c>
      <c r="W1010" t="s">
        <v>39</v>
      </c>
      <c r="X1010" t="s">
        <v>39</v>
      </c>
      <c r="Y1010" t="s">
        <v>39</v>
      </c>
      <c r="Z1010" t="s">
        <v>39</v>
      </c>
      <c r="AA1010" t="s">
        <v>39</v>
      </c>
      <c r="AB1010" t="s">
        <v>39</v>
      </c>
      <c r="AC1010" t="s">
        <v>39</v>
      </c>
      <c r="AD1010" t="s">
        <v>39</v>
      </c>
      <c r="AE1010" t="s">
        <v>39</v>
      </c>
      <c r="AF1010" t="s">
        <v>39</v>
      </c>
      <c r="AG1010">
        <v>8960</v>
      </c>
      <c r="AH1010" t="s">
        <v>53</v>
      </c>
      <c r="AI1010" t="s">
        <v>39</v>
      </c>
      <c r="AJ1010" t="s">
        <v>39</v>
      </c>
      <c r="AK1010" t="s">
        <v>39</v>
      </c>
      <c r="AL1010" t="s">
        <v>39</v>
      </c>
      <c r="AM1010" t="s">
        <v>39</v>
      </c>
      <c r="AN1010" t="s">
        <v>39</v>
      </c>
      <c r="AO1010" t="s">
        <v>39</v>
      </c>
      <c r="AP1010" t="s">
        <v>39</v>
      </c>
      <c r="AQ1010" t="s">
        <v>39</v>
      </c>
      <c r="AR1010" t="s">
        <v>39</v>
      </c>
      <c r="AS1010" t="s">
        <v>39</v>
      </c>
      <c r="AT1010" t="s">
        <v>39</v>
      </c>
      <c r="AU1010" t="s">
        <v>39</v>
      </c>
      <c r="AV1010" t="s">
        <v>39</v>
      </c>
      <c r="AW1010" t="s">
        <v>39</v>
      </c>
      <c r="AX1010" t="s">
        <v>39</v>
      </c>
      <c r="AY1010" t="s">
        <v>39</v>
      </c>
      <c r="AZ1010" t="s">
        <v>39</v>
      </c>
      <c r="BA1010" t="s">
        <v>39</v>
      </c>
      <c r="BB1010" t="s">
        <v>39</v>
      </c>
      <c r="BC1010" t="s">
        <v>39</v>
      </c>
      <c r="BD1010" t="s">
        <v>39</v>
      </c>
      <c r="BE1010" t="s">
        <v>39</v>
      </c>
      <c r="BF1010" t="s">
        <v>39</v>
      </c>
    </row>
    <row r="1011" spans="1:58" hidden="1">
      <c r="A1011" s="144"/>
      <c r="B1011">
        <v>20241111</v>
      </c>
      <c r="C1011" t="s">
        <v>60</v>
      </c>
      <c r="D1011">
        <v>1830</v>
      </c>
      <c r="H1011">
        <v>7609</v>
      </c>
      <c r="L1011">
        <v>129</v>
      </c>
      <c r="M1011">
        <v>5781</v>
      </c>
      <c r="O1011" t="s">
        <v>45</v>
      </c>
      <c r="P1011" s="145">
        <f t="shared" si="106"/>
        <v>-129</v>
      </c>
      <c r="Q1011" t="str">
        <f t="shared" si="107"/>
        <v>NA</v>
      </c>
      <c r="R1011" s="145" t="str">
        <f t="shared" si="108"/>
        <v>NA</v>
      </c>
      <c r="S1011" s="145" t="str">
        <f t="shared" si="109"/>
        <v>NA</v>
      </c>
      <c r="T1011">
        <f t="shared" ca="1" si="110"/>
        <v>0</v>
      </c>
      <c r="U1011">
        <f t="shared" si="111"/>
        <v>11433</v>
      </c>
      <c r="V1011">
        <f t="shared" si="112"/>
        <v>1</v>
      </c>
      <c r="W1011" t="s">
        <v>39</v>
      </c>
      <c r="X1011" t="s">
        <v>39</v>
      </c>
      <c r="Y1011" t="s">
        <v>39</v>
      </c>
      <c r="Z1011" t="s">
        <v>39</v>
      </c>
      <c r="AA1011" t="s">
        <v>39</v>
      </c>
      <c r="AB1011" t="s">
        <v>39</v>
      </c>
      <c r="AC1011" t="s">
        <v>39</v>
      </c>
      <c r="AD1011" t="s">
        <v>39</v>
      </c>
      <c r="AE1011" t="s">
        <v>39</v>
      </c>
      <c r="AF1011" t="s">
        <v>39</v>
      </c>
      <c r="AG1011">
        <v>8960</v>
      </c>
      <c r="AH1011" t="s">
        <v>53</v>
      </c>
      <c r="AI1011" t="s">
        <v>39</v>
      </c>
      <c r="AJ1011" t="s">
        <v>39</v>
      </c>
      <c r="AK1011" t="s">
        <v>39</v>
      </c>
      <c r="AL1011" t="s">
        <v>39</v>
      </c>
      <c r="AM1011" t="s">
        <v>39</v>
      </c>
      <c r="AN1011" t="s">
        <v>39</v>
      </c>
      <c r="AO1011" t="s">
        <v>39</v>
      </c>
      <c r="AP1011" t="s">
        <v>39</v>
      </c>
      <c r="AQ1011" t="s">
        <v>39</v>
      </c>
      <c r="AR1011" t="s">
        <v>39</v>
      </c>
      <c r="AS1011" t="s">
        <v>39</v>
      </c>
      <c r="AT1011" t="s">
        <v>39</v>
      </c>
      <c r="AU1011" t="s">
        <v>39</v>
      </c>
      <c r="AV1011" t="s">
        <v>39</v>
      </c>
      <c r="AW1011" t="s">
        <v>39</v>
      </c>
      <c r="AX1011" t="s">
        <v>39</v>
      </c>
      <c r="AY1011" t="s">
        <v>39</v>
      </c>
      <c r="AZ1011" t="s">
        <v>39</v>
      </c>
      <c r="BA1011" t="s">
        <v>39</v>
      </c>
      <c r="BB1011" t="s">
        <v>39</v>
      </c>
      <c r="BC1011" t="s">
        <v>39</v>
      </c>
      <c r="BD1011" t="s">
        <v>39</v>
      </c>
      <c r="BE1011" t="s">
        <v>39</v>
      </c>
      <c r="BF1011" t="s">
        <v>39</v>
      </c>
    </row>
    <row r="1012" spans="1:58" hidden="1">
      <c r="A1012" s="144"/>
      <c r="B1012">
        <v>20241111</v>
      </c>
      <c r="C1012" t="s">
        <v>60</v>
      </c>
      <c r="D1012">
        <v>1930</v>
      </c>
      <c r="H1012">
        <v>7728</v>
      </c>
      <c r="L1012">
        <v>248</v>
      </c>
      <c r="M1012">
        <v>5662</v>
      </c>
      <c r="O1012" t="s">
        <v>45</v>
      </c>
      <c r="P1012" s="145">
        <f t="shared" si="106"/>
        <v>-248</v>
      </c>
      <c r="Q1012" t="str">
        <f t="shared" si="107"/>
        <v>NA</v>
      </c>
      <c r="R1012" s="145" t="str">
        <f t="shared" si="108"/>
        <v>NA</v>
      </c>
      <c r="S1012" s="145" t="str">
        <f t="shared" si="109"/>
        <v>NA</v>
      </c>
      <c r="T1012">
        <f t="shared" ca="1" si="110"/>
        <v>0</v>
      </c>
      <c r="U1012">
        <f t="shared" si="111"/>
        <v>11076</v>
      </c>
      <c r="V1012">
        <f t="shared" si="112"/>
        <v>1</v>
      </c>
      <c r="W1012" t="s">
        <v>39</v>
      </c>
      <c r="X1012" t="s">
        <v>39</v>
      </c>
      <c r="Y1012" t="s">
        <v>39</v>
      </c>
      <c r="Z1012" t="s">
        <v>39</v>
      </c>
      <c r="AA1012" t="s">
        <v>39</v>
      </c>
      <c r="AB1012" t="s">
        <v>39</v>
      </c>
      <c r="AC1012" t="s">
        <v>39</v>
      </c>
      <c r="AD1012" t="s">
        <v>39</v>
      </c>
      <c r="AE1012" t="s">
        <v>39</v>
      </c>
      <c r="AF1012" t="s">
        <v>39</v>
      </c>
      <c r="AG1012">
        <v>8960</v>
      </c>
      <c r="AH1012" t="s">
        <v>53</v>
      </c>
      <c r="AI1012" t="s">
        <v>39</v>
      </c>
      <c r="AJ1012" t="s">
        <v>39</v>
      </c>
      <c r="AK1012" t="s">
        <v>39</v>
      </c>
      <c r="AL1012" t="s">
        <v>39</v>
      </c>
      <c r="AM1012" t="s">
        <v>39</v>
      </c>
      <c r="AN1012" t="s">
        <v>39</v>
      </c>
      <c r="AO1012" t="s">
        <v>39</v>
      </c>
      <c r="AP1012" t="s">
        <v>39</v>
      </c>
      <c r="AQ1012" t="s">
        <v>39</v>
      </c>
      <c r="AR1012" t="s">
        <v>39</v>
      </c>
      <c r="AS1012" t="s">
        <v>39</v>
      </c>
      <c r="AT1012" t="s">
        <v>39</v>
      </c>
      <c r="AU1012" t="s">
        <v>39</v>
      </c>
      <c r="AV1012" t="s">
        <v>39</v>
      </c>
      <c r="AW1012" t="s">
        <v>39</v>
      </c>
      <c r="AX1012" t="s">
        <v>39</v>
      </c>
      <c r="AY1012" t="s">
        <v>39</v>
      </c>
      <c r="AZ1012" t="s">
        <v>39</v>
      </c>
      <c r="BA1012" t="s">
        <v>39</v>
      </c>
      <c r="BB1012" t="s">
        <v>39</v>
      </c>
      <c r="BC1012" t="s">
        <v>39</v>
      </c>
      <c r="BD1012" t="s">
        <v>39</v>
      </c>
      <c r="BE1012" t="s">
        <v>39</v>
      </c>
      <c r="BF1012" t="s">
        <v>39</v>
      </c>
    </row>
    <row r="1013" spans="1:58" hidden="1">
      <c r="A1013" s="144"/>
      <c r="B1013">
        <v>20241111</v>
      </c>
      <c r="C1013" t="s">
        <v>60</v>
      </c>
      <c r="D1013">
        <v>2030</v>
      </c>
      <c r="H1013">
        <v>7639</v>
      </c>
      <c r="L1013">
        <v>159</v>
      </c>
      <c r="M1013">
        <v>5751</v>
      </c>
      <c r="O1013" t="s">
        <v>45</v>
      </c>
      <c r="P1013" s="145">
        <f t="shared" si="106"/>
        <v>-159</v>
      </c>
      <c r="Q1013" t="str">
        <f t="shared" si="107"/>
        <v>NA</v>
      </c>
      <c r="R1013" s="145" t="str">
        <f t="shared" si="108"/>
        <v>NA</v>
      </c>
      <c r="S1013" s="145" t="str">
        <f t="shared" si="109"/>
        <v>NA</v>
      </c>
      <c r="T1013">
        <f t="shared" ca="1" si="110"/>
        <v>0</v>
      </c>
      <c r="U1013">
        <f t="shared" si="111"/>
        <v>11343</v>
      </c>
      <c r="V1013">
        <f t="shared" si="112"/>
        <v>1</v>
      </c>
      <c r="W1013" t="s">
        <v>39</v>
      </c>
      <c r="X1013" t="s">
        <v>39</v>
      </c>
      <c r="Y1013" t="s">
        <v>39</v>
      </c>
      <c r="Z1013" t="s">
        <v>39</v>
      </c>
      <c r="AA1013" t="s">
        <v>39</v>
      </c>
      <c r="AB1013" t="s">
        <v>39</v>
      </c>
      <c r="AC1013" t="s">
        <v>39</v>
      </c>
      <c r="AD1013" t="s">
        <v>39</v>
      </c>
      <c r="AE1013" t="s">
        <v>39</v>
      </c>
      <c r="AF1013" t="s">
        <v>39</v>
      </c>
      <c r="AG1013">
        <v>8960</v>
      </c>
      <c r="AH1013" t="s">
        <v>53</v>
      </c>
      <c r="AI1013" t="s">
        <v>39</v>
      </c>
      <c r="AJ1013" t="s">
        <v>39</v>
      </c>
      <c r="AK1013" t="s">
        <v>39</v>
      </c>
      <c r="AL1013" t="s">
        <v>39</v>
      </c>
      <c r="AM1013" t="s">
        <v>39</v>
      </c>
      <c r="AN1013" t="s">
        <v>39</v>
      </c>
      <c r="AO1013" t="s">
        <v>39</v>
      </c>
      <c r="AP1013" t="s">
        <v>39</v>
      </c>
      <c r="AQ1013" t="s">
        <v>39</v>
      </c>
      <c r="AR1013" t="s">
        <v>39</v>
      </c>
      <c r="AS1013" t="s">
        <v>39</v>
      </c>
      <c r="AT1013" t="s">
        <v>39</v>
      </c>
      <c r="AU1013" t="s">
        <v>39</v>
      </c>
      <c r="AV1013" t="s">
        <v>39</v>
      </c>
      <c r="AW1013" t="s">
        <v>39</v>
      </c>
      <c r="AX1013" t="s">
        <v>39</v>
      </c>
      <c r="AY1013" t="s">
        <v>39</v>
      </c>
      <c r="AZ1013" t="s">
        <v>39</v>
      </c>
      <c r="BA1013" t="s">
        <v>39</v>
      </c>
      <c r="BB1013" t="s">
        <v>39</v>
      </c>
      <c r="BC1013" t="s">
        <v>39</v>
      </c>
      <c r="BD1013" t="s">
        <v>39</v>
      </c>
      <c r="BE1013" t="s">
        <v>39</v>
      </c>
      <c r="BF1013" t="s">
        <v>39</v>
      </c>
    </row>
    <row r="1014" spans="1:58" hidden="1">
      <c r="A1014" s="144"/>
      <c r="B1014">
        <v>20241111</v>
      </c>
      <c r="C1014" t="s">
        <v>60</v>
      </c>
      <c r="D1014">
        <v>2130</v>
      </c>
      <c r="H1014">
        <v>7897</v>
      </c>
      <c r="L1014">
        <v>109</v>
      </c>
      <c r="M1014">
        <v>5181</v>
      </c>
      <c r="O1014" t="s">
        <v>45</v>
      </c>
      <c r="P1014" s="145">
        <f t="shared" si="106"/>
        <v>-109</v>
      </c>
      <c r="Q1014" t="str">
        <f t="shared" si="107"/>
        <v>NA</v>
      </c>
      <c r="R1014" s="145" t="str">
        <f t="shared" si="108"/>
        <v>NA</v>
      </c>
      <c r="S1014" s="145" t="str">
        <f t="shared" si="109"/>
        <v>NA</v>
      </c>
      <c r="T1014">
        <f t="shared" ca="1" si="110"/>
        <v>0</v>
      </c>
      <c r="U1014">
        <f t="shared" si="111"/>
        <v>10253</v>
      </c>
      <c r="V1014">
        <f t="shared" si="112"/>
        <v>1</v>
      </c>
      <c r="W1014" t="s">
        <v>39</v>
      </c>
      <c r="X1014" t="s">
        <v>39</v>
      </c>
      <c r="Y1014" t="s">
        <v>39</v>
      </c>
      <c r="Z1014" t="s">
        <v>39</v>
      </c>
      <c r="AA1014" t="s">
        <v>39</v>
      </c>
      <c r="AB1014" t="s">
        <v>39</v>
      </c>
      <c r="AC1014" t="s">
        <v>39</v>
      </c>
      <c r="AD1014" t="s">
        <v>39</v>
      </c>
      <c r="AE1014" t="s">
        <v>39</v>
      </c>
      <c r="AF1014" t="s">
        <v>39</v>
      </c>
      <c r="AG1014">
        <v>8960</v>
      </c>
      <c r="AH1014" t="s">
        <v>53</v>
      </c>
      <c r="AI1014" t="s">
        <v>39</v>
      </c>
      <c r="AJ1014" t="s">
        <v>39</v>
      </c>
      <c r="AK1014" t="s">
        <v>39</v>
      </c>
      <c r="AL1014" t="s">
        <v>39</v>
      </c>
      <c r="AM1014" t="s">
        <v>39</v>
      </c>
      <c r="AN1014" t="s">
        <v>39</v>
      </c>
      <c r="AO1014" t="s">
        <v>39</v>
      </c>
      <c r="AP1014" t="s">
        <v>39</v>
      </c>
      <c r="AQ1014" t="s">
        <v>39</v>
      </c>
      <c r="AR1014" t="s">
        <v>39</v>
      </c>
      <c r="AS1014" t="s">
        <v>39</v>
      </c>
      <c r="AT1014" t="s">
        <v>39</v>
      </c>
      <c r="AU1014" t="s">
        <v>39</v>
      </c>
      <c r="AV1014" t="s">
        <v>39</v>
      </c>
      <c r="AW1014" t="s">
        <v>39</v>
      </c>
      <c r="AX1014" t="s">
        <v>39</v>
      </c>
      <c r="AY1014" t="s">
        <v>39</v>
      </c>
      <c r="AZ1014" t="s">
        <v>39</v>
      </c>
      <c r="BA1014" t="s">
        <v>39</v>
      </c>
      <c r="BB1014" t="s">
        <v>39</v>
      </c>
      <c r="BC1014" t="s">
        <v>39</v>
      </c>
      <c r="BD1014" t="s">
        <v>39</v>
      </c>
      <c r="BE1014" t="s">
        <v>39</v>
      </c>
      <c r="BF1014" t="s">
        <v>39</v>
      </c>
    </row>
    <row r="1015" spans="1:58" hidden="1">
      <c r="A1015" s="144"/>
      <c r="B1015">
        <v>20241111</v>
      </c>
      <c r="C1015" t="s">
        <v>60</v>
      </c>
      <c r="D1015">
        <v>2230</v>
      </c>
      <c r="H1015">
        <v>7897</v>
      </c>
      <c r="L1015">
        <v>109</v>
      </c>
      <c r="M1015">
        <v>5181</v>
      </c>
      <c r="O1015" t="s">
        <v>45</v>
      </c>
      <c r="P1015" s="145">
        <f t="shared" si="106"/>
        <v>-109</v>
      </c>
      <c r="Q1015" t="str">
        <f t="shared" si="107"/>
        <v>NA</v>
      </c>
      <c r="R1015" s="145" t="str">
        <f t="shared" si="108"/>
        <v>NA</v>
      </c>
      <c r="S1015" s="145" t="str">
        <f t="shared" si="109"/>
        <v>NA</v>
      </c>
      <c r="T1015">
        <f t="shared" ca="1" si="110"/>
        <v>0</v>
      </c>
      <c r="U1015">
        <f t="shared" si="111"/>
        <v>10253</v>
      </c>
      <c r="V1015">
        <f t="shared" si="112"/>
        <v>1</v>
      </c>
      <c r="W1015" t="s">
        <v>39</v>
      </c>
      <c r="X1015" t="s">
        <v>39</v>
      </c>
      <c r="Y1015" t="s">
        <v>39</v>
      </c>
      <c r="Z1015" t="s">
        <v>39</v>
      </c>
      <c r="AA1015" t="s">
        <v>39</v>
      </c>
      <c r="AB1015" t="s">
        <v>39</v>
      </c>
      <c r="AC1015" t="s">
        <v>39</v>
      </c>
      <c r="AD1015" t="s">
        <v>39</v>
      </c>
      <c r="AE1015" t="s">
        <v>39</v>
      </c>
      <c r="AF1015" t="s">
        <v>39</v>
      </c>
      <c r="AG1015">
        <v>8960</v>
      </c>
      <c r="AH1015" t="s">
        <v>53</v>
      </c>
      <c r="AI1015" t="s">
        <v>39</v>
      </c>
      <c r="AJ1015" t="s">
        <v>39</v>
      </c>
      <c r="AK1015" t="s">
        <v>39</v>
      </c>
      <c r="AL1015" t="s">
        <v>39</v>
      </c>
      <c r="AM1015" t="s">
        <v>39</v>
      </c>
      <c r="AN1015" t="s">
        <v>39</v>
      </c>
      <c r="AO1015" t="s">
        <v>39</v>
      </c>
      <c r="AP1015" t="s">
        <v>39</v>
      </c>
      <c r="AQ1015" t="s">
        <v>39</v>
      </c>
      <c r="AR1015" t="s">
        <v>39</v>
      </c>
      <c r="AS1015" t="s">
        <v>39</v>
      </c>
      <c r="AT1015" t="s">
        <v>39</v>
      </c>
      <c r="AU1015" t="s">
        <v>39</v>
      </c>
      <c r="AV1015" t="s">
        <v>39</v>
      </c>
      <c r="AW1015" t="s">
        <v>39</v>
      </c>
      <c r="AX1015" t="s">
        <v>39</v>
      </c>
      <c r="AY1015" t="s">
        <v>39</v>
      </c>
      <c r="AZ1015" t="s">
        <v>39</v>
      </c>
      <c r="BA1015" t="s">
        <v>39</v>
      </c>
      <c r="BB1015" t="s">
        <v>39</v>
      </c>
      <c r="BC1015" t="s">
        <v>39</v>
      </c>
      <c r="BD1015" t="s">
        <v>39</v>
      </c>
      <c r="BE1015" t="s">
        <v>39</v>
      </c>
      <c r="BF1015" t="s">
        <v>39</v>
      </c>
    </row>
    <row r="1016" spans="1:58" hidden="1">
      <c r="A1016" s="144"/>
      <c r="B1016">
        <v>20241111</v>
      </c>
      <c r="C1016" t="s">
        <v>60</v>
      </c>
      <c r="D1016">
        <v>2330</v>
      </c>
      <c r="H1016">
        <v>7079</v>
      </c>
      <c r="L1016">
        <v>101</v>
      </c>
      <c r="M1016">
        <v>5320</v>
      </c>
      <c r="O1016" t="s">
        <v>45</v>
      </c>
      <c r="P1016" s="145">
        <f t="shared" si="106"/>
        <v>-101</v>
      </c>
      <c r="Q1016" t="str">
        <f t="shared" si="107"/>
        <v>NA</v>
      </c>
      <c r="R1016" s="145" t="str">
        <f t="shared" si="108"/>
        <v>NA</v>
      </c>
      <c r="S1016" s="145" t="str">
        <f t="shared" si="109"/>
        <v>NA</v>
      </c>
      <c r="T1016">
        <f t="shared" ca="1" si="110"/>
        <v>0</v>
      </c>
      <c r="U1016">
        <f t="shared" si="111"/>
        <v>10539</v>
      </c>
      <c r="V1016">
        <f t="shared" si="112"/>
        <v>1</v>
      </c>
      <c r="W1016" t="s">
        <v>39</v>
      </c>
      <c r="X1016" t="s">
        <v>39</v>
      </c>
      <c r="Y1016" t="s">
        <v>39</v>
      </c>
      <c r="Z1016" t="s">
        <v>39</v>
      </c>
      <c r="AA1016" t="s">
        <v>39</v>
      </c>
      <c r="AB1016" t="s">
        <v>39</v>
      </c>
      <c r="AC1016" t="s">
        <v>39</v>
      </c>
      <c r="AD1016" t="s">
        <v>39</v>
      </c>
      <c r="AE1016" t="s">
        <v>39</v>
      </c>
      <c r="AF1016" t="s">
        <v>39</v>
      </c>
      <c r="AG1016">
        <v>8150</v>
      </c>
      <c r="AH1016" t="s">
        <v>53</v>
      </c>
      <c r="AI1016" t="s">
        <v>39</v>
      </c>
      <c r="AJ1016" t="s">
        <v>39</v>
      </c>
      <c r="AK1016" t="s">
        <v>39</v>
      </c>
      <c r="AL1016" t="s">
        <v>39</v>
      </c>
      <c r="AM1016" t="s">
        <v>39</v>
      </c>
      <c r="AN1016" t="s">
        <v>39</v>
      </c>
      <c r="AO1016" t="s">
        <v>39</v>
      </c>
      <c r="AP1016" t="s">
        <v>39</v>
      </c>
      <c r="AQ1016" t="s">
        <v>39</v>
      </c>
      <c r="AR1016" t="s">
        <v>39</v>
      </c>
      <c r="AS1016" t="s">
        <v>39</v>
      </c>
      <c r="AT1016" t="s">
        <v>39</v>
      </c>
      <c r="AU1016" t="s">
        <v>39</v>
      </c>
      <c r="AV1016" t="s">
        <v>39</v>
      </c>
      <c r="AW1016" t="s">
        <v>39</v>
      </c>
      <c r="AX1016" t="s">
        <v>39</v>
      </c>
      <c r="AY1016" t="s">
        <v>39</v>
      </c>
      <c r="AZ1016" t="s">
        <v>39</v>
      </c>
      <c r="BA1016" t="s">
        <v>39</v>
      </c>
      <c r="BB1016" t="s">
        <v>39</v>
      </c>
      <c r="BC1016" t="s">
        <v>39</v>
      </c>
      <c r="BD1016" t="s">
        <v>39</v>
      </c>
      <c r="BE1016" t="s">
        <v>39</v>
      </c>
      <c r="BF1016" t="s">
        <v>39</v>
      </c>
    </row>
    <row r="1017" spans="1:58" hidden="1">
      <c r="A1017" s="144"/>
      <c r="B1017">
        <v>20241114</v>
      </c>
      <c r="C1017" t="s">
        <v>60</v>
      </c>
      <c r="D1017">
        <v>30</v>
      </c>
      <c r="E1017">
        <v>8240</v>
      </c>
      <c r="H1017">
        <v>8240</v>
      </c>
      <c r="L1017">
        <v>139</v>
      </c>
      <c r="M1017">
        <v>0</v>
      </c>
      <c r="N1017" t="s">
        <v>44</v>
      </c>
      <c r="O1017" t="s">
        <v>44</v>
      </c>
      <c r="P1017" s="145">
        <f t="shared" si="106"/>
        <v>-139</v>
      </c>
      <c r="Q1017">
        <f t="shared" ref="Q1017:Q1040" si="113">IF(AND(ISNUMBER(E1017),ISNUMBER(H1041),ISBLANK(F1017)),E1017-H1041,"NA")</f>
        <v>998</v>
      </c>
      <c r="R1017" s="145" t="str">
        <f t="shared" si="108"/>
        <v>NA</v>
      </c>
      <c r="S1017" s="145" t="str">
        <f t="shared" si="109"/>
        <v>NA</v>
      </c>
      <c r="T1017">
        <f t="shared" ca="1" si="110"/>
        <v>0</v>
      </c>
      <c r="U1017">
        <f t="shared" si="111"/>
        <v>0</v>
      </c>
      <c r="V1017">
        <f t="shared" si="112"/>
        <v>1</v>
      </c>
      <c r="W1017" t="s">
        <v>39</v>
      </c>
      <c r="X1017" t="s">
        <v>39</v>
      </c>
      <c r="Y1017" t="s">
        <v>39</v>
      </c>
      <c r="Z1017" t="s">
        <v>39</v>
      </c>
      <c r="AA1017" t="s">
        <v>39</v>
      </c>
      <c r="AB1017" t="s">
        <v>39</v>
      </c>
      <c r="AC1017" t="s">
        <v>39</v>
      </c>
      <c r="AD1017" t="s">
        <v>39</v>
      </c>
      <c r="AE1017" t="s">
        <v>39</v>
      </c>
      <c r="AF1017" t="s">
        <v>39</v>
      </c>
      <c r="AG1017">
        <v>8050</v>
      </c>
      <c r="AH1017" t="s">
        <v>53</v>
      </c>
      <c r="AI1017" t="s">
        <v>39</v>
      </c>
      <c r="AJ1017" t="s">
        <v>39</v>
      </c>
      <c r="AK1017" t="s">
        <v>39</v>
      </c>
      <c r="AL1017" t="s">
        <v>39</v>
      </c>
      <c r="AM1017" t="s">
        <v>39</v>
      </c>
      <c r="AN1017" t="s">
        <v>39</v>
      </c>
      <c r="AO1017" t="s">
        <v>39</v>
      </c>
      <c r="AP1017" t="s">
        <v>39</v>
      </c>
      <c r="AQ1017" t="s">
        <v>39</v>
      </c>
      <c r="AR1017" t="s">
        <v>39</v>
      </c>
      <c r="AS1017" t="s">
        <v>39</v>
      </c>
      <c r="AT1017" t="s">
        <v>39</v>
      </c>
      <c r="AU1017" t="s">
        <v>39</v>
      </c>
      <c r="AV1017" t="s">
        <v>39</v>
      </c>
      <c r="AW1017" t="s">
        <v>39</v>
      </c>
      <c r="AX1017" t="s">
        <v>39</v>
      </c>
      <c r="AY1017" t="s">
        <v>39</v>
      </c>
      <c r="AZ1017" t="s">
        <v>39</v>
      </c>
      <c r="BA1017" t="s">
        <v>39</v>
      </c>
      <c r="BB1017" t="s">
        <v>39</v>
      </c>
      <c r="BC1017" t="s">
        <v>39</v>
      </c>
      <c r="BD1017" t="s">
        <v>39</v>
      </c>
      <c r="BE1017" t="s">
        <v>39</v>
      </c>
      <c r="BF1017" t="s">
        <v>39</v>
      </c>
    </row>
    <row r="1018" spans="1:58" hidden="1">
      <c r="A1018" s="144"/>
      <c r="B1018">
        <v>20241114</v>
      </c>
      <c r="C1018" t="s">
        <v>60</v>
      </c>
      <c r="D1018">
        <v>130</v>
      </c>
      <c r="E1018">
        <v>8240</v>
      </c>
      <c r="H1018">
        <v>8240</v>
      </c>
      <c r="L1018">
        <v>112</v>
      </c>
      <c r="M1018">
        <v>0</v>
      </c>
      <c r="N1018" t="s">
        <v>44</v>
      </c>
      <c r="O1018" t="s">
        <v>44</v>
      </c>
      <c r="P1018" s="145">
        <f t="shared" si="106"/>
        <v>-112</v>
      </c>
      <c r="Q1018">
        <f t="shared" si="113"/>
        <v>1023</v>
      </c>
      <c r="R1018" s="145" t="str">
        <f t="shared" si="108"/>
        <v>NA</v>
      </c>
      <c r="S1018" s="145" t="str">
        <f t="shared" si="109"/>
        <v>NA</v>
      </c>
      <c r="T1018">
        <f t="shared" ca="1" si="110"/>
        <v>0</v>
      </c>
      <c r="U1018">
        <f t="shared" si="111"/>
        <v>0</v>
      </c>
      <c r="V1018">
        <f t="shared" si="112"/>
        <v>1</v>
      </c>
      <c r="W1018" t="s">
        <v>39</v>
      </c>
      <c r="X1018" t="s">
        <v>39</v>
      </c>
      <c r="Y1018" t="s">
        <v>39</v>
      </c>
      <c r="Z1018" t="s">
        <v>39</v>
      </c>
      <c r="AA1018" t="s">
        <v>39</v>
      </c>
      <c r="AB1018" t="s">
        <v>39</v>
      </c>
      <c r="AC1018" t="s">
        <v>39</v>
      </c>
      <c r="AD1018" t="s">
        <v>39</v>
      </c>
      <c r="AE1018" t="s">
        <v>39</v>
      </c>
      <c r="AF1018" t="s">
        <v>39</v>
      </c>
      <c r="AG1018">
        <v>8050</v>
      </c>
      <c r="AH1018" t="s">
        <v>53</v>
      </c>
      <c r="AI1018" t="s">
        <v>39</v>
      </c>
      <c r="AJ1018" t="s">
        <v>39</v>
      </c>
      <c r="AK1018" t="s">
        <v>39</v>
      </c>
      <c r="AL1018" t="s">
        <v>39</v>
      </c>
      <c r="AM1018" t="s">
        <v>39</v>
      </c>
      <c r="AN1018" t="s">
        <v>39</v>
      </c>
      <c r="AO1018" t="s">
        <v>39</v>
      </c>
      <c r="AP1018" t="s">
        <v>39</v>
      </c>
      <c r="AQ1018" t="s">
        <v>39</v>
      </c>
      <c r="AR1018" t="s">
        <v>39</v>
      </c>
      <c r="AS1018" t="s">
        <v>39</v>
      </c>
      <c r="AT1018" t="s">
        <v>39</v>
      </c>
      <c r="AU1018" t="s">
        <v>39</v>
      </c>
      <c r="AV1018" t="s">
        <v>39</v>
      </c>
      <c r="AW1018" t="s">
        <v>39</v>
      </c>
      <c r="AX1018" t="s">
        <v>39</v>
      </c>
      <c r="AY1018" t="s">
        <v>39</v>
      </c>
      <c r="AZ1018" t="s">
        <v>39</v>
      </c>
      <c r="BA1018" t="s">
        <v>39</v>
      </c>
      <c r="BB1018" t="s">
        <v>39</v>
      </c>
      <c r="BC1018" t="s">
        <v>39</v>
      </c>
      <c r="BD1018" t="s">
        <v>39</v>
      </c>
      <c r="BE1018" t="s">
        <v>39</v>
      </c>
      <c r="BF1018" t="s">
        <v>39</v>
      </c>
    </row>
    <row r="1019" spans="1:58" hidden="1">
      <c r="A1019" s="144"/>
      <c r="B1019">
        <v>20241114</v>
      </c>
      <c r="C1019" t="s">
        <v>60</v>
      </c>
      <c r="D1019">
        <v>230</v>
      </c>
      <c r="E1019">
        <v>8240</v>
      </c>
      <c r="H1019">
        <v>8240</v>
      </c>
      <c r="L1019">
        <v>144</v>
      </c>
      <c r="M1019">
        <v>0</v>
      </c>
      <c r="N1019" t="s">
        <v>44</v>
      </c>
      <c r="O1019" t="s">
        <v>44</v>
      </c>
      <c r="P1019" s="145">
        <f t="shared" si="106"/>
        <v>-144</v>
      </c>
      <c r="Q1019">
        <f t="shared" si="113"/>
        <v>993</v>
      </c>
      <c r="R1019" s="145" t="str">
        <f t="shared" si="108"/>
        <v>NA</v>
      </c>
      <c r="S1019" s="145" t="str">
        <f t="shared" si="109"/>
        <v>NA</v>
      </c>
      <c r="T1019">
        <f t="shared" ca="1" si="110"/>
        <v>0</v>
      </c>
      <c r="U1019">
        <f t="shared" si="111"/>
        <v>0</v>
      </c>
      <c r="V1019">
        <f t="shared" si="112"/>
        <v>1</v>
      </c>
      <c r="W1019" t="s">
        <v>39</v>
      </c>
      <c r="X1019" t="s">
        <v>39</v>
      </c>
      <c r="Y1019" t="s">
        <v>39</v>
      </c>
      <c r="Z1019" t="s">
        <v>39</v>
      </c>
      <c r="AA1019" t="s">
        <v>39</v>
      </c>
      <c r="AB1019" t="s">
        <v>39</v>
      </c>
      <c r="AC1019" t="s">
        <v>39</v>
      </c>
      <c r="AD1019" t="s">
        <v>39</v>
      </c>
      <c r="AE1019" t="s">
        <v>39</v>
      </c>
      <c r="AF1019" t="s">
        <v>39</v>
      </c>
      <c r="AG1019">
        <v>8050</v>
      </c>
      <c r="AH1019" t="s">
        <v>53</v>
      </c>
      <c r="AI1019" t="s">
        <v>39</v>
      </c>
      <c r="AJ1019" t="s">
        <v>39</v>
      </c>
      <c r="AK1019" t="s">
        <v>39</v>
      </c>
      <c r="AL1019" t="s">
        <v>39</v>
      </c>
      <c r="AM1019" t="s">
        <v>39</v>
      </c>
      <c r="AN1019" t="s">
        <v>39</v>
      </c>
      <c r="AO1019" t="s">
        <v>39</v>
      </c>
      <c r="AP1019" t="s">
        <v>39</v>
      </c>
      <c r="AQ1019" t="s">
        <v>39</v>
      </c>
      <c r="AR1019" t="s">
        <v>39</v>
      </c>
      <c r="AS1019" t="s">
        <v>39</v>
      </c>
      <c r="AT1019" t="s">
        <v>39</v>
      </c>
      <c r="AU1019" t="s">
        <v>39</v>
      </c>
      <c r="AV1019" t="s">
        <v>39</v>
      </c>
      <c r="AW1019" t="s">
        <v>39</v>
      </c>
      <c r="AX1019" t="s">
        <v>39</v>
      </c>
      <c r="AY1019" t="s">
        <v>39</v>
      </c>
      <c r="AZ1019" t="s">
        <v>39</v>
      </c>
      <c r="BA1019" t="s">
        <v>39</v>
      </c>
      <c r="BB1019" t="s">
        <v>39</v>
      </c>
      <c r="BC1019" t="s">
        <v>39</v>
      </c>
      <c r="BD1019" t="s">
        <v>39</v>
      </c>
      <c r="BE1019" t="s">
        <v>39</v>
      </c>
      <c r="BF1019" t="s">
        <v>39</v>
      </c>
    </row>
    <row r="1020" spans="1:58" hidden="1">
      <c r="A1020" s="144"/>
      <c r="B1020">
        <v>20241114</v>
      </c>
      <c r="C1020" t="s">
        <v>60</v>
      </c>
      <c r="D1020">
        <v>330</v>
      </c>
      <c r="E1020">
        <v>8240</v>
      </c>
      <c r="H1020">
        <v>8240</v>
      </c>
      <c r="L1020">
        <v>153</v>
      </c>
      <c r="M1020">
        <v>0</v>
      </c>
      <c r="N1020" t="s">
        <v>44</v>
      </c>
      <c r="O1020" t="s">
        <v>44</v>
      </c>
      <c r="P1020" s="145">
        <f t="shared" si="106"/>
        <v>-153</v>
      </c>
      <c r="Q1020">
        <f t="shared" si="113"/>
        <v>985</v>
      </c>
      <c r="R1020" s="145" t="str">
        <f t="shared" si="108"/>
        <v>NA</v>
      </c>
      <c r="S1020" s="145" t="str">
        <f t="shared" si="109"/>
        <v>NA</v>
      </c>
      <c r="T1020">
        <f t="shared" ca="1" si="110"/>
        <v>0</v>
      </c>
      <c r="U1020">
        <f t="shared" si="111"/>
        <v>0</v>
      </c>
      <c r="V1020">
        <f t="shared" si="112"/>
        <v>1</v>
      </c>
      <c r="W1020" t="s">
        <v>39</v>
      </c>
      <c r="X1020" t="s">
        <v>39</v>
      </c>
      <c r="Y1020" t="s">
        <v>39</v>
      </c>
      <c r="Z1020" t="s">
        <v>39</v>
      </c>
      <c r="AA1020" t="s">
        <v>39</v>
      </c>
      <c r="AB1020" t="s">
        <v>39</v>
      </c>
      <c r="AC1020" t="s">
        <v>39</v>
      </c>
      <c r="AD1020" t="s">
        <v>39</v>
      </c>
      <c r="AE1020" t="s">
        <v>39</v>
      </c>
      <c r="AF1020" t="s">
        <v>39</v>
      </c>
      <c r="AG1020">
        <v>8050</v>
      </c>
      <c r="AH1020" t="s">
        <v>53</v>
      </c>
      <c r="AI1020" t="s">
        <v>39</v>
      </c>
      <c r="AJ1020" t="s">
        <v>39</v>
      </c>
      <c r="AK1020" t="s">
        <v>39</v>
      </c>
      <c r="AL1020" t="s">
        <v>39</v>
      </c>
      <c r="AM1020" t="s">
        <v>39</v>
      </c>
      <c r="AN1020" t="s">
        <v>39</v>
      </c>
      <c r="AO1020" t="s">
        <v>39</v>
      </c>
      <c r="AP1020" t="s">
        <v>39</v>
      </c>
      <c r="AQ1020" t="s">
        <v>39</v>
      </c>
      <c r="AR1020" t="s">
        <v>39</v>
      </c>
      <c r="AS1020" t="s">
        <v>39</v>
      </c>
      <c r="AT1020" t="s">
        <v>39</v>
      </c>
      <c r="AU1020" t="s">
        <v>39</v>
      </c>
      <c r="AV1020" t="s">
        <v>39</v>
      </c>
      <c r="AW1020" t="s">
        <v>39</v>
      </c>
      <c r="AX1020" t="s">
        <v>39</v>
      </c>
      <c r="AY1020" t="s">
        <v>39</v>
      </c>
      <c r="AZ1020" t="s">
        <v>39</v>
      </c>
      <c r="BA1020" t="s">
        <v>39</v>
      </c>
      <c r="BB1020" t="s">
        <v>39</v>
      </c>
      <c r="BC1020" t="s">
        <v>39</v>
      </c>
      <c r="BD1020" t="s">
        <v>39</v>
      </c>
      <c r="BE1020" t="s">
        <v>39</v>
      </c>
      <c r="BF1020" t="s">
        <v>39</v>
      </c>
    </row>
    <row r="1021" spans="1:58" hidden="1">
      <c r="A1021" s="144"/>
      <c r="B1021">
        <v>20241114</v>
      </c>
      <c r="C1021" t="s">
        <v>60</v>
      </c>
      <c r="D1021">
        <v>430</v>
      </c>
      <c r="E1021">
        <v>8240</v>
      </c>
      <c r="H1021">
        <v>8240</v>
      </c>
      <c r="L1021">
        <v>149</v>
      </c>
      <c r="M1021">
        <v>0</v>
      </c>
      <c r="N1021" t="s">
        <v>44</v>
      </c>
      <c r="O1021" t="s">
        <v>44</v>
      </c>
      <c r="P1021" s="145">
        <f t="shared" si="106"/>
        <v>-149</v>
      </c>
      <c r="Q1021">
        <f t="shared" si="113"/>
        <v>988</v>
      </c>
      <c r="R1021" s="145" t="str">
        <f t="shared" si="108"/>
        <v>NA</v>
      </c>
      <c r="S1021" s="145" t="str">
        <f t="shared" si="109"/>
        <v>NA</v>
      </c>
      <c r="T1021">
        <f t="shared" ca="1" si="110"/>
        <v>0</v>
      </c>
      <c r="U1021">
        <f t="shared" si="111"/>
        <v>0</v>
      </c>
      <c r="V1021">
        <f t="shared" si="112"/>
        <v>1</v>
      </c>
      <c r="W1021" t="s">
        <v>39</v>
      </c>
      <c r="X1021" t="s">
        <v>39</v>
      </c>
      <c r="Y1021" t="s">
        <v>39</v>
      </c>
      <c r="Z1021" t="s">
        <v>39</v>
      </c>
      <c r="AA1021" t="s">
        <v>39</v>
      </c>
      <c r="AB1021" t="s">
        <v>39</v>
      </c>
      <c r="AC1021" t="s">
        <v>39</v>
      </c>
      <c r="AD1021" t="s">
        <v>39</v>
      </c>
      <c r="AE1021" t="s">
        <v>39</v>
      </c>
      <c r="AF1021" t="s">
        <v>39</v>
      </c>
      <c r="AG1021">
        <v>8050</v>
      </c>
      <c r="AH1021" t="s">
        <v>53</v>
      </c>
      <c r="AI1021" t="s">
        <v>39</v>
      </c>
      <c r="AJ1021" t="s">
        <v>39</v>
      </c>
      <c r="AK1021" t="s">
        <v>39</v>
      </c>
      <c r="AL1021" t="s">
        <v>39</v>
      </c>
      <c r="AM1021" t="s">
        <v>39</v>
      </c>
      <c r="AN1021" t="s">
        <v>39</v>
      </c>
      <c r="AO1021" t="s">
        <v>39</v>
      </c>
      <c r="AP1021" t="s">
        <v>39</v>
      </c>
      <c r="AQ1021" t="s">
        <v>39</v>
      </c>
      <c r="AR1021" t="s">
        <v>39</v>
      </c>
      <c r="AS1021" t="s">
        <v>39</v>
      </c>
      <c r="AT1021" t="s">
        <v>39</v>
      </c>
      <c r="AU1021" t="s">
        <v>39</v>
      </c>
      <c r="AV1021" t="s">
        <v>39</v>
      </c>
      <c r="AW1021" t="s">
        <v>39</v>
      </c>
      <c r="AX1021" t="s">
        <v>39</v>
      </c>
      <c r="AY1021" t="s">
        <v>39</v>
      </c>
      <c r="AZ1021" t="s">
        <v>39</v>
      </c>
      <c r="BA1021" t="s">
        <v>39</v>
      </c>
      <c r="BB1021" t="s">
        <v>39</v>
      </c>
      <c r="BC1021" t="s">
        <v>39</v>
      </c>
      <c r="BD1021" t="s">
        <v>39</v>
      </c>
      <c r="BE1021" t="s">
        <v>39</v>
      </c>
      <c r="BF1021" t="s">
        <v>39</v>
      </c>
    </row>
    <row r="1022" spans="1:58" hidden="1">
      <c r="A1022" s="144"/>
      <c r="B1022">
        <v>20241114</v>
      </c>
      <c r="C1022" t="s">
        <v>60</v>
      </c>
      <c r="D1022">
        <v>530</v>
      </c>
      <c r="E1022">
        <v>8240</v>
      </c>
      <c r="H1022">
        <v>8240</v>
      </c>
      <c r="L1022">
        <v>158</v>
      </c>
      <c r="M1022">
        <v>0</v>
      </c>
      <c r="N1022" t="s">
        <v>44</v>
      </c>
      <c r="O1022" t="s">
        <v>44</v>
      </c>
      <c r="P1022" s="145">
        <f t="shared" si="106"/>
        <v>-158</v>
      </c>
      <c r="Q1022">
        <f t="shared" si="113"/>
        <v>980</v>
      </c>
      <c r="R1022" s="145" t="str">
        <f t="shared" si="108"/>
        <v>NA</v>
      </c>
      <c r="S1022" s="145" t="str">
        <f t="shared" si="109"/>
        <v>NA</v>
      </c>
      <c r="T1022">
        <f t="shared" ca="1" si="110"/>
        <v>0</v>
      </c>
      <c r="U1022">
        <f t="shared" si="111"/>
        <v>0</v>
      </c>
      <c r="V1022">
        <f t="shared" si="112"/>
        <v>1</v>
      </c>
      <c r="W1022" t="s">
        <v>39</v>
      </c>
      <c r="X1022" t="s">
        <v>39</v>
      </c>
      <c r="Y1022" t="s">
        <v>39</v>
      </c>
      <c r="Z1022" t="s">
        <v>39</v>
      </c>
      <c r="AA1022" t="s">
        <v>39</v>
      </c>
      <c r="AB1022" t="s">
        <v>39</v>
      </c>
      <c r="AC1022" t="s">
        <v>39</v>
      </c>
      <c r="AD1022" t="s">
        <v>39</v>
      </c>
      <c r="AE1022" t="s">
        <v>39</v>
      </c>
      <c r="AF1022" t="s">
        <v>39</v>
      </c>
      <c r="AG1022">
        <v>8050</v>
      </c>
      <c r="AH1022" t="s">
        <v>53</v>
      </c>
      <c r="AI1022" t="s">
        <v>39</v>
      </c>
      <c r="AJ1022" t="s">
        <v>39</v>
      </c>
      <c r="AK1022" t="s">
        <v>39</v>
      </c>
      <c r="AL1022" t="s">
        <v>39</v>
      </c>
      <c r="AM1022" t="s">
        <v>39</v>
      </c>
      <c r="AN1022" t="s">
        <v>39</v>
      </c>
      <c r="AO1022" t="s">
        <v>39</v>
      </c>
      <c r="AP1022" t="s">
        <v>39</v>
      </c>
      <c r="AQ1022" t="s">
        <v>39</v>
      </c>
      <c r="AR1022" t="s">
        <v>39</v>
      </c>
      <c r="AS1022" t="s">
        <v>39</v>
      </c>
      <c r="AT1022" t="s">
        <v>39</v>
      </c>
      <c r="AU1022" t="s">
        <v>39</v>
      </c>
      <c r="AV1022" t="s">
        <v>39</v>
      </c>
      <c r="AW1022" t="s">
        <v>39</v>
      </c>
      <c r="AX1022" t="s">
        <v>39</v>
      </c>
      <c r="AY1022" t="s">
        <v>39</v>
      </c>
      <c r="AZ1022" t="s">
        <v>39</v>
      </c>
      <c r="BA1022" t="s">
        <v>39</v>
      </c>
      <c r="BB1022" t="s">
        <v>39</v>
      </c>
      <c r="BC1022" t="s">
        <v>39</v>
      </c>
      <c r="BD1022" t="s">
        <v>39</v>
      </c>
      <c r="BE1022" t="s">
        <v>39</v>
      </c>
      <c r="BF1022" t="s">
        <v>39</v>
      </c>
    </row>
    <row r="1023" spans="1:58" hidden="1">
      <c r="A1023" s="144"/>
      <c r="B1023">
        <v>20241114</v>
      </c>
      <c r="C1023" t="s">
        <v>60</v>
      </c>
      <c r="D1023">
        <v>630</v>
      </c>
      <c r="E1023">
        <v>8240</v>
      </c>
      <c r="H1023">
        <v>8240</v>
      </c>
      <c r="L1023">
        <v>149</v>
      </c>
      <c r="M1023">
        <v>0</v>
      </c>
      <c r="N1023" t="s">
        <v>44</v>
      </c>
      <c r="O1023" t="s">
        <v>44</v>
      </c>
      <c r="P1023" s="145">
        <f t="shared" si="106"/>
        <v>-149</v>
      </c>
      <c r="Q1023">
        <f t="shared" si="113"/>
        <v>988</v>
      </c>
      <c r="R1023" s="145" t="str">
        <f t="shared" si="108"/>
        <v>NA</v>
      </c>
      <c r="S1023" s="145" t="str">
        <f t="shared" si="109"/>
        <v>NA</v>
      </c>
      <c r="T1023">
        <f t="shared" ca="1" si="110"/>
        <v>0</v>
      </c>
      <c r="U1023">
        <f t="shared" si="111"/>
        <v>0</v>
      </c>
      <c r="V1023">
        <f t="shared" si="112"/>
        <v>1</v>
      </c>
      <c r="W1023" t="s">
        <v>39</v>
      </c>
      <c r="X1023" t="s">
        <v>39</v>
      </c>
      <c r="Y1023" t="s">
        <v>39</v>
      </c>
      <c r="Z1023" t="s">
        <v>39</v>
      </c>
      <c r="AA1023" t="s">
        <v>39</v>
      </c>
      <c r="AB1023" t="s">
        <v>39</v>
      </c>
      <c r="AC1023" t="s">
        <v>39</v>
      </c>
      <c r="AD1023" t="s">
        <v>39</v>
      </c>
      <c r="AE1023" t="s">
        <v>39</v>
      </c>
      <c r="AF1023" t="s">
        <v>39</v>
      </c>
      <c r="AG1023">
        <v>8050</v>
      </c>
      <c r="AH1023" t="s">
        <v>53</v>
      </c>
      <c r="AI1023" t="s">
        <v>39</v>
      </c>
      <c r="AJ1023" t="s">
        <v>39</v>
      </c>
      <c r="AK1023" t="s">
        <v>39</v>
      </c>
      <c r="AL1023" t="s">
        <v>39</v>
      </c>
      <c r="AM1023" t="s">
        <v>39</v>
      </c>
      <c r="AN1023" t="s">
        <v>39</v>
      </c>
      <c r="AO1023" t="s">
        <v>39</v>
      </c>
      <c r="AP1023" t="s">
        <v>39</v>
      </c>
      <c r="AQ1023" t="s">
        <v>39</v>
      </c>
      <c r="AR1023" t="s">
        <v>39</v>
      </c>
      <c r="AS1023" t="s">
        <v>39</v>
      </c>
      <c r="AT1023" t="s">
        <v>39</v>
      </c>
      <c r="AU1023" t="s">
        <v>39</v>
      </c>
      <c r="AV1023" t="s">
        <v>39</v>
      </c>
      <c r="AW1023" t="s">
        <v>39</v>
      </c>
      <c r="AX1023" t="s">
        <v>39</v>
      </c>
      <c r="AY1023" t="s">
        <v>39</v>
      </c>
      <c r="AZ1023" t="s">
        <v>39</v>
      </c>
      <c r="BA1023" t="s">
        <v>39</v>
      </c>
      <c r="BB1023" t="s">
        <v>39</v>
      </c>
      <c r="BC1023" t="s">
        <v>39</v>
      </c>
      <c r="BD1023" t="s">
        <v>39</v>
      </c>
      <c r="BE1023" t="s">
        <v>39</v>
      </c>
      <c r="BF1023" t="s">
        <v>39</v>
      </c>
    </row>
    <row r="1024" spans="1:58" hidden="1">
      <c r="A1024" s="144"/>
      <c r="B1024">
        <v>20241114</v>
      </c>
      <c r="C1024" t="s">
        <v>60</v>
      </c>
      <c r="D1024">
        <v>730</v>
      </c>
      <c r="E1024">
        <v>9050</v>
      </c>
      <c r="H1024">
        <v>8850</v>
      </c>
      <c r="L1024">
        <v>215</v>
      </c>
      <c r="M1024">
        <v>0</v>
      </c>
      <c r="N1024" t="s">
        <v>44</v>
      </c>
      <c r="O1024" t="s">
        <v>38</v>
      </c>
      <c r="P1024" s="145">
        <f t="shared" si="106"/>
        <v>-215</v>
      </c>
      <c r="Q1024">
        <f t="shared" si="113"/>
        <v>298</v>
      </c>
      <c r="R1024" s="145" t="str">
        <f t="shared" si="108"/>
        <v>NA</v>
      </c>
      <c r="S1024" s="145" t="str">
        <f t="shared" si="109"/>
        <v>NA</v>
      </c>
      <c r="T1024">
        <f t="shared" ca="1" si="110"/>
        <v>0</v>
      </c>
      <c r="U1024">
        <f t="shared" si="111"/>
        <v>0</v>
      </c>
      <c r="V1024">
        <f t="shared" si="112"/>
        <v>1</v>
      </c>
      <c r="W1024" t="s">
        <v>39</v>
      </c>
      <c r="X1024" t="s">
        <v>39</v>
      </c>
      <c r="Y1024" t="s">
        <v>39</v>
      </c>
      <c r="Z1024" t="s">
        <v>39</v>
      </c>
      <c r="AA1024" t="s">
        <v>39</v>
      </c>
      <c r="AB1024" t="s">
        <v>39</v>
      </c>
      <c r="AC1024" t="s">
        <v>39</v>
      </c>
      <c r="AD1024" t="s">
        <v>39</v>
      </c>
      <c r="AE1024" t="s">
        <v>39</v>
      </c>
      <c r="AF1024" t="s">
        <v>39</v>
      </c>
      <c r="AG1024">
        <v>8860</v>
      </c>
      <c r="AH1024" t="s">
        <v>53</v>
      </c>
      <c r="AI1024" t="s">
        <v>39</v>
      </c>
      <c r="AJ1024" t="s">
        <v>39</v>
      </c>
      <c r="AK1024" t="s">
        <v>39</v>
      </c>
      <c r="AL1024" t="s">
        <v>39</v>
      </c>
      <c r="AM1024" t="s">
        <v>39</v>
      </c>
      <c r="AN1024" t="s">
        <v>39</v>
      </c>
      <c r="AO1024" t="s">
        <v>39</v>
      </c>
      <c r="AP1024" t="s">
        <v>39</v>
      </c>
      <c r="AQ1024" t="s">
        <v>39</v>
      </c>
      <c r="AR1024" t="s">
        <v>39</v>
      </c>
      <c r="AS1024" t="s">
        <v>39</v>
      </c>
      <c r="AT1024" t="s">
        <v>39</v>
      </c>
      <c r="AU1024" t="s">
        <v>39</v>
      </c>
      <c r="AV1024" t="s">
        <v>39</v>
      </c>
      <c r="AW1024" t="s">
        <v>39</v>
      </c>
      <c r="AX1024" t="s">
        <v>39</v>
      </c>
      <c r="AY1024" t="s">
        <v>39</v>
      </c>
      <c r="AZ1024" t="s">
        <v>39</v>
      </c>
      <c r="BA1024" t="s">
        <v>39</v>
      </c>
      <c r="BB1024" t="s">
        <v>39</v>
      </c>
      <c r="BC1024" t="s">
        <v>39</v>
      </c>
      <c r="BD1024" t="s">
        <v>39</v>
      </c>
      <c r="BE1024" t="s">
        <v>39</v>
      </c>
      <c r="BF1024" t="s">
        <v>39</v>
      </c>
    </row>
    <row r="1025" spans="1:58" hidden="1">
      <c r="A1025" s="144"/>
      <c r="B1025">
        <v>20241114</v>
      </c>
      <c r="C1025" t="s">
        <v>60</v>
      </c>
      <c r="D1025">
        <v>830</v>
      </c>
      <c r="E1025">
        <v>9050</v>
      </c>
      <c r="H1025">
        <v>8850</v>
      </c>
      <c r="L1025">
        <v>210</v>
      </c>
      <c r="M1025">
        <v>0</v>
      </c>
      <c r="N1025" t="s">
        <v>44</v>
      </c>
      <c r="O1025" t="s">
        <v>38</v>
      </c>
      <c r="P1025" s="145">
        <f t="shared" si="106"/>
        <v>-210</v>
      </c>
      <c r="Q1025">
        <f t="shared" si="113"/>
        <v>-207</v>
      </c>
      <c r="R1025" s="145" t="str">
        <f t="shared" si="108"/>
        <v>NA</v>
      </c>
      <c r="S1025" s="145" t="str">
        <f t="shared" si="109"/>
        <v>NA</v>
      </c>
      <c r="T1025">
        <f t="shared" ca="1" si="110"/>
        <v>0</v>
      </c>
      <c r="U1025">
        <f t="shared" si="111"/>
        <v>0</v>
      </c>
      <c r="V1025">
        <f t="shared" si="112"/>
        <v>1</v>
      </c>
      <c r="W1025" t="s">
        <v>39</v>
      </c>
      <c r="X1025" t="s">
        <v>39</v>
      </c>
      <c r="Y1025" t="s">
        <v>39</v>
      </c>
      <c r="Z1025" t="s">
        <v>39</v>
      </c>
      <c r="AA1025" t="s">
        <v>39</v>
      </c>
      <c r="AB1025" t="s">
        <v>39</v>
      </c>
      <c r="AC1025" t="s">
        <v>39</v>
      </c>
      <c r="AD1025" t="s">
        <v>39</v>
      </c>
      <c r="AE1025" t="s">
        <v>39</v>
      </c>
      <c r="AF1025" t="s">
        <v>39</v>
      </c>
      <c r="AG1025">
        <v>8860</v>
      </c>
      <c r="AH1025" t="s">
        <v>53</v>
      </c>
      <c r="AI1025" t="s">
        <v>39</v>
      </c>
      <c r="AJ1025" t="s">
        <v>39</v>
      </c>
      <c r="AK1025" t="s">
        <v>39</v>
      </c>
      <c r="AL1025" t="s">
        <v>39</v>
      </c>
      <c r="AM1025" t="s">
        <v>39</v>
      </c>
      <c r="AN1025" t="s">
        <v>39</v>
      </c>
      <c r="AO1025" t="s">
        <v>39</v>
      </c>
      <c r="AP1025" t="s">
        <v>39</v>
      </c>
      <c r="AQ1025" t="s">
        <v>39</v>
      </c>
      <c r="AR1025" t="s">
        <v>39</v>
      </c>
      <c r="AS1025" t="s">
        <v>39</v>
      </c>
      <c r="AT1025" t="s">
        <v>39</v>
      </c>
      <c r="AU1025" t="s">
        <v>39</v>
      </c>
      <c r="AV1025" t="s">
        <v>39</v>
      </c>
      <c r="AW1025" t="s">
        <v>39</v>
      </c>
      <c r="AX1025" t="s">
        <v>39</v>
      </c>
      <c r="AY1025" t="s">
        <v>39</v>
      </c>
      <c r="AZ1025" t="s">
        <v>39</v>
      </c>
      <c r="BA1025" t="s">
        <v>39</v>
      </c>
      <c r="BB1025" t="s">
        <v>39</v>
      </c>
      <c r="BC1025" t="s">
        <v>39</v>
      </c>
      <c r="BD1025" t="s">
        <v>39</v>
      </c>
      <c r="BE1025" t="s">
        <v>39</v>
      </c>
      <c r="BF1025" t="s">
        <v>39</v>
      </c>
    </row>
    <row r="1026" spans="1:58" hidden="1">
      <c r="A1026" s="144"/>
      <c r="B1026">
        <v>20241114</v>
      </c>
      <c r="C1026" t="s">
        <v>60</v>
      </c>
      <c r="D1026">
        <v>930</v>
      </c>
      <c r="E1026">
        <v>9050</v>
      </c>
      <c r="H1026">
        <v>8850</v>
      </c>
      <c r="L1026">
        <v>0</v>
      </c>
      <c r="M1026">
        <v>0</v>
      </c>
      <c r="N1026" t="s">
        <v>44</v>
      </c>
      <c r="O1026" t="s">
        <v>38</v>
      </c>
      <c r="P1026" s="145">
        <f t="shared" si="106"/>
        <v>0</v>
      </c>
      <c r="Q1026">
        <f t="shared" si="113"/>
        <v>-600</v>
      </c>
      <c r="R1026" s="145" t="str">
        <f t="shared" si="108"/>
        <v>NA</v>
      </c>
      <c r="S1026" s="145" t="str">
        <f t="shared" si="109"/>
        <v>NA</v>
      </c>
      <c r="T1026">
        <f t="shared" ca="1" si="110"/>
        <v>0</v>
      </c>
      <c r="U1026">
        <f t="shared" si="111"/>
        <v>0</v>
      </c>
      <c r="V1026">
        <f t="shared" si="112"/>
        <v>1</v>
      </c>
      <c r="W1026" t="s">
        <v>39</v>
      </c>
      <c r="X1026" t="s">
        <v>39</v>
      </c>
      <c r="Y1026" t="s">
        <v>39</v>
      </c>
      <c r="Z1026" t="s">
        <v>39</v>
      </c>
      <c r="AA1026" t="s">
        <v>39</v>
      </c>
      <c r="AB1026" t="s">
        <v>39</v>
      </c>
      <c r="AC1026" t="s">
        <v>39</v>
      </c>
      <c r="AD1026" t="s">
        <v>39</v>
      </c>
      <c r="AE1026" t="s">
        <v>39</v>
      </c>
      <c r="AF1026" t="s">
        <v>39</v>
      </c>
      <c r="AG1026">
        <v>8860</v>
      </c>
      <c r="AH1026" t="s">
        <v>53</v>
      </c>
      <c r="AI1026" t="s">
        <v>39</v>
      </c>
      <c r="AJ1026" t="s">
        <v>39</v>
      </c>
      <c r="AK1026" t="s">
        <v>39</v>
      </c>
      <c r="AL1026" t="s">
        <v>39</v>
      </c>
      <c r="AM1026" t="s">
        <v>39</v>
      </c>
      <c r="AN1026" t="s">
        <v>39</v>
      </c>
      <c r="AO1026" t="s">
        <v>39</v>
      </c>
      <c r="AP1026" t="s">
        <v>39</v>
      </c>
      <c r="AQ1026" t="s">
        <v>39</v>
      </c>
      <c r="AR1026" t="s">
        <v>39</v>
      </c>
      <c r="AS1026" t="s">
        <v>39</v>
      </c>
      <c r="AT1026" t="s">
        <v>39</v>
      </c>
      <c r="AU1026" t="s">
        <v>39</v>
      </c>
      <c r="AV1026" t="s">
        <v>39</v>
      </c>
      <c r="AW1026" t="s">
        <v>39</v>
      </c>
      <c r="AX1026" t="s">
        <v>39</v>
      </c>
      <c r="AY1026" t="s">
        <v>39</v>
      </c>
      <c r="AZ1026" t="s">
        <v>39</v>
      </c>
      <c r="BA1026" t="s">
        <v>39</v>
      </c>
      <c r="BB1026" t="s">
        <v>39</v>
      </c>
      <c r="BC1026" t="s">
        <v>39</v>
      </c>
      <c r="BD1026" t="s">
        <v>39</v>
      </c>
      <c r="BE1026" t="s">
        <v>39</v>
      </c>
      <c r="BF1026" t="s">
        <v>39</v>
      </c>
    </row>
    <row r="1027" spans="1:58" hidden="1">
      <c r="A1027" s="144"/>
      <c r="B1027">
        <v>20241114</v>
      </c>
      <c r="C1027" t="s">
        <v>60</v>
      </c>
      <c r="D1027">
        <v>1030</v>
      </c>
      <c r="E1027">
        <v>9050</v>
      </c>
      <c r="H1027">
        <v>8850</v>
      </c>
      <c r="L1027">
        <v>0</v>
      </c>
      <c r="M1027">
        <v>0</v>
      </c>
      <c r="N1027" t="s">
        <v>44</v>
      </c>
      <c r="O1027" t="s">
        <v>38</v>
      </c>
      <c r="P1027" s="145">
        <f t="shared" si="106"/>
        <v>0</v>
      </c>
      <c r="Q1027">
        <f t="shared" si="113"/>
        <v>-600</v>
      </c>
      <c r="R1027" s="145" t="str">
        <f t="shared" si="108"/>
        <v>NA</v>
      </c>
      <c r="S1027" s="145" t="str">
        <f t="shared" si="109"/>
        <v>NA</v>
      </c>
      <c r="T1027">
        <f t="shared" ca="1" si="110"/>
        <v>0</v>
      </c>
      <c r="U1027">
        <f t="shared" si="111"/>
        <v>0</v>
      </c>
      <c r="V1027">
        <f t="shared" si="112"/>
        <v>1</v>
      </c>
      <c r="W1027" t="s">
        <v>39</v>
      </c>
      <c r="X1027" t="s">
        <v>39</v>
      </c>
      <c r="Y1027" t="s">
        <v>39</v>
      </c>
      <c r="Z1027" t="s">
        <v>39</v>
      </c>
      <c r="AA1027" t="s">
        <v>39</v>
      </c>
      <c r="AB1027" t="s">
        <v>39</v>
      </c>
      <c r="AC1027" t="s">
        <v>39</v>
      </c>
      <c r="AD1027" t="s">
        <v>39</v>
      </c>
      <c r="AE1027" t="s">
        <v>39</v>
      </c>
      <c r="AF1027" t="s">
        <v>39</v>
      </c>
      <c r="AG1027">
        <v>8860</v>
      </c>
      <c r="AH1027" t="s">
        <v>53</v>
      </c>
      <c r="AI1027" t="s">
        <v>39</v>
      </c>
      <c r="AJ1027" t="s">
        <v>39</v>
      </c>
      <c r="AK1027" t="s">
        <v>39</v>
      </c>
      <c r="AL1027" t="s">
        <v>39</v>
      </c>
      <c r="AM1027" t="s">
        <v>39</v>
      </c>
      <c r="AN1027" t="s">
        <v>39</v>
      </c>
      <c r="AO1027" t="s">
        <v>39</v>
      </c>
      <c r="AP1027" t="s">
        <v>39</v>
      </c>
      <c r="AQ1027" t="s">
        <v>39</v>
      </c>
      <c r="AR1027" t="s">
        <v>39</v>
      </c>
      <c r="AS1027" t="s">
        <v>39</v>
      </c>
      <c r="AT1027" t="s">
        <v>39</v>
      </c>
      <c r="AU1027" t="s">
        <v>39</v>
      </c>
      <c r="AV1027" t="s">
        <v>39</v>
      </c>
      <c r="AW1027" t="s">
        <v>39</v>
      </c>
      <c r="AX1027" t="s">
        <v>39</v>
      </c>
      <c r="AY1027" t="s">
        <v>39</v>
      </c>
      <c r="AZ1027" t="s">
        <v>39</v>
      </c>
      <c r="BA1027" t="s">
        <v>39</v>
      </c>
      <c r="BB1027" t="s">
        <v>39</v>
      </c>
      <c r="BC1027" t="s">
        <v>39</v>
      </c>
      <c r="BD1027" t="s">
        <v>39</v>
      </c>
      <c r="BE1027" t="s">
        <v>39</v>
      </c>
      <c r="BF1027" t="s">
        <v>39</v>
      </c>
    </row>
    <row r="1028" spans="1:58" hidden="1">
      <c r="A1028" s="144"/>
      <c r="B1028">
        <v>20241114</v>
      </c>
      <c r="C1028" t="s">
        <v>60</v>
      </c>
      <c r="D1028">
        <v>1130</v>
      </c>
      <c r="E1028">
        <v>9050</v>
      </c>
      <c r="H1028">
        <v>8850</v>
      </c>
      <c r="L1028">
        <v>0</v>
      </c>
      <c r="M1028">
        <v>0</v>
      </c>
      <c r="N1028" t="s">
        <v>44</v>
      </c>
      <c r="O1028" t="s">
        <v>38</v>
      </c>
      <c r="P1028" s="145">
        <f t="shared" si="106"/>
        <v>0</v>
      </c>
      <c r="Q1028">
        <f t="shared" si="113"/>
        <v>-600</v>
      </c>
      <c r="R1028" s="145" t="str">
        <f t="shared" si="108"/>
        <v>NA</v>
      </c>
      <c r="S1028" s="145" t="str">
        <f t="shared" si="109"/>
        <v>NA</v>
      </c>
      <c r="T1028">
        <f t="shared" ca="1" si="110"/>
        <v>0</v>
      </c>
      <c r="U1028">
        <f t="shared" si="111"/>
        <v>0</v>
      </c>
      <c r="V1028">
        <f t="shared" si="112"/>
        <v>1</v>
      </c>
      <c r="W1028" t="s">
        <v>39</v>
      </c>
      <c r="X1028" t="s">
        <v>39</v>
      </c>
      <c r="Y1028" t="s">
        <v>39</v>
      </c>
      <c r="Z1028" t="s">
        <v>39</v>
      </c>
      <c r="AA1028" t="s">
        <v>39</v>
      </c>
      <c r="AB1028" t="s">
        <v>39</v>
      </c>
      <c r="AC1028" t="s">
        <v>39</v>
      </c>
      <c r="AD1028" t="s">
        <v>39</v>
      </c>
      <c r="AE1028" t="s">
        <v>39</v>
      </c>
      <c r="AF1028" t="s">
        <v>39</v>
      </c>
      <c r="AG1028">
        <v>8860</v>
      </c>
      <c r="AH1028" t="s">
        <v>53</v>
      </c>
      <c r="AI1028" t="s">
        <v>39</v>
      </c>
      <c r="AJ1028" t="s">
        <v>39</v>
      </c>
      <c r="AK1028" t="s">
        <v>39</v>
      </c>
      <c r="AL1028" t="s">
        <v>39</v>
      </c>
      <c r="AM1028" t="s">
        <v>39</v>
      </c>
      <c r="AN1028" t="s">
        <v>39</v>
      </c>
      <c r="AO1028" t="s">
        <v>39</v>
      </c>
      <c r="AP1028" t="s">
        <v>39</v>
      </c>
      <c r="AQ1028" t="s">
        <v>39</v>
      </c>
      <c r="AR1028" t="s">
        <v>39</v>
      </c>
      <c r="AS1028" t="s">
        <v>39</v>
      </c>
      <c r="AT1028" t="s">
        <v>39</v>
      </c>
      <c r="AU1028" t="s">
        <v>39</v>
      </c>
      <c r="AV1028" t="s">
        <v>39</v>
      </c>
      <c r="AW1028" t="s">
        <v>39</v>
      </c>
      <c r="AX1028" t="s">
        <v>39</v>
      </c>
      <c r="AY1028" t="s">
        <v>39</v>
      </c>
      <c r="AZ1028" t="s">
        <v>39</v>
      </c>
      <c r="BA1028" t="s">
        <v>39</v>
      </c>
      <c r="BB1028" t="s">
        <v>39</v>
      </c>
      <c r="BC1028" t="s">
        <v>39</v>
      </c>
      <c r="BD1028" t="s">
        <v>39</v>
      </c>
      <c r="BE1028" t="s">
        <v>39</v>
      </c>
      <c r="BF1028" t="s">
        <v>39</v>
      </c>
    </row>
    <row r="1029" spans="1:58" hidden="1">
      <c r="A1029" s="144"/>
      <c r="B1029">
        <v>20241114</v>
      </c>
      <c r="C1029" t="s">
        <v>60</v>
      </c>
      <c r="D1029">
        <v>1230</v>
      </c>
      <c r="E1029">
        <v>9050</v>
      </c>
      <c r="H1029">
        <v>8850</v>
      </c>
      <c r="L1029">
        <v>0</v>
      </c>
      <c r="M1029">
        <v>0</v>
      </c>
      <c r="N1029" t="s">
        <v>44</v>
      </c>
      <c r="O1029" t="s">
        <v>38</v>
      </c>
      <c r="P1029" s="145">
        <f t="shared" si="106"/>
        <v>0</v>
      </c>
      <c r="Q1029">
        <f t="shared" si="113"/>
        <v>-600</v>
      </c>
      <c r="R1029" s="145" t="str">
        <f t="shared" si="108"/>
        <v>NA</v>
      </c>
      <c r="S1029" s="145" t="str">
        <f t="shared" si="109"/>
        <v>NA</v>
      </c>
      <c r="T1029">
        <f t="shared" ca="1" si="110"/>
        <v>0</v>
      </c>
      <c r="U1029">
        <f t="shared" si="111"/>
        <v>0</v>
      </c>
      <c r="V1029">
        <f t="shared" si="112"/>
        <v>1</v>
      </c>
      <c r="W1029" t="s">
        <v>39</v>
      </c>
      <c r="X1029" t="s">
        <v>39</v>
      </c>
      <c r="Y1029" t="s">
        <v>39</v>
      </c>
      <c r="Z1029" t="s">
        <v>39</v>
      </c>
      <c r="AA1029" t="s">
        <v>39</v>
      </c>
      <c r="AB1029" t="s">
        <v>39</v>
      </c>
      <c r="AC1029" t="s">
        <v>39</v>
      </c>
      <c r="AD1029" t="s">
        <v>39</v>
      </c>
      <c r="AE1029" t="s">
        <v>39</v>
      </c>
      <c r="AF1029" t="s">
        <v>39</v>
      </c>
      <c r="AG1029">
        <v>8860</v>
      </c>
      <c r="AH1029" t="s">
        <v>53</v>
      </c>
      <c r="AI1029" t="s">
        <v>39</v>
      </c>
      <c r="AJ1029" t="s">
        <v>39</v>
      </c>
      <c r="AK1029" t="s">
        <v>39</v>
      </c>
      <c r="AL1029" t="s">
        <v>39</v>
      </c>
      <c r="AM1029" t="s">
        <v>39</v>
      </c>
      <c r="AN1029" t="s">
        <v>39</v>
      </c>
      <c r="AO1029" t="s">
        <v>39</v>
      </c>
      <c r="AP1029" t="s">
        <v>39</v>
      </c>
      <c r="AQ1029" t="s">
        <v>39</v>
      </c>
      <c r="AR1029" t="s">
        <v>39</v>
      </c>
      <c r="AS1029" t="s">
        <v>39</v>
      </c>
      <c r="AT1029" t="s">
        <v>39</v>
      </c>
      <c r="AU1029" t="s">
        <v>39</v>
      </c>
      <c r="AV1029" t="s">
        <v>39</v>
      </c>
      <c r="AW1029" t="s">
        <v>39</v>
      </c>
      <c r="AX1029" t="s">
        <v>39</v>
      </c>
      <c r="AY1029" t="s">
        <v>39</v>
      </c>
      <c r="AZ1029" t="s">
        <v>39</v>
      </c>
      <c r="BA1029" t="s">
        <v>39</v>
      </c>
      <c r="BB1029" t="s">
        <v>39</v>
      </c>
      <c r="BC1029" t="s">
        <v>39</v>
      </c>
      <c r="BD1029" t="s">
        <v>39</v>
      </c>
      <c r="BE1029" t="s">
        <v>39</v>
      </c>
      <c r="BF1029" t="s">
        <v>39</v>
      </c>
    </row>
    <row r="1030" spans="1:58" hidden="1">
      <c r="A1030" s="144"/>
      <c r="B1030">
        <v>20241114</v>
      </c>
      <c r="C1030" t="s">
        <v>60</v>
      </c>
      <c r="D1030">
        <v>1330</v>
      </c>
      <c r="E1030">
        <v>9050</v>
      </c>
      <c r="H1030">
        <v>8850</v>
      </c>
      <c r="L1030">
        <v>0</v>
      </c>
      <c r="M1030">
        <v>0</v>
      </c>
      <c r="N1030" t="s">
        <v>44</v>
      </c>
      <c r="O1030" t="s">
        <v>38</v>
      </c>
      <c r="P1030" s="145">
        <f t="shared" si="106"/>
        <v>0</v>
      </c>
      <c r="Q1030">
        <f t="shared" si="113"/>
        <v>-600</v>
      </c>
      <c r="R1030" s="145" t="str">
        <f t="shared" si="108"/>
        <v>NA</v>
      </c>
      <c r="S1030" s="145" t="str">
        <f t="shared" si="109"/>
        <v>NA</v>
      </c>
      <c r="T1030">
        <f t="shared" ca="1" si="110"/>
        <v>0</v>
      </c>
      <c r="U1030">
        <f t="shared" si="111"/>
        <v>0</v>
      </c>
      <c r="V1030">
        <f t="shared" si="112"/>
        <v>1</v>
      </c>
      <c r="W1030" t="s">
        <v>39</v>
      </c>
      <c r="X1030" t="s">
        <v>39</v>
      </c>
      <c r="Y1030" t="s">
        <v>39</v>
      </c>
      <c r="Z1030" t="s">
        <v>39</v>
      </c>
      <c r="AA1030" t="s">
        <v>39</v>
      </c>
      <c r="AB1030" t="s">
        <v>39</v>
      </c>
      <c r="AC1030" t="s">
        <v>39</v>
      </c>
      <c r="AD1030" t="s">
        <v>39</v>
      </c>
      <c r="AE1030" t="s">
        <v>39</v>
      </c>
      <c r="AF1030" t="s">
        <v>39</v>
      </c>
      <c r="AG1030">
        <v>8860</v>
      </c>
      <c r="AH1030" t="s">
        <v>53</v>
      </c>
      <c r="AI1030" t="s">
        <v>39</v>
      </c>
      <c r="AJ1030" t="s">
        <v>39</v>
      </c>
      <c r="AK1030" t="s">
        <v>39</v>
      </c>
      <c r="AL1030" t="s">
        <v>39</v>
      </c>
      <c r="AM1030" t="s">
        <v>39</v>
      </c>
      <c r="AN1030" t="s">
        <v>39</v>
      </c>
      <c r="AO1030" t="s">
        <v>39</v>
      </c>
      <c r="AP1030" t="s">
        <v>39</v>
      </c>
      <c r="AQ1030" t="s">
        <v>39</v>
      </c>
      <c r="AR1030" t="s">
        <v>39</v>
      </c>
      <c r="AS1030" t="s">
        <v>39</v>
      </c>
      <c r="AT1030" t="s">
        <v>39</v>
      </c>
      <c r="AU1030" t="s">
        <v>39</v>
      </c>
      <c r="AV1030" t="s">
        <v>39</v>
      </c>
      <c r="AW1030" t="s">
        <v>39</v>
      </c>
      <c r="AX1030" t="s">
        <v>39</v>
      </c>
      <c r="AY1030" t="s">
        <v>39</v>
      </c>
      <c r="AZ1030" t="s">
        <v>39</v>
      </c>
      <c r="BA1030" t="s">
        <v>39</v>
      </c>
      <c r="BB1030" t="s">
        <v>39</v>
      </c>
      <c r="BC1030" t="s">
        <v>39</v>
      </c>
      <c r="BD1030" t="s">
        <v>39</v>
      </c>
      <c r="BE1030" t="s">
        <v>39</v>
      </c>
      <c r="BF1030" t="s">
        <v>39</v>
      </c>
    </row>
    <row r="1031" spans="1:58" hidden="1">
      <c r="A1031" s="144"/>
      <c r="B1031">
        <v>20241114</v>
      </c>
      <c r="C1031" t="s">
        <v>60</v>
      </c>
      <c r="D1031">
        <v>1430</v>
      </c>
      <c r="E1031">
        <v>9050</v>
      </c>
      <c r="H1031">
        <v>8850</v>
      </c>
      <c r="L1031">
        <v>0</v>
      </c>
      <c r="M1031">
        <v>0</v>
      </c>
      <c r="N1031" t="s">
        <v>44</v>
      </c>
      <c r="O1031" t="s">
        <v>38</v>
      </c>
      <c r="P1031" s="145">
        <f t="shared" si="106"/>
        <v>0</v>
      </c>
      <c r="Q1031">
        <f t="shared" si="113"/>
        <v>-289</v>
      </c>
      <c r="R1031" s="145" t="str">
        <f t="shared" si="108"/>
        <v>NA</v>
      </c>
      <c r="S1031" s="145" t="str">
        <f t="shared" si="109"/>
        <v>NA</v>
      </c>
      <c r="T1031">
        <f t="shared" ca="1" si="110"/>
        <v>0</v>
      </c>
      <c r="U1031">
        <f t="shared" si="111"/>
        <v>0</v>
      </c>
      <c r="V1031">
        <f t="shared" si="112"/>
        <v>1</v>
      </c>
      <c r="W1031" t="s">
        <v>39</v>
      </c>
      <c r="X1031" t="s">
        <v>39</v>
      </c>
      <c r="Y1031" t="s">
        <v>39</v>
      </c>
      <c r="Z1031" t="s">
        <v>39</v>
      </c>
      <c r="AA1031" t="s">
        <v>39</v>
      </c>
      <c r="AB1031" t="s">
        <v>39</v>
      </c>
      <c r="AC1031" t="s">
        <v>39</v>
      </c>
      <c r="AD1031" t="s">
        <v>39</v>
      </c>
      <c r="AE1031" t="s">
        <v>39</v>
      </c>
      <c r="AF1031" t="s">
        <v>39</v>
      </c>
      <c r="AG1031">
        <v>8860</v>
      </c>
      <c r="AH1031" t="s">
        <v>53</v>
      </c>
      <c r="AI1031" t="s">
        <v>39</v>
      </c>
      <c r="AJ1031" t="s">
        <v>39</v>
      </c>
      <c r="AK1031" t="s">
        <v>39</v>
      </c>
      <c r="AL1031" t="s">
        <v>39</v>
      </c>
      <c r="AM1031" t="s">
        <v>39</v>
      </c>
      <c r="AN1031" t="s">
        <v>39</v>
      </c>
      <c r="AO1031" t="s">
        <v>39</v>
      </c>
      <c r="AP1031" t="s">
        <v>39</v>
      </c>
      <c r="AQ1031" t="s">
        <v>39</v>
      </c>
      <c r="AR1031" t="s">
        <v>39</v>
      </c>
      <c r="AS1031" t="s">
        <v>39</v>
      </c>
      <c r="AT1031" t="s">
        <v>39</v>
      </c>
      <c r="AU1031" t="s">
        <v>39</v>
      </c>
      <c r="AV1031" t="s">
        <v>39</v>
      </c>
      <c r="AW1031" t="s">
        <v>39</v>
      </c>
      <c r="AX1031" t="s">
        <v>39</v>
      </c>
      <c r="AY1031" t="s">
        <v>39</v>
      </c>
      <c r="AZ1031" t="s">
        <v>39</v>
      </c>
      <c r="BA1031" t="s">
        <v>39</v>
      </c>
      <c r="BB1031" t="s">
        <v>39</v>
      </c>
      <c r="BC1031" t="s">
        <v>39</v>
      </c>
      <c r="BD1031" t="s">
        <v>39</v>
      </c>
      <c r="BE1031" t="s">
        <v>39</v>
      </c>
      <c r="BF1031" t="s">
        <v>39</v>
      </c>
    </row>
    <row r="1032" spans="1:58" hidden="1">
      <c r="A1032" s="144"/>
      <c r="B1032">
        <v>20241114</v>
      </c>
      <c r="C1032" t="s">
        <v>60</v>
      </c>
      <c r="D1032">
        <v>1530</v>
      </c>
      <c r="E1032">
        <v>9050</v>
      </c>
      <c r="H1032">
        <v>8850</v>
      </c>
      <c r="L1032">
        <v>230</v>
      </c>
      <c r="M1032">
        <v>0</v>
      </c>
      <c r="N1032" t="s">
        <v>44</v>
      </c>
      <c r="O1032" t="s">
        <v>38</v>
      </c>
      <c r="P1032" s="145">
        <f t="shared" si="106"/>
        <v>-230</v>
      </c>
      <c r="Q1032">
        <f t="shared" si="113"/>
        <v>1211</v>
      </c>
      <c r="R1032" s="145" t="str">
        <f t="shared" si="108"/>
        <v>NA</v>
      </c>
      <c r="S1032" s="145" t="str">
        <f t="shared" si="109"/>
        <v>NA</v>
      </c>
      <c r="T1032">
        <f t="shared" ca="1" si="110"/>
        <v>0</v>
      </c>
      <c r="U1032">
        <f t="shared" si="111"/>
        <v>0</v>
      </c>
      <c r="V1032">
        <f t="shared" si="112"/>
        <v>1</v>
      </c>
      <c r="W1032" t="s">
        <v>39</v>
      </c>
      <c r="X1032" t="s">
        <v>39</v>
      </c>
      <c r="Y1032" t="s">
        <v>39</v>
      </c>
      <c r="Z1032" t="s">
        <v>39</v>
      </c>
      <c r="AA1032" t="s">
        <v>39</v>
      </c>
      <c r="AB1032" t="s">
        <v>39</v>
      </c>
      <c r="AC1032" t="s">
        <v>39</v>
      </c>
      <c r="AD1032" t="s">
        <v>39</v>
      </c>
      <c r="AE1032" t="s">
        <v>39</v>
      </c>
      <c r="AF1032" t="s">
        <v>39</v>
      </c>
      <c r="AG1032">
        <v>8860</v>
      </c>
      <c r="AH1032" t="s">
        <v>53</v>
      </c>
      <c r="AI1032" t="s">
        <v>39</v>
      </c>
      <c r="AJ1032" t="s">
        <v>39</v>
      </c>
      <c r="AK1032" t="s">
        <v>39</v>
      </c>
      <c r="AL1032" t="s">
        <v>39</v>
      </c>
      <c r="AM1032" t="s">
        <v>39</v>
      </c>
      <c r="AN1032" t="s">
        <v>39</v>
      </c>
      <c r="AO1032" t="s">
        <v>39</v>
      </c>
      <c r="AP1032" t="s">
        <v>39</v>
      </c>
      <c r="AQ1032" t="s">
        <v>39</v>
      </c>
      <c r="AR1032" t="s">
        <v>39</v>
      </c>
      <c r="AS1032" t="s">
        <v>39</v>
      </c>
      <c r="AT1032" t="s">
        <v>39</v>
      </c>
      <c r="AU1032" t="s">
        <v>39</v>
      </c>
      <c r="AV1032" t="s">
        <v>39</v>
      </c>
      <c r="AW1032" t="s">
        <v>39</v>
      </c>
      <c r="AX1032" t="s">
        <v>39</v>
      </c>
      <c r="AY1032" t="s">
        <v>39</v>
      </c>
      <c r="AZ1032" t="s">
        <v>39</v>
      </c>
      <c r="BA1032" t="s">
        <v>39</v>
      </c>
      <c r="BB1032" t="s">
        <v>39</v>
      </c>
      <c r="BC1032" t="s">
        <v>39</v>
      </c>
      <c r="BD1032" t="s">
        <v>39</v>
      </c>
      <c r="BE1032" t="s">
        <v>39</v>
      </c>
      <c r="BF1032" t="s">
        <v>39</v>
      </c>
    </row>
    <row r="1033" spans="1:58" hidden="1">
      <c r="A1033" s="144"/>
      <c r="B1033">
        <v>20241114</v>
      </c>
      <c r="C1033" t="s">
        <v>60</v>
      </c>
      <c r="D1033">
        <v>1630</v>
      </c>
      <c r="E1033">
        <v>9050</v>
      </c>
      <c r="H1033">
        <v>8850</v>
      </c>
      <c r="L1033">
        <v>186</v>
      </c>
      <c r="M1033">
        <v>0</v>
      </c>
      <c r="N1033" t="s">
        <v>44</v>
      </c>
      <c r="O1033" t="s">
        <v>38</v>
      </c>
      <c r="P1033" s="145">
        <f t="shared" ref="P1033:P1096" si="114">IFERROR(K1033-L1033,0)</f>
        <v>-186</v>
      </c>
      <c r="Q1033">
        <f t="shared" si="113"/>
        <v>1252</v>
      </c>
      <c r="R1033" s="145" t="str">
        <f t="shared" ref="R1033:R1096" si="115">IF(AND(ISNUMBER(F1033),ISNUMBER(I1033),ISBLANK(E1033)),F1033-I1033,"NA")</f>
        <v>NA</v>
      </c>
      <c r="S1033" s="145" t="str">
        <f t="shared" ref="S1033:S1096" si="116">IF(AND(ISNUMBER(G1033),ISNUMBER(J1033),ISBLANK(E1033)),G1033-J1033,"NA")</f>
        <v>NA</v>
      </c>
      <c r="T1033">
        <f t="shared" ref="T1033:T1096" ca="1" si="117">IF(AND(ISNUMBER(S1033),ISNUMBER(T1033),ISBLANK(E1033)),S1033+T1033,"NA")</f>
        <v>0</v>
      </c>
      <c r="U1033">
        <f t="shared" ref="U1033:U1096" si="118">IF(M1033&lt;0,0,IF(M1033=K1033,M1033,M1033-(L1033-M1033)))</f>
        <v>0</v>
      </c>
      <c r="V1033">
        <f t="shared" ref="V1033:V1096" si="119">MIN(IF(SUM(W1033,X1033,Y1033,AA1033,AB1033,AC1033,AE1033,AG1033,AF1033,AI1033,AJ1033,AM1033,AL1033,AP1033,AQ1033,AS1033,AT1033,AV1033,AW1033,AX1033,AZ1033,A1033,BA1033,BC1033,BD1033,BE1033)=0,0,1)+IF(O1033="Smoothing ramp",1,0)+IF(ISNUMBER(W1033),1,0)+IF(ISNUMBER(X1033),1,0)+IF(ISNUMBER(Y1033),1,0)+IF(ISNUMBER(AA1033),1,0)+IF(ISNUMBER(AB1033),1,0)+IF(ISNUMBER(AC1033),1,0)+IF(ISNUMBER(AE1033),1,0)+IF(ISNUMBER(AG1033),1,0)+IF(ISNUMBER(AF1033),1,0)+IF(ISNUMBER(AI1033),1,0)+IF(ISNUMBER(AJ1033),1,0)+IF(ISNUMBER(AL1033),1,0)+IF(ISNUMBER(AM1033),1,0)+IF(ISNUMBER(AP1033),1,0)+IF(ISNUMBER(AQ1033),1,0)+IF(ISNUMBER(AS1033),1,0)+IF(ISNUMBER(AT1033),1,0)+IF(ISNUMBER(AV1033),1,0)+IF(ISNUMBER(AW1033),1,0)+IF(ISNUMBER(AX1033),1,0)+IF(ISNUMBER(AZ1033),1,0)+IF(ISNUMBER(AO1033),1,0)+IF(ISNUMBER(BA1033),1,0)+IF(ISNUMBER(BC1033),1,0)+IF(ISNUMBER(BD1033),1,0)+IF(ISNUMBER(BE1033),1,0),1)</f>
        <v>1</v>
      </c>
      <c r="W1033" t="s">
        <v>39</v>
      </c>
      <c r="X1033" t="s">
        <v>39</v>
      </c>
      <c r="Y1033" t="s">
        <v>39</v>
      </c>
      <c r="Z1033" t="s">
        <v>39</v>
      </c>
      <c r="AA1033" t="s">
        <v>39</v>
      </c>
      <c r="AB1033" t="s">
        <v>39</v>
      </c>
      <c r="AC1033" t="s">
        <v>39</v>
      </c>
      <c r="AD1033" t="s">
        <v>39</v>
      </c>
      <c r="AE1033" t="s">
        <v>39</v>
      </c>
      <c r="AF1033" t="s">
        <v>39</v>
      </c>
      <c r="AG1033">
        <v>8860</v>
      </c>
      <c r="AH1033" t="s">
        <v>53</v>
      </c>
      <c r="AI1033" t="s">
        <v>39</v>
      </c>
      <c r="AJ1033" t="s">
        <v>39</v>
      </c>
      <c r="AK1033" t="s">
        <v>39</v>
      </c>
      <c r="AL1033" t="s">
        <v>39</v>
      </c>
      <c r="AM1033" t="s">
        <v>39</v>
      </c>
      <c r="AN1033" t="s">
        <v>39</v>
      </c>
      <c r="AO1033" t="s">
        <v>39</v>
      </c>
      <c r="AP1033" t="s">
        <v>39</v>
      </c>
      <c r="AQ1033" t="s">
        <v>39</v>
      </c>
      <c r="AR1033" t="s">
        <v>39</v>
      </c>
      <c r="AS1033" t="s">
        <v>39</v>
      </c>
      <c r="AT1033" t="s">
        <v>39</v>
      </c>
      <c r="AU1033" t="s">
        <v>39</v>
      </c>
      <c r="AV1033" t="s">
        <v>39</v>
      </c>
      <c r="AW1033" t="s">
        <v>39</v>
      </c>
      <c r="AX1033" t="s">
        <v>39</v>
      </c>
      <c r="AY1033" t="s">
        <v>39</v>
      </c>
      <c r="AZ1033" t="s">
        <v>39</v>
      </c>
      <c r="BA1033" t="s">
        <v>39</v>
      </c>
      <c r="BB1033" t="s">
        <v>39</v>
      </c>
      <c r="BC1033" t="s">
        <v>39</v>
      </c>
      <c r="BD1033" t="s">
        <v>39</v>
      </c>
      <c r="BE1033" t="s">
        <v>39</v>
      </c>
      <c r="BF1033" t="s">
        <v>39</v>
      </c>
    </row>
    <row r="1034" spans="1:58" hidden="1">
      <c r="A1034" s="144"/>
      <c r="B1034">
        <v>20241114</v>
      </c>
      <c r="C1034" t="s">
        <v>60</v>
      </c>
      <c r="D1034">
        <v>1730</v>
      </c>
      <c r="E1034">
        <v>9050</v>
      </c>
      <c r="H1034">
        <v>8850</v>
      </c>
      <c r="L1034">
        <v>229</v>
      </c>
      <c r="M1034">
        <v>0</v>
      </c>
      <c r="N1034" t="s">
        <v>44</v>
      </c>
      <c r="O1034" t="s">
        <v>38</v>
      </c>
      <c r="P1034" s="145">
        <f t="shared" si="114"/>
        <v>-229</v>
      </c>
      <c r="Q1034">
        <f t="shared" si="113"/>
        <v>1212</v>
      </c>
      <c r="R1034" s="145" t="str">
        <f t="shared" si="115"/>
        <v>NA</v>
      </c>
      <c r="S1034" s="145" t="str">
        <f t="shared" si="116"/>
        <v>NA</v>
      </c>
      <c r="T1034">
        <f t="shared" ca="1" si="117"/>
        <v>0</v>
      </c>
      <c r="U1034">
        <f t="shared" si="118"/>
        <v>0</v>
      </c>
      <c r="V1034">
        <f t="shared" si="119"/>
        <v>1</v>
      </c>
      <c r="W1034" t="s">
        <v>39</v>
      </c>
      <c r="X1034" t="s">
        <v>39</v>
      </c>
      <c r="Y1034" t="s">
        <v>39</v>
      </c>
      <c r="Z1034" t="s">
        <v>39</v>
      </c>
      <c r="AA1034" t="s">
        <v>39</v>
      </c>
      <c r="AB1034" t="s">
        <v>39</v>
      </c>
      <c r="AC1034" t="s">
        <v>39</v>
      </c>
      <c r="AD1034" t="s">
        <v>39</v>
      </c>
      <c r="AE1034" t="s">
        <v>39</v>
      </c>
      <c r="AF1034" t="s">
        <v>39</v>
      </c>
      <c r="AG1034">
        <v>8860</v>
      </c>
      <c r="AH1034" t="s">
        <v>53</v>
      </c>
      <c r="AI1034" t="s">
        <v>39</v>
      </c>
      <c r="AJ1034" t="s">
        <v>39</v>
      </c>
      <c r="AK1034" t="s">
        <v>39</v>
      </c>
      <c r="AL1034" t="s">
        <v>39</v>
      </c>
      <c r="AM1034" t="s">
        <v>39</v>
      </c>
      <c r="AN1034" t="s">
        <v>39</v>
      </c>
      <c r="AO1034" t="s">
        <v>39</v>
      </c>
      <c r="AP1034" t="s">
        <v>39</v>
      </c>
      <c r="AQ1034" t="s">
        <v>39</v>
      </c>
      <c r="AR1034" t="s">
        <v>39</v>
      </c>
      <c r="AS1034" t="s">
        <v>39</v>
      </c>
      <c r="AT1034" t="s">
        <v>39</v>
      </c>
      <c r="AU1034" t="s">
        <v>39</v>
      </c>
      <c r="AV1034" t="s">
        <v>39</v>
      </c>
      <c r="AW1034" t="s">
        <v>39</v>
      </c>
      <c r="AX1034" t="s">
        <v>39</v>
      </c>
      <c r="AY1034" t="s">
        <v>39</v>
      </c>
      <c r="AZ1034" t="s">
        <v>39</v>
      </c>
      <c r="BA1034" t="s">
        <v>39</v>
      </c>
      <c r="BB1034" t="s">
        <v>39</v>
      </c>
      <c r="BC1034" t="s">
        <v>39</v>
      </c>
      <c r="BD1034" t="s">
        <v>39</v>
      </c>
      <c r="BE1034" t="s">
        <v>39</v>
      </c>
      <c r="BF1034" t="s">
        <v>39</v>
      </c>
    </row>
    <row r="1035" spans="1:58" hidden="1">
      <c r="A1035" s="144"/>
      <c r="B1035">
        <v>20241114</v>
      </c>
      <c r="C1035" t="s">
        <v>60</v>
      </c>
      <c r="D1035">
        <v>1830</v>
      </c>
      <c r="E1035">
        <v>9050</v>
      </c>
      <c r="H1035">
        <v>8850</v>
      </c>
      <c r="L1035">
        <v>0</v>
      </c>
      <c r="M1035">
        <v>0</v>
      </c>
      <c r="N1035" t="s">
        <v>44</v>
      </c>
      <c r="O1035" t="s">
        <v>38</v>
      </c>
      <c r="P1035" s="145">
        <f t="shared" si="114"/>
        <v>0</v>
      </c>
      <c r="Q1035">
        <f t="shared" si="113"/>
        <v>-288</v>
      </c>
      <c r="R1035" s="145" t="str">
        <f t="shared" si="115"/>
        <v>NA</v>
      </c>
      <c r="S1035" s="145" t="str">
        <f t="shared" si="116"/>
        <v>NA</v>
      </c>
      <c r="T1035">
        <f t="shared" ca="1" si="117"/>
        <v>0</v>
      </c>
      <c r="U1035">
        <f t="shared" si="118"/>
        <v>0</v>
      </c>
      <c r="V1035">
        <f t="shared" si="119"/>
        <v>1</v>
      </c>
      <c r="W1035" t="s">
        <v>39</v>
      </c>
      <c r="X1035" t="s">
        <v>39</v>
      </c>
      <c r="Y1035" t="s">
        <v>39</v>
      </c>
      <c r="Z1035" t="s">
        <v>39</v>
      </c>
      <c r="AA1035" t="s">
        <v>39</v>
      </c>
      <c r="AB1035" t="s">
        <v>39</v>
      </c>
      <c r="AC1035" t="s">
        <v>39</v>
      </c>
      <c r="AD1035" t="s">
        <v>39</v>
      </c>
      <c r="AE1035" t="s">
        <v>39</v>
      </c>
      <c r="AF1035" t="s">
        <v>39</v>
      </c>
      <c r="AG1035">
        <v>8860</v>
      </c>
      <c r="AH1035" t="s">
        <v>53</v>
      </c>
      <c r="AI1035" t="s">
        <v>39</v>
      </c>
      <c r="AJ1035" t="s">
        <v>39</v>
      </c>
      <c r="AK1035" t="s">
        <v>39</v>
      </c>
      <c r="AL1035" t="s">
        <v>39</v>
      </c>
      <c r="AM1035" t="s">
        <v>39</v>
      </c>
      <c r="AN1035" t="s">
        <v>39</v>
      </c>
      <c r="AO1035" t="s">
        <v>39</v>
      </c>
      <c r="AP1035" t="s">
        <v>39</v>
      </c>
      <c r="AQ1035" t="s">
        <v>39</v>
      </c>
      <c r="AR1035" t="s">
        <v>39</v>
      </c>
      <c r="AS1035" t="s">
        <v>39</v>
      </c>
      <c r="AT1035" t="s">
        <v>39</v>
      </c>
      <c r="AU1035" t="s">
        <v>39</v>
      </c>
      <c r="AV1035" t="s">
        <v>39</v>
      </c>
      <c r="AW1035" t="s">
        <v>39</v>
      </c>
      <c r="AX1035" t="s">
        <v>39</v>
      </c>
      <c r="AY1035" t="s">
        <v>39</v>
      </c>
      <c r="AZ1035" t="s">
        <v>39</v>
      </c>
      <c r="BA1035" t="s">
        <v>39</v>
      </c>
      <c r="BB1035" t="s">
        <v>39</v>
      </c>
      <c r="BC1035" t="s">
        <v>39</v>
      </c>
      <c r="BD1035" t="s">
        <v>39</v>
      </c>
      <c r="BE1035" t="s">
        <v>39</v>
      </c>
      <c r="BF1035" t="s">
        <v>39</v>
      </c>
    </row>
    <row r="1036" spans="1:58" hidden="1">
      <c r="A1036" s="144"/>
      <c r="B1036">
        <v>20241114</v>
      </c>
      <c r="C1036" t="s">
        <v>60</v>
      </c>
      <c r="D1036">
        <v>1930</v>
      </c>
      <c r="E1036">
        <v>9050</v>
      </c>
      <c r="H1036">
        <v>8850</v>
      </c>
      <c r="L1036">
        <v>0</v>
      </c>
      <c r="M1036">
        <v>0</v>
      </c>
      <c r="N1036" t="s">
        <v>44</v>
      </c>
      <c r="O1036" t="s">
        <v>38</v>
      </c>
      <c r="P1036" s="145">
        <f t="shared" si="114"/>
        <v>0</v>
      </c>
      <c r="Q1036">
        <f t="shared" si="113"/>
        <v>-800</v>
      </c>
      <c r="R1036" s="145" t="str">
        <f t="shared" si="115"/>
        <v>NA</v>
      </c>
      <c r="S1036" s="145" t="str">
        <f t="shared" si="116"/>
        <v>NA</v>
      </c>
      <c r="T1036">
        <f t="shared" ca="1" si="117"/>
        <v>0</v>
      </c>
      <c r="U1036">
        <f t="shared" si="118"/>
        <v>0</v>
      </c>
      <c r="V1036">
        <f t="shared" si="119"/>
        <v>1</v>
      </c>
      <c r="W1036" t="s">
        <v>39</v>
      </c>
      <c r="X1036" t="s">
        <v>39</v>
      </c>
      <c r="Y1036" t="s">
        <v>39</v>
      </c>
      <c r="Z1036" t="s">
        <v>39</v>
      </c>
      <c r="AA1036" t="s">
        <v>39</v>
      </c>
      <c r="AB1036" t="s">
        <v>39</v>
      </c>
      <c r="AC1036" t="s">
        <v>39</v>
      </c>
      <c r="AD1036" t="s">
        <v>39</v>
      </c>
      <c r="AE1036" t="s">
        <v>39</v>
      </c>
      <c r="AF1036" t="s">
        <v>39</v>
      </c>
      <c r="AG1036">
        <v>8860</v>
      </c>
      <c r="AH1036" t="s">
        <v>53</v>
      </c>
      <c r="AI1036" t="s">
        <v>39</v>
      </c>
      <c r="AJ1036" t="s">
        <v>39</v>
      </c>
      <c r="AK1036" t="s">
        <v>39</v>
      </c>
      <c r="AL1036" t="s">
        <v>39</v>
      </c>
      <c r="AM1036" t="s">
        <v>39</v>
      </c>
      <c r="AN1036" t="s">
        <v>39</v>
      </c>
      <c r="AO1036" t="s">
        <v>39</v>
      </c>
      <c r="AP1036" t="s">
        <v>39</v>
      </c>
      <c r="AQ1036" t="s">
        <v>39</v>
      </c>
      <c r="AR1036" t="s">
        <v>39</v>
      </c>
      <c r="AS1036" t="s">
        <v>39</v>
      </c>
      <c r="AT1036" t="s">
        <v>39</v>
      </c>
      <c r="AU1036" t="s">
        <v>39</v>
      </c>
      <c r="AV1036" t="s">
        <v>39</v>
      </c>
      <c r="AW1036" t="s">
        <v>39</v>
      </c>
      <c r="AX1036" t="s">
        <v>39</v>
      </c>
      <c r="AY1036" t="s">
        <v>39</v>
      </c>
      <c r="AZ1036" t="s">
        <v>39</v>
      </c>
      <c r="BA1036" t="s">
        <v>39</v>
      </c>
      <c r="BB1036" t="s">
        <v>39</v>
      </c>
      <c r="BC1036" t="s">
        <v>39</v>
      </c>
      <c r="BD1036" t="s">
        <v>39</v>
      </c>
      <c r="BE1036" t="s">
        <v>39</v>
      </c>
      <c r="BF1036" t="s">
        <v>39</v>
      </c>
    </row>
    <row r="1037" spans="1:58" hidden="1">
      <c r="A1037" s="144"/>
      <c r="B1037">
        <v>20241114</v>
      </c>
      <c r="C1037" t="s">
        <v>60</v>
      </c>
      <c r="D1037">
        <v>2030</v>
      </c>
      <c r="E1037">
        <v>9050</v>
      </c>
      <c r="H1037">
        <v>8850</v>
      </c>
      <c r="L1037">
        <v>0</v>
      </c>
      <c r="M1037">
        <v>0</v>
      </c>
      <c r="N1037" t="s">
        <v>44</v>
      </c>
      <c r="O1037" t="s">
        <v>38</v>
      </c>
      <c r="P1037" s="145">
        <f t="shared" si="114"/>
        <v>0</v>
      </c>
      <c r="Q1037">
        <f t="shared" si="113"/>
        <v>-469</v>
      </c>
      <c r="R1037" s="145" t="str">
        <f t="shared" si="115"/>
        <v>NA</v>
      </c>
      <c r="S1037" s="145" t="str">
        <f t="shared" si="116"/>
        <v>NA</v>
      </c>
      <c r="T1037">
        <f t="shared" ca="1" si="117"/>
        <v>0</v>
      </c>
      <c r="U1037">
        <f t="shared" si="118"/>
        <v>0</v>
      </c>
      <c r="V1037">
        <f t="shared" si="119"/>
        <v>1</v>
      </c>
      <c r="W1037" t="s">
        <v>39</v>
      </c>
      <c r="X1037" t="s">
        <v>39</v>
      </c>
      <c r="Y1037" t="s">
        <v>39</v>
      </c>
      <c r="Z1037" t="s">
        <v>39</v>
      </c>
      <c r="AA1037" t="s">
        <v>39</v>
      </c>
      <c r="AB1037" t="s">
        <v>39</v>
      </c>
      <c r="AC1037" t="s">
        <v>39</v>
      </c>
      <c r="AD1037" t="s">
        <v>39</v>
      </c>
      <c r="AE1037" t="s">
        <v>39</v>
      </c>
      <c r="AF1037" t="s">
        <v>39</v>
      </c>
      <c r="AG1037">
        <v>8860</v>
      </c>
      <c r="AH1037" t="s">
        <v>53</v>
      </c>
      <c r="AI1037" t="s">
        <v>39</v>
      </c>
      <c r="AJ1037" t="s">
        <v>39</v>
      </c>
      <c r="AK1037" t="s">
        <v>39</v>
      </c>
      <c r="AL1037" t="s">
        <v>39</v>
      </c>
      <c r="AM1037" t="s">
        <v>39</v>
      </c>
      <c r="AN1037" t="s">
        <v>39</v>
      </c>
      <c r="AO1037" t="s">
        <v>39</v>
      </c>
      <c r="AP1037" t="s">
        <v>39</v>
      </c>
      <c r="AQ1037" t="s">
        <v>39</v>
      </c>
      <c r="AR1037" t="s">
        <v>39</v>
      </c>
      <c r="AS1037" t="s">
        <v>39</v>
      </c>
      <c r="AT1037" t="s">
        <v>39</v>
      </c>
      <c r="AU1037" t="s">
        <v>39</v>
      </c>
      <c r="AV1037" t="s">
        <v>39</v>
      </c>
      <c r="AW1037" t="s">
        <v>39</v>
      </c>
      <c r="AX1037" t="s">
        <v>39</v>
      </c>
      <c r="AY1037" t="s">
        <v>39</v>
      </c>
      <c r="AZ1037" t="s">
        <v>39</v>
      </c>
      <c r="BA1037" t="s">
        <v>39</v>
      </c>
      <c r="BB1037" t="s">
        <v>39</v>
      </c>
      <c r="BC1037" t="s">
        <v>39</v>
      </c>
      <c r="BD1037" t="s">
        <v>39</v>
      </c>
      <c r="BE1037" t="s">
        <v>39</v>
      </c>
      <c r="BF1037" t="s">
        <v>39</v>
      </c>
    </row>
    <row r="1038" spans="1:58" hidden="1">
      <c r="A1038" s="144"/>
      <c r="B1038">
        <v>20241114</v>
      </c>
      <c r="C1038" t="s">
        <v>60</v>
      </c>
      <c r="D1038">
        <v>2130</v>
      </c>
      <c r="E1038">
        <v>9050</v>
      </c>
      <c r="H1038">
        <v>8850</v>
      </c>
      <c r="L1038">
        <v>211</v>
      </c>
      <c r="M1038">
        <v>0</v>
      </c>
      <c r="N1038" t="s">
        <v>44</v>
      </c>
      <c r="O1038" t="s">
        <v>38</v>
      </c>
      <c r="P1038" s="145">
        <f t="shared" si="114"/>
        <v>-211</v>
      </c>
      <c r="Q1038">
        <f t="shared" si="113"/>
        <v>1031</v>
      </c>
      <c r="R1038" s="145" t="str">
        <f t="shared" si="115"/>
        <v>NA</v>
      </c>
      <c r="S1038" s="145" t="str">
        <f t="shared" si="116"/>
        <v>NA</v>
      </c>
      <c r="T1038">
        <f t="shared" ca="1" si="117"/>
        <v>0</v>
      </c>
      <c r="U1038">
        <f t="shared" si="118"/>
        <v>0</v>
      </c>
      <c r="V1038">
        <f t="shared" si="119"/>
        <v>1</v>
      </c>
      <c r="W1038" t="s">
        <v>39</v>
      </c>
      <c r="X1038" t="s">
        <v>39</v>
      </c>
      <c r="Y1038" t="s">
        <v>39</v>
      </c>
      <c r="Z1038" t="s">
        <v>39</v>
      </c>
      <c r="AA1038" t="s">
        <v>39</v>
      </c>
      <c r="AB1038" t="s">
        <v>39</v>
      </c>
      <c r="AC1038" t="s">
        <v>39</v>
      </c>
      <c r="AD1038" t="s">
        <v>39</v>
      </c>
      <c r="AE1038" t="s">
        <v>39</v>
      </c>
      <c r="AF1038" t="s">
        <v>39</v>
      </c>
      <c r="AG1038">
        <v>8860</v>
      </c>
      <c r="AH1038" t="s">
        <v>53</v>
      </c>
      <c r="AI1038" t="s">
        <v>39</v>
      </c>
      <c r="AJ1038" t="s">
        <v>39</v>
      </c>
      <c r="AK1038" t="s">
        <v>39</v>
      </c>
      <c r="AL1038" t="s">
        <v>39</v>
      </c>
      <c r="AM1038" t="s">
        <v>39</v>
      </c>
      <c r="AN1038" t="s">
        <v>39</v>
      </c>
      <c r="AO1038" t="s">
        <v>39</v>
      </c>
      <c r="AP1038" t="s">
        <v>39</v>
      </c>
      <c r="AQ1038" t="s">
        <v>39</v>
      </c>
      <c r="AR1038" t="s">
        <v>39</v>
      </c>
      <c r="AS1038" t="s">
        <v>39</v>
      </c>
      <c r="AT1038" t="s">
        <v>39</v>
      </c>
      <c r="AU1038" t="s">
        <v>39</v>
      </c>
      <c r="AV1038" t="s">
        <v>39</v>
      </c>
      <c r="AW1038" t="s">
        <v>39</v>
      </c>
      <c r="AX1038" t="s">
        <v>39</v>
      </c>
      <c r="AY1038" t="s">
        <v>39</v>
      </c>
      <c r="AZ1038" t="s">
        <v>39</v>
      </c>
      <c r="BA1038" t="s">
        <v>39</v>
      </c>
      <c r="BB1038" t="s">
        <v>39</v>
      </c>
      <c r="BC1038" t="s">
        <v>39</v>
      </c>
      <c r="BD1038" t="s">
        <v>39</v>
      </c>
      <c r="BE1038" t="s">
        <v>39</v>
      </c>
      <c r="BF1038" t="s">
        <v>39</v>
      </c>
    </row>
    <row r="1039" spans="1:58" hidden="1">
      <c r="A1039" s="144"/>
      <c r="B1039">
        <v>20241114</v>
      </c>
      <c r="C1039" t="s">
        <v>60</v>
      </c>
      <c r="D1039">
        <v>2230</v>
      </c>
      <c r="E1039">
        <v>9050</v>
      </c>
      <c r="H1039">
        <v>8850</v>
      </c>
      <c r="L1039">
        <v>195</v>
      </c>
      <c r="M1039">
        <v>0</v>
      </c>
      <c r="N1039" t="s">
        <v>44</v>
      </c>
      <c r="O1039" t="s">
        <v>38</v>
      </c>
      <c r="P1039" s="145">
        <f t="shared" si="114"/>
        <v>-195</v>
      </c>
      <c r="Q1039">
        <f t="shared" si="113"/>
        <v>1046</v>
      </c>
      <c r="R1039" s="145" t="str">
        <f t="shared" si="115"/>
        <v>NA</v>
      </c>
      <c r="S1039" s="145" t="str">
        <f t="shared" si="116"/>
        <v>NA</v>
      </c>
      <c r="T1039">
        <f t="shared" ca="1" si="117"/>
        <v>0</v>
      </c>
      <c r="U1039">
        <f t="shared" si="118"/>
        <v>0</v>
      </c>
      <c r="V1039">
        <f t="shared" si="119"/>
        <v>1</v>
      </c>
      <c r="W1039" t="s">
        <v>39</v>
      </c>
      <c r="X1039" t="s">
        <v>39</v>
      </c>
      <c r="Y1039" t="s">
        <v>39</v>
      </c>
      <c r="Z1039" t="s">
        <v>39</v>
      </c>
      <c r="AA1039" t="s">
        <v>39</v>
      </c>
      <c r="AB1039" t="s">
        <v>39</v>
      </c>
      <c r="AC1039" t="s">
        <v>39</v>
      </c>
      <c r="AD1039" t="s">
        <v>39</v>
      </c>
      <c r="AE1039" t="s">
        <v>39</v>
      </c>
      <c r="AF1039" t="s">
        <v>39</v>
      </c>
      <c r="AG1039">
        <v>8860</v>
      </c>
      <c r="AH1039" t="s">
        <v>53</v>
      </c>
      <c r="AI1039" t="s">
        <v>39</v>
      </c>
      <c r="AJ1039" t="s">
        <v>39</v>
      </c>
      <c r="AK1039" t="s">
        <v>39</v>
      </c>
      <c r="AL1039" t="s">
        <v>39</v>
      </c>
      <c r="AM1039" t="s">
        <v>39</v>
      </c>
      <c r="AN1039" t="s">
        <v>39</v>
      </c>
      <c r="AO1039" t="s">
        <v>39</v>
      </c>
      <c r="AP1039" t="s">
        <v>39</v>
      </c>
      <c r="AQ1039" t="s">
        <v>39</v>
      </c>
      <c r="AR1039" t="s">
        <v>39</v>
      </c>
      <c r="AS1039" t="s">
        <v>39</v>
      </c>
      <c r="AT1039" t="s">
        <v>39</v>
      </c>
      <c r="AU1039" t="s">
        <v>39</v>
      </c>
      <c r="AV1039" t="s">
        <v>39</v>
      </c>
      <c r="AW1039" t="s">
        <v>39</v>
      </c>
      <c r="AX1039" t="s">
        <v>39</v>
      </c>
      <c r="AY1039" t="s">
        <v>39</v>
      </c>
      <c r="AZ1039" t="s">
        <v>39</v>
      </c>
      <c r="BA1039" t="s">
        <v>39</v>
      </c>
      <c r="BB1039" t="s">
        <v>39</v>
      </c>
      <c r="BC1039" t="s">
        <v>39</v>
      </c>
      <c r="BD1039" t="s">
        <v>39</v>
      </c>
      <c r="BE1039" t="s">
        <v>39</v>
      </c>
      <c r="BF1039" t="s">
        <v>39</v>
      </c>
    </row>
    <row r="1040" spans="1:58" hidden="1">
      <c r="A1040" s="144"/>
      <c r="B1040">
        <v>20241114</v>
      </c>
      <c r="C1040" t="s">
        <v>60</v>
      </c>
      <c r="D1040">
        <v>2330</v>
      </c>
      <c r="E1040">
        <v>8240</v>
      </c>
      <c r="H1040">
        <v>8240</v>
      </c>
      <c r="L1040">
        <v>184</v>
      </c>
      <c r="M1040">
        <v>0</v>
      </c>
      <c r="N1040" t="s">
        <v>44</v>
      </c>
      <c r="O1040" t="s">
        <v>44</v>
      </c>
      <c r="P1040" s="145">
        <f t="shared" si="114"/>
        <v>-184</v>
      </c>
      <c r="Q1040">
        <f t="shared" si="113"/>
        <v>1049</v>
      </c>
      <c r="R1040" s="145" t="str">
        <f t="shared" si="115"/>
        <v>NA</v>
      </c>
      <c r="S1040" s="145" t="str">
        <f t="shared" si="116"/>
        <v>NA</v>
      </c>
      <c r="T1040">
        <f t="shared" ca="1" si="117"/>
        <v>0</v>
      </c>
      <c r="U1040">
        <f t="shared" si="118"/>
        <v>0</v>
      </c>
      <c r="V1040">
        <f t="shared" si="119"/>
        <v>1</v>
      </c>
      <c r="W1040" t="s">
        <v>39</v>
      </c>
      <c r="X1040" t="s">
        <v>39</v>
      </c>
      <c r="Y1040" t="s">
        <v>39</v>
      </c>
      <c r="Z1040" t="s">
        <v>39</v>
      </c>
      <c r="AA1040" t="s">
        <v>39</v>
      </c>
      <c r="AB1040" t="s">
        <v>39</v>
      </c>
      <c r="AC1040" t="s">
        <v>39</v>
      </c>
      <c r="AD1040" t="s">
        <v>39</v>
      </c>
      <c r="AE1040" t="s">
        <v>39</v>
      </c>
      <c r="AF1040" t="s">
        <v>39</v>
      </c>
      <c r="AG1040">
        <v>8050</v>
      </c>
      <c r="AH1040" t="s">
        <v>53</v>
      </c>
      <c r="AI1040" t="s">
        <v>39</v>
      </c>
      <c r="AJ1040" t="s">
        <v>39</v>
      </c>
      <c r="AK1040" t="s">
        <v>39</v>
      </c>
      <c r="AL1040" t="s">
        <v>39</v>
      </c>
      <c r="AM1040" t="s">
        <v>39</v>
      </c>
      <c r="AN1040" t="s">
        <v>39</v>
      </c>
      <c r="AO1040" t="s">
        <v>39</v>
      </c>
      <c r="AP1040" t="s">
        <v>39</v>
      </c>
      <c r="AQ1040" t="s">
        <v>39</v>
      </c>
      <c r="AR1040" t="s">
        <v>39</v>
      </c>
      <c r="AS1040" t="s">
        <v>39</v>
      </c>
      <c r="AT1040" t="s">
        <v>39</v>
      </c>
      <c r="AU1040" t="s">
        <v>39</v>
      </c>
      <c r="AV1040" t="s">
        <v>39</v>
      </c>
      <c r="AW1040" t="s">
        <v>39</v>
      </c>
      <c r="AX1040" t="s">
        <v>39</v>
      </c>
      <c r="AY1040" t="s">
        <v>39</v>
      </c>
      <c r="AZ1040" t="s">
        <v>39</v>
      </c>
      <c r="BA1040" t="s">
        <v>39</v>
      </c>
      <c r="BB1040" t="s">
        <v>39</v>
      </c>
      <c r="BC1040" t="s">
        <v>39</v>
      </c>
      <c r="BD1040" t="s">
        <v>39</v>
      </c>
      <c r="BE1040" t="s">
        <v>39</v>
      </c>
      <c r="BF1040" t="s">
        <v>39</v>
      </c>
    </row>
    <row r="1041" spans="1:58">
      <c r="A1041" s="144"/>
      <c r="B1041">
        <v>20241112</v>
      </c>
      <c r="C1041" t="s">
        <v>60</v>
      </c>
      <c r="D1041">
        <v>30</v>
      </c>
      <c r="H1041">
        <v>7242</v>
      </c>
      <c r="K1041">
        <v>8093</v>
      </c>
      <c r="L1041">
        <v>227</v>
      </c>
      <c r="M1041">
        <v>1595</v>
      </c>
      <c r="O1041" t="s">
        <v>38</v>
      </c>
      <c r="P1041" s="145">
        <f t="shared" si="114"/>
        <v>7866</v>
      </c>
      <c r="Q1041" t="str">
        <f>IF(AND(ISNUMBER(E1041),ISNUMBER(#REF!),ISBLANK(F1041)),E1041-#REF!,"NA")</f>
        <v>NA</v>
      </c>
      <c r="R1041" s="145" t="str">
        <f t="shared" si="115"/>
        <v>NA</v>
      </c>
      <c r="S1041" s="145" t="str">
        <f t="shared" si="116"/>
        <v>NA</v>
      </c>
      <c r="T1041">
        <f t="shared" ca="1" si="117"/>
        <v>0</v>
      </c>
      <c r="U1041">
        <f t="shared" si="118"/>
        <v>2963</v>
      </c>
      <c r="V1041">
        <f t="shared" si="119"/>
        <v>1</v>
      </c>
      <c r="W1041" t="s">
        <v>39</v>
      </c>
      <c r="X1041" t="s">
        <v>39</v>
      </c>
      <c r="Y1041" t="s">
        <v>39</v>
      </c>
      <c r="Z1041" t="s">
        <v>39</v>
      </c>
      <c r="AA1041" t="s">
        <v>39</v>
      </c>
      <c r="AB1041" t="s">
        <v>39</v>
      </c>
      <c r="AC1041" t="s">
        <v>39</v>
      </c>
      <c r="AD1041" t="s">
        <v>39</v>
      </c>
      <c r="AE1041" t="s">
        <v>39</v>
      </c>
      <c r="AF1041" t="s">
        <v>39</v>
      </c>
      <c r="AG1041" t="s">
        <v>39</v>
      </c>
      <c r="AH1041" t="s">
        <v>39</v>
      </c>
      <c r="AI1041" t="s">
        <v>39</v>
      </c>
      <c r="AJ1041" t="s">
        <v>39</v>
      </c>
      <c r="AK1041" t="s">
        <v>39</v>
      </c>
      <c r="AL1041">
        <v>3838</v>
      </c>
      <c r="AM1041" t="s">
        <v>39</v>
      </c>
      <c r="AN1041" t="s">
        <v>62</v>
      </c>
      <c r="AP1041" t="s">
        <v>39</v>
      </c>
      <c r="AQ1041" t="s">
        <v>39</v>
      </c>
      <c r="AR1041" t="s">
        <v>39</v>
      </c>
      <c r="AS1041" t="s">
        <v>39</v>
      </c>
      <c r="AT1041" t="s">
        <v>39</v>
      </c>
      <c r="AU1041" t="s">
        <v>39</v>
      </c>
      <c r="AV1041" t="s">
        <v>39</v>
      </c>
      <c r="AW1041" t="s">
        <v>39</v>
      </c>
      <c r="AX1041" t="s">
        <v>39</v>
      </c>
      <c r="AY1041" t="s">
        <v>39</v>
      </c>
      <c r="AZ1041" t="s">
        <v>39</v>
      </c>
      <c r="BA1041" t="s">
        <v>39</v>
      </c>
      <c r="BB1041" t="s">
        <v>39</v>
      </c>
      <c r="BC1041" t="s">
        <v>39</v>
      </c>
      <c r="BD1041" t="s">
        <v>39</v>
      </c>
      <c r="BE1041" t="s">
        <v>39</v>
      </c>
      <c r="BF1041" t="s">
        <v>39</v>
      </c>
    </row>
    <row r="1042" spans="1:58">
      <c r="A1042" s="144"/>
      <c r="B1042">
        <v>20241112</v>
      </c>
      <c r="C1042" t="s">
        <v>60</v>
      </c>
      <c r="D1042">
        <v>130</v>
      </c>
      <c r="H1042">
        <v>7217</v>
      </c>
      <c r="K1042">
        <v>8093</v>
      </c>
      <c r="L1042">
        <v>227</v>
      </c>
      <c r="M1042">
        <v>1622</v>
      </c>
      <c r="O1042" t="s">
        <v>38</v>
      </c>
      <c r="P1042" s="145">
        <f t="shared" si="114"/>
        <v>7866</v>
      </c>
      <c r="Q1042" t="str">
        <f>IF(AND(ISNUMBER(E1042),ISNUMBER(#REF!),ISBLANK(F1042)),E1042-#REF!,"NA")</f>
        <v>NA</v>
      </c>
      <c r="R1042" s="145" t="str">
        <f t="shared" si="115"/>
        <v>NA</v>
      </c>
      <c r="S1042" s="145" t="str">
        <f t="shared" si="116"/>
        <v>NA</v>
      </c>
      <c r="T1042">
        <f t="shared" ca="1" si="117"/>
        <v>0</v>
      </c>
      <c r="U1042">
        <f t="shared" si="118"/>
        <v>3017</v>
      </c>
      <c r="V1042">
        <f t="shared" si="119"/>
        <v>1</v>
      </c>
      <c r="W1042" t="s">
        <v>39</v>
      </c>
      <c r="X1042" t="s">
        <v>39</v>
      </c>
      <c r="Y1042" t="s">
        <v>39</v>
      </c>
      <c r="Z1042" t="s">
        <v>39</v>
      </c>
      <c r="AA1042" t="s">
        <v>39</v>
      </c>
      <c r="AB1042" t="s">
        <v>39</v>
      </c>
      <c r="AC1042" t="s">
        <v>39</v>
      </c>
      <c r="AD1042" t="s">
        <v>39</v>
      </c>
      <c r="AE1042" t="s">
        <v>39</v>
      </c>
      <c r="AF1042" t="s">
        <v>39</v>
      </c>
      <c r="AG1042" t="s">
        <v>39</v>
      </c>
      <c r="AH1042" t="s">
        <v>39</v>
      </c>
      <c r="AI1042" t="s">
        <v>39</v>
      </c>
      <c r="AJ1042" t="s">
        <v>39</v>
      </c>
      <c r="AK1042" t="s">
        <v>39</v>
      </c>
      <c r="AL1042">
        <v>3838</v>
      </c>
      <c r="AM1042" t="s">
        <v>39</v>
      </c>
      <c r="AN1042" t="s">
        <v>62</v>
      </c>
      <c r="AP1042" t="s">
        <v>39</v>
      </c>
      <c r="AQ1042" t="s">
        <v>39</v>
      </c>
      <c r="AR1042" t="s">
        <v>39</v>
      </c>
      <c r="AS1042" t="s">
        <v>39</v>
      </c>
      <c r="AT1042" t="s">
        <v>39</v>
      </c>
      <c r="AU1042" t="s">
        <v>39</v>
      </c>
      <c r="AV1042" t="s">
        <v>39</v>
      </c>
      <c r="AW1042" t="s">
        <v>39</v>
      </c>
      <c r="AX1042" t="s">
        <v>39</v>
      </c>
      <c r="AY1042" t="s">
        <v>39</v>
      </c>
      <c r="AZ1042" t="s">
        <v>39</v>
      </c>
      <c r="BA1042" t="s">
        <v>39</v>
      </c>
      <c r="BB1042" t="s">
        <v>39</v>
      </c>
      <c r="BC1042" t="s">
        <v>39</v>
      </c>
      <c r="BD1042" t="s">
        <v>39</v>
      </c>
      <c r="BE1042" t="s">
        <v>39</v>
      </c>
      <c r="BF1042" t="s">
        <v>39</v>
      </c>
    </row>
    <row r="1043" spans="1:58">
      <c r="A1043" s="144"/>
      <c r="B1043">
        <v>20241112</v>
      </c>
      <c r="C1043" t="s">
        <v>60</v>
      </c>
      <c r="D1043">
        <v>230</v>
      </c>
      <c r="H1043">
        <v>7247</v>
      </c>
      <c r="K1043">
        <v>8093</v>
      </c>
      <c r="L1043">
        <v>227</v>
      </c>
      <c r="M1043">
        <v>1590</v>
      </c>
      <c r="O1043" t="s">
        <v>38</v>
      </c>
      <c r="P1043" s="145">
        <f t="shared" si="114"/>
        <v>7866</v>
      </c>
      <c r="Q1043" t="str">
        <f>IF(AND(ISNUMBER(E1043),ISNUMBER(#REF!),ISBLANK(F1043)),E1043-#REF!,"NA")</f>
        <v>NA</v>
      </c>
      <c r="R1043" s="145" t="str">
        <f t="shared" si="115"/>
        <v>NA</v>
      </c>
      <c r="S1043" s="145" t="str">
        <f t="shared" si="116"/>
        <v>NA</v>
      </c>
      <c r="T1043">
        <f t="shared" ca="1" si="117"/>
        <v>0</v>
      </c>
      <c r="U1043">
        <f t="shared" si="118"/>
        <v>2953</v>
      </c>
      <c r="V1043">
        <f t="shared" si="119"/>
        <v>1</v>
      </c>
      <c r="W1043" t="s">
        <v>39</v>
      </c>
      <c r="X1043" t="s">
        <v>39</v>
      </c>
      <c r="Y1043" t="s">
        <v>39</v>
      </c>
      <c r="Z1043" t="s">
        <v>39</v>
      </c>
      <c r="AA1043" t="s">
        <v>39</v>
      </c>
      <c r="AB1043" t="s">
        <v>39</v>
      </c>
      <c r="AC1043" t="s">
        <v>39</v>
      </c>
      <c r="AD1043" t="s">
        <v>39</v>
      </c>
      <c r="AE1043" t="s">
        <v>39</v>
      </c>
      <c r="AF1043" t="s">
        <v>39</v>
      </c>
      <c r="AG1043" t="s">
        <v>39</v>
      </c>
      <c r="AH1043" t="s">
        <v>39</v>
      </c>
      <c r="AI1043" t="s">
        <v>39</v>
      </c>
      <c r="AJ1043" t="s">
        <v>39</v>
      </c>
      <c r="AK1043" t="s">
        <v>39</v>
      </c>
      <c r="AL1043">
        <v>3838</v>
      </c>
      <c r="AM1043" t="s">
        <v>39</v>
      </c>
      <c r="AN1043" t="s">
        <v>62</v>
      </c>
      <c r="AP1043" t="s">
        <v>39</v>
      </c>
      <c r="AQ1043" t="s">
        <v>39</v>
      </c>
      <c r="AR1043" t="s">
        <v>39</v>
      </c>
      <c r="AS1043" t="s">
        <v>39</v>
      </c>
      <c r="AT1043" t="s">
        <v>39</v>
      </c>
      <c r="AU1043" t="s">
        <v>39</v>
      </c>
      <c r="AV1043" t="s">
        <v>39</v>
      </c>
      <c r="AW1043" t="s">
        <v>39</v>
      </c>
      <c r="AX1043" t="s">
        <v>39</v>
      </c>
      <c r="AY1043" t="s">
        <v>39</v>
      </c>
      <c r="AZ1043" t="s">
        <v>39</v>
      </c>
      <c r="BA1043" t="s">
        <v>39</v>
      </c>
      <c r="BB1043" t="s">
        <v>39</v>
      </c>
      <c r="BC1043" t="s">
        <v>39</v>
      </c>
      <c r="BD1043" t="s">
        <v>39</v>
      </c>
      <c r="BE1043" t="s">
        <v>39</v>
      </c>
      <c r="BF1043" t="s">
        <v>39</v>
      </c>
    </row>
    <row r="1044" spans="1:58">
      <c r="A1044" s="144"/>
      <c r="B1044">
        <v>20241112</v>
      </c>
      <c r="C1044" t="s">
        <v>60</v>
      </c>
      <c r="D1044">
        <v>330</v>
      </c>
      <c r="H1044">
        <v>7255</v>
      </c>
      <c r="K1044">
        <v>8273</v>
      </c>
      <c r="L1044">
        <v>238</v>
      </c>
      <c r="M1044">
        <v>2368</v>
      </c>
      <c r="O1044" t="s">
        <v>38</v>
      </c>
      <c r="P1044" s="145">
        <f t="shared" si="114"/>
        <v>8035</v>
      </c>
      <c r="Q1044" t="str">
        <f>IF(AND(ISNUMBER(E1044),ISNUMBER(#REF!),ISBLANK(F1044)),E1044-#REF!,"NA")</f>
        <v>NA</v>
      </c>
      <c r="R1044" s="145" t="str">
        <f t="shared" si="115"/>
        <v>NA</v>
      </c>
      <c r="S1044" s="145" t="str">
        <f t="shared" si="116"/>
        <v>NA</v>
      </c>
      <c r="T1044">
        <f t="shared" ca="1" si="117"/>
        <v>0</v>
      </c>
      <c r="U1044">
        <f t="shared" si="118"/>
        <v>4498</v>
      </c>
      <c r="V1044">
        <f t="shared" si="119"/>
        <v>1</v>
      </c>
      <c r="W1044" t="s">
        <v>39</v>
      </c>
      <c r="X1044" t="s">
        <v>39</v>
      </c>
      <c r="Y1044" t="s">
        <v>39</v>
      </c>
      <c r="Z1044" t="s">
        <v>39</v>
      </c>
      <c r="AA1044" t="s">
        <v>39</v>
      </c>
      <c r="AB1044" t="s">
        <v>39</v>
      </c>
      <c r="AC1044" t="s">
        <v>39</v>
      </c>
      <c r="AD1044" t="s">
        <v>39</v>
      </c>
      <c r="AE1044" t="s">
        <v>39</v>
      </c>
      <c r="AF1044" t="s">
        <v>39</v>
      </c>
      <c r="AG1044" t="s">
        <v>39</v>
      </c>
      <c r="AH1044" t="s">
        <v>39</v>
      </c>
      <c r="AI1044" t="s">
        <v>39</v>
      </c>
      <c r="AJ1044" t="s">
        <v>39</v>
      </c>
      <c r="AK1044" t="s">
        <v>39</v>
      </c>
      <c r="AL1044">
        <v>3838</v>
      </c>
      <c r="AM1044" t="s">
        <v>39</v>
      </c>
      <c r="AN1044" t="s">
        <v>62</v>
      </c>
      <c r="AP1044" t="s">
        <v>39</v>
      </c>
      <c r="AQ1044" t="s">
        <v>39</v>
      </c>
      <c r="AR1044" t="s">
        <v>39</v>
      </c>
      <c r="AS1044" t="s">
        <v>39</v>
      </c>
      <c r="AT1044" t="s">
        <v>39</v>
      </c>
      <c r="AU1044" t="s">
        <v>39</v>
      </c>
      <c r="AV1044" t="s">
        <v>39</v>
      </c>
      <c r="AW1044" t="s">
        <v>39</v>
      </c>
      <c r="AX1044" t="s">
        <v>39</v>
      </c>
      <c r="AY1044" t="s">
        <v>39</v>
      </c>
      <c r="AZ1044" t="s">
        <v>39</v>
      </c>
      <c r="BA1044" t="s">
        <v>39</v>
      </c>
      <c r="BB1044" t="s">
        <v>39</v>
      </c>
      <c r="BC1044" t="s">
        <v>39</v>
      </c>
      <c r="BD1044" t="s">
        <v>39</v>
      </c>
      <c r="BE1044" t="s">
        <v>39</v>
      </c>
      <c r="BF1044" t="s">
        <v>39</v>
      </c>
    </row>
    <row r="1045" spans="1:58">
      <c r="A1045" s="144"/>
      <c r="B1045">
        <v>20241112</v>
      </c>
      <c r="C1045" t="s">
        <v>60</v>
      </c>
      <c r="D1045">
        <v>430</v>
      </c>
      <c r="H1045">
        <v>7252</v>
      </c>
      <c r="K1045">
        <v>8273</v>
      </c>
      <c r="L1045">
        <v>238</v>
      </c>
      <c r="M1045">
        <v>2372</v>
      </c>
      <c r="O1045" t="s">
        <v>38</v>
      </c>
      <c r="P1045" s="145">
        <f t="shared" si="114"/>
        <v>8035</v>
      </c>
      <c r="Q1045" t="str">
        <f>IF(AND(ISNUMBER(E1045),ISNUMBER(#REF!),ISBLANK(F1045)),E1045-#REF!,"NA")</f>
        <v>NA</v>
      </c>
      <c r="R1045" s="145" t="str">
        <f t="shared" si="115"/>
        <v>NA</v>
      </c>
      <c r="S1045" s="145" t="str">
        <f t="shared" si="116"/>
        <v>NA</v>
      </c>
      <c r="T1045">
        <f t="shared" ca="1" si="117"/>
        <v>0</v>
      </c>
      <c r="U1045">
        <f t="shared" si="118"/>
        <v>4506</v>
      </c>
      <c r="V1045">
        <f t="shared" si="119"/>
        <v>1</v>
      </c>
      <c r="W1045" t="s">
        <v>39</v>
      </c>
      <c r="X1045" t="s">
        <v>39</v>
      </c>
      <c r="Y1045" t="s">
        <v>39</v>
      </c>
      <c r="Z1045" t="s">
        <v>39</v>
      </c>
      <c r="AA1045" t="s">
        <v>39</v>
      </c>
      <c r="AB1045" t="s">
        <v>39</v>
      </c>
      <c r="AC1045" t="s">
        <v>39</v>
      </c>
      <c r="AD1045" t="s">
        <v>39</v>
      </c>
      <c r="AE1045" t="s">
        <v>39</v>
      </c>
      <c r="AF1045" t="s">
        <v>39</v>
      </c>
      <c r="AG1045" t="s">
        <v>39</v>
      </c>
      <c r="AH1045" t="s">
        <v>39</v>
      </c>
      <c r="AI1045" t="s">
        <v>39</v>
      </c>
      <c r="AJ1045" t="s">
        <v>39</v>
      </c>
      <c r="AK1045" t="s">
        <v>39</v>
      </c>
      <c r="AL1045">
        <v>3838</v>
      </c>
      <c r="AM1045" t="s">
        <v>39</v>
      </c>
      <c r="AN1045" t="s">
        <v>62</v>
      </c>
      <c r="AP1045" t="s">
        <v>39</v>
      </c>
      <c r="AQ1045" t="s">
        <v>39</v>
      </c>
      <c r="AR1045" t="s">
        <v>39</v>
      </c>
      <c r="AS1045" t="s">
        <v>39</v>
      </c>
      <c r="AT1045" t="s">
        <v>39</v>
      </c>
      <c r="AU1045" t="s">
        <v>39</v>
      </c>
      <c r="AV1045" t="s">
        <v>39</v>
      </c>
      <c r="AW1045" t="s">
        <v>39</v>
      </c>
      <c r="AX1045" t="s">
        <v>39</v>
      </c>
      <c r="AY1045" t="s">
        <v>39</v>
      </c>
      <c r="AZ1045" t="s">
        <v>39</v>
      </c>
      <c r="BA1045" t="s">
        <v>39</v>
      </c>
      <c r="BB1045" t="s">
        <v>39</v>
      </c>
      <c r="BC1045" t="s">
        <v>39</v>
      </c>
      <c r="BD1045" t="s">
        <v>39</v>
      </c>
      <c r="BE1045" t="s">
        <v>39</v>
      </c>
      <c r="BF1045" t="s">
        <v>39</v>
      </c>
    </row>
    <row r="1046" spans="1:58">
      <c r="A1046" s="144"/>
      <c r="B1046">
        <v>20241112</v>
      </c>
      <c r="C1046" t="s">
        <v>60</v>
      </c>
      <c r="D1046">
        <v>530</v>
      </c>
      <c r="H1046">
        <v>7260</v>
      </c>
      <c r="K1046">
        <v>8273</v>
      </c>
      <c r="L1046">
        <v>238</v>
      </c>
      <c r="M1046">
        <v>2363</v>
      </c>
      <c r="O1046" t="s">
        <v>38</v>
      </c>
      <c r="P1046" s="145">
        <f t="shared" si="114"/>
        <v>8035</v>
      </c>
      <c r="Q1046" t="str">
        <f>IF(AND(ISNUMBER(E1046),ISNUMBER(#REF!),ISBLANK(F1046)),E1046-#REF!,"NA")</f>
        <v>NA</v>
      </c>
      <c r="R1046" s="145" t="str">
        <f t="shared" si="115"/>
        <v>NA</v>
      </c>
      <c r="S1046" s="145" t="str">
        <f t="shared" si="116"/>
        <v>NA</v>
      </c>
      <c r="T1046">
        <f t="shared" ca="1" si="117"/>
        <v>0</v>
      </c>
      <c r="U1046">
        <f t="shared" si="118"/>
        <v>4488</v>
      </c>
      <c r="V1046">
        <f t="shared" si="119"/>
        <v>1</v>
      </c>
      <c r="W1046" t="s">
        <v>39</v>
      </c>
      <c r="X1046" t="s">
        <v>39</v>
      </c>
      <c r="Y1046" t="s">
        <v>39</v>
      </c>
      <c r="Z1046" t="s">
        <v>39</v>
      </c>
      <c r="AA1046" t="s">
        <v>39</v>
      </c>
      <c r="AB1046" t="s">
        <v>39</v>
      </c>
      <c r="AC1046" t="s">
        <v>39</v>
      </c>
      <c r="AD1046" t="s">
        <v>39</v>
      </c>
      <c r="AE1046" t="s">
        <v>39</v>
      </c>
      <c r="AF1046" t="s">
        <v>39</v>
      </c>
      <c r="AG1046" t="s">
        <v>39</v>
      </c>
      <c r="AH1046" t="s">
        <v>39</v>
      </c>
      <c r="AI1046" t="s">
        <v>39</v>
      </c>
      <c r="AJ1046" t="s">
        <v>39</v>
      </c>
      <c r="AK1046" t="s">
        <v>39</v>
      </c>
      <c r="AL1046">
        <v>3838</v>
      </c>
      <c r="AM1046" t="s">
        <v>39</v>
      </c>
      <c r="AN1046" t="s">
        <v>62</v>
      </c>
      <c r="AP1046" t="s">
        <v>39</v>
      </c>
      <c r="AQ1046" t="s">
        <v>39</v>
      </c>
      <c r="AR1046" t="s">
        <v>39</v>
      </c>
      <c r="AS1046" t="s">
        <v>39</v>
      </c>
      <c r="AT1046" t="s">
        <v>39</v>
      </c>
      <c r="AU1046" t="s">
        <v>39</v>
      </c>
      <c r="AV1046" t="s">
        <v>39</v>
      </c>
      <c r="AW1046" t="s">
        <v>39</v>
      </c>
      <c r="AX1046" t="s">
        <v>39</v>
      </c>
      <c r="AY1046" t="s">
        <v>39</v>
      </c>
      <c r="AZ1046" t="s">
        <v>39</v>
      </c>
      <c r="BA1046" t="s">
        <v>39</v>
      </c>
      <c r="BB1046" t="s">
        <v>39</v>
      </c>
      <c r="BC1046" t="s">
        <v>39</v>
      </c>
      <c r="BD1046" t="s">
        <v>39</v>
      </c>
      <c r="BE1046" t="s">
        <v>39</v>
      </c>
      <c r="BF1046" t="s">
        <v>39</v>
      </c>
    </row>
    <row r="1047" spans="1:58">
      <c r="A1047" s="144"/>
      <c r="B1047">
        <v>20241112</v>
      </c>
      <c r="C1047" t="s">
        <v>60</v>
      </c>
      <c r="D1047">
        <v>630</v>
      </c>
      <c r="H1047">
        <v>7252</v>
      </c>
      <c r="K1047">
        <v>8273</v>
      </c>
      <c r="L1047">
        <v>238</v>
      </c>
      <c r="M1047">
        <v>2372</v>
      </c>
      <c r="O1047" t="s">
        <v>38</v>
      </c>
      <c r="P1047" s="145">
        <f t="shared" si="114"/>
        <v>8035</v>
      </c>
      <c r="Q1047" t="str">
        <f>IF(AND(ISNUMBER(E1047),ISNUMBER(#REF!),ISBLANK(F1047)),E1047-#REF!,"NA")</f>
        <v>NA</v>
      </c>
      <c r="R1047" s="145" t="str">
        <f t="shared" si="115"/>
        <v>NA</v>
      </c>
      <c r="S1047" s="145" t="str">
        <f t="shared" si="116"/>
        <v>NA</v>
      </c>
      <c r="T1047">
        <f t="shared" ca="1" si="117"/>
        <v>0</v>
      </c>
      <c r="U1047">
        <f t="shared" si="118"/>
        <v>4506</v>
      </c>
      <c r="V1047">
        <f t="shared" si="119"/>
        <v>1</v>
      </c>
      <c r="W1047" t="s">
        <v>39</v>
      </c>
      <c r="X1047" t="s">
        <v>39</v>
      </c>
      <c r="Y1047" t="s">
        <v>39</v>
      </c>
      <c r="Z1047" t="s">
        <v>39</v>
      </c>
      <c r="AA1047" t="s">
        <v>39</v>
      </c>
      <c r="AB1047" t="s">
        <v>39</v>
      </c>
      <c r="AC1047" t="s">
        <v>39</v>
      </c>
      <c r="AD1047" t="s">
        <v>39</v>
      </c>
      <c r="AE1047" t="s">
        <v>39</v>
      </c>
      <c r="AF1047" t="s">
        <v>39</v>
      </c>
      <c r="AG1047" t="s">
        <v>39</v>
      </c>
      <c r="AH1047" t="s">
        <v>39</v>
      </c>
      <c r="AI1047" t="s">
        <v>39</v>
      </c>
      <c r="AJ1047" t="s">
        <v>39</v>
      </c>
      <c r="AK1047" t="s">
        <v>39</v>
      </c>
      <c r="AL1047">
        <v>3838</v>
      </c>
      <c r="AM1047" t="s">
        <v>39</v>
      </c>
      <c r="AN1047" t="s">
        <v>62</v>
      </c>
      <c r="AP1047" t="s">
        <v>39</v>
      </c>
      <c r="AQ1047" t="s">
        <v>39</v>
      </c>
      <c r="AR1047" t="s">
        <v>39</v>
      </c>
      <c r="AS1047" t="s">
        <v>39</v>
      </c>
      <c r="AT1047" t="s">
        <v>39</v>
      </c>
      <c r="AU1047" t="s">
        <v>39</v>
      </c>
      <c r="AV1047" t="s">
        <v>39</v>
      </c>
      <c r="AW1047" t="s">
        <v>39</v>
      </c>
      <c r="AX1047" t="s">
        <v>39</v>
      </c>
      <c r="AY1047" t="s">
        <v>39</v>
      </c>
      <c r="AZ1047" t="s">
        <v>39</v>
      </c>
      <c r="BA1047" t="s">
        <v>39</v>
      </c>
      <c r="BB1047" t="s">
        <v>39</v>
      </c>
      <c r="BC1047" t="s">
        <v>39</v>
      </c>
      <c r="BD1047" t="s">
        <v>39</v>
      </c>
      <c r="BE1047" t="s">
        <v>39</v>
      </c>
      <c r="BF1047" t="s">
        <v>39</v>
      </c>
    </row>
    <row r="1048" spans="1:58">
      <c r="A1048" s="144"/>
      <c r="B1048">
        <v>20241112</v>
      </c>
      <c r="C1048" t="s">
        <v>60</v>
      </c>
      <c r="D1048">
        <v>730</v>
      </c>
      <c r="H1048">
        <v>8752</v>
      </c>
      <c r="K1048">
        <v>10429</v>
      </c>
      <c r="L1048">
        <v>225</v>
      </c>
      <c r="M1048">
        <v>7638</v>
      </c>
      <c r="O1048" t="s">
        <v>38</v>
      </c>
      <c r="P1048" s="145">
        <f t="shared" si="114"/>
        <v>10204</v>
      </c>
      <c r="Q1048" t="str">
        <f>IF(AND(ISNUMBER(E1048),ISNUMBER(#REF!),ISBLANK(F1048)),E1048-#REF!,"NA")</f>
        <v>NA</v>
      </c>
      <c r="R1048" s="145" t="str">
        <f t="shared" si="115"/>
        <v>NA</v>
      </c>
      <c r="S1048" s="145" t="str">
        <f t="shared" si="116"/>
        <v>NA</v>
      </c>
      <c r="T1048">
        <f t="shared" ca="1" si="117"/>
        <v>0</v>
      </c>
      <c r="U1048">
        <f t="shared" si="118"/>
        <v>15051</v>
      </c>
      <c r="V1048">
        <f t="shared" si="119"/>
        <v>1</v>
      </c>
      <c r="W1048" t="s">
        <v>39</v>
      </c>
      <c r="X1048" t="s">
        <v>39</v>
      </c>
      <c r="Y1048" t="s">
        <v>39</v>
      </c>
      <c r="Z1048" t="s">
        <v>39</v>
      </c>
      <c r="AA1048" t="s">
        <v>39</v>
      </c>
      <c r="AB1048" t="s">
        <v>39</v>
      </c>
      <c r="AC1048" t="s">
        <v>39</v>
      </c>
      <c r="AD1048" t="s">
        <v>39</v>
      </c>
      <c r="AE1048" t="s">
        <v>39</v>
      </c>
      <c r="AF1048" t="s">
        <v>39</v>
      </c>
      <c r="AG1048" t="s">
        <v>39</v>
      </c>
      <c r="AH1048" t="s">
        <v>39</v>
      </c>
      <c r="AI1048" t="s">
        <v>39</v>
      </c>
      <c r="AJ1048" t="s">
        <v>39</v>
      </c>
      <c r="AK1048" t="s">
        <v>39</v>
      </c>
      <c r="AL1048">
        <v>3185</v>
      </c>
      <c r="AM1048" t="s">
        <v>39</v>
      </c>
      <c r="AN1048" t="s">
        <v>63</v>
      </c>
      <c r="AP1048" t="s">
        <v>39</v>
      </c>
      <c r="AQ1048" t="s">
        <v>39</v>
      </c>
      <c r="AR1048" t="s">
        <v>39</v>
      </c>
      <c r="AS1048" t="s">
        <v>39</v>
      </c>
      <c r="AT1048" t="s">
        <v>39</v>
      </c>
      <c r="AU1048" t="s">
        <v>39</v>
      </c>
      <c r="AV1048" t="s">
        <v>39</v>
      </c>
      <c r="AW1048" t="s">
        <v>39</v>
      </c>
      <c r="AX1048" t="s">
        <v>39</v>
      </c>
      <c r="AY1048" t="s">
        <v>39</v>
      </c>
      <c r="AZ1048" t="s">
        <v>39</v>
      </c>
      <c r="BA1048" t="s">
        <v>39</v>
      </c>
      <c r="BB1048" t="s">
        <v>39</v>
      </c>
      <c r="BC1048" t="s">
        <v>39</v>
      </c>
      <c r="BD1048" t="s">
        <v>39</v>
      </c>
      <c r="BE1048" t="s">
        <v>39</v>
      </c>
      <c r="BF1048" t="s">
        <v>39</v>
      </c>
    </row>
    <row r="1049" spans="1:58">
      <c r="A1049" s="144"/>
      <c r="B1049">
        <v>20241112</v>
      </c>
      <c r="C1049" t="s">
        <v>60</v>
      </c>
      <c r="D1049">
        <v>830</v>
      </c>
      <c r="H1049">
        <v>9257</v>
      </c>
      <c r="K1049">
        <v>10429</v>
      </c>
      <c r="L1049">
        <v>260</v>
      </c>
      <c r="M1049">
        <v>7125</v>
      </c>
      <c r="O1049" t="s">
        <v>38</v>
      </c>
      <c r="P1049" s="145">
        <f t="shared" si="114"/>
        <v>10169</v>
      </c>
      <c r="Q1049" t="str">
        <f>IF(AND(ISNUMBER(E1049),ISNUMBER(#REF!),ISBLANK(F1049)),E1049-#REF!,"NA")</f>
        <v>NA</v>
      </c>
      <c r="R1049" s="145" t="str">
        <f t="shared" si="115"/>
        <v>NA</v>
      </c>
      <c r="S1049" s="145" t="str">
        <f t="shared" si="116"/>
        <v>NA</v>
      </c>
      <c r="T1049">
        <f t="shared" ca="1" si="117"/>
        <v>0</v>
      </c>
      <c r="U1049">
        <f t="shared" si="118"/>
        <v>13990</v>
      </c>
      <c r="V1049">
        <f t="shared" si="119"/>
        <v>1</v>
      </c>
      <c r="W1049" t="s">
        <v>39</v>
      </c>
      <c r="X1049" t="s">
        <v>39</v>
      </c>
      <c r="Y1049" t="s">
        <v>39</v>
      </c>
      <c r="Z1049" t="s">
        <v>39</v>
      </c>
      <c r="AA1049" t="s">
        <v>39</v>
      </c>
      <c r="AB1049" t="s">
        <v>39</v>
      </c>
      <c r="AC1049" t="s">
        <v>39</v>
      </c>
      <c r="AD1049" t="s">
        <v>39</v>
      </c>
      <c r="AE1049" t="s">
        <v>39</v>
      </c>
      <c r="AF1049" t="s">
        <v>39</v>
      </c>
      <c r="AG1049" t="s">
        <v>39</v>
      </c>
      <c r="AH1049" t="s">
        <v>39</v>
      </c>
      <c r="AI1049" t="s">
        <v>39</v>
      </c>
      <c r="AJ1049" t="s">
        <v>39</v>
      </c>
      <c r="AK1049" t="s">
        <v>39</v>
      </c>
      <c r="AL1049">
        <v>3185</v>
      </c>
      <c r="AM1049" t="s">
        <v>39</v>
      </c>
      <c r="AN1049" t="s">
        <v>63</v>
      </c>
      <c r="AP1049" t="s">
        <v>39</v>
      </c>
      <c r="AQ1049" t="s">
        <v>39</v>
      </c>
      <c r="AR1049" t="s">
        <v>39</v>
      </c>
      <c r="AS1049" t="s">
        <v>39</v>
      </c>
      <c r="AT1049" t="s">
        <v>39</v>
      </c>
      <c r="AU1049" t="s">
        <v>39</v>
      </c>
      <c r="AV1049" t="s">
        <v>39</v>
      </c>
      <c r="AW1049" t="s">
        <v>39</v>
      </c>
      <c r="AX1049" t="s">
        <v>39</v>
      </c>
      <c r="AY1049" t="s">
        <v>39</v>
      </c>
      <c r="AZ1049" t="s">
        <v>39</v>
      </c>
      <c r="BA1049" t="s">
        <v>39</v>
      </c>
      <c r="BB1049" t="s">
        <v>39</v>
      </c>
      <c r="BC1049" t="s">
        <v>39</v>
      </c>
      <c r="BD1049" t="s">
        <v>39</v>
      </c>
      <c r="BE1049" t="s">
        <v>39</v>
      </c>
      <c r="BF1049" t="s">
        <v>39</v>
      </c>
    </row>
    <row r="1050" spans="1:58" hidden="1">
      <c r="A1050" s="144"/>
      <c r="B1050">
        <v>20241112</v>
      </c>
      <c r="C1050" t="s">
        <v>60</v>
      </c>
      <c r="D1050">
        <v>930</v>
      </c>
      <c r="H1050">
        <v>9650</v>
      </c>
      <c r="K1050">
        <v>0</v>
      </c>
      <c r="L1050">
        <v>0</v>
      </c>
      <c r="M1050">
        <v>0</v>
      </c>
      <c r="O1050" t="s">
        <v>38</v>
      </c>
      <c r="P1050" s="145">
        <f t="shared" si="114"/>
        <v>0</v>
      </c>
      <c r="Q1050" t="str">
        <f>IF(AND(ISNUMBER(E1050),ISNUMBER(#REF!),ISBLANK(F1050)),E1050-#REF!,"NA")</f>
        <v>NA</v>
      </c>
      <c r="R1050" s="145" t="str">
        <f t="shared" si="115"/>
        <v>NA</v>
      </c>
      <c r="S1050" s="145" t="str">
        <f t="shared" si="116"/>
        <v>NA</v>
      </c>
      <c r="T1050">
        <f t="shared" ca="1" si="117"/>
        <v>0</v>
      </c>
      <c r="U1050">
        <f t="shared" si="118"/>
        <v>0</v>
      </c>
      <c r="V1050">
        <f t="shared" si="119"/>
        <v>1</v>
      </c>
      <c r="W1050" t="s">
        <v>39</v>
      </c>
      <c r="X1050" t="s">
        <v>39</v>
      </c>
      <c r="Y1050" t="s">
        <v>39</v>
      </c>
      <c r="Z1050" t="s">
        <v>39</v>
      </c>
      <c r="AA1050" t="s">
        <v>39</v>
      </c>
      <c r="AB1050" t="s">
        <v>39</v>
      </c>
      <c r="AC1050" t="s">
        <v>39</v>
      </c>
      <c r="AD1050" t="s">
        <v>39</v>
      </c>
      <c r="AE1050" t="s">
        <v>39</v>
      </c>
      <c r="AF1050" t="s">
        <v>39</v>
      </c>
      <c r="AG1050" t="s">
        <v>39</v>
      </c>
      <c r="AH1050" t="s">
        <v>39</v>
      </c>
      <c r="AI1050" t="s">
        <v>39</v>
      </c>
      <c r="AJ1050" t="s">
        <v>39</v>
      </c>
      <c r="AK1050" t="s">
        <v>39</v>
      </c>
      <c r="AL1050">
        <v>3185</v>
      </c>
      <c r="AM1050" t="s">
        <v>39</v>
      </c>
      <c r="AN1050" t="s">
        <v>63</v>
      </c>
      <c r="AP1050" t="s">
        <v>39</v>
      </c>
      <c r="AQ1050" t="s">
        <v>39</v>
      </c>
      <c r="AR1050" t="s">
        <v>39</v>
      </c>
      <c r="AS1050" t="s">
        <v>39</v>
      </c>
      <c r="AT1050" t="s">
        <v>39</v>
      </c>
      <c r="AU1050" t="s">
        <v>39</v>
      </c>
      <c r="AV1050" t="s">
        <v>39</v>
      </c>
      <c r="AW1050" t="s">
        <v>39</v>
      </c>
      <c r="AX1050" t="s">
        <v>39</v>
      </c>
      <c r="AY1050" t="s">
        <v>39</v>
      </c>
      <c r="AZ1050" t="s">
        <v>39</v>
      </c>
      <c r="BA1050" t="s">
        <v>39</v>
      </c>
      <c r="BB1050" t="s">
        <v>39</v>
      </c>
      <c r="BC1050" t="s">
        <v>39</v>
      </c>
      <c r="BD1050" t="s">
        <v>39</v>
      </c>
      <c r="BE1050" t="s">
        <v>39</v>
      </c>
      <c r="BF1050" t="s">
        <v>39</v>
      </c>
    </row>
    <row r="1051" spans="1:58" hidden="1">
      <c r="A1051" s="144"/>
      <c r="B1051">
        <v>20241112</v>
      </c>
      <c r="C1051" t="s">
        <v>60</v>
      </c>
      <c r="D1051">
        <v>1030</v>
      </c>
      <c r="H1051">
        <v>9650</v>
      </c>
      <c r="K1051">
        <v>0</v>
      </c>
      <c r="L1051">
        <v>0</v>
      </c>
      <c r="M1051">
        <v>0</v>
      </c>
      <c r="O1051" t="s">
        <v>38</v>
      </c>
      <c r="P1051" s="145">
        <f t="shared" si="114"/>
        <v>0</v>
      </c>
      <c r="Q1051" t="str">
        <f>IF(AND(ISNUMBER(E1051),ISNUMBER(#REF!),ISBLANK(F1051)),E1051-#REF!,"NA")</f>
        <v>NA</v>
      </c>
      <c r="R1051" s="145" t="str">
        <f t="shared" si="115"/>
        <v>NA</v>
      </c>
      <c r="S1051" s="145" t="str">
        <f t="shared" si="116"/>
        <v>NA</v>
      </c>
      <c r="T1051">
        <f t="shared" ca="1" si="117"/>
        <v>0</v>
      </c>
      <c r="U1051">
        <f t="shared" si="118"/>
        <v>0</v>
      </c>
      <c r="V1051">
        <f t="shared" si="119"/>
        <v>1</v>
      </c>
      <c r="W1051" t="s">
        <v>39</v>
      </c>
      <c r="X1051" t="s">
        <v>39</v>
      </c>
      <c r="Y1051" t="s">
        <v>39</v>
      </c>
      <c r="Z1051" t="s">
        <v>39</v>
      </c>
      <c r="AA1051" t="s">
        <v>39</v>
      </c>
      <c r="AB1051" t="s">
        <v>39</v>
      </c>
      <c r="AC1051" t="s">
        <v>39</v>
      </c>
      <c r="AD1051" t="s">
        <v>39</v>
      </c>
      <c r="AE1051" t="s">
        <v>39</v>
      </c>
      <c r="AF1051" t="s">
        <v>39</v>
      </c>
      <c r="AG1051" t="s">
        <v>39</v>
      </c>
      <c r="AH1051" t="s">
        <v>39</v>
      </c>
      <c r="AI1051" t="s">
        <v>39</v>
      </c>
      <c r="AJ1051" t="s">
        <v>39</v>
      </c>
      <c r="AK1051" t="s">
        <v>39</v>
      </c>
      <c r="AL1051">
        <v>3185</v>
      </c>
      <c r="AM1051" t="s">
        <v>39</v>
      </c>
      <c r="AN1051" t="s">
        <v>63</v>
      </c>
      <c r="AP1051" t="s">
        <v>39</v>
      </c>
      <c r="AQ1051" t="s">
        <v>39</v>
      </c>
      <c r="AR1051" t="s">
        <v>39</v>
      </c>
      <c r="AS1051" t="s">
        <v>39</v>
      </c>
      <c r="AT1051" t="s">
        <v>39</v>
      </c>
      <c r="AU1051" t="s">
        <v>39</v>
      </c>
      <c r="AV1051" t="s">
        <v>39</v>
      </c>
      <c r="AW1051" t="s">
        <v>39</v>
      </c>
      <c r="AX1051" t="s">
        <v>39</v>
      </c>
      <c r="AY1051" t="s">
        <v>39</v>
      </c>
      <c r="AZ1051" t="s">
        <v>39</v>
      </c>
      <c r="BA1051" t="s">
        <v>39</v>
      </c>
      <c r="BB1051" t="s">
        <v>39</v>
      </c>
      <c r="BC1051" t="s">
        <v>39</v>
      </c>
      <c r="BD1051" t="s">
        <v>39</v>
      </c>
      <c r="BE1051" t="s">
        <v>39</v>
      </c>
      <c r="BF1051" t="s">
        <v>39</v>
      </c>
    </row>
    <row r="1052" spans="1:58" hidden="1">
      <c r="A1052" s="144"/>
      <c r="B1052">
        <v>20241112</v>
      </c>
      <c r="C1052" t="s">
        <v>60</v>
      </c>
      <c r="D1052">
        <v>1130</v>
      </c>
      <c r="H1052">
        <v>9650</v>
      </c>
      <c r="K1052">
        <v>0</v>
      </c>
      <c r="L1052">
        <v>0</v>
      </c>
      <c r="M1052">
        <v>0</v>
      </c>
      <c r="O1052" t="s">
        <v>38</v>
      </c>
      <c r="P1052" s="145">
        <f t="shared" si="114"/>
        <v>0</v>
      </c>
      <c r="Q1052" t="str">
        <f>IF(AND(ISNUMBER(E1052),ISNUMBER(#REF!),ISBLANK(F1052)),E1052-#REF!,"NA")</f>
        <v>NA</v>
      </c>
      <c r="R1052" s="145" t="str">
        <f t="shared" si="115"/>
        <v>NA</v>
      </c>
      <c r="S1052" s="145" t="str">
        <f t="shared" si="116"/>
        <v>NA</v>
      </c>
      <c r="T1052">
        <f t="shared" ca="1" si="117"/>
        <v>0</v>
      </c>
      <c r="U1052">
        <f t="shared" si="118"/>
        <v>0</v>
      </c>
      <c r="V1052">
        <f t="shared" si="119"/>
        <v>1</v>
      </c>
      <c r="W1052" t="s">
        <v>39</v>
      </c>
      <c r="X1052" t="s">
        <v>39</v>
      </c>
      <c r="Y1052" t="s">
        <v>39</v>
      </c>
      <c r="Z1052" t="s">
        <v>39</v>
      </c>
      <c r="AA1052" t="s">
        <v>39</v>
      </c>
      <c r="AB1052" t="s">
        <v>39</v>
      </c>
      <c r="AC1052" t="s">
        <v>39</v>
      </c>
      <c r="AD1052" t="s">
        <v>39</v>
      </c>
      <c r="AE1052" t="s">
        <v>39</v>
      </c>
      <c r="AF1052" t="s">
        <v>39</v>
      </c>
      <c r="AG1052" t="s">
        <v>39</v>
      </c>
      <c r="AH1052" t="s">
        <v>39</v>
      </c>
      <c r="AI1052" t="s">
        <v>39</v>
      </c>
      <c r="AJ1052" t="s">
        <v>39</v>
      </c>
      <c r="AK1052" t="s">
        <v>39</v>
      </c>
      <c r="AL1052">
        <v>3185</v>
      </c>
      <c r="AM1052" t="s">
        <v>39</v>
      </c>
      <c r="AN1052" t="s">
        <v>63</v>
      </c>
      <c r="AP1052" t="s">
        <v>39</v>
      </c>
      <c r="AQ1052" t="s">
        <v>39</v>
      </c>
      <c r="AR1052" t="s">
        <v>39</v>
      </c>
      <c r="AS1052" t="s">
        <v>39</v>
      </c>
      <c r="AT1052" t="s">
        <v>39</v>
      </c>
      <c r="AU1052" t="s">
        <v>39</v>
      </c>
      <c r="AV1052" t="s">
        <v>39</v>
      </c>
      <c r="AW1052" t="s">
        <v>39</v>
      </c>
      <c r="AX1052" t="s">
        <v>39</v>
      </c>
      <c r="AY1052" t="s">
        <v>39</v>
      </c>
      <c r="AZ1052" t="s">
        <v>39</v>
      </c>
      <c r="BA1052" t="s">
        <v>39</v>
      </c>
      <c r="BB1052" t="s">
        <v>39</v>
      </c>
      <c r="BC1052" t="s">
        <v>39</v>
      </c>
      <c r="BD1052" t="s">
        <v>39</v>
      </c>
      <c r="BE1052" t="s">
        <v>39</v>
      </c>
      <c r="BF1052" t="s">
        <v>39</v>
      </c>
    </row>
    <row r="1053" spans="1:58" hidden="1">
      <c r="A1053" s="144"/>
      <c r="B1053">
        <v>20241112</v>
      </c>
      <c r="C1053" t="s">
        <v>60</v>
      </c>
      <c r="D1053">
        <v>1230</v>
      </c>
      <c r="H1053">
        <v>9650</v>
      </c>
      <c r="K1053">
        <v>0</v>
      </c>
      <c r="L1053">
        <v>0</v>
      </c>
      <c r="M1053">
        <v>0</v>
      </c>
      <c r="O1053" t="s">
        <v>38</v>
      </c>
      <c r="P1053" s="145">
        <f t="shared" si="114"/>
        <v>0</v>
      </c>
      <c r="Q1053" t="str">
        <f>IF(AND(ISNUMBER(E1053),ISNUMBER(#REF!),ISBLANK(F1053)),E1053-#REF!,"NA")</f>
        <v>NA</v>
      </c>
      <c r="R1053" s="145" t="str">
        <f t="shared" si="115"/>
        <v>NA</v>
      </c>
      <c r="S1053" s="145" t="str">
        <f t="shared" si="116"/>
        <v>NA</v>
      </c>
      <c r="T1053">
        <f t="shared" ca="1" si="117"/>
        <v>0</v>
      </c>
      <c r="U1053">
        <f t="shared" si="118"/>
        <v>0</v>
      </c>
      <c r="V1053">
        <f t="shared" si="119"/>
        <v>1</v>
      </c>
      <c r="W1053" t="s">
        <v>39</v>
      </c>
      <c r="X1053" t="s">
        <v>39</v>
      </c>
      <c r="Y1053" t="s">
        <v>39</v>
      </c>
      <c r="Z1053" t="s">
        <v>39</v>
      </c>
      <c r="AA1053" t="s">
        <v>39</v>
      </c>
      <c r="AB1053" t="s">
        <v>39</v>
      </c>
      <c r="AC1053" t="s">
        <v>39</v>
      </c>
      <c r="AD1053" t="s">
        <v>39</v>
      </c>
      <c r="AE1053" t="s">
        <v>39</v>
      </c>
      <c r="AF1053" t="s">
        <v>39</v>
      </c>
      <c r="AG1053" t="s">
        <v>39</v>
      </c>
      <c r="AH1053" t="s">
        <v>39</v>
      </c>
      <c r="AI1053" t="s">
        <v>39</v>
      </c>
      <c r="AJ1053" t="s">
        <v>39</v>
      </c>
      <c r="AK1053" t="s">
        <v>39</v>
      </c>
      <c r="AL1053">
        <v>3185</v>
      </c>
      <c r="AM1053" t="s">
        <v>39</v>
      </c>
      <c r="AN1053" t="s">
        <v>63</v>
      </c>
      <c r="AP1053" t="s">
        <v>39</v>
      </c>
      <c r="AQ1053" t="s">
        <v>39</v>
      </c>
      <c r="AR1053" t="s">
        <v>39</v>
      </c>
      <c r="AS1053" t="s">
        <v>39</v>
      </c>
      <c r="AT1053" t="s">
        <v>39</v>
      </c>
      <c r="AU1053" t="s">
        <v>39</v>
      </c>
      <c r="AV1053" t="s">
        <v>39</v>
      </c>
      <c r="AW1053" t="s">
        <v>39</v>
      </c>
      <c r="AX1053" t="s">
        <v>39</v>
      </c>
      <c r="AY1053" t="s">
        <v>39</v>
      </c>
      <c r="AZ1053" t="s">
        <v>39</v>
      </c>
      <c r="BA1053" t="s">
        <v>39</v>
      </c>
      <c r="BB1053" t="s">
        <v>39</v>
      </c>
      <c r="BC1053" t="s">
        <v>39</v>
      </c>
      <c r="BD1053" t="s">
        <v>39</v>
      </c>
      <c r="BE1053" t="s">
        <v>39</v>
      </c>
      <c r="BF1053" t="s">
        <v>39</v>
      </c>
    </row>
    <row r="1054" spans="1:58" hidden="1">
      <c r="A1054" s="144"/>
      <c r="B1054">
        <v>20241112</v>
      </c>
      <c r="C1054" t="s">
        <v>60</v>
      </c>
      <c r="D1054">
        <v>1330</v>
      </c>
      <c r="H1054">
        <v>9650</v>
      </c>
      <c r="K1054">
        <v>0</v>
      </c>
      <c r="L1054">
        <v>0</v>
      </c>
      <c r="M1054">
        <v>0</v>
      </c>
      <c r="O1054" t="s">
        <v>38</v>
      </c>
      <c r="P1054" s="145">
        <f t="shared" si="114"/>
        <v>0</v>
      </c>
      <c r="Q1054" t="str">
        <f>IF(AND(ISNUMBER(E1054),ISNUMBER(#REF!),ISBLANK(F1054)),E1054-#REF!,"NA")</f>
        <v>NA</v>
      </c>
      <c r="R1054" s="145" t="str">
        <f t="shared" si="115"/>
        <v>NA</v>
      </c>
      <c r="S1054" s="145" t="str">
        <f t="shared" si="116"/>
        <v>NA</v>
      </c>
      <c r="T1054">
        <f t="shared" ca="1" si="117"/>
        <v>0</v>
      </c>
      <c r="U1054">
        <f t="shared" si="118"/>
        <v>0</v>
      </c>
      <c r="V1054">
        <f t="shared" si="119"/>
        <v>1</v>
      </c>
      <c r="W1054" t="s">
        <v>39</v>
      </c>
      <c r="X1054" t="s">
        <v>39</v>
      </c>
      <c r="Y1054" t="s">
        <v>39</v>
      </c>
      <c r="Z1054" t="s">
        <v>39</v>
      </c>
      <c r="AA1054" t="s">
        <v>39</v>
      </c>
      <c r="AB1054" t="s">
        <v>39</v>
      </c>
      <c r="AC1054" t="s">
        <v>39</v>
      </c>
      <c r="AD1054" t="s">
        <v>39</v>
      </c>
      <c r="AE1054" t="s">
        <v>39</v>
      </c>
      <c r="AF1054" t="s">
        <v>39</v>
      </c>
      <c r="AG1054" t="s">
        <v>39</v>
      </c>
      <c r="AH1054" t="s">
        <v>39</v>
      </c>
      <c r="AI1054" t="s">
        <v>39</v>
      </c>
      <c r="AJ1054" t="s">
        <v>39</v>
      </c>
      <c r="AK1054" t="s">
        <v>39</v>
      </c>
      <c r="AL1054">
        <v>3185</v>
      </c>
      <c r="AM1054" t="s">
        <v>39</v>
      </c>
      <c r="AN1054" t="s">
        <v>63</v>
      </c>
      <c r="AP1054" t="s">
        <v>39</v>
      </c>
      <c r="AQ1054" t="s">
        <v>39</v>
      </c>
      <c r="AR1054" t="s">
        <v>39</v>
      </c>
      <c r="AS1054" t="s">
        <v>39</v>
      </c>
      <c r="AT1054" t="s">
        <v>39</v>
      </c>
      <c r="AU1054" t="s">
        <v>39</v>
      </c>
      <c r="AV1054" t="s">
        <v>39</v>
      </c>
      <c r="AW1054" t="s">
        <v>39</v>
      </c>
      <c r="AX1054" t="s">
        <v>39</v>
      </c>
      <c r="AY1054" t="s">
        <v>39</v>
      </c>
      <c r="AZ1054" t="s">
        <v>39</v>
      </c>
      <c r="BA1054" t="s">
        <v>39</v>
      </c>
      <c r="BB1054" t="s">
        <v>39</v>
      </c>
      <c r="BC1054" t="s">
        <v>39</v>
      </c>
      <c r="BD1054" t="s">
        <v>39</v>
      </c>
      <c r="BE1054" t="s">
        <v>39</v>
      </c>
      <c r="BF1054" t="s">
        <v>39</v>
      </c>
    </row>
    <row r="1055" spans="1:58" hidden="1">
      <c r="A1055" s="144"/>
      <c r="B1055">
        <v>20241112</v>
      </c>
      <c r="C1055" t="s">
        <v>60</v>
      </c>
      <c r="D1055">
        <v>1430</v>
      </c>
      <c r="H1055">
        <v>9339</v>
      </c>
      <c r="K1055">
        <v>0</v>
      </c>
      <c r="L1055">
        <v>0</v>
      </c>
      <c r="M1055">
        <v>0</v>
      </c>
      <c r="O1055" t="s">
        <v>38</v>
      </c>
      <c r="P1055" s="145">
        <f t="shared" si="114"/>
        <v>0</v>
      </c>
      <c r="Q1055" t="str">
        <f>IF(AND(ISNUMBER(E1055),ISNUMBER(#REF!),ISBLANK(F1055)),E1055-#REF!,"NA")</f>
        <v>NA</v>
      </c>
      <c r="R1055" s="145" t="str">
        <f t="shared" si="115"/>
        <v>NA</v>
      </c>
      <c r="S1055" s="145" t="str">
        <f t="shared" si="116"/>
        <v>NA</v>
      </c>
      <c r="T1055">
        <f t="shared" ca="1" si="117"/>
        <v>0</v>
      </c>
      <c r="U1055">
        <f t="shared" si="118"/>
        <v>0</v>
      </c>
      <c r="V1055">
        <f t="shared" si="119"/>
        <v>1</v>
      </c>
      <c r="W1055" t="s">
        <v>39</v>
      </c>
      <c r="X1055" t="s">
        <v>39</v>
      </c>
      <c r="Y1055" t="s">
        <v>39</v>
      </c>
      <c r="Z1055" t="s">
        <v>39</v>
      </c>
      <c r="AA1055" t="s">
        <v>39</v>
      </c>
      <c r="AB1055" t="s">
        <v>39</v>
      </c>
      <c r="AC1055" t="s">
        <v>39</v>
      </c>
      <c r="AD1055" t="s">
        <v>39</v>
      </c>
      <c r="AE1055" t="s">
        <v>39</v>
      </c>
      <c r="AF1055" t="s">
        <v>39</v>
      </c>
      <c r="AG1055" t="s">
        <v>39</v>
      </c>
      <c r="AH1055" t="s">
        <v>39</v>
      </c>
      <c r="AI1055" t="s">
        <v>39</v>
      </c>
      <c r="AJ1055" t="s">
        <v>39</v>
      </c>
      <c r="AK1055" t="s">
        <v>39</v>
      </c>
      <c r="AL1055">
        <v>3185</v>
      </c>
      <c r="AM1055" t="s">
        <v>39</v>
      </c>
      <c r="AN1055" t="s">
        <v>63</v>
      </c>
      <c r="AP1055" t="s">
        <v>39</v>
      </c>
      <c r="AQ1055" t="s">
        <v>39</v>
      </c>
      <c r="AR1055" t="s">
        <v>39</v>
      </c>
      <c r="AS1055" t="s">
        <v>39</v>
      </c>
      <c r="AT1055" t="s">
        <v>39</v>
      </c>
      <c r="AU1055" t="s">
        <v>39</v>
      </c>
      <c r="AV1055" t="s">
        <v>39</v>
      </c>
      <c r="AW1055" t="s">
        <v>39</v>
      </c>
      <c r="AX1055" t="s">
        <v>39</v>
      </c>
      <c r="AY1055" t="s">
        <v>39</v>
      </c>
      <c r="AZ1055" t="s">
        <v>39</v>
      </c>
      <c r="BA1055" t="s">
        <v>39</v>
      </c>
      <c r="BB1055" t="s">
        <v>39</v>
      </c>
      <c r="BC1055" t="s">
        <v>39</v>
      </c>
      <c r="BD1055" t="s">
        <v>39</v>
      </c>
      <c r="BE1055" t="s">
        <v>39</v>
      </c>
      <c r="BF1055" t="s">
        <v>39</v>
      </c>
    </row>
    <row r="1056" spans="1:58">
      <c r="A1056" s="144"/>
      <c r="B1056">
        <v>20241112</v>
      </c>
      <c r="C1056" t="s">
        <v>60</v>
      </c>
      <c r="D1056">
        <v>1530</v>
      </c>
      <c r="H1056">
        <v>7839</v>
      </c>
      <c r="K1056">
        <v>10929</v>
      </c>
      <c r="L1056">
        <v>247</v>
      </c>
      <c r="M1056">
        <v>6994</v>
      </c>
      <c r="O1056" t="s">
        <v>38</v>
      </c>
      <c r="P1056" s="145">
        <f t="shared" si="114"/>
        <v>10682</v>
      </c>
      <c r="Q1056" t="str">
        <f>IF(AND(ISNUMBER(E1056),ISNUMBER(#REF!),ISBLANK(F1056)),E1056-#REF!,"NA")</f>
        <v>NA</v>
      </c>
      <c r="R1056" s="145" t="str">
        <f t="shared" si="115"/>
        <v>NA</v>
      </c>
      <c r="S1056" s="145" t="str">
        <f t="shared" si="116"/>
        <v>NA</v>
      </c>
      <c r="T1056">
        <f t="shared" ca="1" si="117"/>
        <v>0</v>
      </c>
      <c r="U1056">
        <f t="shared" si="118"/>
        <v>13741</v>
      </c>
      <c r="V1056">
        <f t="shared" si="119"/>
        <v>1</v>
      </c>
      <c r="W1056" t="s">
        <v>39</v>
      </c>
      <c r="X1056" t="s">
        <v>39</v>
      </c>
      <c r="Y1056" t="s">
        <v>39</v>
      </c>
      <c r="Z1056" t="s">
        <v>39</v>
      </c>
      <c r="AA1056" t="s">
        <v>39</v>
      </c>
      <c r="AB1056" t="s">
        <v>39</v>
      </c>
      <c r="AC1056" t="s">
        <v>39</v>
      </c>
      <c r="AD1056" t="s">
        <v>39</v>
      </c>
      <c r="AE1056" t="s">
        <v>39</v>
      </c>
      <c r="AF1056" t="s">
        <v>39</v>
      </c>
      <c r="AG1056" t="s">
        <v>39</v>
      </c>
      <c r="AH1056" t="s">
        <v>39</v>
      </c>
      <c r="AI1056" t="s">
        <v>39</v>
      </c>
      <c r="AJ1056" t="s">
        <v>39</v>
      </c>
      <c r="AK1056" t="s">
        <v>39</v>
      </c>
      <c r="AL1056">
        <v>3185</v>
      </c>
      <c r="AM1056" t="s">
        <v>39</v>
      </c>
      <c r="AN1056" t="s">
        <v>63</v>
      </c>
      <c r="AP1056" t="s">
        <v>39</v>
      </c>
      <c r="AQ1056" t="s">
        <v>39</v>
      </c>
      <c r="AR1056" t="s">
        <v>39</v>
      </c>
      <c r="AS1056" t="s">
        <v>39</v>
      </c>
      <c r="AT1056" t="s">
        <v>39</v>
      </c>
      <c r="AU1056" t="s">
        <v>39</v>
      </c>
      <c r="AV1056" t="s">
        <v>39</v>
      </c>
      <c r="AW1056" t="s">
        <v>39</v>
      </c>
      <c r="AX1056" t="s">
        <v>39</v>
      </c>
      <c r="AY1056" t="s">
        <v>39</v>
      </c>
      <c r="AZ1056" t="s">
        <v>39</v>
      </c>
      <c r="BA1056" t="s">
        <v>39</v>
      </c>
      <c r="BB1056" t="s">
        <v>39</v>
      </c>
      <c r="BC1056" t="s">
        <v>39</v>
      </c>
      <c r="BD1056" t="s">
        <v>39</v>
      </c>
      <c r="BE1056" t="s">
        <v>39</v>
      </c>
      <c r="BF1056" t="s">
        <v>39</v>
      </c>
    </row>
    <row r="1057" spans="1:58">
      <c r="A1057" s="144"/>
      <c r="B1057">
        <v>20241112</v>
      </c>
      <c r="C1057" t="s">
        <v>60</v>
      </c>
      <c r="D1057">
        <v>1630</v>
      </c>
      <c r="H1057">
        <v>7798</v>
      </c>
      <c r="K1057">
        <v>10929</v>
      </c>
      <c r="L1057">
        <v>238</v>
      </c>
      <c r="M1057">
        <v>7037</v>
      </c>
      <c r="O1057" t="s">
        <v>38</v>
      </c>
      <c r="P1057" s="145">
        <f t="shared" si="114"/>
        <v>10691</v>
      </c>
      <c r="Q1057" t="str">
        <f>IF(AND(ISNUMBER(E1057),ISNUMBER(#REF!),ISBLANK(F1057)),E1057-#REF!,"NA")</f>
        <v>NA</v>
      </c>
      <c r="R1057" s="145" t="str">
        <f t="shared" si="115"/>
        <v>NA</v>
      </c>
      <c r="S1057" s="145" t="str">
        <f t="shared" si="116"/>
        <v>NA</v>
      </c>
      <c r="T1057">
        <f t="shared" ca="1" si="117"/>
        <v>0</v>
      </c>
      <c r="U1057">
        <f t="shared" si="118"/>
        <v>13836</v>
      </c>
      <c r="V1057">
        <f t="shared" si="119"/>
        <v>1</v>
      </c>
      <c r="W1057" t="s">
        <v>39</v>
      </c>
      <c r="X1057" t="s">
        <v>39</v>
      </c>
      <c r="Y1057" t="s">
        <v>39</v>
      </c>
      <c r="Z1057" t="s">
        <v>39</v>
      </c>
      <c r="AA1057" t="s">
        <v>39</v>
      </c>
      <c r="AB1057" t="s">
        <v>39</v>
      </c>
      <c r="AC1057" t="s">
        <v>39</v>
      </c>
      <c r="AD1057" t="s">
        <v>39</v>
      </c>
      <c r="AE1057" t="s">
        <v>39</v>
      </c>
      <c r="AF1057" t="s">
        <v>39</v>
      </c>
      <c r="AG1057" t="s">
        <v>39</v>
      </c>
      <c r="AH1057" t="s">
        <v>39</v>
      </c>
      <c r="AI1057" t="s">
        <v>39</v>
      </c>
      <c r="AJ1057" t="s">
        <v>39</v>
      </c>
      <c r="AK1057" t="s">
        <v>39</v>
      </c>
      <c r="AL1057">
        <v>3185</v>
      </c>
      <c r="AM1057" t="s">
        <v>39</v>
      </c>
      <c r="AN1057" t="s">
        <v>63</v>
      </c>
      <c r="AP1057" t="s">
        <v>39</v>
      </c>
      <c r="AQ1057" t="s">
        <v>39</v>
      </c>
      <c r="AR1057" t="s">
        <v>39</v>
      </c>
      <c r="AS1057" t="s">
        <v>39</v>
      </c>
      <c r="AT1057" t="s">
        <v>39</v>
      </c>
      <c r="AU1057" t="s">
        <v>39</v>
      </c>
      <c r="AV1057" t="s">
        <v>39</v>
      </c>
      <c r="AW1057" t="s">
        <v>39</v>
      </c>
      <c r="AX1057" t="s">
        <v>39</v>
      </c>
      <c r="AY1057" t="s">
        <v>39</v>
      </c>
      <c r="AZ1057" t="s">
        <v>39</v>
      </c>
      <c r="BA1057" t="s">
        <v>39</v>
      </c>
      <c r="BB1057" t="s">
        <v>39</v>
      </c>
      <c r="BC1057" t="s">
        <v>39</v>
      </c>
      <c r="BD1057" t="s">
        <v>39</v>
      </c>
      <c r="BE1057" t="s">
        <v>39</v>
      </c>
      <c r="BF1057" t="s">
        <v>39</v>
      </c>
    </row>
    <row r="1058" spans="1:58">
      <c r="B1058">
        <v>20241112</v>
      </c>
      <c r="C1058" t="s">
        <v>60</v>
      </c>
      <c r="D1058">
        <v>1730</v>
      </c>
      <c r="H1058">
        <v>7838</v>
      </c>
      <c r="K1058">
        <v>10929</v>
      </c>
      <c r="L1058">
        <v>258</v>
      </c>
      <c r="M1058">
        <v>6995</v>
      </c>
      <c r="O1058" t="s">
        <v>38</v>
      </c>
      <c r="P1058" s="145">
        <f t="shared" si="114"/>
        <v>10671</v>
      </c>
      <c r="Q1058" t="str">
        <f>IF(AND(ISNUMBER(E1058),ISNUMBER(#REF!),ISBLANK(F1058)),E1058-#REF!,"NA")</f>
        <v>NA</v>
      </c>
      <c r="R1058" s="145" t="str">
        <f t="shared" si="115"/>
        <v>NA</v>
      </c>
      <c r="S1058" s="145" t="str">
        <f t="shared" si="116"/>
        <v>NA</v>
      </c>
      <c r="T1058">
        <f t="shared" ca="1" si="117"/>
        <v>0</v>
      </c>
      <c r="U1058">
        <f t="shared" si="118"/>
        <v>13732</v>
      </c>
      <c r="V1058">
        <f t="shared" si="119"/>
        <v>1</v>
      </c>
      <c r="W1058" t="s">
        <v>39</v>
      </c>
      <c r="X1058" t="s">
        <v>39</v>
      </c>
      <c r="Y1058" t="s">
        <v>39</v>
      </c>
      <c r="Z1058" t="s">
        <v>39</v>
      </c>
      <c r="AA1058" t="s">
        <v>39</v>
      </c>
      <c r="AB1058" t="s">
        <v>39</v>
      </c>
      <c r="AC1058" t="s">
        <v>39</v>
      </c>
      <c r="AD1058" t="s">
        <v>39</v>
      </c>
      <c r="AE1058" t="s">
        <v>39</v>
      </c>
      <c r="AF1058" t="s">
        <v>39</v>
      </c>
      <c r="AG1058" t="s">
        <v>39</v>
      </c>
      <c r="AH1058" t="s">
        <v>39</v>
      </c>
      <c r="AI1058" t="s">
        <v>39</v>
      </c>
      <c r="AJ1058" t="s">
        <v>39</v>
      </c>
      <c r="AK1058" t="s">
        <v>39</v>
      </c>
      <c r="AL1058">
        <v>3185</v>
      </c>
      <c r="AM1058" t="s">
        <v>39</v>
      </c>
      <c r="AN1058" t="s">
        <v>63</v>
      </c>
      <c r="AP1058" t="s">
        <v>39</v>
      </c>
      <c r="AQ1058" t="s">
        <v>39</v>
      </c>
      <c r="AR1058" t="s">
        <v>39</v>
      </c>
      <c r="AS1058" t="s">
        <v>39</v>
      </c>
      <c r="AT1058" t="s">
        <v>39</v>
      </c>
      <c r="AU1058" t="s">
        <v>39</v>
      </c>
      <c r="AV1058" t="s">
        <v>39</v>
      </c>
      <c r="AW1058" t="s">
        <v>39</v>
      </c>
      <c r="AX1058" t="s">
        <v>39</v>
      </c>
      <c r="AY1058" t="s">
        <v>39</v>
      </c>
      <c r="AZ1058" t="s">
        <v>39</v>
      </c>
      <c r="BA1058" t="s">
        <v>39</v>
      </c>
      <c r="BB1058" t="s">
        <v>39</v>
      </c>
      <c r="BC1058" t="s">
        <v>39</v>
      </c>
      <c r="BD1058" t="s">
        <v>39</v>
      </c>
      <c r="BE1058" t="s">
        <v>39</v>
      </c>
      <c r="BF1058" t="s">
        <v>39</v>
      </c>
    </row>
    <row r="1059" spans="1:58">
      <c r="B1059">
        <v>20241112</v>
      </c>
      <c r="C1059" t="s">
        <v>60</v>
      </c>
      <c r="D1059">
        <v>1830</v>
      </c>
      <c r="H1059">
        <v>9338</v>
      </c>
      <c r="I1059">
        <v>6497</v>
      </c>
      <c r="J1059">
        <v>372</v>
      </c>
      <c r="K1059">
        <v>11013</v>
      </c>
      <c r="L1059">
        <v>223</v>
      </c>
      <c r="M1059">
        <v>0</v>
      </c>
      <c r="O1059" t="s">
        <v>38</v>
      </c>
      <c r="P1059" s="145">
        <f t="shared" si="114"/>
        <v>10790</v>
      </c>
      <c r="Q1059" t="str">
        <f>IF(AND(ISNUMBER(E1059),ISNUMBER(#REF!),ISBLANK(F1059)),E1059-#REF!,"NA")</f>
        <v>NA</v>
      </c>
      <c r="R1059" s="145" t="str">
        <f t="shared" si="115"/>
        <v>NA</v>
      </c>
      <c r="S1059" s="145" t="str">
        <f t="shared" si="116"/>
        <v>NA</v>
      </c>
      <c r="T1059">
        <f t="shared" ca="1" si="117"/>
        <v>0</v>
      </c>
      <c r="U1059">
        <f t="shared" si="118"/>
        <v>-223</v>
      </c>
      <c r="V1059">
        <f t="shared" si="119"/>
        <v>1</v>
      </c>
      <c r="W1059" t="s">
        <v>39</v>
      </c>
      <c r="X1059" t="s">
        <v>39</v>
      </c>
      <c r="Y1059" t="s">
        <v>39</v>
      </c>
      <c r="Z1059" t="s">
        <v>39</v>
      </c>
      <c r="AA1059" t="s">
        <v>39</v>
      </c>
      <c r="AB1059" t="s">
        <v>39</v>
      </c>
      <c r="AC1059" t="s">
        <v>39</v>
      </c>
      <c r="AD1059" t="s">
        <v>39</v>
      </c>
      <c r="AE1059" t="s">
        <v>39</v>
      </c>
      <c r="AF1059" t="s">
        <v>39</v>
      </c>
      <c r="AG1059" t="s">
        <v>39</v>
      </c>
      <c r="AH1059" t="s">
        <v>39</v>
      </c>
      <c r="AI1059" t="s">
        <v>39</v>
      </c>
      <c r="AJ1059" t="s">
        <v>39</v>
      </c>
      <c r="AK1059" t="s">
        <v>39</v>
      </c>
      <c r="AL1059">
        <v>3185</v>
      </c>
      <c r="AM1059" t="s">
        <v>39</v>
      </c>
      <c r="AN1059" t="s">
        <v>63</v>
      </c>
      <c r="AP1059" t="s">
        <v>39</v>
      </c>
      <c r="AQ1059" t="s">
        <v>39</v>
      </c>
      <c r="AR1059" t="s">
        <v>39</v>
      </c>
      <c r="AS1059" t="s">
        <v>39</v>
      </c>
      <c r="AT1059" t="s">
        <v>39</v>
      </c>
      <c r="AU1059" t="s">
        <v>39</v>
      </c>
      <c r="AV1059" t="s">
        <v>39</v>
      </c>
      <c r="AW1059" t="s">
        <v>39</v>
      </c>
      <c r="AX1059" t="s">
        <v>39</v>
      </c>
      <c r="AY1059" t="s">
        <v>39</v>
      </c>
      <c r="AZ1059" t="s">
        <v>39</v>
      </c>
      <c r="BA1059" t="s">
        <v>39</v>
      </c>
      <c r="BB1059" t="s">
        <v>39</v>
      </c>
      <c r="BC1059" t="s">
        <v>39</v>
      </c>
      <c r="BD1059" t="s">
        <v>39</v>
      </c>
      <c r="BE1059" t="s">
        <v>39</v>
      </c>
      <c r="BF1059" t="s">
        <v>39</v>
      </c>
    </row>
    <row r="1060" spans="1:58">
      <c r="B1060">
        <v>20241112</v>
      </c>
      <c r="C1060" t="s">
        <v>60</v>
      </c>
      <c r="D1060">
        <v>1930</v>
      </c>
      <c r="H1060">
        <v>9850</v>
      </c>
      <c r="I1060">
        <v>6505</v>
      </c>
      <c r="J1060">
        <v>373</v>
      </c>
      <c r="K1060">
        <v>11013</v>
      </c>
      <c r="L1060">
        <v>231</v>
      </c>
      <c r="M1060">
        <v>0</v>
      </c>
      <c r="O1060" t="s">
        <v>38</v>
      </c>
      <c r="P1060" s="145">
        <f t="shared" si="114"/>
        <v>10782</v>
      </c>
      <c r="Q1060" t="str">
        <f>IF(AND(ISNUMBER(E1060),ISNUMBER(#REF!),ISBLANK(F1060)),E1060-#REF!,"NA")</f>
        <v>NA</v>
      </c>
      <c r="R1060" s="145" t="str">
        <f t="shared" si="115"/>
        <v>NA</v>
      </c>
      <c r="S1060" s="145" t="str">
        <f t="shared" si="116"/>
        <v>NA</v>
      </c>
      <c r="T1060">
        <f t="shared" ca="1" si="117"/>
        <v>0</v>
      </c>
      <c r="U1060">
        <f t="shared" si="118"/>
        <v>-231</v>
      </c>
      <c r="V1060">
        <f t="shared" si="119"/>
        <v>1</v>
      </c>
      <c r="W1060" t="s">
        <v>39</v>
      </c>
      <c r="X1060" t="s">
        <v>39</v>
      </c>
      <c r="Y1060" t="s">
        <v>39</v>
      </c>
      <c r="Z1060" t="s">
        <v>39</v>
      </c>
      <c r="AA1060" t="s">
        <v>39</v>
      </c>
      <c r="AB1060" t="s">
        <v>39</v>
      </c>
      <c r="AC1060" t="s">
        <v>39</v>
      </c>
      <c r="AD1060" t="s">
        <v>39</v>
      </c>
      <c r="AE1060" t="s">
        <v>39</v>
      </c>
      <c r="AF1060" t="s">
        <v>39</v>
      </c>
      <c r="AG1060" t="s">
        <v>39</v>
      </c>
      <c r="AH1060" t="s">
        <v>39</v>
      </c>
      <c r="AI1060" t="s">
        <v>39</v>
      </c>
      <c r="AJ1060" t="s">
        <v>39</v>
      </c>
      <c r="AK1060" t="s">
        <v>39</v>
      </c>
      <c r="AL1060">
        <v>3185</v>
      </c>
      <c r="AM1060" t="s">
        <v>39</v>
      </c>
      <c r="AN1060" t="s">
        <v>63</v>
      </c>
      <c r="AP1060" t="s">
        <v>39</v>
      </c>
      <c r="AQ1060" t="s">
        <v>39</v>
      </c>
      <c r="AR1060" t="s">
        <v>39</v>
      </c>
      <c r="AS1060" t="s">
        <v>39</v>
      </c>
      <c r="AT1060" t="s">
        <v>39</v>
      </c>
      <c r="AU1060" t="s">
        <v>39</v>
      </c>
      <c r="AV1060" t="s">
        <v>39</v>
      </c>
      <c r="AW1060" t="s">
        <v>39</v>
      </c>
      <c r="AX1060" t="s">
        <v>39</v>
      </c>
      <c r="AY1060" t="s">
        <v>39</v>
      </c>
      <c r="AZ1060" t="s">
        <v>39</v>
      </c>
      <c r="BA1060" t="s">
        <v>39</v>
      </c>
      <c r="BB1060" t="s">
        <v>39</v>
      </c>
      <c r="BC1060" t="s">
        <v>39</v>
      </c>
      <c r="BD1060" t="s">
        <v>39</v>
      </c>
      <c r="BE1060" t="s">
        <v>39</v>
      </c>
      <c r="BF1060" t="s">
        <v>39</v>
      </c>
    </row>
    <row r="1061" spans="1:58">
      <c r="A1061" s="144"/>
      <c r="B1061">
        <v>20241112</v>
      </c>
      <c r="C1061" t="s">
        <v>60</v>
      </c>
      <c r="D1061">
        <v>2030</v>
      </c>
      <c r="H1061">
        <v>9519</v>
      </c>
      <c r="I1061">
        <v>6507</v>
      </c>
      <c r="J1061">
        <v>373</v>
      </c>
      <c r="K1061">
        <v>11013</v>
      </c>
      <c r="L1061">
        <v>233</v>
      </c>
      <c r="M1061">
        <v>0</v>
      </c>
      <c r="O1061" t="s">
        <v>38</v>
      </c>
      <c r="P1061" s="145">
        <f t="shared" si="114"/>
        <v>10780</v>
      </c>
      <c r="Q1061" t="str">
        <f>IF(AND(ISNUMBER(E1061),ISNUMBER(#REF!),ISBLANK(F1061)),E1061-#REF!,"NA")</f>
        <v>NA</v>
      </c>
      <c r="R1061" s="145" t="str">
        <f t="shared" si="115"/>
        <v>NA</v>
      </c>
      <c r="S1061" s="145" t="str">
        <f t="shared" si="116"/>
        <v>NA</v>
      </c>
      <c r="T1061">
        <f t="shared" ca="1" si="117"/>
        <v>0</v>
      </c>
      <c r="U1061">
        <f t="shared" si="118"/>
        <v>-233</v>
      </c>
      <c r="V1061">
        <f t="shared" si="119"/>
        <v>1</v>
      </c>
      <c r="W1061" t="s">
        <v>39</v>
      </c>
      <c r="X1061" t="s">
        <v>39</v>
      </c>
      <c r="Y1061" t="s">
        <v>39</v>
      </c>
      <c r="Z1061" t="s">
        <v>39</v>
      </c>
      <c r="AA1061" t="s">
        <v>39</v>
      </c>
      <c r="AB1061" t="s">
        <v>39</v>
      </c>
      <c r="AC1061" t="s">
        <v>39</v>
      </c>
      <c r="AD1061" t="s">
        <v>39</v>
      </c>
      <c r="AE1061" t="s">
        <v>39</v>
      </c>
      <c r="AF1061" t="s">
        <v>39</v>
      </c>
      <c r="AG1061" t="s">
        <v>39</v>
      </c>
      <c r="AH1061" t="s">
        <v>39</v>
      </c>
      <c r="AI1061" t="s">
        <v>39</v>
      </c>
      <c r="AJ1061" t="s">
        <v>39</v>
      </c>
      <c r="AK1061" t="s">
        <v>39</v>
      </c>
      <c r="AL1061">
        <v>3185</v>
      </c>
      <c r="AM1061" t="s">
        <v>39</v>
      </c>
      <c r="AN1061" t="s">
        <v>63</v>
      </c>
      <c r="AP1061" t="s">
        <v>39</v>
      </c>
      <c r="AQ1061" t="s">
        <v>39</v>
      </c>
      <c r="AR1061" t="s">
        <v>39</v>
      </c>
      <c r="AS1061" t="s">
        <v>39</v>
      </c>
      <c r="AT1061" t="s">
        <v>39</v>
      </c>
      <c r="AU1061" t="s">
        <v>39</v>
      </c>
      <c r="AV1061" t="s">
        <v>39</v>
      </c>
      <c r="AW1061" t="s">
        <v>39</v>
      </c>
      <c r="AX1061" t="s">
        <v>39</v>
      </c>
      <c r="AY1061" t="s">
        <v>39</v>
      </c>
      <c r="AZ1061" t="s">
        <v>39</v>
      </c>
      <c r="BA1061" t="s">
        <v>39</v>
      </c>
      <c r="BB1061" t="s">
        <v>39</v>
      </c>
      <c r="BC1061" t="s">
        <v>39</v>
      </c>
      <c r="BD1061" t="s">
        <v>39</v>
      </c>
      <c r="BE1061" t="s">
        <v>39</v>
      </c>
      <c r="BF1061" t="s">
        <v>39</v>
      </c>
    </row>
    <row r="1062" spans="1:58">
      <c r="A1062" s="144"/>
      <c r="B1062">
        <v>20241112</v>
      </c>
      <c r="C1062" t="s">
        <v>60</v>
      </c>
      <c r="D1062">
        <v>2130</v>
      </c>
      <c r="H1062">
        <v>8019</v>
      </c>
      <c r="I1062">
        <v>6490</v>
      </c>
      <c r="J1062">
        <v>369</v>
      </c>
      <c r="K1062">
        <v>8586</v>
      </c>
      <c r="L1062">
        <v>216</v>
      </c>
      <c r="M1062">
        <v>6518</v>
      </c>
      <c r="O1062" t="s">
        <v>38</v>
      </c>
      <c r="P1062" s="145">
        <f t="shared" si="114"/>
        <v>8370</v>
      </c>
      <c r="Q1062" t="str">
        <f>IF(AND(ISNUMBER(E1062),ISNUMBER(#REF!),ISBLANK(F1062)),E1062-#REF!,"NA")</f>
        <v>NA</v>
      </c>
      <c r="R1062" s="145" t="str">
        <f t="shared" si="115"/>
        <v>NA</v>
      </c>
      <c r="S1062" s="145" t="str">
        <f t="shared" si="116"/>
        <v>NA</v>
      </c>
      <c r="T1062">
        <f t="shared" ca="1" si="117"/>
        <v>0</v>
      </c>
      <c r="U1062">
        <f t="shared" si="118"/>
        <v>12820</v>
      </c>
      <c r="V1062">
        <f t="shared" si="119"/>
        <v>1</v>
      </c>
      <c r="W1062" t="s">
        <v>39</v>
      </c>
      <c r="X1062" t="s">
        <v>39</v>
      </c>
      <c r="Y1062" t="s">
        <v>39</v>
      </c>
      <c r="Z1062" t="s">
        <v>39</v>
      </c>
      <c r="AA1062" t="s">
        <v>39</v>
      </c>
      <c r="AB1062" t="s">
        <v>39</v>
      </c>
      <c r="AC1062" t="s">
        <v>39</v>
      </c>
      <c r="AD1062" t="s">
        <v>39</v>
      </c>
      <c r="AE1062" t="s">
        <v>39</v>
      </c>
      <c r="AF1062" t="s">
        <v>39</v>
      </c>
      <c r="AG1062" t="s">
        <v>39</v>
      </c>
      <c r="AH1062" t="s">
        <v>39</v>
      </c>
      <c r="AI1062" t="s">
        <v>39</v>
      </c>
      <c r="AJ1062" t="s">
        <v>39</v>
      </c>
      <c r="AK1062" t="s">
        <v>39</v>
      </c>
      <c r="AL1062">
        <v>3185</v>
      </c>
      <c r="AM1062" t="s">
        <v>39</v>
      </c>
      <c r="AN1062" t="s">
        <v>63</v>
      </c>
      <c r="AP1062" t="s">
        <v>39</v>
      </c>
      <c r="AQ1062" t="s">
        <v>39</v>
      </c>
      <c r="AR1062" t="s">
        <v>39</v>
      </c>
      <c r="AS1062" t="s">
        <v>39</v>
      </c>
      <c r="AT1062" t="s">
        <v>39</v>
      </c>
      <c r="AU1062" t="s">
        <v>39</v>
      </c>
      <c r="AV1062" t="s">
        <v>39</v>
      </c>
      <c r="AW1062" t="s">
        <v>39</v>
      </c>
      <c r="AX1062" t="s">
        <v>39</v>
      </c>
      <c r="AY1062" t="s">
        <v>39</v>
      </c>
      <c r="AZ1062" t="s">
        <v>39</v>
      </c>
      <c r="BA1062" t="s">
        <v>39</v>
      </c>
      <c r="BB1062" t="s">
        <v>39</v>
      </c>
      <c r="BC1062" t="s">
        <v>39</v>
      </c>
      <c r="BD1062" t="s">
        <v>39</v>
      </c>
      <c r="BE1062" t="s">
        <v>39</v>
      </c>
      <c r="BF1062" t="s">
        <v>39</v>
      </c>
    </row>
    <row r="1063" spans="1:58">
      <c r="A1063" s="144"/>
      <c r="B1063">
        <v>20241112</v>
      </c>
      <c r="C1063" t="s">
        <v>60</v>
      </c>
      <c r="D1063">
        <v>2230</v>
      </c>
      <c r="H1063">
        <v>8004</v>
      </c>
      <c r="I1063">
        <v>6473</v>
      </c>
      <c r="J1063">
        <v>368</v>
      </c>
      <c r="K1063">
        <v>8586</v>
      </c>
      <c r="L1063">
        <v>199</v>
      </c>
      <c r="M1063">
        <v>6534</v>
      </c>
      <c r="O1063" t="s">
        <v>38</v>
      </c>
      <c r="P1063" s="145">
        <f t="shared" si="114"/>
        <v>8387</v>
      </c>
      <c r="Q1063" t="str">
        <f>IF(AND(ISNUMBER(E1063),ISNUMBER(#REF!),ISBLANK(F1063)),E1063-#REF!,"NA")</f>
        <v>NA</v>
      </c>
      <c r="R1063" s="145" t="str">
        <f t="shared" si="115"/>
        <v>NA</v>
      </c>
      <c r="S1063" s="145" t="str">
        <f t="shared" si="116"/>
        <v>NA</v>
      </c>
      <c r="T1063">
        <f t="shared" ca="1" si="117"/>
        <v>0</v>
      </c>
      <c r="U1063">
        <f t="shared" si="118"/>
        <v>12869</v>
      </c>
      <c r="V1063">
        <f t="shared" si="119"/>
        <v>1</v>
      </c>
      <c r="W1063" t="s">
        <v>39</v>
      </c>
      <c r="X1063" t="s">
        <v>39</v>
      </c>
      <c r="Y1063" t="s">
        <v>39</v>
      </c>
      <c r="Z1063" t="s">
        <v>39</v>
      </c>
      <c r="AA1063" t="s">
        <v>39</v>
      </c>
      <c r="AB1063" t="s">
        <v>39</v>
      </c>
      <c r="AC1063" t="s">
        <v>39</v>
      </c>
      <c r="AD1063" t="s">
        <v>39</v>
      </c>
      <c r="AE1063" t="s">
        <v>39</v>
      </c>
      <c r="AF1063" t="s">
        <v>39</v>
      </c>
      <c r="AG1063" t="s">
        <v>39</v>
      </c>
      <c r="AH1063" t="s">
        <v>39</v>
      </c>
      <c r="AI1063" t="s">
        <v>39</v>
      </c>
      <c r="AJ1063" t="s">
        <v>39</v>
      </c>
      <c r="AK1063" t="s">
        <v>39</v>
      </c>
      <c r="AL1063">
        <v>3185</v>
      </c>
      <c r="AM1063" t="s">
        <v>39</v>
      </c>
      <c r="AN1063" t="s">
        <v>63</v>
      </c>
      <c r="AP1063" t="s">
        <v>39</v>
      </c>
      <c r="AQ1063" t="s">
        <v>39</v>
      </c>
      <c r="AR1063" t="s">
        <v>39</v>
      </c>
      <c r="AS1063" t="s">
        <v>39</v>
      </c>
      <c r="AT1063" t="s">
        <v>39</v>
      </c>
      <c r="AU1063" t="s">
        <v>39</v>
      </c>
      <c r="AV1063" t="s">
        <v>39</v>
      </c>
      <c r="AW1063" t="s">
        <v>39</v>
      </c>
      <c r="AX1063" t="s">
        <v>39</v>
      </c>
      <c r="AY1063" t="s">
        <v>39</v>
      </c>
      <c r="AZ1063" t="s">
        <v>39</v>
      </c>
      <c r="BA1063" t="s">
        <v>39</v>
      </c>
      <c r="BB1063" t="s">
        <v>39</v>
      </c>
      <c r="BC1063" t="s">
        <v>39</v>
      </c>
      <c r="BD1063" t="s">
        <v>39</v>
      </c>
      <c r="BE1063" t="s">
        <v>39</v>
      </c>
      <c r="BF1063" t="s">
        <v>39</v>
      </c>
    </row>
    <row r="1064" spans="1:58">
      <c r="A1064" s="144"/>
      <c r="B1064">
        <v>20241112</v>
      </c>
      <c r="C1064" t="s">
        <v>60</v>
      </c>
      <c r="D1064">
        <v>2330</v>
      </c>
      <c r="H1064">
        <v>7191</v>
      </c>
      <c r="I1064">
        <v>5770</v>
      </c>
      <c r="J1064">
        <v>388</v>
      </c>
      <c r="K1064">
        <v>9058</v>
      </c>
      <c r="L1064">
        <v>199</v>
      </c>
      <c r="M1064">
        <v>6653</v>
      </c>
      <c r="O1064" t="s">
        <v>38</v>
      </c>
      <c r="P1064" s="145">
        <f t="shared" si="114"/>
        <v>8859</v>
      </c>
      <c r="Q1064" t="str">
        <f>IF(AND(ISNUMBER(E1064),ISNUMBER(#REF!),ISBLANK(F1064)),E1064-#REF!,"NA")</f>
        <v>NA</v>
      </c>
      <c r="R1064" s="145" t="str">
        <f t="shared" si="115"/>
        <v>NA</v>
      </c>
      <c r="S1064" s="145" t="str">
        <f t="shared" si="116"/>
        <v>NA</v>
      </c>
      <c r="T1064">
        <f t="shared" ca="1" si="117"/>
        <v>0</v>
      </c>
      <c r="U1064">
        <f t="shared" si="118"/>
        <v>13107</v>
      </c>
      <c r="V1064">
        <f t="shared" si="119"/>
        <v>1</v>
      </c>
      <c r="W1064" t="s">
        <v>39</v>
      </c>
      <c r="X1064" t="s">
        <v>39</v>
      </c>
      <c r="Y1064" t="s">
        <v>39</v>
      </c>
      <c r="Z1064" t="s">
        <v>39</v>
      </c>
      <c r="AA1064" t="s">
        <v>39</v>
      </c>
      <c r="AB1064" t="s">
        <v>39</v>
      </c>
      <c r="AC1064" t="s">
        <v>39</v>
      </c>
      <c r="AD1064" t="s">
        <v>39</v>
      </c>
      <c r="AE1064" t="s">
        <v>39</v>
      </c>
      <c r="AF1064" t="s">
        <v>39</v>
      </c>
      <c r="AG1064" t="s">
        <v>39</v>
      </c>
      <c r="AH1064" t="s">
        <v>39</v>
      </c>
      <c r="AI1064" t="s">
        <v>39</v>
      </c>
      <c r="AJ1064" t="s">
        <v>39</v>
      </c>
      <c r="AK1064" t="s">
        <v>39</v>
      </c>
      <c r="AL1064">
        <v>3038</v>
      </c>
      <c r="AM1064" t="s">
        <v>39</v>
      </c>
      <c r="AN1064" t="s">
        <v>63</v>
      </c>
      <c r="AP1064" t="s">
        <v>39</v>
      </c>
      <c r="AQ1064" t="s">
        <v>39</v>
      </c>
      <c r="AR1064" t="s">
        <v>39</v>
      </c>
      <c r="AS1064" t="s">
        <v>39</v>
      </c>
      <c r="AT1064" t="s">
        <v>39</v>
      </c>
      <c r="AU1064" t="s">
        <v>39</v>
      </c>
      <c r="AV1064" t="s">
        <v>39</v>
      </c>
      <c r="AW1064" t="s">
        <v>39</v>
      </c>
      <c r="AX1064" t="s">
        <v>39</v>
      </c>
      <c r="AY1064" t="s">
        <v>39</v>
      </c>
      <c r="AZ1064" t="s">
        <v>39</v>
      </c>
      <c r="BA1064" t="s">
        <v>39</v>
      </c>
      <c r="BB1064" t="s">
        <v>39</v>
      </c>
      <c r="BC1064" t="s">
        <v>39</v>
      </c>
      <c r="BD1064" t="s">
        <v>39</v>
      </c>
      <c r="BE1064" t="s">
        <v>39</v>
      </c>
      <c r="BF1064" t="s">
        <v>39</v>
      </c>
    </row>
    <row r="1065" spans="1:58" hidden="1">
      <c r="A1065" s="144"/>
      <c r="B1065">
        <v>20241113</v>
      </c>
      <c r="C1065" t="s">
        <v>60</v>
      </c>
      <c r="D1065">
        <v>30</v>
      </c>
      <c r="E1065">
        <v>7317</v>
      </c>
      <c r="H1065">
        <v>7312</v>
      </c>
      <c r="K1065">
        <v>0</v>
      </c>
      <c r="L1065">
        <v>0</v>
      </c>
      <c r="M1065">
        <v>7871</v>
      </c>
      <c r="N1065" t="s">
        <v>45</v>
      </c>
      <c r="O1065" t="s">
        <v>42</v>
      </c>
      <c r="P1065" s="145">
        <f t="shared" si="114"/>
        <v>0</v>
      </c>
      <c r="Q1065" t="str">
        <f>IF(AND(ISNUMBER(E1065),ISNUMBER(#REF!),ISBLANK(F1065)),E1065-#REF!,"NA")</f>
        <v>NA</v>
      </c>
      <c r="R1065" s="145" t="str">
        <f t="shared" si="115"/>
        <v>NA</v>
      </c>
      <c r="S1065" s="145" t="str">
        <f t="shared" si="116"/>
        <v>NA</v>
      </c>
      <c r="T1065">
        <f t="shared" ca="1" si="117"/>
        <v>0</v>
      </c>
      <c r="U1065">
        <f t="shared" si="118"/>
        <v>15742</v>
      </c>
      <c r="V1065">
        <f t="shared" si="119"/>
        <v>1</v>
      </c>
      <c r="W1065" t="s">
        <v>39</v>
      </c>
      <c r="X1065" t="s">
        <v>39</v>
      </c>
      <c r="Y1065" t="s">
        <v>39</v>
      </c>
      <c r="Z1065" t="s">
        <v>39</v>
      </c>
      <c r="AA1065" t="s">
        <v>39</v>
      </c>
      <c r="AB1065" t="s">
        <v>39</v>
      </c>
      <c r="AC1065" t="s">
        <v>39</v>
      </c>
      <c r="AD1065" t="s">
        <v>39</v>
      </c>
      <c r="AE1065" t="s">
        <v>39</v>
      </c>
      <c r="AF1065" t="s">
        <v>39</v>
      </c>
      <c r="AG1065" t="s">
        <v>39</v>
      </c>
      <c r="AH1065" t="s">
        <v>39</v>
      </c>
      <c r="AI1065" t="s">
        <v>39</v>
      </c>
      <c r="AJ1065" t="s">
        <v>39</v>
      </c>
      <c r="AK1065" t="s">
        <v>39</v>
      </c>
      <c r="AL1065">
        <v>3038</v>
      </c>
      <c r="AM1065" t="s">
        <v>39</v>
      </c>
      <c r="AN1065" t="s">
        <v>64</v>
      </c>
      <c r="AO1065" t="s">
        <v>39</v>
      </c>
      <c r="AP1065" t="s">
        <v>39</v>
      </c>
      <c r="AQ1065" t="s">
        <v>39</v>
      </c>
      <c r="AR1065" t="s">
        <v>39</v>
      </c>
      <c r="AS1065" t="s">
        <v>39</v>
      </c>
      <c r="AT1065" t="s">
        <v>39</v>
      </c>
      <c r="AU1065" t="s">
        <v>39</v>
      </c>
      <c r="AV1065" t="s">
        <v>39</v>
      </c>
      <c r="AW1065" t="s">
        <v>39</v>
      </c>
      <c r="AX1065" t="s">
        <v>39</v>
      </c>
      <c r="AY1065" t="s">
        <v>39</v>
      </c>
      <c r="AZ1065" t="s">
        <v>39</v>
      </c>
      <c r="BA1065" t="s">
        <v>39</v>
      </c>
      <c r="BB1065" t="s">
        <v>39</v>
      </c>
      <c r="BC1065" t="s">
        <v>39</v>
      </c>
      <c r="BD1065" t="s">
        <v>39</v>
      </c>
      <c r="BE1065" t="s">
        <v>39</v>
      </c>
      <c r="BF1065" t="s">
        <v>39</v>
      </c>
    </row>
    <row r="1066" spans="1:58" hidden="1">
      <c r="A1066" s="144"/>
      <c r="B1066">
        <v>20241113</v>
      </c>
      <c r="C1066" t="s">
        <v>60</v>
      </c>
      <c r="D1066">
        <v>130</v>
      </c>
      <c r="E1066">
        <v>7317</v>
      </c>
      <c r="K1066">
        <v>0</v>
      </c>
      <c r="L1066">
        <v>0</v>
      </c>
      <c r="M1066">
        <v>7871</v>
      </c>
      <c r="N1066" t="s">
        <v>45</v>
      </c>
      <c r="O1066" t="s">
        <v>42</v>
      </c>
      <c r="P1066" s="145">
        <f t="shared" si="114"/>
        <v>0</v>
      </c>
      <c r="Q1066" t="str">
        <f>IF(AND(ISNUMBER(E1066),ISNUMBER(#REF!),ISBLANK(F1066)),E1066-#REF!,"NA")</f>
        <v>NA</v>
      </c>
      <c r="R1066" s="145" t="str">
        <f t="shared" si="115"/>
        <v>NA</v>
      </c>
      <c r="S1066" s="145" t="str">
        <f t="shared" si="116"/>
        <v>NA</v>
      </c>
      <c r="T1066">
        <f t="shared" ca="1" si="117"/>
        <v>0</v>
      </c>
      <c r="U1066">
        <f t="shared" si="118"/>
        <v>15742</v>
      </c>
      <c r="V1066">
        <f t="shared" si="119"/>
        <v>1</v>
      </c>
      <c r="W1066" t="s">
        <v>39</v>
      </c>
      <c r="X1066" t="s">
        <v>39</v>
      </c>
      <c r="Y1066" t="s">
        <v>39</v>
      </c>
      <c r="Z1066" t="s">
        <v>39</v>
      </c>
      <c r="AA1066" t="s">
        <v>39</v>
      </c>
      <c r="AB1066" t="s">
        <v>39</v>
      </c>
      <c r="AC1066" t="s">
        <v>39</v>
      </c>
      <c r="AD1066" t="s">
        <v>39</v>
      </c>
      <c r="AE1066" t="s">
        <v>39</v>
      </c>
      <c r="AF1066" t="s">
        <v>39</v>
      </c>
      <c r="AG1066" t="s">
        <v>39</v>
      </c>
      <c r="AH1066" t="s">
        <v>39</v>
      </c>
      <c r="AI1066" t="s">
        <v>39</v>
      </c>
      <c r="AJ1066" t="s">
        <v>39</v>
      </c>
      <c r="AK1066" t="s">
        <v>39</v>
      </c>
      <c r="AL1066">
        <v>3038</v>
      </c>
      <c r="AM1066" t="s">
        <v>39</v>
      </c>
      <c r="AN1066" t="s">
        <v>64</v>
      </c>
      <c r="AO1066" t="s">
        <v>39</v>
      </c>
      <c r="AP1066" t="s">
        <v>39</v>
      </c>
      <c r="AQ1066" t="s">
        <v>39</v>
      </c>
      <c r="AR1066" t="s">
        <v>39</v>
      </c>
      <c r="AS1066" t="s">
        <v>39</v>
      </c>
      <c r="AT1066" t="s">
        <v>39</v>
      </c>
      <c r="AU1066" t="s">
        <v>39</v>
      </c>
      <c r="AV1066" t="s">
        <v>39</v>
      </c>
      <c r="AW1066" t="s">
        <v>39</v>
      </c>
      <c r="AX1066" t="s">
        <v>39</v>
      </c>
      <c r="AY1066" t="s">
        <v>39</v>
      </c>
      <c r="AZ1066" t="s">
        <v>39</v>
      </c>
      <c r="BA1066" t="s">
        <v>39</v>
      </c>
      <c r="BB1066" t="s">
        <v>39</v>
      </c>
      <c r="BC1066" t="s">
        <v>39</v>
      </c>
      <c r="BD1066" t="s">
        <v>39</v>
      </c>
      <c r="BE1066" t="s">
        <v>39</v>
      </c>
      <c r="BF1066" t="s">
        <v>39</v>
      </c>
    </row>
    <row r="1067" spans="1:58" hidden="1">
      <c r="A1067" s="144"/>
      <c r="B1067">
        <v>20241113</v>
      </c>
      <c r="C1067" t="s">
        <v>60</v>
      </c>
      <c r="D1067">
        <v>230</v>
      </c>
      <c r="E1067">
        <v>7317</v>
      </c>
      <c r="K1067">
        <v>0</v>
      </c>
      <c r="L1067">
        <v>0</v>
      </c>
      <c r="M1067">
        <v>7871</v>
      </c>
      <c r="N1067" t="s">
        <v>45</v>
      </c>
      <c r="O1067" t="s">
        <v>42</v>
      </c>
      <c r="P1067" s="145">
        <f t="shared" si="114"/>
        <v>0</v>
      </c>
      <c r="Q1067" t="str">
        <f>IF(AND(ISNUMBER(E1067),ISNUMBER(#REF!),ISBLANK(F1067)),E1067-#REF!,"NA")</f>
        <v>NA</v>
      </c>
      <c r="R1067" s="145" t="str">
        <f t="shared" si="115"/>
        <v>NA</v>
      </c>
      <c r="S1067" s="145" t="str">
        <f t="shared" si="116"/>
        <v>NA</v>
      </c>
      <c r="T1067">
        <f t="shared" ca="1" si="117"/>
        <v>0</v>
      </c>
      <c r="U1067">
        <f t="shared" si="118"/>
        <v>15742</v>
      </c>
      <c r="V1067">
        <f t="shared" si="119"/>
        <v>1</v>
      </c>
      <c r="W1067" t="s">
        <v>39</v>
      </c>
      <c r="X1067" t="s">
        <v>39</v>
      </c>
      <c r="Y1067" t="s">
        <v>39</v>
      </c>
      <c r="Z1067" t="s">
        <v>39</v>
      </c>
      <c r="AA1067" t="s">
        <v>39</v>
      </c>
      <c r="AB1067" t="s">
        <v>39</v>
      </c>
      <c r="AC1067" t="s">
        <v>39</v>
      </c>
      <c r="AD1067" t="s">
        <v>39</v>
      </c>
      <c r="AE1067" t="s">
        <v>39</v>
      </c>
      <c r="AF1067" t="s">
        <v>39</v>
      </c>
      <c r="AG1067" t="s">
        <v>39</v>
      </c>
      <c r="AH1067" t="s">
        <v>39</v>
      </c>
      <c r="AI1067" t="s">
        <v>39</v>
      </c>
      <c r="AJ1067" t="s">
        <v>39</v>
      </c>
      <c r="AK1067" t="s">
        <v>39</v>
      </c>
      <c r="AL1067">
        <v>3038</v>
      </c>
      <c r="AM1067" t="s">
        <v>39</v>
      </c>
      <c r="AN1067" t="s">
        <v>64</v>
      </c>
      <c r="AO1067" t="s">
        <v>39</v>
      </c>
      <c r="AP1067" t="s">
        <v>39</v>
      </c>
      <c r="AQ1067" t="s">
        <v>39</v>
      </c>
      <c r="AR1067" t="s">
        <v>39</v>
      </c>
      <c r="AS1067" t="s">
        <v>39</v>
      </c>
      <c r="AT1067" t="s">
        <v>39</v>
      </c>
      <c r="AU1067" t="s">
        <v>39</v>
      </c>
      <c r="AV1067" t="s">
        <v>39</v>
      </c>
      <c r="AW1067" t="s">
        <v>39</v>
      </c>
      <c r="AX1067" t="s">
        <v>39</v>
      </c>
      <c r="AY1067" t="s">
        <v>39</v>
      </c>
      <c r="AZ1067" t="s">
        <v>39</v>
      </c>
      <c r="BA1067" t="s">
        <v>39</v>
      </c>
      <c r="BB1067" t="s">
        <v>39</v>
      </c>
      <c r="BC1067" t="s">
        <v>39</v>
      </c>
      <c r="BD1067" t="s">
        <v>39</v>
      </c>
      <c r="BE1067" t="s">
        <v>39</v>
      </c>
      <c r="BF1067" t="s">
        <v>39</v>
      </c>
    </row>
    <row r="1068" spans="1:58" hidden="1">
      <c r="A1068" s="144"/>
      <c r="B1068">
        <v>20241113</v>
      </c>
      <c r="C1068" t="s">
        <v>60</v>
      </c>
      <c r="D1068">
        <v>330</v>
      </c>
      <c r="E1068">
        <v>6408</v>
      </c>
      <c r="K1068">
        <v>0</v>
      </c>
      <c r="L1068">
        <v>0</v>
      </c>
      <c r="M1068">
        <v>8036</v>
      </c>
      <c r="N1068" t="s">
        <v>45</v>
      </c>
      <c r="O1068" t="s">
        <v>42</v>
      </c>
      <c r="P1068" s="145">
        <f t="shared" si="114"/>
        <v>0</v>
      </c>
      <c r="Q1068" t="str">
        <f>IF(AND(ISNUMBER(E1068),ISNUMBER(#REF!),ISBLANK(F1068)),E1068-#REF!,"NA")</f>
        <v>NA</v>
      </c>
      <c r="R1068" s="145" t="str">
        <f t="shared" si="115"/>
        <v>NA</v>
      </c>
      <c r="S1068" s="145" t="str">
        <f t="shared" si="116"/>
        <v>NA</v>
      </c>
      <c r="T1068">
        <f t="shared" ca="1" si="117"/>
        <v>0</v>
      </c>
      <c r="U1068">
        <f t="shared" si="118"/>
        <v>16072</v>
      </c>
      <c r="V1068">
        <f t="shared" si="119"/>
        <v>1</v>
      </c>
      <c r="W1068" t="s">
        <v>39</v>
      </c>
      <c r="X1068" t="s">
        <v>39</v>
      </c>
      <c r="Y1068" t="s">
        <v>39</v>
      </c>
      <c r="Z1068" t="s">
        <v>39</v>
      </c>
      <c r="AA1068" t="s">
        <v>39</v>
      </c>
      <c r="AB1068" t="s">
        <v>39</v>
      </c>
      <c r="AC1068" t="s">
        <v>39</v>
      </c>
      <c r="AD1068" t="s">
        <v>39</v>
      </c>
      <c r="AE1068" t="s">
        <v>39</v>
      </c>
      <c r="AF1068" t="s">
        <v>39</v>
      </c>
      <c r="AG1068" t="s">
        <v>39</v>
      </c>
      <c r="AH1068" t="s">
        <v>39</v>
      </c>
      <c r="AI1068" t="s">
        <v>39</v>
      </c>
      <c r="AJ1068" t="s">
        <v>39</v>
      </c>
      <c r="AK1068" t="s">
        <v>39</v>
      </c>
      <c r="AL1068">
        <v>3038</v>
      </c>
      <c r="AM1068" t="s">
        <v>39</v>
      </c>
      <c r="AN1068" t="s">
        <v>64</v>
      </c>
      <c r="AO1068" t="s">
        <v>39</v>
      </c>
      <c r="AP1068" t="s">
        <v>39</v>
      </c>
      <c r="AQ1068" t="s">
        <v>39</v>
      </c>
      <c r="AR1068" t="s">
        <v>39</v>
      </c>
      <c r="AS1068" t="s">
        <v>39</v>
      </c>
      <c r="AT1068" t="s">
        <v>39</v>
      </c>
      <c r="AU1068" t="s">
        <v>39</v>
      </c>
      <c r="AV1068" t="s">
        <v>39</v>
      </c>
      <c r="AW1068" t="s">
        <v>39</v>
      </c>
      <c r="AX1068" t="s">
        <v>39</v>
      </c>
      <c r="AY1068" t="s">
        <v>39</v>
      </c>
      <c r="AZ1068" t="s">
        <v>39</v>
      </c>
      <c r="BA1068" t="s">
        <v>39</v>
      </c>
      <c r="BB1068" t="s">
        <v>39</v>
      </c>
      <c r="BC1068" t="s">
        <v>39</v>
      </c>
      <c r="BD1068" t="s">
        <v>39</v>
      </c>
      <c r="BE1068" t="s">
        <v>39</v>
      </c>
      <c r="BF1068" t="s">
        <v>39</v>
      </c>
    </row>
    <row r="1069" spans="1:58" hidden="1">
      <c r="A1069" s="144"/>
      <c r="B1069">
        <v>20241113</v>
      </c>
      <c r="C1069" t="s">
        <v>60</v>
      </c>
      <c r="D1069">
        <v>430</v>
      </c>
      <c r="E1069">
        <v>6408</v>
      </c>
      <c r="K1069">
        <v>0</v>
      </c>
      <c r="L1069">
        <v>0</v>
      </c>
      <c r="M1069">
        <v>8036</v>
      </c>
      <c r="N1069" t="s">
        <v>45</v>
      </c>
      <c r="O1069" t="s">
        <v>42</v>
      </c>
      <c r="P1069" s="145">
        <f t="shared" si="114"/>
        <v>0</v>
      </c>
      <c r="Q1069" t="str">
        <f>IF(AND(ISNUMBER(E1069),ISNUMBER(#REF!),ISBLANK(F1069)),E1069-#REF!,"NA")</f>
        <v>NA</v>
      </c>
      <c r="R1069" s="145" t="str">
        <f t="shared" si="115"/>
        <v>NA</v>
      </c>
      <c r="S1069" s="145" t="str">
        <f t="shared" si="116"/>
        <v>NA</v>
      </c>
      <c r="T1069">
        <f t="shared" ca="1" si="117"/>
        <v>0</v>
      </c>
      <c r="U1069">
        <f t="shared" si="118"/>
        <v>16072</v>
      </c>
      <c r="V1069">
        <f t="shared" si="119"/>
        <v>1</v>
      </c>
      <c r="W1069" t="s">
        <v>39</v>
      </c>
      <c r="X1069" t="s">
        <v>39</v>
      </c>
      <c r="Y1069" t="s">
        <v>39</v>
      </c>
      <c r="Z1069" t="s">
        <v>39</v>
      </c>
      <c r="AA1069" t="s">
        <v>39</v>
      </c>
      <c r="AB1069" t="s">
        <v>39</v>
      </c>
      <c r="AC1069" t="s">
        <v>39</v>
      </c>
      <c r="AD1069" t="s">
        <v>39</v>
      </c>
      <c r="AE1069" t="s">
        <v>39</v>
      </c>
      <c r="AF1069" t="s">
        <v>39</v>
      </c>
      <c r="AG1069" t="s">
        <v>39</v>
      </c>
      <c r="AH1069" t="s">
        <v>39</v>
      </c>
      <c r="AI1069" t="s">
        <v>39</v>
      </c>
      <c r="AJ1069" t="s">
        <v>39</v>
      </c>
      <c r="AK1069" t="s">
        <v>39</v>
      </c>
      <c r="AL1069">
        <v>3038</v>
      </c>
      <c r="AM1069" t="s">
        <v>39</v>
      </c>
      <c r="AN1069" t="s">
        <v>64</v>
      </c>
      <c r="AO1069" t="s">
        <v>39</v>
      </c>
      <c r="AP1069" t="s">
        <v>39</v>
      </c>
      <c r="AQ1069" t="s">
        <v>39</v>
      </c>
      <c r="AR1069" t="s">
        <v>39</v>
      </c>
      <c r="AS1069" t="s">
        <v>39</v>
      </c>
      <c r="AT1069" t="s">
        <v>39</v>
      </c>
      <c r="AU1069" t="s">
        <v>39</v>
      </c>
      <c r="AV1069" t="s">
        <v>39</v>
      </c>
      <c r="AW1069" t="s">
        <v>39</v>
      </c>
      <c r="AX1069" t="s">
        <v>39</v>
      </c>
      <c r="AY1069" t="s">
        <v>39</v>
      </c>
      <c r="AZ1069" t="s">
        <v>39</v>
      </c>
      <c r="BA1069" t="s">
        <v>39</v>
      </c>
      <c r="BB1069" t="s">
        <v>39</v>
      </c>
      <c r="BC1069" t="s">
        <v>39</v>
      </c>
      <c r="BD1069" t="s">
        <v>39</v>
      </c>
      <c r="BE1069" t="s">
        <v>39</v>
      </c>
      <c r="BF1069" t="s">
        <v>39</v>
      </c>
    </row>
    <row r="1070" spans="1:58" hidden="1">
      <c r="A1070" s="144"/>
      <c r="B1070">
        <v>20241113</v>
      </c>
      <c r="C1070" t="s">
        <v>60</v>
      </c>
      <c r="D1070">
        <v>530</v>
      </c>
      <c r="E1070">
        <v>6408</v>
      </c>
      <c r="K1070">
        <v>0</v>
      </c>
      <c r="L1070">
        <v>0</v>
      </c>
      <c r="M1070">
        <v>8036</v>
      </c>
      <c r="N1070" t="s">
        <v>45</v>
      </c>
      <c r="O1070" t="s">
        <v>42</v>
      </c>
      <c r="P1070" s="145">
        <f t="shared" si="114"/>
        <v>0</v>
      </c>
      <c r="Q1070" t="str">
        <f>IF(AND(ISNUMBER(E1070),ISNUMBER(#REF!),ISBLANK(F1070)),E1070-#REF!,"NA")</f>
        <v>NA</v>
      </c>
      <c r="R1070" s="145" t="str">
        <f t="shared" si="115"/>
        <v>NA</v>
      </c>
      <c r="S1070" s="145" t="str">
        <f t="shared" si="116"/>
        <v>NA</v>
      </c>
      <c r="T1070">
        <f t="shared" ca="1" si="117"/>
        <v>0</v>
      </c>
      <c r="U1070">
        <f t="shared" si="118"/>
        <v>16072</v>
      </c>
      <c r="V1070">
        <f t="shared" si="119"/>
        <v>1</v>
      </c>
      <c r="W1070" t="s">
        <v>39</v>
      </c>
      <c r="X1070" t="s">
        <v>39</v>
      </c>
      <c r="Y1070" t="s">
        <v>39</v>
      </c>
      <c r="Z1070" t="s">
        <v>39</v>
      </c>
      <c r="AA1070" t="s">
        <v>39</v>
      </c>
      <c r="AB1070" t="s">
        <v>39</v>
      </c>
      <c r="AC1070" t="s">
        <v>39</v>
      </c>
      <c r="AD1070" t="s">
        <v>39</v>
      </c>
      <c r="AE1070" t="s">
        <v>39</v>
      </c>
      <c r="AF1070" t="s">
        <v>39</v>
      </c>
      <c r="AG1070" t="s">
        <v>39</v>
      </c>
      <c r="AH1070" t="s">
        <v>39</v>
      </c>
      <c r="AI1070" t="s">
        <v>39</v>
      </c>
      <c r="AJ1070" t="s">
        <v>39</v>
      </c>
      <c r="AK1070" t="s">
        <v>39</v>
      </c>
      <c r="AL1070">
        <v>3038</v>
      </c>
      <c r="AM1070" t="s">
        <v>39</v>
      </c>
      <c r="AN1070" t="s">
        <v>64</v>
      </c>
      <c r="AO1070" t="s">
        <v>39</v>
      </c>
      <c r="AP1070" t="s">
        <v>39</v>
      </c>
      <c r="AQ1070" t="s">
        <v>39</v>
      </c>
      <c r="AR1070" t="s">
        <v>39</v>
      </c>
      <c r="AS1070" t="s">
        <v>39</v>
      </c>
      <c r="AT1070" t="s">
        <v>39</v>
      </c>
      <c r="AU1070" t="s">
        <v>39</v>
      </c>
      <c r="AV1070" t="s">
        <v>39</v>
      </c>
      <c r="AW1070" t="s">
        <v>39</v>
      </c>
      <c r="AX1070" t="s">
        <v>39</v>
      </c>
      <c r="AY1070" t="s">
        <v>39</v>
      </c>
      <c r="AZ1070" t="s">
        <v>39</v>
      </c>
      <c r="BA1070" t="s">
        <v>39</v>
      </c>
      <c r="BB1070" t="s">
        <v>39</v>
      </c>
      <c r="BC1070" t="s">
        <v>39</v>
      </c>
      <c r="BD1070" t="s">
        <v>39</v>
      </c>
      <c r="BE1070" t="s">
        <v>39</v>
      </c>
      <c r="BF1070" t="s">
        <v>39</v>
      </c>
    </row>
    <row r="1071" spans="1:58" hidden="1">
      <c r="A1071" s="144"/>
      <c r="B1071">
        <v>20241113</v>
      </c>
      <c r="C1071" t="s">
        <v>60</v>
      </c>
      <c r="D1071">
        <v>630</v>
      </c>
      <c r="E1071">
        <v>6408</v>
      </c>
      <c r="K1071">
        <v>0</v>
      </c>
      <c r="L1071">
        <v>0</v>
      </c>
      <c r="M1071">
        <v>8036</v>
      </c>
      <c r="N1071" t="s">
        <v>45</v>
      </c>
      <c r="O1071" t="s">
        <v>42</v>
      </c>
      <c r="P1071" s="145">
        <f t="shared" si="114"/>
        <v>0</v>
      </c>
      <c r="Q1071" t="str">
        <f>IF(AND(ISNUMBER(E1071),ISNUMBER(#REF!),ISBLANK(F1071)),E1071-#REF!,"NA")</f>
        <v>NA</v>
      </c>
      <c r="R1071" s="145" t="str">
        <f t="shared" si="115"/>
        <v>NA</v>
      </c>
      <c r="S1071" s="145" t="str">
        <f t="shared" si="116"/>
        <v>NA</v>
      </c>
      <c r="T1071">
        <f t="shared" ca="1" si="117"/>
        <v>0</v>
      </c>
      <c r="U1071">
        <f t="shared" si="118"/>
        <v>16072</v>
      </c>
      <c r="V1071">
        <f t="shared" si="119"/>
        <v>1</v>
      </c>
      <c r="W1071" t="s">
        <v>39</v>
      </c>
      <c r="X1071" t="s">
        <v>39</v>
      </c>
      <c r="Y1071" t="s">
        <v>39</v>
      </c>
      <c r="Z1071" t="s">
        <v>39</v>
      </c>
      <c r="AA1071" t="s">
        <v>39</v>
      </c>
      <c r="AB1071" t="s">
        <v>39</v>
      </c>
      <c r="AC1071" t="s">
        <v>39</v>
      </c>
      <c r="AD1071" t="s">
        <v>39</v>
      </c>
      <c r="AE1071" t="s">
        <v>39</v>
      </c>
      <c r="AF1071" t="s">
        <v>39</v>
      </c>
      <c r="AG1071" t="s">
        <v>39</v>
      </c>
      <c r="AH1071" t="s">
        <v>39</v>
      </c>
      <c r="AI1071" t="s">
        <v>39</v>
      </c>
      <c r="AJ1071" t="s">
        <v>39</v>
      </c>
      <c r="AK1071" t="s">
        <v>39</v>
      </c>
      <c r="AL1071">
        <v>3038</v>
      </c>
      <c r="AM1071" t="s">
        <v>39</v>
      </c>
      <c r="AN1071" t="s">
        <v>64</v>
      </c>
      <c r="AO1071" t="s">
        <v>39</v>
      </c>
      <c r="AP1071" t="s">
        <v>39</v>
      </c>
      <c r="AQ1071" t="s">
        <v>39</v>
      </c>
      <c r="AR1071" t="s">
        <v>39</v>
      </c>
      <c r="AS1071" t="s">
        <v>39</v>
      </c>
      <c r="AT1071" t="s">
        <v>39</v>
      </c>
      <c r="AU1071" t="s">
        <v>39</v>
      </c>
      <c r="AV1071" t="s">
        <v>39</v>
      </c>
      <c r="AW1071" t="s">
        <v>39</v>
      </c>
      <c r="AX1071" t="s">
        <v>39</v>
      </c>
      <c r="AY1071" t="s">
        <v>39</v>
      </c>
      <c r="AZ1071" t="s">
        <v>39</v>
      </c>
      <c r="BA1071" t="s">
        <v>39</v>
      </c>
      <c r="BB1071" t="s">
        <v>39</v>
      </c>
      <c r="BC1071" t="s">
        <v>39</v>
      </c>
      <c r="BD1071" t="s">
        <v>39</v>
      </c>
      <c r="BE1071" t="s">
        <v>39</v>
      </c>
      <c r="BF1071" t="s">
        <v>39</v>
      </c>
    </row>
    <row r="1072" spans="1:58" hidden="1">
      <c r="A1072" s="144"/>
      <c r="B1072">
        <v>20241113</v>
      </c>
      <c r="C1072" t="s">
        <v>60</v>
      </c>
      <c r="D1072">
        <v>730</v>
      </c>
      <c r="E1072">
        <v>7784</v>
      </c>
      <c r="K1072">
        <v>0</v>
      </c>
      <c r="L1072">
        <v>0</v>
      </c>
      <c r="M1072">
        <v>10218</v>
      </c>
      <c r="N1072" t="s">
        <v>45</v>
      </c>
      <c r="O1072" t="s">
        <v>42</v>
      </c>
      <c r="P1072" s="145">
        <f t="shared" si="114"/>
        <v>0</v>
      </c>
      <c r="Q1072" t="str">
        <f>IF(AND(ISNUMBER(E1072),ISNUMBER(#REF!),ISBLANK(F1072)),E1072-#REF!,"NA")</f>
        <v>NA</v>
      </c>
      <c r="R1072" s="145" t="str">
        <f t="shared" si="115"/>
        <v>NA</v>
      </c>
      <c r="S1072" s="145" t="str">
        <f t="shared" si="116"/>
        <v>NA</v>
      </c>
      <c r="T1072">
        <f t="shared" ca="1" si="117"/>
        <v>0</v>
      </c>
      <c r="U1072">
        <f t="shared" si="118"/>
        <v>20436</v>
      </c>
      <c r="V1072">
        <f t="shared" si="119"/>
        <v>1</v>
      </c>
      <c r="W1072" t="s">
        <v>39</v>
      </c>
      <c r="X1072" t="s">
        <v>39</v>
      </c>
      <c r="Y1072" t="s">
        <v>39</v>
      </c>
      <c r="Z1072" t="s">
        <v>39</v>
      </c>
      <c r="AA1072" t="s">
        <v>39</v>
      </c>
      <c r="AB1072" t="s">
        <v>39</v>
      </c>
      <c r="AC1072" t="s">
        <v>39</v>
      </c>
      <c r="AD1072" t="s">
        <v>39</v>
      </c>
      <c r="AE1072" t="s">
        <v>39</v>
      </c>
      <c r="AF1072" t="s">
        <v>39</v>
      </c>
      <c r="AG1072" t="s">
        <v>39</v>
      </c>
      <c r="AH1072" t="s">
        <v>39</v>
      </c>
      <c r="AI1072" t="s">
        <v>39</v>
      </c>
      <c r="AJ1072" t="s">
        <v>39</v>
      </c>
      <c r="AK1072" t="s">
        <v>39</v>
      </c>
      <c r="AL1072">
        <v>3185</v>
      </c>
      <c r="AM1072" t="s">
        <v>39</v>
      </c>
      <c r="AN1072" t="s">
        <v>64</v>
      </c>
      <c r="AO1072" t="s">
        <v>39</v>
      </c>
      <c r="AP1072" t="s">
        <v>39</v>
      </c>
      <c r="AQ1072" t="s">
        <v>39</v>
      </c>
      <c r="AR1072" t="s">
        <v>39</v>
      </c>
      <c r="AS1072" t="s">
        <v>39</v>
      </c>
      <c r="AT1072" t="s">
        <v>39</v>
      </c>
      <c r="AU1072" t="s">
        <v>39</v>
      </c>
      <c r="AV1072" t="s">
        <v>39</v>
      </c>
      <c r="AW1072" t="s">
        <v>39</v>
      </c>
      <c r="AX1072" t="s">
        <v>39</v>
      </c>
      <c r="AY1072" t="s">
        <v>39</v>
      </c>
      <c r="AZ1072" t="s">
        <v>39</v>
      </c>
      <c r="BA1072" t="s">
        <v>39</v>
      </c>
      <c r="BB1072" t="s">
        <v>39</v>
      </c>
      <c r="BC1072" t="s">
        <v>39</v>
      </c>
      <c r="BD1072" t="s">
        <v>39</v>
      </c>
      <c r="BE1072" t="s">
        <v>39</v>
      </c>
      <c r="BF1072" t="s">
        <v>39</v>
      </c>
    </row>
    <row r="1073" spans="1:58" hidden="1">
      <c r="A1073" s="144"/>
      <c r="B1073">
        <v>20241113</v>
      </c>
      <c r="C1073" t="s">
        <v>60</v>
      </c>
      <c r="D1073">
        <v>830</v>
      </c>
      <c r="E1073">
        <v>7819</v>
      </c>
      <c r="K1073">
        <v>0</v>
      </c>
      <c r="L1073">
        <v>0</v>
      </c>
      <c r="M1073">
        <v>10185</v>
      </c>
      <c r="N1073" t="s">
        <v>45</v>
      </c>
      <c r="O1073" t="s">
        <v>42</v>
      </c>
      <c r="P1073" s="145">
        <f t="shared" si="114"/>
        <v>0</v>
      </c>
      <c r="Q1073" t="str">
        <f>IF(AND(ISNUMBER(E1073),ISNUMBER(#REF!),ISBLANK(F1073)),E1073-#REF!,"NA")</f>
        <v>NA</v>
      </c>
      <c r="R1073" s="145" t="str">
        <f t="shared" si="115"/>
        <v>NA</v>
      </c>
      <c r="S1073" s="145" t="str">
        <f t="shared" si="116"/>
        <v>NA</v>
      </c>
      <c r="T1073">
        <f t="shared" ca="1" si="117"/>
        <v>0</v>
      </c>
      <c r="U1073">
        <f t="shared" si="118"/>
        <v>20370</v>
      </c>
      <c r="V1073">
        <f t="shared" si="119"/>
        <v>1</v>
      </c>
      <c r="W1073" t="s">
        <v>39</v>
      </c>
      <c r="X1073" t="s">
        <v>39</v>
      </c>
      <c r="Y1073" t="s">
        <v>39</v>
      </c>
      <c r="Z1073" t="s">
        <v>39</v>
      </c>
      <c r="AA1073" t="s">
        <v>39</v>
      </c>
      <c r="AB1073" t="s">
        <v>39</v>
      </c>
      <c r="AC1073" t="s">
        <v>39</v>
      </c>
      <c r="AD1073" t="s">
        <v>39</v>
      </c>
      <c r="AE1073" t="s">
        <v>39</v>
      </c>
      <c r="AF1073" t="s">
        <v>39</v>
      </c>
      <c r="AG1073" t="s">
        <v>39</v>
      </c>
      <c r="AH1073" t="s">
        <v>39</v>
      </c>
      <c r="AI1073" t="s">
        <v>39</v>
      </c>
      <c r="AJ1073" t="s">
        <v>39</v>
      </c>
      <c r="AK1073" t="s">
        <v>39</v>
      </c>
      <c r="AL1073">
        <v>3185</v>
      </c>
      <c r="AM1073" t="s">
        <v>39</v>
      </c>
      <c r="AN1073" t="s">
        <v>64</v>
      </c>
      <c r="AO1073" t="s">
        <v>39</v>
      </c>
      <c r="AP1073" t="s">
        <v>39</v>
      </c>
      <c r="AQ1073" t="s">
        <v>39</v>
      </c>
      <c r="AR1073" t="s">
        <v>39</v>
      </c>
      <c r="AS1073" t="s">
        <v>39</v>
      </c>
      <c r="AT1073" t="s">
        <v>39</v>
      </c>
      <c r="AU1073" t="s">
        <v>39</v>
      </c>
      <c r="AV1073" t="s">
        <v>39</v>
      </c>
      <c r="AW1073" t="s">
        <v>39</v>
      </c>
      <c r="AX1073" t="s">
        <v>39</v>
      </c>
      <c r="AY1073" t="s">
        <v>39</v>
      </c>
      <c r="AZ1073" t="s">
        <v>39</v>
      </c>
      <c r="BA1073" t="s">
        <v>39</v>
      </c>
      <c r="BB1073" t="s">
        <v>39</v>
      </c>
      <c r="BC1073" t="s">
        <v>39</v>
      </c>
      <c r="BD1073" t="s">
        <v>39</v>
      </c>
      <c r="BE1073" t="s">
        <v>39</v>
      </c>
      <c r="BF1073" t="s">
        <v>39</v>
      </c>
    </row>
    <row r="1074" spans="1:58" hidden="1">
      <c r="A1074" s="144"/>
      <c r="B1074">
        <v>20241113</v>
      </c>
      <c r="C1074" t="s">
        <v>60</v>
      </c>
      <c r="D1074">
        <v>930</v>
      </c>
      <c r="E1074">
        <v>8850</v>
      </c>
      <c r="K1074">
        <v>0</v>
      </c>
      <c r="L1074">
        <v>0</v>
      </c>
      <c r="M1074">
        <v>0</v>
      </c>
      <c r="N1074" t="s">
        <v>44</v>
      </c>
      <c r="O1074" t="s">
        <v>44</v>
      </c>
      <c r="P1074" s="145">
        <f t="shared" si="114"/>
        <v>0</v>
      </c>
      <c r="Q1074" t="str">
        <f>IF(AND(ISNUMBER(E1074),ISNUMBER(#REF!),ISBLANK(F1074)),E1074-#REF!,"NA")</f>
        <v>NA</v>
      </c>
      <c r="R1074" s="145" t="str">
        <f t="shared" si="115"/>
        <v>NA</v>
      </c>
      <c r="S1074" s="145" t="str">
        <f t="shared" si="116"/>
        <v>NA</v>
      </c>
      <c r="T1074">
        <f t="shared" ca="1" si="117"/>
        <v>0</v>
      </c>
      <c r="U1074">
        <f t="shared" si="118"/>
        <v>0</v>
      </c>
      <c r="V1074">
        <f t="shared" si="119"/>
        <v>1</v>
      </c>
      <c r="W1074" t="s">
        <v>39</v>
      </c>
      <c r="X1074" t="s">
        <v>39</v>
      </c>
      <c r="Y1074" t="s">
        <v>39</v>
      </c>
      <c r="Z1074" t="s">
        <v>39</v>
      </c>
      <c r="AA1074" t="s">
        <v>39</v>
      </c>
      <c r="AB1074" t="s">
        <v>39</v>
      </c>
      <c r="AC1074" t="s">
        <v>39</v>
      </c>
      <c r="AD1074" t="s">
        <v>39</v>
      </c>
      <c r="AE1074" t="s">
        <v>39</v>
      </c>
      <c r="AF1074" t="s">
        <v>39</v>
      </c>
      <c r="AG1074" t="s">
        <v>39</v>
      </c>
      <c r="AH1074" t="s">
        <v>39</v>
      </c>
      <c r="AI1074" t="s">
        <v>39</v>
      </c>
      <c r="AJ1074" t="s">
        <v>39</v>
      </c>
      <c r="AK1074" t="s">
        <v>39</v>
      </c>
      <c r="AL1074">
        <v>3185</v>
      </c>
      <c r="AM1074" t="s">
        <v>39</v>
      </c>
      <c r="AN1074" t="s">
        <v>64</v>
      </c>
      <c r="AO1074" t="s">
        <v>39</v>
      </c>
      <c r="AP1074" t="s">
        <v>39</v>
      </c>
      <c r="AQ1074" t="s">
        <v>39</v>
      </c>
      <c r="AR1074" t="s">
        <v>39</v>
      </c>
      <c r="AS1074" t="s">
        <v>39</v>
      </c>
      <c r="AT1074" t="s">
        <v>39</v>
      </c>
      <c r="AU1074" t="s">
        <v>39</v>
      </c>
      <c r="AV1074" t="s">
        <v>39</v>
      </c>
      <c r="AW1074" t="s">
        <v>39</v>
      </c>
      <c r="AX1074" t="s">
        <v>39</v>
      </c>
      <c r="AY1074" t="s">
        <v>39</v>
      </c>
      <c r="AZ1074" t="s">
        <v>39</v>
      </c>
      <c r="BA1074" t="s">
        <v>39</v>
      </c>
      <c r="BB1074" t="s">
        <v>39</v>
      </c>
      <c r="BC1074" t="s">
        <v>39</v>
      </c>
      <c r="BD1074" t="s">
        <v>39</v>
      </c>
      <c r="BE1074" t="s">
        <v>39</v>
      </c>
      <c r="BF1074" t="s">
        <v>39</v>
      </c>
    </row>
    <row r="1075" spans="1:58" hidden="1">
      <c r="A1075" s="144"/>
      <c r="B1075">
        <v>20241113</v>
      </c>
      <c r="C1075" t="s">
        <v>60</v>
      </c>
      <c r="D1075">
        <v>1030</v>
      </c>
      <c r="E1075">
        <v>8850</v>
      </c>
      <c r="K1075">
        <v>0</v>
      </c>
      <c r="L1075">
        <v>0</v>
      </c>
      <c r="M1075">
        <v>0</v>
      </c>
      <c r="N1075" t="s">
        <v>44</v>
      </c>
      <c r="O1075" t="s">
        <v>44</v>
      </c>
      <c r="P1075" s="145">
        <f t="shared" si="114"/>
        <v>0</v>
      </c>
      <c r="Q1075" t="str">
        <f>IF(AND(ISNUMBER(E1075),ISNUMBER(#REF!),ISBLANK(F1075)),E1075-#REF!,"NA")</f>
        <v>NA</v>
      </c>
      <c r="R1075" s="145" t="str">
        <f t="shared" si="115"/>
        <v>NA</v>
      </c>
      <c r="S1075" s="145" t="str">
        <f t="shared" si="116"/>
        <v>NA</v>
      </c>
      <c r="T1075">
        <f t="shared" ca="1" si="117"/>
        <v>0</v>
      </c>
      <c r="U1075">
        <f t="shared" si="118"/>
        <v>0</v>
      </c>
      <c r="V1075">
        <f t="shared" si="119"/>
        <v>1</v>
      </c>
      <c r="W1075" t="s">
        <v>39</v>
      </c>
      <c r="X1075" t="s">
        <v>39</v>
      </c>
      <c r="Y1075" t="s">
        <v>39</v>
      </c>
      <c r="Z1075" t="s">
        <v>39</v>
      </c>
      <c r="AA1075" t="s">
        <v>39</v>
      </c>
      <c r="AB1075" t="s">
        <v>39</v>
      </c>
      <c r="AC1075" t="s">
        <v>39</v>
      </c>
      <c r="AD1075" t="s">
        <v>39</v>
      </c>
      <c r="AE1075" t="s">
        <v>39</v>
      </c>
      <c r="AF1075" t="s">
        <v>39</v>
      </c>
      <c r="AG1075" t="s">
        <v>39</v>
      </c>
      <c r="AH1075" t="s">
        <v>39</v>
      </c>
      <c r="AI1075" t="s">
        <v>39</v>
      </c>
      <c r="AJ1075" t="s">
        <v>39</v>
      </c>
      <c r="AK1075" t="s">
        <v>39</v>
      </c>
      <c r="AL1075">
        <v>3185</v>
      </c>
      <c r="AM1075" t="s">
        <v>39</v>
      </c>
      <c r="AN1075" t="s">
        <v>64</v>
      </c>
      <c r="AO1075" t="s">
        <v>39</v>
      </c>
      <c r="AP1075" t="s">
        <v>39</v>
      </c>
      <c r="AQ1075" t="s">
        <v>39</v>
      </c>
      <c r="AR1075" t="s">
        <v>39</v>
      </c>
      <c r="AS1075" t="s">
        <v>39</v>
      </c>
      <c r="AT1075" t="s">
        <v>39</v>
      </c>
      <c r="AU1075" t="s">
        <v>39</v>
      </c>
      <c r="AV1075" t="s">
        <v>39</v>
      </c>
      <c r="AW1075" t="s">
        <v>39</v>
      </c>
      <c r="AX1075" t="s">
        <v>39</v>
      </c>
      <c r="AY1075" t="s">
        <v>39</v>
      </c>
      <c r="AZ1075" t="s">
        <v>39</v>
      </c>
      <c r="BA1075" t="s">
        <v>39</v>
      </c>
      <c r="BB1075" t="s">
        <v>39</v>
      </c>
      <c r="BC1075" t="s">
        <v>39</v>
      </c>
      <c r="BD1075" t="s">
        <v>39</v>
      </c>
      <c r="BE1075" t="s">
        <v>39</v>
      </c>
      <c r="BF1075" t="s">
        <v>39</v>
      </c>
    </row>
    <row r="1076" spans="1:58" hidden="1">
      <c r="A1076" s="144"/>
      <c r="B1076">
        <v>20241113</v>
      </c>
      <c r="C1076" t="s">
        <v>60</v>
      </c>
      <c r="D1076">
        <v>1130</v>
      </c>
      <c r="E1076">
        <v>8850</v>
      </c>
      <c r="K1076">
        <v>0</v>
      </c>
      <c r="L1076">
        <v>0</v>
      </c>
      <c r="M1076">
        <v>0</v>
      </c>
      <c r="N1076" t="s">
        <v>44</v>
      </c>
      <c r="O1076" t="s">
        <v>51</v>
      </c>
      <c r="P1076" s="145">
        <f t="shared" si="114"/>
        <v>0</v>
      </c>
      <c r="Q1076" t="str">
        <f>IF(AND(ISNUMBER(E1076),ISNUMBER(#REF!),ISBLANK(F1076)),E1076-#REF!,"NA")</f>
        <v>NA</v>
      </c>
      <c r="R1076" s="145" t="str">
        <f t="shared" si="115"/>
        <v>NA</v>
      </c>
      <c r="S1076" s="145" t="str">
        <f t="shared" si="116"/>
        <v>NA</v>
      </c>
      <c r="T1076">
        <f t="shared" ca="1" si="117"/>
        <v>0</v>
      </c>
      <c r="U1076">
        <f t="shared" si="118"/>
        <v>0</v>
      </c>
      <c r="V1076">
        <f t="shared" si="119"/>
        <v>1</v>
      </c>
      <c r="W1076" t="s">
        <v>39</v>
      </c>
      <c r="X1076" t="s">
        <v>39</v>
      </c>
      <c r="Y1076" t="s">
        <v>39</v>
      </c>
      <c r="Z1076" t="s">
        <v>39</v>
      </c>
      <c r="AA1076" t="s">
        <v>39</v>
      </c>
      <c r="AB1076" t="s">
        <v>39</v>
      </c>
      <c r="AC1076" t="s">
        <v>39</v>
      </c>
      <c r="AD1076" t="s">
        <v>39</v>
      </c>
      <c r="AE1076" t="s">
        <v>39</v>
      </c>
      <c r="AF1076" t="s">
        <v>39</v>
      </c>
      <c r="AG1076" t="s">
        <v>39</v>
      </c>
      <c r="AH1076" t="s">
        <v>39</v>
      </c>
      <c r="AI1076" t="s">
        <v>39</v>
      </c>
      <c r="AJ1076" t="s">
        <v>39</v>
      </c>
      <c r="AK1076" t="s">
        <v>39</v>
      </c>
      <c r="AL1076">
        <v>3185</v>
      </c>
      <c r="AM1076" t="s">
        <v>39</v>
      </c>
      <c r="AN1076" t="s">
        <v>64</v>
      </c>
      <c r="AO1076" t="s">
        <v>39</v>
      </c>
      <c r="AP1076" t="s">
        <v>39</v>
      </c>
      <c r="AQ1076" t="s">
        <v>39</v>
      </c>
      <c r="AR1076" t="s">
        <v>39</v>
      </c>
      <c r="AS1076" t="s">
        <v>39</v>
      </c>
      <c r="AT1076" t="s">
        <v>39</v>
      </c>
      <c r="AU1076" t="s">
        <v>39</v>
      </c>
      <c r="AV1076" t="s">
        <v>39</v>
      </c>
      <c r="AW1076" t="s">
        <v>39</v>
      </c>
      <c r="AX1076" t="s">
        <v>39</v>
      </c>
      <c r="AY1076" t="s">
        <v>39</v>
      </c>
      <c r="AZ1076" t="s">
        <v>39</v>
      </c>
      <c r="BA1076" t="s">
        <v>39</v>
      </c>
      <c r="BB1076" t="s">
        <v>39</v>
      </c>
      <c r="BC1076" t="s">
        <v>39</v>
      </c>
      <c r="BD1076" t="s">
        <v>39</v>
      </c>
      <c r="BE1076" t="s">
        <v>39</v>
      </c>
      <c r="BF1076" t="s">
        <v>39</v>
      </c>
    </row>
    <row r="1077" spans="1:58" hidden="1">
      <c r="A1077" s="144"/>
      <c r="B1077">
        <v>20241113</v>
      </c>
      <c r="C1077" t="s">
        <v>60</v>
      </c>
      <c r="D1077">
        <v>1230</v>
      </c>
      <c r="E1077">
        <v>6680</v>
      </c>
      <c r="K1077">
        <v>0</v>
      </c>
      <c r="L1077">
        <v>0</v>
      </c>
      <c r="M1077">
        <v>0</v>
      </c>
      <c r="N1077" t="s">
        <v>40</v>
      </c>
      <c r="O1077" t="s">
        <v>40</v>
      </c>
      <c r="P1077" s="145">
        <f t="shared" si="114"/>
        <v>0</v>
      </c>
      <c r="Q1077" t="str">
        <f>IF(AND(ISNUMBER(E1077),ISNUMBER(#REF!),ISBLANK(F1077)),E1077-#REF!,"NA")</f>
        <v>NA</v>
      </c>
      <c r="R1077" s="145" t="str">
        <f t="shared" si="115"/>
        <v>NA</v>
      </c>
      <c r="S1077" s="145" t="str">
        <f t="shared" si="116"/>
        <v>NA</v>
      </c>
      <c r="T1077">
        <f t="shared" ca="1" si="117"/>
        <v>0</v>
      </c>
      <c r="U1077">
        <f t="shared" si="118"/>
        <v>0</v>
      </c>
      <c r="V1077">
        <f t="shared" si="119"/>
        <v>1</v>
      </c>
      <c r="W1077" t="s">
        <v>39</v>
      </c>
      <c r="X1077" t="s">
        <v>39</v>
      </c>
      <c r="Y1077" t="s">
        <v>39</v>
      </c>
      <c r="Z1077" t="s">
        <v>39</v>
      </c>
      <c r="AA1077" t="s">
        <v>39</v>
      </c>
      <c r="AB1077" t="s">
        <v>39</v>
      </c>
      <c r="AC1077" t="s">
        <v>39</v>
      </c>
      <c r="AD1077" t="s">
        <v>39</v>
      </c>
      <c r="AE1077" t="s">
        <v>39</v>
      </c>
      <c r="AF1077" t="s">
        <v>39</v>
      </c>
      <c r="AG1077" t="s">
        <v>39</v>
      </c>
      <c r="AH1077" t="s">
        <v>39</v>
      </c>
      <c r="AI1077" t="s">
        <v>39</v>
      </c>
      <c r="AJ1077" t="s">
        <v>39</v>
      </c>
      <c r="AK1077" t="s">
        <v>39</v>
      </c>
      <c r="AL1077">
        <v>3185</v>
      </c>
      <c r="AM1077" t="s">
        <v>39</v>
      </c>
      <c r="AN1077" t="s">
        <v>64</v>
      </c>
      <c r="AO1077" t="s">
        <v>39</v>
      </c>
      <c r="AP1077" t="s">
        <v>39</v>
      </c>
      <c r="AQ1077" t="s">
        <v>39</v>
      </c>
      <c r="AR1077" t="s">
        <v>39</v>
      </c>
      <c r="AS1077" t="s">
        <v>39</v>
      </c>
      <c r="AT1077" t="s">
        <v>39</v>
      </c>
      <c r="AU1077" t="s">
        <v>39</v>
      </c>
      <c r="AV1077" t="s">
        <v>39</v>
      </c>
      <c r="AW1077" t="s">
        <v>39</v>
      </c>
      <c r="AX1077" t="s">
        <v>39</v>
      </c>
      <c r="AY1077" t="s">
        <v>39</v>
      </c>
      <c r="AZ1077" t="s">
        <v>39</v>
      </c>
      <c r="BA1077" t="s">
        <v>39</v>
      </c>
      <c r="BB1077" t="s">
        <v>39</v>
      </c>
      <c r="BC1077" t="s">
        <v>39</v>
      </c>
      <c r="BD1077" t="s">
        <v>39</v>
      </c>
      <c r="BE1077" t="s">
        <v>39</v>
      </c>
      <c r="BF1077" t="s">
        <v>39</v>
      </c>
    </row>
    <row r="1078" spans="1:58" hidden="1">
      <c r="A1078" s="144"/>
      <c r="B1078">
        <v>20241113</v>
      </c>
      <c r="C1078" t="s">
        <v>60</v>
      </c>
      <c r="D1078">
        <v>1330</v>
      </c>
      <c r="E1078">
        <v>6680</v>
      </c>
      <c r="K1078">
        <v>0</v>
      </c>
      <c r="L1078">
        <v>0</v>
      </c>
      <c r="M1078">
        <v>0</v>
      </c>
      <c r="N1078" t="s">
        <v>40</v>
      </c>
      <c r="O1078" t="s">
        <v>40</v>
      </c>
      <c r="P1078" s="145">
        <f t="shared" si="114"/>
        <v>0</v>
      </c>
      <c r="Q1078" t="str">
        <f>IF(AND(ISNUMBER(E1078),ISNUMBER(#REF!),ISBLANK(F1078)),E1078-#REF!,"NA")</f>
        <v>NA</v>
      </c>
      <c r="R1078" s="145" t="str">
        <f t="shared" si="115"/>
        <v>NA</v>
      </c>
      <c r="S1078" s="145" t="str">
        <f t="shared" si="116"/>
        <v>NA</v>
      </c>
      <c r="T1078">
        <f t="shared" ca="1" si="117"/>
        <v>0</v>
      </c>
      <c r="U1078">
        <f t="shared" si="118"/>
        <v>0</v>
      </c>
      <c r="V1078">
        <f t="shared" si="119"/>
        <v>1</v>
      </c>
      <c r="W1078" t="s">
        <v>39</v>
      </c>
      <c r="X1078" t="s">
        <v>39</v>
      </c>
      <c r="Y1078" t="s">
        <v>39</v>
      </c>
      <c r="Z1078" t="s">
        <v>39</v>
      </c>
      <c r="AA1078" t="s">
        <v>39</v>
      </c>
      <c r="AB1078" t="s">
        <v>39</v>
      </c>
      <c r="AC1078" t="s">
        <v>39</v>
      </c>
      <c r="AD1078" t="s">
        <v>39</v>
      </c>
      <c r="AE1078" t="s">
        <v>39</v>
      </c>
      <c r="AF1078" t="s">
        <v>39</v>
      </c>
      <c r="AG1078" t="s">
        <v>39</v>
      </c>
      <c r="AH1078" t="s">
        <v>39</v>
      </c>
      <c r="AI1078" t="s">
        <v>39</v>
      </c>
      <c r="AJ1078" t="s">
        <v>39</v>
      </c>
      <c r="AK1078" t="s">
        <v>39</v>
      </c>
      <c r="AL1078">
        <v>3185</v>
      </c>
      <c r="AM1078" t="s">
        <v>39</v>
      </c>
      <c r="AN1078" t="s">
        <v>64</v>
      </c>
      <c r="AO1078" t="s">
        <v>39</v>
      </c>
      <c r="AP1078" t="s">
        <v>39</v>
      </c>
      <c r="AQ1078" t="s">
        <v>39</v>
      </c>
      <c r="AR1078" t="s">
        <v>39</v>
      </c>
      <c r="AS1078" t="s">
        <v>39</v>
      </c>
      <c r="AT1078" t="s">
        <v>39</v>
      </c>
      <c r="AU1078" t="s">
        <v>39</v>
      </c>
      <c r="AV1078" t="s">
        <v>39</v>
      </c>
      <c r="AW1078" t="s">
        <v>39</v>
      </c>
      <c r="AX1078" t="s">
        <v>39</v>
      </c>
      <c r="AY1078" t="s">
        <v>39</v>
      </c>
      <c r="AZ1078" t="s">
        <v>39</v>
      </c>
      <c r="BA1078" t="s">
        <v>39</v>
      </c>
      <c r="BB1078" t="s">
        <v>39</v>
      </c>
      <c r="BC1078" t="s">
        <v>39</v>
      </c>
      <c r="BD1078" t="s">
        <v>39</v>
      </c>
      <c r="BE1078" t="s">
        <v>39</v>
      </c>
      <c r="BF1078" t="s">
        <v>39</v>
      </c>
    </row>
    <row r="1079" spans="1:58" hidden="1">
      <c r="A1079" s="144"/>
      <c r="B1079">
        <v>20241113</v>
      </c>
      <c r="C1079" t="s">
        <v>60</v>
      </c>
      <c r="D1079">
        <v>1430</v>
      </c>
      <c r="E1079">
        <v>6680</v>
      </c>
      <c r="K1079">
        <v>0</v>
      </c>
      <c r="L1079">
        <v>0</v>
      </c>
      <c r="M1079">
        <v>0</v>
      </c>
      <c r="N1079" t="s">
        <v>40</v>
      </c>
      <c r="O1079" t="s">
        <v>40</v>
      </c>
      <c r="P1079" s="145">
        <f t="shared" si="114"/>
        <v>0</v>
      </c>
      <c r="Q1079" t="str">
        <f>IF(AND(ISNUMBER(E1079),ISNUMBER(#REF!),ISBLANK(F1079)),E1079-#REF!,"NA")</f>
        <v>NA</v>
      </c>
      <c r="R1079" s="145" t="str">
        <f t="shared" si="115"/>
        <v>NA</v>
      </c>
      <c r="S1079" s="145" t="str">
        <f t="shared" si="116"/>
        <v>NA</v>
      </c>
      <c r="T1079">
        <f t="shared" ca="1" si="117"/>
        <v>0</v>
      </c>
      <c r="U1079">
        <f t="shared" si="118"/>
        <v>0</v>
      </c>
      <c r="V1079">
        <f t="shared" si="119"/>
        <v>1</v>
      </c>
      <c r="W1079" t="s">
        <v>39</v>
      </c>
      <c r="X1079" t="s">
        <v>39</v>
      </c>
      <c r="Y1079" t="s">
        <v>39</v>
      </c>
      <c r="Z1079" t="s">
        <v>39</v>
      </c>
      <c r="AA1079" t="s">
        <v>39</v>
      </c>
      <c r="AB1079" t="s">
        <v>39</v>
      </c>
      <c r="AC1079" t="s">
        <v>39</v>
      </c>
      <c r="AD1079" t="s">
        <v>39</v>
      </c>
      <c r="AE1079" t="s">
        <v>39</v>
      </c>
      <c r="AF1079" t="s">
        <v>39</v>
      </c>
      <c r="AG1079" t="s">
        <v>39</v>
      </c>
      <c r="AH1079" t="s">
        <v>39</v>
      </c>
      <c r="AI1079" t="s">
        <v>39</v>
      </c>
      <c r="AJ1079" t="s">
        <v>39</v>
      </c>
      <c r="AK1079" t="s">
        <v>39</v>
      </c>
      <c r="AL1079">
        <v>3185</v>
      </c>
      <c r="AM1079" t="s">
        <v>39</v>
      </c>
      <c r="AN1079" t="s">
        <v>64</v>
      </c>
      <c r="AO1079" t="s">
        <v>39</v>
      </c>
      <c r="AP1079" t="s">
        <v>39</v>
      </c>
      <c r="AQ1079" t="s">
        <v>39</v>
      </c>
      <c r="AR1079" t="s">
        <v>39</v>
      </c>
      <c r="AS1079" t="s">
        <v>39</v>
      </c>
      <c r="AT1079" t="s">
        <v>39</v>
      </c>
      <c r="AU1079" t="s">
        <v>39</v>
      </c>
      <c r="AV1079" t="s">
        <v>39</v>
      </c>
      <c r="AW1079" t="s">
        <v>39</v>
      </c>
      <c r="AX1079" t="s">
        <v>39</v>
      </c>
      <c r="AY1079" t="s">
        <v>39</v>
      </c>
      <c r="AZ1079" t="s">
        <v>39</v>
      </c>
      <c r="BA1079" t="s">
        <v>39</v>
      </c>
      <c r="BB1079" t="s">
        <v>39</v>
      </c>
      <c r="BC1079" t="s">
        <v>39</v>
      </c>
      <c r="BD1079" t="s">
        <v>39</v>
      </c>
      <c r="BE1079" t="s">
        <v>39</v>
      </c>
      <c r="BF1079" t="s">
        <v>39</v>
      </c>
    </row>
    <row r="1080" spans="1:58" hidden="1">
      <c r="A1080" s="144"/>
      <c r="B1080">
        <v>20241113</v>
      </c>
      <c r="C1080" t="s">
        <v>60</v>
      </c>
      <c r="D1080">
        <v>1530</v>
      </c>
      <c r="E1080">
        <v>6927</v>
      </c>
      <c r="K1080">
        <v>0</v>
      </c>
      <c r="L1080">
        <v>0</v>
      </c>
      <c r="M1080">
        <v>10696</v>
      </c>
      <c r="N1080" t="s">
        <v>45</v>
      </c>
      <c r="O1080" t="s">
        <v>42</v>
      </c>
      <c r="P1080" s="145">
        <f t="shared" si="114"/>
        <v>0</v>
      </c>
      <c r="Q1080" t="str">
        <f>IF(AND(ISNUMBER(E1080),ISNUMBER(#REF!),ISBLANK(F1080)),E1080-#REF!,"NA")</f>
        <v>NA</v>
      </c>
      <c r="R1080" s="145" t="str">
        <f t="shared" si="115"/>
        <v>NA</v>
      </c>
      <c r="S1080" s="145" t="str">
        <f t="shared" si="116"/>
        <v>NA</v>
      </c>
      <c r="T1080">
        <f t="shared" ca="1" si="117"/>
        <v>0</v>
      </c>
      <c r="U1080">
        <f t="shared" si="118"/>
        <v>21392</v>
      </c>
      <c r="V1080">
        <f t="shared" si="119"/>
        <v>1</v>
      </c>
      <c r="W1080" t="s">
        <v>39</v>
      </c>
      <c r="X1080" t="s">
        <v>39</v>
      </c>
      <c r="Y1080" t="s">
        <v>39</v>
      </c>
      <c r="Z1080" t="s">
        <v>39</v>
      </c>
      <c r="AA1080" t="s">
        <v>39</v>
      </c>
      <c r="AB1080" t="s">
        <v>39</v>
      </c>
      <c r="AC1080" t="s">
        <v>39</v>
      </c>
      <c r="AD1080" t="s">
        <v>39</v>
      </c>
      <c r="AE1080" t="s">
        <v>39</v>
      </c>
      <c r="AF1080" t="s">
        <v>39</v>
      </c>
      <c r="AG1080" t="s">
        <v>39</v>
      </c>
      <c r="AH1080" t="s">
        <v>39</v>
      </c>
      <c r="AI1080" t="s">
        <v>39</v>
      </c>
      <c r="AJ1080" t="s">
        <v>39</v>
      </c>
      <c r="AK1080" t="s">
        <v>39</v>
      </c>
      <c r="AL1080">
        <v>3185</v>
      </c>
      <c r="AM1080" t="s">
        <v>39</v>
      </c>
      <c r="AN1080" t="s">
        <v>64</v>
      </c>
      <c r="AO1080" t="s">
        <v>39</v>
      </c>
      <c r="AP1080" t="s">
        <v>39</v>
      </c>
      <c r="AQ1080" t="s">
        <v>39</v>
      </c>
      <c r="AR1080" t="s">
        <v>39</v>
      </c>
      <c r="AS1080" t="s">
        <v>39</v>
      </c>
      <c r="AT1080" t="s">
        <v>39</v>
      </c>
      <c r="AU1080" t="s">
        <v>39</v>
      </c>
      <c r="AV1080" t="s">
        <v>39</v>
      </c>
      <c r="AW1080" t="s">
        <v>39</v>
      </c>
      <c r="AX1080" t="s">
        <v>39</v>
      </c>
      <c r="AY1080" t="s">
        <v>39</v>
      </c>
      <c r="AZ1080" t="s">
        <v>39</v>
      </c>
      <c r="BA1080" t="s">
        <v>39</v>
      </c>
      <c r="BB1080" t="s">
        <v>39</v>
      </c>
      <c r="BC1080" t="s">
        <v>39</v>
      </c>
      <c r="BD1080" t="s">
        <v>39</v>
      </c>
      <c r="BE1080" t="s">
        <v>39</v>
      </c>
      <c r="BF1080" t="s">
        <v>39</v>
      </c>
    </row>
    <row r="1081" spans="1:58" hidden="1">
      <c r="A1081" s="144"/>
      <c r="B1081">
        <v>20241113</v>
      </c>
      <c r="C1081" t="s">
        <v>60</v>
      </c>
      <c r="D1081">
        <v>1630</v>
      </c>
      <c r="E1081">
        <v>6918</v>
      </c>
      <c r="K1081">
        <v>0</v>
      </c>
      <c r="L1081">
        <v>0</v>
      </c>
      <c r="M1081">
        <v>10704</v>
      </c>
      <c r="N1081" t="s">
        <v>45</v>
      </c>
      <c r="O1081" t="s">
        <v>42</v>
      </c>
      <c r="P1081" s="145">
        <f t="shared" si="114"/>
        <v>0</v>
      </c>
      <c r="Q1081" t="str">
        <f>IF(AND(ISNUMBER(E1081),ISNUMBER(#REF!),ISBLANK(F1081)),E1081-#REF!,"NA")</f>
        <v>NA</v>
      </c>
      <c r="R1081" s="145" t="str">
        <f t="shared" si="115"/>
        <v>NA</v>
      </c>
      <c r="S1081" s="145" t="str">
        <f t="shared" si="116"/>
        <v>NA</v>
      </c>
      <c r="T1081">
        <f t="shared" ca="1" si="117"/>
        <v>0</v>
      </c>
      <c r="U1081">
        <f t="shared" si="118"/>
        <v>21408</v>
      </c>
      <c r="V1081">
        <f t="shared" si="119"/>
        <v>1</v>
      </c>
      <c r="W1081" t="s">
        <v>39</v>
      </c>
      <c r="X1081" t="s">
        <v>39</v>
      </c>
      <c r="Y1081" t="s">
        <v>39</v>
      </c>
      <c r="Z1081" t="s">
        <v>39</v>
      </c>
      <c r="AA1081" t="s">
        <v>39</v>
      </c>
      <c r="AB1081" t="s">
        <v>39</v>
      </c>
      <c r="AC1081" t="s">
        <v>39</v>
      </c>
      <c r="AD1081" t="s">
        <v>39</v>
      </c>
      <c r="AE1081" t="s">
        <v>39</v>
      </c>
      <c r="AF1081" t="s">
        <v>39</v>
      </c>
      <c r="AG1081" t="s">
        <v>39</v>
      </c>
      <c r="AH1081" t="s">
        <v>39</v>
      </c>
      <c r="AI1081" t="s">
        <v>39</v>
      </c>
      <c r="AJ1081" t="s">
        <v>39</v>
      </c>
      <c r="AK1081" t="s">
        <v>39</v>
      </c>
      <c r="AL1081">
        <v>3185</v>
      </c>
      <c r="AM1081" t="s">
        <v>39</v>
      </c>
      <c r="AN1081" t="s">
        <v>64</v>
      </c>
      <c r="AO1081" t="s">
        <v>39</v>
      </c>
      <c r="AP1081" t="s">
        <v>39</v>
      </c>
      <c r="AQ1081" t="s">
        <v>39</v>
      </c>
      <c r="AR1081" t="s">
        <v>39</v>
      </c>
      <c r="AS1081" t="s">
        <v>39</v>
      </c>
      <c r="AT1081" t="s">
        <v>39</v>
      </c>
      <c r="AU1081" t="s">
        <v>39</v>
      </c>
      <c r="AV1081" t="s">
        <v>39</v>
      </c>
      <c r="AW1081" t="s">
        <v>39</v>
      </c>
      <c r="AX1081" t="s">
        <v>39</v>
      </c>
      <c r="AY1081" t="s">
        <v>39</v>
      </c>
      <c r="AZ1081" t="s">
        <v>39</v>
      </c>
      <c r="BA1081" t="s">
        <v>39</v>
      </c>
      <c r="BB1081" t="s">
        <v>39</v>
      </c>
      <c r="BC1081" t="s">
        <v>39</v>
      </c>
      <c r="BD1081" t="s">
        <v>39</v>
      </c>
      <c r="BE1081" t="s">
        <v>39</v>
      </c>
      <c r="BF1081" t="s">
        <v>39</v>
      </c>
    </row>
    <row r="1082" spans="1:58" hidden="1">
      <c r="A1082" s="144"/>
      <c r="B1082">
        <v>20241113</v>
      </c>
      <c r="C1082" t="s">
        <v>60</v>
      </c>
      <c r="D1082">
        <v>1730</v>
      </c>
      <c r="E1082">
        <v>6938</v>
      </c>
      <c r="K1082">
        <v>0</v>
      </c>
      <c r="L1082">
        <v>0</v>
      </c>
      <c r="M1082">
        <v>10686</v>
      </c>
      <c r="N1082" t="s">
        <v>45</v>
      </c>
      <c r="O1082" t="s">
        <v>42</v>
      </c>
      <c r="P1082" s="145">
        <f t="shared" si="114"/>
        <v>0</v>
      </c>
      <c r="Q1082" t="str">
        <f>IF(AND(ISNUMBER(E1082),ISNUMBER(#REF!),ISBLANK(F1082)),E1082-#REF!,"NA")</f>
        <v>NA</v>
      </c>
      <c r="R1082" s="145" t="str">
        <f t="shared" si="115"/>
        <v>NA</v>
      </c>
      <c r="S1082" s="145" t="str">
        <f t="shared" si="116"/>
        <v>NA</v>
      </c>
      <c r="T1082">
        <f t="shared" ca="1" si="117"/>
        <v>0</v>
      </c>
      <c r="U1082">
        <f t="shared" si="118"/>
        <v>21372</v>
      </c>
      <c r="V1082">
        <f t="shared" si="119"/>
        <v>1</v>
      </c>
      <c r="W1082" t="s">
        <v>39</v>
      </c>
      <c r="X1082" t="s">
        <v>39</v>
      </c>
      <c r="Y1082" t="s">
        <v>39</v>
      </c>
      <c r="Z1082" t="s">
        <v>39</v>
      </c>
      <c r="AA1082" t="s">
        <v>39</v>
      </c>
      <c r="AB1082" t="s">
        <v>39</v>
      </c>
      <c r="AC1082" t="s">
        <v>39</v>
      </c>
      <c r="AD1082" t="s">
        <v>39</v>
      </c>
      <c r="AE1082" t="s">
        <v>39</v>
      </c>
      <c r="AF1082" t="s">
        <v>39</v>
      </c>
      <c r="AG1082" t="s">
        <v>39</v>
      </c>
      <c r="AH1082" t="s">
        <v>39</v>
      </c>
      <c r="AI1082" t="s">
        <v>39</v>
      </c>
      <c r="AJ1082" t="s">
        <v>39</v>
      </c>
      <c r="AK1082" t="s">
        <v>39</v>
      </c>
      <c r="AL1082">
        <v>3185</v>
      </c>
      <c r="AM1082" t="s">
        <v>39</v>
      </c>
      <c r="AN1082" t="s">
        <v>64</v>
      </c>
      <c r="AO1082" t="s">
        <v>39</v>
      </c>
      <c r="AP1082" t="s">
        <v>39</v>
      </c>
      <c r="AQ1082" t="s">
        <v>39</v>
      </c>
      <c r="AR1082" t="s">
        <v>39</v>
      </c>
      <c r="AS1082" t="s">
        <v>39</v>
      </c>
      <c r="AT1082" t="s">
        <v>39</v>
      </c>
      <c r="AU1082" t="s">
        <v>39</v>
      </c>
      <c r="AV1082" t="s">
        <v>39</v>
      </c>
      <c r="AW1082" t="s">
        <v>39</v>
      </c>
      <c r="AX1082" t="s">
        <v>39</v>
      </c>
      <c r="AY1082" t="s">
        <v>39</v>
      </c>
      <c r="AZ1082" t="s">
        <v>39</v>
      </c>
      <c r="BA1082" t="s">
        <v>39</v>
      </c>
      <c r="BB1082" t="s">
        <v>39</v>
      </c>
      <c r="BC1082" t="s">
        <v>39</v>
      </c>
      <c r="BD1082" t="s">
        <v>39</v>
      </c>
      <c r="BE1082" t="s">
        <v>39</v>
      </c>
      <c r="BF1082" t="s">
        <v>39</v>
      </c>
    </row>
    <row r="1083" spans="1:58" hidden="1">
      <c r="A1083" s="144"/>
      <c r="B1083">
        <v>20241113</v>
      </c>
      <c r="C1083" t="s">
        <v>60</v>
      </c>
      <c r="D1083">
        <v>1830</v>
      </c>
      <c r="F1083">
        <v>6497</v>
      </c>
      <c r="G1083">
        <v>372</v>
      </c>
      <c r="K1083">
        <v>0</v>
      </c>
      <c r="L1083">
        <v>0</v>
      </c>
      <c r="M1083">
        <v>0</v>
      </c>
      <c r="N1083" t="s">
        <v>45</v>
      </c>
      <c r="O1083" t="s">
        <v>45</v>
      </c>
      <c r="P1083" s="145">
        <f t="shared" si="114"/>
        <v>0</v>
      </c>
      <c r="Q1083" t="str">
        <f>IF(AND(ISNUMBER(E1083),ISNUMBER(#REF!),ISBLANK(F1083)),E1083-#REF!,"NA")</f>
        <v>NA</v>
      </c>
      <c r="R1083" s="145" t="str">
        <f t="shared" si="115"/>
        <v>NA</v>
      </c>
      <c r="S1083" s="145" t="str">
        <f t="shared" si="116"/>
        <v>NA</v>
      </c>
      <c r="T1083">
        <f t="shared" ca="1" si="117"/>
        <v>0</v>
      </c>
      <c r="U1083">
        <f t="shared" si="118"/>
        <v>0</v>
      </c>
      <c r="V1083">
        <f t="shared" si="119"/>
        <v>1</v>
      </c>
      <c r="W1083" t="s">
        <v>39</v>
      </c>
      <c r="X1083" t="s">
        <v>39</v>
      </c>
      <c r="Y1083" t="s">
        <v>39</v>
      </c>
      <c r="Z1083" t="s">
        <v>39</v>
      </c>
      <c r="AA1083" t="s">
        <v>39</v>
      </c>
      <c r="AB1083" t="s">
        <v>39</v>
      </c>
      <c r="AC1083" t="s">
        <v>39</v>
      </c>
      <c r="AD1083" t="s">
        <v>39</v>
      </c>
      <c r="AE1083" t="s">
        <v>39</v>
      </c>
      <c r="AF1083" t="s">
        <v>39</v>
      </c>
      <c r="AG1083" t="s">
        <v>39</v>
      </c>
      <c r="AH1083" t="s">
        <v>39</v>
      </c>
      <c r="AI1083" t="s">
        <v>39</v>
      </c>
      <c r="AJ1083" t="s">
        <v>39</v>
      </c>
      <c r="AK1083" t="s">
        <v>39</v>
      </c>
      <c r="AL1083">
        <v>3185</v>
      </c>
      <c r="AM1083" t="s">
        <v>39</v>
      </c>
      <c r="AN1083" t="s">
        <v>64</v>
      </c>
      <c r="AO1083" t="s">
        <v>39</v>
      </c>
      <c r="AP1083" t="s">
        <v>39</v>
      </c>
      <c r="AQ1083" t="s">
        <v>39</v>
      </c>
      <c r="AR1083" t="s">
        <v>39</v>
      </c>
      <c r="AS1083" t="s">
        <v>39</v>
      </c>
      <c r="AT1083" t="s">
        <v>39</v>
      </c>
      <c r="AU1083" t="s">
        <v>39</v>
      </c>
      <c r="AV1083" t="s">
        <v>39</v>
      </c>
      <c r="AW1083" t="s">
        <v>39</v>
      </c>
      <c r="AX1083" t="s">
        <v>39</v>
      </c>
      <c r="AY1083" t="s">
        <v>39</v>
      </c>
      <c r="AZ1083" t="s">
        <v>39</v>
      </c>
      <c r="BA1083" t="s">
        <v>39</v>
      </c>
      <c r="BB1083" t="s">
        <v>39</v>
      </c>
      <c r="BC1083" t="s">
        <v>39</v>
      </c>
      <c r="BD1083" t="s">
        <v>39</v>
      </c>
      <c r="BE1083" t="s">
        <v>39</v>
      </c>
      <c r="BF1083" t="s">
        <v>39</v>
      </c>
    </row>
    <row r="1084" spans="1:58" hidden="1">
      <c r="A1084" s="144"/>
      <c r="B1084">
        <v>20241113</v>
      </c>
      <c r="C1084" t="s">
        <v>60</v>
      </c>
      <c r="D1084">
        <v>1930</v>
      </c>
      <c r="F1084">
        <v>6505</v>
      </c>
      <c r="G1084">
        <v>373</v>
      </c>
      <c r="K1084">
        <v>0</v>
      </c>
      <c r="L1084">
        <v>0</v>
      </c>
      <c r="M1084">
        <v>0</v>
      </c>
      <c r="N1084" t="s">
        <v>45</v>
      </c>
      <c r="O1084" t="s">
        <v>45</v>
      </c>
      <c r="P1084" s="145">
        <f t="shared" si="114"/>
        <v>0</v>
      </c>
      <c r="Q1084" t="str">
        <f>IF(AND(ISNUMBER(E1084),ISNUMBER(#REF!),ISBLANK(F1084)),E1084-#REF!,"NA")</f>
        <v>NA</v>
      </c>
      <c r="R1084" s="145" t="str">
        <f t="shared" si="115"/>
        <v>NA</v>
      </c>
      <c r="S1084" s="145" t="str">
        <f t="shared" si="116"/>
        <v>NA</v>
      </c>
      <c r="T1084">
        <f t="shared" ca="1" si="117"/>
        <v>0</v>
      </c>
      <c r="U1084">
        <f t="shared" si="118"/>
        <v>0</v>
      </c>
      <c r="V1084">
        <f t="shared" si="119"/>
        <v>1</v>
      </c>
      <c r="W1084" t="s">
        <v>39</v>
      </c>
      <c r="X1084" t="s">
        <v>39</v>
      </c>
      <c r="Y1084" t="s">
        <v>39</v>
      </c>
      <c r="Z1084" t="s">
        <v>39</v>
      </c>
      <c r="AA1084" t="s">
        <v>39</v>
      </c>
      <c r="AB1084" t="s">
        <v>39</v>
      </c>
      <c r="AC1084" t="s">
        <v>39</v>
      </c>
      <c r="AD1084" t="s">
        <v>39</v>
      </c>
      <c r="AE1084" t="s">
        <v>39</v>
      </c>
      <c r="AF1084" t="s">
        <v>39</v>
      </c>
      <c r="AG1084" t="s">
        <v>39</v>
      </c>
      <c r="AH1084" t="s">
        <v>39</v>
      </c>
      <c r="AI1084" t="s">
        <v>39</v>
      </c>
      <c r="AJ1084" t="s">
        <v>39</v>
      </c>
      <c r="AK1084" t="s">
        <v>39</v>
      </c>
      <c r="AL1084">
        <v>3185</v>
      </c>
      <c r="AM1084" t="s">
        <v>39</v>
      </c>
      <c r="AN1084" t="s">
        <v>64</v>
      </c>
      <c r="AO1084" t="s">
        <v>39</v>
      </c>
      <c r="AP1084" t="s">
        <v>39</v>
      </c>
      <c r="AQ1084" t="s">
        <v>39</v>
      </c>
      <c r="AR1084" t="s">
        <v>39</v>
      </c>
      <c r="AS1084" t="s">
        <v>39</v>
      </c>
      <c r="AT1084" t="s">
        <v>39</v>
      </c>
      <c r="AU1084" t="s">
        <v>39</v>
      </c>
      <c r="AV1084" t="s">
        <v>39</v>
      </c>
      <c r="AW1084" t="s">
        <v>39</v>
      </c>
      <c r="AX1084" t="s">
        <v>39</v>
      </c>
      <c r="AY1084" t="s">
        <v>39</v>
      </c>
      <c r="AZ1084" t="s">
        <v>39</v>
      </c>
      <c r="BA1084" t="s">
        <v>39</v>
      </c>
      <c r="BB1084" t="s">
        <v>39</v>
      </c>
      <c r="BC1084" t="s">
        <v>39</v>
      </c>
      <c r="BD1084" t="s">
        <v>39</v>
      </c>
      <c r="BE1084" t="s">
        <v>39</v>
      </c>
      <c r="BF1084" t="s">
        <v>39</v>
      </c>
    </row>
    <row r="1085" spans="1:58" hidden="1">
      <c r="A1085" s="144"/>
      <c r="B1085">
        <v>20241113</v>
      </c>
      <c r="C1085" t="s">
        <v>60</v>
      </c>
      <c r="D1085">
        <v>2030</v>
      </c>
      <c r="F1085">
        <v>6507</v>
      </c>
      <c r="G1085">
        <v>373</v>
      </c>
      <c r="K1085">
        <v>0</v>
      </c>
      <c r="L1085">
        <v>0</v>
      </c>
      <c r="M1085">
        <v>0</v>
      </c>
      <c r="N1085" t="s">
        <v>45</v>
      </c>
      <c r="O1085" t="s">
        <v>45</v>
      </c>
      <c r="P1085" s="145">
        <f t="shared" si="114"/>
        <v>0</v>
      </c>
      <c r="Q1085" t="str">
        <f>IF(AND(ISNUMBER(E1085),ISNUMBER(#REF!),ISBLANK(F1085)),E1085-#REF!,"NA")</f>
        <v>NA</v>
      </c>
      <c r="R1085" s="145" t="str">
        <f t="shared" si="115"/>
        <v>NA</v>
      </c>
      <c r="S1085" s="145" t="str">
        <f t="shared" si="116"/>
        <v>NA</v>
      </c>
      <c r="T1085">
        <f t="shared" ca="1" si="117"/>
        <v>0</v>
      </c>
      <c r="U1085">
        <f t="shared" si="118"/>
        <v>0</v>
      </c>
      <c r="V1085">
        <f t="shared" si="119"/>
        <v>1</v>
      </c>
      <c r="W1085" t="s">
        <v>39</v>
      </c>
      <c r="X1085" t="s">
        <v>39</v>
      </c>
      <c r="Y1085" t="s">
        <v>39</v>
      </c>
      <c r="Z1085" t="s">
        <v>39</v>
      </c>
      <c r="AA1085" t="s">
        <v>39</v>
      </c>
      <c r="AB1085" t="s">
        <v>39</v>
      </c>
      <c r="AC1085" t="s">
        <v>39</v>
      </c>
      <c r="AD1085" t="s">
        <v>39</v>
      </c>
      <c r="AE1085" t="s">
        <v>39</v>
      </c>
      <c r="AF1085" t="s">
        <v>39</v>
      </c>
      <c r="AG1085" t="s">
        <v>39</v>
      </c>
      <c r="AH1085" t="s">
        <v>39</v>
      </c>
      <c r="AI1085" t="s">
        <v>39</v>
      </c>
      <c r="AJ1085" t="s">
        <v>39</v>
      </c>
      <c r="AK1085" t="s">
        <v>39</v>
      </c>
      <c r="AL1085">
        <v>3185</v>
      </c>
      <c r="AM1085" t="s">
        <v>39</v>
      </c>
      <c r="AN1085" t="s">
        <v>64</v>
      </c>
      <c r="AO1085" t="s">
        <v>39</v>
      </c>
      <c r="AP1085" t="s">
        <v>39</v>
      </c>
      <c r="AQ1085" t="s">
        <v>39</v>
      </c>
      <c r="AR1085" t="s">
        <v>39</v>
      </c>
      <c r="AS1085" t="s">
        <v>39</v>
      </c>
      <c r="AT1085" t="s">
        <v>39</v>
      </c>
      <c r="AU1085" t="s">
        <v>39</v>
      </c>
      <c r="AV1085" t="s">
        <v>39</v>
      </c>
      <c r="AW1085" t="s">
        <v>39</v>
      </c>
      <c r="AX1085" t="s">
        <v>39</v>
      </c>
      <c r="AY1085" t="s">
        <v>39</v>
      </c>
      <c r="AZ1085" t="s">
        <v>39</v>
      </c>
      <c r="BA1085" t="s">
        <v>39</v>
      </c>
      <c r="BB1085" t="s">
        <v>39</v>
      </c>
      <c r="BC1085" t="s">
        <v>39</v>
      </c>
      <c r="BD1085" t="s">
        <v>39</v>
      </c>
      <c r="BE1085" t="s">
        <v>39</v>
      </c>
      <c r="BF1085" t="s">
        <v>39</v>
      </c>
    </row>
    <row r="1086" spans="1:58" hidden="1">
      <c r="A1086" s="144"/>
      <c r="B1086">
        <v>20241113</v>
      </c>
      <c r="C1086" t="s">
        <v>60</v>
      </c>
      <c r="D1086">
        <v>2130</v>
      </c>
      <c r="F1086">
        <v>6490</v>
      </c>
      <c r="G1086">
        <v>369</v>
      </c>
      <c r="K1086">
        <v>0</v>
      </c>
      <c r="L1086">
        <v>0</v>
      </c>
      <c r="M1086">
        <v>0</v>
      </c>
      <c r="N1086" t="s">
        <v>45</v>
      </c>
      <c r="O1086" t="s">
        <v>45</v>
      </c>
      <c r="P1086" s="145">
        <f t="shared" si="114"/>
        <v>0</v>
      </c>
      <c r="Q1086" t="str">
        <f>IF(AND(ISNUMBER(E1086),ISNUMBER(#REF!),ISBLANK(F1086)),E1086-#REF!,"NA")</f>
        <v>NA</v>
      </c>
      <c r="R1086" s="145" t="str">
        <f t="shared" si="115"/>
        <v>NA</v>
      </c>
      <c r="S1086" s="145" t="str">
        <f t="shared" si="116"/>
        <v>NA</v>
      </c>
      <c r="T1086">
        <f t="shared" ca="1" si="117"/>
        <v>0</v>
      </c>
      <c r="U1086">
        <f t="shared" si="118"/>
        <v>0</v>
      </c>
      <c r="V1086">
        <f t="shared" si="119"/>
        <v>1</v>
      </c>
      <c r="W1086" t="s">
        <v>39</v>
      </c>
      <c r="X1086" t="s">
        <v>39</v>
      </c>
      <c r="Y1086" t="s">
        <v>39</v>
      </c>
      <c r="Z1086" t="s">
        <v>39</v>
      </c>
      <c r="AA1086" t="s">
        <v>39</v>
      </c>
      <c r="AB1086" t="s">
        <v>39</v>
      </c>
      <c r="AC1086" t="s">
        <v>39</v>
      </c>
      <c r="AD1086" t="s">
        <v>39</v>
      </c>
      <c r="AE1086" t="s">
        <v>39</v>
      </c>
      <c r="AF1086" t="s">
        <v>39</v>
      </c>
      <c r="AG1086" t="s">
        <v>39</v>
      </c>
      <c r="AH1086" t="s">
        <v>39</v>
      </c>
      <c r="AI1086" t="s">
        <v>39</v>
      </c>
      <c r="AJ1086" t="s">
        <v>39</v>
      </c>
      <c r="AK1086" t="s">
        <v>39</v>
      </c>
      <c r="AL1086">
        <v>3185</v>
      </c>
      <c r="AM1086" t="s">
        <v>39</v>
      </c>
      <c r="AN1086" t="s">
        <v>64</v>
      </c>
      <c r="AO1086" t="s">
        <v>39</v>
      </c>
      <c r="AP1086" t="s">
        <v>39</v>
      </c>
      <c r="AQ1086" t="s">
        <v>39</v>
      </c>
      <c r="AR1086" t="s">
        <v>39</v>
      </c>
      <c r="AS1086" t="s">
        <v>39</v>
      </c>
      <c r="AT1086" t="s">
        <v>39</v>
      </c>
      <c r="AU1086" t="s">
        <v>39</v>
      </c>
      <c r="AV1086" t="s">
        <v>39</v>
      </c>
      <c r="AW1086" t="s">
        <v>39</v>
      </c>
      <c r="AX1086" t="s">
        <v>39</v>
      </c>
      <c r="AY1086" t="s">
        <v>39</v>
      </c>
      <c r="AZ1086" t="s">
        <v>39</v>
      </c>
      <c r="BA1086" t="s">
        <v>39</v>
      </c>
      <c r="BB1086" t="s">
        <v>39</v>
      </c>
      <c r="BC1086" t="s">
        <v>39</v>
      </c>
      <c r="BD1086" t="s">
        <v>39</v>
      </c>
      <c r="BE1086" t="s">
        <v>39</v>
      </c>
      <c r="BF1086" t="s">
        <v>39</v>
      </c>
    </row>
    <row r="1087" spans="1:58" hidden="1">
      <c r="A1087" s="144"/>
      <c r="B1087">
        <v>20241113</v>
      </c>
      <c r="C1087" t="s">
        <v>60</v>
      </c>
      <c r="D1087">
        <v>2230</v>
      </c>
      <c r="F1087">
        <v>6473</v>
      </c>
      <c r="G1087">
        <v>368</v>
      </c>
      <c r="K1087">
        <v>0</v>
      </c>
      <c r="L1087">
        <v>0</v>
      </c>
      <c r="M1087">
        <v>0</v>
      </c>
      <c r="N1087" t="s">
        <v>45</v>
      </c>
      <c r="O1087" t="s">
        <v>45</v>
      </c>
      <c r="P1087" s="145">
        <f t="shared" si="114"/>
        <v>0</v>
      </c>
      <c r="Q1087" t="str">
        <f>IF(AND(ISNUMBER(E1087),ISNUMBER(#REF!),ISBLANK(F1087)),E1087-#REF!,"NA")</f>
        <v>NA</v>
      </c>
      <c r="R1087" s="145" t="str">
        <f t="shared" si="115"/>
        <v>NA</v>
      </c>
      <c r="S1087" s="145" t="str">
        <f t="shared" si="116"/>
        <v>NA</v>
      </c>
      <c r="T1087">
        <f t="shared" ca="1" si="117"/>
        <v>0</v>
      </c>
      <c r="U1087">
        <f t="shared" si="118"/>
        <v>0</v>
      </c>
      <c r="V1087">
        <f t="shared" si="119"/>
        <v>1</v>
      </c>
      <c r="W1087" t="s">
        <v>39</v>
      </c>
      <c r="X1087" t="s">
        <v>39</v>
      </c>
      <c r="Y1087" t="s">
        <v>39</v>
      </c>
      <c r="Z1087" t="s">
        <v>39</v>
      </c>
      <c r="AA1087" t="s">
        <v>39</v>
      </c>
      <c r="AB1087" t="s">
        <v>39</v>
      </c>
      <c r="AC1087" t="s">
        <v>39</v>
      </c>
      <c r="AD1087" t="s">
        <v>39</v>
      </c>
      <c r="AE1087" t="s">
        <v>39</v>
      </c>
      <c r="AF1087" t="s">
        <v>39</v>
      </c>
      <c r="AG1087" t="s">
        <v>39</v>
      </c>
      <c r="AH1087" t="s">
        <v>39</v>
      </c>
      <c r="AI1087" t="s">
        <v>39</v>
      </c>
      <c r="AJ1087" t="s">
        <v>39</v>
      </c>
      <c r="AK1087" t="s">
        <v>39</v>
      </c>
      <c r="AL1087">
        <v>3185</v>
      </c>
      <c r="AM1087" t="s">
        <v>39</v>
      </c>
      <c r="AN1087" t="s">
        <v>64</v>
      </c>
      <c r="AO1087" t="s">
        <v>39</v>
      </c>
      <c r="AP1087" t="s">
        <v>39</v>
      </c>
      <c r="AQ1087" t="s">
        <v>39</v>
      </c>
      <c r="AR1087" t="s">
        <v>39</v>
      </c>
      <c r="AS1087" t="s">
        <v>39</v>
      </c>
      <c r="AT1087" t="s">
        <v>39</v>
      </c>
      <c r="AU1087" t="s">
        <v>39</v>
      </c>
      <c r="AV1087" t="s">
        <v>39</v>
      </c>
      <c r="AW1087" t="s">
        <v>39</v>
      </c>
      <c r="AX1087" t="s">
        <v>39</v>
      </c>
      <c r="AY1087" t="s">
        <v>39</v>
      </c>
      <c r="AZ1087" t="s">
        <v>39</v>
      </c>
      <c r="BA1087" t="s">
        <v>39</v>
      </c>
      <c r="BB1087" t="s">
        <v>39</v>
      </c>
      <c r="BC1087" t="s">
        <v>39</v>
      </c>
      <c r="BD1087" t="s">
        <v>39</v>
      </c>
      <c r="BE1087" t="s">
        <v>39</v>
      </c>
      <c r="BF1087" t="s">
        <v>39</v>
      </c>
    </row>
    <row r="1088" spans="1:58" hidden="1">
      <c r="A1088" s="144"/>
      <c r="B1088">
        <v>20241113</v>
      </c>
      <c r="C1088" t="s">
        <v>60</v>
      </c>
      <c r="D1088">
        <v>2330</v>
      </c>
      <c r="F1088">
        <v>5775</v>
      </c>
      <c r="G1088">
        <v>388</v>
      </c>
      <c r="K1088">
        <v>0</v>
      </c>
      <c r="L1088">
        <v>0</v>
      </c>
      <c r="M1088">
        <v>0</v>
      </c>
      <c r="N1088" t="s">
        <v>45</v>
      </c>
      <c r="O1088" t="s">
        <v>45</v>
      </c>
      <c r="P1088" s="145">
        <f t="shared" si="114"/>
        <v>0</v>
      </c>
      <c r="Q1088" t="str">
        <f t="shared" ref="Q1088:Q1151" si="120">IF(AND(ISNUMBER(E1088),ISNUMBER(H1088),ISBLANK(F1088)),E1088-H1088,"NA")</f>
        <v>NA</v>
      </c>
      <c r="R1088" s="145" t="str">
        <f t="shared" si="115"/>
        <v>NA</v>
      </c>
      <c r="S1088" s="145" t="str">
        <f t="shared" si="116"/>
        <v>NA</v>
      </c>
      <c r="T1088">
        <f t="shared" ca="1" si="117"/>
        <v>0</v>
      </c>
      <c r="U1088">
        <f t="shared" si="118"/>
        <v>0</v>
      </c>
      <c r="V1088">
        <f t="shared" si="119"/>
        <v>1</v>
      </c>
      <c r="W1088" t="s">
        <v>39</v>
      </c>
      <c r="X1088" t="s">
        <v>39</v>
      </c>
      <c r="Y1088" t="s">
        <v>39</v>
      </c>
      <c r="Z1088" t="s">
        <v>39</v>
      </c>
      <c r="AA1088" t="s">
        <v>39</v>
      </c>
      <c r="AB1088" t="s">
        <v>39</v>
      </c>
      <c r="AC1088" t="s">
        <v>39</v>
      </c>
      <c r="AD1088" t="s">
        <v>39</v>
      </c>
      <c r="AE1088" t="s">
        <v>39</v>
      </c>
      <c r="AF1088" t="s">
        <v>39</v>
      </c>
      <c r="AG1088" t="s">
        <v>39</v>
      </c>
      <c r="AH1088" t="s">
        <v>39</v>
      </c>
      <c r="AI1088" t="s">
        <v>39</v>
      </c>
      <c r="AJ1088" t="s">
        <v>39</v>
      </c>
      <c r="AK1088" t="s">
        <v>39</v>
      </c>
      <c r="AL1088">
        <v>3038</v>
      </c>
      <c r="AM1088" t="s">
        <v>39</v>
      </c>
      <c r="AN1088" t="s">
        <v>64</v>
      </c>
      <c r="AO1088" t="s">
        <v>39</v>
      </c>
      <c r="AP1088" t="s">
        <v>39</v>
      </c>
      <c r="AQ1088" t="s">
        <v>39</v>
      </c>
      <c r="AR1088" t="s">
        <v>39</v>
      </c>
      <c r="AS1088" t="s">
        <v>39</v>
      </c>
      <c r="AT1088" t="s">
        <v>39</v>
      </c>
      <c r="AU1088" t="s">
        <v>39</v>
      </c>
      <c r="AV1088" t="s">
        <v>39</v>
      </c>
      <c r="AW1088" t="s">
        <v>39</v>
      </c>
      <c r="AX1088" t="s">
        <v>39</v>
      </c>
      <c r="AY1088" t="s">
        <v>39</v>
      </c>
      <c r="AZ1088" t="s">
        <v>39</v>
      </c>
      <c r="BA1088" t="s">
        <v>39</v>
      </c>
      <c r="BB1088" t="s">
        <v>39</v>
      </c>
      <c r="BC1088" t="s">
        <v>39</v>
      </c>
      <c r="BD1088" t="s">
        <v>39</v>
      </c>
      <c r="BE1088" t="s">
        <v>39</v>
      </c>
      <c r="BF1088" t="s">
        <v>39</v>
      </c>
    </row>
    <row r="1089" spans="1:58" hidden="1">
      <c r="A1089" s="144"/>
      <c r="B1089">
        <v>20241115</v>
      </c>
      <c r="C1089" t="s">
        <v>60</v>
      </c>
      <c r="D1089">
        <v>30</v>
      </c>
      <c r="E1089">
        <v>8240</v>
      </c>
      <c r="H1089">
        <v>8240</v>
      </c>
      <c r="K1089">
        <v>0</v>
      </c>
      <c r="L1089">
        <v>0</v>
      </c>
      <c r="M1089">
        <v>0</v>
      </c>
      <c r="N1089" t="s">
        <v>44</v>
      </c>
      <c r="O1089" t="s">
        <v>44</v>
      </c>
      <c r="P1089" s="145">
        <f t="shared" si="114"/>
        <v>0</v>
      </c>
      <c r="Q1089">
        <f t="shared" si="120"/>
        <v>0</v>
      </c>
      <c r="R1089" s="145" t="str">
        <f t="shared" si="115"/>
        <v>NA</v>
      </c>
      <c r="S1089" s="145" t="str">
        <f t="shared" si="116"/>
        <v>NA</v>
      </c>
      <c r="T1089">
        <f t="shared" ca="1" si="117"/>
        <v>0</v>
      </c>
      <c r="U1089">
        <f t="shared" si="118"/>
        <v>0</v>
      </c>
      <c r="V1089">
        <f t="shared" si="119"/>
        <v>0</v>
      </c>
      <c r="W1089" t="s">
        <v>39</v>
      </c>
      <c r="X1089" t="s">
        <v>39</v>
      </c>
      <c r="Y1089" t="s">
        <v>39</v>
      </c>
      <c r="Z1089" t="s">
        <v>39</v>
      </c>
      <c r="AA1089" t="s">
        <v>39</v>
      </c>
      <c r="AB1089" t="s">
        <v>39</v>
      </c>
      <c r="AC1089" t="s">
        <v>39</v>
      </c>
      <c r="AD1089" t="s">
        <v>39</v>
      </c>
      <c r="AE1089" t="s">
        <v>39</v>
      </c>
      <c r="AF1089" t="s">
        <v>39</v>
      </c>
      <c r="AG1089" t="s">
        <v>39</v>
      </c>
      <c r="AH1089" t="s">
        <v>39</v>
      </c>
      <c r="AI1089" t="s">
        <v>39</v>
      </c>
      <c r="AJ1089" t="s">
        <v>39</v>
      </c>
      <c r="AK1089" t="s">
        <v>39</v>
      </c>
      <c r="AL1089" t="s">
        <v>39</v>
      </c>
      <c r="AM1089" t="s">
        <v>39</v>
      </c>
      <c r="AN1089" t="s">
        <v>39</v>
      </c>
      <c r="AO1089" t="s">
        <v>39</v>
      </c>
      <c r="AP1089" t="s">
        <v>39</v>
      </c>
      <c r="AQ1089" t="s">
        <v>39</v>
      </c>
      <c r="AR1089" t="s">
        <v>39</v>
      </c>
      <c r="AS1089" t="s">
        <v>39</v>
      </c>
      <c r="AT1089" t="s">
        <v>39</v>
      </c>
      <c r="AU1089" t="s">
        <v>39</v>
      </c>
      <c r="AV1089" t="s">
        <v>39</v>
      </c>
      <c r="AW1089" t="s">
        <v>39</v>
      </c>
      <c r="AX1089" t="s">
        <v>39</v>
      </c>
      <c r="AY1089" t="s">
        <v>39</v>
      </c>
      <c r="AZ1089" t="s">
        <v>39</v>
      </c>
      <c r="BA1089" t="s">
        <v>39</v>
      </c>
      <c r="BB1089" t="s">
        <v>39</v>
      </c>
      <c r="BC1089" t="s">
        <v>39</v>
      </c>
      <c r="BD1089" t="s">
        <v>39</v>
      </c>
      <c r="BE1089" t="s">
        <v>39</v>
      </c>
      <c r="BF1089" t="s">
        <v>39</v>
      </c>
    </row>
    <row r="1090" spans="1:58" hidden="1">
      <c r="A1090" s="144"/>
      <c r="B1090">
        <v>20241115</v>
      </c>
      <c r="C1090" t="s">
        <v>60</v>
      </c>
      <c r="D1090">
        <v>130</v>
      </c>
      <c r="E1090">
        <v>8240</v>
      </c>
      <c r="H1090">
        <v>8240</v>
      </c>
      <c r="K1090">
        <v>0</v>
      </c>
      <c r="L1090">
        <v>0</v>
      </c>
      <c r="M1090">
        <v>0</v>
      </c>
      <c r="N1090" t="s">
        <v>44</v>
      </c>
      <c r="O1090" t="s">
        <v>44</v>
      </c>
      <c r="P1090" s="145">
        <f t="shared" si="114"/>
        <v>0</v>
      </c>
      <c r="Q1090">
        <f t="shared" si="120"/>
        <v>0</v>
      </c>
      <c r="R1090" s="145" t="str">
        <f t="shared" si="115"/>
        <v>NA</v>
      </c>
      <c r="S1090" s="145" t="str">
        <f t="shared" si="116"/>
        <v>NA</v>
      </c>
      <c r="T1090">
        <f t="shared" ca="1" si="117"/>
        <v>0</v>
      </c>
      <c r="U1090">
        <f t="shared" si="118"/>
        <v>0</v>
      </c>
      <c r="V1090">
        <f t="shared" si="119"/>
        <v>0</v>
      </c>
      <c r="W1090" t="s">
        <v>39</v>
      </c>
      <c r="X1090" t="s">
        <v>39</v>
      </c>
      <c r="Y1090" t="s">
        <v>39</v>
      </c>
      <c r="Z1090" t="s">
        <v>39</v>
      </c>
      <c r="AA1090" t="s">
        <v>39</v>
      </c>
      <c r="AB1090" t="s">
        <v>39</v>
      </c>
      <c r="AC1090" t="s">
        <v>39</v>
      </c>
      <c r="AD1090" t="s">
        <v>39</v>
      </c>
      <c r="AE1090" t="s">
        <v>39</v>
      </c>
      <c r="AF1090" t="s">
        <v>39</v>
      </c>
      <c r="AG1090" t="s">
        <v>39</v>
      </c>
      <c r="AH1090" t="s">
        <v>39</v>
      </c>
      <c r="AI1090" t="s">
        <v>39</v>
      </c>
      <c r="AJ1090" t="s">
        <v>39</v>
      </c>
      <c r="AK1090" t="s">
        <v>39</v>
      </c>
      <c r="AL1090" t="s">
        <v>39</v>
      </c>
      <c r="AM1090" t="s">
        <v>39</v>
      </c>
      <c r="AN1090" t="s">
        <v>39</v>
      </c>
      <c r="AO1090" t="s">
        <v>39</v>
      </c>
      <c r="AP1090" t="s">
        <v>39</v>
      </c>
      <c r="AQ1090" t="s">
        <v>39</v>
      </c>
      <c r="AR1090" t="s">
        <v>39</v>
      </c>
      <c r="AS1090" t="s">
        <v>39</v>
      </c>
      <c r="AT1090" t="s">
        <v>39</v>
      </c>
      <c r="AU1090" t="s">
        <v>39</v>
      </c>
      <c r="AV1090" t="s">
        <v>39</v>
      </c>
      <c r="AW1090" t="s">
        <v>39</v>
      </c>
      <c r="AX1090" t="s">
        <v>39</v>
      </c>
      <c r="AY1090" t="s">
        <v>39</v>
      </c>
      <c r="AZ1090" t="s">
        <v>39</v>
      </c>
      <c r="BA1090" t="s">
        <v>39</v>
      </c>
      <c r="BB1090" t="s">
        <v>39</v>
      </c>
      <c r="BC1090" t="s">
        <v>39</v>
      </c>
      <c r="BD1090" t="s">
        <v>39</v>
      </c>
      <c r="BE1090" t="s">
        <v>39</v>
      </c>
      <c r="BF1090" t="s">
        <v>39</v>
      </c>
    </row>
    <row r="1091" spans="1:58" hidden="1">
      <c r="A1091" s="144"/>
      <c r="B1091">
        <v>20241115</v>
      </c>
      <c r="C1091" t="s">
        <v>60</v>
      </c>
      <c r="D1091">
        <v>230</v>
      </c>
      <c r="E1091">
        <v>8240</v>
      </c>
      <c r="H1091">
        <v>8240</v>
      </c>
      <c r="K1091">
        <v>0</v>
      </c>
      <c r="L1091">
        <v>0</v>
      </c>
      <c r="M1091">
        <v>0</v>
      </c>
      <c r="N1091" t="s">
        <v>44</v>
      </c>
      <c r="O1091" t="s">
        <v>44</v>
      </c>
      <c r="P1091" s="145">
        <f t="shared" si="114"/>
        <v>0</v>
      </c>
      <c r="Q1091">
        <f t="shared" si="120"/>
        <v>0</v>
      </c>
      <c r="R1091" s="145" t="str">
        <f t="shared" si="115"/>
        <v>NA</v>
      </c>
      <c r="S1091" s="145" t="str">
        <f t="shared" si="116"/>
        <v>NA</v>
      </c>
      <c r="T1091">
        <f t="shared" ca="1" si="117"/>
        <v>0</v>
      </c>
      <c r="U1091">
        <f t="shared" si="118"/>
        <v>0</v>
      </c>
      <c r="V1091">
        <f t="shared" si="119"/>
        <v>0</v>
      </c>
      <c r="W1091" t="s">
        <v>39</v>
      </c>
      <c r="X1091" t="s">
        <v>39</v>
      </c>
      <c r="Y1091" t="s">
        <v>39</v>
      </c>
      <c r="Z1091" t="s">
        <v>39</v>
      </c>
      <c r="AA1091" t="s">
        <v>39</v>
      </c>
      <c r="AB1091" t="s">
        <v>39</v>
      </c>
      <c r="AC1091" t="s">
        <v>39</v>
      </c>
      <c r="AD1091" t="s">
        <v>39</v>
      </c>
      <c r="AE1091" t="s">
        <v>39</v>
      </c>
      <c r="AF1091" t="s">
        <v>39</v>
      </c>
      <c r="AG1091" t="s">
        <v>39</v>
      </c>
      <c r="AH1091" t="s">
        <v>39</v>
      </c>
      <c r="AI1091" t="s">
        <v>39</v>
      </c>
      <c r="AJ1091" t="s">
        <v>39</v>
      </c>
      <c r="AK1091" t="s">
        <v>39</v>
      </c>
      <c r="AL1091" t="s">
        <v>39</v>
      </c>
      <c r="AM1091" t="s">
        <v>39</v>
      </c>
      <c r="AN1091" t="s">
        <v>39</v>
      </c>
      <c r="AO1091" t="s">
        <v>39</v>
      </c>
      <c r="AP1091" t="s">
        <v>39</v>
      </c>
      <c r="AQ1091" t="s">
        <v>39</v>
      </c>
      <c r="AR1091" t="s">
        <v>39</v>
      </c>
      <c r="AS1091" t="s">
        <v>39</v>
      </c>
      <c r="AT1091" t="s">
        <v>39</v>
      </c>
      <c r="AU1091" t="s">
        <v>39</v>
      </c>
      <c r="AV1091" t="s">
        <v>39</v>
      </c>
      <c r="AW1091" t="s">
        <v>39</v>
      </c>
      <c r="AX1091" t="s">
        <v>39</v>
      </c>
      <c r="AY1091" t="s">
        <v>39</v>
      </c>
      <c r="AZ1091" t="s">
        <v>39</v>
      </c>
      <c r="BA1091" t="s">
        <v>39</v>
      </c>
      <c r="BB1091" t="s">
        <v>39</v>
      </c>
      <c r="BC1091" t="s">
        <v>39</v>
      </c>
      <c r="BD1091" t="s">
        <v>39</v>
      </c>
      <c r="BE1091" t="s">
        <v>39</v>
      </c>
      <c r="BF1091" t="s">
        <v>39</v>
      </c>
    </row>
    <row r="1092" spans="1:58" hidden="1">
      <c r="A1092" s="144"/>
      <c r="B1092">
        <v>20241115</v>
      </c>
      <c r="C1092" t="s">
        <v>60</v>
      </c>
      <c r="D1092">
        <v>330</v>
      </c>
      <c r="E1092">
        <v>8240</v>
      </c>
      <c r="H1092">
        <v>8240</v>
      </c>
      <c r="K1092">
        <v>0</v>
      </c>
      <c r="L1092">
        <v>0</v>
      </c>
      <c r="M1092">
        <v>0</v>
      </c>
      <c r="N1092" t="s">
        <v>44</v>
      </c>
      <c r="O1092" t="s">
        <v>44</v>
      </c>
      <c r="P1092" s="145">
        <f t="shared" si="114"/>
        <v>0</v>
      </c>
      <c r="Q1092">
        <f t="shared" si="120"/>
        <v>0</v>
      </c>
      <c r="R1092" s="145" t="str">
        <f t="shared" si="115"/>
        <v>NA</v>
      </c>
      <c r="S1092" s="145" t="str">
        <f t="shared" si="116"/>
        <v>NA</v>
      </c>
      <c r="T1092">
        <f t="shared" ca="1" si="117"/>
        <v>0</v>
      </c>
      <c r="U1092">
        <f t="shared" si="118"/>
        <v>0</v>
      </c>
      <c r="V1092">
        <f t="shared" si="119"/>
        <v>0</v>
      </c>
      <c r="W1092" t="s">
        <v>39</v>
      </c>
      <c r="X1092" t="s">
        <v>39</v>
      </c>
      <c r="Y1092" t="s">
        <v>39</v>
      </c>
      <c r="Z1092" t="s">
        <v>39</v>
      </c>
      <c r="AA1092" t="s">
        <v>39</v>
      </c>
      <c r="AB1092" t="s">
        <v>39</v>
      </c>
      <c r="AC1092" t="s">
        <v>39</v>
      </c>
      <c r="AD1092" t="s">
        <v>39</v>
      </c>
      <c r="AE1092" t="s">
        <v>39</v>
      </c>
      <c r="AF1092" t="s">
        <v>39</v>
      </c>
      <c r="AG1092" t="s">
        <v>39</v>
      </c>
      <c r="AH1092" t="s">
        <v>39</v>
      </c>
      <c r="AI1092" t="s">
        <v>39</v>
      </c>
      <c r="AJ1092" t="s">
        <v>39</v>
      </c>
      <c r="AK1092" t="s">
        <v>39</v>
      </c>
      <c r="AL1092" t="s">
        <v>39</v>
      </c>
      <c r="AM1092" t="s">
        <v>39</v>
      </c>
      <c r="AN1092" t="s">
        <v>39</v>
      </c>
      <c r="AO1092" t="s">
        <v>39</v>
      </c>
      <c r="AP1092" t="s">
        <v>39</v>
      </c>
      <c r="AQ1092" t="s">
        <v>39</v>
      </c>
      <c r="AR1092" t="s">
        <v>39</v>
      </c>
      <c r="AS1092" t="s">
        <v>39</v>
      </c>
      <c r="AT1092" t="s">
        <v>39</v>
      </c>
      <c r="AU1092" t="s">
        <v>39</v>
      </c>
      <c r="AV1092" t="s">
        <v>39</v>
      </c>
      <c r="AW1092" t="s">
        <v>39</v>
      </c>
      <c r="AX1092" t="s">
        <v>39</v>
      </c>
      <c r="AY1092" t="s">
        <v>39</v>
      </c>
      <c r="AZ1092" t="s">
        <v>39</v>
      </c>
      <c r="BA1092" t="s">
        <v>39</v>
      </c>
      <c r="BB1092" t="s">
        <v>39</v>
      </c>
      <c r="BC1092" t="s">
        <v>39</v>
      </c>
      <c r="BD1092" t="s">
        <v>39</v>
      </c>
      <c r="BE1092" t="s">
        <v>39</v>
      </c>
      <c r="BF1092" t="s">
        <v>39</v>
      </c>
    </row>
    <row r="1093" spans="1:58" hidden="1">
      <c r="A1093" s="144"/>
      <c r="B1093">
        <v>20241115</v>
      </c>
      <c r="C1093" t="s">
        <v>60</v>
      </c>
      <c r="D1093">
        <v>430</v>
      </c>
      <c r="E1093">
        <v>8240</v>
      </c>
      <c r="H1093">
        <v>8240</v>
      </c>
      <c r="K1093">
        <v>0</v>
      </c>
      <c r="L1093">
        <v>0</v>
      </c>
      <c r="M1093">
        <v>0</v>
      </c>
      <c r="N1093" t="s">
        <v>44</v>
      </c>
      <c r="O1093" t="s">
        <v>44</v>
      </c>
      <c r="P1093" s="145">
        <f t="shared" si="114"/>
        <v>0</v>
      </c>
      <c r="Q1093">
        <f t="shared" si="120"/>
        <v>0</v>
      </c>
      <c r="R1093" s="145" t="str">
        <f t="shared" si="115"/>
        <v>NA</v>
      </c>
      <c r="S1093" s="145" t="str">
        <f t="shared" si="116"/>
        <v>NA</v>
      </c>
      <c r="T1093">
        <f t="shared" ca="1" si="117"/>
        <v>0</v>
      </c>
      <c r="U1093">
        <f t="shared" si="118"/>
        <v>0</v>
      </c>
      <c r="V1093">
        <f t="shared" si="119"/>
        <v>0</v>
      </c>
      <c r="W1093" t="s">
        <v>39</v>
      </c>
      <c r="X1093" t="s">
        <v>39</v>
      </c>
      <c r="Y1093" t="s">
        <v>39</v>
      </c>
      <c r="Z1093" t="s">
        <v>39</v>
      </c>
      <c r="AA1093" t="s">
        <v>39</v>
      </c>
      <c r="AB1093" t="s">
        <v>39</v>
      </c>
      <c r="AC1093" t="s">
        <v>39</v>
      </c>
      <c r="AD1093" t="s">
        <v>39</v>
      </c>
      <c r="AE1093" t="s">
        <v>39</v>
      </c>
      <c r="AF1093" t="s">
        <v>39</v>
      </c>
      <c r="AG1093" t="s">
        <v>39</v>
      </c>
      <c r="AH1093" t="s">
        <v>39</v>
      </c>
      <c r="AI1093" t="s">
        <v>39</v>
      </c>
      <c r="AJ1093" t="s">
        <v>39</v>
      </c>
      <c r="AK1093" t="s">
        <v>39</v>
      </c>
      <c r="AL1093" t="s">
        <v>39</v>
      </c>
      <c r="AM1093" t="s">
        <v>39</v>
      </c>
      <c r="AN1093" t="s">
        <v>39</v>
      </c>
      <c r="AO1093" t="s">
        <v>39</v>
      </c>
      <c r="AP1093" t="s">
        <v>39</v>
      </c>
      <c r="AQ1093" t="s">
        <v>39</v>
      </c>
      <c r="AR1093" t="s">
        <v>39</v>
      </c>
      <c r="AS1093" t="s">
        <v>39</v>
      </c>
      <c r="AT1093" t="s">
        <v>39</v>
      </c>
      <c r="AU1093" t="s">
        <v>39</v>
      </c>
      <c r="AV1093" t="s">
        <v>39</v>
      </c>
      <c r="AW1093" t="s">
        <v>39</v>
      </c>
      <c r="AX1093" t="s">
        <v>39</v>
      </c>
      <c r="AY1093" t="s">
        <v>39</v>
      </c>
      <c r="AZ1093" t="s">
        <v>39</v>
      </c>
      <c r="BA1093" t="s">
        <v>39</v>
      </c>
      <c r="BB1093" t="s">
        <v>39</v>
      </c>
      <c r="BC1093" t="s">
        <v>39</v>
      </c>
      <c r="BD1093" t="s">
        <v>39</v>
      </c>
      <c r="BE1093" t="s">
        <v>39</v>
      </c>
      <c r="BF1093" t="s">
        <v>39</v>
      </c>
    </row>
    <row r="1094" spans="1:58" hidden="1">
      <c r="A1094" s="144"/>
      <c r="B1094">
        <v>20241115</v>
      </c>
      <c r="C1094" t="s">
        <v>60</v>
      </c>
      <c r="D1094">
        <v>530</v>
      </c>
      <c r="E1094">
        <v>8240</v>
      </c>
      <c r="H1094">
        <v>8240</v>
      </c>
      <c r="K1094">
        <v>0</v>
      </c>
      <c r="L1094">
        <v>0</v>
      </c>
      <c r="M1094">
        <v>0</v>
      </c>
      <c r="N1094" t="s">
        <v>44</v>
      </c>
      <c r="O1094" t="s">
        <v>44</v>
      </c>
      <c r="P1094" s="145">
        <f t="shared" si="114"/>
        <v>0</v>
      </c>
      <c r="Q1094">
        <f t="shared" si="120"/>
        <v>0</v>
      </c>
      <c r="R1094" s="145" t="str">
        <f t="shared" si="115"/>
        <v>NA</v>
      </c>
      <c r="S1094" s="145" t="str">
        <f t="shared" si="116"/>
        <v>NA</v>
      </c>
      <c r="T1094">
        <f t="shared" ca="1" si="117"/>
        <v>0</v>
      </c>
      <c r="U1094">
        <f t="shared" si="118"/>
        <v>0</v>
      </c>
      <c r="V1094">
        <f t="shared" si="119"/>
        <v>0</v>
      </c>
      <c r="W1094" t="s">
        <v>39</v>
      </c>
      <c r="X1094" t="s">
        <v>39</v>
      </c>
      <c r="Y1094" t="s">
        <v>39</v>
      </c>
      <c r="Z1094" t="s">
        <v>39</v>
      </c>
      <c r="AA1094" t="s">
        <v>39</v>
      </c>
      <c r="AB1094" t="s">
        <v>39</v>
      </c>
      <c r="AC1094" t="s">
        <v>39</v>
      </c>
      <c r="AD1094" t="s">
        <v>39</v>
      </c>
      <c r="AE1094" t="s">
        <v>39</v>
      </c>
      <c r="AF1094" t="s">
        <v>39</v>
      </c>
      <c r="AG1094" t="s">
        <v>39</v>
      </c>
      <c r="AH1094" t="s">
        <v>39</v>
      </c>
      <c r="AI1094" t="s">
        <v>39</v>
      </c>
      <c r="AJ1094" t="s">
        <v>39</v>
      </c>
      <c r="AK1094" t="s">
        <v>39</v>
      </c>
      <c r="AL1094" t="s">
        <v>39</v>
      </c>
      <c r="AM1094" t="s">
        <v>39</v>
      </c>
      <c r="AN1094" t="s">
        <v>39</v>
      </c>
      <c r="AO1094" t="s">
        <v>39</v>
      </c>
      <c r="AP1094" t="s">
        <v>39</v>
      </c>
      <c r="AQ1094" t="s">
        <v>39</v>
      </c>
      <c r="AR1094" t="s">
        <v>39</v>
      </c>
      <c r="AS1094" t="s">
        <v>39</v>
      </c>
      <c r="AT1094" t="s">
        <v>39</v>
      </c>
      <c r="AU1094" t="s">
        <v>39</v>
      </c>
      <c r="AV1094" t="s">
        <v>39</v>
      </c>
      <c r="AW1094" t="s">
        <v>39</v>
      </c>
      <c r="AX1094" t="s">
        <v>39</v>
      </c>
      <c r="AY1094" t="s">
        <v>39</v>
      </c>
      <c r="AZ1094" t="s">
        <v>39</v>
      </c>
      <c r="BA1094" t="s">
        <v>39</v>
      </c>
      <c r="BB1094" t="s">
        <v>39</v>
      </c>
      <c r="BC1094" t="s">
        <v>39</v>
      </c>
      <c r="BD1094" t="s">
        <v>39</v>
      </c>
      <c r="BE1094" t="s">
        <v>39</v>
      </c>
      <c r="BF1094" t="s">
        <v>39</v>
      </c>
    </row>
    <row r="1095" spans="1:58" hidden="1">
      <c r="A1095" s="144"/>
      <c r="B1095">
        <v>20241115</v>
      </c>
      <c r="C1095" t="s">
        <v>60</v>
      </c>
      <c r="D1095">
        <v>630</v>
      </c>
      <c r="E1095">
        <v>8240</v>
      </c>
      <c r="H1095">
        <v>8240</v>
      </c>
      <c r="K1095">
        <v>0</v>
      </c>
      <c r="L1095">
        <v>0</v>
      </c>
      <c r="M1095">
        <v>0</v>
      </c>
      <c r="N1095" t="s">
        <v>44</v>
      </c>
      <c r="O1095" t="s">
        <v>44</v>
      </c>
      <c r="P1095" s="145">
        <f t="shared" si="114"/>
        <v>0</v>
      </c>
      <c r="Q1095">
        <f t="shared" si="120"/>
        <v>0</v>
      </c>
      <c r="R1095" s="145" t="str">
        <f t="shared" si="115"/>
        <v>NA</v>
      </c>
      <c r="S1095" s="145" t="str">
        <f t="shared" si="116"/>
        <v>NA</v>
      </c>
      <c r="T1095">
        <f t="shared" ca="1" si="117"/>
        <v>0</v>
      </c>
      <c r="U1095">
        <f t="shared" si="118"/>
        <v>0</v>
      </c>
      <c r="V1095">
        <f t="shared" si="119"/>
        <v>0</v>
      </c>
      <c r="W1095" t="s">
        <v>39</v>
      </c>
      <c r="X1095" t="s">
        <v>39</v>
      </c>
      <c r="Y1095" t="s">
        <v>39</v>
      </c>
      <c r="Z1095" t="s">
        <v>39</v>
      </c>
      <c r="AA1095" t="s">
        <v>39</v>
      </c>
      <c r="AB1095" t="s">
        <v>39</v>
      </c>
      <c r="AC1095" t="s">
        <v>39</v>
      </c>
      <c r="AD1095" t="s">
        <v>39</v>
      </c>
      <c r="AE1095" t="s">
        <v>39</v>
      </c>
      <c r="AF1095" t="s">
        <v>39</v>
      </c>
      <c r="AG1095" t="s">
        <v>39</v>
      </c>
      <c r="AH1095" t="s">
        <v>39</v>
      </c>
      <c r="AI1095" t="s">
        <v>39</v>
      </c>
      <c r="AJ1095" t="s">
        <v>39</v>
      </c>
      <c r="AK1095" t="s">
        <v>39</v>
      </c>
      <c r="AL1095" t="s">
        <v>39</v>
      </c>
      <c r="AM1095" t="s">
        <v>39</v>
      </c>
      <c r="AN1095" t="s">
        <v>39</v>
      </c>
      <c r="AO1095" t="s">
        <v>39</v>
      </c>
      <c r="AP1095" t="s">
        <v>39</v>
      </c>
      <c r="AQ1095" t="s">
        <v>39</v>
      </c>
      <c r="AR1095" t="s">
        <v>39</v>
      </c>
      <c r="AS1095" t="s">
        <v>39</v>
      </c>
      <c r="AT1095" t="s">
        <v>39</v>
      </c>
      <c r="AU1095" t="s">
        <v>39</v>
      </c>
      <c r="AV1095" t="s">
        <v>39</v>
      </c>
      <c r="AW1095" t="s">
        <v>39</v>
      </c>
      <c r="AX1095" t="s">
        <v>39</v>
      </c>
      <c r="AY1095" t="s">
        <v>39</v>
      </c>
      <c r="AZ1095" t="s">
        <v>39</v>
      </c>
      <c r="BA1095" t="s">
        <v>39</v>
      </c>
      <c r="BB1095" t="s">
        <v>39</v>
      </c>
      <c r="BC1095" t="s">
        <v>39</v>
      </c>
      <c r="BD1095" t="s">
        <v>39</v>
      </c>
      <c r="BE1095" t="s">
        <v>39</v>
      </c>
      <c r="BF1095" t="s">
        <v>39</v>
      </c>
    </row>
    <row r="1096" spans="1:58" hidden="1">
      <c r="A1096" s="144"/>
      <c r="B1096">
        <v>20241115</v>
      </c>
      <c r="C1096" t="s">
        <v>60</v>
      </c>
      <c r="D1096">
        <v>730</v>
      </c>
      <c r="E1096">
        <v>8684</v>
      </c>
      <c r="H1096">
        <v>8684</v>
      </c>
      <c r="K1096">
        <v>-4669</v>
      </c>
      <c r="L1096">
        <v>-4669</v>
      </c>
      <c r="M1096">
        <v>-4669</v>
      </c>
      <c r="N1096" t="s">
        <v>37</v>
      </c>
      <c r="O1096" t="s">
        <v>37</v>
      </c>
      <c r="P1096" s="145">
        <f t="shared" si="114"/>
        <v>0</v>
      </c>
      <c r="Q1096">
        <f t="shared" si="120"/>
        <v>0</v>
      </c>
      <c r="R1096" s="145" t="str">
        <f t="shared" si="115"/>
        <v>NA</v>
      </c>
      <c r="S1096" s="145" t="str">
        <f t="shared" si="116"/>
        <v>NA</v>
      </c>
      <c r="T1096">
        <f t="shared" ca="1" si="117"/>
        <v>0</v>
      </c>
      <c r="U1096">
        <f t="shared" si="118"/>
        <v>0</v>
      </c>
      <c r="V1096">
        <f t="shared" si="119"/>
        <v>0</v>
      </c>
      <c r="W1096" t="s">
        <v>39</v>
      </c>
      <c r="X1096" t="s">
        <v>39</v>
      </c>
      <c r="Y1096" t="s">
        <v>39</v>
      </c>
      <c r="Z1096" t="s">
        <v>39</v>
      </c>
      <c r="AA1096" t="s">
        <v>39</v>
      </c>
      <c r="AB1096" t="s">
        <v>39</v>
      </c>
      <c r="AC1096" t="s">
        <v>39</v>
      </c>
      <c r="AD1096" t="s">
        <v>39</v>
      </c>
      <c r="AE1096" t="s">
        <v>39</v>
      </c>
      <c r="AF1096" t="s">
        <v>39</v>
      </c>
      <c r="AG1096" t="s">
        <v>39</v>
      </c>
      <c r="AH1096" t="s">
        <v>39</v>
      </c>
      <c r="AI1096" t="s">
        <v>39</v>
      </c>
      <c r="AJ1096" t="s">
        <v>39</v>
      </c>
      <c r="AK1096" t="s">
        <v>39</v>
      </c>
      <c r="AL1096" t="s">
        <v>39</v>
      </c>
      <c r="AM1096" t="s">
        <v>39</v>
      </c>
      <c r="AN1096" t="s">
        <v>39</v>
      </c>
      <c r="AO1096" t="s">
        <v>39</v>
      </c>
      <c r="AP1096" t="s">
        <v>39</v>
      </c>
      <c r="AQ1096" t="s">
        <v>39</v>
      </c>
      <c r="AR1096" t="s">
        <v>39</v>
      </c>
      <c r="AS1096" t="s">
        <v>39</v>
      </c>
      <c r="AT1096" t="s">
        <v>39</v>
      </c>
      <c r="AU1096" t="s">
        <v>39</v>
      </c>
      <c r="AV1096" t="s">
        <v>39</v>
      </c>
      <c r="AW1096" t="s">
        <v>39</v>
      </c>
      <c r="AX1096" t="s">
        <v>39</v>
      </c>
      <c r="AY1096" t="s">
        <v>39</v>
      </c>
      <c r="AZ1096" t="s">
        <v>39</v>
      </c>
      <c r="BA1096" t="s">
        <v>39</v>
      </c>
      <c r="BB1096" t="s">
        <v>39</v>
      </c>
      <c r="BC1096" t="s">
        <v>39</v>
      </c>
      <c r="BD1096" t="s">
        <v>39</v>
      </c>
      <c r="BE1096" t="s">
        <v>39</v>
      </c>
      <c r="BF1096" t="s">
        <v>39</v>
      </c>
    </row>
    <row r="1097" spans="1:58" hidden="1">
      <c r="A1097" s="144"/>
      <c r="B1097">
        <v>20241115</v>
      </c>
      <c r="C1097" t="s">
        <v>60</v>
      </c>
      <c r="D1097">
        <v>830</v>
      </c>
      <c r="E1097">
        <v>8684</v>
      </c>
      <c r="H1097">
        <v>8684</v>
      </c>
      <c r="K1097">
        <v>-4669</v>
      </c>
      <c r="L1097">
        <v>-4669</v>
      </c>
      <c r="M1097">
        <v>-4669</v>
      </c>
      <c r="N1097" t="s">
        <v>37</v>
      </c>
      <c r="O1097" t="s">
        <v>37</v>
      </c>
      <c r="P1097" s="145">
        <f t="shared" ref="P1097:P1160" si="121">IFERROR(K1097-L1097,0)</f>
        <v>0</v>
      </c>
      <c r="Q1097">
        <f t="shared" si="120"/>
        <v>0</v>
      </c>
      <c r="R1097" s="145" t="str">
        <f t="shared" ref="R1097:R1160" si="122">IF(AND(ISNUMBER(F1097),ISNUMBER(I1097),ISBLANK(E1097)),F1097-I1097,"NA")</f>
        <v>NA</v>
      </c>
      <c r="S1097" s="145" t="str">
        <f t="shared" ref="S1097:S1160" si="123">IF(AND(ISNUMBER(G1097),ISNUMBER(J1097),ISBLANK(E1097)),G1097-J1097,"NA")</f>
        <v>NA</v>
      </c>
      <c r="T1097">
        <f t="shared" ref="T1097:T1160" ca="1" si="124">IF(AND(ISNUMBER(S1097),ISNUMBER(T1097),ISBLANK(E1097)),S1097+T1097,"NA")</f>
        <v>0</v>
      </c>
      <c r="U1097">
        <f t="shared" ref="U1097:U1160" si="125">IF(M1097&lt;0,0,IF(M1097=K1097,M1097,M1097-(L1097-M1097)))</f>
        <v>0</v>
      </c>
      <c r="V1097">
        <f t="shared" ref="V1097:V1160" si="126">MIN(IF(SUM(W1097,X1097,Y1097,AA1097,AB1097,AC1097,AE1097,AG1097,AF1097,AI1097,AJ1097,AM1097,AL1097,AP1097,AQ1097,AS1097,AT1097,AV1097,AW1097,AX1097,AZ1097,A1097,BA1097,BC1097,BD1097,BE1097)=0,0,1)+IF(O1097="Smoothing ramp",1,0)+IF(ISNUMBER(W1097),1,0)+IF(ISNUMBER(X1097),1,0)+IF(ISNUMBER(Y1097),1,0)+IF(ISNUMBER(AA1097),1,0)+IF(ISNUMBER(AB1097),1,0)+IF(ISNUMBER(AC1097),1,0)+IF(ISNUMBER(AE1097),1,0)+IF(ISNUMBER(AG1097),1,0)+IF(ISNUMBER(AF1097),1,0)+IF(ISNUMBER(AI1097),1,0)+IF(ISNUMBER(AJ1097),1,0)+IF(ISNUMBER(AL1097),1,0)+IF(ISNUMBER(AM1097),1,0)+IF(ISNUMBER(AP1097),1,0)+IF(ISNUMBER(AQ1097),1,0)+IF(ISNUMBER(AS1097),1,0)+IF(ISNUMBER(AT1097),1,0)+IF(ISNUMBER(AV1097),1,0)+IF(ISNUMBER(AW1097),1,0)+IF(ISNUMBER(AX1097),1,0)+IF(ISNUMBER(AZ1097),1,0)+IF(ISNUMBER(AO1097),1,0)+IF(ISNUMBER(BA1097),1,0)+IF(ISNUMBER(BC1097),1,0)+IF(ISNUMBER(BD1097),1,0)+IF(ISNUMBER(BE1097),1,0),1)</f>
        <v>0</v>
      </c>
      <c r="W1097" t="s">
        <v>39</v>
      </c>
      <c r="X1097" t="s">
        <v>39</v>
      </c>
      <c r="Y1097" t="s">
        <v>39</v>
      </c>
      <c r="Z1097" t="s">
        <v>39</v>
      </c>
      <c r="AA1097" t="s">
        <v>39</v>
      </c>
      <c r="AB1097" t="s">
        <v>39</v>
      </c>
      <c r="AC1097" t="s">
        <v>39</v>
      </c>
      <c r="AD1097" t="s">
        <v>39</v>
      </c>
      <c r="AE1097" t="s">
        <v>39</v>
      </c>
      <c r="AF1097" t="s">
        <v>39</v>
      </c>
      <c r="AG1097" t="s">
        <v>39</v>
      </c>
      <c r="AH1097" t="s">
        <v>39</v>
      </c>
      <c r="AI1097" t="s">
        <v>39</v>
      </c>
      <c r="AJ1097" t="s">
        <v>39</v>
      </c>
      <c r="AK1097" t="s">
        <v>39</v>
      </c>
      <c r="AL1097" t="s">
        <v>39</v>
      </c>
      <c r="AM1097" t="s">
        <v>39</v>
      </c>
      <c r="AN1097" t="s">
        <v>39</v>
      </c>
      <c r="AO1097" t="s">
        <v>39</v>
      </c>
      <c r="AP1097" t="s">
        <v>39</v>
      </c>
      <c r="AQ1097" t="s">
        <v>39</v>
      </c>
      <c r="AR1097" t="s">
        <v>39</v>
      </c>
      <c r="AS1097" t="s">
        <v>39</v>
      </c>
      <c r="AT1097" t="s">
        <v>39</v>
      </c>
      <c r="AU1097" t="s">
        <v>39</v>
      </c>
      <c r="AV1097" t="s">
        <v>39</v>
      </c>
      <c r="AW1097" t="s">
        <v>39</v>
      </c>
      <c r="AX1097" t="s">
        <v>39</v>
      </c>
      <c r="AY1097" t="s">
        <v>39</v>
      </c>
      <c r="AZ1097" t="s">
        <v>39</v>
      </c>
      <c r="BA1097" t="s">
        <v>39</v>
      </c>
      <c r="BB1097" t="s">
        <v>39</v>
      </c>
      <c r="BC1097" t="s">
        <v>39</v>
      </c>
      <c r="BD1097" t="s">
        <v>39</v>
      </c>
      <c r="BE1097" t="s">
        <v>39</v>
      </c>
      <c r="BF1097" t="s">
        <v>39</v>
      </c>
    </row>
    <row r="1098" spans="1:58" hidden="1">
      <c r="A1098" s="144"/>
      <c r="B1098">
        <v>20241115</v>
      </c>
      <c r="C1098" t="s">
        <v>60</v>
      </c>
      <c r="D1098">
        <v>930</v>
      </c>
      <c r="E1098">
        <v>9050</v>
      </c>
      <c r="H1098">
        <v>8850</v>
      </c>
      <c r="K1098">
        <v>0</v>
      </c>
      <c r="L1098">
        <v>0</v>
      </c>
      <c r="M1098">
        <v>0</v>
      </c>
      <c r="N1098" t="s">
        <v>44</v>
      </c>
      <c r="O1098" t="s">
        <v>38</v>
      </c>
      <c r="P1098" s="145">
        <f t="shared" si="121"/>
        <v>0</v>
      </c>
      <c r="Q1098">
        <f t="shared" si="120"/>
        <v>200</v>
      </c>
      <c r="R1098" s="145" t="str">
        <f t="shared" si="122"/>
        <v>NA</v>
      </c>
      <c r="S1098" s="145" t="str">
        <f t="shared" si="123"/>
        <v>NA</v>
      </c>
      <c r="T1098">
        <f t="shared" ca="1" si="124"/>
        <v>0</v>
      </c>
      <c r="U1098">
        <f t="shared" si="125"/>
        <v>0</v>
      </c>
      <c r="V1098">
        <f t="shared" si="126"/>
        <v>0</v>
      </c>
      <c r="W1098" t="s">
        <v>39</v>
      </c>
      <c r="X1098" t="s">
        <v>39</v>
      </c>
      <c r="Y1098" t="s">
        <v>39</v>
      </c>
      <c r="Z1098" t="s">
        <v>39</v>
      </c>
      <c r="AA1098" t="s">
        <v>39</v>
      </c>
      <c r="AB1098" t="s">
        <v>39</v>
      </c>
      <c r="AC1098" t="s">
        <v>39</v>
      </c>
      <c r="AD1098" t="s">
        <v>39</v>
      </c>
      <c r="AE1098" t="s">
        <v>39</v>
      </c>
      <c r="AF1098" t="s">
        <v>39</v>
      </c>
      <c r="AG1098" t="s">
        <v>39</v>
      </c>
      <c r="AH1098" t="s">
        <v>39</v>
      </c>
      <c r="AI1098" t="s">
        <v>39</v>
      </c>
      <c r="AJ1098" t="s">
        <v>39</v>
      </c>
      <c r="AK1098" t="s">
        <v>39</v>
      </c>
      <c r="AL1098" t="s">
        <v>39</v>
      </c>
      <c r="AM1098" t="s">
        <v>39</v>
      </c>
      <c r="AN1098" t="s">
        <v>39</v>
      </c>
      <c r="AO1098" t="s">
        <v>39</v>
      </c>
      <c r="AP1098" t="s">
        <v>39</v>
      </c>
      <c r="AQ1098" t="s">
        <v>39</v>
      </c>
      <c r="AR1098" t="s">
        <v>39</v>
      </c>
      <c r="AS1098" t="s">
        <v>39</v>
      </c>
      <c r="AT1098" t="s">
        <v>39</v>
      </c>
      <c r="AU1098" t="s">
        <v>39</v>
      </c>
      <c r="AV1098" t="s">
        <v>39</v>
      </c>
      <c r="AW1098" t="s">
        <v>39</v>
      </c>
      <c r="AX1098" t="s">
        <v>39</v>
      </c>
      <c r="AY1098" t="s">
        <v>39</v>
      </c>
      <c r="AZ1098" t="s">
        <v>39</v>
      </c>
      <c r="BA1098" t="s">
        <v>39</v>
      </c>
      <c r="BB1098" t="s">
        <v>39</v>
      </c>
      <c r="BC1098" t="s">
        <v>39</v>
      </c>
      <c r="BD1098" t="s">
        <v>39</v>
      </c>
      <c r="BE1098" t="s">
        <v>39</v>
      </c>
      <c r="BF1098" t="s">
        <v>39</v>
      </c>
    </row>
    <row r="1099" spans="1:58" hidden="1">
      <c r="A1099" s="144"/>
      <c r="B1099">
        <v>20241115</v>
      </c>
      <c r="C1099" t="s">
        <v>60</v>
      </c>
      <c r="D1099">
        <v>1030</v>
      </c>
      <c r="E1099">
        <v>9050</v>
      </c>
      <c r="H1099">
        <v>8850</v>
      </c>
      <c r="K1099">
        <v>0</v>
      </c>
      <c r="L1099">
        <v>0</v>
      </c>
      <c r="M1099">
        <v>0</v>
      </c>
      <c r="N1099" t="s">
        <v>44</v>
      </c>
      <c r="O1099" t="s">
        <v>38</v>
      </c>
      <c r="P1099" s="145">
        <f t="shared" si="121"/>
        <v>0</v>
      </c>
      <c r="Q1099">
        <f t="shared" si="120"/>
        <v>200</v>
      </c>
      <c r="R1099" s="145" t="str">
        <f t="shared" si="122"/>
        <v>NA</v>
      </c>
      <c r="S1099" s="145" t="str">
        <f t="shared" si="123"/>
        <v>NA</v>
      </c>
      <c r="T1099">
        <f t="shared" ca="1" si="124"/>
        <v>0</v>
      </c>
      <c r="U1099">
        <f t="shared" si="125"/>
        <v>0</v>
      </c>
      <c r="V1099">
        <f t="shared" si="126"/>
        <v>0</v>
      </c>
      <c r="W1099" t="s">
        <v>39</v>
      </c>
      <c r="X1099" t="s">
        <v>39</v>
      </c>
      <c r="Y1099" t="s">
        <v>39</v>
      </c>
      <c r="Z1099" t="s">
        <v>39</v>
      </c>
      <c r="AA1099" t="s">
        <v>39</v>
      </c>
      <c r="AB1099" t="s">
        <v>39</v>
      </c>
      <c r="AC1099" t="s">
        <v>39</v>
      </c>
      <c r="AD1099" t="s">
        <v>39</v>
      </c>
      <c r="AE1099" t="s">
        <v>39</v>
      </c>
      <c r="AF1099" t="s">
        <v>39</v>
      </c>
      <c r="AG1099" t="s">
        <v>39</v>
      </c>
      <c r="AH1099" t="s">
        <v>39</v>
      </c>
      <c r="AI1099" t="s">
        <v>39</v>
      </c>
      <c r="AJ1099" t="s">
        <v>39</v>
      </c>
      <c r="AK1099" t="s">
        <v>39</v>
      </c>
      <c r="AL1099" t="s">
        <v>39</v>
      </c>
      <c r="AM1099" t="s">
        <v>39</v>
      </c>
      <c r="AN1099" t="s">
        <v>39</v>
      </c>
      <c r="AO1099" t="s">
        <v>39</v>
      </c>
      <c r="AP1099" t="s">
        <v>39</v>
      </c>
      <c r="AQ1099" t="s">
        <v>39</v>
      </c>
      <c r="AR1099" t="s">
        <v>39</v>
      </c>
      <c r="AS1099" t="s">
        <v>39</v>
      </c>
      <c r="AT1099" t="s">
        <v>39</v>
      </c>
      <c r="AU1099" t="s">
        <v>39</v>
      </c>
      <c r="AV1099" t="s">
        <v>39</v>
      </c>
      <c r="AW1099" t="s">
        <v>39</v>
      </c>
      <c r="AX1099" t="s">
        <v>39</v>
      </c>
      <c r="AY1099" t="s">
        <v>39</v>
      </c>
      <c r="AZ1099" t="s">
        <v>39</v>
      </c>
      <c r="BA1099" t="s">
        <v>39</v>
      </c>
      <c r="BB1099" t="s">
        <v>39</v>
      </c>
      <c r="BC1099" t="s">
        <v>39</v>
      </c>
      <c r="BD1099" t="s">
        <v>39</v>
      </c>
      <c r="BE1099" t="s">
        <v>39</v>
      </c>
      <c r="BF1099" t="s">
        <v>39</v>
      </c>
    </row>
    <row r="1100" spans="1:58" hidden="1">
      <c r="A1100" s="144"/>
      <c r="B1100">
        <v>20241115</v>
      </c>
      <c r="C1100" t="s">
        <v>60</v>
      </c>
      <c r="D1100">
        <v>1130</v>
      </c>
      <c r="E1100">
        <v>9050</v>
      </c>
      <c r="H1100">
        <v>8850</v>
      </c>
      <c r="K1100">
        <v>0</v>
      </c>
      <c r="L1100">
        <v>0</v>
      </c>
      <c r="M1100">
        <v>0</v>
      </c>
      <c r="N1100" t="s">
        <v>44</v>
      </c>
      <c r="O1100" t="s">
        <v>38</v>
      </c>
      <c r="P1100" s="145">
        <f t="shared" si="121"/>
        <v>0</v>
      </c>
      <c r="Q1100">
        <f t="shared" si="120"/>
        <v>200</v>
      </c>
      <c r="R1100" s="145" t="str">
        <f t="shared" si="122"/>
        <v>NA</v>
      </c>
      <c r="S1100" s="145" t="str">
        <f t="shared" si="123"/>
        <v>NA</v>
      </c>
      <c r="T1100">
        <f t="shared" ca="1" si="124"/>
        <v>0</v>
      </c>
      <c r="U1100">
        <f t="shared" si="125"/>
        <v>0</v>
      </c>
      <c r="V1100">
        <f t="shared" si="126"/>
        <v>0</v>
      </c>
      <c r="W1100" t="s">
        <v>39</v>
      </c>
      <c r="X1100" t="s">
        <v>39</v>
      </c>
      <c r="Y1100" t="s">
        <v>39</v>
      </c>
      <c r="Z1100" t="s">
        <v>39</v>
      </c>
      <c r="AA1100" t="s">
        <v>39</v>
      </c>
      <c r="AB1100" t="s">
        <v>39</v>
      </c>
      <c r="AC1100" t="s">
        <v>39</v>
      </c>
      <c r="AD1100" t="s">
        <v>39</v>
      </c>
      <c r="AE1100" t="s">
        <v>39</v>
      </c>
      <c r="AF1100" t="s">
        <v>39</v>
      </c>
      <c r="AG1100" t="s">
        <v>39</v>
      </c>
      <c r="AH1100" t="s">
        <v>39</v>
      </c>
      <c r="AI1100" t="s">
        <v>39</v>
      </c>
      <c r="AJ1100" t="s">
        <v>39</v>
      </c>
      <c r="AK1100" t="s">
        <v>39</v>
      </c>
      <c r="AL1100" t="s">
        <v>39</v>
      </c>
      <c r="AM1100" t="s">
        <v>39</v>
      </c>
      <c r="AN1100" t="s">
        <v>39</v>
      </c>
      <c r="AO1100" t="s">
        <v>39</v>
      </c>
      <c r="AP1100" t="s">
        <v>39</v>
      </c>
      <c r="AQ1100" t="s">
        <v>39</v>
      </c>
      <c r="AR1100" t="s">
        <v>39</v>
      </c>
      <c r="AS1100" t="s">
        <v>39</v>
      </c>
      <c r="AT1100" t="s">
        <v>39</v>
      </c>
      <c r="AU1100" t="s">
        <v>39</v>
      </c>
      <c r="AV1100" t="s">
        <v>39</v>
      </c>
      <c r="AW1100" t="s">
        <v>39</v>
      </c>
      <c r="AX1100" t="s">
        <v>39</v>
      </c>
      <c r="AY1100" t="s">
        <v>39</v>
      </c>
      <c r="AZ1100" t="s">
        <v>39</v>
      </c>
      <c r="BA1100" t="s">
        <v>39</v>
      </c>
      <c r="BB1100" t="s">
        <v>39</v>
      </c>
      <c r="BC1100" t="s">
        <v>39</v>
      </c>
      <c r="BD1100" t="s">
        <v>39</v>
      </c>
      <c r="BE1100" t="s">
        <v>39</v>
      </c>
      <c r="BF1100" t="s">
        <v>39</v>
      </c>
    </row>
    <row r="1101" spans="1:58" hidden="1">
      <c r="A1101" s="144"/>
      <c r="B1101">
        <v>20241115</v>
      </c>
      <c r="C1101" t="s">
        <v>60</v>
      </c>
      <c r="D1101">
        <v>1230</v>
      </c>
      <c r="E1101">
        <v>9050</v>
      </c>
      <c r="H1101">
        <v>8850</v>
      </c>
      <c r="K1101">
        <v>0</v>
      </c>
      <c r="L1101">
        <v>0</v>
      </c>
      <c r="M1101">
        <v>0</v>
      </c>
      <c r="N1101" t="s">
        <v>44</v>
      </c>
      <c r="O1101" t="s">
        <v>38</v>
      </c>
      <c r="P1101" s="145">
        <f t="shared" si="121"/>
        <v>0</v>
      </c>
      <c r="Q1101">
        <f t="shared" si="120"/>
        <v>200</v>
      </c>
      <c r="R1101" s="145" t="str">
        <f t="shared" si="122"/>
        <v>NA</v>
      </c>
      <c r="S1101" s="145" t="str">
        <f t="shared" si="123"/>
        <v>NA</v>
      </c>
      <c r="T1101">
        <f t="shared" ca="1" si="124"/>
        <v>0</v>
      </c>
      <c r="U1101">
        <f t="shared" si="125"/>
        <v>0</v>
      </c>
      <c r="V1101">
        <f t="shared" si="126"/>
        <v>0</v>
      </c>
      <c r="W1101" t="s">
        <v>39</v>
      </c>
      <c r="X1101" t="s">
        <v>39</v>
      </c>
      <c r="Y1101" t="s">
        <v>39</v>
      </c>
      <c r="Z1101" t="s">
        <v>39</v>
      </c>
      <c r="AA1101" t="s">
        <v>39</v>
      </c>
      <c r="AB1101" t="s">
        <v>39</v>
      </c>
      <c r="AC1101" t="s">
        <v>39</v>
      </c>
      <c r="AD1101" t="s">
        <v>39</v>
      </c>
      <c r="AE1101" t="s">
        <v>39</v>
      </c>
      <c r="AF1101" t="s">
        <v>39</v>
      </c>
      <c r="AG1101" t="s">
        <v>39</v>
      </c>
      <c r="AH1101" t="s">
        <v>39</v>
      </c>
      <c r="AI1101" t="s">
        <v>39</v>
      </c>
      <c r="AJ1101" t="s">
        <v>39</v>
      </c>
      <c r="AK1101" t="s">
        <v>39</v>
      </c>
      <c r="AL1101" t="s">
        <v>39</v>
      </c>
      <c r="AM1101" t="s">
        <v>39</v>
      </c>
      <c r="AN1101" t="s">
        <v>39</v>
      </c>
      <c r="AO1101" t="s">
        <v>39</v>
      </c>
      <c r="AP1101" t="s">
        <v>39</v>
      </c>
      <c r="AQ1101" t="s">
        <v>39</v>
      </c>
      <c r="AR1101" t="s">
        <v>39</v>
      </c>
      <c r="AS1101" t="s">
        <v>39</v>
      </c>
      <c r="AT1101" t="s">
        <v>39</v>
      </c>
      <c r="AU1101" t="s">
        <v>39</v>
      </c>
      <c r="AV1101" t="s">
        <v>39</v>
      </c>
      <c r="AW1101" t="s">
        <v>39</v>
      </c>
      <c r="AX1101" t="s">
        <v>39</v>
      </c>
      <c r="AY1101" t="s">
        <v>39</v>
      </c>
      <c r="AZ1101" t="s">
        <v>39</v>
      </c>
      <c r="BA1101" t="s">
        <v>39</v>
      </c>
      <c r="BB1101" t="s">
        <v>39</v>
      </c>
      <c r="BC1101" t="s">
        <v>39</v>
      </c>
      <c r="BD1101" t="s">
        <v>39</v>
      </c>
      <c r="BE1101" t="s">
        <v>39</v>
      </c>
      <c r="BF1101" t="s">
        <v>39</v>
      </c>
    </row>
    <row r="1102" spans="1:58" hidden="1">
      <c r="A1102" s="144"/>
      <c r="B1102">
        <v>20241115</v>
      </c>
      <c r="C1102" t="s">
        <v>60</v>
      </c>
      <c r="D1102">
        <v>1330</v>
      </c>
      <c r="E1102">
        <v>9050</v>
      </c>
      <c r="H1102">
        <v>8850</v>
      </c>
      <c r="K1102">
        <v>0</v>
      </c>
      <c r="L1102">
        <v>0</v>
      </c>
      <c r="M1102">
        <v>0</v>
      </c>
      <c r="N1102" t="s">
        <v>44</v>
      </c>
      <c r="O1102" t="s">
        <v>38</v>
      </c>
      <c r="P1102" s="145">
        <f t="shared" si="121"/>
        <v>0</v>
      </c>
      <c r="Q1102">
        <f t="shared" si="120"/>
        <v>200</v>
      </c>
      <c r="R1102" s="145" t="str">
        <f t="shared" si="122"/>
        <v>NA</v>
      </c>
      <c r="S1102" s="145" t="str">
        <f t="shared" si="123"/>
        <v>NA</v>
      </c>
      <c r="T1102">
        <f t="shared" ca="1" si="124"/>
        <v>0</v>
      </c>
      <c r="U1102">
        <f t="shared" si="125"/>
        <v>0</v>
      </c>
      <c r="V1102">
        <f t="shared" si="126"/>
        <v>0</v>
      </c>
      <c r="W1102" t="s">
        <v>39</v>
      </c>
      <c r="X1102" t="s">
        <v>39</v>
      </c>
      <c r="Y1102" t="s">
        <v>39</v>
      </c>
      <c r="Z1102" t="s">
        <v>39</v>
      </c>
      <c r="AA1102" t="s">
        <v>39</v>
      </c>
      <c r="AB1102" t="s">
        <v>39</v>
      </c>
      <c r="AC1102" t="s">
        <v>39</v>
      </c>
      <c r="AD1102" t="s">
        <v>39</v>
      </c>
      <c r="AE1102" t="s">
        <v>39</v>
      </c>
      <c r="AF1102" t="s">
        <v>39</v>
      </c>
      <c r="AG1102" t="s">
        <v>39</v>
      </c>
      <c r="AH1102" t="s">
        <v>39</v>
      </c>
      <c r="AI1102" t="s">
        <v>39</v>
      </c>
      <c r="AJ1102" t="s">
        <v>39</v>
      </c>
      <c r="AK1102" t="s">
        <v>39</v>
      </c>
      <c r="AL1102" t="s">
        <v>39</v>
      </c>
      <c r="AM1102" t="s">
        <v>39</v>
      </c>
      <c r="AN1102" t="s">
        <v>39</v>
      </c>
      <c r="AO1102" t="s">
        <v>39</v>
      </c>
      <c r="AP1102" t="s">
        <v>39</v>
      </c>
      <c r="AQ1102" t="s">
        <v>39</v>
      </c>
      <c r="AR1102" t="s">
        <v>39</v>
      </c>
      <c r="AS1102" t="s">
        <v>39</v>
      </c>
      <c r="AT1102" t="s">
        <v>39</v>
      </c>
      <c r="AU1102" t="s">
        <v>39</v>
      </c>
      <c r="AV1102" t="s">
        <v>39</v>
      </c>
      <c r="AW1102" t="s">
        <v>39</v>
      </c>
      <c r="AX1102" t="s">
        <v>39</v>
      </c>
      <c r="AY1102" t="s">
        <v>39</v>
      </c>
      <c r="AZ1102" t="s">
        <v>39</v>
      </c>
      <c r="BA1102" t="s">
        <v>39</v>
      </c>
      <c r="BB1102" t="s">
        <v>39</v>
      </c>
      <c r="BC1102" t="s">
        <v>39</v>
      </c>
      <c r="BD1102" t="s">
        <v>39</v>
      </c>
      <c r="BE1102" t="s">
        <v>39</v>
      </c>
      <c r="BF1102" t="s">
        <v>39</v>
      </c>
    </row>
    <row r="1103" spans="1:58" hidden="1">
      <c r="A1103" s="144"/>
      <c r="B1103">
        <v>20241115</v>
      </c>
      <c r="C1103" t="s">
        <v>60</v>
      </c>
      <c r="D1103">
        <v>1430</v>
      </c>
      <c r="E1103">
        <v>9050</v>
      </c>
      <c r="H1103">
        <v>8588</v>
      </c>
      <c r="K1103">
        <v>0</v>
      </c>
      <c r="L1103">
        <v>0</v>
      </c>
      <c r="M1103">
        <v>0</v>
      </c>
      <c r="N1103" t="s">
        <v>44</v>
      </c>
      <c r="O1103" t="s">
        <v>38</v>
      </c>
      <c r="P1103" s="145">
        <f t="shared" si="121"/>
        <v>0</v>
      </c>
      <c r="Q1103">
        <f t="shared" si="120"/>
        <v>462</v>
      </c>
      <c r="R1103" s="145" t="str">
        <f t="shared" si="122"/>
        <v>NA</v>
      </c>
      <c r="S1103" s="145" t="str">
        <f t="shared" si="123"/>
        <v>NA</v>
      </c>
      <c r="T1103">
        <f t="shared" ca="1" si="124"/>
        <v>0</v>
      </c>
      <c r="U1103">
        <f t="shared" si="125"/>
        <v>0</v>
      </c>
      <c r="V1103">
        <f t="shared" si="126"/>
        <v>0</v>
      </c>
      <c r="W1103" t="s">
        <v>39</v>
      </c>
      <c r="X1103" t="s">
        <v>39</v>
      </c>
      <c r="Y1103" t="s">
        <v>39</v>
      </c>
      <c r="Z1103" t="s">
        <v>39</v>
      </c>
      <c r="AA1103" t="s">
        <v>39</v>
      </c>
      <c r="AB1103" t="s">
        <v>39</v>
      </c>
      <c r="AC1103" t="s">
        <v>39</v>
      </c>
      <c r="AD1103" t="s">
        <v>39</v>
      </c>
      <c r="AE1103" t="s">
        <v>39</v>
      </c>
      <c r="AF1103" t="s">
        <v>39</v>
      </c>
      <c r="AG1103" t="s">
        <v>39</v>
      </c>
      <c r="AH1103" t="s">
        <v>39</v>
      </c>
      <c r="AI1103" t="s">
        <v>39</v>
      </c>
      <c r="AJ1103" t="s">
        <v>39</v>
      </c>
      <c r="AK1103" t="s">
        <v>39</v>
      </c>
      <c r="AL1103" t="s">
        <v>39</v>
      </c>
      <c r="AM1103" t="s">
        <v>39</v>
      </c>
      <c r="AN1103" t="s">
        <v>39</v>
      </c>
      <c r="AO1103" t="s">
        <v>39</v>
      </c>
      <c r="AP1103" t="s">
        <v>39</v>
      </c>
      <c r="AQ1103" t="s">
        <v>39</v>
      </c>
      <c r="AR1103" t="s">
        <v>39</v>
      </c>
      <c r="AS1103" t="s">
        <v>39</v>
      </c>
      <c r="AT1103" t="s">
        <v>39</v>
      </c>
      <c r="AU1103" t="s">
        <v>39</v>
      </c>
      <c r="AV1103" t="s">
        <v>39</v>
      </c>
      <c r="AW1103" t="s">
        <v>39</v>
      </c>
      <c r="AX1103" t="s">
        <v>39</v>
      </c>
      <c r="AY1103" t="s">
        <v>39</v>
      </c>
      <c r="AZ1103" t="s">
        <v>39</v>
      </c>
      <c r="BA1103" t="s">
        <v>39</v>
      </c>
      <c r="BB1103" t="s">
        <v>39</v>
      </c>
      <c r="BC1103" t="s">
        <v>39</v>
      </c>
      <c r="BD1103" t="s">
        <v>39</v>
      </c>
      <c r="BE1103" t="s">
        <v>39</v>
      </c>
      <c r="BF1103" t="s">
        <v>39</v>
      </c>
    </row>
    <row r="1104" spans="1:58">
      <c r="A1104" s="144"/>
      <c r="B1104">
        <v>20241115</v>
      </c>
      <c r="C1104" t="s">
        <v>60</v>
      </c>
      <c r="D1104">
        <v>1530</v>
      </c>
      <c r="E1104">
        <v>7101</v>
      </c>
      <c r="H1104">
        <v>7088</v>
      </c>
      <c r="K1104">
        <v>10005</v>
      </c>
      <c r="L1104">
        <v>221</v>
      </c>
      <c r="M1104">
        <v>9797</v>
      </c>
      <c r="N1104" t="s">
        <v>45</v>
      </c>
      <c r="O1104" t="s">
        <v>42</v>
      </c>
      <c r="P1104" s="145">
        <f t="shared" si="121"/>
        <v>9784</v>
      </c>
      <c r="Q1104">
        <f t="shared" si="120"/>
        <v>13</v>
      </c>
      <c r="R1104" s="145" t="str">
        <f t="shared" si="122"/>
        <v>NA</v>
      </c>
      <c r="S1104" s="145" t="str">
        <f t="shared" si="123"/>
        <v>NA</v>
      </c>
      <c r="T1104">
        <f t="shared" ca="1" si="124"/>
        <v>0</v>
      </c>
      <c r="U1104">
        <f t="shared" si="125"/>
        <v>19373</v>
      </c>
      <c r="V1104">
        <f t="shared" si="126"/>
        <v>1</v>
      </c>
      <c r="W1104" t="s">
        <v>39</v>
      </c>
      <c r="X1104" t="s">
        <v>39</v>
      </c>
      <c r="Y1104" t="s">
        <v>39</v>
      </c>
      <c r="Z1104" t="s">
        <v>39</v>
      </c>
      <c r="AA1104" t="s">
        <v>39</v>
      </c>
      <c r="AB1104" t="s">
        <v>39</v>
      </c>
      <c r="AC1104" t="s">
        <v>39</v>
      </c>
      <c r="AD1104" t="s">
        <v>39</v>
      </c>
      <c r="AE1104" t="s">
        <v>39</v>
      </c>
      <c r="AF1104" t="s">
        <v>39</v>
      </c>
      <c r="AG1104">
        <v>6898</v>
      </c>
      <c r="AH1104" t="s">
        <v>50</v>
      </c>
      <c r="AI1104" t="s">
        <v>39</v>
      </c>
      <c r="AJ1104" t="s">
        <v>39</v>
      </c>
      <c r="AK1104" t="s">
        <v>39</v>
      </c>
      <c r="AL1104" t="s">
        <v>39</v>
      </c>
      <c r="AM1104" t="s">
        <v>39</v>
      </c>
      <c r="AN1104" t="s">
        <v>39</v>
      </c>
      <c r="AO1104" t="s">
        <v>39</v>
      </c>
      <c r="AP1104" t="s">
        <v>39</v>
      </c>
      <c r="AQ1104" t="s">
        <v>39</v>
      </c>
      <c r="AR1104" t="s">
        <v>39</v>
      </c>
      <c r="AS1104" t="s">
        <v>39</v>
      </c>
      <c r="AT1104" t="s">
        <v>39</v>
      </c>
      <c r="AU1104" t="s">
        <v>39</v>
      </c>
      <c r="AV1104" t="s">
        <v>39</v>
      </c>
      <c r="AW1104" t="s">
        <v>39</v>
      </c>
      <c r="AX1104" t="s">
        <v>39</v>
      </c>
      <c r="AY1104" t="s">
        <v>39</v>
      </c>
      <c r="AZ1104" t="s">
        <v>39</v>
      </c>
      <c r="BA1104" t="s">
        <v>39</v>
      </c>
      <c r="BB1104" t="s">
        <v>39</v>
      </c>
      <c r="BC1104" t="s">
        <v>39</v>
      </c>
      <c r="BD1104" t="s">
        <v>39</v>
      </c>
      <c r="BE1104" t="s">
        <v>39</v>
      </c>
      <c r="BF1104" t="s">
        <v>39</v>
      </c>
    </row>
    <row r="1105" spans="1:58">
      <c r="A1105" s="144"/>
      <c r="B1105">
        <v>20241115</v>
      </c>
      <c r="C1105" t="s">
        <v>60</v>
      </c>
      <c r="D1105">
        <v>1630</v>
      </c>
      <c r="E1105">
        <v>7101</v>
      </c>
      <c r="H1105">
        <v>7088</v>
      </c>
      <c r="K1105">
        <v>10005</v>
      </c>
      <c r="L1105">
        <v>221</v>
      </c>
      <c r="M1105">
        <v>9797</v>
      </c>
      <c r="N1105" t="s">
        <v>45</v>
      </c>
      <c r="O1105" t="s">
        <v>42</v>
      </c>
      <c r="P1105" s="145">
        <f t="shared" si="121"/>
        <v>9784</v>
      </c>
      <c r="Q1105">
        <f t="shared" si="120"/>
        <v>13</v>
      </c>
      <c r="R1105" s="145" t="str">
        <f t="shared" si="122"/>
        <v>NA</v>
      </c>
      <c r="S1105" s="145" t="str">
        <f t="shared" si="123"/>
        <v>NA</v>
      </c>
      <c r="T1105">
        <f t="shared" ca="1" si="124"/>
        <v>0</v>
      </c>
      <c r="U1105">
        <f t="shared" si="125"/>
        <v>19373</v>
      </c>
      <c r="V1105">
        <f t="shared" si="126"/>
        <v>1</v>
      </c>
      <c r="W1105" t="s">
        <v>39</v>
      </c>
      <c r="X1105" t="s">
        <v>39</v>
      </c>
      <c r="Y1105" t="s">
        <v>39</v>
      </c>
      <c r="Z1105" t="s">
        <v>39</v>
      </c>
      <c r="AA1105" t="s">
        <v>39</v>
      </c>
      <c r="AB1105" t="s">
        <v>39</v>
      </c>
      <c r="AC1105" t="s">
        <v>39</v>
      </c>
      <c r="AD1105" t="s">
        <v>39</v>
      </c>
      <c r="AE1105" t="s">
        <v>39</v>
      </c>
      <c r="AF1105" t="s">
        <v>39</v>
      </c>
      <c r="AG1105">
        <v>6898</v>
      </c>
      <c r="AH1105" t="s">
        <v>50</v>
      </c>
      <c r="AI1105" t="s">
        <v>39</v>
      </c>
      <c r="AJ1105" t="s">
        <v>39</v>
      </c>
      <c r="AK1105" t="s">
        <v>39</v>
      </c>
      <c r="AL1105" t="s">
        <v>39</v>
      </c>
      <c r="AM1105" t="s">
        <v>39</v>
      </c>
      <c r="AN1105" t="s">
        <v>39</v>
      </c>
      <c r="AO1105" t="s">
        <v>39</v>
      </c>
      <c r="AP1105" t="s">
        <v>39</v>
      </c>
      <c r="AQ1105" t="s">
        <v>39</v>
      </c>
      <c r="AR1105" t="s">
        <v>39</v>
      </c>
      <c r="AS1105" t="s">
        <v>39</v>
      </c>
      <c r="AT1105" t="s">
        <v>39</v>
      </c>
      <c r="AU1105" t="s">
        <v>39</v>
      </c>
      <c r="AV1105" t="s">
        <v>39</v>
      </c>
      <c r="AW1105" t="s">
        <v>39</v>
      </c>
      <c r="AX1105" t="s">
        <v>39</v>
      </c>
      <c r="AY1105" t="s">
        <v>39</v>
      </c>
      <c r="AZ1105" t="s">
        <v>39</v>
      </c>
      <c r="BA1105" t="s">
        <v>39</v>
      </c>
      <c r="BB1105" t="s">
        <v>39</v>
      </c>
      <c r="BC1105" t="s">
        <v>39</v>
      </c>
      <c r="BD1105" t="s">
        <v>39</v>
      </c>
      <c r="BE1105" t="s">
        <v>39</v>
      </c>
      <c r="BF1105" t="s">
        <v>39</v>
      </c>
    </row>
    <row r="1106" spans="1:58">
      <c r="A1106" s="144"/>
      <c r="B1106">
        <v>20241115</v>
      </c>
      <c r="C1106" t="s">
        <v>60</v>
      </c>
      <c r="D1106">
        <v>1730</v>
      </c>
      <c r="E1106">
        <v>7101</v>
      </c>
      <c r="H1106">
        <v>7088</v>
      </c>
      <c r="K1106">
        <v>10005</v>
      </c>
      <c r="L1106">
        <v>221</v>
      </c>
      <c r="M1106">
        <v>9797</v>
      </c>
      <c r="N1106" t="s">
        <v>45</v>
      </c>
      <c r="O1106" t="s">
        <v>42</v>
      </c>
      <c r="P1106" s="145">
        <f t="shared" si="121"/>
        <v>9784</v>
      </c>
      <c r="Q1106">
        <f t="shared" si="120"/>
        <v>13</v>
      </c>
      <c r="R1106" s="145" t="str">
        <f t="shared" si="122"/>
        <v>NA</v>
      </c>
      <c r="S1106" s="145" t="str">
        <f t="shared" si="123"/>
        <v>NA</v>
      </c>
      <c r="T1106">
        <f t="shared" ca="1" si="124"/>
        <v>0</v>
      </c>
      <c r="U1106">
        <f t="shared" si="125"/>
        <v>19373</v>
      </c>
      <c r="V1106">
        <f t="shared" si="126"/>
        <v>1</v>
      </c>
      <c r="W1106" t="s">
        <v>39</v>
      </c>
      <c r="X1106" t="s">
        <v>39</v>
      </c>
      <c r="Y1106" t="s">
        <v>39</v>
      </c>
      <c r="Z1106" t="s">
        <v>39</v>
      </c>
      <c r="AA1106" t="s">
        <v>39</v>
      </c>
      <c r="AB1106" t="s">
        <v>39</v>
      </c>
      <c r="AC1106" t="s">
        <v>39</v>
      </c>
      <c r="AD1106" t="s">
        <v>39</v>
      </c>
      <c r="AE1106" t="s">
        <v>39</v>
      </c>
      <c r="AF1106" t="s">
        <v>39</v>
      </c>
      <c r="AG1106">
        <v>6898</v>
      </c>
      <c r="AH1106" t="s">
        <v>50</v>
      </c>
      <c r="AI1106" t="s">
        <v>39</v>
      </c>
      <c r="AJ1106" t="s">
        <v>39</v>
      </c>
      <c r="AK1106" t="s">
        <v>39</v>
      </c>
      <c r="AL1106" t="s">
        <v>39</v>
      </c>
      <c r="AM1106" t="s">
        <v>39</v>
      </c>
      <c r="AN1106" t="s">
        <v>39</v>
      </c>
      <c r="AO1106" t="s">
        <v>39</v>
      </c>
      <c r="AP1106" t="s">
        <v>39</v>
      </c>
      <c r="AQ1106" t="s">
        <v>39</v>
      </c>
      <c r="AR1106" t="s">
        <v>39</v>
      </c>
      <c r="AS1106" t="s">
        <v>39</v>
      </c>
      <c r="AT1106" t="s">
        <v>39</v>
      </c>
      <c r="AU1106" t="s">
        <v>39</v>
      </c>
      <c r="AV1106" t="s">
        <v>39</v>
      </c>
      <c r="AW1106" t="s">
        <v>39</v>
      </c>
      <c r="AX1106" t="s">
        <v>39</v>
      </c>
      <c r="AY1106" t="s">
        <v>39</v>
      </c>
      <c r="AZ1106" t="s">
        <v>39</v>
      </c>
      <c r="BA1106" t="s">
        <v>39</v>
      </c>
      <c r="BB1106" t="s">
        <v>39</v>
      </c>
      <c r="BC1106" t="s">
        <v>39</v>
      </c>
      <c r="BD1106" t="s">
        <v>39</v>
      </c>
      <c r="BE1106" t="s">
        <v>39</v>
      </c>
      <c r="BF1106" t="s">
        <v>39</v>
      </c>
    </row>
    <row r="1107" spans="1:58">
      <c r="A1107" s="144"/>
      <c r="B1107">
        <v>20241115</v>
      </c>
      <c r="C1107" t="s">
        <v>60</v>
      </c>
      <c r="D1107">
        <v>1830</v>
      </c>
      <c r="E1107">
        <v>7084</v>
      </c>
      <c r="H1107">
        <v>7066</v>
      </c>
      <c r="K1107">
        <v>9507</v>
      </c>
      <c r="L1107">
        <v>204</v>
      </c>
      <c r="M1107">
        <v>9321</v>
      </c>
      <c r="N1107" t="s">
        <v>45</v>
      </c>
      <c r="O1107" t="s">
        <v>42</v>
      </c>
      <c r="P1107" s="145">
        <f t="shared" si="121"/>
        <v>9303</v>
      </c>
      <c r="Q1107">
        <f t="shared" si="120"/>
        <v>18</v>
      </c>
      <c r="R1107" s="145" t="str">
        <f t="shared" si="122"/>
        <v>NA</v>
      </c>
      <c r="S1107" s="145" t="str">
        <f t="shared" si="123"/>
        <v>NA</v>
      </c>
      <c r="T1107">
        <f t="shared" ca="1" si="124"/>
        <v>0</v>
      </c>
      <c r="U1107">
        <f t="shared" si="125"/>
        <v>18438</v>
      </c>
      <c r="V1107">
        <f t="shared" si="126"/>
        <v>1</v>
      </c>
      <c r="W1107" t="s">
        <v>39</v>
      </c>
      <c r="X1107" t="s">
        <v>39</v>
      </c>
      <c r="Y1107" t="s">
        <v>39</v>
      </c>
      <c r="Z1107" t="s">
        <v>39</v>
      </c>
      <c r="AA1107" t="s">
        <v>39</v>
      </c>
      <c r="AB1107" t="s">
        <v>39</v>
      </c>
      <c r="AC1107" t="s">
        <v>39</v>
      </c>
      <c r="AD1107" t="s">
        <v>39</v>
      </c>
      <c r="AE1107" t="s">
        <v>39</v>
      </c>
      <c r="AF1107" t="s">
        <v>39</v>
      </c>
      <c r="AG1107">
        <v>6876</v>
      </c>
      <c r="AH1107" t="s">
        <v>50</v>
      </c>
      <c r="AI1107" t="s">
        <v>39</v>
      </c>
      <c r="AJ1107" t="s">
        <v>39</v>
      </c>
      <c r="AK1107" t="s">
        <v>39</v>
      </c>
      <c r="AL1107" t="s">
        <v>39</v>
      </c>
      <c r="AM1107" t="s">
        <v>39</v>
      </c>
      <c r="AN1107" t="s">
        <v>39</v>
      </c>
      <c r="AO1107" t="s">
        <v>39</v>
      </c>
      <c r="AP1107" t="s">
        <v>39</v>
      </c>
      <c r="AQ1107" t="s">
        <v>39</v>
      </c>
      <c r="AR1107" t="s">
        <v>39</v>
      </c>
      <c r="AS1107" t="s">
        <v>39</v>
      </c>
      <c r="AT1107" t="s">
        <v>39</v>
      </c>
      <c r="AU1107" t="s">
        <v>39</v>
      </c>
      <c r="AV1107" t="s">
        <v>39</v>
      </c>
      <c r="AW1107" t="s">
        <v>39</v>
      </c>
      <c r="AX1107" t="s">
        <v>39</v>
      </c>
      <c r="AY1107" t="s">
        <v>39</v>
      </c>
      <c r="AZ1107" t="s">
        <v>39</v>
      </c>
      <c r="BA1107" t="s">
        <v>39</v>
      </c>
      <c r="BB1107" t="s">
        <v>39</v>
      </c>
      <c r="BC1107" t="s">
        <v>39</v>
      </c>
      <c r="BD1107" t="s">
        <v>39</v>
      </c>
      <c r="BE1107" t="s">
        <v>39</v>
      </c>
      <c r="BF1107" t="s">
        <v>39</v>
      </c>
    </row>
    <row r="1108" spans="1:58">
      <c r="A1108" s="144"/>
      <c r="B1108">
        <v>20241115</v>
      </c>
      <c r="C1108" t="s">
        <v>60</v>
      </c>
      <c r="D1108">
        <v>1930</v>
      </c>
      <c r="E1108">
        <v>7084</v>
      </c>
      <c r="H1108">
        <v>7066</v>
      </c>
      <c r="K1108">
        <v>9507</v>
      </c>
      <c r="L1108">
        <v>204</v>
      </c>
      <c r="M1108">
        <v>9321</v>
      </c>
      <c r="N1108" t="s">
        <v>45</v>
      </c>
      <c r="O1108" t="s">
        <v>42</v>
      </c>
      <c r="P1108" s="145">
        <f t="shared" si="121"/>
        <v>9303</v>
      </c>
      <c r="Q1108">
        <f t="shared" si="120"/>
        <v>18</v>
      </c>
      <c r="R1108" s="145" t="str">
        <f t="shared" si="122"/>
        <v>NA</v>
      </c>
      <c r="S1108" s="145" t="str">
        <f t="shared" si="123"/>
        <v>NA</v>
      </c>
      <c r="T1108">
        <f t="shared" ca="1" si="124"/>
        <v>0</v>
      </c>
      <c r="U1108">
        <f t="shared" si="125"/>
        <v>18438</v>
      </c>
      <c r="V1108">
        <f t="shared" si="126"/>
        <v>1</v>
      </c>
      <c r="W1108" t="s">
        <v>39</v>
      </c>
      <c r="X1108" t="s">
        <v>39</v>
      </c>
      <c r="Y1108" t="s">
        <v>39</v>
      </c>
      <c r="Z1108" t="s">
        <v>39</v>
      </c>
      <c r="AA1108" t="s">
        <v>39</v>
      </c>
      <c r="AB1108" t="s">
        <v>39</v>
      </c>
      <c r="AC1108" t="s">
        <v>39</v>
      </c>
      <c r="AD1108" t="s">
        <v>39</v>
      </c>
      <c r="AE1108" t="s">
        <v>39</v>
      </c>
      <c r="AF1108" t="s">
        <v>39</v>
      </c>
      <c r="AG1108">
        <v>6876</v>
      </c>
      <c r="AH1108" t="s">
        <v>50</v>
      </c>
      <c r="AI1108" t="s">
        <v>39</v>
      </c>
      <c r="AJ1108" t="s">
        <v>39</v>
      </c>
      <c r="AK1108" t="s">
        <v>39</v>
      </c>
      <c r="AL1108" t="s">
        <v>39</v>
      </c>
      <c r="AM1108" t="s">
        <v>39</v>
      </c>
      <c r="AN1108" t="s">
        <v>39</v>
      </c>
      <c r="AO1108" t="s">
        <v>39</v>
      </c>
      <c r="AP1108" t="s">
        <v>39</v>
      </c>
      <c r="AQ1108" t="s">
        <v>39</v>
      </c>
      <c r="AR1108" t="s">
        <v>39</v>
      </c>
      <c r="AS1108" t="s">
        <v>39</v>
      </c>
      <c r="AT1108" t="s">
        <v>39</v>
      </c>
      <c r="AU1108" t="s">
        <v>39</v>
      </c>
      <c r="AV1108" t="s">
        <v>39</v>
      </c>
      <c r="AW1108" t="s">
        <v>39</v>
      </c>
      <c r="AX1108" t="s">
        <v>39</v>
      </c>
      <c r="AY1108" t="s">
        <v>39</v>
      </c>
      <c r="AZ1108" t="s">
        <v>39</v>
      </c>
      <c r="BA1108" t="s">
        <v>39</v>
      </c>
      <c r="BB1108" t="s">
        <v>39</v>
      </c>
      <c r="BC1108" t="s">
        <v>39</v>
      </c>
      <c r="BD1108" t="s">
        <v>39</v>
      </c>
      <c r="BE1108" t="s">
        <v>39</v>
      </c>
      <c r="BF1108" t="s">
        <v>39</v>
      </c>
    </row>
    <row r="1109" spans="1:58">
      <c r="A1109" s="144"/>
      <c r="B1109">
        <v>20241115</v>
      </c>
      <c r="C1109" t="s">
        <v>60</v>
      </c>
      <c r="D1109">
        <v>2030</v>
      </c>
      <c r="E1109">
        <v>7105</v>
      </c>
      <c r="H1109">
        <v>7085</v>
      </c>
      <c r="K1109">
        <v>9507</v>
      </c>
      <c r="L1109">
        <v>225</v>
      </c>
      <c r="M1109">
        <v>9302</v>
      </c>
      <c r="N1109" t="s">
        <v>45</v>
      </c>
      <c r="O1109" t="s">
        <v>42</v>
      </c>
      <c r="P1109" s="145">
        <f t="shared" si="121"/>
        <v>9282</v>
      </c>
      <c r="Q1109">
        <f t="shared" si="120"/>
        <v>20</v>
      </c>
      <c r="R1109" s="145" t="str">
        <f t="shared" si="122"/>
        <v>NA</v>
      </c>
      <c r="S1109" s="145" t="str">
        <f t="shared" si="123"/>
        <v>NA</v>
      </c>
      <c r="T1109">
        <f t="shared" ca="1" si="124"/>
        <v>0</v>
      </c>
      <c r="U1109">
        <f t="shared" si="125"/>
        <v>18379</v>
      </c>
      <c r="V1109">
        <f t="shared" si="126"/>
        <v>1</v>
      </c>
      <c r="W1109" t="s">
        <v>39</v>
      </c>
      <c r="X1109" t="s">
        <v>39</v>
      </c>
      <c r="Y1109" t="s">
        <v>39</v>
      </c>
      <c r="Z1109" t="s">
        <v>39</v>
      </c>
      <c r="AA1109" t="s">
        <v>39</v>
      </c>
      <c r="AB1109" t="s">
        <v>39</v>
      </c>
      <c r="AC1109" t="s">
        <v>39</v>
      </c>
      <c r="AD1109" t="s">
        <v>39</v>
      </c>
      <c r="AE1109" t="s">
        <v>39</v>
      </c>
      <c r="AF1109" t="s">
        <v>39</v>
      </c>
      <c r="AG1109">
        <v>6895</v>
      </c>
      <c r="AH1109" t="s">
        <v>50</v>
      </c>
      <c r="AI1109" t="s">
        <v>39</v>
      </c>
      <c r="AJ1109" t="s">
        <v>39</v>
      </c>
      <c r="AK1109" t="s">
        <v>39</v>
      </c>
      <c r="AL1109" t="s">
        <v>39</v>
      </c>
      <c r="AM1109" t="s">
        <v>39</v>
      </c>
      <c r="AN1109" t="s">
        <v>39</v>
      </c>
      <c r="AO1109" t="s">
        <v>39</v>
      </c>
      <c r="AP1109" t="s">
        <v>39</v>
      </c>
      <c r="AQ1109" t="s">
        <v>39</v>
      </c>
      <c r="AR1109" t="s">
        <v>39</v>
      </c>
      <c r="AS1109" t="s">
        <v>39</v>
      </c>
      <c r="AT1109" t="s">
        <v>39</v>
      </c>
      <c r="AU1109" t="s">
        <v>39</v>
      </c>
      <c r="AV1109" t="s">
        <v>39</v>
      </c>
      <c r="AW1109" t="s">
        <v>39</v>
      </c>
      <c r="AX1109" t="s">
        <v>39</v>
      </c>
      <c r="AY1109" t="s">
        <v>39</v>
      </c>
      <c r="AZ1109" t="s">
        <v>39</v>
      </c>
      <c r="BA1109" t="s">
        <v>39</v>
      </c>
      <c r="BB1109" t="s">
        <v>39</v>
      </c>
      <c r="BC1109" t="s">
        <v>39</v>
      </c>
      <c r="BD1109" t="s">
        <v>39</v>
      </c>
      <c r="BE1109" t="s">
        <v>39</v>
      </c>
      <c r="BF1109" t="s">
        <v>39</v>
      </c>
    </row>
    <row r="1110" spans="1:58" hidden="1">
      <c r="A1110" s="144"/>
      <c r="B1110">
        <v>20241115</v>
      </c>
      <c r="C1110" t="s">
        <v>60</v>
      </c>
      <c r="D1110">
        <v>2130</v>
      </c>
      <c r="E1110">
        <v>9050</v>
      </c>
      <c r="H1110">
        <v>8585</v>
      </c>
      <c r="K1110">
        <v>0</v>
      </c>
      <c r="L1110">
        <v>0</v>
      </c>
      <c r="M1110">
        <v>0</v>
      </c>
      <c r="N1110" t="s">
        <v>44</v>
      </c>
      <c r="O1110" t="s">
        <v>51</v>
      </c>
      <c r="P1110" s="145">
        <f t="shared" si="121"/>
        <v>0</v>
      </c>
      <c r="Q1110">
        <f t="shared" si="120"/>
        <v>465</v>
      </c>
      <c r="R1110" s="145" t="str">
        <f t="shared" si="122"/>
        <v>NA</v>
      </c>
      <c r="S1110" s="145" t="str">
        <f t="shared" si="123"/>
        <v>NA</v>
      </c>
      <c r="T1110">
        <f t="shared" ca="1" si="124"/>
        <v>0</v>
      </c>
      <c r="U1110">
        <f t="shared" si="125"/>
        <v>0</v>
      </c>
      <c r="V1110">
        <f t="shared" si="126"/>
        <v>1</v>
      </c>
      <c r="W1110" t="s">
        <v>39</v>
      </c>
      <c r="X1110" t="s">
        <v>39</v>
      </c>
      <c r="Y1110" t="s">
        <v>39</v>
      </c>
      <c r="Z1110" t="s">
        <v>39</v>
      </c>
      <c r="AA1110" t="s">
        <v>39</v>
      </c>
      <c r="AB1110" t="s">
        <v>39</v>
      </c>
      <c r="AC1110" t="s">
        <v>39</v>
      </c>
      <c r="AD1110" t="s">
        <v>39</v>
      </c>
      <c r="AE1110" t="s">
        <v>39</v>
      </c>
      <c r="AF1110" t="s">
        <v>39</v>
      </c>
      <c r="AG1110" t="s">
        <v>39</v>
      </c>
      <c r="AH1110" t="s">
        <v>39</v>
      </c>
      <c r="AI1110" t="s">
        <v>39</v>
      </c>
      <c r="AJ1110" t="s">
        <v>39</v>
      </c>
      <c r="AK1110" t="s">
        <v>39</v>
      </c>
      <c r="AL1110" t="s">
        <v>39</v>
      </c>
      <c r="AM1110" t="s">
        <v>39</v>
      </c>
      <c r="AN1110" t="s">
        <v>39</v>
      </c>
      <c r="AO1110" t="s">
        <v>39</v>
      </c>
      <c r="AP1110" t="s">
        <v>39</v>
      </c>
      <c r="AQ1110" t="s">
        <v>39</v>
      </c>
      <c r="AR1110" t="s">
        <v>39</v>
      </c>
      <c r="AS1110" t="s">
        <v>39</v>
      </c>
      <c r="AT1110" t="s">
        <v>39</v>
      </c>
      <c r="AU1110" t="s">
        <v>39</v>
      </c>
      <c r="AV1110" t="s">
        <v>39</v>
      </c>
      <c r="AW1110" t="s">
        <v>39</v>
      </c>
      <c r="AX1110" t="s">
        <v>39</v>
      </c>
      <c r="AY1110" t="s">
        <v>39</v>
      </c>
      <c r="AZ1110" t="s">
        <v>39</v>
      </c>
      <c r="BA1110" t="s">
        <v>39</v>
      </c>
      <c r="BB1110" t="s">
        <v>39</v>
      </c>
      <c r="BC1110" t="s">
        <v>39</v>
      </c>
      <c r="BD1110" t="s">
        <v>39</v>
      </c>
      <c r="BE1110" t="s">
        <v>39</v>
      </c>
      <c r="BF1110" t="s">
        <v>39</v>
      </c>
    </row>
    <row r="1111" spans="1:58" hidden="1">
      <c r="A1111" s="144"/>
      <c r="B1111">
        <v>20241115</v>
      </c>
      <c r="C1111" t="s">
        <v>60</v>
      </c>
      <c r="D1111">
        <v>2230</v>
      </c>
      <c r="E1111">
        <v>9050</v>
      </c>
      <c r="H1111">
        <v>9050</v>
      </c>
      <c r="K1111">
        <v>0</v>
      </c>
      <c r="L1111">
        <v>0</v>
      </c>
      <c r="M1111">
        <v>0</v>
      </c>
      <c r="N1111" t="s">
        <v>44</v>
      </c>
      <c r="O1111" t="s">
        <v>44</v>
      </c>
      <c r="P1111" s="145">
        <f t="shared" si="121"/>
        <v>0</v>
      </c>
      <c r="Q1111">
        <f t="shared" si="120"/>
        <v>0</v>
      </c>
      <c r="R1111" s="145" t="str">
        <f t="shared" si="122"/>
        <v>NA</v>
      </c>
      <c r="S1111" s="145" t="str">
        <f t="shared" si="123"/>
        <v>NA</v>
      </c>
      <c r="T1111">
        <f t="shared" ca="1" si="124"/>
        <v>0</v>
      </c>
      <c r="U1111">
        <f t="shared" si="125"/>
        <v>0</v>
      </c>
      <c r="V1111">
        <f t="shared" si="126"/>
        <v>0</v>
      </c>
      <c r="W1111" t="s">
        <v>39</v>
      </c>
      <c r="X1111" t="s">
        <v>39</v>
      </c>
      <c r="Y1111" t="s">
        <v>39</v>
      </c>
      <c r="Z1111" t="s">
        <v>39</v>
      </c>
      <c r="AA1111" t="s">
        <v>39</v>
      </c>
      <c r="AB1111" t="s">
        <v>39</v>
      </c>
      <c r="AC1111" t="s">
        <v>39</v>
      </c>
      <c r="AD1111" t="s">
        <v>39</v>
      </c>
      <c r="AE1111" t="s">
        <v>39</v>
      </c>
      <c r="AF1111" t="s">
        <v>39</v>
      </c>
      <c r="AG1111" t="s">
        <v>39</v>
      </c>
      <c r="AH1111" t="s">
        <v>39</v>
      </c>
      <c r="AI1111" t="s">
        <v>39</v>
      </c>
      <c r="AJ1111" t="s">
        <v>39</v>
      </c>
      <c r="AK1111" t="s">
        <v>39</v>
      </c>
      <c r="AL1111" t="s">
        <v>39</v>
      </c>
      <c r="AM1111" t="s">
        <v>39</v>
      </c>
      <c r="AN1111" t="s">
        <v>39</v>
      </c>
      <c r="AO1111" t="s">
        <v>39</v>
      </c>
      <c r="AP1111" t="s">
        <v>39</v>
      </c>
      <c r="AQ1111" t="s">
        <v>39</v>
      </c>
      <c r="AR1111" t="s">
        <v>39</v>
      </c>
      <c r="AS1111" t="s">
        <v>39</v>
      </c>
      <c r="AT1111" t="s">
        <v>39</v>
      </c>
      <c r="AU1111" t="s">
        <v>39</v>
      </c>
      <c r="AV1111" t="s">
        <v>39</v>
      </c>
      <c r="AW1111" t="s">
        <v>39</v>
      </c>
      <c r="AX1111" t="s">
        <v>39</v>
      </c>
      <c r="AY1111" t="s">
        <v>39</v>
      </c>
      <c r="AZ1111" t="s">
        <v>39</v>
      </c>
      <c r="BA1111" t="s">
        <v>39</v>
      </c>
      <c r="BB1111" t="s">
        <v>39</v>
      </c>
      <c r="BC1111" t="s">
        <v>39</v>
      </c>
      <c r="BD1111" t="s">
        <v>39</v>
      </c>
      <c r="BE1111" t="s">
        <v>39</v>
      </c>
      <c r="BF1111" t="s">
        <v>39</v>
      </c>
    </row>
    <row r="1112" spans="1:58" hidden="1">
      <c r="A1112" s="144"/>
      <c r="B1112">
        <v>20241115</v>
      </c>
      <c r="C1112" t="s">
        <v>60</v>
      </c>
      <c r="D1112">
        <v>2330</v>
      </c>
      <c r="E1112">
        <v>8240</v>
      </c>
      <c r="H1112">
        <v>8240</v>
      </c>
      <c r="K1112">
        <v>0</v>
      </c>
      <c r="L1112">
        <v>0</v>
      </c>
      <c r="M1112">
        <v>0</v>
      </c>
      <c r="N1112" t="s">
        <v>44</v>
      </c>
      <c r="O1112" t="s">
        <v>44</v>
      </c>
      <c r="P1112" s="145">
        <f t="shared" si="121"/>
        <v>0</v>
      </c>
      <c r="Q1112">
        <f t="shared" si="120"/>
        <v>0</v>
      </c>
      <c r="R1112" s="145" t="str">
        <f t="shared" si="122"/>
        <v>NA</v>
      </c>
      <c r="S1112" s="145" t="str">
        <f t="shared" si="123"/>
        <v>NA</v>
      </c>
      <c r="T1112">
        <f t="shared" ca="1" si="124"/>
        <v>0</v>
      </c>
      <c r="U1112">
        <f t="shared" si="125"/>
        <v>0</v>
      </c>
      <c r="V1112">
        <f t="shared" si="126"/>
        <v>0</v>
      </c>
      <c r="W1112" t="s">
        <v>39</v>
      </c>
      <c r="X1112" t="s">
        <v>39</v>
      </c>
      <c r="Y1112" t="s">
        <v>39</v>
      </c>
      <c r="Z1112" t="s">
        <v>39</v>
      </c>
      <c r="AA1112" t="s">
        <v>39</v>
      </c>
      <c r="AB1112" t="s">
        <v>39</v>
      </c>
      <c r="AC1112" t="s">
        <v>39</v>
      </c>
      <c r="AD1112" t="s">
        <v>39</v>
      </c>
      <c r="AE1112" t="s">
        <v>39</v>
      </c>
      <c r="AF1112" t="s">
        <v>39</v>
      </c>
      <c r="AG1112" t="s">
        <v>39</v>
      </c>
      <c r="AH1112" t="s">
        <v>39</v>
      </c>
      <c r="AI1112" t="s">
        <v>39</v>
      </c>
      <c r="AJ1112" t="s">
        <v>39</v>
      </c>
      <c r="AK1112" t="s">
        <v>39</v>
      </c>
      <c r="AL1112" t="s">
        <v>39</v>
      </c>
      <c r="AM1112" t="s">
        <v>39</v>
      </c>
      <c r="AN1112" t="s">
        <v>39</v>
      </c>
      <c r="AO1112" t="s">
        <v>39</v>
      </c>
      <c r="AP1112" t="s">
        <v>39</v>
      </c>
      <c r="AQ1112" t="s">
        <v>39</v>
      </c>
      <c r="AR1112" t="s">
        <v>39</v>
      </c>
      <c r="AS1112" t="s">
        <v>39</v>
      </c>
      <c r="AT1112" t="s">
        <v>39</v>
      </c>
      <c r="AU1112" t="s">
        <v>39</v>
      </c>
      <c r="AV1112" t="s">
        <v>39</v>
      </c>
      <c r="AW1112" t="s">
        <v>39</v>
      </c>
      <c r="AX1112" t="s">
        <v>39</v>
      </c>
      <c r="AY1112" t="s">
        <v>39</v>
      </c>
      <c r="AZ1112" t="s">
        <v>39</v>
      </c>
      <c r="BA1112" t="s">
        <v>39</v>
      </c>
      <c r="BB1112" t="s">
        <v>39</v>
      </c>
      <c r="BC1112" t="s">
        <v>39</v>
      </c>
      <c r="BD1112" t="s">
        <v>39</v>
      </c>
      <c r="BE1112" t="s">
        <v>39</v>
      </c>
      <c r="BF1112" t="s">
        <v>39</v>
      </c>
    </row>
    <row r="1113" spans="1:58" hidden="1">
      <c r="A1113" s="144"/>
      <c r="B1113">
        <v>20241116</v>
      </c>
      <c r="C1113" t="s">
        <v>60</v>
      </c>
      <c r="D1113">
        <v>30</v>
      </c>
      <c r="H1113">
        <v>7740</v>
      </c>
      <c r="L1113">
        <v>0</v>
      </c>
      <c r="M1113">
        <v>0</v>
      </c>
      <c r="O1113" t="s">
        <v>42</v>
      </c>
      <c r="P1113" s="145">
        <f t="shared" si="121"/>
        <v>0</v>
      </c>
      <c r="Q1113" t="str">
        <f t="shared" si="120"/>
        <v>NA</v>
      </c>
      <c r="R1113" s="145" t="str">
        <f t="shared" si="122"/>
        <v>NA</v>
      </c>
      <c r="S1113" s="145" t="str">
        <f t="shared" si="123"/>
        <v>NA</v>
      </c>
      <c r="T1113">
        <f t="shared" ca="1" si="124"/>
        <v>0</v>
      </c>
      <c r="U1113">
        <f t="shared" si="125"/>
        <v>0</v>
      </c>
      <c r="V1113">
        <f t="shared" si="126"/>
        <v>1</v>
      </c>
      <c r="W1113" t="s">
        <v>39</v>
      </c>
      <c r="X1113" t="s">
        <v>39</v>
      </c>
      <c r="Y1113" t="s">
        <v>39</v>
      </c>
      <c r="Z1113" t="s">
        <v>39</v>
      </c>
      <c r="AA1113" t="s">
        <v>39</v>
      </c>
      <c r="AB1113" t="s">
        <v>39</v>
      </c>
      <c r="AC1113" t="s">
        <v>39</v>
      </c>
      <c r="AD1113" t="s">
        <v>39</v>
      </c>
      <c r="AE1113" t="s">
        <v>39</v>
      </c>
      <c r="AF1113" t="s">
        <v>39</v>
      </c>
      <c r="AG1113">
        <v>7550</v>
      </c>
      <c r="AH1113" t="s">
        <v>53</v>
      </c>
      <c r="AI1113" t="s">
        <v>39</v>
      </c>
      <c r="AJ1113" t="s">
        <v>39</v>
      </c>
      <c r="AK1113" t="s">
        <v>39</v>
      </c>
      <c r="AL1113" t="s">
        <v>39</v>
      </c>
      <c r="AM1113" t="s">
        <v>39</v>
      </c>
      <c r="AN1113" t="s">
        <v>39</v>
      </c>
      <c r="AO1113" t="s">
        <v>39</v>
      </c>
      <c r="AP1113" t="s">
        <v>39</v>
      </c>
      <c r="AQ1113" t="s">
        <v>39</v>
      </c>
      <c r="AR1113" t="s">
        <v>39</v>
      </c>
      <c r="AS1113" t="s">
        <v>39</v>
      </c>
      <c r="AT1113" t="s">
        <v>39</v>
      </c>
      <c r="AU1113" t="s">
        <v>39</v>
      </c>
      <c r="AV1113" t="s">
        <v>39</v>
      </c>
      <c r="AW1113" t="s">
        <v>39</v>
      </c>
      <c r="AX1113" t="s">
        <v>39</v>
      </c>
      <c r="AY1113" t="s">
        <v>39</v>
      </c>
      <c r="AZ1113" t="s">
        <v>39</v>
      </c>
      <c r="BA1113" t="s">
        <v>39</v>
      </c>
      <c r="BB1113" t="s">
        <v>39</v>
      </c>
      <c r="BC1113" t="s">
        <v>39</v>
      </c>
      <c r="BD1113" t="s">
        <v>39</v>
      </c>
      <c r="BE1113" t="s">
        <v>39</v>
      </c>
      <c r="BF1113" t="s">
        <v>39</v>
      </c>
    </row>
    <row r="1114" spans="1:58" hidden="1">
      <c r="A1114" s="144"/>
      <c r="B1114">
        <v>20241116</v>
      </c>
      <c r="C1114" t="s">
        <v>60</v>
      </c>
      <c r="D1114">
        <v>130</v>
      </c>
      <c r="H1114">
        <v>7740</v>
      </c>
      <c r="L1114">
        <v>0</v>
      </c>
      <c r="M1114">
        <v>0</v>
      </c>
      <c r="O1114" t="s">
        <v>42</v>
      </c>
      <c r="P1114" s="145">
        <f t="shared" si="121"/>
        <v>0</v>
      </c>
      <c r="Q1114" t="str">
        <f t="shared" si="120"/>
        <v>NA</v>
      </c>
      <c r="R1114" s="145" t="str">
        <f t="shared" si="122"/>
        <v>NA</v>
      </c>
      <c r="S1114" s="145" t="str">
        <f t="shared" si="123"/>
        <v>NA</v>
      </c>
      <c r="T1114">
        <f t="shared" ca="1" si="124"/>
        <v>0</v>
      </c>
      <c r="U1114">
        <f t="shared" si="125"/>
        <v>0</v>
      </c>
      <c r="V1114">
        <f t="shared" si="126"/>
        <v>1</v>
      </c>
      <c r="W1114" t="s">
        <v>39</v>
      </c>
      <c r="X1114" t="s">
        <v>39</v>
      </c>
      <c r="Y1114" t="s">
        <v>39</v>
      </c>
      <c r="Z1114" t="s">
        <v>39</v>
      </c>
      <c r="AA1114" t="s">
        <v>39</v>
      </c>
      <c r="AB1114" t="s">
        <v>39</v>
      </c>
      <c r="AC1114" t="s">
        <v>39</v>
      </c>
      <c r="AD1114" t="s">
        <v>39</v>
      </c>
      <c r="AE1114" t="s">
        <v>39</v>
      </c>
      <c r="AF1114" t="s">
        <v>39</v>
      </c>
      <c r="AG1114">
        <v>7550</v>
      </c>
      <c r="AH1114" t="s">
        <v>53</v>
      </c>
      <c r="AI1114" t="s">
        <v>39</v>
      </c>
      <c r="AJ1114" t="s">
        <v>39</v>
      </c>
      <c r="AK1114" t="s">
        <v>39</v>
      </c>
      <c r="AL1114" t="s">
        <v>39</v>
      </c>
      <c r="AM1114" t="s">
        <v>39</v>
      </c>
      <c r="AN1114" t="s">
        <v>39</v>
      </c>
      <c r="AO1114" t="s">
        <v>39</v>
      </c>
      <c r="AP1114" t="s">
        <v>39</v>
      </c>
      <c r="AQ1114" t="s">
        <v>39</v>
      </c>
      <c r="AR1114" t="s">
        <v>39</v>
      </c>
      <c r="AS1114" t="s">
        <v>39</v>
      </c>
      <c r="AT1114" t="s">
        <v>39</v>
      </c>
      <c r="AU1114" t="s">
        <v>39</v>
      </c>
      <c r="AV1114" t="s">
        <v>39</v>
      </c>
      <c r="AW1114" t="s">
        <v>39</v>
      </c>
      <c r="AX1114" t="s">
        <v>39</v>
      </c>
      <c r="AY1114" t="s">
        <v>39</v>
      </c>
      <c r="AZ1114" t="s">
        <v>39</v>
      </c>
      <c r="BA1114" t="s">
        <v>39</v>
      </c>
      <c r="BB1114" t="s">
        <v>39</v>
      </c>
      <c r="BC1114" t="s">
        <v>39</v>
      </c>
      <c r="BD1114" t="s">
        <v>39</v>
      </c>
      <c r="BE1114" t="s">
        <v>39</v>
      </c>
      <c r="BF1114" t="s">
        <v>39</v>
      </c>
    </row>
    <row r="1115" spans="1:58" hidden="1">
      <c r="A1115" s="144"/>
      <c r="B1115">
        <v>20241116</v>
      </c>
      <c r="C1115" t="s">
        <v>60</v>
      </c>
      <c r="D1115">
        <v>230</v>
      </c>
      <c r="H1115">
        <v>7740</v>
      </c>
      <c r="L1115">
        <v>0</v>
      </c>
      <c r="M1115">
        <v>0</v>
      </c>
      <c r="O1115" t="s">
        <v>42</v>
      </c>
      <c r="P1115" s="145">
        <f t="shared" si="121"/>
        <v>0</v>
      </c>
      <c r="Q1115" t="str">
        <f t="shared" si="120"/>
        <v>NA</v>
      </c>
      <c r="R1115" s="145" t="str">
        <f t="shared" si="122"/>
        <v>NA</v>
      </c>
      <c r="S1115" s="145" t="str">
        <f t="shared" si="123"/>
        <v>NA</v>
      </c>
      <c r="T1115">
        <f t="shared" ca="1" si="124"/>
        <v>0</v>
      </c>
      <c r="U1115">
        <f t="shared" si="125"/>
        <v>0</v>
      </c>
      <c r="V1115">
        <f t="shared" si="126"/>
        <v>1</v>
      </c>
      <c r="W1115" t="s">
        <v>39</v>
      </c>
      <c r="X1115" t="s">
        <v>39</v>
      </c>
      <c r="Y1115" t="s">
        <v>39</v>
      </c>
      <c r="Z1115" t="s">
        <v>39</v>
      </c>
      <c r="AA1115" t="s">
        <v>39</v>
      </c>
      <c r="AB1115" t="s">
        <v>39</v>
      </c>
      <c r="AC1115" t="s">
        <v>39</v>
      </c>
      <c r="AD1115" t="s">
        <v>39</v>
      </c>
      <c r="AE1115" t="s">
        <v>39</v>
      </c>
      <c r="AF1115" t="s">
        <v>39</v>
      </c>
      <c r="AG1115">
        <v>7550</v>
      </c>
      <c r="AH1115" t="s">
        <v>53</v>
      </c>
      <c r="AI1115" t="s">
        <v>39</v>
      </c>
      <c r="AJ1115" t="s">
        <v>39</v>
      </c>
      <c r="AK1115" t="s">
        <v>39</v>
      </c>
      <c r="AL1115" t="s">
        <v>39</v>
      </c>
      <c r="AM1115" t="s">
        <v>39</v>
      </c>
      <c r="AN1115" t="s">
        <v>39</v>
      </c>
      <c r="AO1115" t="s">
        <v>39</v>
      </c>
      <c r="AP1115" t="s">
        <v>39</v>
      </c>
      <c r="AQ1115" t="s">
        <v>39</v>
      </c>
      <c r="AR1115" t="s">
        <v>39</v>
      </c>
      <c r="AS1115" t="s">
        <v>39</v>
      </c>
      <c r="AT1115" t="s">
        <v>39</v>
      </c>
      <c r="AU1115" t="s">
        <v>39</v>
      </c>
      <c r="AV1115" t="s">
        <v>39</v>
      </c>
      <c r="AW1115" t="s">
        <v>39</v>
      </c>
      <c r="AX1115" t="s">
        <v>39</v>
      </c>
      <c r="AY1115" t="s">
        <v>39</v>
      </c>
      <c r="AZ1115" t="s">
        <v>39</v>
      </c>
      <c r="BA1115" t="s">
        <v>39</v>
      </c>
      <c r="BB1115" t="s">
        <v>39</v>
      </c>
      <c r="BC1115" t="s">
        <v>39</v>
      </c>
      <c r="BD1115" t="s">
        <v>39</v>
      </c>
      <c r="BE1115" t="s">
        <v>39</v>
      </c>
      <c r="BF1115" t="s">
        <v>39</v>
      </c>
    </row>
    <row r="1116" spans="1:58" hidden="1">
      <c r="A1116" s="144"/>
      <c r="B1116">
        <v>20241116</v>
      </c>
      <c r="C1116" t="s">
        <v>60</v>
      </c>
      <c r="D1116">
        <v>330</v>
      </c>
      <c r="H1116">
        <v>7740</v>
      </c>
      <c r="L1116">
        <v>0</v>
      </c>
      <c r="M1116">
        <v>0</v>
      </c>
      <c r="O1116" t="s">
        <v>42</v>
      </c>
      <c r="P1116" s="145">
        <f t="shared" si="121"/>
        <v>0</v>
      </c>
      <c r="Q1116" t="str">
        <f t="shared" si="120"/>
        <v>NA</v>
      </c>
      <c r="R1116" s="145" t="str">
        <f t="shared" si="122"/>
        <v>NA</v>
      </c>
      <c r="S1116" s="145" t="str">
        <f t="shared" si="123"/>
        <v>NA</v>
      </c>
      <c r="T1116">
        <f t="shared" ca="1" si="124"/>
        <v>0</v>
      </c>
      <c r="U1116">
        <f t="shared" si="125"/>
        <v>0</v>
      </c>
      <c r="V1116">
        <f t="shared" si="126"/>
        <v>1</v>
      </c>
      <c r="W1116" t="s">
        <v>39</v>
      </c>
      <c r="X1116" t="s">
        <v>39</v>
      </c>
      <c r="Y1116" t="s">
        <v>39</v>
      </c>
      <c r="Z1116" t="s">
        <v>39</v>
      </c>
      <c r="AA1116" t="s">
        <v>39</v>
      </c>
      <c r="AB1116" t="s">
        <v>39</v>
      </c>
      <c r="AC1116" t="s">
        <v>39</v>
      </c>
      <c r="AD1116" t="s">
        <v>39</v>
      </c>
      <c r="AE1116" t="s">
        <v>39</v>
      </c>
      <c r="AF1116" t="s">
        <v>39</v>
      </c>
      <c r="AG1116">
        <v>7550</v>
      </c>
      <c r="AH1116" t="s">
        <v>53</v>
      </c>
      <c r="AI1116" t="s">
        <v>39</v>
      </c>
      <c r="AJ1116" t="s">
        <v>39</v>
      </c>
      <c r="AK1116" t="s">
        <v>39</v>
      </c>
      <c r="AL1116" t="s">
        <v>39</v>
      </c>
      <c r="AM1116" t="s">
        <v>39</v>
      </c>
      <c r="AN1116" t="s">
        <v>39</v>
      </c>
      <c r="AO1116" t="s">
        <v>39</v>
      </c>
      <c r="AP1116" t="s">
        <v>39</v>
      </c>
      <c r="AQ1116" t="s">
        <v>39</v>
      </c>
      <c r="AR1116" t="s">
        <v>39</v>
      </c>
      <c r="AS1116" t="s">
        <v>39</v>
      </c>
      <c r="AT1116" t="s">
        <v>39</v>
      </c>
      <c r="AU1116" t="s">
        <v>39</v>
      </c>
      <c r="AV1116" t="s">
        <v>39</v>
      </c>
      <c r="AW1116" t="s">
        <v>39</v>
      </c>
      <c r="AX1116" t="s">
        <v>39</v>
      </c>
      <c r="AY1116" t="s">
        <v>39</v>
      </c>
      <c r="AZ1116" t="s">
        <v>39</v>
      </c>
      <c r="BA1116" t="s">
        <v>39</v>
      </c>
      <c r="BB1116" t="s">
        <v>39</v>
      </c>
      <c r="BC1116" t="s">
        <v>39</v>
      </c>
      <c r="BD1116" t="s">
        <v>39</v>
      </c>
      <c r="BE1116" t="s">
        <v>39</v>
      </c>
      <c r="BF1116" t="s">
        <v>39</v>
      </c>
    </row>
    <row r="1117" spans="1:58" hidden="1">
      <c r="A1117" s="144"/>
      <c r="B1117">
        <v>20241116</v>
      </c>
      <c r="C1117" t="s">
        <v>60</v>
      </c>
      <c r="D1117">
        <v>430</v>
      </c>
      <c r="H1117">
        <v>7740</v>
      </c>
      <c r="L1117">
        <v>0</v>
      </c>
      <c r="M1117">
        <v>0</v>
      </c>
      <c r="O1117" t="s">
        <v>42</v>
      </c>
      <c r="P1117" s="145">
        <f t="shared" si="121"/>
        <v>0</v>
      </c>
      <c r="Q1117" t="str">
        <f t="shared" si="120"/>
        <v>NA</v>
      </c>
      <c r="R1117" s="145" t="str">
        <f t="shared" si="122"/>
        <v>NA</v>
      </c>
      <c r="S1117" s="145" t="str">
        <f t="shared" si="123"/>
        <v>NA</v>
      </c>
      <c r="T1117">
        <f t="shared" ca="1" si="124"/>
        <v>0</v>
      </c>
      <c r="U1117">
        <f t="shared" si="125"/>
        <v>0</v>
      </c>
      <c r="V1117">
        <f t="shared" si="126"/>
        <v>1</v>
      </c>
      <c r="W1117" t="s">
        <v>39</v>
      </c>
      <c r="X1117" t="s">
        <v>39</v>
      </c>
      <c r="Y1117" t="s">
        <v>39</v>
      </c>
      <c r="Z1117" t="s">
        <v>39</v>
      </c>
      <c r="AA1117" t="s">
        <v>39</v>
      </c>
      <c r="AB1117" t="s">
        <v>39</v>
      </c>
      <c r="AC1117" t="s">
        <v>39</v>
      </c>
      <c r="AD1117" t="s">
        <v>39</v>
      </c>
      <c r="AE1117" t="s">
        <v>39</v>
      </c>
      <c r="AF1117" t="s">
        <v>39</v>
      </c>
      <c r="AG1117">
        <v>7550</v>
      </c>
      <c r="AH1117" t="s">
        <v>53</v>
      </c>
      <c r="AI1117" t="s">
        <v>39</v>
      </c>
      <c r="AJ1117" t="s">
        <v>39</v>
      </c>
      <c r="AK1117" t="s">
        <v>39</v>
      </c>
      <c r="AL1117" t="s">
        <v>39</v>
      </c>
      <c r="AM1117" t="s">
        <v>39</v>
      </c>
      <c r="AN1117" t="s">
        <v>39</v>
      </c>
      <c r="AO1117" t="s">
        <v>39</v>
      </c>
      <c r="AP1117" t="s">
        <v>39</v>
      </c>
      <c r="AQ1117" t="s">
        <v>39</v>
      </c>
      <c r="AR1117" t="s">
        <v>39</v>
      </c>
      <c r="AS1117" t="s">
        <v>39</v>
      </c>
      <c r="AT1117" t="s">
        <v>39</v>
      </c>
      <c r="AU1117" t="s">
        <v>39</v>
      </c>
      <c r="AV1117" t="s">
        <v>39</v>
      </c>
      <c r="AW1117" t="s">
        <v>39</v>
      </c>
      <c r="AX1117" t="s">
        <v>39</v>
      </c>
      <c r="AY1117" t="s">
        <v>39</v>
      </c>
      <c r="AZ1117" t="s">
        <v>39</v>
      </c>
      <c r="BA1117" t="s">
        <v>39</v>
      </c>
      <c r="BB1117" t="s">
        <v>39</v>
      </c>
      <c r="BC1117" t="s">
        <v>39</v>
      </c>
      <c r="BD1117" t="s">
        <v>39</v>
      </c>
      <c r="BE1117" t="s">
        <v>39</v>
      </c>
      <c r="BF1117" t="s">
        <v>39</v>
      </c>
    </row>
    <row r="1118" spans="1:58" hidden="1">
      <c r="A1118" s="144"/>
      <c r="B1118">
        <v>20241116</v>
      </c>
      <c r="C1118" t="s">
        <v>60</v>
      </c>
      <c r="D1118">
        <v>530</v>
      </c>
      <c r="H1118">
        <v>7740</v>
      </c>
      <c r="L1118">
        <v>0</v>
      </c>
      <c r="M1118">
        <v>0</v>
      </c>
      <c r="O1118" t="s">
        <v>42</v>
      </c>
      <c r="P1118" s="145">
        <f t="shared" si="121"/>
        <v>0</v>
      </c>
      <c r="Q1118" t="str">
        <f t="shared" si="120"/>
        <v>NA</v>
      </c>
      <c r="R1118" s="145" t="str">
        <f t="shared" si="122"/>
        <v>NA</v>
      </c>
      <c r="S1118" s="145" t="str">
        <f t="shared" si="123"/>
        <v>NA</v>
      </c>
      <c r="T1118">
        <f t="shared" ca="1" si="124"/>
        <v>0</v>
      </c>
      <c r="U1118">
        <f t="shared" si="125"/>
        <v>0</v>
      </c>
      <c r="V1118">
        <f t="shared" si="126"/>
        <v>1</v>
      </c>
      <c r="W1118" t="s">
        <v>39</v>
      </c>
      <c r="X1118" t="s">
        <v>39</v>
      </c>
      <c r="Y1118" t="s">
        <v>39</v>
      </c>
      <c r="Z1118" t="s">
        <v>39</v>
      </c>
      <c r="AA1118" t="s">
        <v>39</v>
      </c>
      <c r="AB1118" t="s">
        <v>39</v>
      </c>
      <c r="AC1118" t="s">
        <v>39</v>
      </c>
      <c r="AD1118" t="s">
        <v>39</v>
      </c>
      <c r="AE1118" t="s">
        <v>39</v>
      </c>
      <c r="AF1118" t="s">
        <v>39</v>
      </c>
      <c r="AG1118">
        <v>7550</v>
      </c>
      <c r="AH1118" t="s">
        <v>53</v>
      </c>
      <c r="AI1118" t="s">
        <v>39</v>
      </c>
      <c r="AJ1118" t="s">
        <v>39</v>
      </c>
      <c r="AK1118" t="s">
        <v>39</v>
      </c>
      <c r="AL1118" t="s">
        <v>39</v>
      </c>
      <c r="AM1118" t="s">
        <v>39</v>
      </c>
      <c r="AN1118" t="s">
        <v>39</v>
      </c>
      <c r="AO1118" t="s">
        <v>39</v>
      </c>
      <c r="AP1118" t="s">
        <v>39</v>
      </c>
      <c r="AQ1118" t="s">
        <v>39</v>
      </c>
      <c r="AR1118" t="s">
        <v>39</v>
      </c>
      <c r="AS1118" t="s">
        <v>39</v>
      </c>
      <c r="AT1118" t="s">
        <v>39</v>
      </c>
      <c r="AU1118" t="s">
        <v>39</v>
      </c>
      <c r="AV1118" t="s">
        <v>39</v>
      </c>
      <c r="AW1118" t="s">
        <v>39</v>
      </c>
      <c r="AX1118" t="s">
        <v>39</v>
      </c>
      <c r="AY1118" t="s">
        <v>39</v>
      </c>
      <c r="AZ1118" t="s">
        <v>39</v>
      </c>
      <c r="BA1118" t="s">
        <v>39</v>
      </c>
      <c r="BB1118" t="s">
        <v>39</v>
      </c>
      <c r="BC1118" t="s">
        <v>39</v>
      </c>
      <c r="BD1118" t="s">
        <v>39</v>
      </c>
      <c r="BE1118" t="s">
        <v>39</v>
      </c>
      <c r="BF1118" t="s">
        <v>39</v>
      </c>
    </row>
    <row r="1119" spans="1:58" hidden="1">
      <c r="A1119" s="144"/>
      <c r="B1119">
        <v>20241116</v>
      </c>
      <c r="C1119" t="s">
        <v>60</v>
      </c>
      <c r="D1119">
        <v>630</v>
      </c>
      <c r="H1119">
        <v>7740</v>
      </c>
      <c r="L1119">
        <v>0</v>
      </c>
      <c r="M1119">
        <v>0</v>
      </c>
      <c r="O1119" t="s">
        <v>42</v>
      </c>
      <c r="P1119" s="145">
        <f t="shared" si="121"/>
        <v>0</v>
      </c>
      <c r="Q1119" t="str">
        <f t="shared" si="120"/>
        <v>NA</v>
      </c>
      <c r="R1119" s="145" t="str">
        <f t="shared" si="122"/>
        <v>NA</v>
      </c>
      <c r="S1119" s="145" t="str">
        <f t="shared" si="123"/>
        <v>NA</v>
      </c>
      <c r="T1119">
        <f t="shared" ca="1" si="124"/>
        <v>0</v>
      </c>
      <c r="U1119">
        <f t="shared" si="125"/>
        <v>0</v>
      </c>
      <c r="V1119">
        <f t="shared" si="126"/>
        <v>1</v>
      </c>
      <c r="W1119" t="s">
        <v>39</v>
      </c>
      <c r="X1119" t="s">
        <v>39</v>
      </c>
      <c r="Y1119" t="s">
        <v>39</v>
      </c>
      <c r="Z1119" t="s">
        <v>39</v>
      </c>
      <c r="AA1119" t="s">
        <v>39</v>
      </c>
      <c r="AB1119" t="s">
        <v>39</v>
      </c>
      <c r="AC1119" t="s">
        <v>39</v>
      </c>
      <c r="AD1119" t="s">
        <v>39</v>
      </c>
      <c r="AE1119" t="s">
        <v>39</v>
      </c>
      <c r="AF1119" t="s">
        <v>39</v>
      </c>
      <c r="AG1119">
        <v>7550</v>
      </c>
      <c r="AH1119" t="s">
        <v>53</v>
      </c>
      <c r="AI1119" t="s">
        <v>39</v>
      </c>
      <c r="AJ1119" t="s">
        <v>39</v>
      </c>
      <c r="AK1119" t="s">
        <v>39</v>
      </c>
      <c r="AL1119" t="s">
        <v>39</v>
      </c>
      <c r="AM1119" t="s">
        <v>39</v>
      </c>
      <c r="AN1119" t="s">
        <v>39</v>
      </c>
      <c r="AO1119" t="s">
        <v>39</v>
      </c>
      <c r="AP1119" t="s">
        <v>39</v>
      </c>
      <c r="AQ1119" t="s">
        <v>39</v>
      </c>
      <c r="AR1119" t="s">
        <v>39</v>
      </c>
      <c r="AS1119" t="s">
        <v>39</v>
      </c>
      <c r="AT1119" t="s">
        <v>39</v>
      </c>
      <c r="AU1119" t="s">
        <v>39</v>
      </c>
      <c r="AV1119" t="s">
        <v>39</v>
      </c>
      <c r="AW1119" t="s">
        <v>39</v>
      </c>
      <c r="AX1119" t="s">
        <v>39</v>
      </c>
      <c r="AY1119" t="s">
        <v>39</v>
      </c>
      <c r="AZ1119" t="s">
        <v>39</v>
      </c>
      <c r="BA1119" t="s">
        <v>39</v>
      </c>
      <c r="BB1119" t="s">
        <v>39</v>
      </c>
      <c r="BC1119" t="s">
        <v>39</v>
      </c>
      <c r="BD1119" t="s">
        <v>39</v>
      </c>
      <c r="BE1119" t="s">
        <v>39</v>
      </c>
      <c r="BF1119" t="s">
        <v>39</v>
      </c>
    </row>
    <row r="1120" spans="1:58" hidden="1">
      <c r="A1120" s="144"/>
      <c r="B1120">
        <v>20241116</v>
      </c>
      <c r="C1120" t="s">
        <v>60</v>
      </c>
      <c r="D1120">
        <v>730</v>
      </c>
      <c r="H1120">
        <v>6307</v>
      </c>
      <c r="L1120">
        <v>227</v>
      </c>
      <c r="M1120">
        <v>6709</v>
      </c>
      <c r="O1120" t="s">
        <v>45</v>
      </c>
      <c r="P1120" s="145">
        <f t="shared" si="121"/>
        <v>-227</v>
      </c>
      <c r="Q1120" t="str">
        <f t="shared" si="120"/>
        <v>NA</v>
      </c>
      <c r="R1120" s="145" t="str">
        <f t="shared" si="122"/>
        <v>NA</v>
      </c>
      <c r="S1120" s="145" t="str">
        <f t="shared" si="123"/>
        <v>NA</v>
      </c>
      <c r="T1120">
        <f t="shared" ca="1" si="124"/>
        <v>0</v>
      </c>
      <c r="U1120">
        <f t="shared" si="125"/>
        <v>13191</v>
      </c>
      <c r="V1120">
        <f t="shared" si="126"/>
        <v>1</v>
      </c>
      <c r="W1120" t="s">
        <v>39</v>
      </c>
      <c r="X1120" t="s">
        <v>39</v>
      </c>
      <c r="Y1120" t="s">
        <v>39</v>
      </c>
      <c r="Z1120" t="s">
        <v>39</v>
      </c>
      <c r="AA1120" t="s">
        <v>39</v>
      </c>
      <c r="AB1120" t="s">
        <v>39</v>
      </c>
      <c r="AC1120" t="s">
        <v>39</v>
      </c>
      <c r="AD1120" t="s">
        <v>39</v>
      </c>
      <c r="AE1120" t="s">
        <v>39</v>
      </c>
      <c r="AF1120" t="s">
        <v>39</v>
      </c>
      <c r="AG1120">
        <v>7560</v>
      </c>
      <c r="AH1120" t="s">
        <v>53</v>
      </c>
      <c r="AI1120" t="s">
        <v>39</v>
      </c>
      <c r="AJ1120" t="s">
        <v>39</v>
      </c>
      <c r="AK1120" t="s">
        <v>39</v>
      </c>
      <c r="AL1120" t="s">
        <v>39</v>
      </c>
      <c r="AM1120" t="s">
        <v>39</v>
      </c>
      <c r="AN1120" t="s">
        <v>39</v>
      </c>
      <c r="AO1120" t="s">
        <v>39</v>
      </c>
      <c r="AP1120" t="s">
        <v>39</v>
      </c>
      <c r="AQ1120" t="s">
        <v>39</v>
      </c>
      <c r="AR1120" t="s">
        <v>39</v>
      </c>
      <c r="AS1120" t="s">
        <v>39</v>
      </c>
      <c r="AT1120" t="s">
        <v>39</v>
      </c>
      <c r="AU1120" t="s">
        <v>39</v>
      </c>
      <c r="AV1120" t="s">
        <v>39</v>
      </c>
      <c r="AW1120" t="s">
        <v>39</v>
      </c>
      <c r="AX1120" t="s">
        <v>39</v>
      </c>
      <c r="AY1120" t="s">
        <v>39</v>
      </c>
      <c r="AZ1120" t="s">
        <v>39</v>
      </c>
      <c r="BA1120" t="s">
        <v>39</v>
      </c>
      <c r="BB1120" t="s">
        <v>39</v>
      </c>
      <c r="BC1120" t="s">
        <v>39</v>
      </c>
      <c r="BD1120" t="s">
        <v>39</v>
      </c>
      <c r="BE1120" t="s">
        <v>39</v>
      </c>
      <c r="BF1120" t="s">
        <v>39</v>
      </c>
    </row>
    <row r="1121" spans="1:58" hidden="1">
      <c r="A1121" s="144"/>
      <c r="B1121">
        <v>20241116</v>
      </c>
      <c r="C1121" t="s">
        <v>60</v>
      </c>
      <c r="D1121">
        <v>830</v>
      </c>
      <c r="H1121">
        <v>6319</v>
      </c>
      <c r="L1121">
        <v>239</v>
      </c>
      <c r="M1121">
        <v>6697</v>
      </c>
      <c r="O1121" t="s">
        <v>45</v>
      </c>
      <c r="P1121" s="145">
        <f t="shared" si="121"/>
        <v>-239</v>
      </c>
      <c r="Q1121" t="str">
        <f t="shared" si="120"/>
        <v>NA</v>
      </c>
      <c r="R1121" s="145" t="str">
        <f t="shared" si="122"/>
        <v>NA</v>
      </c>
      <c r="S1121" s="145" t="str">
        <f t="shared" si="123"/>
        <v>NA</v>
      </c>
      <c r="T1121">
        <f t="shared" ca="1" si="124"/>
        <v>0</v>
      </c>
      <c r="U1121">
        <f t="shared" si="125"/>
        <v>13155</v>
      </c>
      <c r="V1121">
        <f t="shared" si="126"/>
        <v>1</v>
      </c>
      <c r="W1121" t="s">
        <v>39</v>
      </c>
      <c r="X1121" t="s">
        <v>39</v>
      </c>
      <c r="Y1121" t="s">
        <v>39</v>
      </c>
      <c r="Z1121" t="s">
        <v>39</v>
      </c>
      <c r="AA1121" t="s">
        <v>39</v>
      </c>
      <c r="AB1121" t="s">
        <v>39</v>
      </c>
      <c r="AC1121" t="s">
        <v>39</v>
      </c>
      <c r="AD1121" t="s">
        <v>39</v>
      </c>
      <c r="AE1121" t="s">
        <v>39</v>
      </c>
      <c r="AF1121" t="s">
        <v>39</v>
      </c>
      <c r="AG1121">
        <v>7560</v>
      </c>
      <c r="AH1121" t="s">
        <v>53</v>
      </c>
      <c r="AI1121" t="s">
        <v>39</v>
      </c>
      <c r="AJ1121" t="s">
        <v>39</v>
      </c>
      <c r="AK1121" t="s">
        <v>39</v>
      </c>
      <c r="AL1121" t="s">
        <v>39</v>
      </c>
      <c r="AM1121" t="s">
        <v>39</v>
      </c>
      <c r="AN1121" t="s">
        <v>39</v>
      </c>
      <c r="AO1121" t="s">
        <v>39</v>
      </c>
      <c r="AP1121" t="s">
        <v>39</v>
      </c>
      <c r="AQ1121" t="s">
        <v>39</v>
      </c>
      <c r="AR1121" t="s">
        <v>39</v>
      </c>
      <c r="AS1121" t="s">
        <v>39</v>
      </c>
      <c r="AT1121" t="s">
        <v>39</v>
      </c>
      <c r="AU1121" t="s">
        <v>39</v>
      </c>
      <c r="AV1121" t="s">
        <v>39</v>
      </c>
      <c r="AW1121" t="s">
        <v>39</v>
      </c>
      <c r="AX1121" t="s">
        <v>39</v>
      </c>
      <c r="AY1121" t="s">
        <v>39</v>
      </c>
      <c r="AZ1121" t="s">
        <v>39</v>
      </c>
      <c r="BA1121" t="s">
        <v>39</v>
      </c>
      <c r="BB1121" t="s">
        <v>39</v>
      </c>
      <c r="BC1121" t="s">
        <v>39</v>
      </c>
      <c r="BD1121" t="s">
        <v>39</v>
      </c>
      <c r="BE1121" t="s">
        <v>39</v>
      </c>
      <c r="BF1121" t="s">
        <v>39</v>
      </c>
    </row>
    <row r="1122" spans="1:58" hidden="1">
      <c r="A1122" s="144"/>
      <c r="B1122">
        <v>20241116</v>
      </c>
      <c r="C1122" t="s">
        <v>60</v>
      </c>
      <c r="D1122">
        <v>930</v>
      </c>
      <c r="H1122">
        <v>7750</v>
      </c>
      <c r="L1122">
        <v>0</v>
      </c>
      <c r="M1122">
        <v>0</v>
      </c>
      <c r="O1122" t="s">
        <v>42</v>
      </c>
      <c r="P1122" s="145">
        <f t="shared" si="121"/>
        <v>0</v>
      </c>
      <c r="Q1122" t="str">
        <f t="shared" si="120"/>
        <v>NA</v>
      </c>
      <c r="R1122" s="145" t="str">
        <f t="shared" si="122"/>
        <v>NA</v>
      </c>
      <c r="S1122" s="145" t="str">
        <f t="shared" si="123"/>
        <v>NA</v>
      </c>
      <c r="T1122">
        <f t="shared" ca="1" si="124"/>
        <v>0</v>
      </c>
      <c r="U1122">
        <f t="shared" si="125"/>
        <v>0</v>
      </c>
      <c r="V1122">
        <f t="shared" si="126"/>
        <v>1</v>
      </c>
      <c r="W1122" t="s">
        <v>39</v>
      </c>
      <c r="X1122" t="s">
        <v>39</v>
      </c>
      <c r="Y1122" t="s">
        <v>39</v>
      </c>
      <c r="Z1122" t="s">
        <v>39</v>
      </c>
      <c r="AA1122" t="s">
        <v>39</v>
      </c>
      <c r="AB1122" t="s">
        <v>39</v>
      </c>
      <c r="AC1122" t="s">
        <v>39</v>
      </c>
      <c r="AD1122" t="s">
        <v>39</v>
      </c>
      <c r="AE1122" t="s">
        <v>39</v>
      </c>
      <c r="AF1122" t="s">
        <v>39</v>
      </c>
      <c r="AG1122">
        <v>7560</v>
      </c>
      <c r="AH1122" t="s">
        <v>53</v>
      </c>
      <c r="AI1122" t="s">
        <v>39</v>
      </c>
      <c r="AJ1122" t="s">
        <v>39</v>
      </c>
      <c r="AK1122" t="s">
        <v>39</v>
      </c>
      <c r="AL1122" t="s">
        <v>39</v>
      </c>
      <c r="AM1122" t="s">
        <v>39</v>
      </c>
      <c r="AN1122" t="s">
        <v>39</v>
      </c>
      <c r="AO1122" t="s">
        <v>39</v>
      </c>
      <c r="AP1122" t="s">
        <v>39</v>
      </c>
      <c r="AQ1122" t="s">
        <v>39</v>
      </c>
      <c r="AR1122" t="s">
        <v>39</v>
      </c>
      <c r="AS1122" t="s">
        <v>39</v>
      </c>
      <c r="AT1122" t="s">
        <v>39</v>
      </c>
      <c r="AU1122" t="s">
        <v>39</v>
      </c>
      <c r="AV1122" t="s">
        <v>39</v>
      </c>
      <c r="AW1122" t="s">
        <v>39</v>
      </c>
      <c r="AX1122" t="s">
        <v>39</v>
      </c>
      <c r="AY1122" t="s">
        <v>39</v>
      </c>
      <c r="AZ1122" t="s">
        <v>39</v>
      </c>
      <c r="BA1122" t="s">
        <v>39</v>
      </c>
      <c r="BB1122" t="s">
        <v>39</v>
      </c>
      <c r="BC1122" t="s">
        <v>39</v>
      </c>
      <c r="BD1122" t="s">
        <v>39</v>
      </c>
      <c r="BE1122" t="s">
        <v>39</v>
      </c>
      <c r="BF1122" t="s">
        <v>39</v>
      </c>
    </row>
    <row r="1123" spans="1:58" hidden="1">
      <c r="A1123" s="144"/>
      <c r="B1123">
        <v>20241116</v>
      </c>
      <c r="C1123" t="s">
        <v>60</v>
      </c>
      <c r="D1123">
        <v>1030</v>
      </c>
      <c r="H1123">
        <v>7750</v>
      </c>
      <c r="L1123">
        <v>0</v>
      </c>
      <c r="M1123">
        <v>0</v>
      </c>
      <c r="O1123" t="s">
        <v>42</v>
      </c>
      <c r="P1123" s="145">
        <f t="shared" si="121"/>
        <v>0</v>
      </c>
      <c r="Q1123" t="str">
        <f t="shared" si="120"/>
        <v>NA</v>
      </c>
      <c r="R1123" s="145" t="str">
        <f t="shared" si="122"/>
        <v>NA</v>
      </c>
      <c r="S1123" s="145" t="str">
        <f t="shared" si="123"/>
        <v>NA</v>
      </c>
      <c r="T1123">
        <f t="shared" ca="1" si="124"/>
        <v>0</v>
      </c>
      <c r="U1123">
        <f t="shared" si="125"/>
        <v>0</v>
      </c>
      <c r="V1123">
        <f t="shared" si="126"/>
        <v>1</v>
      </c>
      <c r="W1123" t="s">
        <v>39</v>
      </c>
      <c r="X1123" t="s">
        <v>39</v>
      </c>
      <c r="Y1123" t="s">
        <v>39</v>
      </c>
      <c r="Z1123" t="s">
        <v>39</v>
      </c>
      <c r="AA1123" t="s">
        <v>39</v>
      </c>
      <c r="AB1123" t="s">
        <v>39</v>
      </c>
      <c r="AC1123" t="s">
        <v>39</v>
      </c>
      <c r="AD1123" t="s">
        <v>39</v>
      </c>
      <c r="AE1123" t="s">
        <v>39</v>
      </c>
      <c r="AF1123" t="s">
        <v>39</v>
      </c>
      <c r="AG1123">
        <v>7560</v>
      </c>
      <c r="AH1123" t="s">
        <v>53</v>
      </c>
      <c r="AI1123" t="s">
        <v>39</v>
      </c>
      <c r="AJ1123" t="s">
        <v>39</v>
      </c>
      <c r="AK1123" t="s">
        <v>39</v>
      </c>
      <c r="AL1123" t="s">
        <v>39</v>
      </c>
      <c r="AM1123" t="s">
        <v>39</v>
      </c>
      <c r="AN1123" t="s">
        <v>39</v>
      </c>
      <c r="AO1123" t="s">
        <v>39</v>
      </c>
      <c r="AP1123" t="s">
        <v>39</v>
      </c>
      <c r="AQ1123" t="s">
        <v>39</v>
      </c>
      <c r="AR1123" t="s">
        <v>39</v>
      </c>
      <c r="AS1123" t="s">
        <v>39</v>
      </c>
      <c r="AT1123" t="s">
        <v>39</v>
      </c>
      <c r="AU1123" t="s">
        <v>39</v>
      </c>
      <c r="AV1123" t="s">
        <v>39</v>
      </c>
      <c r="AW1123" t="s">
        <v>39</v>
      </c>
      <c r="AX1123" t="s">
        <v>39</v>
      </c>
      <c r="AY1123" t="s">
        <v>39</v>
      </c>
      <c r="AZ1123" t="s">
        <v>39</v>
      </c>
      <c r="BA1123" t="s">
        <v>39</v>
      </c>
      <c r="BB1123" t="s">
        <v>39</v>
      </c>
      <c r="BC1123" t="s">
        <v>39</v>
      </c>
      <c r="BD1123" t="s">
        <v>39</v>
      </c>
      <c r="BE1123" t="s">
        <v>39</v>
      </c>
      <c r="BF1123" t="s">
        <v>39</v>
      </c>
    </row>
    <row r="1124" spans="1:58" hidden="1">
      <c r="A1124" s="144"/>
      <c r="B1124">
        <v>20241116</v>
      </c>
      <c r="C1124" t="s">
        <v>60</v>
      </c>
      <c r="D1124">
        <v>1130</v>
      </c>
      <c r="H1124">
        <v>7750</v>
      </c>
      <c r="L1124">
        <v>0</v>
      </c>
      <c r="M1124">
        <v>0</v>
      </c>
      <c r="O1124" t="s">
        <v>42</v>
      </c>
      <c r="P1124" s="145">
        <f t="shared" si="121"/>
        <v>0</v>
      </c>
      <c r="Q1124" t="str">
        <f t="shared" si="120"/>
        <v>NA</v>
      </c>
      <c r="R1124" s="145" t="str">
        <f t="shared" si="122"/>
        <v>NA</v>
      </c>
      <c r="S1124" s="145" t="str">
        <f t="shared" si="123"/>
        <v>NA</v>
      </c>
      <c r="T1124">
        <f t="shared" ca="1" si="124"/>
        <v>0</v>
      </c>
      <c r="U1124">
        <f t="shared" si="125"/>
        <v>0</v>
      </c>
      <c r="V1124">
        <f t="shared" si="126"/>
        <v>1</v>
      </c>
      <c r="W1124" t="s">
        <v>39</v>
      </c>
      <c r="X1124" t="s">
        <v>39</v>
      </c>
      <c r="Y1124" t="s">
        <v>39</v>
      </c>
      <c r="Z1124" t="s">
        <v>39</v>
      </c>
      <c r="AA1124" t="s">
        <v>39</v>
      </c>
      <c r="AB1124" t="s">
        <v>39</v>
      </c>
      <c r="AC1124" t="s">
        <v>39</v>
      </c>
      <c r="AD1124" t="s">
        <v>39</v>
      </c>
      <c r="AE1124" t="s">
        <v>39</v>
      </c>
      <c r="AF1124" t="s">
        <v>39</v>
      </c>
      <c r="AG1124">
        <v>7560</v>
      </c>
      <c r="AH1124" t="s">
        <v>53</v>
      </c>
      <c r="AI1124" t="s">
        <v>39</v>
      </c>
      <c r="AJ1124" t="s">
        <v>39</v>
      </c>
      <c r="AK1124" t="s">
        <v>39</v>
      </c>
      <c r="AL1124" t="s">
        <v>39</v>
      </c>
      <c r="AM1124" t="s">
        <v>39</v>
      </c>
      <c r="AN1124" t="s">
        <v>39</v>
      </c>
      <c r="AO1124" t="s">
        <v>39</v>
      </c>
      <c r="AP1124" t="s">
        <v>39</v>
      </c>
      <c r="AQ1124" t="s">
        <v>39</v>
      </c>
      <c r="AR1124" t="s">
        <v>39</v>
      </c>
      <c r="AS1124" t="s">
        <v>39</v>
      </c>
      <c r="AT1124" t="s">
        <v>39</v>
      </c>
      <c r="AU1124" t="s">
        <v>39</v>
      </c>
      <c r="AV1124" t="s">
        <v>39</v>
      </c>
      <c r="AW1124" t="s">
        <v>39</v>
      </c>
      <c r="AX1124" t="s">
        <v>39</v>
      </c>
      <c r="AY1124" t="s">
        <v>39</v>
      </c>
      <c r="AZ1124" t="s">
        <v>39</v>
      </c>
      <c r="BA1124" t="s">
        <v>39</v>
      </c>
      <c r="BB1124" t="s">
        <v>39</v>
      </c>
      <c r="BC1124" t="s">
        <v>39</v>
      </c>
      <c r="BD1124" t="s">
        <v>39</v>
      </c>
      <c r="BE1124" t="s">
        <v>39</v>
      </c>
      <c r="BF1124" t="s">
        <v>39</v>
      </c>
    </row>
    <row r="1125" spans="1:58" hidden="1">
      <c r="A1125" s="144"/>
      <c r="B1125">
        <v>20241116</v>
      </c>
      <c r="C1125" t="s">
        <v>60</v>
      </c>
      <c r="D1125">
        <v>1230</v>
      </c>
      <c r="H1125">
        <v>7750</v>
      </c>
      <c r="L1125">
        <v>0</v>
      </c>
      <c r="M1125">
        <v>0</v>
      </c>
      <c r="O1125" t="s">
        <v>42</v>
      </c>
      <c r="P1125" s="145">
        <f t="shared" si="121"/>
        <v>0</v>
      </c>
      <c r="Q1125" t="str">
        <f t="shared" si="120"/>
        <v>NA</v>
      </c>
      <c r="R1125" s="145" t="str">
        <f t="shared" si="122"/>
        <v>NA</v>
      </c>
      <c r="S1125" s="145" t="str">
        <f t="shared" si="123"/>
        <v>NA</v>
      </c>
      <c r="T1125">
        <f t="shared" ca="1" si="124"/>
        <v>0</v>
      </c>
      <c r="U1125">
        <f t="shared" si="125"/>
        <v>0</v>
      </c>
      <c r="V1125">
        <f t="shared" si="126"/>
        <v>1</v>
      </c>
      <c r="W1125" t="s">
        <v>39</v>
      </c>
      <c r="X1125" t="s">
        <v>39</v>
      </c>
      <c r="Y1125" t="s">
        <v>39</v>
      </c>
      <c r="Z1125" t="s">
        <v>39</v>
      </c>
      <c r="AA1125" t="s">
        <v>39</v>
      </c>
      <c r="AB1125" t="s">
        <v>39</v>
      </c>
      <c r="AC1125" t="s">
        <v>39</v>
      </c>
      <c r="AD1125" t="s">
        <v>39</v>
      </c>
      <c r="AE1125" t="s">
        <v>39</v>
      </c>
      <c r="AF1125" t="s">
        <v>39</v>
      </c>
      <c r="AG1125">
        <v>7560</v>
      </c>
      <c r="AH1125" t="s">
        <v>53</v>
      </c>
      <c r="AI1125" t="s">
        <v>39</v>
      </c>
      <c r="AJ1125" t="s">
        <v>39</v>
      </c>
      <c r="AK1125" t="s">
        <v>39</v>
      </c>
      <c r="AL1125" t="s">
        <v>39</v>
      </c>
      <c r="AM1125" t="s">
        <v>39</v>
      </c>
      <c r="AN1125" t="s">
        <v>39</v>
      </c>
      <c r="AO1125" t="s">
        <v>39</v>
      </c>
      <c r="AP1125" t="s">
        <v>39</v>
      </c>
      <c r="AQ1125" t="s">
        <v>39</v>
      </c>
      <c r="AR1125" t="s">
        <v>39</v>
      </c>
      <c r="AS1125" t="s">
        <v>39</v>
      </c>
      <c r="AT1125" t="s">
        <v>39</v>
      </c>
      <c r="AU1125" t="s">
        <v>39</v>
      </c>
      <c r="AV1125" t="s">
        <v>39</v>
      </c>
      <c r="AW1125" t="s">
        <v>39</v>
      </c>
      <c r="AX1125" t="s">
        <v>39</v>
      </c>
      <c r="AY1125" t="s">
        <v>39</v>
      </c>
      <c r="AZ1125" t="s">
        <v>39</v>
      </c>
      <c r="BA1125" t="s">
        <v>39</v>
      </c>
      <c r="BB1125" t="s">
        <v>39</v>
      </c>
      <c r="BC1125" t="s">
        <v>39</v>
      </c>
      <c r="BD1125" t="s">
        <v>39</v>
      </c>
      <c r="BE1125" t="s">
        <v>39</v>
      </c>
      <c r="BF1125" t="s">
        <v>39</v>
      </c>
    </row>
    <row r="1126" spans="1:58" hidden="1">
      <c r="A1126" s="144"/>
      <c r="B1126">
        <v>20241116</v>
      </c>
      <c r="C1126" t="s">
        <v>60</v>
      </c>
      <c r="D1126">
        <v>1330</v>
      </c>
      <c r="H1126">
        <v>7750</v>
      </c>
      <c r="L1126">
        <v>0</v>
      </c>
      <c r="M1126">
        <v>0</v>
      </c>
      <c r="O1126" t="s">
        <v>42</v>
      </c>
      <c r="P1126" s="145">
        <f t="shared" si="121"/>
        <v>0</v>
      </c>
      <c r="Q1126" t="str">
        <f t="shared" si="120"/>
        <v>NA</v>
      </c>
      <c r="R1126" s="145" t="str">
        <f t="shared" si="122"/>
        <v>NA</v>
      </c>
      <c r="S1126" s="145" t="str">
        <f t="shared" si="123"/>
        <v>NA</v>
      </c>
      <c r="T1126">
        <f t="shared" ca="1" si="124"/>
        <v>0</v>
      </c>
      <c r="U1126">
        <f t="shared" si="125"/>
        <v>0</v>
      </c>
      <c r="V1126">
        <f t="shared" si="126"/>
        <v>1</v>
      </c>
      <c r="W1126" t="s">
        <v>39</v>
      </c>
      <c r="X1126" t="s">
        <v>39</v>
      </c>
      <c r="Y1126" t="s">
        <v>39</v>
      </c>
      <c r="Z1126" t="s">
        <v>39</v>
      </c>
      <c r="AA1126" t="s">
        <v>39</v>
      </c>
      <c r="AB1126" t="s">
        <v>39</v>
      </c>
      <c r="AC1126" t="s">
        <v>39</v>
      </c>
      <c r="AD1126" t="s">
        <v>39</v>
      </c>
      <c r="AE1126" t="s">
        <v>39</v>
      </c>
      <c r="AF1126" t="s">
        <v>39</v>
      </c>
      <c r="AG1126">
        <v>7560</v>
      </c>
      <c r="AH1126" t="s">
        <v>53</v>
      </c>
      <c r="AI1126" t="s">
        <v>39</v>
      </c>
      <c r="AJ1126" t="s">
        <v>39</v>
      </c>
      <c r="AK1126" t="s">
        <v>39</v>
      </c>
      <c r="AL1126" t="s">
        <v>39</v>
      </c>
      <c r="AM1126" t="s">
        <v>39</v>
      </c>
      <c r="AN1126" t="s">
        <v>39</v>
      </c>
      <c r="AO1126" t="s">
        <v>39</v>
      </c>
      <c r="AP1126" t="s">
        <v>39</v>
      </c>
      <c r="AQ1126" t="s">
        <v>39</v>
      </c>
      <c r="AR1126" t="s">
        <v>39</v>
      </c>
      <c r="AS1126" t="s">
        <v>39</v>
      </c>
      <c r="AT1126" t="s">
        <v>39</v>
      </c>
      <c r="AU1126" t="s">
        <v>39</v>
      </c>
      <c r="AV1126" t="s">
        <v>39</v>
      </c>
      <c r="AW1126" t="s">
        <v>39</v>
      </c>
      <c r="AX1126" t="s">
        <v>39</v>
      </c>
      <c r="AY1126" t="s">
        <v>39</v>
      </c>
      <c r="AZ1126" t="s">
        <v>39</v>
      </c>
      <c r="BA1126" t="s">
        <v>39</v>
      </c>
      <c r="BB1126" t="s">
        <v>39</v>
      </c>
      <c r="BC1126" t="s">
        <v>39</v>
      </c>
      <c r="BD1126" t="s">
        <v>39</v>
      </c>
      <c r="BE1126" t="s">
        <v>39</v>
      </c>
      <c r="BF1126" t="s">
        <v>39</v>
      </c>
    </row>
    <row r="1127" spans="1:58" hidden="1">
      <c r="A1127" s="144"/>
      <c r="B1127">
        <v>20241116</v>
      </c>
      <c r="C1127" t="s">
        <v>60</v>
      </c>
      <c r="D1127">
        <v>1430</v>
      </c>
      <c r="H1127">
        <v>7750</v>
      </c>
      <c r="L1127">
        <v>0</v>
      </c>
      <c r="M1127">
        <v>0</v>
      </c>
      <c r="O1127" t="s">
        <v>42</v>
      </c>
      <c r="P1127" s="145">
        <f t="shared" si="121"/>
        <v>0</v>
      </c>
      <c r="Q1127" t="str">
        <f t="shared" si="120"/>
        <v>NA</v>
      </c>
      <c r="R1127" s="145" t="str">
        <f t="shared" si="122"/>
        <v>NA</v>
      </c>
      <c r="S1127" s="145" t="str">
        <f t="shared" si="123"/>
        <v>NA</v>
      </c>
      <c r="T1127">
        <f t="shared" ca="1" si="124"/>
        <v>0</v>
      </c>
      <c r="U1127">
        <f t="shared" si="125"/>
        <v>0</v>
      </c>
      <c r="V1127">
        <f t="shared" si="126"/>
        <v>1</v>
      </c>
      <c r="W1127" t="s">
        <v>39</v>
      </c>
      <c r="X1127" t="s">
        <v>39</v>
      </c>
      <c r="Y1127" t="s">
        <v>39</v>
      </c>
      <c r="Z1127" t="s">
        <v>39</v>
      </c>
      <c r="AA1127" t="s">
        <v>39</v>
      </c>
      <c r="AB1127" t="s">
        <v>39</v>
      </c>
      <c r="AC1127" t="s">
        <v>39</v>
      </c>
      <c r="AD1127" t="s">
        <v>39</v>
      </c>
      <c r="AE1127" t="s">
        <v>39</v>
      </c>
      <c r="AF1127" t="s">
        <v>39</v>
      </c>
      <c r="AG1127">
        <v>7560</v>
      </c>
      <c r="AH1127" t="s">
        <v>53</v>
      </c>
      <c r="AI1127" t="s">
        <v>39</v>
      </c>
      <c r="AJ1127" t="s">
        <v>39</v>
      </c>
      <c r="AK1127" t="s">
        <v>39</v>
      </c>
      <c r="AL1127" t="s">
        <v>39</v>
      </c>
      <c r="AM1127" t="s">
        <v>39</v>
      </c>
      <c r="AN1127" t="s">
        <v>39</v>
      </c>
      <c r="AO1127" t="s">
        <v>39</v>
      </c>
      <c r="AP1127" t="s">
        <v>39</v>
      </c>
      <c r="AQ1127" t="s">
        <v>39</v>
      </c>
      <c r="AR1127" t="s">
        <v>39</v>
      </c>
      <c r="AS1127" t="s">
        <v>39</v>
      </c>
      <c r="AT1127" t="s">
        <v>39</v>
      </c>
      <c r="AU1127" t="s">
        <v>39</v>
      </c>
      <c r="AV1127" t="s">
        <v>39</v>
      </c>
      <c r="AW1127" t="s">
        <v>39</v>
      </c>
      <c r="AX1127" t="s">
        <v>39</v>
      </c>
      <c r="AY1127" t="s">
        <v>39</v>
      </c>
      <c r="AZ1127" t="s">
        <v>39</v>
      </c>
      <c r="BA1127" t="s">
        <v>39</v>
      </c>
      <c r="BB1127" t="s">
        <v>39</v>
      </c>
      <c r="BC1127" t="s">
        <v>39</v>
      </c>
      <c r="BD1127" t="s">
        <v>39</v>
      </c>
      <c r="BE1127" t="s">
        <v>39</v>
      </c>
      <c r="BF1127" t="s">
        <v>39</v>
      </c>
    </row>
    <row r="1128" spans="1:58" hidden="1">
      <c r="A1128" s="144"/>
      <c r="B1128">
        <v>20241116</v>
      </c>
      <c r="C1128" t="s">
        <v>60</v>
      </c>
      <c r="D1128">
        <v>1530</v>
      </c>
      <c r="H1128">
        <v>6333</v>
      </c>
      <c r="L1128">
        <v>253</v>
      </c>
      <c r="M1128">
        <v>7293</v>
      </c>
      <c r="O1128" t="s">
        <v>45</v>
      </c>
      <c r="P1128" s="145">
        <f t="shared" si="121"/>
        <v>-253</v>
      </c>
      <c r="Q1128" t="str">
        <f t="shared" si="120"/>
        <v>NA</v>
      </c>
      <c r="R1128" s="145" t="str">
        <f t="shared" si="122"/>
        <v>NA</v>
      </c>
      <c r="S1128" s="145" t="str">
        <f t="shared" si="123"/>
        <v>NA</v>
      </c>
      <c r="T1128">
        <f t="shared" ca="1" si="124"/>
        <v>0</v>
      </c>
      <c r="U1128">
        <f t="shared" si="125"/>
        <v>14333</v>
      </c>
      <c r="V1128">
        <f t="shared" si="126"/>
        <v>1</v>
      </c>
      <c r="W1128" t="s">
        <v>39</v>
      </c>
      <c r="X1128" t="s">
        <v>39</v>
      </c>
      <c r="Y1128" t="s">
        <v>39</v>
      </c>
      <c r="Z1128" t="s">
        <v>39</v>
      </c>
      <c r="AA1128" t="s">
        <v>39</v>
      </c>
      <c r="AB1128" t="s">
        <v>39</v>
      </c>
      <c r="AC1128" t="s">
        <v>39</v>
      </c>
      <c r="AD1128" t="s">
        <v>39</v>
      </c>
      <c r="AE1128" t="s">
        <v>39</v>
      </c>
      <c r="AF1128" t="s">
        <v>39</v>
      </c>
      <c r="AG1128">
        <v>7560</v>
      </c>
      <c r="AH1128" t="s">
        <v>53</v>
      </c>
      <c r="AI1128" t="s">
        <v>39</v>
      </c>
      <c r="AJ1128" t="s">
        <v>39</v>
      </c>
      <c r="AK1128" t="s">
        <v>39</v>
      </c>
      <c r="AL1128" t="s">
        <v>39</v>
      </c>
      <c r="AM1128" t="s">
        <v>39</v>
      </c>
      <c r="AN1128" t="s">
        <v>39</v>
      </c>
      <c r="AO1128" t="s">
        <v>39</v>
      </c>
      <c r="AP1128" t="s">
        <v>39</v>
      </c>
      <c r="AQ1128" t="s">
        <v>39</v>
      </c>
      <c r="AR1128" t="s">
        <v>39</v>
      </c>
      <c r="AS1128" t="s">
        <v>39</v>
      </c>
      <c r="AT1128" t="s">
        <v>39</v>
      </c>
      <c r="AU1128" t="s">
        <v>39</v>
      </c>
      <c r="AV1128" t="s">
        <v>39</v>
      </c>
      <c r="AW1128" t="s">
        <v>39</v>
      </c>
      <c r="AX1128" t="s">
        <v>39</v>
      </c>
      <c r="AY1128" t="s">
        <v>39</v>
      </c>
      <c r="AZ1128" t="s">
        <v>39</v>
      </c>
      <c r="BA1128" t="s">
        <v>39</v>
      </c>
      <c r="BB1128" t="s">
        <v>39</v>
      </c>
      <c r="BC1128" t="s">
        <v>39</v>
      </c>
      <c r="BD1128" t="s">
        <v>39</v>
      </c>
      <c r="BE1128" t="s">
        <v>39</v>
      </c>
      <c r="BF1128" t="s">
        <v>39</v>
      </c>
    </row>
    <row r="1129" spans="1:58" hidden="1">
      <c r="A1129" s="144"/>
      <c r="B1129">
        <v>20241116</v>
      </c>
      <c r="C1129" t="s">
        <v>60</v>
      </c>
      <c r="D1129">
        <v>1630</v>
      </c>
      <c r="H1129">
        <v>6263</v>
      </c>
      <c r="L1129">
        <v>183</v>
      </c>
      <c r="M1129">
        <v>7363</v>
      </c>
      <c r="O1129" t="s">
        <v>45</v>
      </c>
      <c r="P1129" s="145">
        <f t="shared" si="121"/>
        <v>-183</v>
      </c>
      <c r="Q1129" t="str">
        <f t="shared" si="120"/>
        <v>NA</v>
      </c>
      <c r="R1129" s="145" t="str">
        <f t="shared" si="122"/>
        <v>NA</v>
      </c>
      <c r="S1129" s="145" t="str">
        <f t="shared" si="123"/>
        <v>NA</v>
      </c>
      <c r="T1129">
        <f t="shared" ca="1" si="124"/>
        <v>0</v>
      </c>
      <c r="U1129">
        <f t="shared" si="125"/>
        <v>14543</v>
      </c>
      <c r="V1129">
        <f t="shared" si="126"/>
        <v>1</v>
      </c>
      <c r="W1129" t="s">
        <v>39</v>
      </c>
      <c r="X1129" t="s">
        <v>39</v>
      </c>
      <c r="Y1129" t="s">
        <v>39</v>
      </c>
      <c r="Z1129" t="s">
        <v>39</v>
      </c>
      <c r="AA1129" t="s">
        <v>39</v>
      </c>
      <c r="AB1129" t="s">
        <v>39</v>
      </c>
      <c r="AC1129" t="s">
        <v>39</v>
      </c>
      <c r="AD1129" t="s">
        <v>39</v>
      </c>
      <c r="AE1129" t="s">
        <v>39</v>
      </c>
      <c r="AF1129" t="s">
        <v>39</v>
      </c>
      <c r="AG1129">
        <v>7560</v>
      </c>
      <c r="AH1129" t="s">
        <v>53</v>
      </c>
      <c r="AI1129" t="s">
        <v>39</v>
      </c>
      <c r="AJ1129" t="s">
        <v>39</v>
      </c>
      <c r="AK1129" t="s">
        <v>39</v>
      </c>
      <c r="AL1129" t="s">
        <v>39</v>
      </c>
      <c r="AM1129" t="s">
        <v>39</v>
      </c>
      <c r="AN1129" t="s">
        <v>39</v>
      </c>
      <c r="AO1129" t="s">
        <v>39</v>
      </c>
      <c r="AP1129" t="s">
        <v>39</v>
      </c>
      <c r="AQ1129" t="s">
        <v>39</v>
      </c>
      <c r="AR1129" t="s">
        <v>39</v>
      </c>
      <c r="AS1129" t="s">
        <v>39</v>
      </c>
      <c r="AT1129" t="s">
        <v>39</v>
      </c>
      <c r="AU1129" t="s">
        <v>39</v>
      </c>
      <c r="AV1129" t="s">
        <v>39</v>
      </c>
      <c r="AW1129" t="s">
        <v>39</v>
      </c>
      <c r="AX1129" t="s">
        <v>39</v>
      </c>
      <c r="AY1129" t="s">
        <v>39</v>
      </c>
      <c r="AZ1129" t="s">
        <v>39</v>
      </c>
      <c r="BA1129" t="s">
        <v>39</v>
      </c>
      <c r="BB1129" t="s">
        <v>39</v>
      </c>
      <c r="BC1129" t="s">
        <v>39</v>
      </c>
      <c r="BD1129" t="s">
        <v>39</v>
      </c>
      <c r="BE1129" t="s">
        <v>39</v>
      </c>
      <c r="BF1129" t="s">
        <v>39</v>
      </c>
    </row>
    <row r="1130" spans="1:58" hidden="1">
      <c r="A1130" s="144"/>
      <c r="B1130">
        <v>20241116</v>
      </c>
      <c r="C1130" t="s">
        <v>60</v>
      </c>
      <c r="D1130">
        <v>1730</v>
      </c>
      <c r="H1130">
        <v>7121</v>
      </c>
      <c r="L1130">
        <v>241</v>
      </c>
      <c r="M1130">
        <v>7860</v>
      </c>
      <c r="O1130" t="s">
        <v>45</v>
      </c>
      <c r="P1130" s="145">
        <f t="shared" si="121"/>
        <v>-241</v>
      </c>
      <c r="Q1130" t="str">
        <f t="shared" si="120"/>
        <v>NA</v>
      </c>
      <c r="R1130" s="145" t="str">
        <f t="shared" si="122"/>
        <v>NA</v>
      </c>
      <c r="S1130" s="145" t="str">
        <f t="shared" si="123"/>
        <v>NA</v>
      </c>
      <c r="T1130">
        <f t="shared" ca="1" si="124"/>
        <v>0</v>
      </c>
      <c r="U1130">
        <f t="shared" si="125"/>
        <v>15479</v>
      </c>
      <c r="V1130">
        <f t="shared" si="126"/>
        <v>1</v>
      </c>
      <c r="W1130" t="s">
        <v>39</v>
      </c>
      <c r="X1130" t="s">
        <v>39</v>
      </c>
      <c r="Y1130" t="s">
        <v>39</v>
      </c>
      <c r="Z1130" t="s">
        <v>39</v>
      </c>
      <c r="AA1130" t="s">
        <v>39</v>
      </c>
      <c r="AB1130" t="s">
        <v>39</v>
      </c>
      <c r="AC1130" t="s">
        <v>39</v>
      </c>
      <c r="AD1130" t="s">
        <v>39</v>
      </c>
      <c r="AE1130" t="s">
        <v>39</v>
      </c>
      <c r="AF1130" t="s">
        <v>39</v>
      </c>
      <c r="AG1130">
        <v>8360</v>
      </c>
      <c r="AH1130" t="s">
        <v>53</v>
      </c>
      <c r="AI1130" t="s">
        <v>39</v>
      </c>
      <c r="AJ1130" t="s">
        <v>39</v>
      </c>
      <c r="AK1130" t="s">
        <v>39</v>
      </c>
      <c r="AL1130" t="s">
        <v>39</v>
      </c>
      <c r="AM1130" t="s">
        <v>39</v>
      </c>
      <c r="AN1130" t="s">
        <v>39</v>
      </c>
      <c r="AO1130" t="s">
        <v>39</v>
      </c>
      <c r="AP1130" t="s">
        <v>39</v>
      </c>
      <c r="AQ1130" t="s">
        <v>39</v>
      </c>
      <c r="AR1130" t="s">
        <v>39</v>
      </c>
      <c r="AS1130" t="s">
        <v>39</v>
      </c>
      <c r="AT1130" t="s">
        <v>39</v>
      </c>
      <c r="AU1130" t="s">
        <v>39</v>
      </c>
      <c r="AV1130" t="s">
        <v>39</v>
      </c>
      <c r="AW1130" t="s">
        <v>39</v>
      </c>
      <c r="AX1130" t="s">
        <v>39</v>
      </c>
      <c r="AY1130" t="s">
        <v>39</v>
      </c>
      <c r="AZ1130" t="s">
        <v>39</v>
      </c>
      <c r="BA1130" t="s">
        <v>39</v>
      </c>
      <c r="BB1130" t="s">
        <v>39</v>
      </c>
      <c r="BC1130" t="s">
        <v>39</v>
      </c>
      <c r="BD1130" t="s">
        <v>39</v>
      </c>
      <c r="BE1130" t="s">
        <v>39</v>
      </c>
      <c r="BF1130" t="s">
        <v>39</v>
      </c>
    </row>
    <row r="1131" spans="1:58">
      <c r="A1131" s="144"/>
      <c r="B1131">
        <v>20241116</v>
      </c>
      <c r="C1131" t="s">
        <v>60</v>
      </c>
      <c r="D1131">
        <v>1830</v>
      </c>
      <c r="H1131">
        <v>8550</v>
      </c>
      <c r="L1131">
        <v>-4364</v>
      </c>
      <c r="M1131">
        <v>-3963</v>
      </c>
      <c r="O1131" t="s">
        <v>42</v>
      </c>
      <c r="P1131" s="145">
        <f t="shared" si="121"/>
        <v>4364</v>
      </c>
      <c r="Q1131" t="str">
        <f t="shared" si="120"/>
        <v>NA</v>
      </c>
      <c r="R1131" s="145" t="str">
        <f t="shared" si="122"/>
        <v>NA</v>
      </c>
      <c r="S1131" s="145" t="str">
        <f t="shared" si="123"/>
        <v>NA</v>
      </c>
      <c r="T1131">
        <f t="shared" ca="1" si="124"/>
        <v>0</v>
      </c>
      <c r="U1131">
        <f t="shared" si="125"/>
        <v>0</v>
      </c>
      <c r="V1131">
        <f t="shared" si="126"/>
        <v>1</v>
      </c>
      <c r="W1131" t="s">
        <v>39</v>
      </c>
      <c r="X1131" t="s">
        <v>39</v>
      </c>
      <c r="Y1131" t="s">
        <v>39</v>
      </c>
      <c r="Z1131" t="s">
        <v>39</v>
      </c>
      <c r="AA1131" t="s">
        <v>39</v>
      </c>
      <c r="AB1131" t="s">
        <v>39</v>
      </c>
      <c r="AC1131" t="s">
        <v>39</v>
      </c>
      <c r="AD1131" t="s">
        <v>39</v>
      </c>
      <c r="AE1131" t="s">
        <v>39</v>
      </c>
      <c r="AF1131" t="s">
        <v>39</v>
      </c>
      <c r="AG1131">
        <v>8360</v>
      </c>
      <c r="AH1131" t="s">
        <v>53</v>
      </c>
      <c r="AI1131" t="s">
        <v>39</v>
      </c>
      <c r="AJ1131" t="s">
        <v>39</v>
      </c>
      <c r="AK1131" t="s">
        <v>39</v>
      </c>
      <c r="AL1131" t="s">
        <v>39</v>
      </c>
      <c r="AM1131" t="s">
        <v>39</v>
      </c>
      <c r="AN1131" t="s">
        <v>39</v>
      </c>
      <c r="AO1131" t="s">
        <v>39</v>
      </c>
      <c r="AP1131" t="s">
        <v>39</v>
      </c>
      <c r="AQ1131" t="s">
        <v>39</v>
      </c>
      <c r="AR1131" t="s">
        <v>39</v>
      </c>
      <c r="AS1131" t="s">
        <v>39</v>
      </c>
      <c r="AT1131" t="s">
        <v>39</v>
      </c>
      <c r="AU1131" t="s">
        <v>39</v>
      </c>
      <c r="AV1131" t="s">
        <v>39</v>
      </c>
      <c r="AW1131" t="s">
        <v>39</v>
      </c>
      <c r="AX1131" t="s">
        <v>39</v>
      </c>
      <c r="AY1131" t="s">
        <v>39</v>
      </c>
      <c r="AZ1131" t="s">
        <v>39</v>
      </c>
      <c r="BA1131" t="s">
        <v>39</v>
      </c>
      <c r="BB1131" t="s">
        <v>39</v>
      </c>
      <c r="BC1131" t="s">
        <v>39</v>
      </c>
      <c r="BD1131" t="s">
        <v>39</v>
      </c>
      <c r="BE1131" t="s">
        <v>39</v>
      </c>
      <c r="BF1131" t="s">
        <v>39</v>
      </c>
    </row>
    <row r="1132" spans="1:58">
      <c r="A1132" s="144"/>
      <c r="B1132">
        <v>20241116</v>
      </c>
      <c r="C1132" t="s">
        <v>60</v>
      </c>
      <c r="D1132">
        <v>1930</v>
      </c>
      <c r="H1132">
        <v>8550</v>
      </c>
      <c r="L1132">
        <v>-4364</v>
      </c>
      <c r="M1132">
        <v>-3963</v>
      </c>
      <c r="O1132" t="s">
        <v>42</v>
      </c>
      <c r="P1132" s="145">
        <f t="shared" si="121"/>
        <v>4364</v>
      </c>
      <c r="Q1132" t="str">
        <f t="shared" si="120"/>
        <v>NA</v>
      </c>
      <c r="R1132" s="145" t="str">
        <f t="shared" si="122"/>
        <v>NA</v>
      </c>
      <c r="S1132" s="145" t="str">
        <f t="shared" si="123"/>
        <v>NA</v>
      </c>
      <c r="T1132">
        <f t="shared" ca="1" si="124"/>
        <v>0</v>
      </c>
      <c r="U1132">
        <f t="shared" si="125"/>
        <v>0</v>
      </c>
      <c r="V1132">
        <f t="shared" si="126"/>
        <v>1</v>
      </c>
      <c r="W1132" t="s">
        <v>39</v>
      </c>
      <c r="X1132" t="s">
        <v>39</v>
      </c>
      <c r="Y1132" t="s">
        <v>39</v>
      </c>
      <c r="Z1132" t="s">
        <v>39</v>
      </c>
      <c r="AA1132" t="s">
        <v>39</v>
      </c>
      <c r="AB1132" t="s">
        <v>39</v>
      </c>
      <c r="AC1132" t="s">
        <v>39</v>
      </c>
      <c r="AD1132" t="s">
        <v>39</v>
      </c>
      <c r="AE1132" t="s">
        <v>39</v>
      </c>
      <c r="AF1132" t="s">
        <v>39</v>
      </c>
      <c r="AG1132">
        <v>8360</v>
      </c>
      <c r="AH1132" t="s">
        <v>53</v>
      </c>
      <c r="AI1132" t="s">
        <v>39</v>
      </c>
      <c r="AJ1132" t="s">
        <v>39</v>
      </c>
      <c r="AK1132" t="s">
        <v>39</v>
      </c>
      <c r="AL1132" t="s">
        <v>39</v>
      </c>
      <c r="AM1132" t="s">
        <v>39</v>
      </c>
      <c r="AN1132" t="s">
        <v>39</v>
      </c>
      <c r="AO1132" t="s">
        <v>39</v>
      </c>
      <c r="AP1132" t="s">
        <v>39</v>
      </c>
      <c r="AQ1132" t="s">
        <v>39</v>
      </c>
      <c r="AR1132" t="s">
        <v>39</v>
      </c>
      <c r="AS1132" t="s">
        <v>39</v>
      </c>
      <c r="AT1132" t="s">
        <v>39</v>
      </c>
      <c r="AU1132" t="s">
        <v>39</v>
      </c>
      <c r="AV1132" t="s">
        <v>39</v>
      </c>
      <c r="AW1132" t="s">
        <v>39</v>
      </c>
      <c r="AX1132" t="s">
        <v>39</v>
      </c>
      <c r="AY1132" t="s">
        <v>39</v>
      </c>
      <c r="AZ1132" t="s">
        <v>39</v>
      </c>
      <c r="BA1132" t="s">
        <v>39</v>
      </c>
      <c r="BB1132" t="s">
        <v>39</v>
      </c>
      <c r="BC1132" t="s">
        <v>39</v>
      </c>
      <c r="BD1132" t="s">
        <v>39</v>
      </c>
      <c r="BE1132" t="s">
        <v>39</v>
      </c>
      <c r="BF1132" t="s">
        <v>39</v>
      </c>
    </row>
    <row r="1133" spans="1:58">
      <c r="A1133" s="144"/>
      <c r="B1133">
        <v>20241116</v>
      </c>
      <c r="C1133" t="s">
        <v>60</v>
      </c>
      <c r="D1133">
        <v>2030</v>
      </c>
      <c r="H1133">
        <v>8550</v>
      </c>
      <c r="L1133">
        <v>-4364</v>
      </c>
      <c r="M1133">
        <v>-3963</v>
      </c>
      <c r="O1133" t="s">
        <v>42</v>
      </c>
      <c r="P1133" s="145">
        <f t="shared" si="121"/>
        <v>4364</v>
      </c>
      <c r="Q1133" t="str">
        <f t="shared" si="120"/>
        <v>NA</v>
      </c>
      <c r="R1133" s="145" t="str">
        <f t="shared" si="122"/>
        <v>NA</v>
      </c>
      <c r="S1133" s="145" t="str">
        <f t="shared" si="123"/>
        <v>NA</v>
      </c>
      <c r="T1133">
        <f t="shared" ca="1" si="124"/>
        <v>0</v>
      </c>
      <c r="U1133">
        <f t="shared" si="125"/>
        <v>0</v>
      </c>
      <c r="V1133">
        <f t="shared" si="126"/>
        <v>1</v>
      </c>
      <c r="W1133" t="s">
        <v>39</v>
      </c>
      <c r="X1133" t="s">
        <v>39</v>
      </c>
      <c r="Y1133" t="s">
        <v>39</v>
      </c>
      <c r="Z1133" t="s">
        <v>39</v>
      </c>
      <c r="AA1133" t="s">
        <v>39</v>
      </c>
      <c r="AB1133" t="s">
        <v>39</v>
      </c>
      <c r="AC1133" t="s">
        <v>39</v>
      </c>
      <c r="AD1133" t="s">
        <v>39</v>
      </c>
      <c r="AE1133" t="s">
        <v>39</v>
      </c>
      <c r="AF1133" t="s">
        <v>39</v>
      </c>
      <c r="AG1133">
        <v>8360</v>
      </c>
      <c r="AH1133" t="s">
        <v>53</v>
      </c>
      <c r="AI1133" t="s">
        <v>39</v>
      </c>
      <c r="AJ1133" t="s">
        <v>39</v>
      </c>
      <c r="AK1133" t="s">
        <v>39</v>
      </c>
      <c r="AL1133" t="s">
        <v>39</v>
      </c>
      <c r="AM1133" t="s">
        <v>39</v>
      </c>
      <c r="AN1133" t="s">
        <v>39</v>
      </c>
      <c r="AO1133" t="s">
        <v>39</v>
      </c>
      <c r="AP1133" t="s">
        <v>39</v>
      </c>
      <c r="AQ1133" t="s">
        <v>39</v>
      </c>
      <c r="AR1133" t="s">
        <v>39</v>
      </c>
      <c r="AS1133" t="s">
        <v>39</v>
      </c>
      <c r="AT1133" t="s">
        <v>39</v>
      </c>
      <c r="AU1133" t="s">
        <v>39</v>
      </c>
      <c r="AV1133" t="s">
        <v>39</v>
      </c>
      <c r="AW1133" t="s">
        <v>39</v>
      </c>
      <c r="AX1133" t="s">
        <v>39</v>
      </c>
      <c r="AY1133" t="s">
        <v>39</v>
      </c>
      <c r="AZ1133" t="s">
        <v>39</v>
      </c>
      <c r="BA1133" t="s">
        <v>39</v>
      </c>
      <c r="BB1133" t="s">
        <v>39</v>
      </c>
      <c r="BC1133" t="s">
        <v>39</v>
      </c>
      <c r="BD1133" t="s">
        <v>39</v>
      </c>
      <c r="BE1133" t="s">
        <v>39</v>
      </c>
      <c r="BF1133" t="s">
        <v>39</v>
      </c>
    </row>
    <row r="1134" spans="1:58">
      <c r="A1134" s="144"/>
      <c r="B1134">
        <v>20241116</v>
      </c>
      <c r="C1134" t="s">
        <v>60</v>
      </c>
      <c r="D1134">
        <v>2130</v>
      </c>
      <c r="H1134">
        <v>8550</v>
      </c>
      <c r="L1134">
        <v>-1608</v>
      </c>
      <c r="M1134">
        <v>-526</v>
      </c>
      <c r="O1134" t="s">
        <v>42</v>
      </c>
      <c r="P1134" s="145">
        <f t="shared" si="121"/>
        <v>1608</v>
      </c>
      <c r="Q1134" t="str">
        <f t="shared" si="120"/>
        <v>NA</v>
      </c>
      <c r="R1134" s="145" t="str">
        <f t="shared" si="122"/>
        <v>NA</v>
      </c>
      <c r="S1134" s="145" t="str">
        <f t="shared" si="123"/>
        <v>NA</v>
      </c>
      <c r="T1134">
        <f t="shared" ca="1" si="124"/>
        <v>0</v>
      </c>
      <c r="U1134">
        <f t="shared" si="125"/>
        <v>0</v>
      </c>
      <c r="V1134">
        <f t="shared" si="126"/>
        <v>1</v>
      </c>
      <c r="W1134" t="s">
        <v>39</v>
      </c>
      <c r="X1134" t="s">
        <v>39</v>
      </c>
      <c r="Y1134" t="s">
        <v>39</v>
      </c>
      <c r="Z1134" t="s">
        <v>39</v>
      </c>
      <c r="AA1134" t="s">
        <v>39</v>
      </c>
      <c r="AB1134" t="s">
        <v>39</v>
      </c>
      <c r="AC1134" t="s">
        <v>39</v>
      </c>
      <c r="AD1134" t="s">
        <v>39</v>
      </c>
      <c r="AE1134" t="s">
        <v>39</v>
      </c>
      <c r="AF1134" t="s">
        <v>39</v>
      </c>
      <c r="AG1134">
        <v>8360</v>
      </c>
      <c r="AH1134" t="s">
        <v>53</v>
      </c>
      <c r="AI1134" t="s">
        <v>39</v>
      </c>
      <c r="AJ1134" t="s">
        <v>39</v>
      </c>
      <c r="AK1134" t="s">
        <v>39</v>
      </c>
      <c r="AL1134" t="s">
        <v>39</v>
      </c>
      <c r="AM1134" t="s">
        <v>39</v>
      </c>
      <c r="AN1134" t="s">
        <v>39</v>
      </c>
      <c r="AO1134" t="s">
        <v>39</v>
      </c>
      <c r="AP1134" t="s">
        <v>39</v>
      </c>
      <c r="AQ1134" t="s">
        <v>39</v>
      </c>
      <c r="AR1134" t="s">
        <v>39</v>
      </c>
      <c r="AS1134" t="s">
        <v>39</v>
      </c>
      <c r="AT1134" t="s">
        <v>39</v>
      </c>
      <c r="AU1134" t="s">
        <v>39</v>
      </c>
      <c r="AV1134" t="s">
        <v>39</v>
      </c>
      <c r="AW1134" t="s">
        <v>39</v>
      </c>
      <c r="AX1134" t="s">
        <v>39</v>
      </c>
      <c r="AY1134" t="s">
        <v>39</v>
      </c>
      <c r="AZ1134" t="s">
        <v>39</v>
      </c>
      <c r="BA1134" t="s">
        <v>39</v>
      </c>
      <c r="BB1134" t="s">
        <v>39</v>
      </c>
      <c r="BC1134" t="s">
        <v>39</v>
      </c>
      <c r="BD1134" t="s">
        <v>39</v>
      </c>
      <c r="BE1134" t="s">
        <v>39</v>
      </c>
      <c r="BF1134" t="s">
        <v>39</v>
      </c>
    </row>
    <row r="1135" spans="1:58">
      <c r="A1135" s="144"/>
      <c r="B1135">
        <v>20241116</v>
      </c>
      <c r="C1135" t="s">
        <v>60</v>
      </c>
      <c r="D1135">
        <v>2230</v>
      </c>
      <c r="H1135">
        <v>8550</v>
      </c>
      <c r="L1135">
        <v>-1608</v>
      </c>
      <c r="M1135">
        <v>-526</v>
      </c>
      <c r="O1135" t="s">
        <v>42</v>
      </c>
      <c r="P1135" s="145">
        <f t="shared" si="121"/>
        <v>1608</v>
      </c>
      <c r="Q1135" t="str">
        <f t="shared" si="120"/>
        <v>NA</v>
      </c>
      <c r="R1135" s="145" t="str">
        <f t="shared" si="122"/>
        <v>NA</v>
      </c>
      <c r="S1135" s="145" t="str">
        <f t="shared" si="123"/>
        <v>NA</v>
      </c>
      <c r="T1135">
        <f t="shared" ca="1" si="124"/>
        <v>0</v>
      </c>
      <c r="U1135">
        <f t="shared" si="125"/>
        <v>0</v>
      </c>
      <c r="V1135">
        <f t="shared" si="126"/>
        <v>1</v>
      </c>
      <c r="W1135" t="s">
        <v>39</v>
      </c>
      <c r="X1135" t="s">
        <v>39</v>
      </c>
      <c r="Y1135" t="s">
        <v>39</v>
      </c>
      <c r="Z1135" t="s">
        <v>39</v>
      </c>
      <c r="AA1135" t="s">
        <v>39</v>
      </c>
      <c r="AB1135" t="s">
        <v>39</v>
      </c>
      <c r="AC1135" t="s">
        <v>39</v>
      </c>
      <c r="AD1135" t="s">
        <v>39</v>
      </c>
      <c r="AE1135" t="s">
        <v>39</v>
      </c>
      <c r="AF1135" t="s">
        <v>39</v>
      </c>
      <c r="AG1135">
        <v>8360</v>
      </c>
      <c r="AH1135" t="s">
        <v>53</v>
      </c>
      <c r="AI1135" t="s">
        <v>39</v>
      </c>
      <c r="AJ1135" t="s">
        <v>39</v>
      </c>
      <c r="AK1135" t="s">
        <v>39</v>
      </c>
      <c r="AL1135" t="s">
        <v>39</v>
      </c>
      <c r="AM1135" t="s">
        <v>39</v>
      </c>
      <c r="AN1135" t="s">
        <v>39</v>
      </c>
      <c r="AO1135" t="s">
        <v>39</v>
      </c>
      <c r="AP1135" t="s">
        <v>39</v>
      </c>
      <c r="AQ1135" t="s">
        <v>39</v>
      </c>
      <c r="AR1135" t="s">
        <v>39</v>
      </c>
      <c r="AS1135" t="s">
        <v>39</v>
      </c>
      <c r="AT1135" t="s">
        <v>39</v>
      </c>
      <c r="AU1135" t="s">
        <v>39</v>
      </c>
      <c r="AV1135" t="s">
        <v>39</v>
      </c>
      <c r="AW1135" t="s">
        <v>39</v>
      </c>
      <c r="AX1135" t="s">
        <v>39</v>
      </c>
      <c r="AY1135" t="s">
        <v>39</v>
      </c>
      <c r="AZ1135" t="s">
        <v>39</v>
      </c>
      <c r="BA1135" t="s">
        <v>39</v>
      </c>
      <c r="BB1135" t="s">
        <v>39</v>
      </c>
      <c r="BC1135" t="s">
        <v>39</v>
      </c>
      <c r="BD1135" t="s">
        <v>39</v>
      </c>
      <c r="BE1135" t="s">
        <v>39</v>
      </c>
      <c r="BF1135" t="s">
        <v>39</v>
      </c>
    </row>
    <row r="1136" spans="1:58" hidden="1">
      <c r="A1136" s="144"/>
      <c r="B1136">
        <v>20241116</v>
      </c>
      <c r="C1136" t="s">
        <v>60</v>
      </c>
      <c r="D1136">
        <v>2330</v>
      </c>
      <c r="H1136">
        <v>7740</v>
      </c>
      <c r="L1136">
        <v>-768</v>
      </c>
      <c r="M1136">
        <v>314</v>
      </c>
      <c r="O1136" t="s">
        <v>42</v>
      </c>
      <c r="P1136" s="145">
        <f t="shared" si="121"/>
        <v>768</v>
      </c>
      <c r="Q1136" t="str">
        <f t="shared" si="120"/>
        <v>NA</v>
      </c>
      <c r="R1136" s="145" t="str">
        <f t="shared" si="122"/>
        <v>NA</v>
      </c>
      <c r="S1136" s="145" t="str">
        <f t="shared" si="123"/>
        <v>NA</v>
      </c>
      <c r="T1136">
        <f t="shared" ca="1" si="124"/>
        <v>0</v>
      </c>
      <c r="U1136">
        <f t="shared" si="125"/>
        <v>1396</v>
      </c>
      <c r="V1136">
        <f t="shared" si="126"/>
        <v>1</v>
      </c>
      <c r="W1136" t="s">
        <v>39</v>
      </c>
      <c r="X1136" t="s">
        <v>39</v>
      </c>
      <c r="Y1136" t="s">
        <v>39</v>
      </c>
      <c r="Z1136" t="s">
        <v>39</v>
      </c>
      <c r="AA1136" t="s">
        <v>39</v>
      </c>
      <c r="AB1136" t="s">
        <v>39</v>
      </c>
      <c r="AC1136" t="s">
        <v>39</v>
      </c>
      <c r="AD1136" t="s">
        <v>39</v>
      </c>
      <c r="AE1136" t="s">
        <v>39</v>
      </c>
      <c r="AF1136" t="s">
        <v>39</v>
      </c>
      <c r="AG1136">
        <v>7550</v>
      </c>
      <c r="AH1136" t="s">
        <v>53</v>
      </c>
      <c r="AI1136" t="s">
        <v>39</v>
      </c>
      <c r="AJ1136" t="s">
        <v>39</v>
      </c>
      <c r="AK1136" t="s">
        <v>39</v>
      </c>
      <c r="AL1136" t="s">
        <v>39</v>
      </c>
      <c r="AM1136" t="s">
        <v>39</v>
      </c>
      <c r="AN1136" t="s">
        <v>39</v>
      </c>
      <c r="AO1136" t="s">
        <v>39</v>
      </c>
      <c r="AP1136" t="s">
        <v>39</v>
      </c>
      <c r="AQ1136" t="s">
        <v>39</v>
      </c>
      <c r="AR1136" t="s">
        <v>39</v>
      </c>
      <c r="AS1136" t="s">
        <v>39</v>
      </c>
      <c r="AT1136" t="s">
        <v>39</v>
      </c>
      <c r="AU1136" t="s">
        <v>39</v>
      </c>
      <c r="AV1136" t="s">
        <v>39</v>
      </c>
      <c r="AW1136" t="s">
        <v>39</v>
      </c>
      <c r="AX1136" t="s">
        <v>39</v>
      </c>
      <c r="AY1136" t="s">
        <v>39</v>
      </c>
      <c r="AZ1136" t="s">
        <v>39</v>
      </c>
      <c r="BA1136" t="s">
        <v>39</v>
      </c>
      <c r="BB1136" t="s">
        <v>39</v>
      </c>
      <c r="BC1136" t="s">
        <v>39</v>
      </c>
      <c r="BD1136" t="s">
        <v>39</v>
      </c>
      <c r="BE1136" t="s">
        <v>39</v>
      </c>
      <c r="BF1136" t="s">
        <v>39</v>
      </c>
    </row>
    <row r="1137" spans="1:58" hidden="1">
      <c r="A1137" s="144"/>
      <c r="B1137">
        <v>20241117</v>
      </c>
      <c r="C1137" t="s">
        <v>60</v>
      </c>
      <c r="D1137">
        <v>30</v>
      </c>
      <c r="E1137">
        <v>8908</v>
      </c>
      <c r="H1137">
        <v>8743</v>
      </c>
      <c r="K1137">
        <v>-850</v>
      </c>
      <c r="L1137">
        <v>-850</v>
      </c>
      <c r="M1137">
        <v>-693</v>
      </c>
      <c r="N1137" t="s">
        <v>37</v>
      </c>
      <c r="O1137" t="s">
        <v>38</v>
      </c>
      <c r="P1137" s="145">
        <f t="shared" si="121"/>
        <v>0</v>
      </c>
      <c r="Q1137">
        <f t="shared" si="120"/>
        <v>165</v>
      </c>
      <c r="R1137" s="145" t="str">
        <f t="shared" si="122"/>
        <v>NA</v>
      </c>
      <c r="S1137" s="145" t="str">
        <f t="shared" si="123"/>
        <v>NA</v>
      </c>
      <c r="T1137">
        <f t="shared" ca="1" si="124"/>
        <v>0</v>
      </c>
      <c r="U1137">
        <f t="shared" si="125"/>
        <v>0</v>
      </c>
      <c r="V1137">
        <f t="shared" si="126"/>
        <v>1</v>
      </c>
      <c r="W1137">
        <v>375</v>
      </c>
      <c r="X1137" t="s">
        <v>39</v>
      </c>
      <c r="Y1137" t="s">
        <v>39</v>
      </c>
      <c r="Z1137" t="s">
        <v>54</v>
      </c>
      <c r="AB1137">
        <v>150</v>
      </c>
      <c r="AC1137" t="s">
        <v>39</v>
      </c>
      <c r="AD1137" t="s">
        <v>39</v>
      </c>
      <c r="AE1137" t="s">
        <v>39</v>
      </c>
      <c r="AF1137" t="s">
        <v>39</v>
      </c>
      <c r="AG1137" t="s">
        <v>39</v>
      </c>
      <c r="AH1137" t="s">
        <v>39</v>
      </c>
      <c r="AI1137" t="s">
        <v>39</v>
      </c>
      <c r="AJ1137" t="s">
        <v>39</v>
      </c>
      <c r="AK1137" t="s">
        <v>39</v>
      </c>
      <c r="AL1137" t="s">
        <v>39</v>
      </c>
      <c r="AM1137" t="s">
        <v>39</v>
      </c>
      <c r="AN1137" t="s">
        <v>39</v>
      </c>
      <c r="AO1137" t="s">
        <v>39</v>
      </c>
      <c r="AP1137" t="s">
        <v>39</v>
      </c>
      <c r="AQ1137" t="s">
        <v>39</v>
      </c>
      <c r="AR1137" t="s">
        <v>39</v>
      </c>
      <c r="AS1137" t="s">
        <v>39</v>
      </c>
      <c r="AT1137" t="s">
        <v>39</v>
      </c>
      <c r="AU1137" t="s">
        <v>39</v>
      </c>
      <c r="AV1137" t="s">
        <v>39</v>
      </c>
      <c r="AW1137" t="s">
        <v>39</v>
      </c>
      <c r="AX1137" t="s">
        <v>39</v>
      </c>
      <c r="AY1137" t="s">
        <v>39</v>
      </c>
      <c r="AZ1137" t="s">
        <v>39</v>
      </c>
      <c r="BA1137" t="s">
        <v>39</v>
      </c>
      <c r="BB1137" t="s">
        <v>39</v>
      </c>
      <c r="BC1137" t="s">
        <v>39</v>
      </c>
      <c r="BD1137" t="s">
        <v>39</v>
      </c>
      <c r="BE1137" t="s">
        <v>39</v>
      </c>
      <c r="BF1137" t="s">
        <v>39</v>
      </c>
    </row>
    <row r="1138" spans="1:58" hidden="1">
      <c r="A1138" s="144"/>
      <c r="B1138">
        <v>20241117</v>
      </c>
      <c r="C1138" t="s">
        <v>60</v>
      </c>
      <c r="D1138">
        <v>130</v>
      </c>
      <c r="E1138">
        <v>8908</v>
      </c>
      <c r="H1138">
        <v>8743</v>
      </c>
      <c r="K1138">
        <v>-850</v>
      </c>
      <c r="L1138">
        <v>-850</v>
      </c>
      <c r="M1138">
        <v>-693</v>
      </c>
      <c r="N1138" t="s">
        <v>37</v>
      </c>
      <c r="O1138" t="s">
        <v>38</v>
      </c>
      <c r="P1138" s="145">
        <f t="shared" si="121"/>
        <v>0</v>
      </c>
      <c r="Q1138">
        <f t="shared" si="120"/>
        <v>165</v>
      </c>
      <c r="R1138" s="145" t="str">
        <f t="shared" si="122"/>
        <v>NA</v>
      </c>
      <c r="S1138" s="145" t="str">
        <f t="shared" si="123"/>
        <v>NA</v>
      </c>
      <c r="T1138">
        <f t="shared" ca="1" si="124"/>
        <v>0</v>
      </c>
      <c r="U1138">
        <f t="shared" si="125"/>
        <v>0</v>
      </c>
      <c r="V1138">
        <f t="shared" si="126"/>
        <v>1</v>
      </c>
      <c r="W1138">
        <v>375</v>
      </c>
      <c r="X1138" t="s">
        <v>39</v>
      </c>
      <c r="Y1138" t="s">
        <v>39</v>
      </c>
      <c r="Z1138" t="s">
        <v>54</v>
      </c>
      <c r="AB1138">
        <v>150</v>
      </c>
      <c r="AC1138" t="s">
        <v>39</v>
      </c>
      <c r="AD1138" t="s">
        <v>39</v>
      </c>
      <c r="AE1138" t="s">
        <v>39</v>
      </c>
      <c r="AF1138" t="s">
        <v>39</v>
      </c>
      <c r="AG1138" t="s">
        <v>39</v>
      </c>
      <c r="AH1138" t="s">
        <v>39</v>
      </c>
      <c r="AI1138" t="s">
        <v>39</v>
      </c>
      <c r="AJ1138" t="s">
        <v>39</v>
      </c>
      <c r="AK1138" t="s">
        <v>39</v>
      </c>
      <c r="AL1138" t="s">
        <v>39</v>
      </c>
      <c r="AM1138" t="s">
        <v>39</v>
      </c>
      <c r="AN1138" t="s">
        <v>39</v>
      </c>
      <c r="AO1138" t="s">
        <v>39</v>
      </c>
      <c r="AP1138" t="s">
        <v>39</v>
      </c>
      <c r="AQ1138" t="s">
        <v>39</v>
      </c>
      <c r="AR1138" t="s">
        <v>39</v>
      </c>
      <c r="AS1138" t="s">
        <v>39</v>
      </c>
      <c r="AT1138" t="s">
        <v>39</v>
      </c>
      <c r="AU1138" t="s">
        <v>39</v>
      </c>
      <c r="AV1138" t="s">
        <v>39</v>
      </c>
      <c r="AW1138" t="s">
        <v>39</v>
      </c>
      <c r="AX1138" t="s">
        <v>39</v>
      </c>
      <c r="AY1138" t="s">
        <v>39</v>
      </c>
      <c r="AZ1138" t="s">
        <v>39</v>
      </c>
      <c r="BA1138" t="s">
        <v>39</v>
      </c>
      <c r="BB1138" t="s">
        <v>39</v>
      </c>
      <c r="BC1138" t="s">
        <v>39</v>
      </c>
      <c r="BD1138" t="s">
        <v>39</v>
      </c>
      <c r="BE1138" t="s">
        <v>39</v>
      </c>
      <c r="BF1138" t="s">
        <v>39</v>
      </c>
    </row>
    <row r="1139" spans="1:58" hidden="1">
      <c r="A1139" s="144"/>
      <c r="B1139">
        <v>20241117</v>
      </c>
      <c r="C1139" t="s">
        <v>60</v>
      </c>
      <c r="D1139">
        <v>230</v>
      </c>
      <c r="E1139">
        <v>8908</v>
      </c>
      <c r="H1139">
        <v>8743</v>
      </c>
      <c r="K1139">
        <v>-850</v>
      </c>
      <c r="L1139">
        <v>-850</v>
      </c>
      <c r="M1139">
        <v>-693</v>
      </c>
      <c r="N1139" t="s">
        <v>37</v>
      </c>
      <c r="O1139" t="s">
        <v>38</v>
      </c>
      <c r="P1139" s="145">
        <f t="shared" si="121"/>
        <v>0</v>
      </c>
      <c r="Q1139">
        <f t="shared" si="120"/>
        <v>165</v>
      </c>
      <c r="R1139" s="145" t="str">
        <f t="shared" si="122"/>
        <v>NA</v>
      </c>
      <c r="S1139" s="145" t="str">
        <f t="shared" si="123"/>
        <v>NA</v>
      </c>
      <c r="T1139">
        <f t="shared" ca="1" si="124"/>
        <v>0</v>
      </c>
      <c r="U1139">
        <f t="shared" si="125"/>
        <v>0</v>
      </c>
      <c r="V1139">
        <f t="shared" si="126"/>
        <v>1</v>
      </c>
      <c r="W1139">
        <v>375</v>
      </c>
      <c r="X1139" t="s">
        <v>39</v>
      </c>
      <c r="Y1139" t="s">
        <v>39</v>
      </c>
      <c r="Z1139" t="s">
        <v>54</v>
      </c>
      <c r="AB1139">
        <v>150</v>
      </c>
      <c r="AC1139" t="s">
        <v>39</v>
      </c>
      <c r="AD1139" t="s">
        <v>39</v>
      </c>
      <c r="AE1139" t="s">
        <v>39</v>
      </c>
      <c r="AF1139" t="s">
        <v>39</v>
      </c>
      <c r="AG1139" t="s">
        <v>39</v>
      </c>
      <c r="AH1139" t="s">
        <v>39</v>
      </c>
      <c r="AI1139" t="s">
        <v>39</v>
      </c>
      <c r="AJ1139" t="s">
        <v>39</v>
      </c>
      <c r="AK1139" t="s">
        <v>39</v>
      </c>
      <c r="AL1139" t="s">
        <v>39</v>
      </c>
      <c r="AM1139" t="s">
        <v>39</v>
      </c>
      <c r="AN1139" t="s">
        <v>39</v>
      </c>
      <c r="AO1139" t="s">
        <v>39</v>
      </c>
      <c r="AP1139" t="s">
        <v>39</v>
      </c>
      <c r="AQ1139" t="s">
        <v>39</v>
      </c>
      <c r="AR1139" t="s">
        <v>39</v>
      </c>
      <c r="AS1139" t="s">
        <v>39</v>
      </c>
      <c r="AT1139" t="s">
        <v>39</v>
      </c>
      <c r="AU1139" t="s">
        <v>39</v>
      </c>
      <c r="AV1139" t="s">
        <v>39</v>
      </c>
      <c r="AW1139" t="s">
        <v>39</v>
      </c>
      <c r="AX1139" t="s">
        <v>39</v>
      </c>
      <c r="AY1139" t="s">
        <v>39</v>
      </c>
      <c r="AZ1139" t="s">
        <v>39</v>
      </c>
      <c r="BA1139" t="s">
        <v>39</v>
      </c>
      <c r="BB1139" t="s">
        <v>39</v>
      </c>
      <c r="BC1139" t="s">
        <v>39</v>
      </c>
      <c r="BD1139" t="s">
        <v>39</v>
      </c>
      <c r="BE1139" t="s">
        <v>39</v>
      </c>
      <c r="BF1139" t="s">
        <v>39</v>
      </c>
    </row>
    <row r="1140" spans="1:58" hidden="1">
      <c r="A1140" s="144"/>
      <c r="B1140">
        <v>20241117</v>
      </c>
      <c r="C1140" t="s">
        <v>60</v>
      </c>
      <c r="D1140">
        <v>330</v>
      </c>
      <c r="E1140">
        <v>9188</v>
      </c>
      <c r="H1140">
        <v>8892</v>
      </c>
      <c r="K1140">
        <v>-1243</v>
      </c>
      <c r="L1140">
        <v>-1243</v>
      </c>
      <c r="M1140">
        <v>-958</v>
      </c>
      <c r="N1140" t="s">
        <v>37</v>
      </c>
      <c r="O1140" t="s">
        <v>38</v>
      </c>
      <c r="P1140" s="145">
        <f t="shared" si="121"/>
        <v>0</v>
      </c>
      <c r="Q1140">
        <f t="shared" si="120"/>
        <v>296</v>
      </c>
      <c r="R1140" s="145" t="str">
        <f t="shared" si="122"/>
        <v>NA</v>
      </c>
      <c r="S1140" s="145" t="str">
        <f t="shared" si="123"/>
        <v>NA</v>
      </c>
      <c r="T1140">
        <f t="shared" ca="1" si="124"/>
        <v>0</v>
      </c>
      <c r="U1140">
        <f t="shared" si="125"/>
        <v>0</v>
      </c>
      <c r="V1140">
        <f t="shared" si="126"/>
        <v>1</v>
      </c>
      <c r="W1140">
        <v>375</v>
      </c>
      <c r="X1140" t="s">
        <v>39</v>
      </c>
      <c r="Y1140" t="s">
        <v>39</v>
      </c>
      <c r="Z1140" t="s">
        <v>54</v>
      </c>
      <c r="AB1140">
        <v>150</v>
      </c>
      <c r="AC1140" t="s">
        <v>39</v>
      </c>
      <c r="AD1140" t="s">
        <v>39</v>
      </c>
      <c r="AE1140" t="s">
        <v>39</v>
      </c>
      <c r="AF1140" t="s">
        <v>39</v>
      </c>
      <c r="AG1140" t="s">
        <v>39</v>
      </c>
      <c r="AH1140" t="s">
        <v>39</v>
      </c>
      <c r="AI1140" t="s">
        <v>39</v>
      </c>
      <c r="AJ1140" t="s">
        <v>39</v>
      </c>
      <c r="AK1140" t="s">
        <v>39</v>
      </c>
      <c r="AL1140" t="s">
        <v>39</v>
      </c>
      <c r="AM1140" t="s">
        <v>39</v>
      </c>
      <c r="AN1140" t="s">
        <v>39</v>
      </c>
      <c r="AO1140" t="s">
        <v>39</v>
      </c>
      <c r="AP1140" t="s">
        <v>39</v>
      </c>
      <c r="AQ1140" t="s">
        <v>39</v>
      </c>
      <c r="AR1140" t="s">
        <v>39</v>
      </c>
      <c r="AS1140" t="s">
        <v>39</v>
      </c>
      <c r="AT1140" t="s">
        <v>39</v>
      </c>
      <c r="AU1140" t="s">
        <v>39</v>
      </c>
      <c r="AV1140" t="s">
        <v>39</v>
      </c>
      <c r="AW1140" t="s">
        <v>39</v>
      </c>
      <c r="AX1140" t="s">
        <v>39</v>
      </c>
      <c r="AY1140" t="s">
        <v>39</v>
      </c>
      <c r="AZ1140" t="s">
        <v>39</v>
      </c>
      <c r="BA1140" t="s">
        <v>39</v>
      </c>
      <c r="BB1140" t="s">
        <v>39</v>
      </c>
      <c r="BC1140" t="s">
        <v>39</v>
      </c>
      <c r="BD1140" t="s">
        <v>39</v>
      </c>
      <c r="BE1140" t="s">
        <v>39</v>
      </c>
      <c r="BF1140" t="s">
        <v>39</v>
      </c>
    </row>
    <row r="1141" spans="1:58" hidden="1">
      <c r="A1141" s="144"/>
      <c r="B1141">
        <v>20241117</v>
      </c>
      <c r="C1141" t="s">
        <v>60</v>
      </c>
      <c r="D1141">
        <v>430</v>
      </c>
      <c r="E1141">
        <v>9188</v>
      </c>
      <c r="H1141">
        <v>8892</v>
      </c>
      <c r="K1141">
        <v>-1243</v>
      </c>
      <c r="L1141">
        <v>-1243</v>
      </c>
      <c r="M1141">
        <v>-958</v>
      </c>
      <c r="N1141" t="s">
        <v>37</v>
      </c>
      <c r="O1141" t="s">
        <v>38</v>
      </c>
      <c r="P1141" s="145">
        <f t="shared" si="121"/>
        <v>0</v>
      </c>
      <c r="Q1141">
        <f t="shared" si="120"/>
        <v>296</v>
      </c>
      <c r="R1141" s="145" t="str">
        <f t="shared" si="122"/>
        <v>NA</v>
      </c>
      <c r="S1141" s="145" t="str">
        <f t="shared" si="123"/>
        <v>NA</v>
      </c>
      <c r="T1141">
        <f t="shared" ca="1" si="124"/>
        <v>0</v>
      </c>
      <c r="U1141">
        <f t="shared" si="125"/>
        <v>0</v>
      </c>
      <c r="V1141">
        <f t="shared" si="126"/>
        <v>1</v>
      </c>
      <c r="W1141">
        <v>375</v>
      </c>
      <c r="X1141" t="s">
        <v>39</v>
      </c>
      <c r="Y1141" t="s">
        <v>39</v>
      </c>
      <c r="Z1141" t="s">
        <v>54</v>
      </c>
      <c r="AB1141">
        <v>150</v>
      </c>
      <c r="AC1141" t="s">
        <v>39</v>
      </c>
      <c r="AD1141" t="s">
        <v>39</v>
      </c>
      <c r="AE1141" t="s">
        <v>39</v>
      </c>
      <c r="AF1141" t="s">
        <v>39</v>
      </c>
      <c r="AG1141" t="s">
        <v>39</v>
      </c>
      <c r="AH1141" t="s">
        <v>39</v>
      </c>
      <c r="AI1141" t="s">
        <v>39</v>
      </c>
      <c r="AJ1141" t="s">
        <v>39</v>
      </c>
      <c r="AK1141" t="s">
        <v>39</v>
      </c>
      <c r="AL1141" t="s">
        <v>39</v>
      </c>
      <c r="AM1141" t="s">
        <v>39</v>
      </c>
      <c r="AN1141" t="s">
        <v>39</v>
      </c>
      <c r="AO1141" t="s">
        <v>39</v>
      </c>
      <c r="AP1141" t="s">
        <v>39</v>
      </c>
      <c r="AQ1141" t="s">
        <v>39</v>
      </c>
      <c r="AR1141" t="s">
        <v>39</v>
      </c>
      <c r="AS1141" t="s">
        <v>39</v>
      </c>
      <c r="AT1141" t="s">
        <v>39</v>
      </c>
      <c r="AU1141" t="s">
        <v>39</v>
      </c>
      <c r="AV1141" t="s">
        <v>39</v>
      </c>
      <c r="AW1141" t="s">
        <v>39</v>
      </c>
      <c r="AX1141" t="s">
        <v>39</v>
      </c>
      <c r="AY1141" t="s">
        <v>39</v>
      </c>
      <c r="AZ1141" t="s">
        <v>39</v>
      </c>
      <c r="BA1141" t="s">
        <v>39</v>
      </c>
      <c r="BB1141" t="s">
        <v>39</v>
      </c>
      <c r="BC1141" t="s">
        <v>39</v>
      </c>
      <c r="BD1141" t="s">
        <v>39</v>
      </c>
      <c r="BE1141" t="s">
        <v>39</v>
      </c>
      <c r="BF1141" t="s">
        <v>39</v>
      </c>
    </row>
    <row r="1142" spans="1:58" hidden="1">
      <c r="A1142" s="144"/>
      <c r="B1142">
        <v>20241117</v>
      </c>
      <c r="C1142" t="s">
        <v>60</v>
      </c>
      <c r="D1142">
        <v>530</v>
      </c>
      <c r="E1142">
        <v>9188</v>
      </c>
      <c r="H1142">
        <v>8892</v>
      </c>
      <c r="K1142">
        <v>-1243</v>
      </c>
      <c r="L1142">
        <v>-1243</v>
      </c>
      <c r="M1142">
        <v>-958</v>
      </c>
      <c r="N1142" t="s">
        <v>37</v>
      </c>
      <c r="O1142" t="s">
        <v>38</v>
      </c>
      <c r="P1142" s="145">
        <f t="shared" si="121"/>
        <v>0</v>
      </c>
      <c r="Q1142">
        <f t="shared" si="120"/>
        <v>296</v>
      </c>
      <c r="R1142" s="145" t="str">
        <f t="shared" si="122"/>
        <v>NA</v>
      </c>
      <c r="S1142" s="145" t="str">
        <f t="shared" si="123"/>
        <v>NA</v>
      </c>
      <c r="T1142">
        <f t="shared" ca="1" si="124"/>
        <v>0</v>
      </c>
      <c r="U1142">
        <f t="shared" si="125"/>
        <v>0</v>
      </c>
      <c r="V1142">
        <f t="shared" si="126"/>
        <v>1</v>
      </c>
      <c r="W1142">
        <v>375</v>
      </c>
      <c r="X1142" t="s">
        <v>39</v>
      </c>
      <c r="Y1142" t="s">
        <v>39</v>
      </c>
      <c r="Z1142" t="s">
        <v>54</v>
      </c>
      <c r="AB1142">
        <v>150</v>
      </c>
      <c r="AC1142" t="s">
        <v>39</v>
      </c>
      <c r="AD1142" t="s">
        <v>39</v>
      </c>
      <c r="AE1142" t="s">
        <v>39</v>
      </c>
      <c r="AF1142" t="s">
        <v>39</v>
      </c>
      <c r="AG1142" t="s">
        <v>39</v>
      </c>
      <c r="AH1142" t="s">
        <v>39</v>
      </c>
      <c r="AI1142" t="s">
        <v>39</v>
      </c>
      <c r="AJ1142" t="s">
        <v>39</v>
      </c>
      <c r="AK1142" t="s">
        <v>39</v>
      </c>
      <c r="AL1142" t="s">
        <v>39</v>
      </c>
      <c r="AM1142" t="s">
        <v>39</v>
      </c>
      <c r="AN1142" t="s">
        <v>39</v>
      </c>
      <c r="AO1142" t="s">
        <v>39</v>
      </c>
      <c r="AP1142" t="s">
        <v>39</v>
      </c>
      <c r="AQ1142" t="s">
        <v>39</v>
      </c>
      <c r="AR1142" t="s">
        <v>39</v>
      </c>
      <c r="AS1142" t="s">
        <v>39</v>
      </c>
      <c r="AT1142" t="s">
        <v>39</v>
      </c>
      <c r="AU1142" t="s">
        <v>39</v>
      </c>
      <c r="AV1142" t="s">
        <v>39</v>
      </c>
      <c r="AW1142" t="s">
        <v>39</v>
      </c>
      <c r="AX1142" t="s">
        <v>39</v>
      </c>
      <c r="AY1142" t="s">
        <v>39</v>
      </c>
      <c r="AZ1142" t="s">
        <v>39</v>
      </c>
      <c r="BA1142" t="s">
        <v>39</v>
      </c>
      <c r="BB1142" t="s">
        <v>39</v>
      </c>
      <c r="BC1142" t="s">
        <v>39</v>
      </c>
      <c r="BD1142" t="s">
        <v>39</v>
      </c>
      <c r="BE1142" t="s">
        <v>39</v>
      </c>
      <c r="BF1142" t="s">
        <v>39</v>
      </c>
    </row>
    <row r="1143" spans="1:58" hidden="1">
      <c r="A1143" s="144"/>
      <c r="B1143">
        <v>20241117</v>
      </c>
      <c r="C1143" t="s">
        <v>60</v>
      </c>
      <c r="D1143">
        <v>630</v>
      </c>
      <c r="E1143">
        <v>9188</v>
      </c>
      <c r="H1143">
        <v>8892</v>
      </c>
      <c r="K1143">
        <v>-1243</v>
      </c>
      <c r="L1143">
        <v>-1243</v>
      </c>
      <c r="M1143">
        <v>-958</v>
      </c>
      <c r="N1143" t="s">
        <v>37</v>
      </c>
      <c r="O1143" t="s">
        <v>38</v>
      </c>
      <c r="P1143" s="145">
        <f t="shared" si="121"/>
        <v>0</v>
      </c>
      <c r="Q1143">
        <f t="shared" si="120"/>
        <v>296</v>
      </c>
      <c r="R1143" s="145" t="str">
        <f t="shared" si="122"/>
        <v>NA</v>
      </c>
      <c r="S1143" s="145" t="str">
        <f t="shared" si="123"/>
        <v>NA</v>
      </c>
      <c r="T1143">
        <f t="shared" ca="1" si="124"/>
        <v>0</v>
      </c>
      <c r="U1143">
        <f t="shared" si="125"/>
        <v>0</v>
      </c>
      <c r="V1143">
        <f t="shared" si="126"/>
        <v>1</v>
      </c>
      <c r="W1143">
        <v>375</v>
      </c>
      <c r="X1143" t="s">
        <v>39</v>
      </c>
      <c r="Y1143" t="s">
        <v>39</v>
      </c>
      <c r="Z1143" t="s">
        <v>54</v>
      </c>
      <c r="AB1143">
        <v>150</v>
      </c>
      <c r="AC1143" t="s">
        <v>39</v>
      </c>
      <c r="AD1143" t="s">
        <v>39</v>
      </c>
      <c r="AE1143" t="s">
        <v>39</v>
      </c>
      <c r="AF1143" t="s">
        <v>39</v>
      </c>
      <c r="AG1143" t="s">
        <v>39</v>
      </c>
      <c r="AH1143" t="s">
        <v>39</v>
      </c>
      <c r="AI1143" t="s">
        <v>39</v>
      </c>
      <c r="AJ1143" t="s">
        <v>39</v>
      </c>
      <c r="AK1143" t="s">
        <v>39</v>
      </c>
      <c r="AL1143" t="s">
        <v>39</v>
      </c>
      <c r="AM1143" t="s">
        <v>39</v>
      </c>
      <c r="AN1143" t="s">
        <v>39</v>
      </c>
      <c r="AO1143" t="s">
        <v>39</v>
      </c>
      <c r="AP1143" t="s">
        <v>39</v>
      </c>
      <c r="AQ1143" t="s">
        <v>39</v>
      </c>
      <c r="AR1143" t="s">
        <v>39</v>
      </c>
      <c r="AS1143" t="s">
        <v>39</v>
      </c>
      <c r="AT1143" t="s">
        <v>39</v>
      </c>
      <c r="AU1143" t="s">
        <v>39</v>
      </c>
      <c r="AV1143" t="s">
        <v>39</v>
      </c>
      <c r="AW1143" t="s">
        <v>39</v>
      </c>
      <c r="AX1143" t="s">
        <v>39</v>
      </c>
      <c r="AY1143" t="s">
        <v>39</v>
      </c>
      <c r="AZ1143" t="s">
        <v>39</v>
      </c>
      <c r="BA1143" t="s">
        <v>39</v>
      </c>
      <c r="BB1143" t="s">
        <v>39</v>
      </c>
      <c r="BC1143" t="s">
        <v>39</v>
      </c>
      <c r="BD1143" t="s">
        <v>39</v>
      </c>
      <c r="BE1143" t="s">
        <v>39</v>
      </c>
      <c r="BF1143" t="s">
        <v>39</v>
      </c>
    </row>
    <row r="1144" spans="1:58" hidden="1">
      <c r="A1144" s="144"/>
      <c r="B1144">
        <v>20241117</v>
      </c>
      <c r="C1144" t="s">
        <v>60</v>
      </c>
      <c r="D1144">
        <v>730</v>
      </c>
      <c r="F1144">
        <v>7385</v>
      </c>
      <c r="G1144">
        <v>949</v>
      </c>
      <c r="I1144">
        <v>7385</v>
      </c>
      <c r="J1144">
        <v>949</v>
      </c>
      <c r="K1144">
        <v>-2179</v>
      </c>
      <c r="L1144">
        <v>-2179</v>
      </c>
      <c r="M1144">
        <v>0</v>
      </c>
      <c r="N1144" t="s">
        <v>37</v>
      </c>
      <c r="O1144" t="s">
        <v>37</v>
      </c>
      <c r="P1144" s="145">
        <f t="shared" si="121"/>
        <v>0</v>
      </c>
      <c r="Q1144" t="str">
        <f t="shared" si="120"/>
        <v>NA</v>
      </c>
      <c r="R1144" s="145">
        <f t="shared" si="122"/>
        <v>0</v>
      </c>
      <c r="S1144" s="145">
        <f t="shared" si="123"/>
        <v>0</v>
      </c>
      <c r="T1144">
        <f t="shared" ca="1" si="124"/>
        <v>0</v>
      </c>
      <c r="U1144">
        <f t="shared" si="125"/>
        <v>2179</v>
      </c>
      <c r="V1144">
        <f t="shared" si="126"/>
        <v>1</v>
      </c>
      <c r="W1144">
        <v>375</v>
      </c>
      <c r="X1144" t="s">
        <v>39</v>
      </c>
      <c r="Y1144" t="s">
        <v>39</v>
      </c>
      <c r="AB1144">
        <v>150</v>
      </c>
      <c r="AC1144" t="s">
        <v>39</v>
      </c>
      <c r="AD1144" t="s">
        <v>39</v>
      </c>
      <c r="AE1144" t="s">
        <v>39</v>
      </c>
      <c r="AF1144" t="s">
        <v>39</v>
      </c>
      <c r="AG1144" t="s">
        <v>39</v>
      </c>
      <c r="AH1144" t="s">
        <v>39</v>
      </c>
      <c r="AI1144" t="s">
        <v>39</v>
      </c>
      <c r="AJ1144" t="s">
        <v>39</v>
      </c>
      <c r="AK1144" t="s">
        <v>39</v>
      </c>
      <c r="AL1144" t="s">
        <v>39</v>
      </c>
      <c r="AM1144" t="s">
        <v>39</v>
      </c>
      <c r="AN1144" t="s">
        <v>39</v>
      </c>
      <c r="AO1144" t="s">
        <v>39</v>
      </c>
      <c r="AP1144" t="s">
        <v>39</v>
      </c>
      <c r="AQ1144" t="s">
        <v>39</v>
      </c>
      <c r="AR1144" t="s">
        <v>39</v>
      </c>
      <c r="AS1144" t="s">
        <v>39</v>
      </c>
      <c r="AT1144" t="s">
        <v>39</v>
      </c>
      <c r="AU1144" t="s">
        <v>39</v>
      </c>
      <c r="AV1144" t="s">
        <v>39</v>
      </c>
      <c r="AW1144" t="s">
        <v>39</v>
      </c>
      <c r="AX1144" t="s">
        <v>39</v>
      </c>
      <c r="AY1144" t="s">
        <v>39</v>
      </c>
      <c r="AZ1144" t="s">
        <v>39</v>
      </c>
      <c r="BA1144" t="s">
        <v>39</v>
      </c>
      <c r="BB1144" t="s">
        <v>39</v>
      </c>
      <c r="BC1144" t="s">
        <v>39</v>
      </c>
      <c r="BD1144" t="s">
        <v>39</v>
      </c>
      <c r="BE1144" t="s">
        <v>39</v>
      </c>
      <c r="BF1144" t="s">
        <v>39</v>
      </c>
    </row>
    <row r="1145" spans="1:58" hidden="1">
      <c r="A1145" s="144"/>
      <c r="B1145">
        <v>20241117</v>
      </c>
      <c r="C1145" t="s">
        <v>60</v>
      </c>
      <c r="D1145">
        <v>830</v>
      </c>
      <c r="F1145">
        <v>7385</v>
      </c>
      <c r="G1145">
        <v>949</v>
      </c>
      <c r="I1145">
        <v>7385</v>
      </c>
      <c r="J1145">
        <v>949</v>
      </c>
      <c r="K1145">
        <v>-2179</v>
      </c>
      <c r="L1145">
        <v>-2179</v>
      </c>
      <c r="M1145">
        <v>0</v>
      </c>
      <c r="N1145" t="s">
        <v>37</v>
      </c>
      <c r="O1145" t="s">
        <v>37</v>
      </c>
      <c r="P1145" s="145">
        <f t="shared" si="121"/>
        <v>0</v>
      </c>
      <c r="Q1145" t="str">
        <f t="shared" si="120"/>
        <v>NA</v>
      </c>
      <c r="R1145" s="145">
        <f t="shared" si="122"/>
        <v>0</v>
      </c>
      <c r="S1145" s="145">
        <f t="shared" si="123"/>
        <v>0</v>
      </c>
      <c r="T1145">
        <f t="shared" ca="1" si="124"/>
        <v>0</v>
      </c>
      <c r="U1145">
        <f t="shared" si="125"/>
        <v>2179</v>
      </c>
      <c r="V1145">
        <f t="shared" si="126"/>
        <v>1</v>
      </c>
      <c r="W1145">
        <v>375</v>
      </c>
      <c r="X1145" t="s">
        <v>39</v>
      </c>
      <c r="Y1145" t="s">
        <v>39</v>
      </c>
      <c r="AB1145">
        <v>150</v>
      </c>
      <c r="AC1145" t="s">
        <v>39</v>
      </c>
      <c r="AD1145" t="s">
        <v>39</v>
      </c>
      <c r="AE1145" t="s">
        <v>39</v>
      </c>
      <c r="AF1145" t="s">
        <v>39</v>
      </c>
      <c r="AG1145" t="s">
        <v>39</v>
      </c>
      <c r="AH1145" t="s">
        <v>39</v>
      </c>
      <c r="AI1145" t="s">
        <v>39</v>
      </c>
      <c r="AJ1145" t="s">
        <v>39</v>
      </c>
      <c r="AK1145" t="s">
        <v>39</v>
      </c>
      <c r="AL1145" t="s">
        <v>39</v>
      </c>
      <c r="AM1145" t="s">
        <v>39</v>
      </c>
      <c r="AN1145" t="s">
        <v>39</v>
      </c>
      <c r="AO1145" t="s">
        <v>39</v>
      </c>
      <c r="AP1145" t="s">
        <v>39</v>
      </c>
      <c r="AQ1145" t="s">
        <v>39</v>
      </c>
      <c r="AR1145" t="s">
        <v>39</v>
      </c>
      <c r="AS1145" t="s">
        <v>39</v>
      </c>
      <c r="AT1145" t="s">
        <v>39</v>
      </c>
      <c r="AU1145" t="s">
        <v>39</v>
      </c>
      <c r="AV1145" t="s">
        <v>39</v>
      </c>
      <c r="AW1145" t="s">
        <v>39</v>
      </c>
      <c r="AX1145" t="s">
        <v>39</v>
      </c>
      <c r="AY1145" t="s">
        <v>39</v>
      </c>
      <c r="AZ1145" t="s">
        <v>39</v>
      </c>
      <c r="BA1145" t="s">
        <v>39</v>
      </c>
      <c r="BB1145" t="s">
        <v>39</v>
      </c>
      <c r="BC1145" t="s">
        <v>39</v>
      </c>
      <c r="BD1145" t="s">
        <v>39</v>
      </c>
      <c r="BE1145" t="s">
        <v>39</v>
      </c>
      <c r="BF1145" t="s">
        <v>39</v>
      </c>
    </row>
    <row r="1146" spans="1:58" hidden="1">
      <c r="A1146" s="144"/>
      <c r="B1146">
        <v>20241117</v>
      </c>
      <c r="C1146" t="s">
        <v>60</v>
      </c>
      <c r="D1146">
        <v>930</v>
      </c>
      <c r="E1146">
        <v>9658</v>
      </c>
      <c r="H1146">
        <v>9143</v>
      </c>
      <c r="K1146">
        <v>-4300</v>
      </c>
      <c r="L1146">
        <v>-4300</v>
      </c>
      <c r="M1146">
        <v>-3797</v>
      </c>
      <c r="N1146" t="s">
        <v>37</v>
      </c>
      <c r="O1146" t="s">
        <v>38</v>
      </c>
      <c r="P1146" s="145">
        <f t="shared" si="121"/>
        <v>0</v>
      </c>
      <c r="Q1146">
        <f t="shared" si="120"/>
        <v>515</v>
      </c>
      <c r="R1146" s="145" t="str">
        <f t="shared" si="122"/>
        <v>NA</v>
      </c>
      <c r="S1146" s="145" t="str">
        <f t="shared" si="123"/>
        <v>NA</v>
      </c>
      <c r="T1146">
        <f t="shared" ca="1" si="124"/>
        <v>0</v>
      </c>
      <c r="U1146">
        <f t="shared" si="125"/>
        <v>0</v>
      </c>
      <c r="V1146">
        <f t="shared" si="126"/>
        <v>1</v>
      </c>
      <c r="W1146">
        <v>375</v>
      </c>
      <c r="X1146" t="s">
        <v>39</v>
      </c>
      <c r="Y1146" t="s">
        <v>39</v>
      </c>
      <c r="Z1146" t="s">
        <v>54</v>
      </c>
      <c r="AB1146">
        <v>150</v>
      </c>
      <c r="AC1146" t="s">
        <v>39</v>
      </c>
      <c r="AD1146" t="s">
        <v>39</v>
      </c>
      <c r="AE1146" t="s">
        <v>39</v>
      </c>
      <c r="AF1146" t="s">
        <v>39</v>
      </c>
      <c r="AG1146" t="s">
        <v>39</v>
      </c>
      <c r="AH1146" t="s">
        <v>39</v>
      </c>
      <c r="AI1146" t="s">
        <v>39</v>
      </c>
      <c r="AJ1146" t="s">
        <v>39</v>
      </c>
      <c r="AK1146" t="s">
        <v>39</v>
      </c>
      <c r="AL1146" t="s">
        <v>39</v>
      </c>
      <c r="AM1146" t="s">
        <v>39</v>
      </c>
      <c r="AN1146" t="s">
        <v>39</v>
      </c>
      <c r="AO1146" t="s">
        <v>39</v>
      </c>
      <c r="AP1146" t="s">
        <v>39</v>
      </c>
      <c r="AQ1146" t="s">
        <v>39</v>
      </c>
      <c r="AR1146" t="s">
        <v>39</v>
      </c>
      <c r="AS1146" t="s">
        <v>39</v>
      </c>
      <c r="AT1146" t="s">
        <v>39</v>
      </c>
      <c r="AU1146" t="s">
        <v>39</v>
      </c>
      <c r="AV1146" t="s">
        <v>39</v>
      </c>
      <c r="AW1146" t="s">
        <v>39</v>
      </c>
      <c r="AX1146" t="s">
        <v>39</v>
      </c>
      <c r="AY1146" t="s">
        <v>39</v>
      </c>
      <c r="AZ1146" t="s">
        <v>39</v>
      </c>
      <c r="BA1146" t="s">
        <v>39</v>
      </c>
      <c r="BB1146" t="s">
        <v>39</v>
      </c>
      <c r="BC1146" t="s">
        <v>39</v>
      </c>
      <c r="BD1146" t="s">
        <v>39</v>
      </c>
      <c r="BE1146" t="s">
        <v>39</v>
      </c>
      <c r="BF1146" t="s">
        <v>39</v>
      </c>
    </row>
    <row r="1147" spans="1:58" hidden="1">
      <c r="A1147" s="144"/>
      <c r="B1147">
        <v>20241117</v>
      </c>
      <c r="C1147" t="s">
        <v>60</v>
      </c>
      <c r="D1147">
        <v>1030</v>
      </c>
      <c r="E1147">
        <v>9658</v>
      </c>
      <c r="H1147">
        <v>9143</v>
      </c>
      <c r="K1147">
        <v>-4300</v>
      </c>
      <c r="L1147">
        <v>-4300</v>
      </c>
      <c r="M1147">
        <v>-3797</v>
      </c>
      <c r="N1147" t="s">
        <v>37</v>
      </c>
      <c r="O1147" t="s">
        <v>38</v>
      </c>
      <c r="P1147" s="145">
        <f t="shared" si="121"/>
        <v>0</v>
      </c>
      <c r="Q1147">
        <f t="shared" si="120"/>
        <v>515</v>
      </c>
      <c r="R1147" s="145" t="str">
        <f t="shared" si="122"/>
        <v>NA</v>
      </c>
      <c r="S1147" s="145" t="str">
        <f t="shared" si="123"/>
        <v>NA</v>
      </c>
      <c r="T1147">
        <f t="shared" ca="1" si="124"/>
        <v>0</v>
      </c>
      <c r="U1147">
        <f t="shared" si="125"/>
        <v>0</v>
      </c>
      <c r="V1147">
        <f t="shared" si="126"/>
        <v>1</v>
      </c>
      <c r="W1147">
        <v>375</v>
      </c>
      <c r="X1147" t="s">
        <v>39</v>
      </c>
      <c r="Y1147" t="s">
        <v>39</v>
      </c>
      <c r="Z1147" t="s">
        <v>54</v>
      </c>
      <c r="AB1147">
        <v>150</v>
      </c>
      <c r="AC1147" t="s">
        <v>39</v>
      </c>
      <c r="AD1147" t="s">
        <v>39</v>
      </c>
      <c r="AE1147" t="s">
        <v>39</v>
      </c>
      <c r="AF1147" t="s">
        <v>39</v>
      </c>
      <c r="AG1147" t="s">
        <v>39</v>
      </c>
      <c r="AH1147" t="s">
        <v>39</v>
      </c>
      <c r="AI1147" t="s">
        <v>39</v>
      </c>
      <c r="AJ1147" t="s">
        <v>39</v>
      </c>
      <c r="AK1147" t="s">
        <v>39</v>
      </c>
      <c r="AL1147" t="s">
        <v>39</v>
      </c>
      <c r="AM1147" t="s">
        <v>39</v>
      </c>
      <c r="AN1147" t="s">
        <v>39</v>
      </c>
      <c r="AO1147" t="s">
        <v>39</v>
      </c>
      <c r="AP1147" t="s">
        <v>39</v>
      </c>
      <c r="AQ1147" t="s">
        <v>39</v>
      </c>
      <c r="AR1147" t="s">
        <v>39</v>
      </c>
      <c r="AS1147" t="s">
        <v>39</v>
      </c>
      <c r="AT1147" t="s">
        <v>39</v>
      </c>
      <c r="AU1147" t="s">
        <v>39</v>
      </c>
      <c r="AV1147" t="s">
        <v>39</v>
      </c>
      <c r="AW1147" t="s">
        <v>39</v>
      </c>
      <c r="AX1147" t="s">
        <v>39</v>
      </c>
      <c r="AY1147" t="s">
        <v>39</v>
      </c>
      <c r="AZ1147" t="s">
        <v>39</v>
      </c>
      <c r="BA1147" t="s">
        <v>39</v>
      </c>
      <c r="BB1147" t="s">
        <v>39</v>
      </c>
      <c r="BC1147" t="s">
        <v>39</v>
      </c>
      <c r="BD1147" t="s">
        <v>39</v>
      </c>
      <c r="BE1147" t="s">
        <v>39</v>
      </c>
      <c r="BF1147" t="s">
        <v>39</v>
      </c>
    </row>
    <row r="1148" spans="1:58" hidden="1">
      <c r="A1148" s="144"/>
      <c r="B1148">
        <v>20241117</v>
      </c>
      <c r="C1148" t="s">
        <v>60</v>
      </c>
      <c r="D1148">
        <v>1130</v>
      </c>
      <c r="E1148">
        <v>9658</v>
      </c>
      <c r="H1148">
        <v>9143</v>
      </c>
      <c r="K1148">
        <v>-4300</v>
      </c>
      <c r="L1148">
        <v>-4300</v>
      </c>
      <c r="M1148">
        <v>-3797</v>
      </c>
      <c r="N1148" t="s">
        <v>37</v>
      </c>
      <c r="O1148" t="s">
        <v>38</v>
      </c>
      <c r="P1148" s="145">
        <f t="shared" si="121"/>
        <v>0</v>
      </c>
      <c r="Q1148">
        <f t="shared" si="120"/>
        <v>515</v>
      </c>
      <c r="R1148" s="145" t="str">
        <f t="shared" si="122"/>
        <v>NA</v>
      </c>
      <c r="S1148" s="145" t="str">
        <f t="shared" si="123"/>
        <v>NA</v>
      </c>
      <c r="T1148">
        <f t="shared" ca="1" si="124"/>
        <v>0</v>
      </c>
      <c r="U1148">
        <f t="shared" si="125"/>
        <v>0</v>
      </c>
      <c r="V1148">
        <f t="shared" si="126"/>
        <v>1</v>
      </c>
      <c r="W1148">
        <v>375</v>
      </c>
      <c r="X1148" t="s">
        <v>39</v>
      </c>
      <c r="Y1148" t="s">
        <v>39</v>
      </c>
      <c r="Z1148" t="s">
        <v>54</v>
      </c>
      <c r="AB1148">
        <v>150</v>
      </c>
      <c r="AC1148" t="s">
        <v>39</v>
      </c>
      <c r="AD1148" t="s">
        <v>39</v>
      </c>
      <c r="AE1148" t="s">
        <v>39</v>
      </c>
      <c r="AF1148" t="s">
        <v>39</v>
      </c>
      <c r="AG1148" t="s">
        <v>39</v>
      </c>
      <c r="AH1148" t="s">
        <v>39</v>
      </c>
      <c r="AI1148" t="s">
        <v>39</v>
      </c>
      <c r="AJ1148" t="s">
        <v>39</v>
      </c>
      <c r="AK1148" t="s">
        <v>39</v>
      </c>
      <c r="AL1148" t="s">
        <v>39</v>
      </c>
      <c r="AM1148" t="s">
        <v>39</v>
      </c>
      <c r="AN1148" t="s">
        <v>39</v>
      </c>
      <c r="AO1148" t="s">
        <v>39</v>
      </c>
      <c r="AP1148" t="s">
        <v>39</v>
      </c>
      <c r="AQ1148" t="s">
        <v>39</v>
      </c>
      <c r="AR1148" t="s">
        <v>39</v>
      </c>
      <c r="AS1148" t="s">
        <v>39</v>
      </c>
      <c r="AT1148" t="s">
        <v>39</v>
      </c>
      <c r="AU1148" t="s">
        <v>39</v>
      </c>
      <c r="AV1148" t="s">
        <v>39</v>
      </c>
      <c r="AW1148" t="s">
        <v>39</v>
      </c>
      <c r="AX1148" t="s">
        <v>39</v>
      </c>
      <c r="AY1148" t="s">
        <v>39</v>
      </c>
      <c r="AZ1148" t="s">
        <v>39</v>
      </c>
      <c r="BA1148" t="s">
        <v>39</v>
      </c>
      <c r="BB1148" t="s">
        <v>39</v>
      </c>
      <c r="BC1148" t="s">
        <v>39</v>
      </c>
      <c r="BD1148" t="s">
        <v>39</v>
      </c>
      <c r="BE1148" t="s">
        <v>39</v>
      </c>
      <c r="BF1148" t="s">
        <v>39</v>
      </c>
    </row>
    <row r="1149" spans="1:58">
      <c r="A1149" s="144"/>
      <c r="B1149">
        <v>20241117</v>
      </c>
      <c r="C1149" t="s">
        <v>60</v>
      </c>
      <c r="D1149">
        <v>1230</v>
      </c>
      <c r="F1149">
        <v>7847</v>
      </c>
      <c r="G1149">
        <v>776</v>
      </c>
      <c r="I1149">
        <v>7619</v>
      </c>
      <c r="J1149">
        <v>776</v>
      </c>
      <c r="K1149">
        <v>5418</v>
      </c>
      <c r="L1149">
        <v>193</v>
      </c>
      <c r="M1149">
        <v>0</v>
      </c>
      <c r="N1149" t="s">
        <v>45</v>
      </c>
      <c r="O1149" t="s">
        <v>38</v>
      </c>
      <c r="P1149" s="145">
        <f t="shared" si="121"/>
        <v>5225</v>
      </c>
      <c r="Q1149" t="str">
        <f t="shared" si="120"/>
        <v>NA</v>
      </c>
      <c r="R1149" s="145">
        <f t="shared" si="122"/>
        <v>228</v>
      </c>
      <c r="S1149" s="145">
        <f t="shared" si="123"/>
        <v>0</v>
      </c>
      <c r="T1149">
        <f t="shared" ca="1" si="124"/>
        <v>0</v>
      </c>
      <c r="U1149">
        <f t="shared" si="125"/>
        <v>-193</v>
      </c>
      <c r="V1149">
        <f t="shared" si="126"/>
        <v>1</v>
      </c>
      <c r="W1149">
        <v>375</v>
      </c>
      <c r="X1149" t="s">
        <v>39</v>
      </c>
      <c r="Y1149" t="s">
        <v>39</v>
      </c>
      <c r="AB1149">
        <v>150</v>
      </c>
      <c r="AC1149" t="s">
        <v>39</v>
      </c>
      <c r="AD1149" t="s">
        <v>39</v>
      </c>
      <c r="AE1149" t="s">
        <v>39</v>
      </c>
      <c r="AF1149" t="s">
        <v>39</v>
      </c>
      <c r="AG1149" t="s">
        <v>39</v>
      </c>
      <c r="AH1149" t="s">
        <v>39</v>
      </c>
      <c r="AI1149" t="s">
        <v>39</v>
      </c>
      <c r="AJ1149" t="s">
        <v>39</v>
      </c>
      <c r="AK1149" t="s">
        <v>39</v>
      </c>
      <c r="AL1149" t="s">
        <v>39</v>
      </c>
      <c r="AM1149" t="s">
        <v>39</v>
      </c>
      <c r="AN1149" t="s">
        <v>39</v>
      </c>
      <c r="AO1149" t="s">
        <v>39</v>
      </c>
      <c r="AP1149" t="s">
        <v>39</v>
      </c>
      <c r="AQ1149" t="s">
        <v>39</v>
      </c>
      <c r="AR1149" t="s">
        <v>39</v>
      </c>
      <c r="AS1149" t="s">
        <v>39</v>
      </c>
      <c r="AT1149" t="s">
        <v>39</v>
      </c>
      <c r="AU1149" t="s">
        <v>39</v>
      </c>
      <c r="AV1149" t="s">
        <v>39</v>
      </c>
      <c r="AW1149" t="s">
        <v>39</v>
      </c>
      <c r="AX1149" t="s">
        <v>39</v>
      </c>
      <c r="AY1149" t="s">
        <v>39</v>
      </c>
      <c r="AZ1149" t="s">
        <v>39</v>
      </c>
      <c r="BA1149" t="s">
        <v>39</v>
      </c>
      <c r="BB1149" t="s">
        <v>39</v>
      </c>
      <c r="BC1149" t="s">
        <v>39</v>
      </c>
      <c r="BD1149" t="s">
        <v>39</v>
      </c>
      <c r="BE1149" t="s">
        <v>39</v>
      </c>
      <c r="BF1149" t="s">
        <v>39</v>
      </c>
    </row>
    <row r="1150" spans="1:58">
      <c r="A1150" s="144"/>
      <c r="B1150">
        <v>20241117</v>
      </c>
      <c r="C1150" t="s">
        <v>60</v>
      </c>
      <c r="D1150">
        <v>1330</v>
      </c>
      <c r="F1150">
        <v>7818</v>
      </c>
      <c r="G1150">
        <v>773</v>
      </c>
      <c r="I1150">
        <v>7604</v>
      </c>
      <c r="J1150">
        <v>773</v>
      </c>
      <c r="K1150">
        <v>5418</v>
      </c>
      <c r="L1150">
        <v>164</v>
      </c>
      <c r="M1150">
        <v>0</v>
      </c>
      <c r="N1150" t="s">
        <v>45</v>
      </c>
      <c r="O1150" t="s">
        <v>38</v>
      </c>
      <c r="P1150" s="145">
        <f t="shared" si="121"/>
        <v>5254</v>
      </c>
      <c r="Q1150" t="str">
        <f t="shared" si="120"/>
        <v>NA</v>
      </c>
      <c r="R1150" s="145">
        <f t="shared" si="122"/>
        <v>214</v>
      </c>
      <c r="S1150" s="145">
        <f t="shared" si="123"/>
        <v>0</v>
      </c>
      <c r="T1150">
        <f t="shared" ca="1" si="124"/>
        <v>0</v>
      </c>
      <c r="U1150">
        <f t="shared" si="125"/>
        <v>-164</v>
      </c>
      <c r="V1150">
        <f t="shared" si="126"/>
        <v>1</v>
      </c>
      <c r="W1150">
        <v>375</v>
      </c>
      <c r="X1150" t="s">
        <v>39</v>
      </c>
      <c r="Y1150" t="s">
        <v>39</v>
      </c>
      <c r="AB1150">
        <v>150</v>
      </c>
      <c r="AC1150" t="s">
        <v>39</v>
      </c>
      <c r="AD1150" t="s">
        <v>39</v>
      </c>
      <c r="AE1150" t="s">
        <v>39</v>
      </c>
      <c r="AF1150" t="s">
        <v>39</v>
      </c>
      <c r="AG1150" t="s">
        <v>39</v>
      </c>
      <c r="AH1150" t="s">
        <v>39</v>
      </c>
      <c r="AI1150" t="s">
        <v>39</v>
      </c>
      <c r="AJ1150" t="s">
        <v>39</v>
      </c>
      <c r="AK1150" t="s">
        <v>39</v>
      </c>
      <c r="AL1150" t="s">
        <v>39</v>
      </c>
      <c r="AM1150" t="s">
        <v>39</v>
      </c>
      <c r="AN1150" t="s">
        <v>39</v>
      </c>
      <c r="AO1150" t="s">
        <v>39</v>
      </c>
      <c r="AP1150" t="s">
        <v>39</v>
      </c>
      <c r="AQ1150" t="s">
        <v>39</v>
      </c>
      <c r="AR1150" t="s">
        <v>39</v>
      </c>
      <c r="AS1150" t="s">
        <v>39</v>
      </c>
      <c r="AT1150" t="s">
        <v>39</v>
      </c>
      <c r="AU1150" t="s">
        <v>39</v>
      </c>
      <c r="AV1150" t="s">
        <v>39</v>
      </c>
      <c r="AW1150" t="s">
        <v>39</v>
      </c>
      <c r="AX1150" t="s">
        <v>39</v>
      </c>
      <c r="AY1150" t="s">
        <v>39</v>
      </c>
      <c r="AZ1150" t="s">
        <v>39</v>
      </c>
      <c r="BA1150" t="s">
        <v>39</v>
      </c>
      <c r="BB1150" t="s">
        <v>39</v>
      </c>
      <c r="BC1150" t="s">
        <v>39</v>
      </c>
      <c r="BD1150" t="s">
        <v>39</v>
      </c>
      <c r="BE1150" t="s">
        <v>39</v>
      </c>
      <c r="BF1150" t="s">
        <v>39</v>
      </c>
    </row>
    <row r="1151" spans="1:58">
      <c r="A1151" s="144"/>
      <c r="B1151">
        <v>20241117</v>
      </c>
      <c r="C1151" t="s">
        <v>60</v>
      </c>
      <c r="D1151">
        <v>1430</v>
      </c>
      <c r="F1151">
        <v>7818</v>
      </c>
      <c r="G1151">
        <v>773</v>
      </c>
      <c r="I1151">
        <v>7604</v>
      </c>
      <c r="J1151">
        <v>773</v>
      </c>
      <c r="K1151">
        <v>5418</v>
      </c>
      <c r="L1151">
        <v>164</v>
      </c>
      <c r="M1151">
        <v>0</v>
      </c>
      <c r="N1151" t="s">
        <v>45</v>
      </c>
      <c r="O1151" t="s">
        <v>38</v>
      </c>
      <c r="P1151" s="145">
        <f t="shared" si="121"/>
        <v>5254</v>
      </c>
      <c r="Q1151" t="str">
        <f t="shared" si="120"/>
        <v>NA</v>
      </c>
      <c r="R1151" s="145">
        <f t="shared" si="122"/>
        <v>214</v>
      </c>
      <c r="S1151" s="145">
        <f t="shared" si="123"/>
        <v>0</v>
      </c>
      <c r="T1151">
        <f t="shared" ca="1" si="124"/>
        <v>0</v>
      </c>
      <c r="U1151">
        <f t="shared" si="125"/>
        <v>-164</v>
      </c>
      <c r="V1151">
        <f t="shared" si="126"/>
        <v>1</v>
      </c>
      <c r="W1151">
        <v>375</v>
      </c>
      <c r="X1151" t="s">
        <v>39</v>
      </c>
      <c r="Y1151" t="s">
        <v>39</v>
      </c>
      <c r="AB1151">
        <v>150</v>
      </c>
      <c r="AC1151" t="s">
        <v>39</v>
      </c>
      <c r="AD1151" t="s">
        <v>39</v>
      </c>
      <c r="AE1151" t="s">
        <v>39</v>
      </c>
      <c r="AF1151" t="s">
        <v>39</v>
      </c>
      <c r="AG1151" t="s">
        <v>39</v>
      </c>
      <c r="AH1151" t="s">
        <v>39</v>
      </c>
      <c r="AI1151" t="s">
        <v>39</v>
      </c>
      <c r="AJ1151" t="s">
        <v>39</v>
      </c>
      <c r="AK1151" t="s">
        <v>39</v>
      </c>
      <c r="AL1151" t="s">
        <v>39</v>
      </c>
      <c r="AM1151" t="s">
        <v>39</v>
      </c>
      <c r="AN1151" t="s">
        <v>39</v>
      </c>
      <c r="AO1151" t="s">
        <v>39</v>
      </c>
      <c r="AP1151" t="s">
        <v>39</v>
      </c>
      <c r="AQ1151" t="s">
        <v>39</v>
      </c>
      <c r="AR1151" t="s">
        <v>39</v>
      </c>
      <c r="AS1151" t="s">
        <v>39</v>
      </c>
      <c r="AT1151" t="s">
        <v>39</v>
      </c>
      <c r="AU1151" t="s">
        <v>39</v>
      </c>
      <c r="AV1151" t="s">
        <v>39</v>
      </c>
      <c r="AW1151" t="s">
        <v>39</v>
      </c>
      <c r="AX1151" t="s">
        <v>39</v>
      </c>
      <c r="AY1151" t="s">
        <v>39</v>
      </c>
      <c r="AZ1151" t="s">
        <v>39</v>
      </c>
      <c r="BA1151" t="s">
        <v>39</v>
      </c>
      <c r="BB1151" t="s">
        <v>39</v>
      </c>
      <c r="BC1151" t="s">
        <v>39</v>
      </c>
      <c r="BD1151" t="s">
        <v>39</v>
      </c>
      <c r="BE1151" t="s">
        <v>39</v>
      </c>
      <c r="BF1151" t="s">
        <v>39</v>
      </c>
    </row>
    <row r="1152" spans="1:58" hidden="1">
      <c r="A1152" s="144"/>
      <c r="B1152">
        <v>20241117</v>
      </c>
      <c r="C1152" t="s">
        <v>60</v>
      </c>
      <c r="D1152">
        <v>1530</v>
      </c>
      <c r="F1152">
        <v>9115</v>
      </c>
      <c r="G1152">
        <v>955</v>
      </c>
      <c r="I1152">
        <v>8469</v>
      </c>
      <c r="J1152">
        <v>955</v>
      </c>
      <c r="K1152">
        <v>-5115</v>
      </c>
      <c r="L1152">
        <v>-5115</v>
      </c>
      <c r="M1152">
        <v>0</v>
      </c>
      <c r="N1152" t="s">
        <v>37</v>
      </c>
      <c r="O1152" t="s">
        <v>38</v>
      </c>
      <c r="P1152" s="145">
        <f t="shared" si="121"/>
        <v>0</v>
      </c>
      <c r="Q1152" t="str">
        <f t="shared" ref="Q1152:Q1215" si="127">IF(AND(ISNUMBER(E1152),ISNUMBER(H1152),ISBLANK(F1152)),E1152-H1152,"NA")</f>
        <v>NA</v>
      </c>
      <c r="R1152" s="145">
        <f t="shared" si="122"/>
        <v>646</v>
      </c>
      <c r="S1152" s="145">
        <f t="shared" si="123"/>
        <v>0</v>
      </c>
      <c r="T1152">
        <f t="shared" ca="1" si="124"/>
        <v>0</v>
      </c>
      <c r="U1152">
        <f t="shared" si="125"/>
        <v>5115</v>
      </c>
      <c r="V1152">
        <f t="shared" si="126"/>
        <v>1</v>
      </c>
      <c r="W1152">
        <v>375</v>
      </c>
      <c r="X1152" t="s">
        <v>39</v>
      </c>
      <c r="Y1152" t="s">
        <v>39</v>
      </c>
      <c r="AB1152">
        <v>150</v>
      </c>
      <c r="AC1152" t="s">
        <v>39</v>
      </c>
      <c r="AD1152" t="s">
        <v>39</v>
      </c>
      <c r="AE1152" t="s">
        <v>39</v>
      </c>
      <c r="AF1152" t="s">
        <v>39</v>
      </c>
      <c r="AG1152" t="s">
        <v>39</v>
      </c>
      <c r="AH1152" t="s">
        <v>39</v>
      </c>
      <c r="AI1152" t="s">
        <v>39</v>
      </c>
      <c r="AJ1152" t="s">
        <v>39</v>
      </c>
      <c r="AK1152" t="s">
        <v>39</v>
      </c>
      <c r="AL1152" t="s">
        <v>39</v>
      </c>
      <c r="AM1152" t="s">
        <v>39</v>
      </c>
      <c r="AN1152" t="s">
        <v>39</v>
      </c>
      <c r="AO1152" t="s">
        <v>39</v>
      </c>
      <c r="AP1152" t="s">
        <v>39</v>
      </c>
      <c r="AQ1152" t="s">
        <v>39</v>
      </c>
      <c r="AR1152" t="s">
        <v>39</v>
      </c>
      <c r="AS1152" t="s">
        <v>39</v>
      </c>
      <c r="AT1152" t="s">
        <v>39</v>
      </c>
      <c r="AU1152" t="s">
        <v>39</v>
      </c>
      <c r="AV1152" t="s">
        <v>39</v>
      </c>
      <c r="AW1152" t="s">
        <v>39</v>
      </c>
      <c r="AX1152" t="s">
        <v>39</v>
      </c>
      <c r="AY1152" t="s">
        <v>39</v>
      </c>
      <c r="AZ1152" t="s">
        <v>39</v>
      </c>
      <c r="BA1152" t="s">
        <v>39</v>
      </c>
      <c r="BB1152" t="s">
        <v>39</v>
      </c>
      <c r="BC1152" t="s">
        <v>39</v>
      </c>
      <c r="BD1152" t="s">
        <v>39</v>
      </c>
      <c r="BE1152" t="s">
        <v>39</v>
      </c>
      <c r="BF1152" t="s">
        <v>39</v>
      </c>
    </row>
    <row r="1153" spans="1:58" hidden="1">
      <c r="A1153" s="144"/>
      <c r="B1153">
        <v>20241117</v>
      </c>
      <c r="C1153" t="s">
        <v>60</v>
      </c>
      <c r="D1153">
        <v>1630</v>
      </c>
      <c r="F1153">
        <v>9115</v>
      </c>
      <c r="G1153">
        <v>955</v>
      </c>
      <c r="I1153">
        <v>8469</v>
      </c>
      <c r="J1153">
        <v>955</v>
      </c>
      <c r="K1153">
        <v>-5115</v>
      </c>
      <c r="L1153">
        <v>-5115</v>
      </c>
      <c r="M1153">
        <v>0</v>
      </c>
      <c r="N1153" t="s">
        <v>37</v>
      </c>
      <c r="O1153" t="s">
        <v>38</v>
      </c>
      <c r="P1153" s="145">
        <f t="shared" si="121"/>
        <v>0</v>
      </c>
      <c r="Q1153" t="str">
        <f t="shared" si="127"/>
        <v>NA</v>
      </c>
      <c r="R1153" s="145">
        <f t="shared" si="122"/>
        <v>646</v>
      </c>
      <c r="S1153" s="145">
        <f t="shared" si="123"/>
        <v>0</v>
      </c>
      <c r="T1153">
        <f t="shared" ca="1" si="124"/>
        <v>0</v>
      </c>
      <c r="U1153">
        <f t="shared" si="125"/>
        <v>5115</v>
      </c>
      <c r="V1153">
        <f t="shared" si="126"/>
        <v>1</v>
      </c>
      <c r="W1153">
        <v>375</v>
      </c>
      <c r="X1153" t="s">
        <v>39</v>
      </c>
      <c r="Y1153" t="s">
        <v>39</v>
      </c>
      <c r="AB1153">
        <v>150</v>
      </c>
      <c r="AC1153" t="s">
        <v>39</v>
      </c>
      <c r="AD1153" t="s">
        <v>39</v>
      </c>
      <c r="AE1153" t="s">
        <v>39</v>
      </c>
      <c r="AF1153" t="s">
        <v>39</v>
      </c>
      <c r="AG1153" t="s">
        <v>39</v>
      </c>
      <c r="AH1153" t="s">
        <v>39</v>
      </c>
      <c r="AI1153" t="s">
        <v>39</v>
      </c>
      <c r="AJ1153" t="s">
        <v>39</v>
      </c>
      <c r="AK1153" t="s">
        <v>39</v>
      </c>
      <c r="AL1153" t="s">
        <v>39</v>
      </c>
      <c r="AM1153" t="s">
        <v>39</v>
      </c>
      <c r="AN1153" t="s">
        <v>39</v>
      </c>
      <c r="AO1153" t="s">
        <v>39</v>
      </c>
      <c r="AP1153" t="s">
        <v>39</v>
      </c>
      <c r="AQ1153" t="s">
        <v>39</v>
      </c>
      <c r="AR1153" t="s">
        <v>39</v>
      </c>
      <c r="AS1153" t="s">
        <v>39</v>
      </c>
      <c r="AT1153" t="s">
        <v>39</v>
      </c>
      <c r="AU1153" t="s">
        <v>39</v>
      </c>
      <c r="AV1153" t="s">
        <v>39</v>
      </c>
      <c r="AW1153" t="s">
        <v>39</v>
      </c>
      <c r="AX1153" t="s">
        <v>39</v>
      </c>
      <c r="AY1153" t="s">
        <v>39</v>
      </c>
      <c r="AZ1153" t="s">
        <v>39</v>
      </c>
      <c r="BA1153" t="s">
        <v>39</v>
      </c>
      <c r="BB1153" t="s">
        <v>39</v>
      </c>
      <c r="BC1153" t="s">
        <v>39</v>
      </c>
      <c r="BD1153" t="s">
        <v>39</v>
      </c>
      <c r="BE1153" t="s">
        <v>39</v>
      </c>
      <c r="BF1153" t="s">
        <v>39</v>
      </c>
    </row>
    <row r="1154" spans="1:58" hidden="1">
      <c r="A1154" s="144"/>
      <c r="B1154">
        <v>20241117</v>
      </c>
      <c r="C1154" t="s">
        <v>60</v>
      </c>
      <c r="D1154">
        <v>1730</v>
      </c>
      <c r="F1154">
        <v>9115</v>
      </c>
      <c r="G1154">
        <v>955</v>
      </c>
      <c r="I1154">
        <v>8469</v>
      </c>
      <c r="J1154">
        <v>955</v>
      </c>
      <c r="K1154">
        <v>-5115</v>
      </c>
      <c r="L1154">
        <v>-5115</v>
      </c>
      <c r="M1154">
        <v>0</v>
      </c>
      <c r="N1154" t="s">
        <v>37</v>
      </c>
      <c r="O1154" t="s">
        <v>38</v>
      </c>
      <c r="P1154" s="145">
        <f t="shared" si="121"/>
        <v>0</v>
      </c>
      <c r="Q1154" t="str">
        <f t="shared" si="127"/>
        <v>NA</v>
      </c>
      <c r="R1154" s="145">
        <f t="shared" si="122"/>
        <v>646</v>
      </c>
      <c r="S1154" s="145">
        <f t="shared" si="123"/>
        <v>0</v>
      </c>
      <c r="T1154">
        <f t="shared" ca="1" si="124"/>
        <v>0</v>
      </c>
      <c r="U1154">
        <f t="shared" si="125"/>
        <v>5115</v>
      </c>
      <c r="V1154">
        <f t="shared" si="126"/>
        <v>1</v>
      </c>
      <c r="W1154">
        <v>375</v>
      </c>
      <c r="X1154" t="s">
        <v>39</v>
      </c>
      <c r="Y1154" t="s">
        <v>39</v>
      </c>
      <c r="AB1154">
        <v>150</v>
      </c>
      <c r="AC1154" t="s">
        <v>39</v>
      </c>
      <c r="AD1154" t="s">
        <v>39</v>
      </c>
      <c r="AE1154" t="s">
        <v>39</v>
      </c>
      <c r="AF1154" t="s">
        <v>39</v>
      </c>
      <c r="AG1154" t="s">
        <v>39</v>
      </c>
      <c r="AH1154" t="s">
        <v>39</v>
      </c>
      <c r="AI1154" t="s">
        <v>39</v>
      </c>
      <c r="AJ1154" t="s">
        <v>39</v>
      </c>
      <c r="AK1154" t="s">
        <v>39</v>
      </c>
      <c r="AL1154" t="s">
        <v>39</v>
      </c>
      <c r="AM1154" t="s">
        <v>39</v>
      </c>
      <c r="AN1154" t="s">
        <v>39</v>
      </c>
      <c r="AO1154" t="s">
        <v>39</v>
      </c>
      <c r="AP1154" t="s">
        <v>39</v>
      </c>
      <c r="AQ1154" t="s">
        <v>39</v>
      </c>
      <c r="AR1154" t="s">
        <v>39</v>
      </c>
      <c r="AS1154" t="s">
        <v>39</v>
      </c>
      <c r="AT1154" t="s">
        <v>39</v>
      </c>
      <c r="AU1154" t="s">
        <v>39</v>
      </c>
      <c r="AV1154" t="s">
        <v>39</v>
      </c>
      <c r="AW1154" t="s">
        <v>39</v>
      </c>
      <c r="AX1154" t="s">
        <v>39</v>
      </c>
      <c r="AY1154" t="s">
        <v>39</v>
      </c>
      <c r="AZ1154" t="s">
        <v>39</v>
      </c>
      <c r="BA1154" t="s">
        <v>39</v>
      </c>
      <c r="BB1154" t="s">
        <v>39</v>
      </c>
      <c r="BC1154" t="s">
        <v>39</v>
      </c>
      <c r="BD1154" t="s">
        <v>39</v>
      </c>
      <c r="BE1154" t="s">
        <v>39</v>
      </c>
      <c r="BF1154" t="s">
        <v>39</v>
      </c>
    </row>
    <row r="1155" spans="1:58" hidden="1">
      <c r="A1155" s="144"/>
      <c r="B1155">
        <v>20241117</v>
      </c>
      <c r="C1155" t="s">
        <v>60</v>
      </c>
      <c r="D1155">
        <v>1830</v>
      </c>
      <c r="E1155">
        <v>8467</v>
      </c>
      <c r="H1155">
        <v>8456</v>
      </c>
      <c r="K1155">
        <v>-5961</v>
      </c>
      <c r="L1155">
        <v>-5961</v>
      </c>
      <c r="M1155">
        <v>-5947</v>
      </c>
      <c r="N1155" t="s">
        <v>37</v>
      </c>
      <c r="O1155" t="s">
        <v>38</v>
      </c>
      <c r="P1155" s="145">
        <f t="shared" si="121"/>
        <v>0</v>
      </c>
      <c r="Q1155">
        <f t="shared" si="127"/>
        <v>11</v>
      </c>
      <c r="R1155" s="145" t="str">
        <f t="shared" si="122"/>
        <v>NA</v>
      </c>
      <c r="S1155" s="145" t="str">
        <f t="shared" si="123"/>
        <v>NA</v>
      </c>
      <c r="T1155">
        <f t="shared" ca="1" si="124"/>
        <v>0</v>
      </c>
      <c r="U1155">
        <f t="shared" si="125"/>
        <v>0</v>
      </c>
      <c r="V1155">
        <f t="shared" si="126"/>
        <v>1</v>
      </c>
      <c r="W1155">
        <v>375</v>
      </c>
      <c r="X1155" t="s">
        <v>39</v>
      </c>
      <c r="Y1155" t="s">
        <v>39</v>
      </c>
      <c r="Z1155" t="s">
        <v>54</v>
      </c>
      <c r="AB1155">
        <v>150</v>
      </c>
      <c r="AC1155" t="s">
        <v>39</v>
      </c>
      <c r="AD1155" t="s">
        <v>39</v>
      </c>
      <c r="AE1155" t="s">
        <v>39</v>
      </c>
      <c r="AF1155" t="s">
        <v>39</v>
      </c>
      <c r="AG1155" t="s">
        <v>39</v>
      </c>
      <c r="AH1155" t="s">
        <v>39</v>
      </c>
      <c r="AI1155" t="s">
        <v>39</v>
      </c>
      <c r="AJ1155" t="s">
        <v>39</v>
      </c>
      <c r="AK1155" t="s">
        <v>39</v>
      </c>
      <c r="AL1155" t="s">
        <v>39</v>
      </c>
      <c r="AM1155" t="s">
        <v>39</v>
      </c>
      <c r="AN1155" t="s">
        <v>39</v>
      </c>
      <c r="AO1155" t="s">
        <v>39</v>
      </c>
      <c r="AP1155" t="s">
        <v>39</v>
      </c>
      <c r="AQ1155" t="s">
        <v>39</v>
      </c>
      <c r="AR1155" t="s">
        <v>39</v>
      </c>
      <c r="AS1155" t="s">
        <v>39</v>
      </c>
      <c r="AT1155" t="s">
        <v>39</v>
      </c>
      <c r="AU1155" t="s">
        <v>39</v>
      </c>
      <c r="AV1155" t="s">
        <v>39</v>
      </c>
      <c r="AW1155" t="s">
        <v>39</v>
      </c>
      <c r="AX1155" t="s">
        <v>39</v>
      </c>
      <c r="AY1155" t="s">
        <v>39</v>
      </c>
      <c r="AZ1155" t="s">
        <v>39</v>
      </c>
      <c r="BA1155" t="s">
        <v>39</v>
      </c>
      <c r="BB1155" t="s">
        <v>39</v>
      </c>
      <c r="BC1155" t="s">
        <v>39</v>
      </c>
      <c r="BD1155" t="s">
        <v>39</v>
      </c>
      <c r="BE1155" t="s">
        <v>39</v>
      </c>
      <c r="BF1155" t="s">
        <v>39</v>
      </c>
    </row>
    <row r="1156" spans="1:58" hidden="1">
      <c r="A1156" s="144"/>
      <c r="B1156">
        <v>20241117</v>
      </c>
      <c r="C1156" t="s">
        <v>60</v>
      </c>
      <c r="D1156">
        <v>1930</v>
      </c>
      <c r="E1156">
        <v>8467</v>
      </c>
      <c r="H1156">
        <v>8456</v>
      </c>
      <c r="K1156">
        <v>-5961</v>
      </c>
      <c r="L1156">
        <v>-5961</v>
      </c>
      <c r="M1156">
        <v>-5947</v>
      </c>
      <c r="N1156" t="s">
        <v>37</v>
      </c>
      <c r="O1156" t="s">
        <v>38</v>
      </c>
      <c r="P1156" s="145">
        <f t="shared" si="121"/>
        <v>0</v>
      </c>
      <c r="Q1156">
        <f t="shared" si="127"/>
        <v>11</v>
      </c>
      <c r="R1156" s="145" t="str">
        <f t="shared" si="122"/>
        <v>NA</v>
      </c>
      <c r="S1156" s="145" t="str">
        <f t="shared" si="123"/>
        <v>NA</v>
      </c>
      <c r="T1156">
        <f t="shared" ca="1" si="124"/>
        <v>0</v>
      </c>
      <c r="U1156">
        <f t="shared" si="125"/>
        <v>0</v>
      </c>
      <c r="V1156">
        <f t="shared" si="126"/>
        <v>1</v>
      </c>
      <c r="W1156">
        <v>375</v>
      </c>
      <c r="X1156" t="s">
        <v>39</v>
      </c>
      <c r="Y1156" t="s">
        <v>39</v>
      </c>
      <c r="Z1156" t="s">
        <v>54</v>
      </c>
      <c r="AB1156">
        <v>150</v>
      </c>
      <c r="AC1156" t="s">
        <v>39</v>
      </c>
      <c r="AD1156" t="s">
        <v>39</v>
      </c>
      <c r="AE1156" t="s">
        <v>39</v>
      </c>
      <c r="AF1156" t="s">
        <v>39</v>
      </c>
      <c r="AG1156" t="s">
        <v>39</v>
      </c>
      <c r="AH1156" t="s">
        <v>39</v>
      </c>
      <c r="AI1156" t="s">
        <v>39</v>
      </c>
      <c r="AJ1156" t="s">
        <v>39</v>
      </c>
      <c r="AK1156" t="s">
        <v>39</v>
      </c>
      <c r="AL1156" t="s">
        <v>39</v>
      </c>
      <c r="AM1156" t="s">
        <v>39</v>
      </c>
      <c r="AN1156" t="s">
        <v>39</v>
      </c>
      <c r="AO1156" t="s">
        <v>39</v>
      </c>
      <c r="AP1156" t="s">
        <v>39</v>
      </c>
      <c r="AQ1156" t="s">
        <v>39</v>
      </c>
      <c r="AR1156" t="s">
        <v>39</v>
      </c>
      <c r="AS1156" t="s">
        <v>39</v>
      </c>
      <c r="AT1156" t="s">
        <v>39</v>
      </c>
      <c r="AU1156" t="s">
        <v>39</v>
      </c>
      <c r="AV1156" t="s">
        <v>39</v>
      </c>
      <c r="AW1156" t="s">
        <v>39</v>
      </c>
      <c r="AX1156" t="s">
        <v>39</v>
      </c>
      <c r="AY1156" t="s">
        <v>39</v>
      </c>
      <c r="AZ1156" t="s">
        <v>39</v>
      </c>
      <c r="BA1156" t="s">
        <v>39</v>
      </c>
      <c r="BB1156" t="s">
        <v>39</v>
      </c>
      <c r="BC1156" t="s">
        <v>39</v>
      </c>
      <c r="BD1156" t="s">
        <v>39</v>
      </c>
      <c r="BE1156" t="s">
        <v>39</v>
      </c>
      <c r="BF1156" t="s">
        <v>39</v>
      </c>
    </row>
    <row r="1157" spans="1:58" hidden="1">
      <c r="A1157" s="144"/>
      <c r="B1157">
        <v>20241117</v>
      </c>
      <c r="C1157" t="s">
        <v>60</v>
      </c>
      <c r="D1157">
        <v>2030</v>
      </c>
      <c r="E1157">
        <v>8467</v>
      </c>
      <c r="H1157">
        <v>8456</v>
      </c>
      <c r="K1157">
        <v>-5961</v>
      </c>
      <c r="L1157">
        <v>-5961</v>
      </c>
      <c r="M1157">
        <v>-5947</v>
      </c>
      <c r="N1157" t="s">
        <v>37</v>
      </c>
      <c r="O1157" t="s">
        <v>38</v>
      </c>
      <c r="P1157" s="145">
        <f t="shared" si="121"/>
        <v>0</v>
      </c>
      <c r="Q1157">
        <f t="shared" si="127"/>
        <v>11</v>
      </c>
      <c r="R1157" s="145" t="str">
        <f t="shared" si="122"/>
        <v>NA</v>
      </c>
      <c r="S1157" s="145" t="str">
        <f t="shared" si="123"/>
        <v>NA</v>
      </c>
      <c r="T1157">
        <f t="shared" ca="1" si="124"/>
        <v>0</v>
      </c>
      <c r="U1157">
        <f t="shared" si="125"/>
        <v>0</v>
      </c>
      <c r="V1157">
        <f t="shared" si="126"/>
        <v>1</v>
      </c>
      <c r="W1157">
        <v>375</v>
      </c>
      <c r="X1157" t="s">
        <v>39</v>
      </c>
      <c r="Y1157" t="s">
        <v>39</v>
      </c>
      <c r="Z1157" t="s">
        <v>54</v>
      </c>
      <c r="AB1157">
        <v>150</v>
      </c>
      <c r="AC1157" t="s">
        <v>39</v>
      </c>
      <c r="AD1157" t="s">
        <v>39</v>
      </c>
      <c r="AE1157" t="s">
        <v>39</v>
      </c>
      <c r="AF1157" t="s">
        <v>39</v>
      </c>
      <c r="AG1157" t="s">
        <v>39</v>
      </c>
      <c r="AH1157" t="s">
        <v>39</v>
      </c>
      <c r="AI1157" t="s">
        <v>39</v>
      </c>
      <c r="AJ1157" t="s">
        <v>39</v>
      </c>
      <c r="AK1157" t="s">
        <v>39</v>
      </c>
      <c r="AL1157" t="s">
        <v>39</v>
      </c>
      <c r="AM1157" t="s">
        <v>39</v>
      </c>
      <c r="AN1157" t="s">
        <v>39</v>
      </c>
      <c r="AO1157" t="s">
        <v>39</v>
      </c>
      <c r="AP1157" t="s">
        <v>39</v>
      </c>
      <c r="AQ1157" t="s">
        <v>39</v>
      </c>
      <c r="AR1157" t="s">
        <v>39</v>
      </c>
      <c r="AS1157" t="s">
        <v>39</v>
      </c>
      <c r="AT1157" t="s">
        <v>39</v>
      </c>
      <c r="AU1157" t="s">
        <v>39</v>
      </c>
      <c r="AV1157" t="s">
        <v>39</v>
      </c>
      <c r="AW1157" t="s">
        <v>39</v>
      </c>
      <c r="AX1157" t="s">
        <v>39</v>
      </c>
      <c r="AY1157" t="s">
        <v>39</v>
      </c>
      <c r="AZ1157" t="s">
        <v>39</v>
      </c>
      <c r="BA1157" t="s">
        <v>39</v>
      </c>
      <c r="BB1157" t="s">
        <v>39</v>
      </c>
      <c r="BC1157" t="s">
        <v>39</v>
      </c>
      <c r="BD1157" t="s">
        <v>39</v>
      </c>
      <c r="BE1157" t="s">
        <v>39</v>
      </c>
      <c r="BF1157" t="s">
        <v>39</v>
      </c>
    </row>
    <row r="1158" spans="1:58" hidden="1">
      <c r="A1158" s="144"/>
      <c r="B1158">
        <v>20241117</v>
      </c>
      <c r="C1158" t="s">
        <v>60</v>
      </c>
      <c r="D1158">
        <v>2130</v>
      </c>
      <c r="E1158">
        <v>9183</v>
      </c>
      <c r="H1158">
        <v>8890</v>
      </c>
      <c r="K1158">
        <v>-1010</v>
      </c>
      <c r="L1158">
        <v>-1010</v>
      </c>
      <c r="M1158">
        <v>-727</v>
      </c>
      <c r="N1158" t="s">
        <v>37</v>
      </c>
      <c r="O1158" t="s">
        <v>38</v>
      </c>
      <c r="P1158" s="145">
        <f t="shared" si="121"/>
        <v>0</v>
      </c>
      <c r="Q1158">
        <f t="shared" si="127"/>
        <v>293</v>
      </c>
      <c r="R1158" s="145" t="str">
        <f t="shared" si="122"/>
        <v>NA</v>
      </c>
      <c r="S1158" s="145" t="str">
        <f t="shared" si="123"/>
        <v>NA</v>
      </c>
      <c r="T1158">
        <f t="shared" ca="1" si="124"/>
        <v>0</v>
      </c>
      <c r="U1158">
        <f t="shared" si="125"/>
        <v>0</v>
      </c>
      <c r="V1158">
        <f t="shared" si="126"/>
        <v>1</v>
      </c>
      <c r="W1158">
        <v>375</v>
      </c>
      <c r="X1158" t="s">
        <v>39</v>
      </c>
      <c r="Y1158" t="s">
        <v>39</v>
      </c>
      <c r="Z1158" t="s">
        <v>54</v>
      </c>
      <c r="AB1158">
        <v>150</v>
      </c>
      <c r="AC1158" t="s">
        <v>39</v>
      </c>
      <c r="AD1158" t="s">
        <v>39</v>
      </c>
      <c r="AE1158" t="s">
        <v>39</v>
      </c>
      <c r="AF1158" t="s">
        <v>39</v>
      </c>
      <c r="AG1158" t="s">
        <v>39</v>
      </c>
      <c r="AH1158" t="s">
        <v>39</v>
      </c>
      <c r="AI1158" t="s">
        <v>39</v>
      </c>
      <c r="AJ1158" t="s">
        <v>39</v>
      </c>
      <c r="AK1158" t="s">
        <v>39</v>
      </c>
      <c r="AL1158" t="s">
        <v>39</v>
      </c>
      <c r="AM1158" t="s">
        <v>39</v>
      </c>
      <c r="AN1158" t="s">
        <v>39</v>
      </c>
      <c r="AO1158" t="s">
        <v>39</v>
      </c>
      <c r="AP1158" t="s">
        <v>39</v>
      </c>
      <c r="AQ1158" t="s">
        <v>39</v>
      </c>
      <c r="AR1158" t="s">
        <v>39</v>
      </c>
      <c r="AS1158" t="s">
        <v>39</v>
      </c>
      <c r="AT1158" t="s">
        <v>39</v>
      </c>
      <c r="AU1158" t="s">
        <v>39</v>
      </c>
      <c r="AV1158" t="s">
        <v>39</v>
      </c>
      <c r="AW1158" t="s">
        <v>39</v>
      </c>
      <c r="AX1158" t="s">
        <v>39</v>
      </c>
      <c r="AY1158" t="s">
        <v>39</v>
      </c>
      <c r="AZ1158" t="s">
        <v>39</v>
      </c>
      <c r="BA1158" t="s">
        <v>39</v>
      </c>
      <c r="BB1158" t="s">
        <v>39</v>
      </c>
      <c r="BC1158" t="s">
        <v>39</v>
      </c>
      <c r="BD1158" t="s">
        <v>39</v>
      </c>
      <c r="BE1158" t="s">
        <v>39</v>
      </c>
      <c r="BF1158" t="s">
        <v>39</v>
      </c>
    </row>
    <row r="1159" spans="1:58" hidden="1">
      <c r="A1159" s="144"/>
      <c r="B1159">
        <v>20241117</v>
      </c>
      <c r="C1159" t="s">
        <v>60</v>
      </c>
      <c r="D1159">
        <v>2230</v>
      </c>
      <c r="E1159">
        <v>9183</v>
      </c>
      <c r="H1159">
        <v>8890</v>
      </c>
      <c r="K1159">
        <v>-1010</v>
      </c>
      <c r="L1159">
        <v>-1010</v>
      </c>
      <c r="M1159">
        <v>-727</v>
      </c>
      <c r="N1159" t="s">
        <v>37</v>
      </c>
      <c r="O1159" t="s">
        <v>38</v>
      </c>
      <c r="P1159" s="145">
        <f t="shared" si="121"/>
        <v>0</v>
      </c>
      <c r="Q1159">
        <f t="shared" si="127"/>
        <v>293</v>
      </c>
      <c r="R1159" s="145" t="str">
        <f t="shared" si="122"/>
        <v>NA</v>
      </c>
      <c r="S1159" s="145" t="str">
        <f t="shared" si="123"/>
        <v>NA</v>
      </c>
      <c r="T1159">
        <f t="shared" ca="1" si="124"/>
        <v>0</v>
      </c>
      <c r="U1159">
        <f t="shared" si="125"/>
        <v>0</v>
      </c>
      <c r="V1159">
        <f t="shared" si="126"/>
        <v>1</v>
      </c>
      <c r="W1159">
        <v>375</v>
      </c>
      <c r="X1159" t="s">
        <v>39</v>
      </c>
      <c r="Y1159" t="s">
        <v>39</v>
      </c>
      <c r="Z1159" t="s">
        <v>54</v>
      </c>
      <c r="AB1159">
        <v>150</v>
      </c>
      <c r="AC1159" t="s">
        <v>39</v>
      </c>
      <c r="AD1159" t="s">
        <v>39</v>
      </c>
      <c r="AE1159" t="s">
        <v>39</v>
      </c>
      <c r="AF1159" t="s">
        <v>39</v>
      </c>
      <c r="AG1159" t="s">
        <v>39</v>
      </c>
      <c r="AH1159" t="s">
        <v>39</v>
      </c>
      <c r="AI1159" t="s">
        <v>39</v>
      </c>
      <c r="AJ1159" t="s">
        <v>39</v>
      </c>
      <c r="AK1159" t="s">
        <v>39</v>
      </c>
      <c r="AL1159" t="s">
        <v>39</v>
      </c>
      <c r="AM1159" t="s">
        <v>39</v>
      </c>
      <c r="AN1159" t="s">
        <v>39</v>
      </c>
      <c r="AO1159" t="s">
        <v>39</v>
      </c>
      <c r="AP1159" t="s">
        <v>39</v>
      </c>
      <c r="AQ1159" t="s">
        <v>39</v>
      </c>
      <c r="AR1159" t="s">
        <v>39</v>
      </c>
      <c r="AS1159" t="s">
        <v>39</v>
      </c>
      <c r="AT1159" t="s">
        <v>39</v>
      </c>
      <c r="AU1159" t="s">
        <v>39</v>
      </c>
      <c r="AV1159" t="s">
        <v>39</v>
      </c>
      <c r="AW1159" t="s">
        <v>39</v>
      </c>
      <c r="AX1159" t="s">
        <v>39</v>
      </c>
      <c r="AY1159" t="s">
        <v>39</v>
      </c>
      <c r="AZ1159" t="s">
        <v>39</v>
      </c>
      <c r="BA1159" t="s">
        <v>39</v>
      </c>
      <c r="BB1159" t="s">
        <v>39</v>
      </c>
      <c r="BC1159" t="s">
        <v>39</v>
      </c>
      <c r="BD1159" t="s">
        <v>39</v>
      </c>
      <c r="BE1159" t="s">
        <v>39</v>
      </c>
      <c r="BF1159" t="s">
        <v>39</v>
      </c>
    </row>
    <row r="1160" spans="1:58" hidden="1">
      <c r="A1160" s="144"/>
      <c r="B1160">
        <v>20241117</v>
      </c>
      <c r="C1160" t="s">
        <v>60</v>
      </c>
      <c r="D1160">
        <v>2330</v>
      </c>
      <c r="E1160">
        <v>9183</v>
      </c>
      <c r="H1160">
        <v>8890</v>
      </c>
      <c r="K1160">
        <v>-1010</v>
      </c>
      <c r="L1160">
        <v>-1010</v>
      </c>
      <c r="M1160">
        <v>-727</v>
      </c>
      <c r="N1160" t="s">
        <v>37</v>
      </c>
      <c r="O1160" t="s">
        <v>38</v>
      </c>
      <c r="P1160" s="145">
        <f t="shared" si="121"/>
        <v>0</v>
      </c>
      <c r="Q1160">
        <f t="shared" si="127"/>
        <v>293</v>
      </c>
      <c r="R1160" s="145" t="str">
        <f t="shared" si="122"/>
        <v>NA</v>
      </c>
      <c r="S1160" s="145" t="str">
        <f t="shared" si="123"/>
        <v>NA</v>
      </c>
      <c r="T1160">
        <f t="shared" ca="1" si="124"/>
        <v>0</v>
      </c>
      <c r="U1160">
        <f t="shared" si="125"/>
        <v>0</v>
      </c>
      <c r="V1160">
        <f t="shared" si="126"/>
        <v>1</v>
      </c>
      <c r="W1160">
        <v>375</v>
      </c>
      <c r="X1160" t="s">
        <v>39</v>
      </c>
      <c r="Y1160" t="s">
        <v>39</v>
      </c>
      <c r="Z1160" t="s">
        <v>54</v>
      </c>
      <c r="AB1160">
        <v>150</v>
      </c>
      <c r="AC1160" t="s">
        <v>39</v>
      </c>
      <c r="AD1160" t="s">
        <v>39</v>
      </c>
      <c r="AE1160" t="s">
        <v>39</v>
      </c>
      <c r="AF1160" t="s">
        <v>39</v>
      </c>
      <c r="AG1160" t="s">
        <v>39</v>
      </c>
      <c r="AH1160" t="s">
        <v>39</v>
      </c>
      <c r="AI1160" t="s">
        <v>39</v>
      </c>
      <c r="AJ1160" t="s">
        <v>39</v>
      </c>
      <c r="AK1160" t="s">
        <v>39</v>
      </c>
      <c r="AL1160" t="s">
        <v>39</v>
      </c>
      <c r="AM1160" t="s">
        <v>39</v>
      </c>
      <c r="AN1160" t="s">
        <v>39</v>
      </c>
      <c r="AO1160" t="s">
        <v>39</v>
      </c>
      <c r="AP1160" t="s">
        <v>39</v>
      </c>
      <c r="AQ1160" t="s">
        <v>39</v>
      </c>
      <c r="AR1160" t="s">
        <v>39</v>
      </c>
      <c r="AS1160" t="s">
        <v>39</v>
      </c>
      <c r="AT1160" t="s">
        <v>39</v>
      </c>
      <c r="AU1160" t="s">
        <v>39</v>
      </c>
      <c r="AV1160" t="s">
        <v>39</v>
      </c>
      <c r="AW1160" t="s">
        <v>39</v>
      </c>
      <c r="AX1160" t="s">
        <v>39</v>
      </c>
      <c r="AY1160" t="s">
        <v>39</v>
      </c>
      <c r="AZ1160" t="s">
        <v>39</v>
      </c>
      <c r="BA1160" t="s">
        <v>39</v>
      </c>
      <c r="BB1160" t="s">
        <v>39</v>
      </c>
      <c r="BC1160" t="s">
        <v>39</v>
      </c>
      <c r="BD1160" t="s">
        <v>39</v>
      </c>
      <c r="BE1160" t="s">
        <v>39</v>
      </c>
      <c r="BF1160" t="s">
        <v>39</v>
      </c>
    </row>
    <row r="1161" spans="1:58" hidden="1">
      <c r="A1161" s="144"/>
      <c r="B1161">
        <v>20241118</v>
      </c>
      <c r="C1161" t="s">
        <v>60</v>
      </c>
      <c r="D1161">
        <v>30</v>
      </c>
      <c r="E1161">
        <v>8747</v>
      </c>
      <c r="H1161">
        <v>8298</v>
      </c>
      <c r="K1161">
        <v>-2184</v>
      </c>
      <c r="L1161">
        <v>-2184</v>
      </c>
      <c r="M1161">
        <v>-1735</v>
      </c>
      <c r="N1161" t="s">
        <v>37</v>
      </c>
      <c r="O1161" t="s">
        <v>42</v>
      </c>
      <c r="P1161" s="145">
        <f t="shared" ref="P1161:P1224" si="128">IFERROR(K1161-L1161,0)</f>
        <v>0</v>
      </c>
      <c r="Q1161">
        <f t="shared" si="127"/>
        <v>449</v>
      </c>
      <c r="R1161" s="145" t="str">
        <f t="shared" ref="R1161:R1224" si="129">IF(AND(ISNUMBER(F1161),ISNUMBER(I1161),ISBLANK(E1161)),F1161-I1161,"NA")</f>
        <v>NA</v>
      </c>
      <c r="S1161" s="145" t="str">
        <f t="shared" ref="S1161:S1224" si="130">IF(AND(ISNUMBER(G1161),ISNUMBER(J1161),ISBLANK(E1161)),G1161-J1161,"NA")</f>
        <v>NA</v>
      </c>
      <c r="T1161">
        <f t="shared" ref="T1161:T1224" ca="1" si="131">IF(AND(ISNUMBER(S1161),ISNUMBER(T1161),ISBLANK(E1161)),S1161+T1161,"NA")</f>
        <v>0</v>
      </c>
      <c r="U1161">
        <f t="shared" ref="U1161:U1224" si="132">IF(M1161&lt;0,0,IF(M1161=K1161,M1161,M1161-(L1161-M1161)))</f>
        <v>0</v>
      </c>
      <c r="V1161">
        <f t="shared" ref="V1161:V1224" si="133">MIN(IF(SUM(W1161,X1161,Y1161,AA1161,AB1161,AC1161,AE1161,AG1161,AF1161,AI1161,AJ1161,AM1161,AL1161,AP1161,AQ1161,AS1161,AT1161,AV1161,AW1161,AX1161,AZ1161,A1161,BA1161,BC1161,BD1161,BE1161)=0,0,1)+IF(O1161="Smoothing ramp",1,0)+IF(ISNUMBER(W1161),1,0)+IF(ISNUMBER(X1161),1,0)+IF(ISNUMBER(Y1161),1,0)+IF(ISNUMBER(AA1161),1,0)+IF(ISNUMBER(AB1161),1,0)+IF(ISNUMBER(AC1161),1,0)+IF(ISNUMBER(AE1161),1,0)+IF(ISNUMBER(AG1161),1,0)+IF(ISNUMBER(AF1161),1,0)+IF(ISNUMBER(AI1161),1,0)+IF(ISNUMBER(AJ1161),1,0)+IF(ISNUMBER(AL1161),1,0)+IF(ISNUMBER(AM1161),1,0)+IF(ISNUMBER(AP1161),1,0)+IF(ISNUMBER(AQ1161),1,0)+IF(ISNUMBER(AS1161),1,0)+IF(ISNUMBER(AT1161),1,0)+IF(ISNUMBER(AV1161),1,0)+IF(ISNUMBER(AW1161),1,0)+IF(ISNUMBER(AX1161),1,0)+IF(ISNUMBER(AZ1161),1,0)+IF(ISNUMBER(AO1161),1,0)+IF(ISNUMBER(BA1161),1,0)+IF(ISNUMBER(BC1161),1,0)+IF(ISNUMBER(BD1161),1,0)+IF(ISNUMBER(BE1161),1,0),1)</f>
        <v>0</v>
      </c>
      <c r="W1161" t="s">
        <v>39</v>
      </c>
      <c r="X1161" t="s">
        <v>39</v>
      </c>
      <c r="Y1161" t="s">
        <v>39</v>
      </c>
      <c r="Z1161" t="s">
        <v>39</v>
      </c>
      <c r="AA1161" t="s">
        <v>39</v>
      </c>
      <c r="AB1161" t="s">
        <v>39</v>
      </c>
      <c r="AC1161" t="s">
        <v>39</v>
      </c>
      <c r="AD1161" t="s">
        <v>39</v>
      </c>
      <c r="AE1161" t="s">
        <v>39</v>
      </c>
      <c r="AF1161" t="s">
        <v>39</v>
      </c>
      <c r="AG1161" t="s">
        <v>39</v>
      </c>
      <c r="AH1161" t="s">
        <v>39</v>
      </c>
      <c r="AI1161" t="s">
        <v>39</v>
      </c>
      <c r="AJ1161" t="s">
        <v>39</v>
      </c>
      <c r="AK1161" t="s">
        <v>39</v>
      </c>
      <c r="AL1161" t="s">
        <v>39</v>
      </c>
      <c r="AM1161" t="s">
        <v>39</v>
      </c>
      <c r="AN1161" t="s">
        <v>39</v>
      </c>
      <c r="AO1161" t="s">
        <v>39</v>
      </c>
      <c r="AP1161" t="s">
        <v>39</v>
      </c>
      <c r="AQ1161" t="s">
        <v>39</v>
      </c>
      <c r="AR1161" t="s">
        <v>39</v>
      </c>
      <c r="AS1161" t="s">
        <v>39</v>
      </c>
      <c r="AT1161" t="s">
        <v>39</v>
      </c>
      <c r="AU1161" t="s">
        <v>39</v>
      </c>
      <c r="AV1161" t="s">
        <v>39</v>
      </c>
      <c r="AW1161" t="s">
        <v>39</v>
      </c>
      <c r="AX1161" t="s">
        <v>39</v>
      </c>
      <c r="AY1161" t="s">
        <v>39</v>
      </c>
      <c r="AZ1161" t="s">
        <v>39</v>
      </c>
      <c r="BA1161" t="s">
        <v>39</v>
      </c>
      <c r="BB1161" t="s">
        <v>39</v>
      </c>
      <c r="BC1161" t="s">
        <v>39</v>
      </c>
      <c r="BD1161" t="s">
        <v>39</v>
      </c>
      <c r="BE1161" t="s">
        <v>39</v>
      </c>
      <c r="BF1161" t="s">
        <v>39</v>
      </c>
    </row>
    <row r="1162" spans="1:58" hidden="1">
      <c r="A1162" s="144"/>
      <c r="B1162">
        <v>20241118</v>
      </c>
      <c r="C1162" t="s">
        <v>60</v>
      </c>
      <c r="D1162">
        <v>130</v>
      </c>
      <c r="E1162">
        <v>8747</v>
      </c>
      <c r="H1162">
        <v>8298</v>
      </c>
      <c r="K1162">
        <v>-2184</v>
      </c>
      <c r="L1162">
        <v>-2184</v>
      </c>
      <c r="M1162">
        <v>-1735</v>
      </c>
      <c r="N1162" t="s">
        <v>37</v>
      </c>
      <c r="O1162" t="s">
        <v>42</v>
      </c>
      <c r="P1162" s="145">
        <f t="shared" si="128"/>
        <v>0</v>
      </c>
      <c r="Q1162">
        <f t="shared" si="127"/>
        <v>449</v>
      </c>
      <c r="R1162" s="145" t="str">
        <f t="shared" si="129"/>
        <v>NA</v>
      </c>
      <c r="S1162" s="145" t="str">
        <f t="shared" si="130"/>
        <v>NA</v>
      </c>
      <c r="T1162">
        <f t="shared" ca="1" si="131"/>
        <v>0</v>
      </c>
      <c r="U1162">
        <f t="shared" si="132"/>
        <v>0</v>
      </c>
      <c r="V1162">
        <f t="shared" si="133"/>
        <v>0</v>
      </c>
      <c r="W1162" t="s">
        <v>39</v>
      </c>
      <c r="X1162" t="s">
        <v>39</v>
      </c>
      <c r="Y1162" t="s">
        <v>39</v>
      </c>
      <c r="Z1162" t="s">
        <v>39</v>
      </c>
      <c r="AA1162" t="s">
        <v>39</v>
      </c>
      <c r="AB1162" t="s">
        <v>39</v>
      </c>
      <c r="AC1162" t="s">
        <v>39</v>
      </c>
      <c r="AD1162" t="s">
        <v>39</v>
      </c>
      <c r="AE1162" t="s">
        <v>39</v>
      </c>
      <c r="AF1162" t="s">
        <v>39</v>
      </c>
      <c r="AG1162" t="s">
        <v>39</v>
      </c>
      <c r="AH1162" t="s">
        <v>39</v>
      </c>
      <c r="AI1162" t="s">
        <v>39</v>
      </c>
      <c r="AJ1162" t="s">
        <v>39</v>
      </c>
      <c r="AK1162" t="s">
        <v>39</v>
      </c>
      <c r="AL1162" t="s">
        <v>39</v>
      </c>
      <c r="AM1162" t="s">
        <v>39</v>
      </c>
      <c r="AN1162" t="s">
        <v>39</v>
      </c>
      <c r="AO1162" t="s">
        <v>39</v>
      </c>
      <c r="AP1162" t="s">
        <v>39</v>
      </c>
      <c r="AQ1162" t="s">
        <v>39</v>
      </c>
      <c r="AR1162" t="s">
        <v>39</v>
      </c>
      <c r="AS1162" t="s">
        <v>39</v>
      </c>
      <c r="AT1162" t="s">
        <v>39</v>
      </c>
      <c r="AU1162" t="s">
        <v>39</v>
      </c>
      <c r="AV1162" t="s">
        <v>39</v>
      </c>
      <c r="AW1162" t="s">
        <v>39</v>
      </c>
      <c r="AX1162" t="s">
        <v>39</v>
      </c>
      <c r="AY1162" t="s">
        <v>39</v>
      </c>
      <c r="AZ1162" t="s">
        <v>39</v>
      </c>
      <c r="BA1162" t="s">
        <v>39</v>
      </c>
      <c r="BB1162" t="s">
        <v>39</v>
      </c>
      <c r="BC1162" t="s">
        <v>39</v>
      </c>
      <c r="BD1162" t="s">
        <v>39</v>
      </c>
      <c r="BE1162" t="s">
        <v>39</v>
      </c>
      <c r="BF1162" t="s">
        <v>39</v>
      </c>
    </row>
    <row r="1163" spans="1:58" hidden="1">
      <c r="A1163" s="144"/>
      <c r="B1163">
        <v>20241118</v>
      </c>
      <c r="C1163" t="s">
        <v>60</v>
      </c>
      <c r="D1163">
        <v>230</v>
      </c>
      <c r="E1163">
        <v>8747</v>
      </c>
      <c r="H1163">
        <v>8298</v>
      </c>
      <c r="K1163">
        <v>-2184</v>
      </c>
      <c r="L1163">
        <v>-2184</v>
      </c>
      <c r="M1163">
        <v>-1735</v>
      </c>
      <c r="N1163" t="s">
        <v>37</v>
      </c>
      <c r="O1163" t="s">
        <v>42</v>
      </c>
      <c r="P1163" s="145">
        <f t="shared" si="128"/>
        <v>0</v>
      </c>
      <c r="Q1163">
        <f t="shared" si="127"/>
        <v>449</v>
      </c>
      <c r="R1163" s="145" t="str">
        <f t="shared" si="129"/>
        <v>NA</v>
      </c>
      <c r="S1163" s="145" t="str">
        <f t="shared" si="130"/>
        <v>NA</v>
      </c>
      <c r="T1163">
        <f t="shared" ca="1" si="131"/>
        <v>0</v>
      </c>
      <c r="U1163">
        <f t="shared" si="132"/>
        <v>0</v>
      </c>
      <c r="V1163">
        <f t="shared" si="133"/>
        <v>0</v>
      </c>
      <c r="W1163" t="s">
        <v>39</v>
      </c>
      <c r="X1163" t="s">
        <v>39</v>
      </c>
      <c r="Y1163" t="s">
        <v>39</v>
      </c>
      <c r="Z1163" t="s">
        <v>39</v>
      </c>
      <c r="AA1163" t="s">
        <v>39</v>
      </c>
      <c r="AB1163" t="s">
        <v>39</v>
      </c>
      <c r="AC1163" t="s">
        <v>39</v>
      </c>
      <c r="AD1163" t="s">
        <v>39</v>
      </c>
      <c r="AE1163" t="s">
        <v>39</v>
      </c>
      <c r="AF1163" t="s">
        <v>39</v>
      </c>
      <c r="AG1163" t="s">
        <v>39</v>
      </c>
      <c r="AH1163" t="s">
        <v>39</v>
      </c>
      <c r="AI1163" t="s">
        <v>39</v>
      </c>
      <c r="AJ1163" t="s">
        <v>39</v>
      </c>
      <c r="AK1163" t="s">
        <v>39</v>
      </c>
      <c r="AL1163" t="s">
        <v>39</v>
      </c>
      <c r="AM1163" t="s">
        <v>39</v>
      </c>
      <c r="AN1163" t="s">
        <v>39</v>
      </c>
      <c r="AO1163" t="s">
        <v>39</v>
      </c>
      <c r="AP1163" t="s">
        <v>39</v>
      </c>
      <c r="AQ1163" t="s">
        <v>39</v>
      </c>
      <c r="AR1163" t="s">
        <v>39</v>
      </c>
      <c r="AS1163" t="s">
        <v>39</v>
      </c>
      <c r="AT1163" t="s">
        <v>39</v>
      </c>
      <c r="AU1163" t="s">
        <v>39</v>
      </c>
      <c r="AV1163" t="s">
        <v>39</v>
      </c>
      <c r="AW1163" t="s">
        <v>39</v>
      </c>
      <c r="AX1163" t="s">
        <v>39</v>
      </c>
      <c r="AY1163" t="s">
        <v>39</v>
      </c>
      <c r="AZ1163" t="s">
        <v>39</v>
      </c>
      <c r="BA1163" t="s">
        <v>39</v>
      </c>
      <c r="BB1163" t="s">
        <v>39</v>
      </c>
      <c r="BC1163" t="s">
        <v>39</v>
      </c>
      <c r="BD1163" t="s">
        <v>39</v>
      </c>
      <c r="BE1163" t="s">
        <v>39</v>
      </c>
      <c r="BF1163" t="s">
        <v>39</v>
      </c>
    </row>
    <row r="1164" spans="1:58" hidden="1">
      <c r="A1164" s="144"/>
      <c r="B1164">
        <v>20241118</v>
      </c>
      <c r="C1164" t="s">
        <v>60</v>
      </c>
      <c r="D1164">
        <v>330</v>
      </c>
      <c r="E1164">
        <v>8980</v>
      </c>
      <c r="H1164">
        <v>8552</v>
      </c>
      <c r="K1164">
        <v>-2156</v>
      </c>
      <c r="L1164">
        <v>-2156</v>
      </c>
      <c r="M1164">
        <v>-1727</v>
      </c>
      <c r="N1164" t="s">
        <v>37</v>
      </c>
      <c r="O1164" t="s">
        <v>42</v>
      </c>
      <c r="P1164" s="145">
        <f t="shared" si="128"/>
        <v>0</v>
      </c>
      <c r="Q1164">
        <f t="shared" si="127"/>
        <v>428</v>
      </c>
      <c r="R1164" s="145" t="str">
        <f t="shared" si="129"/>
        <v>NA</v>
      </c>
      <c r="S1164" s="145" t="str">
        <f t="shared" si="130"/>
        <v>NA</v>
      </c>
      <c r="T1164">
        <f t="shared" ca="1" si="131"/>
        <v>0</v>
      </c>
      <c r="U1164">
        <f t="shared" si="132"/>
        <v>0</v>
      </c>
      <c r="V1164">
        <f t="shared" si="133"/>
        <v>0</v>
      </c>
      <c r="W1164" t="s">
        <v>39</v>
      </c>
      <c r="X1164" t="s">
        <v>39</v>
      </c>
      <c r="Y1164" t="s">
        <v>39</v>
      </c>
      <c r="Z1164" t="s">
        <v>39</v>
      </c>
      <c r="AA1164" t="s">
        <v>39</v>
      </c>
      <c r="AB1164" t="s">
        <v>39</v>
      </c>
      <c r="AC1164" t="s">
        <v>39</v>
      </c>
      <c r="AD1164" t="s">
        <v>39</v>
      </c>
      <c r="AE1164" t="s">
        <v>39</v>
      </c>
      <c r="AF1164" t="s">
        <v>39</v>
      </c>
      <c r="AG1164" t="s">
        <v>39</v>
      </c>
      <c r="AH1164" t="s">
        <v>39</v>
      </c>
      <c r="AI1164" t="s">
        <v>39</v>
      </c>
      <c r="AJ1164" t="s">
        <v>39</v>
      </c>
      <c r="AK1164" t="s">
        <v>39</v>
      </c>
      <c r="AL1164" t="s">
        <v>39</v>
      </c>
      <c r="AM1164" t="s">
        <v>39</v>
      </c>
      <c r="AN1164" t="s">
        <v>39</v>
      </c>
      <c r="AO1164" t="s">
        <v>39</v>
      </c>
      <c r="AP1164" t="s">
        <v>39</v>
      </c>
      <c r="AQ1164" t="s">
        <v>39</v>
      </c>
      <c r="AR1164" t="s">
        <v>39</v>
      </c>
      <c r="AS1164" t="s">
        <v>39</v>
      </c>
      <c r="AT1164" t="s">
        <v>39</v>
      </c>
      <c r="AU1164" t="s">
        <v>39</v>
      </c>
      <c r="AV1164" t="s">
        <v>39</v>
      </c>
      <c r="AW1164" t="s">
        <v>39</v>
      </c>
      <c r="AX1164" t="s">
        <v>39</v>
      </c>
      <c r="AY1164" t="s">
        <v>39</v>
      </c>
      <c r="AZ1164" t="s">
        <v>39</v>
      </c>
      <c r="BA1164" t="s">
        <v>39</v>
      </c>
      <c r="BB1164" t="s">
        <v>39</v>
      </c>
      <c r="BC1164" t="s">
        <v>39</v>
      </c>
      <c r="BD1164" t="s">
        <v>39</v>
      </c>
      <c r="BE1164" t="s">
        <v>39</v>
      </c>
      <c r="BF1164" t="s">
        <v>39</v>
      </c>
    </row>
    <row r="1165" spans="1:58" hidden="1">
      <c r="A1165" s="144"/>
      <c r="B1165">
        <v>20241118</v>
      </c>
      <c r="C1165" t="s">
        <v>60</v>
      </c>
      <c r="D1165">
        <v>430</v>
      </c>
      <c r="E1165">
        <v>8980</v>
      </c>
      <c r="H1165">
        <v>8552</v>
      </c>
      <c r="K1165">
        <v>-2156</v>
      </c>
      <c r="L1165">
        <v>-2156</v>
      </c>
      <c r="M1165">
        <v>-1727</v>
      </c>
      <c r="N1165" t="s">
        <v>37</v>
      </c>
      <c r="O1165" t="s">
        <v>42</v>
      </c>
      <c r="P1165" s="145">
        <f t="shared" si="128"/>
        <v>0</v>
      </c>
      <c r="Q1165">
        <f t="shared" si="127"/>
        <v>428</v>
      </c>
      <c r="R1165" s="145" t="str">
        <f t="shared" si="129"/>
        <v>NA</v>
      </c>
      <c r="S1165" s="145" t="str">
        <f t="shared" si="130"/>
        <v>NA</v>
      </c>
      <c r="T1165">
        <f t="shared" ca="1" si="131"/>
        <v>0</v>
      </c>
      <c r="U1165">
        <f t="shared" si="132"/>
        <v>0</v>
      </c>
      <c r="V1165">
        <f t="shared" si="133"/>
        <v>0</v>
      </c>
      <c r="W1165" t="s">
        <v>39</v>
      </c>
      <c r="X1165" t="s">
        <v>39</v>
      </c>
      <c r="Y1165" t="s">
        <v>39</v>
      </c>
      <c r="Z1165" t="s">
        <v>39</v>
      </c>
      <c r="AA1165" t="s">
        <v>39</v>
      </c>
      <c r="AB1165" t="s">
        <v>39</v>
      </c>
      <c r="AC1165" t="s">
        <v>39</v>
      </c>
      <c r="AD1165" t="s">
        <v>39</v>
      </c>
      <c r="AE1165" t="s">
        <v>39</v>
      </c>
      <c r="AF1165" t="s">
        <v>39</v>
      </c>
      <c r="AG1165" t="s">
        <v>39</v>
      </c>
      <c r="AH1165" t="s">
        <v>39</v>
      </c>
      <c r="AI1165" t="s">
        <v>39</v>
      </c>
      <c r="AJ1165" t="s">
        <v>39</v>
      </c>
      <c r="AK1165" t="s">
        <v>39</v>
      </c>
      <c r="AL1165" t="s">
        <v>39</v>
      </c>
      <c r="AM1165" t="s">
        <v>39</v>
      </c>
      <c r="AN1165" t="s">
        <v>39</v>
      </c>
      <c r="AO1165" t="s">
        <v>39</v>
      </c>
      <c r="AP1165" t="s">
        <v>39</v>
      </c>
      <c r="AQ1165" t="s">
        <v>39</v>
      </c>
      <c r="AR1165" t="s">
        <v>39</v>
      </c>
      <c r="AS1165" t="s">
        <v>39</v>
      </c>
      <c r="AT1165" t="s">
        <v>39</v>
      </c>
      <c r="AU1165" t="s">
        <v>39</v>
      </c>
      <c r="AV1165" t="s">
        <v>39</v>
      </c>
      <c r="AW1165" t="s">
        <v>39</v>
      </c>
      <c r="AX1165" t="s">
        <v>39</v>
      </c>
      <c r="AY1165" t="s">
        <v>39</v>
      </c>
      <c r="AZ1165" t="s">
        <v>39</v>
      </c>
      <c r="BA1165" t="s">
        <v>39</v>
      </c>
      <c r="BB1165" t="s">
        <v>39</v>
      </c>
      <c r="BC1165" t="s">
        <v>39</v>
      </c>
      <c r="BD1165" t="s">
        <v>39</v>
      </c>
      <c r="BE1165" t="s">
        <v>39</v>
      </c>
      <c r="BF1165" t="s">
        <v>39</v>
      </c>
    </row>
    <row r="1166" spans="1:58" hidden="1">
      <c r="A1166" s="144"/>
      <c r="B1166">
        <v>20241118</v>
      </c>
      <c r="C1166" t="s">
        <v>60</v>
      </c>
      <c r="D1166">
        <v>530</v>
      </c>
      <c r="E1166">
        <v>8980</v>
      </c>
      <c r="H1166">
        <v>8552</v>
      </c>
      <c r="K1166">
        <v>-2156</v>
      </c>
      <c r="L1166">
        <v>-2156</v>
      </c>
      <c r="M1166">
        <v>-1727</v>
      </c>
      <c r="N1166" t="s">
        <v>37</v>
      </c>
      <c r="O1166" t="s">
        <v>42</v>
      </c>
      <c r="P1166" s="145">
        <f t="shared" si="128"/>
        <v>0</v>
      </c>
      <c r="Q1166">
        <f t="shared" si="127"/>
        <v>428</v>
      </c>
      <c r="R1166" s="145" t="str">
        <f t="shared" si="129"/>
        <v>NA</v>
      </c>
      <c r="S1166" s="145" t="str">
        <f t="shared" si="130"/>
        <v>NA</v>
      </c>
      <c r="T1166">
        <f t="shared" ca="1" si="131"/>
        <v>0</v>
      </c>
      <c r="U1166">
        <f t="shared" si="132"/>
        <v>0</v>
      </c>
      <c r="V1166">
        <f t="shared" si="133"/>
        <v>0</v>
      </c>
      <c r="W1166" t="s">
        <v>39</v>
      </c>
      <c r="X1166" t="s">
        <v>39</v>
      </c>
      <c r="Y1166" t="s">
        <v>39</v>
      </c>
      <c r="Z1166" t="s">
        <v>39</v>
      </c>
      <c r="AA1166" t="s">
        <v>39</v>
      </c>
      <c r="AB1166" t="s">
        <v>39</v>
      </c>
      <c r="AC1166" t="s">
        <v>39</v>
      </c>
      <c r="AD1166" t="s">
        <v>39</v>
      </c>
      <c r="AE1166" t="s">
        <v>39</v>
      </c>
      <c r="AF1166" t="s">
        <v>39</v>
      </c>
      <c r="AG1166" t="s">
        <v>39</v>
      </c>
      <c r="AH1166" t="s">
        <v>39</v>
      </c>
      <c r="AI1166" t="s">
        <v>39</v>
      </c>
      <c r="AJ1166" t="s">
        <v>39</v>
      </c>
      <c r="AK1166" t="s">
        <v>39</v>
      </c>
      <c r="AL1166" t="s">
        <v>39</v>
      </c>
      <c r="AM1166" t="s">
        <v>39</v>
      </c>
      <c r="AN1166" t="s">
        <v>39</v>
      </c>
      <c r="AO1166" t="s">
        <v>39</v>
      </c>
      <c r="AP1166" t="s">
        <v>39</v>
      </c>
      <c r="AQ1166" t="s">
        <v>39</v>
      </c>
      <c r="AR1166" t="s">
        <v>39</v>
      </c>
      <c r="AS1166" t="s">
        <v>39</v>
      </c>
      <c r="AT1166" t="s">
        <v>39</v>
      </c>
      <c r="AU1166" t="s">
        <v>39</v>
      </c>
      <c r="AV1166" t="s">
        <v>39</v>
      </c>
      <c r="AW1166" t="s">
        <v>39</v>
      </c>
      <c r="AX1166" t="s">
        <v>39</v>
      </c>
      <c r="AY1166" t="s">
        <v>39</v>
      </c>
      <c r="AZ1166" t="s">
        <v>39</v>
      </c>
      <c r="BA1166" t="s">
        <v>39</v>
      </c>
      <c r="BB1166" t="s">
        <v>39</v>
      </c>
      <c r="BC1166" t="s">
        <v>39</v>
      </c>
      <c r="BD1166" t="s">
        <v>39</v>
      </c>
      <c r="BE1166" t="s">
        <v>39</v>
      </c>
      <c r="BF1166" t="s">
        <v>39</v>
      </c>
    </row>
    <row r="1167" spans="1:58" hidden="1">
      <c r="A1167" s="144"/>
      <c r="B1167">
        <v>20241118</v>
      </c>
      <c r="C1167" t="s">
        <v>60</v>
      </c>
      <c r="D1167">
        <v>630</v>
      </c>
      <c r="E1167">
        <v>8980</v>
      </c>
      <c r="H1167">
        <v>8552</v>
      </c>
      <c r="K1167">
        <v>-2156</v>
      </c>
      <c r="L1167">
        <v>-2156</v>
      </c>
      <c r="M1167">
        <v>-1727</v>
      </c>
      <c r="N1167" t="s">
        <v>37</v>
      </c>
      <c r="O1167" t="s">
        <v>42</v>
      </c>
      <c r="P1167" s="145">
        <f t="shared" si="128"/>
        <v>0</v>
      </c>
      <c r="Q1167">
        <f t="shared" si="127"/>
        <v>428</v>
      </c>
      <c r="R1167" s="145" t="str">
        <f t="shared" si="129"/>
        <v>NA</v>
      </c>
      <c r="S1167" s="145" t="str">
        <f t="shared" si="130"/>
        <v>NA</v>
      </c>
      <c r="T1167">
        <f t="shared" ca="1" si="131"/>
        <v>0</v>
      </c>
      <c r="U1167">
        <f t="shared" si="132"/>
        <v>0</v>
      </c>
      <c r="V1167">
        <f t="shared" si="133"/>
        <v>0</v>
      </c>
      <c r="W1167" t="s">
        <v>39</v>
      </c>
      <c r="X1167" t="s">
        <v>39</v>
      </c>
      <c r="Y1167" t="s">
        <v>39</v>
      </c>
      <c r="Z1167" t="s">
        <v>39</v>
      </c>
      <c r="AA1167" t="s">
        <v>39</v>
      </c>
      <c r="AB1167" t="s">
        <v>39</v>
      </c>
      <c r="AC1167" t="s">
        <v>39</v>
      </c>
      <c r="AD1167" t="s">
        <v>39</v>
      </c>
      <c r="AE1167" t="s">
        <v>39</v>
      </c>
      <c r="AF1167" t="s">
        <v>39</v>
      </c>
      <c r="AG1167" t="s">
        <v>39</v>
      </c>
      <c r="AH1167" t="s">
        <v>39</v>
      </c>
      <c r="AI1167" t="s">
        <v>39</v>
      </c>
      <c r="AJ1167" t="s">
        <v>39</v>
      </c>
      <c r="AK1167" t="s">
        <v>39</v>
      </c>
      <c r="AL1167" t="s">
        <v>39</v>
      </c>
      <c r="AM1167" t="s">
        <v>39</v>
      </c>
      <c r="AN1167" t="s">
        <v>39</v>
      </c>
      <c r="AO1167" t="s">
        <v>39</v>
      </c>
      <c r="AP1167" t="s">
        <v>39</v>
      </c>
      <c r="AQ1167" t="s">
        <v>39</v>
      </c>
      <c r="AR1167" t="s">
        <v>39</v>
      </c>
      <c r="AS1167" t="s">
        <v>39</v>
      </c>
      <c r="AT1167" t="s">
        <v>39</v>
      </c>
      <c r="AU1167" t="s">
        <v>39</v>
      </c>
      <c r="AV1167" t="s">
        <v>39</v>
      </c>
      <c r="AW1167" t="s">
        <v>39</v>
      </c>
      <c r="AX1167" t="s">
        <v>39</v>
      </c>
      <c r="AY1167" t="s">
        <v>39</v>
      </c>
      <c r="AZ1167" t="s">
        <v>39</v>
      </c>
      <c r="BA1167" t="s">
        <v>39</v>
      </c>
      <c r="BB1167" t="s">
        <v>39</v>
      </c>
      <c r="BC1167" t="s">
        <v>39</v>
      </c>
      <c r="BD1167" t="s">
        <v>39</v>
      </c>
      <c r="BE1167" t="s">
        <v>39</v>
      </c>
      <c r="BF1167" t="s">
        <v>39</v>
      </c>
    </row>
    <row r="1168" spans="1:58" hidden="1">
      <c r="A1168" s="144"/>
      <c r="B1168">
        <v>20241118</v>
      </c>
      <c r="C1168" t="s">
        <v>60</v>
      </c>
      <c r="D1168">
        <v>730</v>
      </c>
      <c r="F1168">
        <v>8401</v>
      </c>
      <c r="G1168">
        <v>860</v>
      </c>
      <c r="I1168">
        <v>8383</v>
      </c>
      <c r="J1168">
        <v>860</v>
      </c>
      <c r="K1168">
        <v>-1590</v>
      </c>
      <c r="L1168">
        <v>-1590</v>
      </c>
      <c r="M1168">
        <v>0</v>
      </c>
      <c r="N1168" t="s">
        <v>37</v>
      </c>
      <c r="O1168" t="s">
        <v>38</v>
      </c>
      <c r="P1168" s="145">
        <f t="shared" si="128"/>
        <v>0</v>
      </c>
      <c r="Q1168" t="str">
        <f t="shared" si="127"/>
        <v>NA</v>
      </c>
      <c r="R1168" s="145">
        <f t="shared" si="129"/>
        <v>18</v>
      </c>
      <c r="S1168" s="145">
        <f t="shared" si="130"/>
        <v>0</v>
      </c>
      <c r="T1168">
        <f t="shared" ca="1" si="131"/>
        <v>0</v>
      </c>
      <c r="U1168">
        <f t="shared" si="132"/>
        <v>1590</v>
      </c>
      <c r="V1168">
        <f t="shared" si="133"/>
        <v>0</v>
      </c>
      <c r="W1168" t="s">
        <v>39</v>
      </c>
      <c r="X1168" t="s">
        <v>39</v>
      </c>
      <c r="Y1168" t="s">
        <v>39</v>
      </c>
      <c r="Z1168" t="s">
        <v>39</v>
      </c>
      <c r="AA1168" t="s">
        <v>39</v>
      </c>
      <c r="AB1168" t="s">
        <v>39</v>
      </c>
      <c r="AC1168" t="s">
        <v>39</v>
      </c>
      <c r="AD1168" t="s">
        <v>39</v>
      </c>
      <c r="AE1168" t="s">
        <v>39</v>
      </c>
      <c r="AF1168" t="s">
        <v>39</v>
      </c>
      <c r="AG1168" t="s">
        <v>39</v>
      </c>
      <c r="AH1168" t="s">
        <v>39</v>
      </c>
      <c r="AI1168" t="s">
        <v>39</v>
      </c>
      <c r="AJ1168" t="s">
        <v>39</v>
      </c>
      <c r="AK1168" t="s">
        <v>39</v>
      </c>
      <c r="AL1168" t="s">
        <v>39</v>
      </c>
      <c r="AM1168" t="s">
        <v>39</v>
      </c>
      <c r="AN1168" t="s">
        <v>39</v>
      </c>
      <c r="AO1168" t="s">
        <v>39</v>
      </c>
      <c r="AP1168" t="s">
        <v>39</v>
      </c>
      <c r="AQ1168" t="s">
        <v>39</v>
      </c>
      <c r="AR1168" t="s">
        <v>39</v>
      </c>
      <c r="AS1168" t="s">
        <v>39</v>
      </c>
      <c r="AT1168" t="s">
        <v>39</v>
      </c>
      <c r="AU1168" t="s">
        <v>39</v>
      </c>
      <c r="AV1168" t="s">
        <v>39</v>
      </c>
      <c r="AW1168" t="s">
        <v>39</v>
      </c>
      <c r="AX1168" t="s">
        <v>39</v>
      </c>
      <c r="AY1168" t="s">
        <v>39</v>
      </c>
      <c r="AZ1168" t="s">
        <v>39</v>
      </c>
      <c r="BA1168" t="s">
        <v>39</v>
      </c>
      <c r="BB1168" t="s">
        <v>39</v>
      </c>
      <c r="BC1168" t="s">
        <v>39</v>
      </c>
      <c r="BD1168" t="s">
        <v>39</v>
      </c>
      <c r="BE1168" t="s">
        <v>39</v>
      </c>
      <c r="BF1168" t="s">
        <v>39</v>
      </c>
    </row>
    <row r="1169" spans="1:58" hidden="1">
      <c r="A1169" s="144"/>
      <c r="B1169">
        <v>20241118</v>
      </c>
      <c r="C1169" t="s">
        <v>60</v>
      </c>
      <c r="D1169">
        <v>830</v>
      </c>
      <c r="F1169">
        <v>8401</v>
      </c>
      <c r="G1169">
        <v>860</v>
      </c>
      <c r="I1169">
        <v>8383</v>
      </c>
      <c r="J1169">
        <v>860</v>
      </c>
      <c r="K1169">
        <v>-1590</v>
      </c>
      <c r="L1169">
        <v>-1590</v>
      </c>
      <c r="M1169">
        <v>0</v>
      </c>
      <c r="N1169" t="s">
        <v>37</v>
      </c>
      <c r="O1169" t="s">
        <v>38</v>
      </c>
      <c r="P1169" s="145">
        <f t="shared" si="128"/>
        <v>0</v>
      </c>
      <c r="Q1169" t="str">
        <f t="shared" si="127"/>
        <v>NA</v>
      </c>
      <c r="R1169" s="145">
        <f t="shared" si="129"/>
        <v>18</v>
      </c>
      <c r="S1169" s="145">
        <f t="shared" si="130"/>
        <v>0</v>
      </c>
      <c r="T1169">
        <f t="shared" ca="1" si="131"/>
        <v>0</v>
      </c>
      <c r="U1169">
        <f t="shared" si="132"/>
        <v>1590</v>
      </c>
      <c r="V1169">
        <f t="shared" si="133"/>
        <v>0</v>
      </c>
      <c r="W1169" t="s">
        <v>39</v>
      </c>
      <c r="X1169" t="s">
        <v>39</v>
      </c>
      <c r="Y1169" t="s">
        <v>39</v>
      </c>
      <c r="Z1169" t="s">
        <v>39</v>
      </c>
      <c r="AA1169" t="s">
        <v>39</v>
      </c>
      <c r="AB1169" t="s">
        <v>39</v>
      </c>
      <c r="AC1169" t="s">
        <v>39</v>
      </c>
      <c r="AD1169" t="s">
        <v>39</v>
      </c>
      <c r="AE1169" t="s">
        <v>39</v>
      </c>
      <c r="AF1169" t="s">
        <v>39</v>
      </c>
      <c r="AG1169" t="s">
        <v>39</v>
      </c>
      <c r="AH1169" t="s">
        <v>39</v>
      </c>
      <c r="AI1169" t="s">
        <v>39</v>
      </c>
      <c r="AJ1169" t="s">
        <v>39</v>
      </c>
      <c r="AK1169" t="s">
        <v>39</v>
      </c>
      <c r="AL1169" t="s">
        <v>39</v>
      </c>
      <c r="AM1169" t="s">
        <v>39</v>
      </c>
      <c r="AN1169" t="s">
        <v>39</v>
      </c>
      <c r="AO1169" t="s">
        <v>39</v>
      </c>
      <c r="AP1169" t="s">
        <v>39</v>
      </c>
      <c r="AQ1169" t="s">
        <v>39</v>
      </c>
      <c r="AR1169" t="s">
        <v>39</v>
      </c>
      <c r="AS1169" t="s">
        <v>39</v>
      </c>
      <c r="AT1169" t="s">
        <v>39</v>
      </c>
      <c r="AU1169" t="s">
        <v>39</v>
      </c>
      <c r="AV1169" t="s">
        <v>39</v>
      </c>
      <c r="AW1169" t="s">
        <v>39</v>
      </c>
      <c r="AX1169" t="s">
        <v>39</v>
      </c>
      <c r="AY1169" t="s">
        <v>39</v>
      </c>
      <c r="AZ1169" t="s">
        <v>39</v>
      </c>
      <c r="BA1169" t="s">
        <v>39</v>
      </c>
      <c r="BB1169" t="s">
        <v>39</v>
      </c>
      <c r="BC1169" t="s">
        <v>39</v>
      </c>
      <c r="BD1169" t="s">
        <v>39</v>
      </c>
      <c r="BE1169" t="s">
        <v>39</v>
      </c>
      <c r="BF1169" t="s">
        <v>39</v>
      </c>
    </row>
    <row r="1170" spans="1:58" hidden="1">
      <c r="A1170" s="144"/>
      <c r="B1170">
        <v>20241118</v>
      </c>
      <c r="C1170" t="s">
        <v>60</v>
      </c>
      <c r="D1170">
        <v>930</v>
      </c>
      <c r="E1170">
        <v>7786</v>
      </c>
      <c r="H1170">
        <v>7786</v>
      </c>
      <c r="K1170">
        <v>-3323</v>
      </c>
      <c r="L1170">
        <v>-3323</v>
      </c>
      <c r="M1170">
        <v>-3323</v>
      </c>
      <c r="N1170" t="s">
        <v>37</v>
      </c>
      <c r="O1170" t="s">
        <v>38</v>
      </c>
      <c r="P1170" s="145">
        <f t="shared" si="128"/>
        <v>0</v>
      </c>
      <c r="Q1170">
        <f t="shared" si="127"/>
        <v>0</v>
      </c>
      <c r="R1170" s="145" t="str">
        <f t="shared" si="129"/>
        <v>NA</v>
      </c>
      <c r="S1170" s="145" t="str">
        <f t="shared" si="130"/>
        <v>NA</v>
      </c>
      <c r="T1170">
        <f t="shared" ca="1" si="131"/>
        <v>0</v>
      </c>
      <c r="U1170">
        <f t="shared" si="132"/>
        <v>0</v>
      </c>
      <c r="V1170">
        <f t="shared" si="133"/>
        <v>0</v>
      </c>
      <c r="W1170" t="s">
        <v>39</v>
      </c>
      <c r="X1170" t="s">
        <v>39</v>
      </c>
      <c r="Y1170" t="s">
        <v>39</v>
      </c>
      <c r="Z1170" t="s">
        <v>39</v>
      </c>
      <c r="AA1170" t="s">
        <v>39</v>
      </c>
      <c r="AB1170" t="s">
        <v>39</v>
      </c>
      <c r="AC1170" t="s">
        <v>39</v>
      </c>
      <c r="AD1170" t="s">
        <v>39</v>
      </c>
      <c r="AE1170" t="s">
        <v>39</v>
      </c>
      <c r="AF1170" t="s">
        <v>39</v>
      </c>
      <c r="AG1170" t="s">
        <v>39</v>
      </c>
      <c r="AH1170" t="s">
        <v>39</v>
      </c>
      <c r="AI1170" t="s">
        <v>39</v>
      </c>
      <c r="AJ1170" t="s">
        <v>39</v>
      </c>
      <c r="AK1170" t="s">
        <v>39</v>
      </c>
      <c r="AL1170" t="s">
        <v>39</v>
      </c>
      <c r="AM1170" t="s">
        <v>39</v>
      </c>
      <c r="AN1170" t="s">
        <v>39</v>
      </c>
      <c r="AO1170" t="s">
        <v>39</v>
      </c>
      <c r="AP1170" t="s">
        <v>39</v>
      </c>
      <c r="AQ1170" t="s">
        <v>39</v>
      </c>
      <c r="AR1170" t="s">
        <v>39</v>
      </c>
      <c r="AS1170" t="s">
        <v>39</v>
      </c>
      <c r="AT1170" t="s">
        <v>39</v>
      </c>
      <c r="AU1170" t="s">
        <v>39</v>
      </c>
      <c r="AV1170" t="s">
        <v>39</v>
      </c>
      <c r="AW1170" t="s">
        <v>39</v>
      </c>
      <c r="AX1170" t="s">
        <v>39</v>
      </c>
      <c r="AY1170" t="s">
        <v>39</v>
      </c>
      <c r="AZ1170" t="s">
        <v>39</v>
      </c>
      <c r="BA1170" t="s">
        <v>39</v>
      </c>
      <c r="BB1170" t="s">
        <v>39</v>
      </c>
      <c r="BC1170" t="s">
        <v>39</v>
      </c>
      <c r="BD1170" t="s">
        <v>39</v>
      </c>
      <c r="BE1170" t="s">
        <v>39</v>
      </c>
      <c r="BF1170" t="s">
        <v>39</v>
      </c>
    </row>
    <row r="1171" spans="1:58" hidden="1">
      <c r="A1171" s="144"/>
      <c r="B1171">
        <v>20241118</v>
      </c>
      <c r="C1171" t="s">
        <v>60</v>
      </c>
      <c r="D1171">
        <v>1030</v>
      </c>
      <c r="E1171">
        <v>7786</v>
      </c>
      <c r="H1171">
        <v>7786</v>
      </c>
      <c r="K1171">
        <v>-3323</v>
      </c>
      <c r="L1171">
        <v>-3323</v>
      </c>
      <c r="M1171">
        <v>-3323</v>
      </c>
      <c r="N1171" t="s">
        <v>37</v>
      </c>
      <c r="O1171" t="s">
        <v>38</v>
      </c>
      <c r="P1171" s="145">
        <f t="shared" si="128"/>
        <v>0</v>
      </c>
      <c r="Q1171">
        <f t="shared" si="127"/>
        <v>0</v>
      </c>
      <c r="R1171" s="145" t="str">
        <f t="shared" si="129"/>
        <v>NA</v>
      </c>
      <c r="S1171" s="145" t="str">
        <f t="shared" si="130"/>
        <v>NA</v>
      </c>
      <c r="T1171">
        <f t="shared" ca="1" si="131"/>
        <v>0</v>
      </c>
      <c r="U1171">
        <f t="shared" si="132"/>
        <v>0</v>
      </c>
      <c r="V1171">
        <f t="shared" si="133"/>
        <v>0</v>
      </c>
      <c r="W1171" t="s">
        <v>39</v>
      </c>
      <c r="X1171" t="s">
        <v>39</v>
      </c>
      <c r="Y1171" t="s">
        <v>39</v>
      </c>
      <c r="Z1171" t="s">
        <v>39</v>
      </c>
      <c r="AA1171" t="s">
        <v>39</v>
      </c>
      <c r="AB1171" t="s">
        <v>39</v>
      </c>
      <c r="AC1171" t="s">
        <v>39</v>
      </c>
      <c r="AD1171" t="s">
        <v>39</v>
      </c>
      <c r="AE1171" t="s">
        <v>39</v>
      </c>
      <c r="AF1171" t="s">
        <v>39</v>
      </c>
      <c r="AG1171" t="s">
        <v>39</v>
      </c>
      <c r="AH1171" t="s">
        <v>39</v>
      </c>
      <c r="AI1171" t="s">
        <v>39</v>
      </c>
      <c r="AJ1171" t="s">
        <v>39</v>
      </c>
      <c r="AK1171" t="s">
        <v>39</v>
      </c>
      <c r="AL1171" t="s">
        <v>39</v>
      </c>
      <c r="AM1171" t="s">
        <v>39</v>
      </c>
      <c r="AN1171" t="s">
        <v>39</v>
      </c>
      <c r="AO1171" t="s">
        <v>39</v>
      </c>
      <c r="AP1171" t="s">
        <v>39</v>
      </c>
      <c r="AQ1171" t="s">
        <v>39</v>
      </c>
      <c r="AR1171" t="s">
        <v>39</v>
      </c>
      <c r="AS1171" t="s">
        <v>39</v>
      </c>
      <c r="AT1171" t="s">
        <v>39</v>
      </c>
      <c r="AU1171" t="s">
        <v>39</v>
      </c>
      <c r="AV1171" t="s">
        <v>39</v>
      </c>
      <c r="AW1171" t="s">
        <v>39</v>
      </c>
      <c r="AX1171" t="s">
        <v>39</v>
      </c>
      <c r="AY1171" t="s">
        <v>39</v>
      </c>
      <c r="AZ1171" t="s">
        <v>39</v>
      </c>
      <c r="BA1171" t="s">
        <v>39</v>
      </c>
      <c r="BB1171" t="s">
        <v>39</v>
      </c>
      <c r="BC1171" t="s">
        <v>39</v>
      </c>
      <c r="BD1171" t="s">
        <v>39</v>
      </c>
      <c r="BE1171" t="s">
        <v>39</v>
      </c>
      <c r="BF1171" t="s">
        <v>39</v>
      </c>
    </row>
    <row r="1172" spans="1:58" hidden="1">
      <c r="A1172" s="144"/>
      <c r="B1172">
        <v>20241118</v>
      </c>
      <c r="C1172" t="s">
        <v>60</v>
      </c>
      <c r="D1172">
        <v>1130</v>
      </c>
      <c r="E1172">
        <v>7786</v>
      </c>
      <c r="H1172">
        <v>7786</v>
      </c>
      <c r="K1172">
        <v>-3323</v>
      </c>
      <c r="L1172">
        <v>-3323</v>
      </c>
      <c r="M1172">
        <v>-3323</v>
      </c>
      <c r="N1172" t="s">
        <v>37</v>
      </c>
      <c r="O1172" t="s">
        <v>38</v>
      </c>
      <c r="P1172" s="145">
        <f t="shared" si="128"/>
        <v>0</v>
      </c>
      <c r="Q1172">
        <f t="shared" si="127"/>
        <v>0</v>
      </c>
      <c r="R1172" s="145" t="str">
        <f t="shared" si="129"/>
        <v>NA</v>
      </c>
      <c r="S1172" s="145" t="str">
        <f t="shared" si="130"/>
        <v>NA</v>
      </c>
      <c r="T1172">
        <f t="shared" ca="1" si="131"/>
        <v>0</v>
      </c>
      <c r="U1172">
        <f t="shared" si="132"/>
        <v>0</v>
      </c>
      <c r="V1172">
        <f t="shared" si="133"/>
        <v>0</v>
      </c>
      <c r="W1172" t="s">
        <v>39</v>
      </c>
      <c r="X1172" t="s">
        <v>39</v>
      </c>
      <c r="Y1172" t="s">
        <v>39</v>
      </c>
      <c r="Z1172" t="s">
        <v>39</v>
      </c>
      <c r="AA1172" t="s">
        <v>39</v>
      </c>
      <c r="AB1172" t="s">
        <v>39</v>
      </c>
      <c r="AC1172" t="s">
        <v>39</v>
      </c>
      <c r="AD1172" t="s">
        <v>39</v>
      </c>
      <c r="AE1172" t="s">
        <v>39</v>
      </c>
      <c r="AF1172" t="s">
        <v>39</v>
      </c>
      <c r="AG1172" t="s">
        <v>39</v>
      </c>
      <c r="AH1172" t="s">
        <v>39</v>
      </c>
      <c r="AI1172" t="s">
        <v>39</v>
      </c>
      <c r="AJ1172" t="s">
        <v>39</v>
      </c>
      <c r="AK1172" t="s">
        <v>39</v>
      </c>
      <c r="AL1172" t="s">
        <v>39</v>
      </c>
      <c r="AM1172" t="s">
        <v>39</v>
      </c>
      <c r="AN1172" t="s">
        <v>39</v>
      </c>
      <c r="AO1172" t="s">
        <v>39</v>
      </c>
      <c r="AP1172" t="s">
        <v>39</v>
      </c>
      <c r="AQ1172" t="s">
        <v>39</v>
      </c>
      <c r="AR1172" t="s">
        <v>39</v>
      </c>
      <c r="AS1172" t="s">
        <v>39</v>
      </c>
      <c r="AT1172" t="s">
        <v>39</v>
      </c>
      <c r="AU1172" t="s">
        <v>39</v>
      </c>
      <c r="AV1172" t="s">
        <v>39</v>
      </c>
      <c r="AW1172" t="s">
        <v>39</v>
      </c>
      <c r="AX1172" t="s">
        <v>39</v>
      </c>
      <c r="AY1172" t="s">
        <v>39</v>
      </c>
      <c r="AZ1172" t="s">
        <v>39</v>
      </c>
      <c r="BA1172" t="s">
        <v>39</v>
      </c>
      <c r="BB1172" t="s">
        <v>39</v>
      </c>
      <c r="BC1172" t="s">
        <v>39</v>
      </c>
      <c r="BD1172" t="s">
        <v>39</v>
      </c>
      <c r="BE1172" t="s">
        <v>39</v>
      </c>
      <c r="BF1172" t="s">
        <v>39</v>
      </c>
    </row>
    <row r="1173" spans="1:58" hidden="1">
      <c r="A1173" s="144"/>
      <c r="B1173">
        <v>20241118</v>
      </c>
      <c r="C1173" t="s">
        <v>60</v>
      </c>
      <c r="D1173">
        <v>1230</v>
      </c>
      <c r="E1173">
        <v>8359</v>
      </c>
      <c r="H1173">
        <v>8359</v>
      </c>
      <c r="K1173">
        <v>-4224</v>
      </c>
      <c r="L1173">
        <v>-4224</v>
      </c>
      <c r="M1173">
        <v>-4224</v>
      </c>
      <c r="N1173" t="s">
        <v>37</v>
      </c>
      <c r="O1173" t="s">
        <v>38</v>
      </c>
      <c r="P1173" s="145">
        <f t="shared" si="128"/>
        <v>0</v>
      </c>
      <c r="Q1173">
        <f t="shared" si="127"/>
        <v>0</v>
      </c>
      <c r="R1173" s="145" t="str">
        <f t="shared" si="129"/>
        <v>NA</v>
      </c>
      <c r="S1173" s="145" t="str">
        <f t="shared" si="130"/>
        <v>NA</v>
      </c>
      <c r="T1173">
        <f t="shared" ca="1" si="131"/>
        <v>0</v>
      </c>
      <c r="U1173">
        <f t="shared" si="132"/>
        <v>0</v>
      </c>
      <c r="V1173">
        <f t="shared" si="133"/>
        <v>0</v>
      </c>
      <c r="W1173" t="s">
        <v>39</v>
      </c>
      <c r="X1173" t="s">
        <v>39</v>
      </c>
      <c r="Y1173" t="s">
        <v>39</v>
      </c>
      <c r="Z1173" t="s">
        <v>39</v>
      </c>
      <c r="AA1173" t="s">
        <v>39</v>
      </c>
      <c r="AB1173" t="s">
        <v>39</v>
      </c>
      <c r="AC1173" t="s">
        <v>39</v>
      </c>
      <c r="AD1173" t="s">
        <v>39</v>
      </c>
      <c r="AE1173" t="s">
        <v>39</v>
      </c>
      <c r="AF1173" t="s">
        <v>39</v>
      </c>
      <c r="AG1173" t="s">
        <v>39</v>
      </c>
      <c r="AH1173" t="s">
        <v>39</v>
      </c>
      <c r="AI1173" t="s">
        <v>39</v>
      </c>
      <c r="AJ1173" t="s">
        <v>39</v>
      </c>
      <c r="AK1173" t="s">
        <v>39</v>
      </c>
      <c r="AL1173" t="s">
        <v>39</v>
      </c>
      <c r="AM1173" t="s">
        <v>39</v>
      </c>
      <c r="AN1173" t="s">
        <v>39</v>
      </c>
      <c r="AO1173" t="s">
        <v>39</v>
      </c>
      <c r="AP1173" t="s">
        <v>39</v>
      </c>
      <c r="AQ1173" t="s">
        <v>39</v>
      </c>
      <c r="AR1173" t="s">
        <v>39</v>
      </c>
      <c r="AS1173" t="s">
        <v>39</v>
      </c>
      <c r="AT1173" t="s">
        <v>39</v>
      </c>
      <c r="AU1173" t="s">
        <v>39</v>
      </c>
      <c r="AV1173" t="s">
        <v>39</v>
      </c>
      <c r="AW1173" t="s">
        <v>39</v>
      </c>
      <c r="AX1173" t="s">
        <v>39</v>
      </c>
      <c r="AY1173" t="s">
        <v>39</v>
      </c>
      <c r="AZ1173" t="s">
        <v>39</v>
      </c>
      <c r="BA1173" t="s">
        <v>39</v>
      </c>
      <c r="BB1173" t="s">
        <v>39</v>
      </c>
      <c r="BC1173" t="s">
        <v>39</v>
      </c>
      <c r="BD1173" t="s">
        <v>39</v>
      </c>
      <c r="BE1173" t="s">
        <v>39</v>
      </c>
      <c r="BF1173" t="s">
        <v>39</v>
      </c>
    </row>
    <row r="1174" spans="1:58" hidden="1">
      <c r="A1174" s="144"/>
      <c r="B1174">
        <v>20241118</v>
      </c>
      <c r="C1174" t="s">
        <v>60</v>
      </c>
      <c r="D1174">
        <v>1330</v>
      </c>
      <c r="E1174">
        <v>8359</v>
      </c>
      <c r="H1174">
        <v>8359</v>
      </c>
      <c r="K1174">
        <v>-4224</v>
      </c>
      <c r="L1174">
        <v>-4224</v>
      </c>
      <c r="M1174">
        <v>-4224</v>
      </c>
      <c r="N1174" t="s">
        <v>37</v>
      </c>
      <c r="O1174" t="s">
        <v>38</v>
      </c>
      <c r="P1174" s="145">
        <f t="shared" si="128"/>
        <v>0</v>
      </c>
      <c r="Q1174">
        <f t="shared" si="127"/>
        <v>0</v>
      </c>
      <c r="R1174" s="145" t="str">
        <f t="shared" si="129"/>
        <v>NA</v>
      </c>
      <c r="S1174" s="145" t="str">
        <f t="shared" si="130"/>
        <v>NA</v>
      </c>
      <c r="T1174">
        <f t="shared" ca="1" si="131"/>
        <v>0</v>
      </c>
      <c r="U1174">
        <f t="shared" si="132"/>
        <v>0</v>
      </c>
      <c r="V1174">
        <f t="shared" si="133"/>
        <v>0</v>
      </c>
      <c r="W1174" t="s">
        <v>39</v>
      </c>
      <c r="X1174" t="s">
        <v>39</v>
      </c>
      <c r="Y1174" t="s">
        <v>39</v>
      </c>
      <c r="Z1174" t="s">
        <v>39</v>
      </c>
      <c r="AA1174" t="s">
        <v>39</v>
      </c>
      <c r="AB1174" t="s">
        <v>39</v>
      </c>
      <c r="AC1174" t="s">
        <v>39</v>
      </c>
      <c r="AD1174" t="s">
        <v>39</v>
      </c>
      <c r="AE1174" t="s">
        <v>39</v>
      </c>
      <c r="AF1174" t="s">
        <v>39</v>
      </c>
      <c r="AG1174" t="s">
        <v>39</v>
      </c>
      <c r="AH1174" t="s">
        <v>39</v>
      </c>
      <c r="AI1174" t="s">
        <v>39</v>
      </c>
      <c r="AJ1174" t="s">
        <v>39</v>
      </c>
      <c r="AK1174" t="s">
        <v>39</v>
      </c>
      <c r="AL1174" t="s">
        <v>39</v>
      </c>
      <c r="AM1174" t="s">
        <v>39</v>
      </c>
      <c r="AN1174" t="s">
        <v>39</v>
      </c>
      <c r="AO1174" t="s">
        <v>39</v>
      </c>
      <c r="AP1174" t="s">
        <v>39</v>
      </c>
      <c r="AQ1174" t="s">
        <v>39</v>
      </c>
      <c r="AR1174" t="s">
        <v>39</v>
      </c>
      <c r="AS1174" t="s">
        <v>39</v>
      </c>
      <c r="AT1174" t="s">
        <v>39</v>
      </c>
      <c r="AU1174" t="s">
        <v>39</v>
      </c>
      <c r="AV1174" t="s">
        <v>39</v>
      </c>
      <c r="AW1174" t="s">
        <v>39</v>
      </c>
      <c r="AX1174" t="s">
        <v>39</v>
      </c>
      <c r="AY1174" t="s">
        <v>39</v>
      </c>
      <c r="AZ1174" t="s">
        <v>39</v>
      </c>
      <c r="BA1174" t="s">
        <v>39</v>
      </c>
      <c r="BB1174" t="s">
        <v>39</v>
      </c>
      <c r="BC1174" t="s">
        <v>39</v>
      </c>
      <c r="BD1174" t="s">
        <v>39</v>
      </c>
      <c r="BE1174" t="s">
        <v>39</v>
      </c>
      <c r="BF1174" t="s">
        <v>39</v>
      </c>
    </row>
    <row r="1175" spans="1:58" hidden="1">
      <c r="A1175" s="144"/>
      <c r="B1175">
        <v>20241118</v>
      </c>
      <c r="C1175" t="s">
        <v>60</v>
      </c>
      <c r="D1175">
        <v>1430</v>
      </c>
      <c r="E1175">
        <v>8359</v>
      </c>
      <c r="H1175">
        <v>8359</v>
      </c>
      <c r="K1175">
        <v>-4224</v>
      </c>
      <c r="L1175">
        <v>-4224</v>
      </c>
      <c r="M1175">
        <v>-4224</v>
      </c>
      <c r="N1175" t="s">
        <v>37</v>
      </c>
      <c r="O1175" t="s">
        <v>38</v>
      </c>
      <c r="P1175" s="145">
        <f t="shared" si="128"/>
        <v>0</v>
      </c>
      <c r="Q1175">
        <f t="shared" si="127"/>
        <v>0</v>
      </c>
      <c r="R1175" s="145" t="str">
        <f t="shared" si="129"/>
        <v>NA</v>
      </c>
      <c r="S1175" s="145" t="str">
        <f t="shared" si="130"/>
        <v>NA</v>
      </c>
      <c r="T1175">
        <f t="shared" ca="1" si="131"/>
        <v>0</v>
      </c>
      <c r="U1175">
        <f t="shared" si="132"/>
        <v>0</v>
      </c>
      <c r="V1175">
        <f t="shared" si="133"/>
        <v>0</v>
      </c>
      <c r="W1175" t="s">
        <v>39</v>
      </c>
      <c r="X1175" t="s">
        <v>39</v>
      </c>
      <c r="Y1175" t="s">
        <v>39</v>
      </c>
      <c r="Z1175" t="s">
        <v>39</v>
      </c>
      <c r="AA1175" t="s">
        <v>39</v>
      </c>
      <c r="AB1175" t="s">
        <v>39</v>
      </c>
      <c r="AC1175" t="s">
        <v>39</v>
      </c>
      <c r="AD1175" t="s">
        <v>39</v>
      </c>
      <c r="AE1175" t="s">
        <v>39</v>
      </c>
      <c r="AF1175" t="s">
        <v>39</v>
      </c>
      <c r="AG1175" t="s">
        <v>39</v>
      </c>
      <c r="AH1175" t="s">
        <v>39</v>
      </c>
      <c r="AI1175" t="s">
        <v>39</v>
      </c>
      <c r="AJ1175" t="s">
        <v>39</v>
      </c>
      <c r="AK1175" t="s">
        <v>39</v>
      </c>
      <c r="AL1175" t="s">
        <v>39</v>
      </c>
      <c r="AM1175" t="s">
        <v>39</v>
      </c>
      <c r="AN1175" t="s">
        <v>39</v>
      </c>
      <c r="AO1175" t="s">
        <v>39</v>
      </c>
      <c r="AP1175" t="s">
        <v>39</v>
      </c>
      <c r="AQ1175" t="s">
        <v>39</v>
      </c>
      <c r="AR1175" t="s">
        <v>39</v>
      </c>
      <c r="AS1175" t="s">
        <v>39</v>
      </c>
      <c r="AT1175" t="s">
        <v>39</v>
      </c>
      <c r="AU1175" t="s">
        <v>39</v>
      </c>
      <c r="AV1175" t="s">
        <v>39</v>
      </c>
      <c r="AW1175" t="s">
        <v>39</v>
      </c>
      <c r="AX1175" t="s">
        <v>39</v>
      </c>
      <c r="AY1175" t="s">
        <v>39</v>
      </c>
      <c r="AZ1175" t="s">
        <v>39</v>
      </c>
      <c r="BA1175" t="s">
        <v>39</v>
      </c>
      <c r="BB1175" t="s">
        <v>39</v>
      </c>
      <c r="BC1175" t="s">
        <v>39</v>
      </c>
      <c r="BD1175" t="s">
        <v>39</v>
      </c>
      <c r="BE1175" t="s">
        <v>39</v>
      </c>
      <c r="BF1175" t="s">
        <v>39</v>
      </c>
    </row>
    <row r="1176" spans="1:58" hidden="1">
      <c r="A1176" s="144"/>
      <c r="B1176">
        <v>20241118</v>
      </c>
      <c r="C1176" t="s">
        <v>60</v>
      </c>
      <c r="D1176">
        <v>1530</v>
      </c>
      <c r="F1176">
        <v>7558</v>
      </c>
      <c r="G1176">
        <v>887</v>
      </c>
      <c r="I1176">
        <v>7252</v>
      </c>
      <c r="J1176">
        <v>887</v>
      </c>
      <c r="K1176">
        <v>424</v>
      </c>
      <c r="L1176">
        <v>424</v>
      </c>
      <c r="M1176">
        <v>0</v>
      </c>
      <c r="N1176" t="s">
        <v>49</v>
      </c>
      <c r="O1176" t="s">
        <v>38</v>
      </c>
      <c r="P1176" s="145">
        <f t="shared" si="128"/>
        <v>0</v>
      </c>
      <c r="Q1176" t="str">
        <f t="shared" si="127"/>
        <v>NA</v>
      </c>
      <c r="R1176" s="145">
        <f t="shared" si="129"/>
        <v>306</v>
      </c>
      <c r="S1176" s="145">
        <f t="shared" si="130"/>
        <v>0</v>
      </c>
      <c r="T1176">
        <f t="shared" ca="1" si="131"/>
        <v>0</v>
      </c>
      <c r="U1176">
        <f t="shared" si="132"/>
        <v>-424</v>
      </c>
      <c r="V1176">
        <f t="shared" si="133"/>
        <v>0</v>
      </c>
      <c r="W1176" t="s">
        <v>39</v>
      </c>
      <c r="X1176" t="s">
        <v>39</v>
      </c>
      <c r="Y1176" t="s">
        <v>39</v>
      </c>
      <c r="Z1176" t="s">
        <v>39</v>
      </c>
      <c r="AA1176" t="s">
        <v>39</v>
      </c>
      <c r="AB1176" t="s">
        <v>39</v>
      </c>
      <c r="AC1176" t="s">
        <v>39</v>
      </c>
      <c r="AD1176" t="s">
        <v>39</v>
      </c>
      <c r="AE1176" t="s">
        <v>39</v>
      </c>
      <c r="AF1176" t="s">
        <v>39</v>
      </c>
      <c r="AG1176" t="s">
        <v>39</v>
      </c>
      <c r="AH1176" t="s">
        <v>39</v>
      </c>
      <c r="AI1176" t="s">
        <v>39</v>
      </c>
      <c r="AJ1176" t="s">
        <v>39</v>
      </c>
      <c r="AK1176" t="s">
        <v>39</v>
      </c>
      <c r="AL1176" t="s">
        <v>39</v>
      </c>
      <c r="AM1176" t="s">
        <v>39</v>
      </c>
      <c r="AN1176" t="s">
        <v>39</v>
      </c>
      <c r="AO1176" t="s">
        <v>39</v>
      </c>
      <c r="AP1176" t="s">
        <v>39</v>
      </c>
      <c r="AQ1176" t="s">
        <v>39</v>
      </c>
      <c r="AR1176" t="s">
        <v>39</v>
      </c>
      <c r="AS1176" t="s">
        <v>39</v>
      </c>
      <c r="AT1176" t="s">
        <v>39</v>
      </c>
      <c r="AU1176" t="s">
        <v>39</v>
      </c>
      <c r="AV1176" t="s">
        <v>39</v>
      </c>
      <c r="AW1176" t="s">
        <v>39</v>
      </c>
      <c r="AX1176" t="s">
        <v>39</v>
      </c>
      <c r="AY1176" t="s">
        <v>39</v>
      </c>
      <c r="AZ1176" t="s">
        <v>39</v>
      </c>
      <c r="BA1176" t="s">
        <v>39</v>
      </c>
      <c r="BB1176" t="s">
        <v>39</v>
      </c>
      <c r="BC1176" t="s">
        <v>39</v>
      </c>
      <c r="BD1176" t="s">
        <v>39</v>
      </c>
      <c r="BE1176" t="s">
        <v>39</v>
      </c>
      <c r="BF1176" t="s">
        <v>39</v>
      </c>
    </row>
    <row r="1177" spans="1:58" hidden="1">
      <c r="A1177" s="144"/>
      <c r="B1177">
        <v>20241118</v>
      </c>
      <c r="C1177" t="s">
        <v>60</v>
      </c>
      <c r="D1177">
        <v>1630</v>
      </c>
      <c r="F1177">
        <v>7558</v>
      </c>
      <c r="G1177">
        <v>887</v>
      </c>
      <c r="I1177">
        <v>7252</v>
      </c>
      <c r="J1177">
        <v>887</v>
      </c>
      <c r="K1177">
        <v>424</v>
      </c>
      <c r="L1177">
        <v>424</v>
      </c>
      <c r="M1177">
        <v>0</v>
      </c>
      <c r="N1177" t="s">
        <v>49</v>
      </c>
      <c r="O1177" t="s">
        <v>38</v>
      </c>
      <c r="P1177" s="145">
        <f t="shared" si="128"/>
        <v>0</v>
      </c>
      <c r="Q1177" t="str">
        <f t="shared" si="127"/>
        <v>NA</v>
      </c>
      <c r="R1177" s="145">
        <f t="shared" si="129"/>
        <v>306</v>
      </c>
      <c r="S1177" s="145">
        <f t="shared" si="130"/>
        <v>0</v>
      </c>
      <c r="T1177">
        <f t="shared" ca="1" si="131"/>
        <v>0</v>
      </c>
      <c r="U1177">
        <f t="shared" si="132"/>
        <v>-424</v>
      </c>
      <c r="V1177">
        <f t="shared" si="133"/>
        <v>0</v>
      </c>
      <c r="W1177" t="s">
        <v>39</v>
      </c>
      <c r="X1177" t="s">
        <v>39</v>
      </c>
      <c r="Y1177" t="s">
        <v>39</v>
      </c>
      <c r="Z1177" t="s">
        <v>39</v>
      </c>
      <c r="AA1177" t="s">
        <v>39</v>
      </c>
      <c r="AB1177" t="s">
        <v>39</v>
      </c>
      <c r="AC1177" t="s">
        <v>39</v>
      </c>
      <c r="AD1177" t="s">
        <v>39</v>
      </c>
      <c r="AE1177" t="s">
        <v>39</v>
      </c>
      <c r="AF1177" t="s">
        <v>39</v>
      </c>
      <c r="AG1177" t="s">
        <v>39</v>
      </c>
      <c r="AH1177" t="s">
        <v>39</v>
      </c>
      <c r="AI1177" t="s">
        <v>39</v>
      </c>
      <c r="AJ1177" t="s">
        <v>39</v>
      </c>
      <c r="AK1177" t="s">
        <v>39</v>
      </c>
      <c r="AL1177" t="s">
        <v>39</v>
      </c>
      <c r="AM1177" t="s">
        <v>39</v>
      </c>
      <c r="AN1177" t="s">
        <v>39</v>
      </c>
      <c r="AO1177" t="s">
        <v>39</v>
      </c>
      <c r="AP1177" t="s">
        <v>39</v>
      </c>
      <c r="AQ1177" t="s">
        <v>39</v>
      </c>
      <c r="AR1177" t="s">
        <v>39</v>
      </c>
      <c r="AS1177" t="s">
        <v>39</v>
      </c>
      <c r="AT1177" t="s">
        <v>39</v>
      </c>
      <c r="AU1177" t="s">
        <v>39</v>
      </c>
      <c r="AV1177" t="s">
        <v>39</v>
      </c>
      <c r="AW1177" t="s">
        <v>39</v>
      </c>
      <c r="AX1177" t="s">
        <v>39</v>
      </c>
      <c r="AY1177" t="s">
        <v>39</v>
      </c>
      <c r="AZ1177" t="s">
        <v>39</v>
      </c>
      <c r="BA1177" t="s">
        <v>39</v>
      </c>
      <c r="BB1177" t="s">
        <v>39</v>
      </c>
      <c r="BC1177" t="s">
        <v>39</v>
      </c>
      <c r="BD1177" t="s">
        <v>39</v>
      </c>
      <c r="BE1177" t="s">
        <v>39</v>
      </c>
      <c r="BF1177" t="s">
        <v>39</v>
      </c>
    </row>
    <row r="1178" spans="1:58" hidden="1">
      <c r="A1178" s="144"/>
      <c r="B1178">
        <v>20241118</v>
      </c>
      <c r="C1178" t="s">
        <v>60</v>
      </c>
      <c r="D1178">
        <v>1730</v>
      </c>
      <c r="F1178">
        <v>7558</v>
      </c>
      <c r="G1178">
        <v>887</v>
      </c>
      <c r="I1178">
        <v>7252</v>
      </c>
      <c r="J1178">
        <v>887</v>
      </c>
      <c r="K1178">
        <v>424</v>
      </c>
      <c r="L1178">
        <v>424</v>
      </c>
      <c r="M1178">
        <v>0</v>
      </c>
      <c r="N1178" t="s">
        <v>49</v>
      </c>
      <c r="O1178" t="s">
        <v>38</v>
      </c>
      <c r="P1178" s="145">
        <f t="shared" si="128"/>
        <v>0</v>
      </c>
      <c r="Q1178" t="str">
        <f t="shared" si="127"/>
        <v>NA</v>
      </c>
      <c r="R1178" s="145">
        <f t="shared" si="129"/>
        <v>306</v>
      </c>
      <c r="S1178" s="145">
        <f t="shared" si="130"/>
        <v>0</v>
      </c>
      <c r="T1178">
        <f t="shared" ca="1" si="131"/>
        <v>0</v>
      </c>
      <c r="U1178">
        <f t="shared" si="132"/>
        <v>-424</v>
      </c>
      <c r="V1178">
        <f t="shared" si="133"/>
        <v>0</v>
      </c>
      <c r="W1178" t="s">
        <v>39</v>
      </c>
      <c r="X1178" t="s">
        <v>39</v>
      </c>
      <c r="Y1178" t="s">
        <v>39</v>
      </c>
      <c r="Z1178" t="s">
        <v>39</v>
      </c>
      <c r="AA1178" t="s">
        <v>39</v>
      </c>
      <c r="AB1178" t="s">
        <v>39</v>
      </c>
      <c r="AC1178" t="s">
        <v>39</v>
      </c>
      <c r="AD1178" t="s">
        <v>39</v>
      </c>
      <c r="AE1178" t="s">
        <v>39</v>
      </c>
      <c r="AF1178" t="s">
        <v>39</v>
      </c>
      <c r="AG1178" t="s">
        <v>39</v>
      </c>
      <c r="AH1178" t="s">
        <v>39</v>
      </c>
      <c r="AI1178" t="s">
        <v>39</v>
      </c>
      <c r="AJ1178" t="s">
        <v>39</v>
      </c>
      <c r="AK1178" t="s">
        <v>39</v>
      </c>
      <c r="AL1178" t="s">
        <v>39</v>
      </c>
      <c r="AM1178" t="s">
        <v>39</v>
      </c>
      <c r="AN1178" t="s">
        <v>39</v>
      </c>
      <c r="AO1178" t="s">
        <v>39</v>
      </c>
      <c r="AP1178" t="s">
        <v>39</v>
      </c>
      <c r="AQ1178" t="s">
        <v>39</v>
      </c>
      <c r="AR1178" t="s">
        <v>39</v>
      </c>
      <c r="AS1178" t="s">
        <v>39</v>
      </c>
      <c r="AT1178" t="s">
        <v>39</v>
      </c>
      <c r="AU1178" t="s">
        <v>39</v>
      </c>
      <c r="AV1178" t="s">
        <v>39</v>
      </c>
      <c r="AW1178" t="s">
        <v>39</v>
      </c>
      <c r="AX1178" t="s">
        <v>39</v>
      </c>
      <c r="AY1178" t="s">
        <v>39</v>
      </c>
      <c r="AZ1178" t="s">
        <v>39</v>
      </c>
      <c r="BA1178" t="s">
        <v>39</v>
      </c>
      <c r="BB1178" t="s">
        <v>39</v>
      </c>
      <c r="BC1178" t="s">
        <v>39</v>
      </c>
      <c r="BD1178" t="s">
        <v>39</v>
      </c>
      <c r="BE1178" t="s">
        <v>39</v>
      </c>
      <c r="BF1178" t="s">
        <v>39</v>
      </c>
    </row>
    <row r="1179" spans="1:58" hidden="1">
      <c r="A1179" s="144"/>
      <c r="B1179">
        <v>20241118</v>
      </c>
      <c r="C1179" t="s">
        <v>60</v>
      </c>
      <c r="D1179">
        <v>1830</v>
      </c>
      <c r="F1179">
        <v>6374</v>
      </c>
      <c r="G1179">
        <v>632</v>
      </c>
      <c r="I1179">
        <v>6374</v>
      </c>
      <c r="J1179">
        <v>632</v>
      </c>
      <c r="K1179">
        <v>-3138</v>
      </c>
      <c r="L1179">
        <v>-3138</v>
      </c>
      <c r="M1179">
        <v>0</v>
      </c>
      <c r="N1179" t="s">
        <v>37</v>
      </c>
      <c r="O1179" t="s">
        <v>37</v>
      </c>
      <c r="P1179" s="145">
        <f t="shared" si="128"/>
        <v>0</v>
      </c>
      <c r="Q1179" t="str">
        <f t="shared" si="127"/>
        <v>NA</v>
      </c>
      <c r="R1179" s="145">
        <f t="shared" si="129"/>
        <v>0</v>
      </c>
      <c r="S1179" s="145">
        <f t="shared" si="130"/>
        <v>0</v>
      </c>
      <c r="T1179">
        <f t="shared" ca="1" si="131"/>
        <v>0</v>
      </c>
      <c r="U1179">
        <f t="shared" si="132"/>
        <v>3138</v>
      </c>
      <c r="V1179">
        <f t="shared" si="133"/>
        <v>0</v>
      </c>
      <c r="W1179" t="s">
        <v>39</v>
      </c>
      <c r="X1179" t="s">
        <v>39</v>
      </c>
      <c r="Y1179" t="s">
        <v>39</v>
      </c>
      <c r="Z1179" t="s">
        <v>39</v>
      </c>
      <c r="AA1179" t="s">
        <v>39</v>
      </c>
      <c r="AB1179" t="s">
        <v>39</v>
      </c>
      <c r="AC1179" t="s">
        <v>39</v>
      </c>
      <c r="AD1179" t="s">
        <v>39</v>
      </c>
      <c r="AE1179" t="s">
        <v>39</v>
      </c>
      <c r="AF1179" t="s">
        <v>39</v>
      </c>
      <c r="AG1179" t="s">
        <v>39</v>
      </c>
      <c r="AH1179" t="s">
        <v>39</v>
      </c>
      <c r="AI1179" t="s">
        <v>39</v>
      </c>
      <c r="AJ1179" t="s">
        <v>39</v>
      </c>
      <c r="AK1179" t="s">
        <v>39</v>
      </c>
      <c r="AL1179" t="s">
        <v>39</v>
      </c>
      <c r="AM1179" t="s">
        <v>39</v>
      </c>
      <c r="AN1179" t="s">
        <v>39</v>
      </c>
      <c r="AO1179" t="s">
        <v>39</v>
      </c>
      <c r="AP1179" t="s">
        <v>39</v>
      </c>
      <c r="AQ1179" t="s">
        <v>39</v>
      </c>
      <c r="AR1179" t="s">
        <v>39</v>
      </c>
      <c r="AS1179" t="s">
        <v>39</v>
      </c>
      <c r="AT1179" t="s">
        <v>39</v>
      </c>
      <c r="AU1179" t="s">
        <v>39</v>
      </c>
      <c r="AV1179" t="s">
        <v>39</v>
      </c>
      <c r="AW1179" t="s">
        <v>39</v>
      </c>
      <c r="AX1179" t="s">
        <v>39</v>
      </c>
      <c r="AY1179" t="s">
        <v>39</v>
      </c>
      <c r="AZ1179" t="s">
        <v>39</v>
      </c>
      <c r="BA1179" t="s">
        <v>39</v>
      </c>
      <c r="BB1179" t="s">
        <v>39</v>
      </c>
      <c r="BC1179" t="s">
        <v>39</v>
      </c>
      <c r="BD1179" t="s">
        <v>39</v>
      </c>
      <c r="BE1179" t="s">
        <v>39</v>
      </c>
      <c r="BF1179" t="s">
        <v>39</v>
      </c>
    </row>
    <row r="1180" spans="1:58" hidden="1">
      <c r="A1180" s="144"/>
      <c r="B1180">
        <v>20241118</v>
      </c>
      <c r="C1180" t="s">
        <v>60</v>
      </c>
      <c r="D1180">
        <v>1930</v>
      </c>
      <c r="F1180">
        <v>6374</v>
      </c>
      <c r="G1180">
        <v>632</v>
      </c>
      <c r="I1180">
        <v>6374</v>
      </c>
      <c r="J1180">
        <v>632</v>
      </c>
      <c r="K1180">
        <v>-3138</v>
      </c>
      <c r="L1180">
        <v>-3138</v>
      </c>
      <c r="M1180">
        <v>0</v>
      </c>
      <c r="N1180" t="s">
        <v>37</v>
      </c>
      <c r="O1180" t="s">
        <v>37</v>
      </c>
      <c r="P1180" s="145">
        <f t="shared" si="128"/>
        <v>0</v>
      </c>
      <c r="Q1180" t="str">
        <f t="shared" si="127"/>
        <v>NA</v>
      </c>
      <c r="R1180" s="145">
        <f t="shared" si="129"/>
        <v>0</v>
      </c>
      <c r="S1180" s="145">
        <f t="shared" si="130"/>
        <v>0</v>
      </c>
      <c r="T1180">
        <f t="shared" ca="1" si="131"/>
        <v>0</v>
      </c>
      <c r="U1180">
        <f t="shared" si="132"/>
        <v>3138</v>
      </c>
      <c r="V1180">
        <f t="shared" si="133"/>
        <v>0</v>
      </c>
      <c r="W1180" t="s">
        <v>39</v>
      </c>
      <c r="X1180" t="s">
        <v>39</v>
      </c>
      <c r="Y1180" t="s">
        <v>39</v>
      </c>
      <c r="Z1180" t="s">
        <v>39</v>
      </c>
      <c r="AA1180" t="s">
        <v>39</v>
      </c>
      <c r="AB1180" t="s">
        <v>39</v>
      </c>
      <c r="AC1180" t="s">
        <v>39</v>
      </c>
      <c r="AD1180" t="s">
        <v>39</v>
      </c>
      <c r="AE1180" t="s">
        <v>39</v>
      </c>
      <c r="AF1180" t="s">
        <v>39</v>
      </c>
      <c r="AG1180" t="s">
        <v>39</v>
      </c>
      <c r="AH1180" t="s">
        <v>39</v>
      </c>
      <c r="AI1180" t="s">
        <v>39</v>
      </c>
      <c r="AJ1180" t="s">
        <v>39</v>
      </c>
      <c r="AK1180" t="s">
        <v>39</v>
      </c>
      <c r="AL1180" t="s">
        <v>39</v>
      </c>
      <c r="AM1180" t="s">
        <v>39</v>
      </c>
      <c r="AN1180" t="s">
        <v>39</v>
      </c>
      <c r="AO1180" t="s">
        <v>39</v>
      </c>
      <c r="AP1180" t="s">
        <v>39</v>
      </c>
      <c r="AQ1180" t="s">
        <v>39</v>
      </c>
      <c r="AR1180" t="s">
        <v>39</v>
      </c>
      <c r="AS1180" t="s">
        <v>39</v>
      </c>
      <c r="AT1180" t="s">
        <v>39</v>
      </c>
      <c r="AU1180" t="s">
        <v>39</v>
      </c>
      <c r="AV1180" t="s">
        <v>39</v>
      </c>
      <c r="AW1180" t="s">
        <v>39</v>
      </c>
      <c r="AX1180" t="s">
        <v>39</v>
      </c>
      <c r="AY1180" t="s">
        <v>39</v>
      </c>
      <c r="AZ1180" t="s">
        <v>39</v>
      </c>
      <c r="BA1180" t="s">
        <v>39</v>
      </c>
      <c r="BB1180" t="s">
        <v>39</v>
      </c>
      <c r="BC1180" t="s">
        <v>39</v>
      </c>
      <c r="BD1180" t="s">
        <v>39</v>
      </c>
      <c r="BE1180" t="s">
        <v>39</v>
      </c>
      <c r="BF1180" t="s">
        <v>39</v>
      </c>
    </row>
    <row r="1181" spans="1:58" hidden="1">
      <c r="A1181" s="144"/>
      <c r="B1181">
        <v>20241118</v>
      </c>
      <c r="C1181" t="s">
        <v>60</v>
      </c>
      <c r="D1181">
        <v>2030</v>
      </c>
      <c r="F1181">
        <v>6374</v>
      </c>
      <c r="G1181">
        <v>632</v>
      </c>
      <c r="I1181">
        <v>6374</v>
      </c>
      <c r="J1181">
        <v>632</v>
      </c>
      <c r="K1181">
        <v>-3138</v>
      </c>
      <c r="L1181">
        <v>-3138</v>
      </c>
      <c r="M1181">
        <v>0</v>
      </c>
      <c r="N1181" t="s">
        <v>37</v>
      </c>
      <c r="O1181" t="s">
        <v>37</v>
      </c>
      <c r="P1181" s="145">
        <f t="shared" si="128"/>
        <v>0</v>
      </c>
      <c r="Q1181" t="str">
        <f t="shared" si="127"/>
        <v>NA</v>
      </c>
      <c r="R1181" s="145">
        <f t="shared" si="129"/>
        <v>0</v>
      </c>
      <c r="S1181" s="145">
        <f t="shared" si="130"/>
        <v>0</v>
      </c>
      <c r="T1181">
        <f t="shared" ca="1" si="131"/>
        <v>0</v>
      </c>
      <c r="U1181">
        <f t="shared" si="132"/>
        <v>3138</v>
      </c>
      <c r="V1181">
        <f t="shared" si="133"/>
        <v>0</v>
      </c>
      <c r="W1181" t="s">
        <v>39</v>
      </c>
      <c r="X1181" t="s">
        <v>39</v>
      </c>
      <c r="Y1181" t="s">
        <v>39</v>
      </c>
      <c r="Z1181" t="s">
        <v>39</v>
      </c>
      <c r="AA1181" t="s">
        <v>39</v>
      </c>
      <c r="AB1181" t="s">
        <v>39</v>
      </c>
      <c r="AC1181" t="s">
        <v>39</v>
      </c>
      <c r="AD1181" t="s">
        <v>39</v>
      </c>
      <c r="AE1181" t="s">
        <v>39</v>
      </c>
      <c r="AF1181" t="s">
        <v>39</v>
      </c>
      <c r="AG1181" t="s">
        <v>39</v>
      </c>
      <c r="AH1181" t="s">
        <v>39</v>
      </c>
      <c r="AI1181" t="s">
        <v>39</v>
      </c>
      <c r="AJ1181" t="s">
        <v>39</v>
      </c>
      <c r="AK1181" t="s">
        <v>39</v>
      </c>
      <c r="AL1181" t="s">
        <v>39</v>
      </c>
      <c r="AM1181" t="s">
        <v>39</v>
      </c>
      <c r="AN1181" t="s">
        <v>39</v>
      </c>
      <c r="AO1181" t="s">
        <v>39</v>
      </c>
      <c r="AP1181" t="s">
        <v>39</v>
      </c>
      <c r="AQ1181" t="s">
        <v>39</v>
      </c>
      <c r="AR1181" t="s">
        <v>39</v>
      </c>
      <c r="AS1181" t="s">
        <v>39</v>
      </c>
      <c r="AT1181" t="s">
        <v>39</v>
      </c>
      <c r="AU1181" t="s">
        <v>39</v>
      </c>
      <c r="AV1181" t="s">
        <v>39</v>
      </c>
      <c r="AW1181" t="s">
        <v>39</v>
      </c>
      <c r="AX1181" t="s">
        <v>39</v>
      </c>
      <c r="AY1181" t="s">
        <v>39</v>
      </c>
      <c r="AZ1181" t="s">
        <v>39</v>
      </c>
      <c r="BA1181" t="s">
        <v>39</v>
      </c>
      <c r="BB1181" t="s">
        <v>39</v>
      </c>
      <c r="BC1181" t="s">
        <v>39</v>
      </c>
      <c r="BD1181" t="s">
        <v>39</v>
      </c>
      <c r="BE1181" t="s">
        <v>39</v>
      </c>
      <c r="BF1181" t="s">
        <v>39</v>
      </c>
    </row>
    <row r="1182" spans="1:58" hidden="1">
      <c r="A1182" s="144"/>
      <c r="B1182">
        <v>20241118</v>
      </c>
      <c r="C1182" t="s">
        <v>60</v>
      </c>
      <c r="D1182">
        <v>2130</v>
      </c>
      <c r="E1182">
        <v>8386</v>
      </c>
      <c r="H1182">
        <v>8027</v>
      </c>
      <c r="K1182">
        <v>4</v>
      </c>
      <c r="L1182">
        <v>4</v>
      </c>
      <c r="M1182">
        <v>359</v>
      </c>
      <c r="N1182" t="s">
        <v>49</v>
      </c>
      <c r="O1182" t="s">
        <v>42</v>
      </c>
      <c r="P1182" s="145">
        <f t="shared" si="128"/>
        <v>0</v>
      </c>
      <c r="Q1182">
        <f t="shared" si="127"/>
        <v>359</v>
      </c>
      <c r="R1182" s="145" t="str">
        <f t="shared" si="129"/>
        <v>NA</v>
      </c>
      <c r="S1182" s="145" t="str">
        <f t="shared" si="130"/>
        <v>NA</v>
      </c>
      <c r="T1182">
        <f t="shared" ca="1" si="131"/>
        <v>0</v>
      </c>
      <c r="U1182">
        <f t="shared" si="132"/>
        <v>714</v>
      </c>
      <c r="V1182">
        <f t="shared" si="133"/>
        <v>0</v>
      </c>
      <c r="W1182" t="s">
        <v>39</v>
      </c>
      <c r="X1182" t="s">
        <v>39</v>
      </c>
      <c r="Y1182" t="s">
        <v>39</v>
      </c>
      <c r="Z1182" t="s">
        <v>39</v>
      </c>
      <c r="AA1182" t="s">
        <v>39</v>
      </c>
      <c r="AB1182" t="s">
        <v>39</v>
      </c>
      <c r="AC1182" t="s">
        <v>39</v>
      </c>
      <c r="AD1182" t="s">
        <v>39</v>
      </c>
      <c r="AE1182" t="s">
        <v>39</v>
      </c>
      <c r="AF1182" t="s">
        <v>39</v>
      </c>
      <c r="AG1182" t="s">
        <v>39</v>
      </c>
      <c r="AH1182" t="s">
        <v>39</v>
      </c>
      <c r="AI1182" t="s">
        <v>39</v>
      </c>
      <c r="AJ1182" t="s">
        <v>39</v>
      </c>
      <c r="AK1182" t="s">
        <v>39</v>
      </c>
      <c r="AL1182" t="s">
        <v>39</v>
      </c>
      <c r="AM1182" t="s">
        <v>39</v>
      </c>
      <c r="AN1182" t="s">
        <v>39</v>
      </c>
      <c r="AO1182" t="s">
        <v>39</v>
      </c>
      <c r="AP1182" t="s">
        <v>39</v>
      </c>
      <c r="AQ1182" t="s">
        <v>39</v>
      </c>
      <c r="AR1182" t="s">
        <v>39</v>
      </c>
      <c r="AS1182" t="s">
        <v>39</v>
      </c>
      <c r="AT1182" t="s">
        <v>39</v>
      </c>
      <c r="AU1182" t="s">
        <v>39</v>
      </c>
      <c r="AV1182" t="s">
        <v>39</v>
      </c>
      <c r="AW1182" t="s">
        <v>39</v>
      </c>
      <c r="AX1182" t="s">
        <v>39</v>
      </c>
      <c r="AY1182" t="s">
        <v>39</v>
      </c>
      <c r="AZ1182" t="s">
        <v>39</v>
      </c>
      <c r="BA1182" t="s">
        <v>39</v>
      </c>
      <c r="BB1182" t="s">
        <v>39</v>
      </c>
      <c r="BC1182" t="s">
        <v>39</v>
      </c>
      <c r="BD1182" t="s">
        <v>39</v>
      </c>
      <c r="BE1182" t="s">
        <v>39</v>
      </c>
      <c r="BF1182" t="s">
        <v>39</v>
      </c>
    </row>
    <row r="1183" spans="1:58" hidden="1">
      <c r="A1183" s="144"/>
      <c r="B1183">
        <v>20241118</v>
      </c>
      <c r="C1183" t="s">
        <v>60</v>
      </c>
      <c r="D1183">
        <v>2230</v>
      </c>
      <c r="E1183">
        <v>8386</v>
      </c>
      <c r="H1183">
        <v>8027</v>
      </c>
      <c r="K1183">
        <v>4</v>
      </c>
      <c r="L1183">
        <v>4</v>
      </c>
      <c r="M1183">
        <v>359</v>
      </c>
      <c r="N1183" t="s">
        <v>49</v>
      </c>
      <c r="O1183" t="s">
        <v>42</v>
      </c>
      <c r="P1183" s="145">
        <f t="shared" si="128"/>
        <v>0</v>
      </c>
      <c r="Q1183">
        <f t="shared" si="127"/>
        <v>359</v>
      </c>
      <c r="R1183" s="145" t="str">
        <f t="shared" si="129"/>
        <v>NA</v>
      </c>
      <c r="S1183" s="145" t="str">
        <f t="shared" si="130"/>
        <v>NA</v>
      </c>
      <c r="T1183">
        <f t="shared" ca="1" si="131"/>
        <v>0</v>
      </c>
      <c r="U1183">
        <f t="shared" si="132"/>
        <v>714</v>
      </c>
      <c r="V1183">
        <f t="shared" si="133"/>
        <v>0</v>
      </c>
      <c r="W1183" t="s">
        <v>39</v>
      </c>
      <c r="X1183" t="s">
        <v>39</v>
      </c>
      <c r="Y1183" t="s">
        <v>39</v>
      </c>
      <c r="Z1183" t="s">
        <v>39</v>
      </c>
      <c r="AA1183" t="s">
        <v>39</v>
      </c>
      <c r="AB1183" t="s">
        <v>39</v>
      </c>
      <c r="AC1183" t="s">
        <v>39</v>
      </c>
      <c r="AD1183" t="s">
        <v>39</v>
      </c>
      <c r="AE1183" t="s">
        <v>39</v>
      </c>
      <c r="AF1183" t="s">
        <v>39</v>
      </c>
      <c r="AG1183" t="s">
        <v>39</v>
      </c>
      <c r="AH1183" t="s">
        <v>39</v>
      </c>
      <c r="AI1183" t="s">
        <v>39</v>
      </c>
      <c r="AJ1183" t="s">
        <v>39</v>
      </c>
      <c r="AK1183" t="s">
        <v>39</v>
      </c>
      <c r="AL1183" t="s">
        <v>39</v>
      </c>
      <c r="AM1183" t="s">
        <v>39</v>
      </c>
      <c r="AN1183" t="s">
        <v>39</v>
      </c>
      <c r="AO1183" t="s">
        <v>39</v>
      </c>
      <c r="AP1183" t="s">
        <v>39</v>
      </c>
      <c r="AQ1183" t="s">
        <v>39</v>
      </c>
      <c r="AR1183" t="s">
        <v>39</v>
      </c>
      <c r="AS1183" t="s">
        <v>39</v>
      </c>
      <c r="AT1183" t="s">
        <v>39</v>
      </c>
      <c r="AU1183" t="s">
        <v>39</v>
      </c>
      <c r="AV1183" t="s">
        <v>39</v>
      </c>
      <c r="AW1183" t="s">
        <v>39</v>
      </c>
      <c r="AX1183" t="s">
        <v>39</v>
      </c>
      <c r="AY1183" t="s">
        <v>39</v>
      </c>
      <c r="AZ1183" t="s">
        <v>39</v>
      </c>
      <c r="BA1183" t="s">
        <v>39</v>
      </c>
      <c r="BB1183" t="s">
        <v>39</v>
      </c>
      <c r="BC1183" t="s">
        <v>39</v>
      </c>
      <c r="BD1183" t="s">
        <v>39</v>
      </c>
      <c r="BE1183" t="s">
        <v>39</v>
      </c>
      <c r="BF1183" t="s">
        <v>39</v>
      </c>
    </row>
    <row r="1184" spans="1:58" hidden="1">
      <c r="A1184" s="144"/>
      <c r="B1184">
        <v>20241118</v>
      </c>
      <c r="C1184" t="s">
        <v>60</v>
      </c>
      <c r="D1184">
        <v>2330</v>
      </c>
      <c r="E1184">
        <v>7959</v>
      </c>
      <c r="H1184">
        <v>7217</v>
      </c>
      <c r="K1184">
        <v>827</v>
      </c>
      <c r="L1184">
        <v>387</v>
      </c>
      <c r="M1184">
        <v>1182</v>
      </c>
      <c r="N1184" t="s">
        <v>45</v>
      </c>
      <c r="O1184" t="s">
        <v>42</v>
      </c>
      <c r="P1184" s="145">
        <f t="shared" si="128"/>
        <v>440</v>
      </c>
      <c r="Q1184">
        <f t="shared" si="127"/>
        <v>742</v>
      </c>
      <c r="R1184" s="145" t="str">
        <f t="shared" si="129"/>
        <v>NA</v>
      </c>
      <c r="S1184" s="145" t="str">
        <f t="shared" si="130"/>
        <v>NA</v>
      </c>
      <c r="T1184">
        <f t="shared" ca="1" si="131"/>
        <v>0</v>
      </c>
      <c r="U1184">
        <f t="shared" si="132"/>
        <v>1977</v>
      </c>
      <c r="V1184">
        <f t="shared" si="133"/>
        <v>0</v>
      </c>
      <c r="W1184" t="s">
        <v>39</v>
      </c>
      <c r="X1184" t="s">
        <v>39</v>
      </c>
      <c r="Y1184" t="s">
        <v>39</v>
      </c>
      <c r="Z1184" t="s">
        <v>39</v>
      </c>
      <c r="AA1184" t="s">
        <v>39</v>
      </c>
      <c r="AB1184" t="s">
        <v>39</v>
      </c>
      <c r="AC1184" t="s">
        <v>39</v>
      </c>
      <c r="AD1184" t="s">
        <v>39</v>
      </c>
      <c r="AE1184" t="s">
        <v>39</v>
      </c>
      <c r="AF1184" t="s">
        <v>39</v>
      </c>
      <c r="AG1184" t="s">
        <v>39</v>
      </c>
      <c r="AH1184" t="s">
        <v>39</v>
      </c>
      <c r="AI1184" t="s">
        <v>39</v>
      </c>
      <c r="AJ1184" t="s">
        <v>39</v>
      </c>
      <c r="AK1184" t="s">
        <v>39</v>
      </c>
      <c r="AL1184" t="s">
        <v>39</v>
      </c>
      <c r="AM1184" t="s">
        <v>39</v>
      </c>
      <c r="AN1184" t="s">
        <v>39</v>
      </c>
      <c r="AO1184" t="s">
        <v>39</v>
      </c>
      <c r="AP1184" t="s">
        <v>39</v>
      </c>
      <c r="AQ1184" t="s">
        <v>39</v>
      </c>
      <c r="AR1184" t="s">
        <v>39</v>
      </c>
      <c r="AS1184" t="s">
        <v>39</v>
      </c>
      <c r="AT1184" t="s">
        <v>39</v>
      </c>
      <c r="AU1184" t="s">
        <v>39</v>
      </c>
      <c r="AV1184" t="s">
        <v>39</v>
      </c>
      <c r="AW1184" t="s">
        <v>39</v>
      </c>
      <c r="AX1184" t="s">
        <v>39</v>
      </c>
      <c r="AY1184" t="s">
        <v>39</v>
      </c>
      <c r="AZ1184" t="s">
        <v>39</v>
      </c>
      <c r="BA1184" t="s">
        <v>39</v>
      </c>
      <c r="BB1184" t="s">
        <v>39</v>
      </c>
      <c r="BC1184" t="s">
        <v>39</v>
      </c>
      <c r="BD1184" t="s">
        <v>39</v>
      </c>
      <c r="BE1184" t="s">
        <v>39</v>
      </c>
      <c r="BF1184" t="s">
        <v>39</v>
      </c>
    </row>
    <row r="1185" spans="1:58" hidden="1">
      <c r="A1185" s="144"/>
      <c r="B1185">
        <v>20241119</v>
      </c>
      <c r="C1185" t="s">
        <v>60</v>
      </c>
      <c r="D1185">
        <v>30</v>
      </c>
      <c r="E1185">
        <v>8122</v>
      </c>
      <c r="H1185">
        <v>7937</v>
      </c>
      <c r="K1185">
        <v>-1873</v>
      </c>
      <c r="L1185">
        <v>-1873</v>
      </c>
      <c r="M1185">
        <v>-1688</v>
      </c>
      <c r="N1185" t="s">
        <v>37</v>
      </c>
      <c r="O1185" t="s">
        <v>42</v>
      </c>
      <c r="P1185" s="145">
        <f t="shared" si="128"/>
        <v>0</v>
      </c>
      <c r="Q1185">
        <f t="shared" si="127"/>
        <v>185</v>
      </c>
      <c r="R1185" s="145" t="str">
        <f t="shared" si="129"/>
        <v>NA</v>
      </c>
      <c r="S1185" s="145" t="str">
        <f t="shared" si="130"/>
        <v>NA</v>
      </c>
      <c r="T1185">
        <f t="shared" ca="1" si="131"/>
        <v>0</v>
      </c>
      <c r="U1185">
        <f t="shared" si="132"/>
        <v>0</v>
      </c>
      <c r="V1185">
        <f t="shared" si="133"/>
        <v>1</v>
      </c>
      <c r="W1185">
        <v>375</v>
      </c>
      <c r="X1185" t="s">
        <v>39</v>
      </c>
      <c r="Y1185" t="s">
        <v>39</v>
      </c>
      <c r="Z1185" t="s">
        <v>54</v>
      </c>
      <c r="AB1185">
        <v>150</v>
      </c>
      <c r="AC1185" t="s">
        <v>39</v>
      </c>
      <c r="AD1185" t="s">
        <v>39</v>
      </c>
      <c r="AE1185" t="s">
        <v>39</v>
      </c>
      <c r="AF1185" t="s">
        <v>39</v>
      </c>
      <c r="AG1185" t="s">
        <v>39</v>
      </c>
      <c r="AH1185" t="s">
        <v>39</v>
      </c>
      <c r="AI1185" t="s">
        <v>39</v>
      </c>
      <c r="AJ1185" t="s">
        <v>39</v>
      </c>
      <c r="AK1185" t="s">
        <v>39</v>
      </c>
      <c r="AL1185" t="s">
        <v>39</v>
      </c>
      <c r="AM1185" t="s">
        <v>39</v>
      </c>
      <c r="AN1185" t="s">
        <v>39</v>
      </c>
      <c r="AO1185" t="s">
        <v>39</v>
      </c>
      <c r="AP1185" t="s">
        <v>39</v>
      </c>
      <c r="AQ1185" t="s">
        <v>39</v>
      </c>
      <c r="AR1185" t="s">
        <v>39</v>
      </c>
      <c r="AS1185" t="s">
        <v>39</v>
      </c>
      <c r="AT1185" t="s">
        <v>39</v>
      </c>
      <c r="AU1185" t="s">
        <v>39</v>
      </c>
      <c r="AV1185" t="s">
        <v>39</v>
      </c>
      <c r="AW1185" t="s">
        <v>39</v>
      </c>
      <c r="AX1185" t="s">
        <v>39</v>
      </c>
      <c r="AY1185" t="s">
        <v>39</v>
      </c>
      <c r="AZ1185" t="s">
        <v>39</v>
      </c>
      <c r="BA1185" t="s">
        <v>39</v>
      </c>
      <c r="BB1185" t="s">
        <v>39</v>
      </c>
      <c r="BC1185" t="s">
        <v>39</v>
      </c>
      <c r="BD1185" t="s">
        <v>39</v>
      </c>
      <c r="BE1185" t="s">
        <v>39</v>
      </c>
      <c r="BF1185" t="s">
        <v>39</v>
      </c>
    </row>
    <row r="1186" spans="1:58" hidden="1">
      <c r="A1186" s="144"/>
      <c r="B1186">
        <v>20241119</v>
      </c>
      <c r="C1186" t="s">
        <v>60</v>
      </c>
      <c r="D1186">
        <v>130</v>
      </c>
      <c r="E1186">
        <v>8122</v>
      </c>
      <c r="H1186">
        <v>7937</v>
      </c>
      <c r="K1186">
        <v>-1873</v>
      </c>
      <c r="L1186">
        <v>-1873</v>
      </c>
      <c r="M1186">
        <v>-1688</v>
      </c>
      <c r="N1186" t="s">
        <v>37</v>
      </c>
      <c r="O1186" t="s">
        <v>42</v>
      </c>
      <c r="P1186" s="145">
        <f t="shared" si="128"/>
        <v>0</v>
      </c>
      <c r="Q1186">
        <f t="shared" si="127"/>
        <v>185</v>
      </c>
      <c r="R1186" s="145" t="str">
        <f t="shared" si="129"/>
        <v>NA</v>
      </c>
      <c r="S1186" s="145" t="str">
        <f t="shared" si="130"/>
        <v>NA</v>
      </c>
      <c r="T1186">
        <f t="shared" ca="1" si="131"/>
        <v>0</v>
      </c>
      <c r="U1186">
        <f t="shared" si="132"/>
        <v>0</v>
      </c>
      <c r="V1186">
        <f t="shared" si="133"/>
        <v>1</v>
      </c>
      <c r="W1186">
        <v>375</v>
      </c>
      <c r="X1186" t="s">
        <v>39</v>
      </c>
      <c r="Y1186" t="s">
        <v>39</v>
      </c>
      <c r="Z1186" t="s">
        <v>54</v>
      </c>
      <c r="AB1186">
        <v>150</v>
      </c>
      <c r="AC1186" t="s">
        <v>39</v>
      </c>
      <c r="AD1186" t="s">
        <v>39</v>
      </c>
      <c r="AE1186" t="s">
        <v>39</v>
      </c>
      <c r="AF1186" t="s">
        <v>39</v>
      </c>
      <c r="AG1186" t="s">
        <v>39</v>
      </c>
      <c r="AH1186" t="s">
        <v>39</v>
      </c>
      <c r="AI1186" t="s">
        <v>39</v>
      </c>
      <c r="AJ1186" t="s">
        <v>39</v>
      </c>
      <c r="AK1186" t="s">
        <v>39</v>
      </c>
      <c r="AL1186" t="s">
        <v>39</v>
      </c>
      <c r="AM1186" t="s">
        <v>39</v>
      </c>
      <c r="AN1186" t="s">
        <v>39</v>
      </c>
      <c r="AO1186" t="s">
        <v>39</v>
      </c>
      <c r="AP1186" t="s">
        <v>39</v>
      </c>
      <c r="AQ1186" t="s">
        <v>39</v>
      </c>
      <c r="AR1186" t="s">
        <v>39</v>
      </c>
      <c r="AS1186" t="s">
        <v>39</v>
      </c>
      <c r="AT1186" t="s">
        <v>39</v>
      </c>
      <c r="AU1186" t="s">
        <v>39</v>
      </c>
      <c r="AV1186" t="s">
        <v>39</v>
      </c>
      <c r="AW1186" t="s">
        <v>39</v>
      </c>
      <c r="AX1186" t="s">
        <v>39</v>
      </c>
      <c r="AY1186" t="s">
        <v>39</v>
      </c>
      <c r="AZ1186" t="s">
        <v>39</v>
      </c>
      <c r="BA1186" t="s">
        <v>39</v>
      </c>
      <c r="BB1186" t="s">
        <v>39</v>
      </c>
      <c r="BC1186" t="s">
        <v>39</v>
      </c>
      <c r="BD1186" t="s">
        <v>39</v>
      </c>
      <c r="BE1186" t="s">
        <v>39</v>
      </c>
      <c r="BF1186" t="s">
        <v>39</v>
      </c>
    </row>
    <row r="1187" spans="1:58" hidden="1">
      <c r="A1187" s="144"/>
      <c r="B1187">
        <v>20241119</v>
      </c>
      <c r="C1187" t="s">
        <v>60</v>
      </c>
      <c r="D1187">
        <v>230</v>
      </c>
      <c r="E1187">
        <v>8122</v>
      </c>
      <c r="H1187">
        <v>7937</v>
      </c>
      <c r="K1187">
        <v>-1873</v>
      </c>
      <c r="L1187">
        <v>-1873</v>
      </c>
      <c r="M1187">
        <v>-1688</v>
      </c>
      <c r="N1187" t="s">
        <v>37</v>
      </c>
      <c r="O1187" t="s">
        <v>42</v>
      </c>
      <c r="P1187" s="145">
        <f t="shared" si="128"/>
        <v>0</v>
      </c>
      <c r="Q1187">
        <f t="shared" si="127"/>
        <v>185</v>
      </c>
      <c r="R1187" s="145" t="str">
        <f t="shared" si="129"/>
        <v>NA</v>
      </c>
      <c r="S1187" s="145" t="str">
        <f t="shared" si="130"/>
        <v>NA</v>
      </c>
      <c r="T1187">
        <f t="shared" ca="1" si="131"/>
        <v>0</v>
      </c>
      <c r="U1187">
        <f t="shared" si="132"/>
        <v>0</v>
      </c>
      <c r="V1187">
        <f t="shared" si="133"/>
        <v>1</v>
      </c>
      <c r="W1187">
        <v>375</v>
      </c>
      <c r="X1187" t="s">
        <v>39</v>
      </c>
      <c r="Y1187" t="s">
        <v>39</v>
      </c>
      <c r="Z1187" t="s">
        <v>54</v>
      </c>
      <c r="AB1187">
        <v>150</v>
      </c>
      <c r="AC1187" t="s">
        <v>39</v>
      </c>
      <c r="AD1187" t="s">
        <v>39</v>
      </c>
      <c r="AE1187" t="s">
        <v>39</v>
      </c>
      <c r="AF1187" t="s">
        <v>39</v>
      </c>
      <c r="AG1187" t="s">
        <v>39</v>
      </c>
      <c r="AH1187" t="s">
        <v>39</v>
      </c>
      <c r="AI1187" t="s">
        <v>39</v>
      </c>
      <c r="AJ1187" t="s">
        <v>39</v>
      </c>
      <c r="AK1187" t="s">
        <v>39</v>
      </c>
      <c r="AL1187" t="s">
        <v>39</v>
      </c>
      <c r="AM1187" t="s">
        <v>39</v>
      </c>
      <c r="AN1187" t="s">
        <v>39</v>
      </c>
      <c r="AO1187" t="s">
        <v>39</v>
      </c>
      <c r="AP1187" t="s">
        <v>39</v>
      </c>
      <c r="AQ1187" t="s">
        <v>39</v>
      </c>
      <c r="AR1187" t="s">
        <v>39</v>
      </c>
      <c r="AS1187" t="s">
        <v>39</v>
      </c>
      <c r="AT1187" t="s">
        <v>39</v>
      </c>
      <c r="AU1187" t="s">
        <v>39</v>
      </c>
      <c r="AV1187" t="s">
        <v>39</v>
      </c>
      <c r="AW1187" t="s">
        <v>39</v>
      </c>
      <c r="AX1187" t="s">
        <v>39</v>
      </c>
      <c r="AY1187" t="s">
        <v>39</v>
      </c>
      <c r="AZ1187" t="s">
        <v>39</v>
      </c>
      <c r="BA1187" t="s">
        <v>39</v>
      </c>
      <c r="BB1187" t="s">
        <v>39</v>
      </c>
      <c r="BC1187" t="s">
        <v>39</v>
      </c>
      <c r="BD1187" t="s">
        <v>39</v>
      </c>
      <c r="BE1187" t="s">
        <v>39</v>
      </c>
      <c r="BF1187" t="s">
        <v>39</v>
      </c>
    </row>
    <row r="1188" spans="1:58" hidden="1">
      <c r="A1188" s="144"/>
      <c r="B1188">
        <v>20241119</v>
      </c>
      <c r="C1188" t="s">
        <v>60</v>
      </c>
      <c r="D1188">
        <v>330</v>
      </c>
      <c r="E1188">
        <v>8272</v>
      </c>
      <c r="H1188">
        <v>7928</v>
      </c>
      <c r="K1188">
        <v>-1848</v>
      </c>
      <c r="L1188">
        <v>-1848</v>
      </c>
      <c r="M1188">
        <v>-1504</v>
      </c>
      <c r="N1188" t="s">
        <v>37</v>
      </c>
      <c r="O1188" t="s">
        <v>42</v>
      </c>
      <c r="P1188" s="145">
        <f t="shared" si="128"/>
        <v>0</v>
      </c>
      <c r="Q1188">
        <f t="shared" si="127"/>
        <v>344</v>
      </c>
      <c r="R1188" s="145" t="str">
        <f t="shared" si="129"/>
        <v>NA</v>
      </c>
      <c r="S1188" s="145" t="str">
        <f t="shared" si="130"/>
        <v>NA</v>
      </c>
      <c r="T1188">
        <f t="shared" ca="1" si="131"/>
        <v>0</v>
      </c>
      <c r="U1188">
        <f t="shared" si="132"/>
        <v>0</v>
      </c>
      <c r="V1188">
        <f t="shared" si="133"/>
        <v>1</v>
      </c>
      <c r="W1188">
        <v>375</v>
      </c>
      <c r="X1188" t="s">
        <v>39</v>
      </c>
      <c r="Y1188" t="s">
        <v>39</v>
      </c>
      <c r="Z1188" t="s">
        <v>54</v>
      </c>
      <c r="AB1188">
        <v>150</v>
      </c>
      <c r="AC1188" t="s">
        <v>39</v>
      </c>
      <c r="AD1188" t="s">
        <v>39</v>
      </c>
      <c r="AE1188" t="s">
        <v>39</v>
      </c>
      <c r="AF1188" t="s">
        <v>39</v>
      </c>
      <c r="AG1188" t="s">
        <v>39</v>
      </c>
      <c r="AH1188" t="s">
        <v>39</v>
      </c>
      <c r="AI1188" t="s">
        <v>39</v>
      </c>
      <c r="AJ1188" t="s">
        <v>39</v>
      </c>
      <c r="AK1188" t="s">
        <v>39</v>
      </c>
      <c r="AL1188" t="s">
        <v>39</v>
      </c>
      <c r="AM1188" t="s">
        <v>39</v>
      </c>
      <c r="AN1188" t="s">
        <v>39</v>
      </c>
      <c r="AO1188" t="s">
        <v>39</v>
      </c>
      <c r="AP1188" t="s">
        <v>39</v>
      </c>
      <c r="AQ1188" t="s">
        <v>39</v>
      </c>
      <c r="AR1188" t="s">
        <v>39</v>
      </c>
      <c r="AS1188" t="s">
        <v>39</v>
      </c>
      <c r="AT1188" t="s">
        <v>39</v>
      </c>
      <c r="AU1188" t="s">
        <v>39</v>
      </c>
      <c r="AV1188" t="s">
        <v>39</v>
      </c>
      <c r="AW1188" t="s">
        <v>39</v>
      </c>
      <c r="AX1188" t="s">
        <v>39</v>
      </c>
      <c r="AY1188" t="s">
        <v>39</v>
      </c>
      <c r="AZ1188" t="s">
        <v>39</v>
      </c>
      <c r="BA1188" t="s">
        <v>39</v>
      </c>
      <c r="BB1188" t="s">
        <v>39</v>
      </c>
      <c r="BC1188" t="s">
        <v>39</v>
      </c>
      <c r="BD1188" t="s">
        <v>39</v>
      </c>
      <c r="BE1188" t="s">
        <v>39</v>
      </c>
      <c r="BF1188" t="s">
        <v>39</v>
      </c>
    </row>
    <row r="1189" spans="1:58" hidden="1">
      <c r="A1189" s="144"/>
      <c r="B1189">
        <v>20241119</v>
      </c>
      <c r="C1189" t="s">
        <v>60</v>
      </c>
      <c r="D1189">
        <v>430</v>
      </c>
      <c r="E1189">
        <v>8272</v>
      </c>
      <c r="H1189">
        <v>7928</v>
      </c>
      <c r="K1189">
        <v>-1848</v>
      </c>
      <c r="L1189">
        <v>-1848</v>
      </c>
      <c r="M1189">
        <v>-1504</v>
      </c>
      <c r="N1189" t="s">
        <v>37</v>
      </c>
      <c r="O1189" t="s">
        <v>42</v>
      </c>
      <c r="P1189" s="145">
        <f t="shared" si="128"/>
        <v>0</v>
      </c>
      <c r="Q1189">
        <f t="shared" si="127"/>
        <v>344</v>
      </c>
      <c r="R1189" s="145" t="str">
        <f t="shared" si="129"/>
        <v>NA</v>
      </c>
      <c r="S1189" s="145" t="str">
        <f t="shared" si="130"/>
        <v>NA</v>
      </c>
      <c r="T1189">
        <f t="shared" ca="1" si="131"/>
        <v>0</v>
      </c>
      <c r="U1189">
        <f t="shared" si="132"/>
        <v>0</v>
      </c>
      <c r="V1189">
        <f t="shared" si="133"/>
        <v>1</v>
      </c>
      <c r="W1189">
        <v>375</v>
      </c>
      <c r="X1189" t="s">
        <v>39</v>
      </c>
      <c r="Y1189" t="s">
        <v>39</v>
      </c>
      <c r="Z1189" t="s">
        <v>54</v>
      </c>
      <c r="AB1189">
        <v>150</v>
      </c>
      <c r="AC1189" t="s">
        <v>39</v>
      </c>
      <c r="AD1189" t="s">
        <v>39</v>
      </c>
      <c r="AE1189" t="s">
        <v>39</v>
      </c>
      <c r="AF1189" t="s">
        <v>39</v>
      </c>
      <c r="AG1189" t="s">
        <v>39</v>
      </c>
      <c r="AH1189" t="s">
        <v>39</v>
      </c>
      <c r="AI1189" t="s">
        <v>39</v>
      </c>
      <c r="AJ1189" t="s">
        <v>39</v>
      </c>
      <c r="AK1189" t="s">
        <v>39</v>
      </c>
      <c r="AL1189" t="s">
        <v>39</v>
      </c>
      <c r="AM1189" t="s">
        <v>39</v>
      </c>
      <c r="AN1189" t="s">
        <v>39</v>
      </c>
      <c r="AO1189" t="s">
        <v>39</v>
      </c>
      <c r="AP1189" t="s">
        <v>39</v>
      </c>
      <c r="AQ1189" t="s">
        <v>39</v>
      </c>
      <c r="AR1189" t="s">
        <v>39</v>
      </c>
      <c r="AS1189" t="s">
        <v>39</v>
      </c>
      <c r="AT1189" t="s">
        <v>39</v>
      </c>
      <c r="AU1189" t="s">
        <v>39</v>
      </c>
      <c r="AV1189" t="s">
        <v>39</v>
      </c>
      <c r="AW1189" t="s">
        <v>39</v>
      </c>
      <c r="AX1189" t="s">
        <v>39</v>
      </c>
      <c r="AY1189" t="s">
        <v>39</v>
      </c>
      <c r="AZ1189" t="s">
        <v>39</v>
      </c>
      <c r="BA1189" t="s">
        <v>39</v>
      </c>
      <c r="BB1189" t="s">
        <v>39</v>
      </c>
      <c r="BC1189" t="s">
        <v>39</v>
      </c>
      <c r="BD1189" t="s">
        <v>39</v>
      </c>
      <c r="BE1189" t="s">
        <v>39</v>
      </c>
      <c r="BF1189" t="s">
        <v>39</v>
      </c>
    </row>
    <row r="1190" spans="1:58" hidden="1">
      <c r="A1190" s="144"/>
      <c r="B1190">
        <v>20241119</v>
      </c>
      <c r="C1190" t="s">
        <v>60</v>
      </c>
      <c r="D1190">
        <v>530</v>
      </c>
      <c r="E1190">
        <v>8272</v>
      </c>
      <c r="H1190">
        <v>7928</v>
      </c>
      <c r="K1190">
        <v>-1848</v>
      </c>
      <c r="L1190">
        <v>-1848</v>
      </c>
      <c r="M1190">
        <v>-1504</v>
      </c>
      <c r="N1190" t="s">
        <v>37</v>
      </c>
      <c r="O1190" t="s">
        <v>42</v>
      </c>
      <c r="P1190" s="145">
        <f t="shared" si="128"/>
        <v>0</v>
      </c>
      <c r="Q1190">
        <f t="shared" si="127"/>
        <v>344</v>
      </c>
      <c r="R1190" s="145" t="str">
        <f t="shared" si="129"/>
        <v>NA</v>
      </c>
      <c r="S1190" s="145" t="str">
        <f t="shared" si="130"/>
        <v>NA</v>
      </c>
      <c r="T1190">
        <f t="shared" ca="1" si="131"/>
        <v>0</v>
      </c>
      <c r="U1190">
        <f t="shared" si="132"/>
        <v>0</v>
      </c>
      <c r="V1190">
        <f t="shared" si="133"/>
        <v>1</v>
      </c>
      <c r="W1190">
        <v>375</v>
      </c>
      <c r="X1190" t="s">
        <v>39</v>
      </c>
      <c r="Y1190" t="s">
        <v>39</v>
      </c>
      <c r="Z1190" t="s">
        <v>54</v>
      </c>
      <c r="AB1190">
        <v>150</v>
      </c>
      <c r="AC1190" t="s">
        <v>39</v>
      </c>
      <c r="AD1190" t="s">
        <v>39</v>
      </c>
      <c r="AE1190" t="s">
        <v>39</v>
      </c>
      <c r="AF1190" t="s">
        <v>39</v>
      </c>
      <c r="AG1190" t="s">
        <v>39</v>
      </c>
      <c r="AH1190" t="s">
        <v>39</v>
      </c>
      <c r="AI1190" t="s">
        <v>39</v>
      </c>
      <c r="AJ1190" t="s">
        <v>39</v>
      </c>
      <c r="AK1190" t="s">
        <v>39</v>
      </c>
      <c r="AL1190" t="s">
        <v>39</v>
      </c>
      <c r="AM1190" t="s">
        <v>39</v>
      </c>
      <c r="AN1190" t="s">
        <v>39</v>
      </c>
      <c r="AO1190" t="s">
        <v>39</v>
      </c>
      <c r="AP1190" t="s">
        <v>39</v>
      </c>
      <c r="AQ1190" t="s">
        <v>39</v>
      </c>
      <c r="AR1190" t="s">
        <v>39</v>
      </c>
      <c r="AS1190" t="s">
        <v>39</v>
      </c>
      <c r="AT1190" t="s">
        <v>39</v>
      </c>
      <c r="AU1190" t="s">
        <v>39</v>
      </c>
      <c r="AV1190" t="s">
        <v>39</v>
      </c>
      <c r="AW1190" t="s">
        <v>39</v>
      </c>
      <c r="AX1190" t="s">
        <v>39</v>
      </c>
      <c r="AY1190" t="s">
        <v>39</v>
      </c>
      <c r="AZ1190" t="s">
        <v>39</v>
      </c>
      <c r="BA1190" t="s">
        <v>39</v>
      </c>
      <c r="BB1190" t="s">
        <v>39</v>
      </c>
      <c r="BC1190" t="s">
        <v>39</v>
      </c>
      <c r="BD1190" t="s">
        <v>39</v>
      </c>
      <c r="BE1190" t="s">
        <v>39</v>
      </c>
      <c r="BF1190" t="s">
        <v>39</v>
      </c>
    </row>
    <row r="1191" spans="1:58" hidden="1">
      <c r="A1191" s="144"/>
      <c r="B1191">
        <v>20241119</v>
      </c>
      <c r="C1191" t="s">
        <v>60</v>
      </c>
      <c r="D1191">
        <v>630</v>
      </c>
      <c r="E1191">
        <v>8272</v>
      </c>
      <c r="H1191">
        <v>7928</v>
      </c>
      <c r="K1191">
        <v>-1848</v>
      </c>
      <c r="L1191">
        <v>-1848</v>
      </c>
      <c r="M1191">
        <v>-1504</v>
      </c>
      <c r="N1191" t="s">
        <v>37</v>
      </c>
      <c r="O1191" t="s">
        <v>42</v>
      </c>
      <c r="P1191" s="145">
        <f t="shared" si="128"/>
        <v>0</v>
      </c>
      <c r="Q1191">
        <f t="shared" si="127"/>
        <v>344</v>
      </c>
      <c r="R1191" s="145" t="str">
        <f t="shared" si="129"/>
        <v>NA</v>
      </c>
      <c r="S1191" s="145" t="str">
        <f t="shared" si="130"/>
        <v>NA</v>
      </c>
      <c r="T1191">
        <f t="shared" ca="1" si="131"/>
        <v>0</v>
      </c>
      <c r="U1191">
        <f t="shared" si="132"/>
        <v>0</v>
      </c>
      <c r="V1191">
        <f t="shared" si="133"/>
        <v>1</v>
      </c>
      <c r="W1191">
        <v>375</v>
      </c>
      <c r="X1191" t="s">
        <v>39</v>
      </c>
      <c r="Y1191" t="s">
        <v>39</v>
      </c>
      <c r="Z1191" t="s">
        <v>54</v>
      </c>
      <c r="AB1191">
        <v>150</v>
      </c>
      <c r="AC1191" t="s">
        <v>39</v>
      </c>
      <c r="AD1191" t="s">
        <v>39</v>
      </c>
      <c r="AE1191" t="s">
        <v>39</v>
      </c>
      <c r="AF1191" t="s">
        <v>39</v>
      </c>
      <c r="AG1191" t="s">
        <v>39</v>
      </c>
      <c r="AH1191" t="s">
        <v>39</v>
      </c>
      <c r="AI1191" t="s">
        <v>39</v>
      </c>
      <c r="AJ1191" t="s">
        <v>39</v>
      </c>
      <c r="AK1191" t="s">
        <v>39</v>
      </c>
      <c r="AL1191" t="s">
        <v>39</v>
      </c>
      <c r="AM1191" t="s">
        <v>39</v>
      </c>
      <c r="AN1191" t="s">
        <v>39</v>
      </c>
      <c r="AO1191" t="s">
        <v>39</v>
      </c>
      <c r="AP1191" t="s">
        <v>39</v>
      </c>
      <c r="AQ1191" t="s">
        <v>39</v>
      </c>
      <c r="AR1191" t="s">
        <v>39</v>
      </c>
      <c r="AS1191" t="s">
        <v>39</v>
      </c>
      <c r="AT1191" t="s">
        <v>39</v>
      </c>
      <c r="AU1191" t="s">
        <v>39</v>
      </c>
      <c r="AV1191" t="s">
        <v>39</v>
      </c>
      <c r="AW1191" t="s">
        <v>39</v>
      </c>
      <c r="AX1191" t="s">
        <v>39</v>
      </c>
      <c r="AY1191" t="s">
        <v>39</v>
      </c>
      <c r="AZ1191" t="s">
        <v>39</v>
      </c>
      <c r="BA1191" t="s">
        <v>39</v>
      </c>
      <c r="BB1191" t="s">
        <v>39</v>
      </c>
      <c r="BC1191" t="s">
        <v>39</v>
      </c>
      <c r="BD1191" t="s">
        <v>39</v>
      </c>
      <c r="BE1191" t="s">
        <v>39</v>
      </c>
      <c r="BF1191" t="s">
        <v>39</v>
      </c>
    </row>
    <row r="1192" spans="1:58" hidden="1">
      <c r="A1192" s="144"/>
      <c r="B1192">
        <v>20241119</v>
      </c>
      <c r="C1192" t="s">
        <v>60</v>
      </c>
      <c r="D1192">
        <v>730</v>
      </c>
      <c r="F1192">
        <v>7034</v>
      </c>
      <c r="G1192">
        <v>611</v>
      </c>
      <c r="I1192">
        <v>7034</v>
      </c>
      <c r="J1192">
        <v>611</v>
      </c>
      <c r="K1192">
        <v>-6082</v>
      </c>
      <c r="L1192">
        <v>-6082</v>
      </c>
      <c r="M1192">
        <v>0</v>
      </c>
      <c r="N1192" t="s">
        <v>37</v>
      </c>
      <c r="O1192" t="s">
        <v>37</v>
      </c>
      <c r="P1192" s="145">
        <f t="shared" si="128"/>
        <v>0</v>
      </c>
      <c r="Q1192" t="str">
        <f t="shared" si="127"/>
        <v>NA</v>
      </c>
      <c r="R1192" s="145">
        <f t="shared" si="129"/>
        <v>0</v>
      </c>
      <c r="S1192" s="145">
        <f t="shared" si="130"/>
        <v>0</v>
      </c>
      <c r="T1192">
        <f t="shared" ca="1" si="131"/>
        <v>0</v>
      </c>
      <c r="U1192">
        <f t="shared" si="132"/>
        <v>6082</v>
      </c>
      <c r="V1192">
        <f t="shared" si="133"/>
        <v>1</v>
      </c>
      <c r="W1192">
        <v>390</v>
      </c>
      <c r="X1192" t="s">
        <v>39</v>
      </c>
      <c r="Y1192" t="s">
        <v>39</v>
      </c>
      <c r="AB1192">
        <v>135</v>
      </c>
      <c r="AC1192" t="s">
        <v>39</v>
      </c>
      <c r="AD1192" t="s">
        <v>39</v>
      </c>
      <c r="AE1192" t="s">
        <v>39</v>
      </c>
      <c r="AF1192" t="s">
        <v>39</v>
      </c>
      <c r="AG1192" t="s">
        <v>39</v>
      </c>
      <c r="AH1192" t="s">
        <v>39</v>
      </c>
      <c r="AI1192" t="s">
        <v>39</v>
      </c>
      <c r="AJ1192" t="s">
        <v>39</v>
      </c>
      <c r="AK1192" t="s">
        <v>39</v>
      </c>
      <c r="AL1192" t="s">
        <v>39</v>
      </c>
      <c r="AM1192" t="s">
        <v>39</v>
      </c>
      <c r="AN1192" t="s">
        <v>39</v>
      </c>
      <c r="AO1192" t="s">
        <v>39</v>
      </c>
      <c r="AP1192" t="s">
        <v>39</v>
      </c>
      <c r="AQ1192" t="s">
        <v>39</v>
      </c>
      <c r="AR1192" t="s">
        <v>39</v>
      </c>
      <c r="AS1192" t="s">
        <v>39</v>
      </c>
      <c r="AT1192" t="s">
        <v>39</v>
      </c>
      <c r="AU1192" t="s">
        <v>39</v>
      </c>
      <c r="AV1192" t="s">
        <v>39</v>
      </c>
      <c r="AW1192" t="s">
        <v>39</v>
      </c>
      <c r="AX1192" t="s">
        <v>39</v>
      </c>
      <c r="AY1192" t="s">
        <v>39</v>
      </c>
      <c r="AZ1192" t="s">
        <v>39</v>
      </c>
      <c r="BA1192" t="s">
        <v>39</v>
      </c>
      <c r="BB1192" t="s">
        <v>39</v>
      </c>
      <c r="BC1192" t="s">
        <v>39</v>
      </c>
      <c r="BD1192" t="s">
        <v>39</v>
      </c>
      <c r="BE1192" t="s">
        <v>39</v>
      </c>
      <c r="BF1192" t="s">
        <v>39</v>
      </c>
    </row>
    <row r="1193" spans="1:58" hidden="1">
      <c r="A1193" s="144"/>
      <c r="B1193">
        <v>20241119</v>
      </c>
      <c r="C1193" t="s">
        <v>60</v>
      </c>
      <c r="D1193">
        <v>830</v>
      </c>
      <c r="F1193">
        <v>7034</v>
      </c>
      <c r="G1193">
        <v>611</v>
      </c>
      <c r="I1193">
        <v>7034</v>
      </c>
      <c r="J1193">
        <v>611</v>
      </c>
      <c r="K1193">
        <v>-6082</v>
      </c>
      <c r="L1193">
        <v>-6082</v>
      </c>
      <c r="M1193">
        <v>0</v>
      </c>
      <c r="N1193" t="s">
        <v>37</v>
      </c>
      <c r="O1193" t="s">
        <v>37</v>
      </c>
      <c r="P1193" s="145">
        <f t="shared" si="128"/>
        <v>0</v>
      </c>
      <c r="Q1193" t="str">
        <f t="shared" si="127"/>
        <v>NA</v>
      </c>
      <c r="R1193" s="145">
        <f t="shared" si="129"/>
        <v>0</v>
      </c>
      <c r="S1193" s="145">
        <f t="shared" si="130"/>
        <v>0</v>
      </c>
      <c r="T1193">
        <f t="shared" ca="1" si="131"/>
        <v>0</v>
      </c>
      <c r="U1193">
        <f t="shared" si="132"/>
        <v>6082</v>
      </c>
      <c r="V1193">
        <f t="shared" si="133"/>
        <v>1</v>
      </c>
      <c r="W1193">
        <v>390</v>
      </c>
      <c r="X1193" t="s">
        <v>39</v>
      </c>
      <c r="Y1193" t="s">
        <v>39</v>
      </c>
      <c r="AB1193">
        <v>135</v>
      </c>
      <c r="AC1193" t="s">
        <v>39</v>
      </c>
      <c r="AD1193" t="s">
        <v>39</v>
      </c>
      <c r="AE1193" t="s">
        <v>39</v>
      </c>
      <c r="AF1193" t="s">
        <v>39</v>
      </c>
      <c r="AG1193" t="s">
        <v>39</v>
      </c>
      <c r="AH1193" t="s">
        <v>39</v>
      </c>
      <c r="AI1193" t="s">
        <v>39</v>
      </c>
      <c r="AJ1193" t="s">
        <v>39</v>
      </c>
      <c r="AK1193" t="s">
        <v>39</v>
      </c>
      <c r="AL1193" t="s">
        <v>39</v>
      </c>
      <c r="AM1193" t="s">
        <v>39</v>
      </c>
      <c r="AN1193" t="s">
        <v>39</v>
      </c>
      <c r="AO1193" t="s">
        <v>39</v>
      </c>
      <c r="AP1193" t="s">
        <v>39</v>
      </c>
      <c r="AQ1193" t="s">
        <v>39</v>
      </c>
      <c r="AR1193" t="s">
        <v>39</v>
      </c>
      <c r="AS1193" t="s">
        <v>39</v>
      </c>
      <c r="AT1193" t="s">
        <v>39</v>
      </c>
      <c r="AU1193" t="s">
        <v>39</v>
      </c>
      <c r="AV1193" t="s">
        <v>39</v>
      </c>
      <c r="AW1193" t="s">
        <v>39</v>
      </c>
      <c r="AX1193" t="s">
        <v>39</v>
      </c>
      <c r="AY1193" t="s">
        <v>39</v>
      </c>
      <c r="AZ1193" t="s">
        <v>39</v>
      </c>
      <c r="BA1193" t="s">
        <v>39</v>
      </c>
      <c r="BB1193" t="s">
        <v>39</v>
      </c>
      <c r="BC1193" t="s">
        <v>39</v>
      </c>
      <c r="BD1193" t="s">
        <v>39</v>
      </c>
      <c r="BE1193" t="s">
        <v>39</v>
      </c>
      <c r="BF1193" t="s">
        <v>39</v>
      </c>
    </row>
    <row r="1194" spans="1:58" hidden="1">
      <c r="A1194" s="144"/>
      <c r="B1194">
        <v>20241119</v>
      </c>
      <c r="C1194" t="s">
        <v>60</v>
      </c>
      <c r="D1194">
        <v>930</v>
      </c>
      <c r="F1194">
        <v>6472</v>
      </c>
      <c r="G1194">
        <v>562</v>
      </c>
      <c r="I1194">
        <v>6472</v>
      </c>
      <c r="J1194">
        <v>562</v>
      </c>
      <c r="K1194">
        <v>-4853</v>
      </c>
      <c r="L1194">
        <v>-4853</v>
      </c>
      <c r="M1194">
        <v>0</v>
      </c>
      <c r="N1194" t="s">
        <v>37</v>
      </c>
      <c r="O1194" t="s">
        <v>37</v>
      </c>
      <c r="P1194" s="145">
        <f t="shared" si="128"/>
        <v>0</v>
      </c>
      <c r="Q1194" t="str">
        <f t="shared" si="127"/>
        <v>NA</v>
      </c>
      <c r="R1194" s="145">
        <f t="shared" si="129"/>
        <v>0</v>
      </c>
      <c r="S1194" s="145">
        <f t="shared" si="130"/>
        <v>0</v>
      </c>
      <c r="T1194">
        <f t="shared" ca="1" si="131"/>
        <v>0</v>
      </c>
      <c r="U1194">
        <f t="shared" si="132"/>
        <v>4853</v>
      </c>
      <c r="V1194">
        <f t="shared" si="133"/>
        <v>1</v>
      </c>
      <c r="W1194">
        <v>390</v>
      </c>
      <c r="X1194" t="s">
        <v>39</v>
      </c>
      <c r="Y1194" t="s">
        <v>39</v>
      </c>
      <c r="AB1194">
        <v>135</v>
      </c>
      <c r="AC1194" t="s">
        <v>39</v>
      </c>
      <c r="AD1194" t="s">
        <v>39</v>
      </c>
      <c r="AE1194" t="s">
        <v>39</v>
      </c>
      <c r="AF1194" t="s">
        <v>39</v>
      </c>
      <c r="AG1194" t="s">
        <v>39</v>
      </c>
      <c r="AH1194" t="s">
        <v>39</v>
      </c>
      <c r="AI1194" t="s">
        <v>39</v>
      </c>
      <c r="AJ1194" t="s">
        <v>39</v>
      </c>
      <c r="AK1194" t="s">
        <v>39</v>
      </c>
      <c r="AL1194" t="s">
        <v>39</v>
      </c>
      <c r="AM1194" t="s">
        <v>39</v>
      </c>
      <c r="AN1194" t="s">
        <v>39</v>
      </c>
      <c r="AO1194" t="s">
        <v>39</v>
      </c>
      <c r="AP1194" t="s">
        <v>39</v>
      </c>
      <c r="AQ1194" t="s">
        <v>39</v>
      </c>
      <c r="AR1194" t="s">
        <v>39</v>
      </c>
      <c r="AS1194" t="s">
        <v>39</v>
      </c>
      <c r="AT1194" t="s">
        <v>39</v>
      </c>
      <c r="AU1194" t="s">
        <v>39</v>
      </c>
      <c r="AV1194" t="s">
        <v>39</v>
      </c>
      <c r="AW1194" t="s">
        <v>39</v>
      </c>
      <c r="AX1194" t="s">
        <v>39</v>
      </c>
      <c r="AY1194" t="s">
        <v>39</v>
      </c>
      <c r="AZ1194" t="s">
        <v>39</v>
      </c>
      <c r="BA1194" t="s">
        <v>39</v>
      </c>
      <c r="BB1194" t="s">
        <v>39</v>
      </c>
      <c r="BC1194" t="s">
        <v>39</v>
      </c>
      <c r="BD1194" t="s">
        <v>39</v>
      </c>
      <c r="BE1194" t="s">
        <v>39</v>
      </c>
      <c r="BF1194" t="s">
        <v>39</v>
      </c>
    </row>
    <row r="1195" spans="1:58" hidden="1">
      <c r="A1195" s="144"/>
      <c r="B1195">
        <v>20241119</v>
      </c>
      <c r="C1195" t="s">
        <v>60</v>
      </c>
      <c r="D1195">
        <v>1030</v>
      </c>
      <c r="F1195">
        <v>6472</v>
      </c>
      <c r="G1195">
        <v>562</v>
      </c>
      <c r="I1195">
        <v>6472</v>
      </c>
      <c r="J1195">
        <v>562</v>
      </c>
      <c r="K1195">
        <v>-4853</v>
      </c>
      <c r="L1195">
        <v>-4853</v>
      </c>
      <c r="M1195">
        <v>0</v>
      </c>
      <c r="N1195" t="s">
        <v>37</v>
      </c>
      <c r="O1195" t="s">
        <v>37</v>
      </c>
      <c r="P1195" s="145">
        <f t="shared" si="128"/>
        <v>0</v>
      </c>
      <c r="Q1195" t="str">
        <f t="shared" si="127"/>
        <v>NA</v>
      </c>
      <c r="R1195" s="145">
        <f t="shared" si="129"/>
        <v>0</v>
      </c>
      <c r="S1195" s="145">
        <f t="shared" si="130"/>
        <v>0</v>
      </c>
      <c r="T1195">
        <f t="shared" ca="1" si="131"/>
        <v>0</v>
      </c>
      <c r="U1195">
        <f t="shared" si="132"/>
        <v>4853</v>
      </c>
      <c r="V1195">
        <f t="shared" si="133"/>
        <v>1</v>
      </c>
      <c r="W1195">
        <v>390</v>
      </c>
      <c r="X1195" t="s">
        <v>39</v>
      </c>
      <c r="Y1195" t="s">
        <v>39</v>
      </c>
      <c r="AB1195">
        <v>135</v>
      </c>
      <c r="AC1195" t="s">
        <v>39</v>
      </c>
      <c r="AD1195" t="s">
        <v>39</v>
      </c>
      <c r="AE1195" t="s">
        <v>39</v>
      </c>
      <c r="AF1195" t="s">
        <v>39</v>
      </c>
      <c r="AG1195" t="s">
        <v>39</v>
      </c>
      <c r="AH1195" t="s">
        <v>39</v>
      </c>
      <c r="AI1195" t="s">
        <v>39</v>
      </c>
      <c r="AJ1195" t="s">
        <v>39</v>
      </c>
      <c r="AK1195" t="s">
        <v>39</v>
      </c>
      <c r="AL1195" t="s">
        <v>39</v>
      </c>
      <c r="AM1195" t="s">
        <v>39</v>
      </c>
      <c r="AN1195" t="s">
        <v>39</v>
      </c>
      <c r="AO1195" t="s">
        <v>39</v>
      </c>
      <c r="AP1195" t="s">
        <v>39</v>
      </c>
      <c r="AQ1195" t="s">
        <v>39</v>
      </c>
      <c r="AR1195" t="s">
        <v>39</v>
      </c>
      <c r="AS1195" t="s">
        <v>39</v>
      </c>
      <c r="AT1195" t="s">
        <v>39</v>
      </c>
      <c r="AU1195" t="s">
        <v>39</v>
      </c>
      <c r="AV1195" t="s">
        <v>39</v>
      </c>
      <c r="AW1195" t="s">
        <v>39</v>
      </c>
      <c r="AX1195" t="s">
        <v>39</v>
      </c>
      <c r="AY1195" t="s">
        <v>39</v>
      </c>
      <c r="AZ1195" t="s">
        <v>39</v>
      </c>
      <c r="BA1195" t="s">
        <v>39</v>
      </c>
      <c r="BB1195" t="s">
        <v>39</v>
      </c>
      <c r="BC1195" t="s">
        <v>39</v>
      </c>
      <c r="BD1195" t="s">
        <v>39</v>
      </c>
      <c r="BE1195" t="s">
        <v>39</v>
      </c>
      <c r="BF1195" t="s">
        <v>39</v>
      </c>
    </row>
    <row r="1196" spans="1:58" hidden="1">
      <c r="A1196" s="144"/>
      <c r="B1196">
        <v>20241119</v>
      </c>
      <c r="C1196" t="s">
        <v>60</v>
      </c>
      <c r="D1196">
        <v>1130</v>
      </c>
      <c r="F1196">
        <v>6472</v>
      </c>
      <c r="G1196">
        <v>562</v>
      </c>
      <c r="I1196">
        <v>6472</v>
      </c>
      <c r="J1196">
        <v>562</v>
      </c>
      <c r="K1196">
        <v>-4853</v>
      </c>
      <c r="L1196">
        <v>-4853</v>
      </c>
      <c r="M1196">
        <v>0</v>
      </c>
      <c r="N1196" t="s">
        <v>37</v>
      </c>
      <c r="O1196" t="s">
        <v>37</v>
      </c>
      <c r="P1196" s="145">
        <f t="shared" si="128"/>
        <v>0</v>
      </c>
      <c r="Q1196" t="str">
        <f t="shared" si="127"/>
        <v>NA</v>
      </c>
      <c r="R1196" s="145">
        <f t="shared" si="129"/>
        <v>0</v>
      </c>
      <c r="S1196" s="145">
        <f t="shared" si="130"/>
        <v>0</v>
      </c>
      <c r="T1196">
        <f t="shared" ca="1" si="131"/>
        <v>0</v>
      </c>
      <c r="U1196">
        <f t="shared" si="132"/>
        <v>4853</v>
      </c>
      <c r="V1196">
        <f t="shared" si="133"/>
        <v>1</v>
      </c>
      <c r="W1196">
        <v>390</v>
      </c>
      <c r="X1196" t="s">
        <v>39</v>
      </c>
      <c r="Y1196" t="s">
        <v>39</v>
      </c>
      <c r="AB1196">
        <v>135</v>
      </c>
      <c r="AC1196" t="s">
        <v>39</v>
      </c>
      <c r="AD1196" t="s">
        <v>39</v>
      </c>
      <c r="AE1196" t="s">
        <v>39</v>
      </c>
      <c r="AF1196" t="s">
        <v>39</v>
      </c>
      <c r="AG1196" t="s">
        <v>39</v>
      </c>
      <c r="AH1196" t="s">
        <v>39</v>
      </c>
      <c r="AI1196" t="s">
        <v>39</v>
      </c>
      <c r="AJ1196" t="s">
        <v>39</v>
      </c>
      <c r="AK1196" t="s">
        <v>39</v>
      </c>
      <c r="AL1196" t="s">
        <v>39</v>
      </c>
      <c r="AM1196" t="s">
        <v>39</v>
      </c>
      <c r="AN1196" t="s">
        <v>39</v>
      </c>
      <c r="AO1196" t="s">
        <v>39</v>
      </c>
      <c r="AP1196" t="s">
        <v>39</v>
      </c>
      <c r="AQ1196" t="s">
        <v>39</v>
      </c>
      <c r="AR1196" t="s">
        <v>39</v>
      </c>
      <c r="AS1196" t="s">
        <v>39</v>
      </c>
      <c r="AT1196" t="s">
        <v>39</v>
      </c>
      <c r="AU1196" t="s">
        <v>39</v>
      </c>
      <c r="AV1196" t="s">
        <v>39</v>
      </c>
      <c r="AW1196" t="s">
        <v>39</v>
      </c>
      <c r="AX1196" t="s">
        <v>39</v>
      </c>
      <c r="AY1196" t="s">
        <v>39</v>
      </c>
      <c r="AZ1196" t="s">
        <v>39</v>
      </c>
      <c r="BA1196" t="s">
        <v>39</v>
      </c>
      <c r="BB1196" t="s">
        <v>39</v>
      </c>
      <c r="BC1196" t="s">
        <v>39</v>
      </c>
      <c r="BD1196" t="s">
        <v>39</v>
      </c>
      <c r="BE1196" t="s">
        <v>39</v>
      </c>
      <c r="BF1196" t="s">
        <v>39</v>
      </c>
    </row>
    <row r="1197" spans="1:58" hidden="1">
      <c r="A1197" s="144"/>
      <c r="B1197">
        <v>20241119</v>
      </c>
      <c r="C1197" t="s">
        <v>60</v>
      </c>
      <c r="D1197">
        <v>1230</v>
      </c>
      <c r="F1197">
        <v>6356</v>
      </c>
      <c r="G1197">
        <v>611</v>
      </c>
      <c r="I1197">
        <v>6356</v>
      </c>
      <c r="J1197">
        <v>611</v>
      </c>
      <c r="K1197">
        <v>-4494</v>
      </c>
      <c r="L1197">
        <v>-4494</v>
      </c>
      <c r="M1197">
        <v>0</v>
      </c>
      <c r="N1197" t="s">
        <v>37</v>
      </c>
      <c r="O1197" t="s">
        <v>37</v>
      </c>
      <c r="P1197" s="145">
        <f t="shared" si="128"/>
        <v>0</v>
      </c>
      <c r="Q1197" t="str">
        <f t="shared" si="127"/>
        <v>NA</v>
      </c>
      <c r="R1197" s="145">
        <f t="shared" si="129"/>
        <v>0</v>
      </c>
      <c r="S1197" s="145">
        <f t="shared" si="130"/>
        <v>0</v>
      </c>
      <c r="T1197">
        <f t="shared" ca="1" si="131"/>
        <v>0</v>
      </c>
      <c r="U1197">
        <f t="shared" si="132"/>
        <v>4494</v>
      </c>
      <c r="V1197">
        <f t="shared" si="133"/>
        <v>1</v>
      </c>
      <c r="W1197">
        <v>390</v>
      </c>
      <c r="X1197" t="s">
        <v>39</v>
      </c>
      <c r="Y1197" t="s">
        <v>39</v>
      </c>
      <c r="AB1197">
        <v>135</v>
      </c>
      <c r="AC1197" t="s">
        <v>39</v>
      </c>
      <c r="AD1197" t="s">
        <v>39</v>
      </c>
      <c r="AE1197" t="s">
        <v>39</v>
      </c>
      <c r="AF1197" t="s">
        <v>39</v>
      </c>
      <c r="AG1197" t="s">
        <v>39</v>
      </c>
      <c r="AH1197" t="s">
        <v>39</v>
      </c>
      <c r="AI1197" t="s">
        <v>39</v>
      </c>
      <c r="AJ1197" t="s">
        <v>39</v>
      </c>
      <c r="AK1197" t="s">
        <v>39</v>
      </c>
      <c r="AL1197" t="s">
        <v>39</v>
      </c>
      <c r="AM1197" t="s">
        <v>39</v>
      </c>
      <c r="AN1197" t="s">
        <v>39</v>
      </c>
      <c r="AO1197" t="s">
        <v>39</v>
      </c>
      <c r="AP1197" t="s">
        <v>39</v>
      </c>
      <c r="AQ1197" t="s">
        <v>39</v>
      </c>
      <c r="AR1197" t="s">
        <v>39</v>
      </c>
      <c r="AS1197" t="s">
        <v>39</v>
      </c>
      <c r="AT1197" t="s">
        <v>39</v>
      </c>
      <c r="AU1197" t="s">
        <v>39</v>
      </c>
      <c r="AV1197" t="s">
        <v>39</v>
      </c>
      <c r="AW1197" t="s">
        <v>39</v>
      </c>
      <c r="AX1197" t="s">
        <v>39</v>
      </c>
      <c r="AY1197" t="s">
        <v>39</v>
      </c>
      <c r="AZ1197" t="s">
        <v>39</v>
      </c>
      <c r="BA1197" t="s">
        <v>39</v>
      </c>
      <c r="BB1197" t="s">
        <v>39</v>
      </c>
      <c r="BC1197" t="s">
        <v>39</v>
      </c>
      <c r="BD1197" t="s">
        <v>39</v>
      </c>
      <c r="BE1197" t="s">
        <v>39</v>
      </c>
      <c r="BF1197" t="s">
        <v>39</v>
      </c>
    </row>
    <row r="1198" spans="1:58" hidden="1">
      <c r="A1198" s="144"/>
      <c r="B1198">
        <v>20241119</v>
      </c>
      <c r="C1198" t="s">
        <v>60</v>
      </c>
      <c r="D1198">
        <v>1330</v>
      </c>
      <c r="F1198">
        <v>6356</v>
      </c>
      <c r="G1198">
        <v>611</v>
      </c>
      <c r="I1198">
        <v>6356</v>
      </c>
      <c r="J1198">
        <v>611</v>
      </c>
      <c r="K1198">
        <v>-4494</v>
      </c>
      <c r="L1198">
        <v>-4494</v>
      </c>
      <c r="M1198">
        <v>0</v>
      </c>
      <c r="N1198" t="s">
        <v>37</v>
      </c>
      <c r="O1198" t="s">
        <v>37</v>
      </c>
      <c r="P1198" s="145">
        <f t="shared" si="128"/>
        <v>0</v>
      </c>
      <c r="Q1198" t="str">
        <f t="shared" si="127"/>
        <v>NA</v>
      </c>
      <c r="R1198" s="145">
        <f t="shared" si="129"/>
        <v>0</v>
      </c>
      <c r="S1198" s="145">
        <f t="shared" si="130"/>
        <v>0</v>
      </c>
      <c r="T1198">
        <f t="shared" ca="1" si="131"/>
        <v>0</v>
      </c>
      <c r="U1198">
        <f t="shared" si="132"/>
        <v>4494</v>
      </c>
      <c r="V1198">
        <f t="shared" si="133"/>
        <v>1</v>
      </c>
      <c r="W1198">
        <v>390</v>
      </c>
      <c r="X1198" t="s">
        <v>39</v>
      </c>
      <c r="Y1198" t="s">
        <v>39</v>
      </c>
      <c r="AB1198">
        <v>135</v>
      </c>
      <c r="AC1198" t="s">
        <v>39</v>
      </c>
      <c r="AD1198" t="s">
        <v>39</v>
      </c>
      <c r="AE1198" t="s">
        <v>39</v>
      </c>
      <c r="AF1198" t="s">
        <v>39</v>
      </c>
      <c r="AG1198" t="s">
        <v>39</v>
      </c>
      <c r="AH1198" t="s">
        <v>39</v>
      </c>
      <c r="AI1198" t="s">
        <v>39</v>
      </c>
      <c r="AJ1198" t="s">
        <v>39</v>
      </c>
      <c r="AK1198" t="s">
        <v>39</v>
      </c>
      <c r="AL1198" t="s">
        <v>39</v>
      </c>
      <c r="AM1198" t="s">
        <v>39</v>
      </c>
      <c r="AN1198" t="s">
        <v>39</v>
      </c>
      <c r="AO1198" t="s">
        <v>39</v>
      </c>
      <c r="AP1198" t="s">
        <v>39</v>
      </c>
      <c r="AQ1198" t="s">
        <v>39</v>
      </c>
      <c r="AR1198" t="s">
        <v>39</v>
      </c>
      <c r="AS1198" t="s">
        <v>39</v>
      </c>
      <c r="AT1198" t="s">
        <v>39</v>
      </c>
      <c r="AU1198" t="s">
        <v>39</v>
      </c>
      <c r="AV1198" t="s">
        <v>39</v>
      </c>
      <c r="AW1198" t="s">
        <v>39</v>
      </c>
      <c r="AX1198" t="s">
        <v>39</v>
      </c>
      <c r="AY1198" t="s">
        <v>39</v>
      </c>
      <c r="AZ1198" t="s">
        <v>39</v>
      </c>
      <c r="BA1198" t="s">
        <v>39</v>
      </c>
      <c r="BB1198" t="s">
        <v>39</v>
      </c>
      <c r="BC1198" t="s">
        <v>39</v>
      </c>
      <c r="BD1198" t="s">
        <v>39</v>
      </c>
      <c r="BE1198" t="s">
        <v>39</v>
      </c>
      <c r="BF1198" t="s">
        <v>39</v>
      </c>
    </row>
    <row r="1199" spans="1:58" hidden="1">
      <c r="A1199" s="144"/>
      <c r="B1199">
        <v>20241119</v>
      </c>
      <c r="C1199" t="s">
        <v>60</v>
      </c>
      <c r="D1199">
        <v>1430</v>
      </c>
      <c r="F1199">
        <v>6356</v>
      </c>
      <c r="G1199">
        <v>611</v>
      </c>
      <c r="I1199">
        <v>6356</v>
      </c>
      <c r="J1199">
        <v>611</v>
      </c>
      <c r="K1199">
        <v>-4494</v>
      </c>
      <c r="L1199">
        <v>-4494</v>
      </c>
      <c r="M1199">
        <v>0</v>
      </c>
      <c r="N1199" t="s">
        <v>37</v>
      </c>
      <c r="O1199" t="s">
        <v>37</v>
      </c>
      <c r="P1199" s="145">
        <f t="shared" si="128"/>
        <v>0</v>
      </c>
      <c r="Q1199" t="str">
        <f t="shared" si="127"/>
        <v>NA</v>
      </c>
      <c r="R1199" s="145">
        <f t="shared" si="129"/>
        <v>0</v>
      </c>
      <c r="S1199" s="145">
        <f t="shared" si="130"/>
        <v>0</v>
      </c>
      <c r="T1199">
        <f t="shared" ca="1" si="131"/>
        <v>0</v>
      </c>
      <c r="U1199">
        <f t="shared" si="132"/>
        <v>4494</v>
      </c>
      <c r="V1199">
        <f t="shared" si="133"/>
        <v>1</v>
      </c>
      <c r="W1199">
        <v>390</v>
      </c>
      <c r="X1199" t="s">
        <v>39</v>
      </c>
      <c r="Y1199" t="s">
        <v>39</v>
      </c>
      <c r="AB1199">
        <v>135</v>
      </c>
      <c r="AC1199" t="s">
        <v>39</v>
      </c>
      <c r="AD1199" t="s">
        <v>39</v>
      </c>
      <c r="AE1199" t="s">
        <v>39</v>
      </c>
      <c r="AF1199" t="s">
        <v>39</v>
      </c>
      <c r="AG1199" t="s">
        <v>39</v>
      </c>
      <c r="AH1199" t="s">
        <v>39</v>
      </c>
      <c r="AI1199" t="s">
        <v>39</v>
      </c>
      <c r="AJ1199" t="s">
        <v>39</v>
      </c>
      <c r="AK1199" t="s">
        <v>39</v>
      </c>
      <c r="AL1199" t="s">
        <v>39</v>
      </c>
      <c r="AM1199" t="s">
        <v>39</v>
      </c>
      <c r="AN1199" t="s">
        <v>39</v>
      </c>
      <c r="AO1199" t="s">
        <v>39</v>
      </c>
      <c r="AP1199" t="s">
        <v>39</v>
      </c>
      <c r="AQ1199" t="s">
        <v>39</v>
      </c>
      <c r="AR1199" t="s">
        <v>39</v>
      </c>
      <c r="AS1199" t="s">
        <v>39</v>
      </c>
      <c r="AT1199" t="s">
        <v>39</v>
      </c>
      <c r="AU1199" t="s">
        <v>39</v>
      </c>
      <c r="AV1199" t="s">
        <v>39</v>
      </c>
      <c r="AW1199" t="s">
        <v>39</v>
      </c>
      <c r="AX1199" t="s">
        <v>39</v>
      </c>
      <c r="AY1199" t="s">
        <v>39</v>
      </c>
      <c r="AZ1199" t="s">
        <v>39</v>
      </c>
      <c r="BA1199" t="s">
        <v>39</v>
      </c>
      <c r="BB1199" t="s">
        <v>39</v>
      </c>
      <c r="BC1199" t="s">
        <v>39</v>
      </c>
      <c r="BD1199" t="s">
        <v>39</v>
      </c>
      <c r="BE1199" t="s">
        <v>39</v>
      </c>
      <c r="BF1199" t="s">
        <v>39</v>
      </c>
    </row>
    <row r="1200" spans="1:58" hidden="1">
      <c r="A1200" s="144"/>
      <c r="B1200">
        <v>20241119</v>
      </c>
      <c r="C1200" t="s">
        <v>60</v>
      </c>
      <c r="D1200">
        <v>1530</v>
      </c>
      <c r="F1200">
        <v>6078</v>
      </c>
      <c r="G1200">
        <v>486</v>
      </c>
      <c r="I1200">
        <v>6078</v>
      </c>
      <c r="J1200">
        <v>486</v>
      </c>
      <c r="K1200">
        <v>-2437</v>
      </c>
      <c r="L1200">
        <v>-2437</v>
      </c>
      <c r="M1200">
        <v>0</v>
      </c>
      <c r="N1200" t="s">
        <v>46</v>
      </c>
      <c r="O1200" t="s">
        <v>46</v>
      </c>
      <c r="P1200" s="145">
        <f t="shared" si="128"/>
        <v>0</v>
      </c>
      <c r="Q1200" t="str">
        <f t="shared" si="127"/>
        <v>NA</v>
      </c>
      <c r="R1200" s="145">
        <f t="shared" si="129"/>
        <v>0</v>
      </c>
      <c r="S1200" s="145">
        <f t="shared" si="130"/>
        <v>0</v>
      </c>
      <c r="T1200">
        <f t="shared" ca="1" si="131"/>
        <v>0</v>
      </c>
      <c r="U1200">
        <f t="shared" si="132"/>
        <v>2437</v>
      </c>
      <c r="V1200">
        <f t="shared" si="133"/>
        <v>1</v>
      </c>
      <c r="W1200">
        <v>390</v>
      </c>
      <c r="X1200" t="s">
        <v>39</v>
      </c>
      <c r="Y1200" t="s">
        <v>39</v>
      </c>
      <c r="AB1200">
        <v>135</v>
      </c>
      <c r="AC1200" t="s">
        <v>39</v>
      </c>
      <c r="AD1200" t="s">
        <v>39</v>
      </c>
      <c r="AE1200" t="s">
        <v>39</v>
      </c>
      <c r="AF1200" t="s">
        <v>39</v>
      </c>
      <c r="AG1200" t="s">
        <v>39</v>
      </c>
      <c r="AH1200" t="s">
        <v>39</v>
      </c>
      <c r="AI1200" t="s">
        <v>39</v>
      </c>
      <c r="AJ1200" t="s">
        <v>39</v>
      </c>
      <c r="AK1200" t="s">
        <v>39</v>
      </c>
      <c r="AL1200" t="s">
        <v>39</v>
      </c>
      <c r="AM1200" t="s">
        <v>39</v>
      </c>
      <c r="AN1200" t="s">
        <v>39</v>
      </c>
      <c r="AO1200" t="s">
        <v>39</v>
      </c>
      <c r="AP1200" t="s">
        <v>39</v>
      </c>
      <c r="AQ1200" t="s">
        <v>39</v>
      </c>
      <c r="AR1200" t="s">
        <v>39</v>
      </c>
      <c r="AS1200" t="s">
        <v>39</v>
      </c>
      <c r="AT1200" t="s">
        <v>39</v>
      </c>
      <c r="AU1200" t="s">
        <v>39</v>
      </c>
      <c r="AV1200" t="s">
        <v>39</v>
      </c>
      <c r="AW1200" t="s">
        <v>39</v>
      </c>
      <c r="AX1200" t="s">
        <v>39</v>
      </c>
      <c r="AY1200" t="s">
        <v>39</v>
      </c>
      <c r="AZ1200" t="s">
        <v>39</v>
      </c>
      <c r="BA1200" t="s">
        <v>39</v>
      </c>
      <c r="BB1200" t="s">
        <v>39</v>
      </c>
      <c r="BC1200" t="s">
        <v>39</v>
      </c>
      <c r="BD1200" t="s">
        <v>39</v>
      </c>
      <c r="BE1200" t="s">
        <v>39</v>
      </c>
      <c r="BF1200" t="s">
        <v>39</v>
      </c>
    </row>
    <row r="1201" spans="1:58" hidden="1">
      <c r="A1201" s="144"/>
      <c r="B1201">
        <v>20241119</v>
      </c>
      <c r="C1201" t="s">
        <v>60</v>
      </c>
      <c r="D1201">
        <v>1630</v>
      </c>
      <c r="F1201">
        <v>6078</v>
      </c>
      <c r="G1201">
        <v>486</v>
      </c>
      <c r="I1201">
        <v>6078</v>
      </c>
      <c r="J1201">
        <v>486</v>
      </c>
      <c r="K1201">
        <v>-2437</v>
      </c>
      <c r="L1201">
        <v>-2437</v>
      </c>
      <c r="M1201">
        <v>0</v>
      </c>
      <c r="N1201" t="s">
        <v>46</v>
      </c>
      <c r="O1201" t="s">
        <v>46</v>
      </c>
      <c r="P1201" s="145">
        <f t="shared" si="128"/>
        <v>0</v>
      </c>
      <c r="Q1201" t="str">
        <f t="shared" si="127"/>
        <v>NA</v>
      </c>
      <c r="R1201" s="145">
        <f t="shared" si="129"/>
        <v>0</v>
      </c>
      <c r="S1201" s="145">
        <f t="shared" si="130"/>
        <v>0</v>
      </c>
      <c r="T1201">
        <f t="shared" ca="1" si="131"/>
        <v>0</v>
      </c>
      <c r="U1201">
        <f t="shared" si="132"/>
        <v>2437</v>
      </c>
      <c r="V1201">
        <f t="shared" si="133"/>
        <v>1</v>
      </c>
      <c r="W1201">
        <v>390</v>
      </c>
      <c r="X1201" t="s">
        <v>39</v>
      </c>
      <c r="Y1201" t="s">
        <v>39</v>
      </c>
      <c r="AB1201">
        <v>135</v>
      </c>
      <c r="AC1201" t="s">
        <v>39</v>
      </c>
      <c r="AD1201" t="s">
        <v>39</v>
      </c>
      <c r="AE1201" t="s">
        <v>39</v>
      </c>
      <c r="AF1201" t="s">
        <v>39</v>
      </c>
      <c r="AG1201" t="s">
        <v>39</v>
      </c>
      <c r="AH1201" t="s">
        <v>39</v>
      </c>
      <c r="AI1201" t="s">
        <v>39</v>
      </c>
      <c r="AJ1201" t="s">
        <v>39</v>
      </c>
      <c r="AK1201" t="s">
        <v>39</v>
      </c>
      <c r="AL1201" t="s">
        <v>39</v>
      </c>
      <c r="AM1201" t="s">
        <v>39</v>
      </c>
      <c r="AN1201" t="s">
        <v>39</v>
      </c>
      <c r="AO1201" t="s">
        <v>39</v>
      </c>
      <c r="AP1201" t="s">
        <v>39</v>
      </c>
      <c r="AQ1201" t="s">
        <v>39</v>
      </c>
      <c r="AR1201" t="s">
        <v>39</v>
      </c>
      <c r="AS1201" t="s">
        <v>39</v>
      </c>
      <c r="AT1201" t="s">
        <v>39</v>
      </c>
      <c r="AU1201" t="s">
        <v>39</v>
      </c>
      <c r="AV1201" t="s">
        <v>39</v>
      </c>
      <c r="AW1201" t="s">
        <v>39</v>
      </c>
      <c r="AX1201" t="s">
        <v>39</v>
      </c>
      <c r="AY1201" t="s">
        <v>39</v>
      </c>
      <c r="AZ1201" t="s">
        <v>39</v>
      </c>
      <c r="BA1201" t="s">
        <v>39</v>
      </c>
      <c r="BB1201" t="s">
        <v>39</v>
      </c>
      <c r="BC1201" t="s">
        <v>39</v>
      </c>
      <c r="BD1201" t="s">
        <v>39</v>
      </c>
      <c r="BE1201" t="s">
        <v>39</v>
      </c>
      <c r="BF1201" t="s">
        <v>39</v>
      </c>
    </row>
    <row r="1202" spans="1:58" hidden="1">
      <c r="A1202" s="144"/>
      <c r="B1202">
        <v>20241119</v>
      </c>
      <c r="C1202" t="s">
        <v>60</v>
      </c>
      <c r="D1202">
        <v>1730</v>
      </c>
      <c r="F1202">
        <v>6078</v>
      </c>
      <c r="G1202">
        <v>486</v>
      </c>
      <c r="I1202">
        <v>6078</v>
      </c>
      <c r="J1202">
        <v>486</v>
      </c>
      <c r="K1202">
        <v>-2437</v>
      </c>
      <c r="L1202">
        <v>-2437</v>
      </c>
      <c r="M1202">
        <v>0</v>
      </c>
      <c r="N1202" t="s">
        <v>46</v>
      </c>
      <c r="O1202" t="s">
        <v>46</v>
      </c>
      <c r="P1202" s="145">
        <f t="shared" si="128"/>
        <v>0</v>
      </c>
      <c r="Q1202" t="str">
        <f t="shared" si="127"/>
        <v>NA</v>
      </c>
      <c r="R1202" s="145">
        <f t="shared" si="129"/>
        <v>0</v>
      </c>
      <c r="S1202" s="145">
        <f t="shared" si="130"/>
        <v>0</v>
      </c>
      <c r="T1202">
        <f t="shared" ca="1" si="131"/>
        <v>0</v>
      </c>
      <c r="U1202">
        <f t="shared" si="132"/>
        <v>2437</v>
      </c>
      <c r="V1202">
        <f t="shared" si="133"/>
        <v>1</v>
      </c>
      <c r="W1202">
        <v>390</v>
      </c>
      <c r="X1202" t="s">
        <v>39</v>
      </c>
      <c r="Y1202" t="s">
        <v>39</v>
      </c>
      <c r="AB1202">
        <v>135</v>
      </c>
      <c r="AC1202" t="s">
        <v>39</v>
      </c>
      <c r="AD1202" t="s">
        <v>39</v>
      </c>
      <c r="AE1202" t="s">
        <v>39</v>
      </c>
      <c r="AF1202" t="s">
        <v>39</v>
      </c>
      <c r="AG1202" t="s">
        <v>39</v>
      </c>
      <c r="AH1202" t="s">
        <v>39</v>
      </c>
      <c r="AI1202" t="s">
        <v>39</v>
      </c>
      <c r="AJ1202" t="s">
        <v>39</v>
      </c>
      <c r="AK1202" t="s">
        <v>39</v>
      </c>
      <c r="AL1202" t="s">
        <v>39</v>
      </c>
      <c r="AM1202" t="s">
        <v>39</v>
      </c>
      <c r="AN1202" t="s">
        <v>39</v>
      </c>
      <c r="AO1202" t="s">
        <v>39</v>
      </c>
      <c r="AP1202" t="s">
        <v>39</v>
      </c>
      <c r="AQ1202" t="s">
        <v>39</v>
      </c>
      <c r="AR1202" t="s">
        <v>39</v>
      </c>
      <c r="AS1202" t="s">
        <v>39</v>
      </c>
      <c r="AT1202" t="s">
        <v>39</v>
      </c>
      <c r="AU1202" t="s">
        <v>39</v>
      </c>
      <c r="AV1202" t="s">
        <v>39</v>
      </c>
      <c r="AW1202" t="s">
        <v>39</v>
      </c>
      <c r="AX1202" t="s">
        <v>39</v>
      </c>
      <c r="AY1202" t="s">
        <v>39</v>
      </c>
      <c r="AZ1202" t="s">
        <v>39</v>
      </c>
      <c r="BA1202" t="s">
        <v>39</v>
      </c>
      <c r="BB1202" t="s">
        <v>39</v>
      </c>
      <c r="BC1202" t="s">
        <v>39</v>
      </c>
      <c r="BD1202" t="s">
        <v>39</v>
      </c>
      <c r="BE1202" t="s">
        <v>39</v>
      </c>
      <c r="BF1202" t="s">
        <v>39</v>
      </c>
    </row>
    <row r="1203" spans="1:58" hidden="1">
      <c r="A1203" s="144"/>
      <c r="B1203">
        <v>20241119</v>
      </c>
      <c r="C1203" t="s">
        <v>60</v>
      </c>
      <c r="D1203">
        <v>1830</v>
      </c>
      <c r="F1203">
        <v>8907</v>
      </c>
      <c r="G1203">
        <v>898</v>
      </c>
      <c r="I1203">
        <v>7787</v>
      </c>
      <c r="J1203">
        <v>898</v>
      </c>
      <c r="K1203">
        <v>-3801</v>
      </c>
      <c r="L1203">
        <v>-3801</v>
      </c>
      <c r="M1203">
        <v>0</v>
      </c>
      <c r="N1203" t="s">
        <v>37</v>
      </c>
      <c r="O1203" t="s">
        <v>38</v>
      </c>
      <c r="P1203" s="145">
        <f t="shared" si="128"/>
        <v>0</v>
      </c>
      <c r="Q1203" t="str">
        <f t="shared" si="127"/>
        <v>NA</v>
      </c>
      <c r="R1203" s="145">
        <f t="shared" si="129"/>
        <v>1120</v>
      </c>
      <c r="S1203" s="145">
        <f t="shared" si="130"/>
        <v>0</v>
      </c>
      <c r="T1203">
        <f t="shared" ca="1" si="131"/>
        <v>0</v>
      </c>
      <c r="U1203">
        <f t="shared" si="132"/>
        <v>3801</v>
      </c>
      <c r="V1203">
        <f t="shared" si="133"/>
        <v>1</v>
      </c>
      <c r="W1203">
        <v>390</v>
      </c>
      <c r="X1203" t="s">
        <v>39</v>
      </c>
      <c r="Y1203" t="s">
        <v>39</v>
      </c>
      <c r="AB1203">
        <v>135</v>
      </c>
      <c r="AC1203" t="s">
        <v>39</v>
      </c>
      <c r="AD1203" t="s">
        <v>39</v>
      </c>
      <c r="AE1203" t="s">
        <v>39</v>
      </c>
      <c r="AF1203" t="s">
        <v>39</v>
      </c>
      <c r="AG1203" t="s">
        <v>39</v>
      </c>
      <c r="AH1203" t="s">
        <v>39</v>
      </c>
      <c r="AI1203" t="s">
        <v>39</v>
      </c>
      <c r="AJ1203" t="s">
        <v>39</v>
      </c>
      <c r="AK1203" t="s">
        <v>39</v>
      </c>
      <c r="AL1203" t="s">
        <v>39</v>
      </c>
      <c r="AM1203" t="s">
        <v>39</v>
      </c>
      <c r="AN1203" t="s">
        <v>39</v>
      </c>
      <c r="AO1203" t="s">
        <v>39</v>
      </c>
      <c r="AP1203" t="s">
        <v>39</v>
      </c>
      <c r="AQ1203" t="s">
        <v>39</v>
      </c>
      <c r="AR1203" t="s">
        <v>39</v>
      </c>
      <c r="AS1203" t="s">
        <v>39</v>
      </c>
      <c r="AT1203" t="s">
        <v>39</v>
      </c>
      <c r="AU1203" t="s">
        <v>39</v>
      </c>
      <c r="AV1203" t="s">
        <v>39</v>
      </c>
      <c r="AW1203" t="s">
        <v>39</v>
      </c>
      <c r="AX1203" t="s">
        <v>39</v>
      </c>
      <c r="AY1203" t="s">
        <v>39</v>
      </c>
      <c r="AZ1203" t="s">
        <v>39</v>
      </c>
      <c r="BA1203" t="s">
        <v>39</v>
      </c>
      <c r="BB1203" t="s">
        <v>39</v>
      </c>
      <c r="BC1203" t="s">
        <v>39</v>
      </c>
      <c r="BD1203" t="s">
        <v>39</v>
      </c>
      <c r="BE1203" t="s">
        <v>39</v>
      </c>
      <c r="BF1203" t="s">
        <v>39</v>
      </c>
    </row>
    <row r="1204" spans="1:58" hidden="1">
      <c r="A1204" s="144"/>
      <c r="B1204">
        <v>20241119</v>
      </c>
      <c r="C1204" t="s">
        <v>60</v>
      </c>
      <c r="D1204">
        <v>1930</v>
      </c>
      <c r="F1204">
        <v>8907</v>
      </c>
      <c r="G1204">
        <v>898</v>
      </c>
      <c r="I1204">
        <v>8863</v>
      </c>
      <c r="J1204">
        <v>898</v>
      </c>
      <c r="K1204">
        <v>-3801</v>
      </c>
      <c r="L1204">
        <v>-3801</v>
      </c>
      <c r="M1204">
        <v>0</v>
      </c>
      <c r="N1204" t="s">
        <v>37</v>
      </c>
      <c r="O1204" t="s">
        <v>38</v>
      </c>
      <c r="P1204" s="145">
        <f t="shared" si="128"/>
        <v>0</v>
      </c>
      <c r="Q1204" t="str">
        <f t="shared" si="127"/>
        <v>NA</v>
      </c>
      <c r="R1204" s="145">
        <f t="shared" si="129"/>
        <v>44</v>
      </c>
      <c r="S1204" s="145">
        <f t="shared" si="130"/>
        <v>0</v>
      </c>
      <c r="T1204">
        <f t="shared" ca="1" si="131"/>
        <v>0</v>
      </c>
      <c r="U1204">
        <f t="shared" si="132"/>
        <v>3801</v>
      </c>
      <c r="V1204">
        <f t="shared" si="133"/>
        <v>1</v>
      </c>
      <c r="W1204">
        <v>390</v>
      </c>
      <c r="X1204" t="s">
        <v>39</v>
      </c>
      <c r="Y1204" t="s">
        <v>39</v>
      </c>
      <c r="AB1204">
        <v>135</v>
      </c>
      <c r="AC1204" t="s">
        <v>39</v>
      </c>
      <c r="AD1204" t="s">
        <v>39</v>
      </c>
      <c r="AE1204" t="s">
        <v>39</v>
      </c>
      <c r="AF1204" t="s">
        <v>39</v>
      </c>
      <c r="AG1204" t="s">
        <v>39</v>
      </c>
      <c r="AH1204" t="s">
        <v>39</v>
      </c>
      <c r="AI1204" t="s">
        <v>39</v>
      </c>
      <c r="AJ1204" t="s">
        <v>39</v>
      </c>
      <c r="AK1204" t="s">
        <v>39</v>
      </c>
      <c r="AL1204" t="s">
        <v>39</v>
      </c>
      <c r="AM1204" t="s">
        <v>39</v>
      </c>
      <c r="AN1204" t="s">
        <v>39</v>
      </c>
      <c r="AO1204" t="s">
        <v>39</v>
      </c>
      <c r="AP1204" t="s">
        <v>39</v>
      </c>
      <c r="AQ1204" t="s">
        <v>39</v>
      </c>
      <c r="AR1204" t="s">
        <v>39</v>
      </c>
      <c r="AS1204" t="s">
        <v>39</v>
      </c>
      <c r="AT1204" t="s">
        <v>39</v>
      </c>
      <c r="AU1204" t="s">
        <v>39</v>
      </c>
      <c r="AV1204" t="s">
        <v>39</v>
      </c>
      <c r="AW1204" t="s">
        <v>39</v>
      </c>
      <c r="AX1204" t="s">
        <v>39</v>
      </c>
      <c r="AY1204" t="s">
        <v>39</v>
      </c>
      <c r="AZ1204" t="s">
        <v>39</v>
      </c>
      <c r="BA1204" t="s">
        <v>39</v>
      </c>
      <c r="BB1204" t="s">
        <v>39</v>
      </c>
      <c r="BC1204" t="s">
        <v>39</v>
      </c>
      <c r="BD1204" t="s">
        <v>39</v>
      </c>
      <c r="BE1204" t="s">
        <v>39</v>
      </c>
      <c r="BF1204" t="s">
        <v>39</v>
      </c>
    </row>
    <row r="1205" spans="1:58" hidden="1">
      <c r="A1205" s="144"/>
      <c r="B1205">
        <v>20241119</v>
      </c>
      <c r="C1205" t="s">
        <v>60</v>
      </c>
      <c r="D1205">
        <v>2030</v>
      </c>
      <c r="F1205">
        <v>8907</v>
      </c>
      <c r="G1205">
        <v>898</v>
      </c>
      <c r="I1205">
        <v>7786</v>
      </c>
      <c r="J1205">
        <v>898</v>
      </c>
      <c r="K1205">
        <v>-3801</v>
      </c>
      <c r="L1205">
        <v>-3801</v>
      </c>
      <c r="M1205">
        <v>0</v>
      </c>
      <c r="N1205" t="s">
        <v>37</v>
      </c>
      <c r="O1205" t="s">
        <v>38</v>
      </c>
      <c r="P1205" s="145">
        <f t="shared" si="128"/>
        <v>0</v>
      </c>
      <c r="Q1205" t="str">
        <f t="shared" si="127"/>
        <v>NA</v>
      </c>
      <c r="R1205" s="145">
        <f t="shared" si="129"/>
        <v>1121</v>
      </c>
      <c r="S1205" s="145">
        <f t="shared" si="130"/>
        <v>0</v>
      </c>
      <c r="T1205">
        <f t="shared" ca="1" si="131"/>
        <v>0</v>
      </c>
      <c r="U1205">
        <f t="shared" si="132"/>
        <v>3801</v>
      </c>
      <c r="V1205">
        <f t="shared" si="133"/>
        <v>1</v>
      </c>
      <c r="W1205">
        <v>390</v>
      </c>
      <c r="X1205" t="s">
        <v>39</v>
      </c>
      <c r="Y1205" t="s">
        <v>39</v>
      </c>
      <c r="AB1205">
        <v>135</v>
      </c>
      <c r="AC1205" t="s">
        <v>39</v>
      </c>
      <c r="AD1205" t="s">
        <v>39</v>
      </c>
      <c r="AE1205" t="s">
        <v>39</v>
      </c>
      <c r="AF1205" t="s">
        <v>39</v>
      </c>
      <c r="AG1205" t="s">
        <v>39</v>
      </c>
      <c r="AH1205" t="s">
        <v>39</v>
      </c>
      <c r="AI1205" t="s">
        <v>39</v>
      </c>
      <c r="AJ1205" t="s">
        <v>39</v>
      </c>
      <c r="AK1205" t="s">
        <v>39</v>
      </c>
      <c r="AL1205" t="s">
        <v>39</v>
      </c>
      <c r="AM1205" t="s">
        <v>39</v>
      </c>
      <c r="AN1205" t="s">
        <v>39</v>
      </c>
      <c r="AO1205" t="s">
        <v>39</v>
      </c>
      <c r="AP1205" t="s">
        <v>39</v>
      </c>
      <c r="AQ1205" t="s">
        <v>39</v>
      </c>
      <c r="AR1205" t="s">
        <v>39</v>
      </c>
      <c r="AS1205" t="s">
        <v>39</v>
      </c>
      <c r="AT1205" t="s">
        <v>39</v>
      </c>
      <c r="AU1205" t="s">
        <v>39</v>
      </c>
      <c r="AV1205" t="s">
        <v>39</v>
      </c>
      <c r="AW1205" t="s">
        <v>39</v>
      </c>
      <c r="AX1205" t="s">
        <v>39</v>
      </c>
      <c r="AY1205" t="s">
        <v>39</v>
      </c>
      <c r="AZ1205" t="s">
        <v>39</v>
      </c>
      <c r="BA1205" t="s">
        <v>39</v>
      </c>
      <c r="BB1205" t="s">
        <v>39</v>
      </c>
      <c r="BC1205" t="s">
        <v>39</v>
      </c>
      <c r="BD1205" t="s">
        <v>39</v>
      </c>
      <c r="BE1205" t="s">
        <v>39</v>
      </c>
      <c r="BF1205" t="s">
        <v>39</v>
      </c>
    </row>
    <row r="1206" spans="1:58" hidden="1">
      <c r="A1206" s="144"/>
      <c r="B1206">
        <v>20241119</v>
      </c>
      <c r="C1206" t="s">
        <v>60</v>
      </c>
      <c r="D1206">
        <v>2130</v>
      </c>
      <c r="E1206">
        <v>6680</v>
      </c>
      <c r="H1206">
        <v>6679</v>
      </c>
      <c r="K1206">
        <v>-2351</v>
      </c>
      <c r="L1206">
        <v>-2351</v>
      </c>
      <c r="M1206">
        <v>-2351</v>
      </c>
      <c r="N1206" t="s">
        <v>40</v>
      </c>
      <c r="O1206" t="s">
        <v>38</v>
      </c>
      <c r="P1206" s="145">
        <f t="shared" si="128"/>
        <v>0</v>
      </c>
      <c r="Q1206">
        <f t="shared" si="127"/>
        <v>1</v>
      </c>
      <c r="R1206" s="145" t="str">
        <f t="shared" si="129"/>
        <v>NA</v>
      </c>
      <c r="S1206" s="145" t="str">
        <f t="shared" si="130"/>
        <v>NA</v>
      </c>
      <c r="T1206">
        <f t="shared" ca="1" si="131"/>
        <v>0</v>
      </c>
      <c r="U1206">
        <f t="shared" si="132"/>
        <v>0</v>
      </c>
      <c r="V1206">
        <f t="shared" si="133"/>
        <v>1</v>
      </c>
      <c r="W1206">
        <v>288</v>
      </c>
      <c r="X1206" t="s">
        <v>39</v>
      </c>
      <c r="Y1206" t="s">
        <v>39</v>
      </c>
      <c r="AB1206">
        <v>135</v>
      </c>
      <c r="AC1206" t="s">
        <v>39</v>
      </c>
      <c r="AD1206" t="s">
        <v>39</v>
      </c>
      <c r="AE1206" t="s">
        <v>39</v>
      </c>
      <c r="AF1206" t="s">
        <v>39</v>
      </c>
      <c r="AG1206" t="s">
        <v>39</v>
      </c>
      <c r="AH1206" t="s">
        <v>39</v>
      </c>
      <c r="AI1206" t="s">
        <v>39</v>
      </c>
      <c r="AJ1206" t="s">
        <v>39</v>
      </c>
      <c r="AK1206" t="s">
        <v>39</v>
      </c>
      <c r="AL1206" t="s">
        <v>39</v>
      </c>
      <c r="AM1206" t="s">
        <v>39</v>
      </c>
      <c r="AN1206" t="s">
        <v>39</v>
      </c>
      <c r="AO1206" t="s">
        <v>39</v>
      </c>
      <c r="AP1206" t="s">
        <v>39</v>
      </c>
      <c r="AQ1206" t="s">
        <v>39</v>
      </c>
      <c r="AR1206" t="s">
        <v>39</v>
      </c>
      <c r="AS1206" t="s">
        <v>39</v>
      </c>
      <c r="AT1206" t="s">
        <v>39</v>
      </c>
      <c r="AU1206" t="s">
        <v>39</v>
      </c>
      <c r="AV1206" t="s">
        <v>39</v>
      </c>
      <c r="AW1206" t="s">
        <v>39</v>
      </c>
      <c r="AX1206" t="s">
        <v>39</v>
      </c>
      <c r="AY1206" t="s">
        <v>39</v>
      </c>
      <c r="AZ1206" t="s">
        <v>39</v>
      </c>
      <c r="BA1206" t="s">
        <v>39</v>
      </c>
      <c r="BB1206" t="s">
        <v>39</v>
      </c>
      <c r="BC1206" t="s">
        <v>39</v>
      </c>
      <c r="BD1206" t="s">
        <v>39</v>
      </c>
      <c r="BE1206" t="s">
        <v>39</v>
      </c>
      <c r="BF1206" t="s">
        <v>39</v>
      </c>
    </row>
    <row r="1207" spans="1:58" hidden="1">
      <c r="A1207" s="144"/>
      <c r="B1207">
        <v>20241119</v>
      </c>
      <c r="C1207" t="s">
        <v>60</v>
      </c>
      <c r="D1207">
        <v>2230</v>
      </c>
      <c r="E1207">
        <v>6680</v>
      </c>
      <c r="H1207">
        <v>6679</v>
      </c>
      <c r="K1207">
        <v>-2351</v>
      </c>
      <c r="L1207">
        <v>-2351</v>
      </c>
      <c r="M1207">
        <v>-2351</v>
      </c>
      <c r="N1207" t="s">
        <v>40</v>
      </c>
      <c r="O1207" t="s">
        <v>38</v>
      </c>
      <c r="P1207" s="145">
        <f t="shared" si="128"/>
        <v>0</v>
      </c>
      <c r="Q1207">
        <f t="shared" si="127"/>
        <v>1</v>
      </c>
      <c r="R1207" s="145" t="str">
        <f t="shared" si="129"/>
        <v>NA</v>
      </c>
      <c r="S1207" s="145" t="str">
        <f t="shared" si="130"/>
        <v>NA</v>
      </c>
      <c r="T1207">
        <f t="shared" ca="1" si="131"/>
        <v>0</v>
      </c>
      <c r="U1207">
        <f t="shared" si="132"/>
        <v>0</v>
      </c>
      <c r="V1207">
        <f t="shared" si="133"/>
        <v>1</v>
      </c>
      <c r="W1207">
        <v>288</v>
      </c>
      <c r="X1207" t="s">
        <v>39</v>
      </c>
      <c r="Y1207" t="s">
        <v>39</v>
      </c>
      <c r="AB1207">
        <v>135</v>
      </c>
      <c r="AC1207" t="s">
        <v>39</v>
      </c>
      <c r="AD1207" t="s">
        <v>39</v>
      </c>
      <c r="AE1207" t="s">
        <v>39</v>
      </c>
      <c r="AF1207" t="s">
        <v>39</v>
      </c>
      <c r="AG1207" t="s">
        <v>39</v>
      </c>
      <c r="AH1207" t="s">
        <v>39</v>
      </c>
      <c r="AI1207" t="s">
        <v>39</v>
      </c>
      <c r="AJ1207" t="s">
        <v>39</v>
      </c>
      <c r="AK1207" t="s">
        <v>39</v>
      </c>
      <c r="AL1207" t="s">
        <v>39</v>
      </c>
      <c r="AM1207" t="s">
        <v>39</v>
      </c>
      <c r="AN1207" t="s">
        <v>39</v>
      </c>
      <c r="AO1207" t="s">
        <v>39</v>
      </c>
      <c r="AP1207" t="s">
        <v>39</v>
      </c>
      <c r="AQ1207" t="s">
        <v>39</v>
      </c>
      <c r="AR1207" t="s">
        <v>39</v>
      </c>
      <c r="AS1207" t="s">
        <v>39</v>
      </c>
      <c r="AT1207" t="s">
        <v>39</v>
      </c>
      <c r="AU1207" t="s">
        <v>39</v>
      </c>
      <c r="AV1207" t="s">
        <v>39</v>
      </c>
      <c r="AW1207" t="s">
        <v>39</v>
      </c>
      <c r="AX1207" t="s">
        <v>39</v>
      </c>
      <c r="AY1207" t="s">
        <v>39</v>
      </c>
      <c r="AZ1207" t="s">
        <v>39</v>
      </c>
      <c r="BA1207" t="s">
        <v>39</v>
      </c>
      <c r="BB1207" t="s">
        <v>39</v>
      </c>
      <c r="BC1207" t="s">
        <v>39</v>
      </c>
      <c r="BD1207" t="s">
        <v>39</v>
      </c>
      <c r="BE1207" t="s">
        <v>39</v>
      </c>
      <c r="BF1207" t="s">
        <v>39</v>
      </c>
    </row>
    <row r="1208" spans="1:58" hidden="1">
      <c r="A1208" s="144"/>
      <c r="B1208">
        <v>20241119</v>
      </c>
      <c r="C1208" t="s">
        <v>60</v>
      </c>
      <c r="D1208">
        <v>2330</v>
      </c>
      <c r="E1208">
        <v>5870</v>
      </c>
      <c r="H1208">
        <v>5870</v>
      </c>
      <c r="K1208">
        <v>-1776</v>
      </c>
      <c r="L1208">
        <v>-1776</v>
      </c>
      <c r="M1208">
        <v>-1776</v>
      </c>
      <c r="N1208" t="s">
        <v>40</v>
      </c>
      <c r="O1208" t="s">
        <v>38</v>
      </c>
      <c r="P1208" s="145">
        <f t="shared" si="128"/>
        <v>0</v>
      </c>
      <c r="Q1208">
        <f t="shared" si="127"/>
        <v>0</v>
      </c>
      <c r="R1208" s="145" t="str">
        <f t="shared" si="129"/>
        <v>NA</v>
      </c>
      <c r="S1208" s="145" t="str">
        <f t="shared" si="130"/>
        <v>NA</v>
      </c>
      <c r="T1208">
        <f t="shared" ca="1" si="131"/>
        <v>0</v>
      </c>
      <c r="U1208">
        <f t="shared" si="132"/>
        <v>0</v>
      </c>
      <c r="V1208">
        <f t="shared" si="133"/>
        <v>1</v>
      </c>
      <c r="W1208">
        <v>267</v>
      </c>
      <c r="X1208" t="s">
        <v>39</v>
      </c>
      <c r="Y1208" t="s">
        <v>39</v>
      </c>
      <c r="AB1208">
        <v>150</v>
      </c>
      <c r="AC1208" t="s">
        <v>39</v>
      </c>
      <c r="AD1208" t="s">
        <v>39</v>
      </c>
      <c r="AE1208" t="s">
        <v>39</v>
      </c>
      <c r="AF1208" t="s">
        <v>39</v>
      </c>
      <c r="AG1208" t="s">
        <v>39</v>
      </c>
      <c r="AH1208" t="s">
        <v>39</v>
      </c>
      <c r="AI1208" t="s">
        <v>39</v>
      </c>
      <c r="AJ1208" t="s">
        <v>39</v>
      </c>
      <c r="AK1208" t="s">
        <v>39</v>
      </c>
      <c r="AL1208" t="s">
        <v>39</v>
      </c>
      <c r="AM1208" t="s">
        <v>39</v>
      </c>
      <c r="AN1208" t="s">
        <v>39</v>
      </c>
      <c r="AO1208" t="s">
        <v>39</v>
      </c>
      <c r="AP1208" t="s">
        <v>39</v>
      </c>
      <c r="AQ1208" t="s">
        <v>39</v>
      </c>
      <c r="AR1208" t="s">
        <v>39</v>
      </c>
      <c r="AS1208" t="s">
        <v>39</v>
      </c>
      <c r="AT1208" t="s">
        <v>39</v>
      </c>
      <c r="AU1208" t="s">
        <v>39</v>
      </c>
      <c r="AV1208" t="s">
        <v>39</v>
      </c>
      <c r="AW1208" t="s">
        <v>39</v>
      </c>
      <c r="AX1208" t="s">
        <v>39</v>
      </c>
      <c r="AY1208" t="s">
        <v>39</v>
      </c>
      <c r="AZ1208" t="s">
        <v>39</v>
      </c>
      <c r="BA1208" t="s">
        <v>39</v>
      </c>
      <c r="BB1208" t="s">
        <v>39</v>
      </c>
      <c r="BC1208" t="s">
        <v>39</v>
      </c>
      <c r="BD1208" t="s">
        <v>39</v>
      </c>
      <c r="BE1208" t="s">
        <v>39</v>
      </c>
      <c r="BF1208" t="s">
        <v>39</v>
      </c>
    </row>
    <row r="1209" spans="1:58" hidden="1">
      <c r="A1209" s="144"/>
      <c r="B1209">
        <v>20241120</v>
      </c>
      <c r="C1209" t="s">
        <v>60</v>
      </c>
      <c r="D1209">
        <v>30</v>
      </c>
      <c r="E1209">
        <v>8102</v>
      </c>
      <c r="H1209">
        <v>8099</v>
      </c>
      <c r="K1209">
        <v>-4142</v>
      </c>
      <c r="L1209">
        <v>-4142</v>
      </c>
      <c r="M1209">
        <v>-4138</v>
      </c>
      <c r="N1209" t="s">
        <v>37</v>
      </c>
      <c r="O1209" t="s">
        <v>38</v>
      </c>
      <c r="P1209" s="145">
        <f t="shared" si="128"/>
        <v>0</v>
      </c>
      <c r="Q1209">
        <f t="shared" si="127"/>
        <v>3</v>
      </c>
      <c r="R1209" s="145" t="str">
        <f t="shared" si="129"/>
        <v>NA</v>
      </c>
      <c r="S1209" s="145" t="str">
        <f t="shared" si="130"/>
        <v>NA</v>
      </c>
      <c r="T1209">
        <f t="shared" ca="1" si="131"/>
        <v>0</v>
      </c>
      <c r="U1209">
        <f t="shared" si="132"/>
        <v>0</v>
      </c>
      <c r="V1209">
        <f t="shared" si="133"/>
        <v>1</v>
      </c>
      <c r="W1209">
        <v>375</v>
      </c>
      <c r="X1209" t="s">
        <v>39</v>
      </c>
      <c r="Y1209" t="s">
        <v>39</v>
      </c>
      <c r="Z1209" t="s">
        <v>54</v>
      </c>
      <c r="AB1209">
        <v>150</v>
      </c>
      <c r="AC1209" t="s">
        <v>39</v>
      </c>
      <c r="AD1209" t="s">
        <v>39</v>
      </c>
      <c r="AE1209" t="s">
        <v>39</v>
      </c>
      <c r="AF1209" t="s">
        <v>39</v>
      </c>
      <c r="AG1209" t="s">
        <v>39</v>
      </c>
      <c r="AH1209" t="s">
        <v>39</v>
      </c>
      <c r="AI1209" t="s">
        <v>39</v>
      </c>
      <c r="AJ1209" t="s">
        <v>39</v>
      </c>
      <c r="AK1209" t="s">
        <v>39</v>
      </c>
      <c r="AL1209" t="s">
        <v>39</v>
      </c>
      <c r="AM1209" t="s">
        <v>39</v>
      </c>
      <c r="AN1209" t="s">
        <v>39</v>
      </c>
      <c r="AO1209" t="s">
        <v>39</v>
      </c>
      <c r="AP1209" t="s">
        <v>39</v>
      </c>
      <c r="AQ1209" t="s">
        <v>39</v>
      </c>
      <c r="AR1209" t="s">
        <v>39</v>
      </c>
      <c r="AS1209" t="s">
        <v>39</v>
      </c>
      <c r="AT1209" t="s">
        <v>39</v>
      </c>
      <c r="AU1209" t="s">
        <v>39</v>
      </c>
      <c r="AV1209" t="s">
        <v>39</v>
      </c>
      <c r="AW1209" t="s">
        <v>39</v>
      </c>
      <c r="AX1209" t="s">
        <v>39</v>
      </c>
      <c r="AY1209" t="s">
        <v>39</v>
      </c>
      <c r="AZ1209" t="s">
        <v>39</v>
      </c>
      <c r="BA1209" t="s">
        <v>39</v>
      </c>
      <c r="BB1209" t="s">
        <v>39</v>
      </c>
      <c r="BC1209" t="s">
        <v>39</v>
      </c>
      <c r="BD1209" t="s">
        <v>39</v>
      </c>
      <c r="BE1209" t="s">
        <v>39</v>
      </c>
      <c r="BF1209" t="s">
        <v>39</v>
      </c>
    </row>
    <row r="1210" spans="1:58" hidden="1">
      <c r="A1210" s="144"/>
      <c r="B1210">
        <v>20241120</v>
      </c>
      <c r="C1210" t="s">
        <v>60</v>
      </c>
      <c r="D1210">
        <v>130</v>
      </c>
      <c r="E1210">
        <v>8102</v>
      </c>
      <c r="H1210">
        <v>8099</v>
      </c>
      <c r="K1210">
        <v>-4142</v>
      </c>
      <c r="L1210">
        <v>-4142</v>
      </c>
      <c r="M1210">
        <v>-4138</v>
      </c>
      <c r="N1210" t="s">
        <v>37</v>
      </c>
      <c r="O1210" t="s">
        <v>38</v>
      </c>
      <c r="P1210" s="145">
        <f t="shared" si="128"/>
        <v>0</v>
      </c>
      <c r="Q1210">
        <f t="shared" si="127"/>
        <v>3</v>
      </c>
      <c r="R1210" s="145" t="str">
        <f t="shared" si="129"/>
        <v>NA</v>
      </c>
      <c r="S1210" s="145" t="str">
        <f t="shared" si="130"/>
        <v>NA</v>
      </c>
      <c r="T1210">
        <f t="shared" ca="1" si="131"/>
        <v>0</v>
      </c>
      <c r="U1210">
        <f t="shared" si="132"/>
        <v>0</v>
      </c>
      <c r="V1210">
        <f t="shared" si="133"/>
        <v>1</v>
      </c>
      <c r="W1210">
        <v>375</v>
      </c>
      <c r="X1210" t="s">
        <v>39</v>
      </c>
      <c r="Y1210" t="s">
        <v>39</v>
      </c>
      <c r="Z1210" t="s">
        <v>54</v>
      </c>
      <c r="AB1210">
        <v>150</v>
      </c>
      <c r="AC1210" t="s">
        <v>39</v>
      </c>
      <c r="AD1210" t="s">
        <v>39</v>
      </c>
      <c r="AE1210" t="s">
        <v>39</v>
      </c>
      <c r="AF1210" t="s">
        <v>39</v>
      </c>
      <c r="AG1210" t="s">
        <v>39</v>
      </c>
      <c r="AH1210" t="s">
        <v>39</v>
      </c>
      <c r="AI1210" t="s">
        <v>39</v>
      </c>
      <c r="AJ1210" t="s">
        <v>39</v>
      </c>
      <c r="AK1210" t="s">
        <v>39</v>
      </c>
      <c r="AL1210" t="s">
        <v>39</v>
      </c>
      <c r="AM1210" t="s">
        <v>39</v>
      </c>
      <c r="AN1210" t="s">
        <v>39</v>
      </c>
      <c r="AO1210" t="s">
        <v>39</v>
      </c>
      <c r="AP1210" t="s">
        <v>39</v>
      </c>
      <c r="AQ1210" t="s">
        <v>39</v>
      </c>
      <c r="AR1210" t="s">
        <v>39</v>
      </c>
      <c r="AS1210" t="s">
        <v>39</v>
      </c>
      <c r="AT1210" t="s">
        <v>39</v>
      </c>
      <c r="AU1210" t="s">
        <v>39</v>
      </c>
      <c r="AV1210" t="s">
        <v>39</v>
      </c>
      <c r="AW1210" t="s">
        <v>39</v>
      </c>
      <c r="AX1210" t="s">
        <v>39</v>
      </c>
      <c r="AY1210" t="s">
        <v>39</v>
      </c>
      <c r="AZ1210" t="s">
        <v>39</v>
      </c>
      <c r="BA1210" t="s">
        <v>39</v>
      </c>
      <c r="BB1210" t="s">
        <v>39</v>
      </c>
      <c r="BC1210" t="s">
        <v>39</v>
      </c>
      <c r="BD1210" t="s">
        <v>39</v>
      </c>
      <c r="BE1210" t="s">
        <v>39</v>
      </c>
      <c r="BF1210" t="s">
        <v>39</v>
      </c>
    </row>
    <row r="1211" spans="1:58" hidden="1">
      <c r="A1211" s="144"/>
      <c r="B1211">
        <v>20241120</v>
      </c>
      <c r="C1211" t="s">
        <v>60</v>
      </c>
      <c r="D1211">
        <v>230</v>
      </c>
      <c r="E1211">
        <v>8102</v>
      </c>
      <c r="H1211">
        <v>8099</v>
      </c>
      <c r="K1211">
        <v>-4142</v>
      </c>
      <c r="L1211">
        <v>-4142</v>
      </c>
      <c r="M1211">
        <v>-4138</v>
      </c>
      <c r="N1211" t="s">
        <v>37</v>
      </c>
      <c r="O1211" t="s">
        <v>38</v>
      </c>
      <c r="P1211" s="145">
        <f t="shared" si="128"/>
        <v>0</v>
      </c>
      <c r="Q1211">
        <f t="shared" si="127"/>
        <v>3</v>
      </c>
      <c r="R1211" s="145" t="str">
        <f t="shared" si="129"/>
        <v>NA</v>
      </c>
      <c r="S1211" s="145" t="str">
        <f t="shared" si="130"/>
        <v>NA</v>
      </c>
      <c r="T1211">
        <f t="shared" ca="1" si="131"/>
        <v>0</v>
      </c>
      <c r="U1211">
        <f t="shared" si="132"/>
        <v>0</v>
      </c>
      <c r="V1211">
        <f t="shared" si="133"/>
        <v>1</v>
      </c>
      <c r="W1211">
        <v>375</v>
      </c>
      <c r="X1211" t="s">
        <v>39</v>
      </c>
      <c r="Y1211" t="s">
        <v>39</v>
      </c>
      <c r="Z1211" t="s">
        <v>54</v>
      </c>
      <c r="AB1211">
        <v>150</v>
      </c>
      <c r="AC1211" t="s">
        <v>39</v>
      </c>
      <c r="AD1211" t="s">
        <v>39</v>
      </c>
      <c r="AE1211" t="s">
        <v>39</v>
      </c>
      <c r="AF1211" t="s">
        <v>39</v>
      </c>
      <c r="AG1211" t="s">
        <v>39</v>
      </c>
      <c r="AH1211" t="s">
        <v>39</v>
      </c>
      <c r="AI1211" t="s">
        <v>39</v>
      </c>
      <c r="AJ1211" t="s">
        <v>39</v>
      </c>
      <c r="AK1211" t="s">
        <v>39</v>
      </c>
      <c r="AL1211" t="s">
        <v>39</v>
      </c>
      <c r="AM1211" t="s">
        <v>39</v>
      </c>
      <c r="AN1211" t="s">
        <v>39</v>
      </c>
      <c r="AO1211" t="s">
        <v>39</v>
      </c>
      <c r="AP1211" t="s">
        <v>39</v>
      </c>
      <c r="AQ1211" t="s">
        <v>39</v>
      </c>
      <c r="AR1211" t="s">
        <v>39</v>
      </c>
      <c r="AS1211" t="s">
        <v>39</v>
      </c>
      <c r="AT1211" t="s">
        <v>39</v>
      </c>
      <c r="AU1211" t="s">
        <v>39</v>
      </c>
      <c r="AV1211" t="s">
        <v>39</v>
      </c>
      <c r="AW1211" t="s">
        <v>39</v>
      </c>
      <c r="AX1211" t="s">
        <v>39</v>
      </c>
      <c r="AY1211" t="s">
        <v>39</v>
      </c>
      <c r="AZ1211" t="s">
        <v>39</v>
      </c>
      <c r="BA1211" t="s">
        <v>39</v>
      </c>
      <c r="BB1211" t="s">
        <v>39</v>
      </c>
      <c r="BC1211" t="s">
        <v>39</v>
      </c>
      <c r="BD1211" t="s">
        <v>39</v>
      </c>
      <c r="BE1211" t="s">
        <v>39</v>
      </c>
      <c r="BF1211" t="s">
        <v>39</v>
      </c>
    </row>
    <row r="1212" spans="1:58" hidden="1">
      <c r="A1212" s="144"/>
      <c r="B1212">
        <v>20241120</v>
      </c>
      <c r="C1212" t="s">
        <v>60</v>
      </c>
      <c r="D1212">
        <v>330</v>
      </c>
      <c r="E1212">
        <v>8829</v>
      </c>
      <c r="H1212">
        <v>8625</v>
      </c>
      <c r="K1212">
        <v>-2013</v>
      </c>
      <c r="L1212">
        <v>-2013</v>
      </c>
      <c r="M1212">
        <v>-1814</v>
      </c>
      <c r="N1212" t="s">
        <v>37</v>
      </c>
      <c r="O1212" t="s">
        <v>42</v>
      </c>
      <c r="P1212" s="145">
        <f t="shared" si="128"/>
        <v>0</v>
      </c>
      <c r="Q1212">
        <f t="shared" si="127"/>
        <v>204</v>
      </c>
      <c r="R1212" s="145" t="str">
        <f t="shared" si="129"/>
        <v>NA</v>
      </c>
      <c r="S1212" s="145" t="str">
        <f t="shared" si="130"/>
        <v>NA</v>
      </c>
      <c r="T1212">
        <f t="shared" ca="1" si="131"/>
        <v>0</v>
      </c>
      <c r="U1212">
        <f t="shared" si="132"/>
        <v>0</v>
      </c>
      <c r="V1212">
        <f t="shared" si="133"/>
        <v>1</v>
      </c>
      <c r="W1212">
        <v>375</v>
      </c>
      <c r="X1212" t="s">
        <v>39</v>
      </c>
      <c r="Y1212" t="s">
        <v>39</v>
      </c>
      <c r="Z1212" t="s">
        <v>54</v>
      </c>
      <c r="AB1212">
        <v>150</v>
      </c>
      <c r="AC1212" t="s">
        <v>39</v>
      </c>
      <c r="AD1212" t="s">
        <v>39</v>
      </c>
      <c r="AE1212" t="s">
        <v>39</v>
      </c>
      <c r="AF1212" t="s">
        <v>39</v>
      </c>
      <c r="AG1212" t="s">
        <v>39</v>
      </c>
      <c r="AH1212" t="s">
        <v>39</v>
      </c>
      <c r="AI1212" t="s">
        <v>39</v>
      </c>
      <c r="AJ1212" t="s">
        <v>39</v>
      </c>
      <c r="AK1212" t="s">
        <v>39</v>
      </c>
      <c r="AL1212" t="s">
        <v>39</v>
      </c>
      <c r="AM1212" t="s">
        <v>39</v>
      </c>
      <c r="AN1212" t="s">
        <v>39</v>
      </c>
      <c r="AO1212" t="s">
        <v>39</v>
      </c>
      <c r="AP1212" t="s">
        <v>39</v>
      </c>
      <c r="AQ1212" t="s">
        <v>39</v>
      </c>
      <c r="AR1212" t="s">
        <v>39</v>
      </c>
      <c r="AS1212" t="s">
        <v>39</v>
      </c>
      <c r="AT1212" t="s">
        <v>39</v>
      </c>
      <c r="AU1212" t="s">
        <v>39</v>
      </c>
      <c r="AV1212" t="s">
        <v>39</v>
      </c>
      <c r="AW1212" t="s">
        <v>39</v>
      </c>
      <c r="AX1212" t="s">
        <v>39</v>
      </c>
      <c r="AY1212" t="s">
        <v>39</v>
      </c>
      <c r="AZ1212" t="s">
        <v>39</v>
      </c>
      <c r="BA1212" t="s">
        <v>39</v>
      </c>
      <c r="BB1212" t="s">
        <v>39</v>
      </c>
      <c r="BC1212" t="s">
        <v>39</v>
      </c>
      <c r="BD1212" t="s">
        <v>39</v>
      </c>
      <c r="BE1212" t="s">
        <v>39</v>
      </c>
      <c r="BF1212" t="s">
        <v>39</v>
      </c>
    </row>
    <row r="1213" spans="1:58" hidden="1">
      <c r="A1213" s="144"/>
      <c r="B1213">
        <v>20241120</v>
      </c>
      <c r="C1213" t="s">
        <v>60</v>
      </c>
      <c r="D1213">
        <v>430</v>
      </c>
      <c r="E1213">
        <v>8829</v>
      </c>
      <c r="H1213">
        <v>8625</v>
      </c>
      <c r="K1213">
        <v>-2013</v>
      </c>
      <c r="L1213">
        <v>-2013</v>
      </c>
      <c r="M1213">
        <v>-1814</v>
      </c>
      <c r="N1213" t="s">
        <v>37</v>
      </c>
      <c r="O1213" t="s">
        <v>42</v>
      </c>
      <c r="P1213" s="145">
        <f t="shared" si="128"/>
        <v>0</v>
      </c>
      <c r="Q1213">
        <f t="shared" si="127"/>
        <v>204</v>
      </c>
      <c r="R1213" s="145" t="str">
        <f t="shared" si="129"/>
        <v>NA</v>
      </c>
      <c r="S1213" s="145" t="str">
        <f t="shared" si="130"/>
        <v>NA</v>
      </c>
      <c r="T1213">
        <f t="shared" ca="1" si="131"/>
        <v>0</v>
      </c>
      <c r="U1213">
        <f t="shared" si="132"/>
        <v>0</v>
      </c>
      <c r="V1213">
        <f t="shared" si="133"/>
        <v>1</v>
      </c>
      <c r="W1213">
        <v>375</v>
      </c>
      <c r="X1213" t="s">
        <v>39</v>
      </c>
      <c r="Y1213" t="s">
        <v>39</v>
      </c>
      <c r="Z1213" t="s">
        <v>54</v>
      </c>
      <c r="AB1213">
        <v>150</v>
      </c>
      <c r="AC1213" t="s">
        <v>39</v>
      </c>
      <c r="AD1213" t="s">
        <v>39</v>
      </c>
      <c r="AE1213" t="s">
        <v>39</v>
      </c>
      <c r="AF1213" t="s">
        <v>39</v>
      </c>
      <c r="AG1213" t="s">
        <v>39</v>
      </c>
      <c r="AH1213" t="s">
        <v>39</v>
      </c>
      <c r="AI1213" t="s">
        <v>39</v>
      </c>
      <c r="AJ1213" t="s">
        <v>39</v>
      </c>
      <c r="AK1213" t="s">
        <v>39</v>
      </c>
      <c r="AL1213" t="s">
        <v>39</v>
      </c>
      <c r="AM1213" t="s">
        <v>39</v>
      </c>
      <c r="AN1213" t="s">
        <v>39</v>
      </c>
      <c r="AO1213" t="s">
        <v>39</v>
      </c>
      <c r="AP1213" t="s">
        <v>39</v>
      </c>
      <c r="AQ1213" t="s">
        <v>39</v>
      </c>
      <c r="AR1213" t="s">
        <v>39</v>
      </c>
      <c r="AS1213" t="s">
        <v>39</v>
      </c>
      <c r="AT1213" t="s">
        <v>39</v>
      </c>
      <c r="AU1213" t="s">
        <v>39</v>
      </c>
      <c r="AV1213" t="s">
        <v>39</v>
      </c>
      <c r="AW1213" t="s">
        <v>39</v>
      </c>
      <c r="AX1213" t="s">
        <v>39</v>
      </c>
      <c r="AY1213" t="s">
        <v>39</v>
      </c>
      <c r="AZ1213" t="s">
        <v>39</v>
      </c>
      <c r="BA1213" t="s">
        <v>39</v>
      </c>
      <c r="BB1213" t="s">
        <v>39</v>
      </c>
      <c r="BC1213" t="s">
        <v>39</v>
      </c>
      <c r="BD1213" t="s">
        <v>39</v>
      </c>
      <c r="BE1213" t="s">
        <v>39</v>
      </c>
      <c r="BF1213" t="s">
        <v>39</v>
      </c>
    </row>
    <row r="1214" spans="1:58" hidden="1">
      <c r="A1214" s="144"/>
      <c r="B1214">
        <v>20241120</v>
      </c>
      <c r="C1214" t="s">
        <v>60</v>
      </c>
      <c r="D1214">
        <v>530</v>
      </c>
      <c r="E1214">
        <v>8829</v>
      </c>
      <c r="H1214">
        <v>8625</v>
      </c>
      <c r="K1214">
        <v>-2013</v>
      </c>
      <c r="L1214">
        <v>-2013</v>
      </c>
      <c r="M1214">
        <v>-1814</v>
      </c>
      <c r="N1214" t="s">
        <v>37</v>
      </c>
      <c r="O1214" t="s">
        <v>42</v>
      </c>
      <c r="P1214" s="145">
        <f t="shared" si="128"/>
        <v>0</v>
      </c>
      <c r="Q1214">
        <f t="shared" si="127"/>
        <v>204</v>
      </c>
      <c r="R1214" s="145" t="str">
        <f t="shared" si="129"/>
        <v>NA</v>
      </c>
      <c r="S1214" s="145" t="str">
        <f t="shared" si="130"/>
        <v>NA</v>
      </c>
      <c r="T1214">
        <f t="shared" ca="1" si="131"/>
        <v>0</v>
      </c>
      <c r="U1214">
        <f t="shared" si="132"/>
        <v>0</v>
      </c>
      <c r="V1214">
        <f t="shared" si="133"/>
        <v>1</v>
      </c>
      <c r="W1214">
        <v>375</v>
      </c>
      <c r="X1214" t="s">
        <v>39</v>
      </c>
      <c r="Y1214" t="s">
        <v>39</v>
      </c>
      <c r="Z1214" t="s">
        <v>54</v>
      </c>
      <c r="AB1214">
        <v>150</v>
      </c>
      <c r="AC1214" t="s">
        <v>39</v>
      </c>
      <c r="AD1214" t="s">
        <v>39</v>
      </c>
      <c r="AE1214" t="s">
        <v>39</v>
      </c>
      <c r="AF1214" t="s">
        <v>39</v>
      </c>
      <c r="AG1214" t="s">
        <v>39</v>
      </c>
      <c r="AH1214" t="s">
        <v>39</v>
      </c>
      <c r="AI1214" t="s">
        <v>39</v>
      </c>
      <c r="AJ1214" t="s">
        <v>39</v>
      </c>
      <c r="AK1214" t="s">
        <v>39</v>
      </c>
      <c r="AL1214" t="s">
        <v>39</v>
      </c>
      <c r="AM1214" t="s">
        <v>39</v>
      </c>
      <c r="AN1214" t="s">
        <v>39</v>
      </c>
      <c r="AO1214" t="s">
        <v>39</v>
      </c>
      <c r="AP1214" t="s">
        <v>39</v>
      </c>
      <c r="AQ1214" t="s">
        <v>39</v>
      </c>
      <c r="AR1214" t="s">
        <v>39</v>
      </c>
      <c r="AS1214" t="s">
        <v>39</v>
      </c>
      <c r="AT1214" t="s">
        <v>39</v>
      </c>
      <c r="AU1214" t="s">
        <v>39</v>
      </c>
      <c r="AV1214" t="s">
        <v>39</v>
      </c>
      <c r="AW1214" t="s">
        <v>39</v>
      </c>
      <c r="AX1214" t="s">
        <v>39</v>
      </c>
      <c r="AY1214" t="s">
        <v>39</v>
      </c>
      <c r="AZ1214" t="s">
        <v>39</v>
      </c>
      <c r="BA1214" t="s">
        <v>39</v>
      </c>
      <c r="BB1214" t="s">
        <v>39</v>
      </c>
      <c r="BC1214" t="s">
        <v>39</v>
      </c>
      <c r="BD1214" t="s">
        <v>39</v>
      </c>
      <c r="BE1214" t="s">
        <v>39</v>
      </c>
      <c r="BF1214" t="s">
        <v>39</v>
      </c>
    </row>
    <row r="1215" spans="1:58" hidden="1">
      <c r="A1215" s="144"/>
      <c r="B1215">
        <v>20241120</v>
      </c>
      <c r="C1215" t="s">
        <v>60</v>
      </c>
      <c r="D1215">
        <v>630</v>
      </c>
      <c r="E1215">
        <v>8829</v>
      </c>
      <c r="H1215">
        <v>8625</v>
      </c>
      <c r="K1215">
        <v>-2013</v>
      </c>
      <c r="L1215">
        <v>-2013</v>
      </c>
      <c r="M1215">
        <v>-1814</v>
      </c>
      <c r="N1215" t="s">
        <v>37</v>
      </c>
      <c r="O1215" t="s">
        <v>42</v>
      </c>
      <c r="P1215" s="145">
        <f t="shared" si="128"/>
        <v>0</v>
      </c>
      <c r="Q1215">
        <f t="shared" si="127"/>
        <v>204</v>
      </c>
      <c r="R1215" s="145" t="str">
        <f t="shared" si="129"/>
        <v>NA</v>
      </c>
      <c r="S1215" s="145" t="str">
        <f t="shared" si="130"/>
        <v>NA</v>
      </c>
      <c r="T1215">
        <f t="shared" ca="1" si="131"/>
        <v>0</v>
      </c>
      <c r="U1215">
        <f t="shared" si="132"/>
        <v>0</v>
      </c>
      <c r="V1215">
        <f t="shared" si="133"/>
        <v>1</v>
      </c>
      <c r="W1215">
        <v>375</v>
      </c>
      <c r="X1215" t="s">
        <v>39</v>
      </c>
      <c r="Y1215" t="s">
        <v>39</v>
      </c>
      <c r="Z1215" t="s">
        <v>54</v>
      </c>
      <c r="AB1215">
        <v>150</v>
      </c>
      <c r="AC1215" t="s">
        <v>39</v>
      </c>
      <c r="AD1215" t="s">
        <v>39</v>
      </c>
      <c r="AE1215" t="s">
        <v>39</v>
      </c>
      <c r="AF1215" t="s">
        <v>39</v>
      </c>
      <c r="AG1215" t="s">
        <v>39</v>
      </c>
      <c r="AH1215" t="s">
        <v>39</v>
      </c>
      <c r="AI1215" t="s">
        <v>39</v>
      </c>
      <c r="AJ1215" t="s">
        <v>39</v>
      </c>
      <c r="AK1215" t="s">
        <v>39</v>
      </c>
      <c r="AL1215" t="s">
        <v>39</v>
      </c>
      <c r="AM1215" t="s">
        <v>39</v>
      </c>
      <c r="AN1215" t="s">
        <v>39</v>
      </c>
      <c r="AO1215" t="s">
        <v>39</v>
      </c>
      <c r="AP1215" t="s">
        <v>39</v>
      </c>
      <c r="AQ1215" t="s">
        <v>39</v>
      </c>
      <c r="AR1215" t="s">
        <v>39</v>
      </c>
      <c r="AS1215" t="s">
        <v>39</v>
      </c>
      <c r="AT1215" t="s">
        <v>39</v>
      </c>
      <c r="AU1215" t="s">
        <v>39</v>
      </c>
      <c r="AV1215" t="s">
        <v>39</v>
      </c>
      <c r="AW1215" t="s">
        <v>39</v>
      </c>
      <c r="AX1215" t="s">
        <v>39</v>
      </c>
      <c r="AY1215" t="s">
        <v>39</v>
      </c>
      <c r="AZ1215" t="s">
        <v>39</v>
      </c>
      <c r="BA1215" t="s">
        <v>39</v>
      </c>
      <c r="BB1215" t="s">
        <v>39</v>
      </c>
      <c r="BC1215" t="s">
        <v>39</v>
      </c>
      <c r="BD1215" t="s">
        <v>39</v>
      </c>
      <c r="BE1215" t="s">
        <v>39</v>
      </c>
      <c r="BF1215" t="s">
        <v>39</v>
      </c>
    </row>
    <row r="1216" spans="1:58" hidden="1">
      <c r="A1216" s="144"/>
      <c r="B1216">
        <v>20241120</v>
      </c>
      <c r="C1216" t="s">
        <v>60</v>
      </c>
      <c r="D1216">
        <v>730</v>
      </c>
      <c r="F1216">
        <v>8921</v>
      </c>
      <c r="G1216">
        <v>877</v>
      </c>
      <c r="I1216">
        <v>8876</v>
      </c>
      <c r="J1216">
        <v>877</v>
      </c>
      <c r="K1216">
        <v>-2413</v>
      </c>
      <c r="L1216">
        <v>-2413</v>
      </c>
      <c r="M1216">
        <v>0</v>
      </c>
      <c r="N1216" t="s">
        <v>37</v>
      </c>
      <c r="O1216" t="s">
        <v>38</v>
      </c>
      <c r="P1216" s="145">
        <f t="shared" si="128"/>
        <v>0</v>
      </c>
      <c r="Q1216" t="str">
        <f t="shared" ref="Q1216:Q1279" si="134">IF(AND(ISNUMBER(E1216),ISNUMBER(H1216),ISBLANK(F1216)),E1216-H1216,"NA")</f>
        <v>NA</v>
      </c>
      <c r="R1216" s="145">
        <f t="shared" si="129"/>
        <v>45</v>
      </c>
      <c r="S1216" s="145">
        <f t="shared" si="130"/>
        <v>0</v>
      </c>
      <c r="T1216">
        <f t="shared" ca="1" si="131"/>
        <v>0</v>
      </c>
      <c r="U1216">
        <f t="shared" si="132"/>
        <v>2413</v>
      </c>
      <c r="V1216">
        <f t="shared" si="133"/>
        <v>1</v>
      </c>
      <c r="W1216">
        <v>390</v>
      </c>
      <c r="X1216" t="s">
        <v>39</v>
      </c>
      <c r="Y1216" t="s">
        <v>39</v>
      </c>
      <c r="AB1216">
        <v>135</v>
      </c>
      <c r="AC1216" t="s">
        <v>39</v>
      </c>
      <c r="AD1216" t="s">
        <v>39</v>
      </c>
      <c r="AE1216" t="s">
        <v>39</v>
      </c>
      <c r="AF1216" t="s">
        <v>39</v>
      </c>
      <c r="AG1216" t="s">
        <v>39</v>
      </c>
      <c r="AH1216" t="s">
        <v>39</v>
      </c>
      <c r="AI1216" t="s">
        <v>39</v>
      </c>
      <c r="AJ1216" t="s">
        <v>39</v>
      </c>
      <c r="AK1216" t="s">
        <v>39</v>
      </c>
      <c r="AL1216" t="s">
        <v>39</v>
      </c>
      <c r="AM1216" t="s">
        <v>39</v>
      </c>
      <c r="AN1216" t="s">
        <v>39</v>
      </c>
      <c r="AO1216" t="s">
        <v>39</v>
      </c>
      <c r="AP1216" t="s">
        <v>39</v>
      </c>
      <c r="AQ1216" t="s">
        <v>39</v>
      </c>
      <c r="AR1216" t="s">
        <v>39</v>
      </c>
      <c r="AS1216" t="s">
        <v>39</v>
      </c>
      <c r="AT1216" t="s">
        <v>39</v>
      </c>
      <c r="AU1216" t="s">
        <v>39</v>
      </c>
      <c r="AV1216" t="s">
        <v>39</v>
      </c>
      <c r="AW1216" t="s">
        <v>39</v>
      </c>
      <c r="AX1216" t="s">
        <v>39</v>
      </c>
      <c r="AY1216" t="s">
        <v>39</v>
      </c>
      <c r="AZ1216" t="s">
        <v>39</v>
      </c>
      <c r="BA1216" t="s">
        <v>39</v>
      </c>
      <c r="BB1216" t="s">
        <v>39</v>
      </c>
      <c r="BC1216" t="s">
        <v>39</v>
      </c>
      <c r="BD1216" t="s">
        <v>39</v>
      </c>
      <c r="BE1216" t="s">
        <v>39</v>
      </c>
      <c r="BF1216" t="s">
        <v>39</v>
      </c>
    </row>
    <row r="1217" spans="1:58" hidden="1">
      <c r="A1217" s="144"/>
      <c r="B1217">
        <v>20241120</v>
      </c>
      <c r="C1217" t="s">
        <v>60</v>
      </c>
      <c r="D1217">
        <v>830</v>
      </c>
      <c r="F1217">
        <v>8921</v>
      </c>
      <c r="G1217">
        <v>877</v>
      </c>
      <c r="I1217">
        <v>8876</v>
      </c>
      <c r="J1217">
        <v>877</v>
      </c>
      <c r="K1217">
        <v>-2413</v>
      </c>
      <c r="L1217">
        <v>-2413</v>
      </c>
      <c r="M1217">
        <v>0</v>
      </c>
      <c r="N1217" t="s">
        <v>37</v>
      </c>
      <c r="O1217" t="s">
        <v>38</v>
      </c>
      <c r="P1217" s="145">
        <f t="shared" si="128"/>
        <v>0</v>
      </c>
      <c r="Q1217" t="str">
        <f t="shared" si="134"/>
        <v>NA</v>
      </c>
      <c r="R1217" s="145">
        <f t="shared" si="129"/>
        <v>45</v>
      </c>
      <c r="S1217" s="145">
        <f t="shared" si="130"/>
        <v>0</v>
      </c>
      <c r="T1217">
        <f t="shared" ca="1" si="131"/>
        <v>0</v>
      </c>
      <c r="U1217">
        <f t="shared" si="132"/>
        <v>2413</v>
      </c>
      <c r="V1217">
        <f t="shared" si="133"/>
        <v>1</v>
      </c>
      <c r="W1217">
        <v>390</v>
      </c>
      <c r="X1217" t="s">
        <v>39</v>
      </c>
      <c r="Y1217" t="s">
        <v>39</v>
      </c>
      <c r="AB1217">
        <v>135</v>
      </c>
      <c r="AC1217" t="s">
        <v>39</v>
      </c>
      <c r="AD1217" t="s">
        <v>39</v>
      </c>
      <c r="AE1217" t="s">
        <v>39</v>
      </c>
      <c r="AF1217" t="s">
        <v>39</v>
      </c>
      <c r="AG1217" t="s">
        <v>39</v>
      </c>
      <c r="AH1217" t="s">
        <v>39</v>
      </c>
      <c r="AI1217" t="s">
        <v>39</v>
      </c>
      <c r="AJ1217" t="s">
        <v>39</v>
      </c>
      <c r="AK1217" t="s">
        <v>39</v>
      </c>
      <c r="AL1217" t="s">
        <v>39</v>
      </c>
      <c r="AM1217" t="s">
        <v>39</v>
      </c>
      <c r="AN1217" t="s">
        <v>39</v>
      </c>
      <c r="AO1217" t="s">
        <v>39</v>
      </c>
      <c r="AP1217" t="s">
        <v>39</v>
      </c>
      <c r="AQ1217" t="s">
        <v>39</v>
      </c>
      <c r="AR1217" t="s">
        <v>39</v>
      </c>
      <c r="AS1217" t="s">
        <v>39</v>
      </c>
      <c r="AT1217" t="s">
        <v>39</v>
      </c>
      <c r="AU1217" t="s">
        <v>39</v>
      </c>
      <c r="AV1217" t="s">
        <v>39</v>
      </c>
      <c r="AW1217" t="s">
        <v>39</v>
      </c>
      <c r="AX1217" t="s">
        <v>39</v>
      </c>
      <c r="AY1217" t="s">
        <v>39</v>
      </c>
      <c r="AZ1217" t="s">
        <v>39</v>
      </c>
      <c r="BA1217" t="s">
        <v>39</v>
      </c>
      <c r="BB1217" t="s">
        <v>39</v>
      </c>
      <c r="BC1217" t="s">
        <v>39</v>
      </c>
      <c r="BD1217" t="s">
        <v>39</v>
      </c>
      <c r="BE1217" t="s">
        <v>39</v>
      </c>
      <c r="BF1217" t="s">
        <v>39</v>
      </c>
    </row>
    <row r="1218" spans="1:58" hidden="1">
      <c r="A1218" s="144"/>
      <c r="B1218">
        <v>20241120</v>
      </c>
      <c r="C1218" t="s">
        <v>60</v>
      </c>
      <c r="D1218">
        <v>930</v>
      </c>
      <c r="F1218">
        <v>7909</v>
      </c>
      <c r="G1218">
        <v>687</v>
      </c>
      <c r="I1218">
        <v>7909</v>
      </c>
      <c r="J1218">
        <v>687</v>
      </c>
      <c r="K1218">
        <v>-4339</v>
      </c>
      <c r="L1218">
        <v>-4339</v>
      </c>
      <c r="M1218">
        <v>0</v>
      </c>
      <c r="N1218" t="s">
        <v>37</v>
      </c>
      <c r="O1218" t="s">
        <v>37</v>
      </c>
      <c r="P1218" s="145">
        <f t="shared" si="128"/>
        <v>0</v>
      </c>
      <c r="Q1218" t="str">
        <f t="shared" si="134"/>
        <v>NA</v>
      </c>
      <c r="R1218" s="145">
        <f t="shared" si="129"/>
        <v>0</v>
      </c>
      <c r="S1218" s="145">
        <f t="shared" si="130"/>
        <v>0</v>
      </c>
      <c r="T1218">
        <f t="shared" ca="1" si="131"/>
        <v>0</v>
      </c>
      <c r="U1218">
        <f t="shared" si="132"/>
        <v>4339</v>
      </c>
      <c r="V1218">
        <f t="shared" si="133"/>
        <v>1</v>
      </c>
      <c r="W1218">
        <v>390</v>
      </c>
      <c r="X1218" t="s">
        <v>39</v>
      </c>
      <c r="Y1218" t="s">
        <v>39</v>
      </c>
      <c r="AB1218">
        <v>135</v>
      </c>
      <c r="AC1218" t="s">
        <v>39</v>
      </c>
      <c r="AD1218" t="s">
        <v>39</v>
      </c>
      <c r="AE1218" t="s">
        <v>39</v>
      </c>
      <c r="AF1218" t="s">
        <v>39</v>
      </c>
      <c r="AG1218" t="s">
        <v>39</v>
      </c>
      <c r="AH1218" t="s">
        <v>39</v>
      </c>
      <c r="AI1218" t="s">
        <v>39</v>
      </c>
      <c r="AJ1218" t="s">
        <v>39</v>
      </c>
      <c r="AK1218" t="s">
        <v>39</v>
      </c>
      <c r="AL1218" t="s">
        <v>39</v>
      </c>
      <c r="AM1218" t="s">
        <v>39</v>
      </c>
      <c r="AN1218" t="s">
        <v>39</v>
      </c>
      <c r="AO1218" t="s">
        <v>39</v>
      </c>
      <c r="AP1218" t="s">
        <v>39</v>
      </c>
      <c r="AQ1218" t="s">
        <v>39</v>
      </c>
      <c r="AR1218" t="s">
        <v>39</v>
      </c>
      <c r="AS1218" t="s">
        <v>39</v>
      </c>
      <c r="AT1218" t="s">
        <v>39</v>
      </c>
      <c r="AU1218" t="s">
        <v>39</v>
      </c>
      <c r="AV1218" t="s">
        <v>39</v>
      </c>
      <c r="AW1218" t="s">
        <v>39</v>
      </c>
      <c r="AX1218" t="s">
        <v>39</v>
      </c>
      <c r="AY1218" t="s">
        <v>39</v>
      </c>
      <c r="AZ1218" t="s">
        <v>39</v>
      </c>
      <c r="BA1218" t="s">
        <v>39</v>
      </c>
      <c r="BB1218" t="s">
        <v>39</v>
      </c>
      <c r="BC1218" t="s">
        <v>39</v>
      </c>
      <c r="BD1218" t="s">
        <v>39</v>
      </c>
      <c r="BE1218" t="s">
        <v>39</v>
      </c>
      <c r="BF1218" t="s">
        <v>39</v>
      </c>
    </row>
    <row r="1219" spans="1:58" hidden="1">
      <c r="A1219" s="144"/>
      <c r="B1219">
        <v>20241120</v>
      </c>
      <c r="C1219" t="s">
        <v>60</v>
      </c>
      <c r="D1219">
        <v>1030</v>
      </c>
      <c r="F1219">
        <v>7909</v>
      </c>
      <c r="G1219">
        <v>687</v>
      </c>
      <c r="I1219">
        <v>7909</v>
      </c>
      <c r="J1219">
        <v>687</v>
      </c>
      <c r="K1219">
        <v>-4339</v>
      </c>
      <c r="L1219">
        <v>-4339</v>
      </c>
      <c r="M1219">
        <v>0</v>
      </c>
      <c r="N1219" t="s">
        <v>37</v>
      </c>
      <c r="O1219" t="s">
        <v>37</v>
      </c>
      <c r="P1219" s="145">
        <f t="shared" si="128"/>
        <v>0</v>
      </c>
      <c r="Q1219" t="str">
        <f t="shared" si="134"/>
        <v>NA</v>
      </c>
      <c r="R1219" s="145">
        <f t="shared" si="129"/>
        <v>0</v>
      </c>
      <c r="S1219" s="145">
        <f t="shared" si="130"/>
        <v>0</v>
      </c>
      <c r="T1219">
        <f t="shared" ca="1" si="131"/>
        <v>0</v>
      </c>
      <c r="U1219">
        <f t="shared" si="132"/>
        <v>4339</v>
      </c>
      <c r="V1219">
        <f t="shared" si="133"/>
        <v>1</v>
      </c>
      <c r="W1219">
        <v>390</v>
      </c>
      <c r="X1219" t="s">
        <v>39</v>
      </c>
      <c r="Y1219" t="s">
        <v>39</v>
      </c>
      <c r="AB1219">
        <v>135</v>
      </c>
      <c r="AC1219" t="s">
        <v>39</v>
      </c>
      <c r="AD1219" t="s">
        <v>39</v>
      </c>
      <c r="AE1219" t="s">
        <v>39</v>
      </c>
      <c r="AF1219" t="s">
        <v>39</v>
      </c>
      <c r="AG1219" t="s">
        <v>39</v>
      </c>
      <c r="AH1219" t="s">
        <v>39</v>
      </c>
      <c r="AI1219" t="s">
        <v>39</v>
      </c>
      <c r="AJ1219" t="s">
        <v>39</v>
      </c>
      <c r="AK1219" t="s">
        <v>39</v>
      </c>
      <c r="AL1219" t="s">
        <v>39</v>
      </c>
      <c r="AM1219" t="s">
        <v>39</v>
      </c>
      <c r="AN1219" t="s">
        <v>39</v>
      </c>
      <c r="AO1219" t="s">
        <v>39</v>
      </c>
      <c r="AP1219" t="s">
        <v>39</v>
      </c>
      <c r="AQ1219" t="s">
        <v>39</v>
      </c>
      <c r="AR1219" t="s">
        <v>39</v>
      </c>
      <c r="AS1219" t="s">
        <v>39</v>
      </c>
      <c r="AT1219" t="s">
        <v>39</v>
      </c>
      <c r="AU1219" t="s">
        <v>39</v>
      </c>
      <c r="AV1219" t="s">
        <v>39</v>
      </c>
      <c r="AW1219" t="s">
        <v>39</v>
      </c>
      <c r="AX1219" t="s">
        <v>39</v>
      </c>
      <c r="AY1219" t="s">
        <v>39</v>
      </c>
      <c r="AZ1219" t="s">
        <v>39</v>
      </c>
      <c r="BA1219" t="s">
        <v>39</v>
      </c>
      <c r="BB1219" t="s">
        <v>39</v>
      </c>
      <c r="BC1219" t="s">
        <v>39</v>
      </c>
      <c r="BD1219" t="s">
        <v>39</v>
      </c>
      <c r="BE1219" t="s">
        <v>39</v>
      </c>
      <c r="BF1219" t="s">
        <v>39</v>
      </c>
    </row>
    <row r="1220" spans="1:58" hidden="1">
      <c r="A1220" s="144"/>
      <c r="B1220">
        <v>20241120</v>
      </c>
      <c r="C1220" t="s">
        <v>60</v>
      </c>
      <c r="D1220">
        <v>1130</v>
      </c>
      <c r="F1220">
        <v>7909</v>
      </c>
      <c r="G1220">
        <v>687</v>
      </c>
      <c r="I1220">
        <v>7419</v>
      </c>
      <c r="J1220">
        <v>687</v>
      </c>
      <c r="K1220">
        <v>-4339</v>
      </c>
      <c r="L1220">
        <v>-4339</v>
      </c>
      <c r="M1220">
        <v>0</v>
      </c>
      <c r="N1220" t="s">
        <v>37</v>
      </c>
      <c r="O1220" t="s">
        <v>51</v>
      </c>
      <c r="P1220" s="145">
        <f t="shared" si="128"/>
        <v>0</v>
      </c>
      <c r="Q1220" t="str">
        <f t="shared" si="134"/>
        <v>NA</v>
      </c>
      <c r="R1220" s="145">
        <f t="shared" si="129"/>
        <v>490</v>
      </c>
      <c r="S1220" s="145">
        <f t="shared" si="130"/>
        <v>0</v>
      </c>
      <c r="T1220">
        <f t="shared" ca="1" si="131"/>
        <v>0</v>
      </c>
      <c r="U1220">
        <f t="shared" si="132"/>
        <v>4339</v>
      </c>
      <c r="V1220">
        <f t="shared" si="133"/>
        <v>1</v>
      </c>
      <c r="W1220">
        <v>390</v>
      </c>
      <c r="X1220" t="s">
        <v>39</v>
      </c>
      <c r="Y1220" t="s">
        <v>39</v>
      </c>
      <c r="AB1220">
        <v>135</v>
      </c>
      <c r="AC1220" t="s">
        <v>39</v>
      </c>
      <c r="AD1220" t="s">
        <v>39</v>
      </c>
      <c r="AE1220" t="s">
        <v>39</v>
      </c>
      <c r="AF1220" t="s">
        <v>39</v>
      </c>
      <c r="AG1220" t="s">
        <v>39</v>
      </c>
      <c r="AH1220" t="s">
        <v>39</v>
      </c>
      <c r="AI1220" t="s">
        <v>39</v>
      </c>
      <c r="AJ1220" t="s">
        <v>39</v>
      </c>
      <c r="AK1220" t="s">
        <v>39</v>
      </c>
      <c r="AL1220" t="s">
        <v>39</v>
      </c>
      <c r="AM1220" t="s">
        <v>39</v>
      </c>
      <c r="AN1220" t="s">
        <v>39</v>
      </c>
      <c r="AO1220" t="s">
        <v>39</v>
      </c>
      <c r="AP1220" t="s">
        <v>39</v>
      </c>
      <c r="AQ1220" t="s">
        <v>39</v>
      </c>
      <c r="AR1220" t="s">
        <v>39</v>
      </c>
      <c r="AS1220" t="s">
        <v>39</v>
      </c>
      <c r="AT1220" t="s">
        <v>39</v>
      </c>
      <c r="AU1220" t="s">
        <v>39</v>
      </c>
      <c r="AV1220" t="s">
        <v>39</v>
      </c>
      <c r="AW1220" t="s">
        <v>39</v>
      </c>
      <c r="AX1220" t="s">
        <v>39</v>
      </c>
      <c r="AY1220" t="s">
        <v>39</v>
      </c>
      <c r="AZ1220" t="s">
        <v>39</v>
      </c>
      <c r="BA1220" t="s">
        <v>39</v>
      </c>
      <c r="BB1220" t="s">
        <v>39</v>
      </c>
      <c r="BC1220" t="s">
        <v>39</v>
      </c>
      <c r="BD1220" t="s">
        <v>39</v>
      </c>
      <c r="BE1220" t="s">
        <v>39</v>
      </c>
      <c r="BF1220" t="s">
        <v>39</v>
      </c>
    </row>
    <row r="1221" spans="1:58">
      <c r="A1221" s="144"/>
      <c r="B1221">
        <v>20241120</v>
      </c>
      <c r="C1221" t="s">
        <v>60</v>
      </c>
      <c r="D1221">
        <v>1230</v>
      </c>
      <c r="F1221">
        <v>6353</v>
      </c>
      <c r="G1221">
        <v>552</v>
      </c>
      <c r="I1221">
        <v>6154</v>
      </c>
      <c r="J1221">
        <v>552</v>
      </c>
      <c r="K1221">
        <v>5762</v>
      </c>
      <c r="L1221">
        <v>194</v>
      </c>
      <c r="M1221">
        <v>0</v>
      </c>
      <c r="N1221" t="s">
        <v>45</v>
      </c>
      <c r="O1221" t="s">
        <v>38</v>
      </c>
      <c r="P1221" s="145">
        <f t="shared" si="128"/>
        <v>5568</v>
      </c>
      <c r="Q1221" t="str">
        <f t="shared" si="134"/>
        <v>NA</v>
      </c>
      <c r="R1221" s="145">
        <f t="shared" si="129"/>
        <v>199</v>
      </c>
      <c r="S1221" s="145">
        <f t="shared" si="130"/>
        <v>0</v>
      </c>
      <c r="T1221">
        <f t="shared" ca="1" si="131"/>
        <v>0</v>
      </c>
      <c r="U1221">
        <f t="shared" si="132"/>
        <v>-194</v>
      </c>
      <c r="V1221">
        <f t="shared" si="133"/>
        <v>1</v>
      </c>
      <c r="W1221">
        <v>390</v>
      </c>
      <c r="X1221" t="s">
        <v>39</v>
      </c>
      <c r="Y1221" t="s">
        <v>39</v>
      </c>
      <c r="AB1221">
        <v>135</v>
      </c>
      <c r="AC1221" t="s">
        <v>39</v>
      </c>
      <c r="AD1221" t="s">
        <v>39</v>
      </c>
      <c r="AE1221" t="s">
        <v>39</v>
      </c>
      <c r="AF1221" t="s">
        <v>39</v>
      </c>
      <c r="AG1221" t="s">
        <v>39</v>
      </c>
      <c r="AH1221" t="s">
        <v>39</v>
      </c>
      <c r="AI1221" t="s">
        <v>39</v>
      </c>
      <c r="AJ1221" t="s">
        <v>39</v>
      </c>
      <c r="AK1221" t="s">
        <v>39</v>
      </c>
      <c r="AL1221" t="s">
        <v>39</v>
      </c>
      <c r="AM1221" t="s">
        <v>39</v>
      </c>
      <c r="AN1221" t="s">
        <v>39</v>
      </c>
      <c r="AO1221" t="s">
        <v>39</v>
      </c>
      <c r="AP1221" t="s">
        <v>39</v>
      </c>
      <c r="AQ1221" t="s">
        <v>39</v>
      </c>
      <c r="AR1221" t="s">
        <v>39</v>
      </c>
      <c r="AS1221" t="s">
        <v>39</v>
      </c>
      <c r="AT1221" t="s">
        <v>39</v>
      </c>
      <c r="AU1221" t="s">
        <v>39</v>
      </c>
      <c r="AV1221" t="s">
        <v>39</v>
      </c>
      <c r="AW1221" t="s">
        <v>39</v>
      </c>
      <c r="AX1221" t="s">
        <v>39</v>
      </c>
      <c r="AY1221" t="s">
        <v>39</v>
      </c>
      <c r="AZ1221" t="s">
        <v>39</v>
      </c>
      <c r="BA1221" t="s">
        <v>39</v>
      </c>
      <c r="BB1221" t="s">
        <v>39</v>
      </c>
      <c r="BC1221" t="s">
        <v>39</v>
      </c>
      <c r="BD1221" t="s">
        <v>39</v>
      </c>
      <c r="BE1221" t="s">
        <v>39</v>
      </c>
      <c r="BF1221" t="s">
        <v>39</v>
      </c>
    </row>
    <row r="1222" spans="1:58">
      <c r="A1222" s="144"/>
      <c r="B1222">
        <v>20241120</v>
      </c>
      <c r="C1222" t="s">
        <v>60</v>
      </c>
      <c r="D1222">
        <v>1330</v>
      </c>
      <c r="F1222">
        <v>6353</v>
      </c>
      <c r="G1222">
        <v>552</v>
      </c>
      <c r="I1222">
        <v>6154</v>
      </c>
      <c r="J1222">
        <v>552</v>
      </c>
      <c r="K1222">
        <v>5762</v>
      </c>
      <c r="L1222">
        <v>194</v>
      </c>
      <c r="M1222">
        <v>0</v>
      </c>
      <c r="N1222" t="s">
        <v>45</v>
      </c>
      <c r="O1222" t="s">
        <v>38</v>
      </c>
      <c r="P1222" s="145">
        <f t="shared" si="128"/>
        <v>5568</v>
      </c>
      <c r="Q1222" t="str">
        <f t="shared" si="134"/>
        <v>NA</v>
      </c>
      <c r="R1222" s="145">
        <f t="shared" si="129"/>
        <v>199</v>
      </c>
      <c r="S1222" s="145">
        <f t="shared" si="130"/>
        <v>0</v>
      </c>
      <c r="T1222">
        <f t="shared" ca="1" si="131"/>
        <v>0</v>
      </c>
      <c r="U1222">
        <f t="shared" si="132"/>
        <v>-194</v>
      </c>
      <c r="V1222">
        <f t="shared" si="133"/>
        <v>1</v>
      </c>
      <c r="W1222">
        <v>390</v>
      </c>
      <c r="X1222" t="s">
        <v>39</v>
      </c>
      <c r="Y1222" t="s">
        <v>39</v>
      </c>
      <c r="AB1222">
        <v>135</v>
      </c>
      <c r="AC1222" t="s">
        <v>39</v>
      </c>
      <c r="AD1222" t="s">
        <v>39</v>
      </c>
      <c r="AE1222" t="s">
        <v>39</v>
      </c>
      <c r="AF1222" t="s">
        <v>39</v>
      </c>
      <c r="AG1222" t="s">
        <v>39</v>
      </c>
      <c r="AH1222" t="s">
        <v>39</v>
      </c>
      <c r="AI1222" t="s">
        <v>39</v>
      </c>
      <c r="AJ1222" t="s">
        <v>39</v>
      </c>
      <c r="AK1222" t="s">
        <v>39</v>
      </c>
      <c r="AL1222" t="s">
        <v>39</v>
      </c>
      <c r="AM1222" t="s">
        <v>39</v>
      </c>
      <c r="AN1222" t="s">
        <v>39</v>
      </c>
      <c r="AO1222" t="s">
        <v>39</v>
      </c>
      <c r="AP1222" t="s">
        <v>39</v>
      </c>
      <c r="AQ1222" t="s">
        <v>39</v>
      </c>
      <c r="AR1222" t="s">
        <v>39</v>
      </c>
      <c r="AS1222" t="s">
        <v>39</v>
      </c>
      <c r="AT1222" t="s">
        <v>39</v>
      </c>
      <c r="AU1222" t="s">
        <v>39</v>
      </c>
      <c r="AV1222" t="s">
        <v>39</v>
      </c>
      <c r="AW1222" t="s">
        <v>39</v>
      </c>
      <c r="AX1222" t="s">
        <v>39</v>
      </c>
      <c r="AY1222" t="s">
        <v>39</v>
      </c>
      <c r="AZ1222" t="s">
        <v>39</v>
      </c>
      <c r="BA1222" t="s">
        <v>39</v>
      </c>
      <c r="BB1222" t="s">
        <v>39</v>
      </c>
      <c r="BC1222" t="s">
        <v>39</v>
      </c>
      <c r="BD1222" t="s">
        <v>39</v>
      </c>
      <c r="BE1222" t="s">
        <v>39</v>
      </c>
      <c r="BF1222" t="s">
        <v>39</v>
      </c>
    </row>
    <row r="1223" spans="1:58">
      <c r="A1223" s="144"/>
      <c r="B1223">
        <v>20241120</v>
      </c>
      <c r="C1223" t="s">
        <v>60</v>
      </c>
      <c r="D1223">
        <v>1430</v>
      </c>
      <c r="F1223">
        <v>6340</v>
      </c>
      <c r="G1223">
        <v>551</v>
      </c>
      <c r="I1223">
        <v>6147</v>
      </c>
      <c r="J1223">
        <v>551</v>
      </c>
      <c r="K1223">
        <v>5762</v>
      </c>
      <c r="L1223">
        <v>181</v>
      </c>
      <c r="M1223">
        <v>0</v>
      </c>
      <c r="N1223" t="s">
        <v>45</v>
      </c>
      <c r="O1223" t="s">
        <v>38</v>
      </c>
      <c r="P1223" s="145">
        <f t="shared" si="128"/>
        <v>5581</v>
      </c>
      <c r="Q1223" t="str">
        <f t="shared" si="134"/>
        <v>NA</v>
      </c>
      <c r="R1223" s="145">
        <f t="shared" si="129"/>
        <v>193</v>
      </c>
      <c r="S1223" s="145">
        <f t="shared" si="130"/>
        <v>0</v>
      </c>
      <c r="T1223">
        <f t="shared" ca="1" si="131"/>
        <v>0</v>
      </c>
      <c r="U1223">
        <f t="shared" si="132"/>
        <v>-181</v>
      </c>
      <c r="V1223">
        <f t="shared" si="133"/>
        <v>1</v>
      </c>
      <c r="W1223">
        <v>390</v>
      </c>
      <c r="X1223" t="s">
        <v>39</v>
      </c>
      <c r="Y1223" t="s">
        <v>39</v>
      </c>
      <c r="AB1223">
        <v>135</v>
      </c>
      <c r="AC1223" t="s">
        <v>39</v>
      </c>
      <c r="AD1223" t="s">
        <v>39</v>
      </c>
      <c r="AE1223" t="s">
        <v>39</v>
      </c>
      <c r="AF1223" t="s">
        <v>39</v>
      </c>
      <c r="AG1223" t="s">
        <v>39</v>
      </c>
      <c r="AH1223" t="s">
        <v>39</v>
      </c>
      <c r="AI1223" t="s">
        <v>39</v>
      </c>
      <c r="AJ1223" t="s">
        <v>39</v>
      </c>
      <c r="AK1223" t="s">
        <v>39</v>
      </c>
      <c r="AL1223" t="s">
        <v>39</v>
      </c>
      <c r="AM1223" t="s">
        <v>39</v>
      </c>
      <c r="AN1223" t="s">
        <v>39</v>
      </c>
      <c r="AO1223" t="s">
        <v>39</v>
      </c>
      <c r="AP1223" t="s">
        <v>39</v>
      </c>
      <c r="AQ1223" t="s">
        <v>39</v>
      </c>
      <c r="AR1223" t="s">
        <v>39</v>
      </c>
      <c r="AS1223" t="s">
        <v>39</v>
      </c>
      <c r="AT1223" t="s">
        <v>39</v>
      </c>
      <c r="AU1223" t="s">
        <v>39</v>
      </c>
      <c r="AV1223" t="s">
        <v>39</v>
      </c>
      <c r="AW1223" t="s">
        <v>39</v>
      </c>
      <c r="AX1223" t="s">
        <v>39</v>
      </c>
      <c r="AY1223" t="s">
        <v>39</v>
      </c>
      <c r="AZ1223" t="s">
        <v>39</v>
      </c>
      <c r="BA1223" t="s">
        <v>39</v>
      </c>
      <c r="BB1223" t="s">
        <v>39</v>
      </c>
      <c r="BC1223" t="s">
        <v>39</v>
      </c>
      <c r="BD1223" t="s">
        <v>39</v>
      </c>
      <c r="BE1223" t="s">
        <v>39</v>
      </c>
      <c r="BF1223" t="s">
        <v>39</v>
      </c>
    </row>
    <row r="1224" spans="1:58" hidden="1">
      <c r="A1224" s="144"/>
      <c r="B1224">
        <v>20241120</v>
      </c>
      <c r="C1224" t="s">
        <v>60</v>
      </c>
      <c r="D1224">
        <v>1530</v>
      </c>
      <c r="F1224">
        <v>9061</v>
      </c>
      <c r="G1224">
        <v>866</v>
      </c>
      <c r="I1224">
        <v>7775</v>
      </c>
      <c r="J1224">
        <v>866</v>
      </c>
      <c r="K1224">
        <v>-1864</v>
      </c>
      <c r="L1224">
        <v>-1864</v>
      </c>
      <c r="M1224">
        <v>0</v>
      </c>
      <c r="N1224" t="s">
        <v>37</v>
      </c>
      <c r="O1224" t="s">
        <v>38</v>
      </c>
      <c r="P1224" s="145">
        <f t="shared" si="128"/>
        <v>0</v>
      </c>
      <c r="Q1224" t="str">
        <f t="shared" si="134"/>
        <v>NA</v>
      </c>
      <c r="R1224" s="145">
        <f t="shared" si="129"/>
        <v>1286</v>
      </c>
      <c r="S1224" s="145">
        <f t="shared" si="130"/>
        <v>0</v>
      </c>
      <c r="T1224">
        <f t="shared" ca="1" si="131"/>
        <v>0</v>
      </c>
      <c r="U1224">
        <f t="shared" si="132"/>
        <v>1864</v>
      </c>
      <c r="V1224">
        <f t="shared" si="133"/>
        <v>1</v>
      </c>
      <c r="W1224">
        <v>390</v>
      </c>
      <c r="X1224" t="s">
        <v>39</v>
      </c>
      <c r="Y1224" t="s">
        <v>39</v>
      </c>
      <c r="AB1224">
        <v>135</v>
      </c>
      <c r="AC1224" t="s">
        <v>39</v>
      </c>
      <c r="AD1224" t="s">
        <v>39</v>
      </c>
      <c r="AE1224" t="s">
        <v>39</v>
      </c>
      <c r="AF1224" t="s">
        <v>39</v>
      </c>
      <c r="AG1224" t="s">
        <v>39</v>
      </c>
      <c r="AH1224" t="s">
        <v>39</v>
      </c>
      <c r="AI1224" t="s">
        <v>39</v>
      </c>
      <c r="AJ1224" t="s">
        <v>39</v>
      </c>
      <c r="AK1224" t="s">
        <v>39</v>
      </c>
      <c r="AL1224" t="s">
        <v>39</v>
      </c>
      <c r="AM1224" t="s">
        <v>39</v>
      </c>
      <c r="AN1224" t="s">
        <v>39</v>
      </c>
      <c r="AO1224" t="s">
        <v>39</v>
      </c>
      <c r="AP1224" t="s">
        <v>39</v>
      </c>
      <c r="AQ1224" t="s">
        <v>39</v>
      </c>
      <c r="AR1224" t="s">
        <v>39</v>
      </c>
      <c r="AS1224" t="s">
        <v>39</v>
      </c>
      <c r="AT1224" t="s">
        <v>39</v>
      </c>
      <c r="AU1224" t="s">
        <v>39</v>
      </c>
      <c r="AV1224" t="s">
        <v>39</v>
      </c>
      <c r="AW1224" t="s">
        <v>39</v>
      </c>
      <c r="AX1224" t="s">
        <v>39</v>
      </c>
      <c r="AY1224" t="s">
        <v>39</v>
      </c>
      <c r="AZ1224" t="s">
        <v>39</v>
      </c>
      <c r="BA1224" t="s">
        <v>39</v>
      </c>
      <c r="BB1224" t="s">
        <v>39</v>
      </c>
      <c r="BC1224" t="s">
        <v>39</v>
      </c>
      <c r="BD1224" t="s">
        <v>39</v>
      </c>
      <c r="BE1224" t="s">
        <v>39</v>
      </c>
      <c r="BF1224" t="s">
        <v>39</v>
      </c>
    </row>
    <row r="1225" spans="1:58" hidden="1">
      <c r="A1225" s="144"/>
      <c r="B1225">
        <v>20241120</v>
      </c>
      <c r="C1225" t="s">
        <v>60</v>
      </c>
      <c r="D1225">
        <v>1630</v>
      </c>
      <c r="F1225">
        <v>9061</v>
      </c>
      <c r="G1225">
        <v>866</v>
      </c>
      <c r="I1225">
        <v>9009</v>
      </c>
      <c r="J1225">
        <v>866</v>
      </c>
      <c r="K1225">
        <v>-1864</v>
      </c>
      <c r="L1225">
        <v>-1864</v>
      </c>
      <c r="M1225">
        <v>0</v>
      </c>
      <c r="N1225" t="s">
        <v>37</v>
      </c>
      <c r="O1225" t="s">
        <v>38</v>
      </c>
      <c r="P1225" s="145">
        <f t="shared" ref="P1225:P1288" si="135">IFERROR(K1225-L1225,0)</f>
        <v>0</v>
      </c>
      <c r="Q1225" t="str">
        <f t="shared" si="134"/>
        <v>NA</v>
      </c>
      <c r="R1225" s="145">
        <f t="shared" ref="R1225:R1288" si="136">IF(AND(ISNUMBER(F1225),ISNUMBER(I1225),ISBLANK(E1225)),F1225-I1225,"NA")</f>
        <v>52</v>
      </c>
      <c r="S1225" s="145">
        <f t="shared" ref="S1225:S1288" si="137">IF(AND(ISNUMBER(G1225),ISNUMBER(J1225),ISBLANK(E1225)),G1225-J1225,"NA")</f>
        <v>0</v>
      </c>
      <c r="T1225">
        <f t="shared" ref="T1225:T1288" ca="1" si="138">IF(AND(ISNUMBER(S1225),ISNUMBER(T1225),ISBLANK(E1225)),S1225+T1225,"NA")</f>
        <v>0</v>
      </c>
      <c r="U1225">
        <f t="shared" ref="U1225:U1288" si="139">IF(M1225&lt;0,0,IF(M1225=K1225,M1225,M1225-(L1225-M1225)))</f>
        <v>1864</v>
      </c>
      <c r="V1225">
        <f t="shared" ref="V1225:V1288" si="140">MIN(IF(SUM(W1225,X1225,Y1225,AA1225,AB1225,AC1225,AE1225,AG1225,AF1225,AI1225,AJ1225,AM1225,AL1225,AP1225,AQ1225,AS1225,AT1225,AV1225,AW1225,AX1225,AZ1225,A1225,BA1225,BC1225,BD1225,BE1225)=0,0,1)+IF(O1225="Smoothing ramp",1,0)+IF(ISNUMBER(W1225),1,0)+IF(ISNUMBER(X1225),1,0)+IF(ISNUMBER(Y1225),1,0)+IF(ISNUMBER(AA1225),1,0)+IF(ISNUMBER(AB1225),1,0)+IF(ISNUMBER(AC1225),1,0)+IF(ISNUMBER(AE1225),1,0)+IF(ISNUMBER(AG1225),1,0)+IF(ISNUMBER(AF1225),1,0)+IF(ISNUMBER(AI1225),1,0)+IF(ISNUMBER(AJ1225),1,0)+IF(ISNUMBER(AL1225),1,0)+IF(ISNUMBER(AM1225),1,0)+IF(ISNUMBER(AP1225),1,0)+IF(ISNUMBER(AQ1225),1,0)+IF(ISNUMBER(AS1225),1,0)+IF(ISNUMBER(AT1225),1,0)+IF(ISNUMBER(AV1225),1,0)+IF(ISNUMBER(AW1225),1,0)+IF(ISNUMBER(AX1225),1,0)+IF(ISNUMBER(AZ1225),1,0)+IF(ISNUMBER(AO1225),1,0)+IF(ISNUMBER(BA1225),1,0)+IF(ISNUMBER(BC1225),1,0)+IF(ISNUMBER(BD1225),1,0)+IF(ISNUMBER(BE1225),1,0),1)</f>
        <v>1</v>
      </c>
      <c r="W1225">
        <v>390</v>
      </c>
      <c r="X1225" t="s">
        <v>39</v>
      </c>
      <c r="Y1225" t="s">
        <v>39</v>
      </c>
      <c r="AB1225">
        <v>135</v>
      </c>
      <c r="AC1225" t="s">
        <v>39</v>
      </c>
      <c r="AD1225" t="s">
        <v>39</v>
      </c>
      <c r="AE1225" t="s">
        <v>39</v>
      </c>
      <c r="AF1225" t="s">
        <v>39</v>
      </c>
      <c r="AG1225" t="s">
        <v>39</v>
      </c>
      <c r="AH1225" t="s">
        <v>39</v>
      </c>
      <c r="AI1225" t="s">
        <v>39</v>
      </c>
      <c r="AJ1225" t="s">
        <v>39</v>
      </c>
      <c r="AK1225" t="s">
        <v>39</v>
      </c>
      <c r="AL1225" t="s">
        <v>39</v>
      </c>
      <c r="AM1225" t="s">
        <v>39</v>
      </c>
      <c r="AN1225" t="s">
        <v>39</v>
      </c>
      <c r="AO1225" t="s">
        <v>39</v>
      </c>
      <c r="AP1225" t="s">
        <v>39</v>
      </c>
      <c r="AQ1225" t="s">
        <v>39</v>
      </c>
      <c r="AR1225" t="s">
        <v>39</v>
      </c>
      <c r="AS1225" t="s">
        <v>39</v>
      </c>
      <c r="AT1225" t="s">
        <v>39</v>
      </c>
      <c r="AU1225" t="s">
        <v>39</v>
      </c>
      <c r="AV1225" t="s">
        <v>39</v>
      </c>
      <c r="AW1225" t="s">
        <v>39</v>
      </c>
      <c r="AX1225" t="s">
        <v>39</v>
      </c>
      <c r="AY1225" t="s">
        <v>39</v>
      </c>
      <c r="AZ1225" t="s">
        <v>39</v>
      </c>
      <c r="BA1225" t="s">
        <v>39</v>
      </c>
      <c r="BB1225" t="s">
        <v>39</v>
      </c>
      <c r="BC1225" t="s">
        <v>39</v>
      </c>
      <c r="BD1225" t="s">
        <v>39</v>
      </c>
      <c r="BE1225" t="s">
        <v>39</v>
      </c>
      <c r="BF1225" t="s">
        <v>39</v>
      </c>
    </row>
    <row r="1226" spans="1:58" hidden="1">
      <c r="A1226" s="144"/>
      <c r="B1226">
        <v>20241120</v>
      </c>
      <c r="C1226" t="s">
        <v>60</v>
      </c>
      <c r="D1226">
        <v>1730</v>
      </c>
      <c r="F1226">
        <v>9061</v>
      </c>
      <c r="G1226">
        <v>866</v>
      </c>
      <c r="I1226">
        <v>9009</v>
      </c>
      <c r="J1226">
        <v>866</v>
      </c>
      <c r="K1226">
        <v>-1864</v>
      </c>
      <c r="L1226">
        <v>-1864</v>
      </c>
      <c r="M1226">
        <v>0</v>
      </c>
      <c r="N1226" t="s">
        <v>37</v>
      </c>
      <c r="O1226" t="s">
        <v>38</v>
      </c>
      <c r="P1226" s="145">
        <f t="shared" si="135"/>
        <v>0</v>
      </c>
      <c r="Q1226" t="str">
        <f t="shared" si="134"/>
        <v>NA</v>
      </c>
      <c r="R1226" s="145">
        <f t="shared" si="136"/>
        <v>52</v>
      </c>
      <c r="S1226" s="145">
        <f t="shared" si="137"/>
        <v>0</v>
      </c>
      <c r="T1226">
        <f t="shared" ca="1" si="138"/>
        <v>0</v>
      </c>
      <c r="U1226">
        <f t="shared" si="139"/>
        <v>1864</v>
      </c>
      <c r="V1226">
        <f t="shared" si="140"/>
        <v>1</v>
      </c>
      <c r="W1226">
        <v>390</v>
      </c>
      <c r="X1226" t="s">
        <v>39</v>
      </c>
      <c r="Y1226" t="s">
        <v>39</v>
      </c>
      <c r="AB1226">
        <v>135</v>
      </c>
      <c r="AC1226" t="s">
        <v>39</v>
      </c>
      <c r="AD1226" t="s">
        <v>39</v>
      </c>
      <c r="AE1226" t="s">
        <v>39</v>
      </c>
      <c r="AF1226" t="s">
        <v>39</v>
      </c>
      <c r="AG1226" t="s">
        <v>39</v>
      </c>
      <c r="AH1226" t="s">
        <v>39</v>
      </c>
      <c r="AI1226" t="s">
        <v>39</v>
      </c>
      <c r="AJ1226" t="s">
        <v>39</v>
      </c>
      <c r="AK1226" t="s">
        <v>39</v>
      </c>
      <c r="AL1226" t="s">
        <v>39</v>
      </c>
      <c r="AM1226" t="s">
        <v>39</v>
      </c>
      <c r="AN1226" t="s">
        <v>39</v>
      </c>
      <c r="AO1226" t="s">
        <v>39</v>
      </c>
      <c r="AP1226" t="s">
        <v>39</v>
      </c>
      <c r="AQ1226" t="s">
        <v>39</v>
      </c>
      <c r="AR1226" t="s">
        <v>39</v>
      </c>
      <c r="AS1226" t="s">
        <v>39</v>
      </c>
      <c r="AT1226" t="s">
        <v>39</v>
      </c>
      <c r="AU1226" t="s">
        <v>39</v>
      </c>
      <c r="AV1226" t="s">
        <v>39</v>
      </c>
      <c r="AW1226" t="s">
        <v>39</v>
      </c>
      <c r="AX1226" t="s">
        <v>39</v>
      </c>
      <c r="AY1226" t="s">
        <v>39</v>
      </c>
      <c r="AZ1226" t="s">
        <v>39</v>
      </c>
      <c r="BA1226" t="s">
        <v>39</v>
      </c>
      <c r="BB1226" t="s">
        <v>39</v>
      </c>
      <c r="BC1226" t="s">
        <v>39</v>
      </c>
      <c r="BD1226" t="s">
        <v>39</v>
      </c>
      <c r="BE1226" t="s">
        <v>39</v>
      </c>
      <c r="BF1226" t="s">
        <v>39</v>
      </c>
    </row>
    <row r="1227" spans="1:58" hidden="1">
      <c r="A1227" s="144"/>
      <c r="B1227">
        <v>20241120</v>
      </c>
      <c r="C1227" t="s">
        <v>60</v>
      </c>
      <c r="D1227">
        <v>1830</v>
      </c>
      <c r="E1227">
        <v>9588</v>
      </c>
      <c r="H1227">
        <v>8903</v>
      </c>
      <c r="K1227">
        <v>-3161</v>
      </c>
      <c r="L1227">
        <v>-3161</v>
      </c>
      <c r="M1227">
        <v>-2477</v>
      </c>
      <c r="N1227" t="s">
        <v>37</v>
      </c>
      <c r="O1227" t="s">
        <v>42</v>
      </c>
      <c r="P1227" s="145">
        <f t="shared" si="135"/>
        <v>0</v>
      </c>
      <c r="Q1227">
        <f t="shared" si="134"/>
        <v>685</v>
      </c>
      <c r="R1227" s="145" t="str">
        <f t="shared" si="136"/>
        <v>NA</v>
      </c>
      <c r="S1227" s="145" t="str">
        <f t="shared" si="137"/>
        <v>NA</v>
      </c>
      <c r="T1227">
        <f t="shared" ca="1" si="138"/>
        <v>0</v>
      </c>
      <c r="U1227">
        <f t="shared" si="139"/>
        <v>0</v>
      </c>
      <c r="V1227">
        <f t="shared" si="140"/>
        <v>1</v>
      </c>
      <c r="W1227">
        <v>390</v>
      </c>
      <c r="X1227" t="s">
        <v>39</v>
      </c>
      <c r="Y1227" t="s">
        <v>39</v>
      </c>
      <c r="Z1227" t="s">
        <v>54</v>
      </c>
      <c r="AB1227">
        <v>135</v>
      </c>
      <c r="AC1227" t="s">
        <v>39</v>
      </c>
      <c r="AD1227" t="s">
        <v>39</v>
      </c>
      <c r="AE1227" t="s">
        <v>39</v>
      </c>
      <c r="AF1227" t="s">
        <v>39</v>
      </c>
      <c r="AG1227" t="s">
        <v>39</v>
      </c>
      <c r="AH1227" t="s">
        <v>39</v>
      </c>
      <c r="AI1227" t="s">
        <v>39</v>
      </c>
      <c r="AJ1227" t="s">
        <v>39</v>
      </c>
      <c r="AK1227" t="s">
        <v>39</v>
      </c>
      <c r="AL1227" t="s">
        <v>39</v>
      </c>
      <c r="AM1227" t="s">
        <v>39</v>
      </c>
      <c r="AN1227" t="s">
        <v>39</v>
      </c>
      <c r="AO1227" t="s">
        <v>39</v>
      </c>
      <c r="AP1227" t="s">
        <v>39</v>
      </c>
      <c r="AQ1227" t="s">
        <v>39</v>
      </c>
      <c r="AR1227" t="s">
        <v>39</v>
      </c>
      <c r="AS1227" t="s">
        <v>39</v>
      </c>
      <c r="AT1227" t="s">
        <v>39</v>
      </c>
      <c r="AU1227" t="s">
        <v>39</v>
      </c>
      <c r="AV1227" t="s">
        <v>39</v>
      </c>
      <c r="AW1227" t="s">
        <v>39</v>
      </c>
      <c r="AX1227" t="s">
        <v>39</v>
      </c>
      <c r="AY1227" t="s">
        <v>39</v>
      </c>
      <c r="AZ1227" t="s">
        <v>39</v>
      </c>
      <c r="BA1227" t="s">
        <v>39</v>
      </c>
      <c r="BB1227" t="s">
        <v>39</v>
      </c>
      <c r="BC1227" t="s">
        <v>39</v>
      </c>
      <c r="BD1227" t="s">
        <v>39</v>
      </c>
      <c r="BE1227" t="s">
        <v>39</v>
      </c>
      <c r="BF1227" t="s">
        <v>39</v>
      </c>
    </row>
    <row r="1228" spans="1:58" hidden="1">
      <c r="A1228" s="144"/>
      <c r="B1228">
        <v>20241120</v>
      </c>
      <c r="C1228" t="s">
        <v>60</v>
      </c>
      <c r="D1228">
        <v>1930</v>
      </c>
      <c r="E1228">
        <v>9588</v>
      </c>
      <c r="H1228">
        <v>8903</v>
      </c>
      <c r="K1228">
        <v>-3161</v>
      </c>
      <c r="L1228">
        <v>-3161</v>
      </c>
      <c r="M1228">
        <v>-2477</v>
      </c>
      <c r="N1228" t="s">
        <v>37</v>
      </c>
      <c r="O1228" t="s">
        <v>42</v>
      </c>
      <c r="P1228" s="145">
        <f t="shared" si="135"/>
        <v>0</v>
      </c>
      <c r="Q1228">
        <f t="shared" si="134"/>
        <v>685</v>
      </c>
      <c r="R1228" s="145" t="str">
        <f t="shared" si="136"/>
        <v>NA</v>
      </c>
      <c r="S1228" s="145" t="str">
        <f t="shared" si="137"/>
        <v>NA</v>
      </c>
      <c r="T1228">
        <f t="shared" ca="1" si="138"/>
        <v>0</v>
      </c>
      <c r="U1228">
        <f t="shared" si="139"/>
        <v>0</v>
      </c>
      <c r="V1228">
        <f t="shared" si="140"/>
        <v>1</v>
      </c>
      <c r="W1228">
        <v>390</v>
      </c>
      <c r="X1228" t="s">
        <v>39</v>
      </c>
      <c r="Y1228" t="s">
        <v>39</v>
      </c>
      <c r="Z1228" t="s">
        <v>54</v>
      </c>
      <c r="AB1228">
        <v>135</v>
      </c>
      <c r="AC1228" t="s">
        <v>39</v>
      </c>
      <c r="AD1228" t="s">
        <v>39</v>
      </c>
      <c r="AE1228" t="s">
        <v>39</v>
      </c>
      <c r="AF1228" t="s">
        <v>39</v>
      </c>
      <c r="AG1228" t="s">
        <v>39</v>
      </c>
      <c r="AH1228" t="s">
        <v>39</v>
      </c>
      <c r="AI1228" t="s">
        <v>39</v>
      </c>
      <c r="AJ1228" t="s">
        <v>39</v>
      </c>
      <c r="AK1228" t="s">
        <v>39</v>
      </c>
      <c r="AL1228" t="s">
        <v>39</v>
      </c>
      <c r="AM1228" t="s">
        <v>39</v>
      </c>
      <c r="AN1228" t="s">
        <v>39</v>
      </c>
      <c r="AO1228" t="s">
        <v>39</v>
      </c>
      <c r="AP1228" t="s">
        <v>39</v>
      </c>
      <c r="AQ1228" t="s">
        <v>39</v>
      </c>
      <c r="AR1228" t="s">
        <v>39</v>
      </c>
      <c r="AS1228" t="s">
        <v>39</v>
      </c>
      <c r="AT1228" t="s">
        <v>39</v>
      </c>
      <c r="AU1228" t="s">
        <v>39</v>
      </c>
      <c r="AV1228" t="s">
        <v>39</v>
      </c>
      <c r="AW1228" t="s">
        <v>39</v>
      </c>
      <c r="AX1228" t="s">
        <v>39</v>
      </c>
      <c r="AY1228" t="s">
        <v>39</v>
      </c>
      <c r="AZ1228" t="s">
        <v>39</v>
      </c>
      <c r="BA1228" t="s">
        <v>39</v>
      </c>
      <c r="BB1228" t="s">
        <v>39</v>
      </c>
      <c r="BC1228" t="s">
        <v>39</v>
      </c>
      <c r="BD1228" t="s">
        <v>39</v>
      </c>
      <c r="BE1228" t="s">
        <v>39</v>
      </c>
      <c r="BF1228" t="s">
        <v>39</v>
      </c>
    </row>
    <row r="1229" spans="1:58" hidden="1">
      <c r="A1229" s="144"/>
      <c r="B1229">
        <v>20241120</v>
      </c>
      <c r="C1229" t="s">
        <v>60</v>
      </c>
      <c r="D1229">
        <v>2030</v>
      </c>
      <c r="E1229">
        <v>9588</v>
      </c>
      <c r="H1229">
        <v>8903</v>
      </c>
      <c r="K1229">
        <v>-3161</v>
      </c>
      <c r="L1229">
        <v>-3161</v>
      </c>
      <c r="M1229">
        <v>-2477</v>
      </c>
      <c r="N1229" t="s">
        <v>37</v>
      </c>
      <c r="O1229" t="s">
        <v>42</v>
      </c>
      <c r="P1229" s="145">
        <f t="shared" si="135"/>
        <v>0</v>
      </c>
      <c r="Q1229">
        <f t="shared" si="134"/>
        <v>685</v>
      </c>
      <c r="R1229" s="145" t="str">
        <f t="shared" si="136"/>
        <v>NA</v>
      </c>
      <c r="S1229" s="145" t="str">
        <f t="shared" si="137"/>
        <v>NA</v>
      </c>
      <c r="T1229">
        <f t="shared" ca="1" si="138"/>
        <v>0</v>
      </c>
      <c r="U1229">
        <f t="shared" si="139"/>
        <v>0</v>
      </c>
      <c r="V1229">
        <f t="shared" si="140"/>
        <v>1</v>
      </c>
      <c r="W1229">
        <v>390</v>
      </c>
      <c r="X1229" t="s">
        <v>39</v>
      </c>
      <c r="Y1229" t="s">
        <v>39</v>
      </c>
      <c r="Z1229" t="s">
        <v>54</v>
      </c>
      <c r="AB1229">
        <v>135</v>
      </c>
      <c r="AC1229" t="s">
        <v>39</v>
      </c>
      <c r="AD1229" t="s">
        <v>39</v>
      </c>
      <c r="AE1229" t="s">
        <v>39</v>
      </c>
      <c r="AF1229" t="s">
        <v>39</v>
      </c>
      <c r="AG1229" t="s">
        <v>39</v>
      </c>
      <c r="AH1229" t="s">
        <v>39</v>
      </c>
      <c r="AI1229" t="s">
        <v>39</v>
      </c>
      <c r="AJ1229" t="s">
        <v>39</v>
      </c>
      <c r="AK1229" t="s">
        <v>39</v>
      </c>
      <c r="AL1229" t="s">
        <v>39</v>
      </c>
      <c r="AM1229" t="s">
        <v>39</v>
      </c>
      <c r="AN1229" t="s">
        <v>39</v>
      </c>
      <c r="AO1229" t="s">
        <v>39</v>
      </c>
      <c r="AP1229" t="s">
        <v>39</v>
      </c>
      <c r="AQ1229" t="s">
        <v>39</v>
      </c>
      <c r="AR1229" t="s">
        <v>39</v>
      </c>
      <c r="AS1229" t="s">
        <v>39</v>
      </c>
      <c r="AT1229" t="s">
        <v>39</v>
      </c>
      <c r="AU1229" t="s">
        <v>39</v>
      </c>
      <c r="AV1229" t="s">
        <v>39</v>
      </c>
      <c r="AW1229" t="s">
        <v>39</v>
      </c>
      <c r="AX1229" t="s">
        <v>39</v>
      </c>
      <c r="AY1229" t="s">
        <v>39</v>
      </c>
      <c r="AZ1229" t="s">
        <v>39</v>
      </c>
      <c r="BA1229" t="s">
        <v>39</v>
      </c>
      <c r="BB1229" t="s">
        <v>39</v>
      </c>
      <c r="BC1229" t="s">
        <v>39</v>
      </c>
      <c r="BD1229" t="s">
        <v>39</v>
      </c>
      <c r="BE1229" t="s">
        <v>39</v>
      </c>
      <c r="BF1229" t="s">
        <v>39</v>
      </c>
    </row>
    <row r="1230" spans="1:58" hidden="1">
      <c r="A1230" s="144"/>
      <c r="B1230">
        <v>20241120</v>
      </c>
      <c r="C1230" t="s">
        <v>60</v>
      </c>
      <c r="D1230">
        <v>2130</v>
      </c>
      <c r="E1230">
        <v>9553</v>
      </c>
      <c r="H1230">
        <v>8436</v>
      </c>
      <c r="K1230">
        <v>-2030</v>
      </c>
      <c r="L1230">
        <v>-2030</v>
      </c>
      <c r="M1230">
        <v>-913</v>
      </c>
      <c r="N1230" t="s">
        <v>37</v>
      </c>
      <c r="O1230" t="s">
        <v>42</v>
      </c>
      <c r="P1230" s="145">
        <f t="shared" si="135"/>
        <v>0</v>
      </c>
      <c r="Q1230">
        <f t="shared" si="134"/>
        <v>1117</v>
      </c>
      <c r="R1230" s="145" t="str">
        <f t="shared" si="136"/>
        <v>NA</v>
      </c>
      <c r="S1230" s="145" t="str">
        <f t="shared" si="137"/>
        <v>NA</v>
      </c>
      <c r="T1230">
        <f t="shared" ca="1" si="138"/>
        <v>0</v>
      </c>
      <c r="U1230">
        <f t="shared" si="139"/>
        <v>0</v>
      </c>
      <c r="V1230">
        <f t="shared" si="140"/>
        <v>1</v>
      </c>
      <c r="W1230">
        <v>390</v>
      </c>
      <c r="X1230" t="s">
        <v>39</v>
      </c>
      <c r="Y1230" t="s">
        <v>39</v>
      </c>
      <c r="Z1230" t="s">
        <v>54</v>
      </c>
      <c r="AB1230">
        <v>135</v>
      </c>
      <c r="AC1230" t="s">
        <v>39</v>
      </c>
      <c r="AD1230" t="s">
        <v>39</v>
      </c>
      <c r="AE1230" t="s">
        <v>39</v>
      </c>
      <c r="AF1230" t="s">
        <v>39</v>
      </c>
      <c r="AG1230" t="s">
        <v>39</v>
      </c>
      <c r="AH1230" t="s">
        <v>39</v>
      </c>
      <c r="AI1230" t="s">
        <v>39</v>
      </c>
      <c r="AJ1230" t="s">
        <v>39</v>
      </c>
      <c r="AK1230" t="s">
        <v>39</v>
      </c>
      <c r="AL1230" t="s">
        <v>39</v>
      </c>
      <c r="AM1230" t="s">
        <v>39</v>
      </c>
      <c r="AN1230" t="s">
        <v>39</v>
      </c>
      <c r="AO1230" t="s">
        <v>39</v>
      </c>
      <c r="AP1230" t="s">
        <v>39</v>
      </c>
      <c r="AQ1230" t="s">
        <v>39</v>
      </c>
      <c r="AR1230" t="s">
        <v>39</v>
      </c>
      <c r="AS1230" t="s">
        <v>39</v>
      </c>
      <c r="AT1230" t="s">
        <v>39</v>
      </c>
      <c r="AU1230" t="s">
        <v>39</v>
      </c>
      <c r="AV1230" t="s">
        <v>39</v>
      </c>
      <c r="AW1230" t="s">
        <v>39</v>
      </c>
      <c r="AX1230" t="s">
        <v>39</v>
      </c>
      <c r="AY1230" t="s">
        <v>39</v>
      </c>
      <c r="AZ1230" t="s">
        <v>39</v>
      </c>
      <c r="BA1230" t="s">
        <v>39</v>
      </c>
      <c r="BB1230" t="s">
        <v>39</v>
      </c>
      <c r="BC1230" t="s">
        <v>39</v>
      </c>
      <c r="BD1230" t="s">
        <v>39</v>
      </c>
      <c r="BE1230" t="s">
        <v>39</v>
      </c>
      <c r="BF1230" t="s">
        <v>39</v>
      </c>
    </row>
    <row r="1231" spans="1:58" hidden="1">
      <c r="A1231" s="144"/>
      <c r="B1231">
        <v>20241120</v>
      </c>
      <c r="C1231" t="s">
        <v>60</v>
      </c>
      <c r="D1231">
        <v>2230</v>
      </c>
      <c r="E1231">
        <v>9553</v>
      </c>
      <c r="H1231">
        <v>8436</v>
      </c>
      <c r="K1231">
        <v>-2030</v>
      </c>
      <c r="L1231">
        <v>-2030</v>
      </c>
      <c r="M1231">
        <v>-913</v>
      </c>
      <c r="N1231" t="s">
        <v>37</v>
      </c>
      <c r="O1231" t="s">
        <v>42</v>
      </c>
      <c r="P1231" s="145">
        <f t="shared" si="135"/>
        <v>0</v>
      </c>
      <c r="Q1231">
        <f t="shared" si="134"/>
        <v>1117</v>
      </c>
      <c r="R1231" s="145" t="str">
        <f t="shared" si="136"/>
        <v>NA</v>
      </c>
      <c r="S1231" s="145" t="str">
        <f t="shared" si="137"/>
        <v>NA</v>
      </c>
      <c r="T1231">
        <f t="shared" ca="1" si="138"/>
        <v>0</v>
      </c>
      <c r="U1231">
        <f t="shared" si="139"/>
        <v>0</v>
      </c>
      <c r="V1231">
        <f t="shared" si="140"/>
        <v>1</v>
      </c>
      <c r="W1231">
        <v>390</v>
      </c>
      <c r="X1231" t="s">
        <v>39</v>
      </c>
      <c r="Y1231" t="s">
        <v>39</v>
      </c>
      <c r="Z1231" t="s">
        <v>54</v>
      </c>
      <c r="AB1231">
        <v>135</v>
      </c>
      <c r="AC1231" t="s">
        <v>39</v>
      </c>
      <c r="AD1231" t="s">
        <v>39</v>
      </c>
      <c r="AE1231" t="s">
        <v>39</v>
      </c>
      <c r="AF1231" t="s">
        <v>39</v>
      </c>
      <c r="AG1231" t="s">
        <v>39</v>
      </c>
      <c r="AH1231" t="s">
        <v>39</v>
      </c>
      <c r="AI1231" t="s">
        <v>39</v>
      </c>
      <c r="AJ1231" t="s">
        <v>39</v>
      </c>
      <c r="AK1231" t="s">
        <v>39</v>
      </c>
      <c r="AL1231" t="s">
        <v>39</v>
      </c>
      <c r="AM1231" t="s">
        <v>39</v>
      </c>
      <c r="AN1231" t="s">
        <v>39</v>
      </c>
      <c r="AO1231" t="s">
        <v>39</v>
      </c>
      <c r="AP1231" t="s">
        <v>39</v>
      </c>
      <c r="AQ1231" t="s">
        <v>39</v>
      </c>
      <c r="AR1231" t="s">
        <v>39</v>
      </c>
      <c r="AS1231" t="s">
        <v>39</v>
      </c>
      <c r="AT1231" t="s">
        <v>39</v>
      </c>
      <c r="AU1231" t="s">
        <v>39</v>
      </c>
      <c r="AV1231" t="s">
        <v>39</v>
      </c>
      <c r="AW1231" t="s">
        <v>39</v>
      </c>
      <c r="AX1231" t="s">
        <v>39</v>
      </c>
      <c r="AY1231" t="s">
        <v>39</v>
      </c>
      <c r="AZ1231" t="s">
        <v>39</v>
      </c>
      <c r="BA1231" t="s">
        <v>39</v>
      </c>
      <c r="BB1231" t="s">
        <v>39</v>
      </c>
      <c r="BC1231" t="s">
        <v>39</v>
      </c>
      <c r="BD1231" t="s">
        <v>39</v>
      </c>
      <c r="BE1231" t="s">
        <v>39</v>
      </c>
      <c r="BF1231" t="s">
        <v>39</v>
      </c>
    </row>
    <row r="1232" spans="1:58" s="148" customFormat="1" hidden="1">
      <c r="A1232" s="144"/>
      <c r="B1232">
        <v>20241120</v>
      </c>
      <c r="C1232" t="s">
        <v>60</v>
      </c>
      <c r="D1232">
        <v>2330</v>
      </c>
      <c r="E1232">
        <v>8743</v>
      </c>
      <c r="F1232"/>
      <c r="G1232"/>
      <c r="H1232">
        <v>7626</v>
      </c>
      <c r="I1232"/>
      <c r="J1232"/>
      <c r="K1232">
        <v>-1189</v>
      </c>
      <c r="L1232">
        <v>-1189</v>
      </c>
      <c r="M1232">
        <v>-72</v>
      </c>
      <c r="N1232" t="s">
        <v>37</v>
      </c>
      <c r="O1232" t="s">
        <v>42</v>
      </c>
      <c r="P1232" s="145">
        <f t="shared" si="135"/>
        <v>0</v>
      </c>
      <c r="Q1232">
        <f t="shared" si="134"/>
        <v>1117</v>
      </c>
      <c r="R1232" s="145" t="str">
        <f t="shared" si="136"/>
        <v>NA</v>
      </c>
      <c r="S1232" s="145" t="str">
        <f t="shared" si="137"/>
        <v>NA</v>
      </c>
      <c r="T1232">
        <f t="shared" ca="1" si="138"/>
        <v>0</v>
      </c>
      <c r="U1232">
        <f t="shared" si="139"/>
        <v>0</v>
      </c>
      <c r="V1232">
        <f t="shared" si="140"/>
        <v>1</v>
      </c>
      <c r="W1232">
        <v>375</v>
      </c>
      <c r="X1232" t="s">
        <v>39</v>
      </c>
      <c r="Y1232" t="s">
        <v>39</v>
      </c>
      <c r="Z1232" t="s">
        <v>54</v>
      </c>
      <c r="AA1232"/>
      <c r="AB1232">
        <v>150</v>
      </c>
      <c r="AC1232" t="s">
        <v>39</v>
      </c>
      <c r="AD1232" t="s">
        <v>39</v>
      </c>
      <c r="AE1232" t="s">
        <v>39</v>
      </c>
      <c r="AF1232" t="s">
        <v>39</v>
      </c>
      <c r="AG1232" t="s">
        <v>39</v>
      </c>
      <c r="AH1232" t="s">
        <v>39</v>
      </c>
      <c r="AI1232" t="s">
        <v>39</v>
      </c>
      <c r="AJ1232" t="s">
        <v>39</v>
      </c>
      <c r="AK1232" t="s">
        <v>39</v>
      </c>
      <c r="AL1232" t="s">
        <v>39</v>
      </c>
      <c r="AM1232" t="s">
        <v>39</v>
      </c>
      <c r="AN1232" t="s">
        <v>39</v>
      </c>
      <c r="AO1232" t="s">
        <v>39</v>
      </c>
      <c r="AP1232" t="s">
        <v>39</v>
      </c>
      <c r="AQ1232" t="s">
        <v>39</v>
      </c>
      <c r="AR1232" t="s">
        <v>39</v>
      </c>
      <c r="AS1232" t="s">
        <v>39</v>
      </c>
      <c r="AT1232" t="s">
        <v>39</v>
      </c>
      <c r="AU1232" t="s">
        <v>39</v>
      </c>
      <c r="AV1232" t="s">
        <v>39</v>
      </c>
      <c r="AW1232" t="s">
        <v>39</v>
      </c>
      <c r="AX1232" t="s">
        <v>39</v>
      </c>
      <c r="AY1232" t="s">
        <v>39</v>
      </c>
      <c r="AZ1232" t="s">
        <v>39</v>
      </c>
      <c r="BA1232" t="s">
        <v>39</v>
      </c>
      <c r="BB1232" t="s">
        <v>39</v>
      </c>
      <c r="BC1232" t="s">
        <v>39</v>
      </c>
      <c r="BD1232" t="s">
        <v>39</v>
      </c>
      <c r="BE1232" t="s">
        <v>39</v>
      </c>
      <c r="BF1232" t="s">
        <v>39</v>
      </c>
    </row>
    <row r="1233" spans="1:58" hidden="1">
      <c r="A1233" s="144"/>
      <c r="B1233">
        <v>20241121</v>
      </c>
      <c r="C1233" t="s">
        <v>60</v>
      </c>
      <c r="D1233">
        <v>30</v>
      </c>
      <c r="E1233">
        <v>8072</v>
      </c>
      <c r="H1233">
        <v>8070</v>
      </c>
      <c r="K1233">
        <v>-5051</v>
      </c>
      <c r="L1233">
        <v>-5051</v>
      </c>
      <c r="M1233">
        <v>-5049</v>
      </c>
      <c r="N1233" t="s">
        <v>37</v>
      </c>
      <c r="O1233" t="s">
        <v>38</v>
      </c>
      <c r="P1233" s="145">
        <f t="shared" si="135"/>
        <v>0</v>
      </c>
      <c r="Q1233">
        <f t="shared" si="134"/>
        <v>2</v>
      </c>
      <c r="R1233" s="145" t="str">
        <f t="shared" si="136"/>
        <v>NA</v>
      </c>
      <c r="S1233" s="145" t="str">
        <f t="shared" si="137"/>
        <v>NA</v>
      </c>
      <c r="T1233">
        <f t="shared" ca="1" si="138"/>
        <v>0</v>
      </c>
      <c r="U1233">
        <f t="shared" si="139"/>
        <v>0</v>
      </c>
      <c r="V1233">
        <f t="shared" si="140"/>
        <v>1</v>
      </c>
      <c r="W1233">
        <v>375</v>
      </c>
      <c r="X1233" t="s">
        <v>39</v>
      </c>
      <c r="Y1233" t="s">
        <v>39</v>
      </c>
      <c r="Z1233" t="s">
        <v>54</v>
      </c>
      <c r="AB1233">
        <v>150</v>
      </c>
      <c r="AC1233" t="s">
        <v>39</v>
      </c>
      <c r="AD1233" t="s">
        <v>39</v>
      </c>
      <c r="AE1233" t="s">
        <v>39</v>
      </c>
      <c r="AF1233" t="s">
        <v>39</v>
      </c>
      <c r="AG1233" t="s">
        <v>39</v>
      </c>
      <c r="AH1233" t="s">
        <v>39</v>
      </c>
      <c r="AI1233" t="s">
        <v>39</v>
      </c>
      <c r="AJ1233" t="s">
        <v>39</v>
      </c>
      <c r="AK1233" t="s">
        <v>39</v>
      </c>
      <c r="AL1233" t="s">
        <v>39</v>
      </c>
      <c r="AM1233" t="s">
        <v>39</v>
      </c>
      <c r="AN1233" t="s">
        <v>39</v>
      </c>
      <c r="AO1233" t="s">
        <v>39</v>
      </c>
      <c r="AP1233" t="s">
        <v>39</v>
      </c>
      <c r="AQ1233" t="s">
        <v>39</v>
      </c>
      <c r="AR1233" t="s">
        <v>39</v>
      </c>
      <c r="AS1233" t="s">
        <v>39</v>
      </c>
      <c r="AT1233" t="s">
        <v>39</v>
      </c>
      <c r="AU1233" t="s">
        <v>39</v>
      </c>
      <c r="AV1233" t="s">
        <v>39</v>
      </c>
      <c r="AW1233" t="s">
        <v>39</v>
      </c>
      <c r="AX1233" t="s">
        <v>39</v>
      </c>
      <c r="AY1233" t="s">
        <v>39</v>
      </c>
      <c r="AZ1233" t="s">
        <v>39</v>
      </c>
      <c r="BA1233" t="s">
        <v>39</v>
      </c>
      <c r="BB1233" t="s">
        <v>39</v>
      </c>
      <c r="BC1233" t="s">
        <v>39</v>
      </c>
      <c r="BD1233" t="s">
        <v>39</v>
      </c>
      <c r="BE1233" t="s">
        <v>39</v>
      </c>
      <c r="BF1233" t="s">
        <v>39</v>
      </c>
    </row>
    <row r="1234" spans="1:58" hidden="1">
      <c r="A1234" s="144"/>
      <c r="B1234">
        <v>20241121</v>
      </c>
      <c r="C1234" t="s">
        <v>60</v>
      </c>
      <c r="D1234">
        <v>130</v>
      </c>
      <c r="E1234">
        <v>8072</v>
      </c>
      <c r="H1234">
        <v>8070</v>
      </c>
      <c r="K1234">
        <v>-5051</v>
      </c>
      <c r="L1234">
        <v>-5051</v>
      </c>
      <c r="M1234">
        <v>-5049</v>
      </c>
      <c r="N1234" t="s">
        <v>37</v>
      </c>
      <c r="O1234" t="s">
        <v>38</v>
      </c>
      <c r="P1234" s="145">
        <f t="shared" si="135"/>
        <v>0</v>
      </c>
      <c r="Q1234">
        <f t="shared" si="134"/>
        <v>2</v>
      </c>
      <c r="R1234" s="145" t="str">
        <f t="shared" si="136"/>
        <v>NA</v>
      </c>
      <c r="S1234" s="145" t="str">
        <f t="shared" si="137"/>
        <v>NA</v>
      </c>
      <c r="T1234">
        <f t="shared" ca="1" si="138"/>
        <v>0</v>
      </c>
      <c r="U1234">
        <f t="shared" si="139"/>
        <v>0</v>
      </c>
      <c r="V1234">
        <f t="shared" si="140"/>
        <v>1</v>
      </c>
      <c r="W1234">
        <v>375</v>
      </c>
      <c r="X1234" t="s">
        <v>39</v>
      </c>
      <c r="Y1234" t="s">
        <v>39</v>
      </c>
      <c r="Z1234" t="s">
        <v>54</v>
      </c>
      <c r="AB1234">
        <v>150</v>
      </c>
      <c r="AC1234" t="s">
        <v>39</v>
      </c>
      <c r="AD1234" t="s">
        <v>39</v>
      </c>
      <c r="AE1234" t="s">
        <v>39</v>
      </c>
      <c r="AF1234" t="s">
        <v>39</v>
      </c>
      <c r="AG1234" t="s">
        <v>39</v>
      </c>
      <c r="AH1234" t="s">
        <v>39</v>
      </c>
      <c r="AI1234" t="s">
        <v>39</v>
      </c>
      <c r="AJ1234" t="s">
        <v>39</v>
      </c>
      <c r="AK1234" t="s">
        <v>39</v>
      </c>
      <c r="AL1234" t="s">
        <v>39</v>
      </c>
      <c r="AM1234" t="s">
        <v>39</v>
      </c>
      <c r="AN1234" t="s">
        <v>39</v>
      </c>
      <c r="AO1234" t="s">
        <v>39</v>
      </c>
      <c r="AP1234" t="s">
        <v>39</v>
      </c>
      <c r="AQ1234" t="s">
        <v>39</v>
      </c>
      <c r="AR1234" t="s">
        <v>39</v>
      </c>
      <c r="AS1234" t="s">
        <v>39</v>
      </c>
      <c r="AT1234" t="s">
        <v>39</v>
      </c>
      <c r="AU1234" t="s">
        <v>39</v>
      </c>
      <c r="AV1234" t="s">
        <v>39</v>
      </c>
      <c r="AW1234" t="s">
        <v>39</v>
      </c>
      <c r="AX1234" t="s">
        <v>39</v>
      </c>
      <c r="AY1234" t="s">
        <v>39</v>
      </c>
      <c r="AZ1234" t="s">
        <v>39</v>
      </c>
      <c r="BA1234" t="s">
        <v>39</v>
      </c>
      <c r="BB1234" t="s">
        <v>39</v>
      </c>
      <c r="BC1234" t="s">
        <v>39</v>
      </c>
      <c r="BD1234" t="s">
        <v>39</v>
      </c>
      <c r="BE1234" t="s">
        <v>39</v>
      </c>
      <c r="BF1234" t="s">
        <v>39</v>
      </c>
    </row>
    <row r="1235" spans="1:58" hidden="1">
      <c r="A1235" s="144"/>
      <c r="B1235">
        <v>20241121</v>
      </c>
      <c r="C1235" t="s">
        <v>60</v>
      </c>
      <c r="D1235">
        <v>230</v>
      </c>
      <c r="E1235">
        <v>8072</v>
      </c>
      <c r="H1235">
        <v>8070</v>
      </c>
      <c r="K1235">
        <v>-5051</v>
      </c>
      <c r="L1235">
        <v>-5051</v>
      </c>
      <c r="M1235">
        <v>-5049</v>
      </c>
      <c r="N1235" t="s">
        <v>37</v>
      </c>
      <c r="O1235" t="s">
        <v>38</v>
      </c>
      <c r="P1235" s="145">
        <f t="shared" si="135"/>
        <v>0</v>
      </c>
      <c r="Q1235">
        <f t="shared" si="134"/>
        <v>2</v>
      </c>
      <c r="R1235" s="145" t="str">
        <f t="shared" si="136"/>
        <v>NA</v>
      </c>
      <c r="S1235" s="145" t="str">
        <f t="shared" si="137"/>
        <v>NA</v>
      </c>
      <c r="T1235">
        <f t="shared" ca="1" si="138"/>
        <v>0</v>
      </c>
      <c r="U1235">
        <f t="shared" si="139"/>
        <v>0</v>
      </c>
      <c r="V1235">
        <f t="shared" si="140"/>
        <v>1</v>
      </c>
      <c r="W1235">
        <v>375</v>
      </c>
      <c r="X1235" t="s">
        <v>39</v>
      </c>
      <c r="Y1235" t="s">
        <v>39</v>
      </c>
      <c r="Z1235" t="s">
        <v>54</v>
      </c>
      <c r="AB1235">
        <v>150</v>
      </c>
      <c r="AC1235" t="s">
        <v>39</v>
      </c>
      <c r="AD1235" t="s">
        <v>39</v>
      </c>
      <c r="AE1235" t="s">
        <v>39</v>
      </c>
      <c r="AF1235" t="s">
        <v>39</v>
      </c>
      <c r="AG1235" t="s">
        <v>39</v>
      </c>
      <c r="AH1235" t="s">
        <v>39</v>
      </c>
      <c r="AI1235" t="s">
        <v>39</v>
      </c>
      <c r="AJ1235" t="s">
        <v>39</v>
      </c>
      <c r="AK1235" t="s">
        <v>39</v>
      </c>
      <c r="AL1235" t="s">
        <v>39</v>
      </c>
      <c r="AM1235" t="s">
        <v>39</v>
      </c>
      <c r="AN1235" t="s">
        <v>39</v>
      </c>
      <c r="AO1235" t="s">
        <v>39</v>
      </c>
      <c r="AP1235" t="s">
        <v>39</v>
      </c>
      <c r="AQ1235" t="s">
        <v>39</v>
      </c>
      <c r="AR1235" t="s">
        <v>39</v>
      </c>
      <c r="AS1235" t="s">
        <v>39</v>
      </c>
      <c r="AT1235" t="s">
        <v>39</v>
      </c>
      <c r="AU1235" t="s">
        <v>39</v>
      </c>
      <c r="AV1235" t="s">
        <v>39</v>
      </c>
      <c r="AW1235" t="s">
        <v>39</v>
      </c>
      <c r="AX1235" t="s">
        <v>39</v>
      </c>
      <c r="AY1235" t="s">
        <v>39</v>
      </c>
      <c r="AZ1235" t="s">
        <v>39</v>
      </c>
      <c r="BA1235" t="s">
        <v>39</v>
      </c>
      <c r="BB1235" t="s">
        <v>39</v>
      </c>
      <c r="BC1235" t="s">
        <v>39</v>
      </c>
      <c r="BD1235" t="s">
        <v>39</v>
      </c>
      <c r="BE1235" t="s">
        <v>39</v>
      </c>
      <c r="BF1235" t="s">
        <v>39</v>
      </c>
    </row>
    <row r="1236" spans="1:58" hidden="1">
      <c r="A1236" s="144"/>
      <c r="B1236">
        <v>20241121</v>
      </c>
      <c r="C1236" t="s">
        <v>60</v>
      </c>
      <c r="D1236">
        <v>330</v>
      </c>
      <c r="E1236">
        <v>8559</v>
      </c>
      <c r="H1236">
        <v>8533</v>
      </c>
      <c r="K1236">
        <v>-5441</v>
      </c>
      <c r="L1236">
        <v>-5441</v>
      </c>
      <c r="M1236">
        <v>-5400</v>
      </c>
      <c r="N1236" t="s">
        <v>37</v>
      </c>
      <c r="O1236" t="s">
        <v>38</v>
      </c>
      <c r="P1236" s="145">
        <f t="shared" si="135"/>
        <v>0</v>
      </c>
      <c r="Q1236">
        <f t="shared" si="134"/>
        <v>26</v>
      </c>
      <c r="R1236" s="145" t="str">
        <f t="shared" si="136"/>
        <v>NA</v>
      </c>
      <c r="S1236" s="145" t="str">
        <f t="shared" si="137"/>
        <v>NA</v>
      </c>
      <c r="T1236">
        <f t="shared" ca="1" si="138"/>
        <v>0</v>
      </c>
      <c r="U1236">
        <f t="shared" si="139"/>
        <v>0</v>
      </c>
      <c r="V1236">
        <f t="shared" si="140"/>
        <v>1</v>
      </c>
      <c r="W1236">
        <v>375</v>
      </c>
      <c r="X1236" t="s">
        <v>39</v>
      </c>
      <c r="Y1236" t="s">
        <v>39</v>
      </c>
      <c r="Z1236" t="s">
        <v>54</v>
      </c>
      <c r="AB1236">
        <v>150</v>
      </c>
      <c r="AC1236" t="s">
        <v>39</v>
      </c>
      <c r="AD1236" t="s">
        <v>39</v>
      </c>
      <c r="AE1236" t="s">
        <v>39</v>
      </c>
      <c r="AF1236" t="s">
        <v>39</v>
      </c>
      <c r="AG1236" t="s">
        <v>39</v>
      </c>
      <c r="AH1236" t="s">
        <v>39</v>
      </c>
      <c r="AI1236" t="s">
        <v>39</v>
      </c>
      <c r="AJ1236" t="s">
        <v>39</v>
      </c>
      <c r="AK1236" t="s">
        <v>39</v>
      </c>
      <c r="AL1236" t="s">
        <v>39</v>
      </c>
      <c r="AM1236" t="s">
        <v>39</v>
      </c>
      <c r="AN1236" t="s">
        <v>39</v>
      </c>
      <c r="AO1236" t="s">
        <v>39</v>
      </c>
      <c r="AP1236" t="s">
        <v>39</v>
      </c>
      <c r="AQ1236" t="s">
        <v>39</v>
      </c>
      <c r="AR1236" t="s">
        <v>39</v>
      </c>
      <c r="AS1236" t="s">
        <v>39</v>
      </c>
      <c r="AT1236" t="s">
        <v>39</v>
      </c>
      <c r="AU1236" t="s">
        <v>39</v>
      </c>
      <c r="AV1236" t="s">
        <v>39</v>
      </c>
      <c r="AW1236" t="s">
        <v>39</v>
      </c>
      <c r="AX1236" t="s">
        <v>39</v>
      </c>
      <c r="AY1236" t="s">
        <v>39</v>
      </c>
      <c r="AZ1236" t="s">
        <v>39</v>
      </c>
      <c r="BA1236" t="s">
        <v>39</v>
      </c>
      <c r="BB1236" t="s">
        <v>39</v>
      </c>
      <c r="BC1236" t="s">
        <v>39</v>
      </c>
      <c r="BD1236" t="s">
        <v>39</v>
      </c>
      <c r="BE1236" t="s">
        <v>39</v>
      </c>
      <c r="BF1236" t="s">
        <v>39</v>
      </c>
    </row>
    <row r="1237" spans="1:58" hidden="1">
      <c r="A1237" s="144"/>
      <c r="B1237">
        <v>20241121</v>
      </c>
      <c r="C1237" t="s">
        <v>60</v>
      </c>
      <c r="D1237">
        <v>430</v>
      </c>
      <c r="E1237">
        <v>8559</v>
      </c>
      <c r="H1237">
        <v>8533</v>
      </c>
      <c r="K1237">
        <v>-5441</v>
      </c>
      <c r="L1237">
        <v>-5441</v>
      </c>
      <c r="M1237">
        <v>-5400</v>
      </c>
      <c r="N1237" t="s">
        <v>37</v>
      </c>
      <c r="O1237" t="s">
        <v>38</v>
      </c>
      <c r="P1237" s="145">
        <f t="shared" si="135"/>
        <v>0</v>
      </c>
      <c r="Q1237">
        <f t="shared" si="134"/>
        <v>26</v>
      </c>
      <c r="R1237" s="145" t="str">
        <f t="shared" si="136"/>
        <v>NA</v>
      </c>
      <c r="S1237" s="145" t="str">
        <f t="shared" si="137"/>
        <v>NA</v>
      </c>
      <c r="T1237">
        <f t="shared" ca="1" si="138"/>
        <v>0</v>
      </c>
      <c r="U1237">
        <f t="shared" si="139"/>
        <v>0</v>
      </c>
      <c r="V1237">
        <f t="shared" si="140"/>
        <v>1</v>
      </c>
      <c r="W1237">
        <v>375</v>
      </c>
      <c r="X1237" t="s">
        <v>39</v>
      </c>
      <c r="Y1237" t="s">
        <v>39</v>
      </c>
      <c r="Z1237" t="s">
        <v>54</v>
      </c>
      <c r="AB1237">
        <v>150</v>
      </c>
      <c r="AC1237" t="s">
        <v>39</v>
      </c>
      <c r="AD1237" t="s">
        <v>39</v>
      </c>
      <c r="AE1237" t="s">
        <v>39</v>
      </c>
      <c r="AF1237" t="s">
        <v>39</v>
      </c>
      <c r="AG1237" t="s">
        <v>39</v>
      </c>
      <c r="AH1237" t="s">
        <v>39</v>
      </c>
      <c r="AI1237" t="s">
        <v>39</v>
      </c>
      <c r="AJ1237" t="s">
        <v>39</v>
      </c>
      <c r="AK1237" t="s">
        <v>39</v>
      </c>
      <c r="AL1237" t="s">
        <v>39</v>
      </c>
      <c r="AM1237" t="s">
        <v>39</v>
      </c>
      <c r="AN1237" t="s">
        <v>39</v>
      </c>
      <c r="AO1237" t="s">
        <v>39</v>
      </c>
      <c r="AP1237" t="s">
        <v>39</v>
      </c>
      <c r="AQ1237" t="s">
        <v>39</v>
      </c>
      <c r="AR1237" t="s">
        <v>39</v>
      </c>
      <c r="AS1237" t="s">
        <v>39</v>
      </c>
      <c r="AT1237" t="s">
        <v>39</v>
      </c>
      <c r="AU1237" t="s">
        <v>39</v>
      </c>
      <c r="AV1237" t="s">
        <v>39</v>
      </c>
      <c r="AW1237" t="s">
        <v>39</v>
      </c>
      <c r="AX1237" t="s">
        <v>39</v>
      </c>
      <c r="AY1237" t="s">
        <v>39</v>
      </c>
      <c r="AZ1237" t="s">
        <v>39</v>
      </c>
      <c r="BA1237" t="s">
        <v>39</v>
      </c>
      <c r="BB1237" t="s">
        <v>39</v>
      </c>
      <c r="BC1237" t="s">
        <v>39</v>
      </c>
      <c r="BD1237" t="s">
        <v>39</v>
      </c>
      <c r="BE1237" t="s">
        <v>39</v>
      </c>
      <c r="BF1237" t="s">
        <v>39</v>
      </c>
    </row>
    <row r="1238" spans="1:58" hidden="1">
      <c r="A1238" s="144"/>
      <c r="B1238">
        <v>20241121</v>
      </c>
      <c r="C1238" t="s">
        <v>60</v>
      </c>
      <c r="D1238">
        <v>530</v>
      </c>
      <c r="E1238">
        <v>8559</v>
      </c>
      <c r="H1238">
        <v>8533</v>
      </c>
      <c r="K1238">
        <v>-5441</v>
      </c>
      <c r="L1238">
        <v>-5441</v>
      </c>
      <c r="M1238">
        <v>-5400</v>
      </c>
      <c r="N1238" t="s">
        <v>37</v>
      </c>
      <c r="O1238" t="s">
        <v>38</v>
      </c>
      <c r="P1238" s="145">
        <f t="shared" si="135"/>
        <v>0</v>
      </c>
      <c r="Q1238">
        <f t="shared" si="134"/>
        <v>26</v>
      </c>
      <c r="R1238" s="145" t="str">
        <f t="shared" si="136"/>
        <v>NA</v>
      </c>
      <c r="S1238" s="145" t="str">
        <f t="shared" si="137"/>
        <v>NA</v>
      </c>
      <c r="T1238">
        <f t="shared" ca="1" si="138"/>
        <v>0</v>
      </c>
      <c r="U1238">
        <f t="shared" si="139"/>
        <v>0</v>
      </c>
      <c r="V1238">
        <f t="shared" si="140"/>
        <v>1</v>
      </c>
      <c r="W1238">
        <v>375</v>
      </c>
      <c r="X1238" t="s">
        <v>39</v>
      </c>
      <c r="Y1238" t="s">
        <v>39</v>
      </c>
      <c r="Z1238" t="s">
        <v>54</v>
      </c>
      <c r="AB1238">
        <v>150</v>
      </c>
      <c r="AC1238" t="s">
        <v>39</v>
      </c>
      <c r="AD1238" t="s">
        <v>39</v>
      </c>
      <c r="AE1238" t="s">
        <v>39</v>
      </c>
      <c r="AF1238" t="s">
        <v>39</v>
      </c>
      <c r="AG1238" t="s">
        <v>39</v>
      </c>
      <c r="AH1238" t="s">
        <v>39</v>
      </c>
      <c r="AI1238" t="s">
        <v>39</v>
      </c>
      <c r="AJ1238" t="s">
        <v>39</v>
      </c>
      <c r="AK1238" t="s">
        <v>39</v>
      </c>
      <c r="AL1238" t="s">
        <v>39</v>
      </c>
      <c r="AM1238" t="s">
        <v>39</v>
      </c>
      <c r="AN1238" t="s">
        <v>39</v>
      </c>
      <c r="AO1238" t="s">
        <v>39</v>
      </c>
      <c r="AP1238" t="s">
        <v>39</v>
      </c>
      <c r="AQ1238" t="s">
        <v>39</v>
      </c>
      <c r="AR1238" t="s">
        <v>39</v>
      </c>
      <c r="AS1238" t="s">
        <v>39</v>
      </c>
      <c r="AT1238" t="s">
        <v>39</v>
      </c>
      <c r="AU1238" t="s">
        <v>39</v>
      </c>
      <c r="AV1238" t="s">
        <v>39</v>
      </c>
      <c r="AW1238" t="s">
        <v>39</v>
      </c>
      <c r="AX1238" t="s">
        <v>39</v>
      </c>
      <c r="AY1238" t="s">
        <v>39</v>
      </c>
      <c r="AZ1238" t="s">
        <v>39</v>
      </c>
      <c r="BA1238" t="s">
        <v>39</v>
      </c>
      <c r="BB1238" t="s">
        <v>39</v>
      </c>
      <c r="BC1238" t="s">
        <v>39</v>
      </c>
      <c r="BD1238" t="s">
        <v>39</v>
      </c>
      <c r="BE1238" t="s">
        <v>39</v>
      </c>
      <c r="BF1238" t="s">
        <v>39</v>
      </c>
    </row>
    <row r="1239" spans="1:58" hidden="1">
      <c r="A1239" s="144"/>
      <c r="B1239">
        <v>20241121</v>
      </c>
      <c r="C1239" t="s">
        <v>60</v>
      </c>
      <c r="D1239">
        <v>630</v>
      </c>
      <c r="E1239">
        <v>8559</v>
      </c>
      <c r="H1239">
        <v>8380</v>
      </c>
      <c r="K1239">
        <v>-5441</v>
      </c>
      <c r="L1239">
        <v>-5441</v>
      </c>
      <c r="M1239">
        <v>-5247</v>
      </c>
      <c r="N1239" t="s">
        <v>37</v>
      </c>
      <c r="O1239" t="s">
        <v>38</v>
      </c>
      <c r="P1239" s="145">
        <f t="shared" si="135"/>
        <v>0</v>
      </c>
      <c r="Q1239">
        <f t="shared" si="134"/>
        <v>179</v>
      </c>
      <c r="R1239" s="145" t="str">
        <f t="shared" si="136"/>
        <v>NA</v>
      </c>
      <c r="S1239" s="145" t="str">
        <f t="shared" si="137"/>
        <v>NA</v>
      </c>
      <c r="T1239">
        <f t="shared" ca="1" si="138"/>
        <v>0</v>
      </c>
      <c r="U1239">
        <f t="shared" si="139"/>
        <v>0</v>
      </c>
      <c r="V1239">
        <f t="shared" si="140"/>
        <v>1</v>
      </c>
      <c r="W1239">
        <v>375</v>
      </c>
      <c r="X1239" t="s">
        <v>39</v>
      </c>
      <c r="Y1239" t="s">
        <v>39</v>
      </c>
      <c r="Z1239" t="s">
        <v>54</v>
      </c>
      <c r="AB1239">
        <v>150</v>
      </c>
      <c r="AC1239" t="s">
        <v>39</v>
      </c>
      <c r="AD1239" t="s">
        <v>39</v>
      </c>
      <c r="AE1239" t="s">
        <v>39</v>
      </c>
      <c r="AF1239" t="s">
        <v>39</v>
      </c>
      <c r="AG1239" t="s">
        <v>39</v>
      </c>
      <c r="AH1239" t="s">
        <v>39</v>
      </c>
      <c r="AI1239" t="s">
        <v>39</v>
      </c>
      <c r="AJ1239" t="s">
        <v>39</v>
      </c>
      <c r="AK1239" t="s">
        <v>39</v>
      </c>
      <c r="AL1239" t="s">
        <v>39</v>
      </c>
      <c r="AM1239" t="s">
        <v>39</v>
      </c>
      <c r="AN1239" t="s">
        <v>39</v>
      </c>
      <c r="AO1239" t="s">
        <v>39</v>
      </c>
      <c r="AP1239" t="s">
        <v>39</v>
      </c>
      <c r="AQ1239" t="s">
        <v>39</v>
      </c>
      <c r="AR1239" t="s">
        <v>39</v>
      </c>
      <c r="AS1239" t="s">
        <v>39</v>
      </c>
      <c r="AT1239" t="s">
        <v>39</v>
      </c>
      <c r="AU1239" t="s">
        <v>39</v>
      </c>
      <c r="AV1239" t="s">
        <v>39</v>
      </c>
      <c r="AW1239" t="s">
        <v>39</v>
      </c>
      <c r="AX1239" t="s">
        <v>39</v>
      </c>
      <c r="AY1239" t="s">
        <v>39</v>
      </c>
      <c r="AZ1239" t="s">
        <v>39</v>
      </c>
      <c r="BA1239" t="s">
        <v>39</v>
      </c>
      <c r="BB1239" t="s">
        <v>39</v>
      </c>
      <c r="BC1239" t="s">
        <v>39</v>
      </c>
      <c r="BD1239" t="s">
        <v>39</v>
      </c>
      <c r="BE1239" t="s">
        <v>39</v>
      </c>
      <c r="BF1239" t="s">
        <v>39</v>
      </c>
    </row>
    <row r="1240" spans="1:58">
      <c r="A1240" s="144"/>
      <c r="B1240">
        <v>20241121</v>
      </c>
      <c r="C1240" t="s">
        <v>60</v>
      </c>
      <c r="D1240">
        <v>730</v>
      </c>
      <c r="E1240">
        <v>6902</v>
      </c>
      <c r="H1240">
        <v>6880</v>
      </c>
      <c r="K1240">
        <v>7547</v>
      </c>
      <c r="L1240">
        <v>222</v>
      </c>
      <c r="M1240">
        <v>7347</v>
      </c>
      <c r="N1240" t="s">
        <v>45</v>
      </c>
      <c r="O1240" t="s">
        <v>42</v>
      </c>
      <c r="P1240" s="145">
        <f t="shared" si="135"/>
        <v>7325</v>
      </c>
      <c r="Q1240">
        <f t="shared" si="134"/>
        <v>22</v>
      </c>
      <c r="R1240" s="145" t="str">
        <f t="shared" si="136"/>
        <v>NA</v>
      </c>
      <c r="S1240" s="145" t="str">
        <f t="shared" si="137"/>
        <v>NA</v>
      </c>
      <c r="T1240">
        <f t="shared" ca="1" si="138"/>
        <v>0</v>
      </c>
      <c r="U1240">
        <f t="shared" si="139"/>
        <v>14472</v>
      </c>
      <c r="V1240">
        <f t="shared" si="140"/>
        <v>1</v>
      </c>
      <c r="W1240">
        <v>298</v>
      </c>
      <c r="X1240" t="s">
        <v>39</v>
      </c>
      <c r="Y1240" t="s">
        <v>39</v>
      </c>
      <c r="AB1240">
        <v>135</v>
      </c>
      <c r="AC1240" t="s">
        <v>39</v>
      </c>
      <c r="AD1240" t="s">
        <v>39</v>
      </c>
      <c r="AE1240" t="s">
        <v>39</v>
      </c>
      <c r="AF1240" t="s">
        <v>39</v>
      </c>
      <c r="AG1240" t="s">
        <v>39</v>
      </c>
      <c r="AH1240" t="s">
        <v>39</v>
      </c>
      <c r="AI1240" t="s">
        <v>39</v>
      </c>
      <c r="AJ1240" t="s">
        <v>39</v>
      </c>
      <c r="AK1240" t="s">
        <v>39</v>
      </c>
      <c r="AL1240" t="s">
        <v>39</v>
      </c>
      <c r="AM1240" t="s">
        <v>39</v>
      </c>
      <c r="AN1240" t="s">
        <v>39</v>
      </c>
      <c r="AO1240" t="s">
        <v>39</v>
      </c>
      <c r="AP1240" t="s">
        <v>39</v>
      </c>
      <c r="AQ1240" t="s">
        <v>39</v>
      </c>
      <c r="AR1240" t="s">
        <v>39</v>
      </c>
      <c r="AS1240" t="s">
        <v>39</v>
      </c>
      <c r="AT1240" t="s">
        <v>39</v>
      </c>
      <c r="AU1240" t="s">
        <v>39</v>
      </c>
      <c r="AV1240" t="s">
        <v>39</v>
      </c>
      <c r="AW1240" t="s">
        <v>39</v>
      </c>
      <c r="AX1240" t="s">
        <v>39</v>
      </c>
      <c r="AY1240" t="s">
        <v>39</v>
      </c>
      <c r="AZ1240" t="s">
        <v>39</v>
      </c>
      <c r="BA1240" t="s">
        <v>39</v>
      </c>
      <c r="BB1240" t="s">
        <v>39</v>
      </c>
      <c r="BC1240" t="s">
        <v>39</v>
      </c>
      <c r="BD1240" t="s">
        <v>39</v>
      </c>
      <c r="BE1240" t="s">
        <v>39</v>
      </c>
      <c r="BF1240" t="s">
        <v>39</v>
      </c>
    </row>
    <row r="1241" spans="1:58">
      <c r="A1241" s="144"/>
      <c r="B1241">
        <v>20241121</v>
      </c>
      <c r="C1241" t="s">
        <v>60</v>
      </c>
      <c r="D1241">
        <v>830</v>
      </c>
      <c r="E1241">
        <v>6924</v>
      </c>
      <c r="H1241">
        <v>6900</v>
      </c>
      <c r="K1241">
        <v>7547</v>
      </c>
      <c r="L1241">
        <v>244</v>
      </c>
      <c r="M1241">
        <v>7327</v>
      </c>
      <c r="N1241" t="s">
        <v>45</v>
      </c>
      <c r="O1241" t="s">
        <v>42</v>
      </c>
      <c r="P1241" s="145">
        <f t="shared" si="135"/>
        <v>7303</v>
      </c>
      <c r="Q1241">
        <f t="shared" si="134"/>
        <v>24</v>
      </c>
      <c r="R1241" s="145" t="str">
        <f t="shared" si="136"/>
        <v>NA</v>
      </c>
      <c r="S1241" s="145" t="str">
        <f t="shared" si="137"/>
        <v>NA</v>
      </c>
      <c r="T1241">
        <f t="shared" ca="1" si="138"/>
        <v>0</v>
      </c>
      <c r="U1241">
        <f t="shared" si="139"/>
        <v>14410</v>
      </c>
      <c r="V1241">
        <f t="shared" si="140"/>
        <v>1</v>
      </c>
      <c r="W1241">
        <v>300</v>
      </c>
      <c r="X1241" t="s">
        <v>39</v>
      </c>
      <c r="Y1241" t="s">
        <v>39</v>
      </c>
      <c r="AB1241">
        <v>135</v>
      </c>
      <c r="AC1241" t="s">
        <v>39</v>
      </c>
      <c r="AD1241" t="s">
        <v>39</v>
      </c>
      <c r="AE1241" t="s">
        <v>39</v>
      </c>
      <c r="AF1241" t="s">
        <v>39</v>
      </c>
      <c r="AG1241" t="s">
        <v>39</v>
      </c>
      <c r="AH1241" t="s">
        <v>39</v>
      </c>
      <c r="AI1241" t="s">
        <v>39</v>
      </c>
      <c r="AJ1241" t="s">
        <v>39</v>
      </c>
      <c r="AK1241" t="s">
        <v>39</v>
      </c>
      <c r="AL1241" t="s">
        <v>39</v>
      </c>
      <c r="AM1241" t="s">
        <v>39</v>
      </c>
      <c r="AN1241" t="s">
        <v>39</v>
      </c>
      <c r="AO1241" t="s">
        <v>39</v>
      </c>
      <c r="AP1241" t="s">
        <v>39</v>
      </c>
      <c r="AQ1241" t="s">
        <v>39</v>
      </c>
      <c r="AR1241" t="s">
        <v>39</v>
      </c>
      <c r="AS1241" t="s">
        <v>39</v>
      </c>
      <c r="AT1241" t="s">
        <v>39</v>
      </c>
      <c r="AU1241" t="s">
        <v>39</v>
      </c>
      <c r="AV1241" t="s">
        <v>39</v>
      </c>
      <c r="AW1241" t="s">
        <v>39</v>
      </c>
      <c r="AX1241" t="s">
        <v>39</v>
      </c>
      <c r="AY1241" t="s">
        <v>39</v>
      </c>
      <c r="AZ1241" t="s">
        <v>39</v>
      </c>
      <c r="BA1241" t="s">
        <v>39</v>
      </c>
      <c r="BB1241" t="s">
        <v>39</v>
      </c>
      <c r="BC1241" t="s">
        <v>39</v>
      </c>
      <c r="BD1241" t="s">
        <v>39</v>
      </c>
      <c r="BE1241" t="s">
        <v>39</v>
      </c>
      <c r="BF1241" t="s">
        <v>39</v>
      </c>
    </row>
    <row r="1242" spans="1:58">
      <c r="A1242" s="144"/>
      <c r="B1242">
        <v>20241121</v>
      </c>
      <c r="C1242" t="s">
        <v>60</v>
      </c>
      <c r="D1242">
        <v>930</v>
      </c>
      <c r="E1242">
        <v>6929</v>
      </c>
      <c r="H1242">
        <v>6904</v>
      </c>
      <c r="K1242">
        <v>7039</v>
      </c>
      <c r="L1242">
        <v>249</v>
      </c>
      <c r="M1242">
        <v>6815</v>
      </c>
      <c r="N1242" t="s">
        <v>45</v>
      </c>
      <c r="O1242" t="s">
        <v>42</v>
      </c>
      <c r="P1242" s="145">
        <f t="shared" si="135"/>
        <v>6790</v>
      </c>
      <c r="Q1242">
        <f t="shared" si="134"/>
        <v>25</v>
      </c>
      <c r="R1242" s="145" t="str">
        <f t="shared" si="136"/>
        <v>NA</v>
      </c>
      <c r="S1242" s="145" t="str">
        <f t="shared" si="137"/>
        <v>NA</v>
      </c>
      <c r="T1242">
        <f t="shared" ca="1" si="138"/>
        <v>0</v>
      </c>
      <c r="U1242">
        <f t="shared" si="139"/>
        <v>13381</v>
      </c>
      <c r="V1242">
        <f t="shared" si="140"/>
        <v>1</v>
      </c>
      <c r="W1242">
        <v>300</v>
      </c>
      <c r="X1242" t="s">
        <v>39</v>
      </c>
      <c r="Y1242" t="s">
        <v>39</v>
      </c>
      <c r="AB1242">
        <v>135</v>
      </c>
      <c r="AC1242" t="s">
        <v>39</v>
      </c>
      <c r="AD1242" t="s">
        <v>39</v>
      </c>
      <c r="AE1242" t="s">
        <v>39</v>
      </c>
      <c r="AF1242" t="s">
        <v>39</v>
      </c>
      <c r="AG1242" t="s">
        <v>39</v>
      </c>
      <c r="AH1242" t="s">
        <v>39</v>
      </c>
      <c r="AI1242" t="s">
        <v>39</v>
      </c>
      <c r="AJ1242" t="s">
        <v>39</v>
      </c>
      <c r="AK1242" t="s">
        <v>39</v>
      </c>
      <c r="AL1242" t="s">
        <v>39</v>
      </c>
      <c r="AM1242" t="s">
        <v>39</v>
      </c>
      <c r="AN1242" t="s">
        <v>39</v>
      </c>
      <c r="AO1242" t="s">
        <v>39</v>
      </c>
      <c r="AP1242" t="s">
        <v>39</v>
      </c>
      <c r="AQ1242" t="s">
        <v>39</v>
      </c>
      <c r="AR1242" t="s">
        <v>39</v>
      </c>
      <c r="AS1242" t="s">
        <v>39</v>
      </c>
      <c r="AT1242" t="s">
        <v>39</v>
      </c>
      <c r="AU1242" t="s">
        <v>39</v>
      </c>
      <c r="AV1242" t="s">
        <v>39</v>
      </c>
      <c r="AW1242" t="s">
        <v>39</v>
      </c>
      <c r="AX1242" t="s">
        <v>39</v>
      </c>
      <c r="AY1242" t="s">
        <v>39</v>
      </c>
      <c r="AZ1242" t="s">
        <v>39</v>
      </c>
      <c r="BA1242" t="s">
        <v>39</v>
      </c>
      <c r="BB1242" t="s">
        <v>39</v>
      </c>
      <c r="BC1242" t="s">
        <v>39</v>
      </c>
      <c r="BD1242" t="s">
        <v>39</v>
      </c>
      <c r="BE1242" t="s">
        <v>39</v>
      </c>
      <c r="BF1242" t="s">
        <v>39</v>
      </c>
    </row>
    <row r="1243" spans="1:58">
      <c r="A1243" s="144"/>
      <c r="B1243">
        <v>20241121</v>
      </c>
      <c r="C1243" t="s">
        <v>60</v>
      </c>
      <c r="D1243">
        <v>1030</v>
      </c>
      <c r="E1243">
        <v>6873</v>
      </c>
      <c r="H1243">
        <v>6853</v>
      </c>
      <c r="K1243">
        <v>7039</v>
      </c>
      <c r="L1243">
        <v>193</v>
      </c>
      <c r="M1243">
        <v>6866</v>
      </c>
      <c r="N1243" t="s">
        <v>45</v>
      </c>
      <c r="O1243" t="s">
        <v>42</v>
      </c>
      <c r="P1243" s="145">
        <f t="shared" si="135"/>
        <v>6846</v>
      </c>
      <c r="Q1243">
        <f t="shared" si="134"/>
        <v>20</v>
      </c>
      <c r="R1243" s="145" t="str">
        <f t="shared" si="136"/>
        <v>NA</v>
      </c>
      <c r="S1243" s="145" t="str">
        <f t="shared" si="137"/>
        <v>NA</v>
      </c>
      <c r="T1243">
        <f t="shared" ca="1" si="138"/>
        <v>0</v>
      </c>
      <c r="U1243">
        <f t="shared" si="139"/>
        <v>13539</v>
      </c>
      <c r="V1243">
        <f t="shared" si="140"/>
        <v>1</v>
      </c>
      <c r="W1243">
        <v>297</v>
      </c>
      <c r="X1243" t="s">
        <v>39</v>
      </c>
      <c r="Y1243" t="s">
        <v>39</v>
      </c>
      <c r="AB1243">
        <v>135</v>
      </c>
      <c r="AC1243" t="s">
        <v>39</v>
      </c>
      <c r="AD1243" t="s">
        <v>39</v>
      </c>
      <c r="AE1243" t="s">
        <v>39</v>
      </c>
      <c r="AF1243" t="s">
        <v>39</v>
      </c>
      <c r="AG1243" t="s">
        <v>39</v>
      </c>
      <c r="AH1243" t="s">
        <v>39</v>
      </c>
      <c r="AI1243" t="s">
        <v>39</v>
      </c>
      <c r="AJ1243" t="s">
        <v>39</v>
      </c>
      <c r="AK1243" t="s">
        <v>39</v>
      </c>
      <c r="AL1243" t="s">
        <v>39</v>
      </c>
      <c r="AM1243" t="s">
        <v>39</v>
      </c>
      <c r="AN1243" t="s">
        <v>39</v>
      </c>
      <c r="AO1243" t="s">
        <v>39</v>
      </c>
      <c r="AP1243" t="s">
        <v>39</v>
      </c>
      <c r="AQ1243" t="s">
        <v>39</v>
      </c>
      <c r="AR1243" t="s">
        <v>39</v>
      </c>
      <c r="AS1243" t="s">
        <v>39</v>
      </c>
      <c r="AT1243" t="s">
        <v>39</v>
      </c>
      <c r="AU1243" t="s">
        <v>39</v>
      </c>
      <c r="AV1243" t="s">
        <v>39</v>
      </c>
      <c r="AW1243" t="s">
        <v>39</v>
      </c>
      <c r="AX1243" t="s">
        <v>39</v>
      </c>
      <c r="AY1243" t="s">
        <v>39</v>
      </c>
      <c r="AZ1243" t="s">
        <v>39</v>
      </c>
      <c r="BA1243" t="s">
        <v>39</v>
      </c>
      <c r="BB1243" t="s">
        <v>39</v>
      </c>
      <c r="BC1243" t="s">
        <v>39</v>
      </c>
      <c r="BD1243" t="s">
        <v>39</v>
      </c>
      <c r="BE1243" t="s">
        <v>39</v>
      </c>
      <c r="BF1243" t="s">
        <v>39</v>
      </c>
    </row>
    <row r="1244" spans="1:58" s="148" customFormat="1">
      <c r="A1244" s="144"/>
      <c r="B1244">
        <v>20241121</v>
      </c>
      <c r="C1244" t="s">
        <v>60</v>
      </c>
      <c r="D1244">
        <v>1130</v>
      </c>
      <c r="E1244">
        <v>6926</v>
      </c>
      <c r="F1244"/>
      <c r="G1244"/>
      <c r="H1244">
        <v>6900</v>
      </c>
      <c r="I1244"/>
      <c r="J1244"/>
      <c r="K1244">
        <v>7039</v>
      </c>
      <c r="L1244">
        <v>246</v>
      </c>
      <c r="M1244">
        <v>6819</v>
      </c>
      <c r="N1244" t="s">
        <v>45</v>
      </c>
      <c r="O1244" t="s">
        <v>42</v>
      </c>
      <c r="P1244" s="145">
        <f t="shared" si="135"/>
        <v>6793</v>
      </c>
      <c r="Q1244">
        <f t="shared" si="134"/>
        <v>26</v>
      </c>
      <c r="R1244" s="145" t="str">
        <f t="shared" si="136"/>
        <v>NA</v>
      </c>
      <c r="S1244" s="145" t="str">
        <f t="shared" si="137"/>
        <v>NA</v>
      </c>
      <c r="T1244">
        <f t="shared" ca="1" si="138"/>
        <v>0</v>
      </c>
      <c r="U1244">
        <f t="shared" si="139"/>
        <v>13392</v>
      </c>
      <c r="V1244">
        <f t="shared" si="140"/>
        <v>1</v>
      </c>
      <c r="W1244">
        <v>300</v>
      </c>
      <c r="X1244" t="s">
        <v>39</v>
      </c>
      <c r="Y1244" t="s">
        <v>39</v>
      </c>
      <c r="Z1244"/>
      <c r="AA1244"/>
      <c r="AB1244">
        <v>135</v>
      </c>
      <c r="AC1244" t="s">
        <v>39</v>
      </c>
      <c r="AD1244" t="s">
        <v>39</v>
      </c>
      <c r="AE1244" t="s">
        <v>39</v>
      </c>
      <c r="AF1244" t="s">
        <v>39</v>
      </c>
      <c r="AG1244" t="s">
        <v>39</v>
      </c>
      <c r="AH1244" t="s">
        <v>39</v>
      </c>
      <c r="AI1244" t="s">
        <v>39</v>
      </c>
      <c r="AJ1244" t="s">
        <v>39</v>
      </c>
      <c r="AK1244" t="s">
        <v>39</v>
      </c>
      <c r="AL1244" t="s">
        <v>39</v>
      </c>
      <c r="AM1244" t="s">
        <v>39</v>
      </c>
      <c r="AN1244" t="s">
        <v>39</v>
      </c>
      <c r="AO1244" t="s">
        <v>39</v>
      </c>
      <c r="AP1244" t="s">
        <v>39</v>
      </c>
      <c r="AQ1244" t="s">
        <v>39</v>
      </c>
      <c r="AR1244" t="s">
        <v>39</v>
      </c>
      <c r="AS1244" t="s">
        <v>39</v>
      </c>
      <c r="AT1244" t="s">
        <v>39</v>
      </c>
      <c r="AU1244" t="s">
        <v>39</v>
      </c>
      <c r="AV1244" t="s">
        <v>39</v>
      </c>
      <c r="AW1244" t="s">
        <v>39</v>
      </c>
      <c r="AX1244" t="s">
        <v>39</v>
      </c>
      <c r="AY1244" t="s">
        <v>39</v>
      </c>
      <c r="AZ1244" t="s">
        <v>39</v>
      </c>
      <c r="BA1244" t="s">
        <v>39</v>
      </c>
      <c r="BB1244" t="s">
        <v>39</v>
      </c>
      <c r="BC1244" t="s">
        <v>39</v>
      </c>
      <c r="BD1244" t="s">
        <v>39</v>
      </c>
      <c r="BE1244" t="s">
        <v>39</v>
      </c>
      <c r="BF1244" t="s">
        <v>39</v>
      </c>
    </row>
    <row r="1245" spans="1:58">
      <c r="A1245" s="144"/>
      <c r="B1245">
        <v>20241121</v>
      </c>
      <c r="C1245" t="s">
        <v>60</v>
      </c>
      <c r="D1245">
        <v>1230</v>
      </c>
      <c r="E1245">
        <v>6948</v>
      </c>
      <c r="H1245">
        <v>6919</v>
      </c>
      <c r="K1245">
        <v>6242</v>
      </c>
      <c r="L1245">
        <v>268</v>
      </c>
      <c r="M1245">
        <v>6003</v>
      </c>
      <c r="N1245" t="s">
        <v>45</v>
      </c>
      <c r="O1245" t="s">
        <v>42</v>
      </c>
      <c r="P1245" s="145">
        <f t="shared" si="135"/>
        <v>5974</v>
      </c>
      <c r="Q1245">
        <f t="shared" si="134"/>
        <v>29</v>
      </c>
      <c r="R1245" s="145" t="str">
        <f t="shared" si="136"/>
        <v>NA</v>
      </c>
      <c r="S1245" s="145" t="str">
        <f t="shared" si="137"/>
        <v>NA</v>
      </c>
      <c r="T1245">
        <f t="shared" ca="1" si="138"/>
        <v>0</v>
      </c>
      <c r="U1245">
        <f t="shared" si="139"/>
        <v>11738</v>
      </c>
      <c r="V1245">
        <f t="shared" si="140"/>
        <v>1</v>
      </c>
      <c r="W1245">
        <v>301</v>
      </c>
      <c r="X1245" t="s">
        <v>39</v>
      </c>
      <c r="Y1245" t="s">
        <v>39</v>
      </c>
      <c r="AB1245">
        <v>135</v>
      </c>
      <c r="AC1245" t="s">
        <v>39</v>
      </c>
      <c r="AD1245" t="s">
        <v>39</v>
      </c>
      <c r="AE1245" t="s">
        <v>39</v>
      </c>
      <c r="AF1245" t="s">
        <v>39</v>
      </c>
      <c r="AG1245" t="s">
        <v>39</v>
      </c>
      <c r="AH1245" t="s">
        <v>39</v>
      </c>
      <c r="AI1245" t="s">
        <v>39</v>
      </c>
      <c r="AJ1245" t="s">
        <v>39</v>
      </c>
      <c r="AK1245" t="s">
        <v>39</v>
      </c>
      <c r="AL1245" t="s">
        <v>39</v>
      </c>
      <c r="AM1245" t="s">
        <v>39</v>
      </c>
      <c r="AN1245" t="s">
        <v>39</v>
      </c>
      <c r="AO1245" t="s">
        <v>39</v>
      </c>
      <c r="AP1245" t="s">
        <v>39</v>
      </c>
      <c r="AQ1245" t="s">
        <v>39</v>
      </c>
      <c r="AR1245" t="s">
        <v>39</v>
      </c>
      <c r="AS1245" t="s">
        <v>39</v>
      </c>
      <c r="AT1245" t="s">
        <v>39</v>
      </c>
      <c r="AU1245" t="s">
        <v>39</v>
      </c>
      <c r="AV1245" t="s">
        <v>39</v>
      </c>
      <c r="AW1245" t="s">
        <v>39</v>
      </c>
      <c r="AX1245" t="s">
        <v>39</v>
      </c>
      <c r="AY1245" t="s">
        <v>39</v>
      </c>
      <c r="AZ1245" t="s">
        <v>39</v>
      </c>
      <c r="BA1245" t="s">
        <v>39</v>
      </c>
      <c r="BB1245" t="s">
        <v>39</v>
      </c>
      <c r="BC1245" t="s">
        <v>39</v>
      </c>
      <c r="BD1245" t="s">
        <v>39</v>
      </c>
      <c r="BE1245" t="s">
        <v>39</v>
      </c>
      <c r="BF1245" t="s">
        <v>39</v>
      </c>
    </row>
    <row r="1246" spans="1:58">
      <c r="A1246" s="144"/>
      <c r="B1246">
        <v>20241121</v>
      </c>
      <c r="C1246" t="s">
        <v>60</v>
      </c>
      <c r="D1246">
        <v>1330</v>
      </c>
      <c r="E1246">
        <v>6931</v>
      </c>
      <c r="H1246">
        <v>6904</v>
      </c>
      <c r="K1246">
        <v>6242</v>
      </c>
      <c r="L1246">
        <v>251</v>
      </c>
      <c r="M1246">
        <v>6018</v>
      </c>
      <c r="N1246" t="s">
        <v>45</v>
      </c>
      <c r="O1246" t="s">
        <v>42</v>
      </c>
      <c r="P1246" s="145">
        <f t="shared" si="135"/>
        <v>5991</v>
      </c>
      <c r="Q1246">
        <f t="shared" si="134"/>
        <v>27</v>
      </c>
      <c r="R1246" s="145" t="str">
        <f t="shared" si="136"/>
        <v>NA</v>
      </c>
      <c r="S1246" s="145" t="str">
        <f t="shared" si="137"/>
        <v>NA</v>
      </c>
      <c r="T1246">
        <f t="shared" ca="1" si="138"/>
        <v>0</v>
      </c>
      <c r="U1246">
        <f t="shared" si="139"/>
        <v>11785</v>
      </c>
      <c r="V1246">
        <f t="shared" si="140"/>
        <v>1</v>
      </c>
      <c r="W1246">
        <v>300</v>
      </c>
      <c r="X1246" t="s">
        <v>39</v>
      </c>
      <c r="Y1246" t="s">
        <v>39</v>
      </c>
      <c r="AB1246">
        <v>135</v>
      </c>
      <c r="AC1246" t="s">
        <v>39</v>
      </c>
      <c r="AD1246" t="s">
        <v>39</v>
      </c>
      <c r="AE1246" t="s">
        <v>39</v>
      </c>
      <c r="AF1246" t="s">
        <v>39</v>
      </c>
      <c r="AG1246" t="s">
        <v>39</v>
      </c>
      <c r="AH1246" t="s">
        <v>39</v>
      </c>
      <c r="AI1246" t="s">
        <v>39</v>
      </c>
      <c r="AJ1246" t="s">
        <v>39</v>
      </c>
      <c r="AK1246" t="s">
        <v>39</v>
      </c>
      <c r="AL1246" t="s">
        <v>39</v>
      </c>
      <c r="AM1246" t="s">
        <v>39</v>
      </c>
      <c r="AN1246" t="s">
        <v>39</v>
      </c>
      <c r="AO1246" t="s">
        <v>39</v>
      </c>
      <c r="AP1246" t="s">
        <v>39</v>
      </c>
      <c r="AQ1246" t="s">
        <v>39</v>
      </c>
      <c r="AR1246" t="s">
        <v>39</v>
      </c>
      <c r="AS1246" t="s">
        <v>39</v>
      </c>
      <c r="AT1246" t="s">
        <v>39</v>
      </c>
      <c r="AU1246" t="s">
        <v>39</v>
      </c>
      <c r="AV1246" t="s">
        <v>39</v>
      </c>
      <c r="AW1246" t="s">
        <v>39</v>
      </c>
      <c r="AX1246" t="s">
        <v>39</v>
      </c>
      <c r="AY1246" t="s">
        <v>39</v>
      </c>
      <c r="AZ1246" t="s">
        <v>39</v>
      </c>
      <c r="BA1246" t="s">
        <v>39</v>
      </c>
      <c r="BB1246" t="s">
        <v>39</v>
      </c>
      <c r="BC1246" t="s">
        <v>39</v>
      </c>
      <c r="BD1246" t="s">
        <v>39</v>
      </c>
      <c r="BE1246" t="s">
        <v>39</v>
      </c>
      <c r="BF1246" t="s">
        <v>39</v>
      </c>
    </row>
    <row r="1247" spans="1:58">
      <c r="A1247" s="144"/>
      <c r="B1247">
        <v>20241121</v>
      </c>
      <c r="C1247" t="s">
        <v>60</v>
      </c>
      <c r="D1247">
        <v>1430</v>
      </c>
      <c r="E1247">
        <v>6900</v>
      </c>
      <c r="H1247">
        <v>6876</v>
      </c>
      <c r="K1247">
        <v>6242</v>
      </c>
      <c r="L1247">
        <v>220</v>
      </c>
      <c r="M1247">
        <v>6046</v>
      </c>
      <c r="N1247" t="s">
        <v>45</v>
      </c>
      <c r="O1247" t="s">
        <v>42</v>
      </c>
      <c r="P1247" s="145">
        <f t="shared" si="135"/>
        <v>6022</v>
      </c>
      <c r="Q1247">
        <f t="shared" si="134"/>
        <v>24</v>
      </c>
      <c r="R1247" s="145" t="str">
        <f t="shared" si="136"/>
        <v>NA</v>
      </c>
      <c r="S1247" s="145" t="str">
        <f t="shared" si="137"/>
        <v>NA</v>
      </c>
      <c r="T1247">
        <f t="shared" ca="1" si="138"/>
        <v>0</v>
      </c>
      <c r="U1247">
        <f t="shared" si="139"/>
        <v>11872</v>
      </c>
      <c r="V1247">
        <f t="shared" si="140"/>
        <v>1</v>
      </c>
      <c r="W1247">
        <v>298</v>
      </c>
      <c r="X1247" t="s">
        <v>39</v>
      </c>
      <c r="Y1247" t="s">
        <v>39</v>
      </c>
      <c r="AB1247">
        <v>135</v>
      </c>
      <c r="AC1247" t="s">
        <v>39</v>
      </c>
      <c r="AD1247" t="s">
        <v>39</v>
      </c>
      <c r="AE1247" t="s">
        <v>39</v>
      </c>
      <c r="AF1247" t="s">
        <v>39</v>
      </c>
      <c r="AG1247" t="s">
        <v>39</v>
      </c>
      <c r="AH1247" t="s">
        <v>39</v>
      </c>
      <c r="AI1247" t="s">
        <v>39</v>
      </c>
      <c r="AJ1247" t="s">
        <v>39</v>
      </c>
      <c r="AK1247" t="s">
        <v>39</v>
      </c>
      <c r="AL1247" t="s">
        <v>39</v>
      </c>
      <c r="AM1247" t="s">
        <v>39</v>
      </c>
      <c r="AN1247" t="s">
        <v>39</v>
      </c>
      <c r="AO1247" t="s">
        <v>39</v>
      </c>
      <c r="AP1247" t="s">
        <v>39</v>
      </c>
      <c r="AQ1247" t="s">
        <v>39</v>
      </c>
      <c r="AR1247" t="s">
        <v>39</v>
      </c>
      <c r="AS1247" t="s">
        <v>39</v>
      </c>
      <c r="AT1247" t="s">
        <v>39</v>
      </c>
      <c r="AU1247" t="s">
        <v>39</v>
      </c>
      <c r="AV1247" t="s">
        <v>39</v>
      </c>
      <c r="AW1247" t="s">
        <v>39</v>
      </c>
      <c r="AX1247" t="s">
        <v>39</v>
      </c>
      <c r="AY1247" t="s">
        <v>39</v>
      </c>
      <c r="AZ1247" t="s">
        <v>39</v>
      </c>
      <c r="BA1247" t="s">
        <v>39</v>
      </c>
      <c r="BB1247" t="s">
        <v>39</v>
      </c>
      <c r="BC1247" t="s">
        <v>39</v>
      </c>
      <c r="BD1247" t="s">
        <v>39</v>
      </c>
      <c r="BE1247" t="s">
        <v>39</v>
      </c>
      <c r="BF1247" t="s">
        <v>39</v>
      </c>
    </row>
    <row r="1248" spans="1:58" hidden="1">
      <c r="A1248" s="144"/>
      <c r="B1248">
        <v>20241121</v>
      </c>
      <c r="C1248" t="s">
        <v>60</v>
      </c>
      <c r="D1248">
        <v>1530</v>
      </c>
      <c r="E1248">
        <v>6680</v>
      </c>
      <c r="H1248">
        <v>6679</v>
      </c>
      <c r="K1248">
        <v>0</v>
      </c>
      <c r="L1248">
        <v>0</v>
      </c>
      <c r="M1248">
        <v>0</v>
      </c>
      <c r="N1248" t="s">
        <v>40</v>
      </c>
      <c r="O1248" t="s">
        <v>38</v>
      </c>
      <c r="P1248" s="145">
        <f t="shared" si="135"/>
        <v>0</v>
      </c>
      <c r="Q1248">
        <f t="shared" si="134"/>
        <v>1</v>
      </c>
      <c r="R1248" s="145" t="str">
        <f t="shared" si="136"/>
        <v>NA</v>
      </c>
      <c r="S1248" s="145" t="str">
        <f t="shared" si="137"/>
        <v>NA</v>
      </c>
      <c r="T1248">
        <f t="shared" ca="1" si="138"/>
        <v>0</v>
      </c>
      <c r="U1248">
        <f t="shared" si="139"/>
        <v>0</v>
      </c>
      <c r="V1248">
        <f t="shared" si="140"/>
        <v>1</v>
      </c>
      <c r="W1248">
        <v>288</v>
      </c>
      <c r="X1248" t="s">
        <v>39</v>
      </c>
      <c r="Y1248" t="s">
        <v>39</v>
      </c>
      <c r="AB1248">
        <v>135</v>
      </c>
      <c r="AC1248" t="s">
        <v>39</v>
      </c>
      <c r="AD1248" t="s">
        <v>39</v>
      </c>
      <c r="AE1248" t="s">
        <v>39</v>
      </c>
      <c r="AF1248" t="s">
        <v>39</v>
      </c>
      <c r="AG1248" t="s">
        <v>39</v>
      </c>
      <c r="AH1248" t="s">
        <v>39</v>
      </c>
      <c r="AI1248" t="s">
        <v>39</v>
      </c>
      <c r="AJ1248" t="s">
        <v>39</v>
      </c>
      <c r="AK1248" t="s">
        <v>39</v>
      </c>
      <c r="AL1248" t="s">
        <v>39</v>
      </c>
      <c r="AM1248" t="s">
        <v>39</v>
      </c>
      <c r="AN1248" t="s">
        <v>39</v>
      </c>
      <c r="AO1248" t="s">
        <v>39</v>
      </c>
      <c r="AP1248" t="s">
        <v>39</v>
      </c>
      <c r="AQ1248" t="s">
        <v>39</v>
      </c>
      <c r="AR1248" t="s">
        <v>39</v>
      </c>
      <c r="AS1248" t="s">
        <v>39</v>
      </c>
      <c r="AT1248" t="s">
        <v>39</v>
      </c>
      <c r="AU1248" t="s">
        <v>39</v>
      </c>
      <c r="AV1248" t="s">
        <v>39</v>
      </c>
      <c r="AW1248" t="s">
        <v>39</v>
      </c>
      <c r="AX1248" t="s">
        <v>39</v>
      </c>
      <c r="AY1248" t="s">
        <v>39</v>
      </c>
      <c r="AZ1248" t="s">
        <v>39</v>
      </c>
      <c r="BA1248" t="s">
        <v>39</v>
      </c>
      <c r="BB1248" t="s">
        <v>39</v>
      </c>
      <c r="BC1248" t="s">
        <v>39</v>
      </c>
      <c r="BD1248" t="s">
        <v>39</v>
      </c>
      <c r="BE1248" t="s">
        <v>39</v>
      </c>
      <c r="BF1248" t="s">
        <v>39</v>
      </c>
    </row>
    <row r="1249" spans="1:58" hidden="1">
      <c r="A1249" s="144"/>
      <c r="B1249">
        <v>20241121</v>
      </c>
      <c r="C1249" t="s">
        <v>60</v>
      </c>
      <c r="D1249">
        <v>1630</v>
      </c>
      <c r="E1249">
        <v>6680</v>
      </c>
      <c r="H1249">
        <v>6679</v>
      </c>
      <c r="K1249">
        <v>0</v>
      </c>
      <c r="L1249">
        <v>0</v>
      </c>
      <c r="M1249">
        <v>0</v>
      </c>
      <c r="N1249" t="s">
        <v>40</v>
      </c>
      <c r="O1249" t="s">
        <v>38</v>
      </c>
      <c r="P1249" s="145">
        <f t="shared" si="135"/>
        <v>0</v>
      </c>
      <c r="Q1249">
        <f t="shared" si="134"/>
        <v>1</v>
      </c>
      <c r="R1249" s="145" t="str">
        <f t="shared" si="136"/>
        <v>NA</v>
      </c>
      <c r="S1249" s="145" t="str">
        <f t="shared" si="137"/>
        <v>NA</v>
      </c>
      <c r="T1249">
        <f t="shared" ca="1" si="138"/>
        <v>0</v>
      </c>
      <c r="U1249">
        <f t="shared" si="139"/>
        <v>0</v>
      </c>
      <c r="V1249">
        <f t="shared" si="140"/>
        <v>1</v>
      </c>
      <c r="W1249">
        <v>288</v>
      </c>
      <c r="X1249" t="s">
        <v>39</v>
      </c>
      <c r="Y1249" t="s">
        <v>39</v>
      </c>
      <c r="AB1249">
        <v>135</v>
      </c>
      <c r="AC1249" t="s">
        <v>39</v>
      </c>
      <c r="AD1249" t="s">
        <v>39</v>
      </c>
      <c r="AE1249" t="s">
        <v>39</v>
      </c>
      <c r="AF1249" t="s">
        <v>39</v>
      </c>
      <c r="AG1249" t="s">
        <v>39</v>
      </c>
      <c r="AH1249" t="s">
        <v>39</v>
      </c>
      <c r="AI1249" t="s">
        <v>39</v>
      </c>
      <c r="AJ1249" t="s">
        <v>39</v>
      </c>
      <c r="AK1249" t="s">
        <v>39</v>
      </c>
      <c r="AL1249" t="s">
        <v>39</v>
      </c>
      <c r="AM1249" t="s">
        <v>39</v>
      </c>
      <c r="AN1249" t="s">
        <v>39</v>
      </c>
      <c r="AO1249" t="s">
        <v>39</v>
      </c>
      <c r="AP1249" t="s">
        <v>39</v>
      </c>
      <c r="AQ1249" t="s">
        <v>39</v>
      </c>
      <c r="AR1249" t="s">
        <v>39</v>
      </c>
      <c r="AS1249" t="s">
        <v>39</v>
      </c>
      <c r="AT1249" t="s">
        <v>39</v>
      </c>
      <c r="AU1249" t="s">
        <v>39</v>
      </c>
      <c r="AV1249" t="s">
        <v>39</v>
      </c>
      <c r="AW1249" t="s">
        <v>39</v>
      </c>
      <c r="AX1249" t="s">
        <v>39</v>
      </c>
      <c r="AY1249" t="s">
        <v>39</v>
      </c>
      <c r="AZ1249" t="s">
        <v>39</v>
      </c>
      <c r="BA1249" t="s">
        <v>39</v>
      </c>
      <c r="BB1249" t="s">
        <v>39</v>
      </c>
      <c r="BC1249" t="s">
        <v>39</v>
      </c>
      <c r="BD1249" t="s">
        <v>39</v>
      </c>
      <c r="BE1249" t="s">
        <v>39</v>
      </c>
      <c r="BF1249" t="s">
        <v>39</v>
      </c>
    </row>
    <row r="1250" spans="1:58" hidden="1">
      <c r="A1250" s="144"/>
      <c r="B1250">
        <v>20241121</v>
      </c>
      <c r="C1250" t="s">
        <v>60</v>
      </c>
      <c r="D1250">
        <v>1730</v>
      </c>
      <c r="E1250">
        <v>6680</v>
      </c>
      <c r="H1250">
        <v>6679</v>
      </c>
      <c r="K1250">
        <v>0</v>
      </c>
      <c r="L1250">
        <v>0</v>
      </c>
      <c r="M1250">
        <v>0</v>
      </c>
      <c r="N1250" t="s">
        <v>40</v>
      </c>
      <c r="O1250" t="s">
        <v>38</v>
      </c>
      <c r="P1250" s="145">
        <f t="shared" si="135"/>
        <v>0</v>
      </c>
      <c r="Q1250">
        <f t="shared" si="134"/>
        <v>1</v>
      </c>
      <c r="R1250" s="145" t="str">
        <f t="shared" si="136"/>
        <v>NA</v>
      </c>
      <c r="S1250" s="145" t="str">
        <f t="shared" si="137"/>
        <v>NA</v>
      </c>
      <c r="T1250">
        <f t="shared" ca="1" si="138"/>
        <v>0</v>
      </c>
      <c r="U1250">
        <f t="shared" si="139"/>
        <v>0</v>
      </c>
      <c r="V1250">
        <f t="shared" si="140"/>
        <v>1</v>
      </c>
      <c r="W1250">
        <v>288</v>
      </c>
      <c r="X1250" t="s">
        <v>39</v>
      </c>
      <c r="Y1250" t="s">
        <v>39</v>
      </c>
      <c r="AB1250">
        <v>135</v>
      </c>
      <c r="AC1250" t="s">
        <v>39</v>
      </c>
      <c r="AD1250" t="s">
        <v>39</v>
      </c>
      <c r="AE1250" t="s">
        <v>39</v>
      </c>
      <c r="AF1250" t="s">
        <v>39</v>
      </c>
      <c r="AG1250" t="s">
        <v>39</v>
      </c>
      <c r="AH1250" t="s">
        <v>39</v>
      </c>
      <c r="AI1250" t="s">
        <v>39</v>
      </c>
      <c r="AJ1250" t="s">
        <v>39</v>
      </c>
      <c r="AK1250" t="s">
        <v>39</v>
      </c>
      <c r="AL1250" t="s">
        <v>39</v>
      </c>
      <c r="AM1250" t="s">
        <v>39</v>
      </c>
      <c r="AN1250" t="s">
        <v>39</v>
      </c>
      <c r="AO1250" t="s">
        <v>39</v>
      </c>
      <c r="AP1250" t="s">
        <v>39</v>
      </c>
      <c r="AQ1250" t="s">
        <v>39</v>
      </c>
      <c r="AR1250" t="s">
        <v>39</v>
      </c>
      <c r="AS1250" t="s">
        <v>39</v>
      </c>
      <c r="AT1250" t="s">
        <v>39</v>
      </c>
      <c r="AU1250" t="s">
        <v>39</v>
      </c>
      <c r="AV1250" t="s">
        <v>39</v>
      </c>
      <c r="AW1250" t="s">
        <v>39</v>
      </c>
      <c r="AX1250" t="s">
        <v>39</v>
      </c>
      <c r="AY1250" t="s">
        <v>39</v>
      </c>
      <c r="AZ1250" t="s">
        <v>39</v>
      </c>
      <c r="BA1250" t="s">
        <v>39</v>
      </c>
      <c r="BB1250" t="s">
        <v>39</v>
      </c>
      <c r="BC1250" t="s">
        <v>39</v>
      </c>
      <c r="BD1250" t="s">
        <v>39</v>
      </c>
      <c r="BE1250" t="s">
        <v>39</v>
      </c>
      <c r="BF1250" t="s">
        <v>39</v>
      </c>
    </row>
    <row r="1251" spans="1:58">
      <c r="A1251" s="144"/>
      <c r="B1251">
        <v>20241121</v>
      </c>
      <c r="C1251" t="s">
        <v>60</v>
      </c>
      <c r="D1251">
        <v>1830</v>
      </c>
      <c r="F1251">
        <v>6270</v>
      </c>
      <c r="G1251">
        <v>371</v>
      </c>
      <c r="I1251">
        <v>6072</v>
      </c>
      <c r="J1251">
        <v>371</v>
      </c>
      <c r="K1251">
        <v>8240</v>
      </c>
      <c r="L1251">
        <v>192</v>
      </c>
      <c r="M1251">
        <v>0</v>
      </c>
      <c r="N1251" t="s">
        <v>45</v>
      </c>
      <c r="O1251" t="s">
        <v>38</v>
      </c>
      <c r="P1251" s="145">
        <f t="shared" si="135"/>
        <v>8048</v>
      </c>
      <c r="Q1251" t="str">
        <f t="shared" si="134"/>
        <v>NA</v>
      </c>
      <c r="R1251" s="145">
        <f t="shared" si="136"/>
        <v>198</v>
      </c>
      <c r="S1251" s="145">
        <f t="shared" si="137"/>
        <v>0</v>
      </c>
      <c r="T1251">
        <f t="shared" ca="1" si="138"/>
        <v>0</v>
      </c>
      <c r="U1251">
        <f t="shared" si="139"/>
        <v>-192</v>
      </c>
      <c r="V1251">
        <f t="shared" si="140"/>
        <v>1</v>
      </c>
      <c r="W1251">
        <v>390</v>
      </c>
      <c r="X1251" t="s">
        <v>39</v>
      </c>
      <c r="Y1251" t="s">
        <v>39</v>
      </c>
      <c r="AB1251">
        <v>135</v>
      </c>
      <c r="AC1251" t="s">
        <v>39</v>
      </c>
      <c r="AD1251" t="s">
        <v>39</v>
      </c>
      <c r="AE1251" t="s">
        <v>39</v>
      </c>
      <c r="AF1251" t="s">
        <v>39</v>
      </c>
      <c r="AG1251" t="s">
        <v>39</v>
      </c>
      <c r="AH1251" t="s">
        <v>39</v>
      </c>
      <c r="AI1251" t="s">
        <v>39</v>
      </c>
      <c r="AJ1251" t="s">
        <v>39</v>
      </c>
      <c r="AK1251" t="s">
        <v>39</v>
      </c>
      <c r="AL1251" t="s">
        <v>39</v>
      </c>
      <c r="AM1251" t="s">
        <v>39</v>
      </c>
      <c r="AN1251" t="s">
        <v>39</v>
      </c>
      <c r="AO1251" t="s">
        <v>39</v>
      </c>
      <c r="AP1251" t="s">
        <v>39</v>
      </c>
      <c r="AQ1251" t="s">
        <v>39</v>
      </c>
      <c r="AR1251" t="s">
        <v>39</v>
      </c>
      <c r="AS1251" t="s">
        <v>39</v>
      </c>
      <c r="AT1251" t="s">
        <v>39</v>
      </c>
      <c r="AU1251" t="s">
        <v>39</v>
      </c>
      <c r="AV1251" t="s">
        <v>39</v>
      </c>
      <c r="AW1251" t="s">
        <v>39</v>
      </c>
      <c r="AX1251" t="s">
        <v>39</v>
      </c>
      <c r="AY1251" t="s">
        <v>39</v>
      </c>
      <c r="AZ1251" t="s">
        <v>39</v>
      </c>
      <c r="BA1251" t="s">
        <v>39</v>
      </c>
      <c r="BB1251" t="s">
        <v>39</v>
      </c>
      <c r="BC1251" t="s">
        <v>39</v>
      </c>
      <c r="BD1251" t="s">
        <v>39</v>
      </c>
      <c r="BE1251" t="s">
        <v>39</v>
      </c>
      <c r="BF1251" t="s">
        <v>39</v>
      </c>
    </row>
    <row r="1252" spans="1:58">
      <c r="A1252" s="144"/>
      <c r="B1252">
        <v>20241121</v>
      </c>
      <c r="C1252" t="s">
        <v>60</v>
      </c>
      <c r="D1252">
        <v>1930</v>
      </c>
      <c r="F1252">
        <v>6277</v>
      </c>
      <c r="G1252">
        <v>372</v>
      </c>
      <c r="I1252">
        <v>6076</v>
      </c>
      <c r="J1252">
        <v>372</v>
      </c>
      <c r="K1252">
        <v>8240</v>
      </c>
      <c r="L1252">
        <v>199</v>
      </c>
      <c r="M1252">
        <v>0</v>
      </c>
      <c r="N1252" t="s">
        <v>45</v>
      </c>
      <c r="O1252" t="s">
        <v>38</v>
      </c>
      <c r="P1252" s="145">
        <f t="shared" si="135"/>
        <v>8041</v>
      </c>
      <c r="Q1252" t="str">
        <f t="shared" si="134"/>
        <v>NA</v>
      </c>
      <c r="R1252" s="145">
        <f t="shared" si="136"/>
        <v>201</v>
      </c>
      <c r="S1252" s="145">
        <f t="shared" si="137"/>
        <v>0</v>
      </c>
      <c r="T1252">
        <f t="shared" ca="1" si="138"/>
        <v>0</v>
      </c>
      <c r="U1252">
        <f t="shared" si="139"/>
        <v>-199</v>
      </c>
      <c r="V1252">
        <f t="shared" si="140"/>
        <v>1</v>
      </c>
      <c r="W1252">
        <v>390</v>
      </c>
      <c r="X1252" t="s">
        <v>39</v>
      </c>
      <c r="Y1252" t="s">
        <v>39</v>
      </c>
      <c r="AB1252">
        <v>135</v>
      </c>
      <c r="AC1252" t="s">
        <v>39</v>
      </c>
      <c r="AD1252" t="s">
        <v>39</v>
      </c>
      <c r="AE1252" t="s">
        <v>39</v>
      </c>
      <c r="AF1252" t="s">
        <v>39</v>
      </c>
      <c r="AG1252" t="s">
        <v>39</v>
      </c>
      <c r="AH1252" t="s">
        <v>39</v>
      </c>
      <c r="AI1252" t="s">
        <v>39</v>
      </c>
      <c r="AJ1252" t="s">
        <v>39</v>
      </c>
      <c r="AK1252" t="s">
        <v>39</v>
      </c>
      <c r="AL1252" t="s">
        <v>39</v>
      </c>
      <c r="AM1252" t="s">
        <v>39</v>
      </c>
      <c r="AN1252" t="s">
        <v>39</v>
      </c>
      <c r="AO1252" t="s">
        <v>39</v>
      </c>
      <c r="AP1252" t="s">
        <v>39</v>
      </c>
      <c r="AQ1252" t="s">
        <v>39</v>
      </c>
      <c r="AR1252" t="s">
        <v>39</v>
      </c>
      <c r="AS1252" t="s">
        <v>39</v>
      </c>
      <c r="AT1252" t="s">
        <v>39</v>
      </c>
      <c r="AU1252" t="s">
        <v>39</v>
      </c>
      <c r="AV1252" t="s">
        <v>39</v>
      </c>
      <c r="AW1252" t="s">
        <v>39</v>
      </c>
      <c r="AX1252" t="s">
        <v>39</v>
      </c>
      <c r="AY1252" t="s">
        <v>39</v>
      </c>
      <c r="AZ1252" t="s">
        <v>39</v>
      </c>
      <c r="BA1252" t="s">
        <v>39</v>
      </c>
      <c r="BB1252" t="s">
        <v>39</v>
      </c>
      <c r="BC1252" t="s">
        <v>39</v>
      </c>
      <c r="BD1252" t="s">
        <v>39</v>
      </c>
      <c r="BE1252" t="s">
        <v>39</v>
      </c>
      <c r="BF1252" t="s">
        <v>39</v>
      </c>
    </row>
    <row r="1253" spans="1:58">
      <c r="A1253" s="144"/>
      <c r="B1253">
        <v>20241121</v>
      </c>
      <c r="C1253" t="s">
        <v>60</v>
      </c>
      <c r="D1253">
        <v>2030</v>
      </c>
      <c r="F1253">
        <v>6276</v>
      </c>
      <c r="G1253">
        <v>372</v>
      </c>
      <c r="I1253">
        <v>6075</v>
      </c>
      <c r="J1253">
        <v>372</v>
      </c>
      <c r="K1253">
        <v>8240</v>
      </c>
      <c r="L1253">
        <v>198</v>
      </c>
      <c r="M1253">
        <v>0</v>
      </c>
      <c r="N1253" t="s">
        <v>45</v>
      </c>
      <c r="O1253" t="s">
        <v>38</v>
      </c>
      <c r="P1253" s="145">
        <f t="shared" si="135"/>
        <v>8042</v>
      </c>
      <c r="Q1253" t="str">
        <f t="shared" si="134"/>
        <v>NA</v>
      </c>
      <c r="R1253" s="145">
        <f t="shared" si="136"/>
        <v>201</v>
      </c>
      <c r="S1253" s="145">
        <f t="shared" si="137"/>
        <v>0</v>
      </c>
      <c r="T1253">
        <f t="shared" ca="1" si="138"/>
        <v>0</v>
      </c>
      <c r="U1253">
        <f t="shared" si="139"/>
        <v>-198</v>
      </c>
      <c r="V1253">
        <f t="shared" si="140"/>
        <v>1</v>
      </c>
      <c r="W1253">
        <v>390</v>
      </c>
      <c r="X1253" t="s">
        <v>39</v>
      </c>
      <c r="Y1253" t="s">
        <v>39</v>
      </c>
      <c r="AB1253">
        <v>135</v>
      </c>
      <c r="AC1253" t="s">
        <v>39</v>
      </c>
      <c r="AD1253" t="s">
        <v>39</v>
      </c>
      <c r="AE1253" t="s">
        <v>39</v>
      </c>
      <c r="AF1253" t="s">
        <v>39</v>
      </c>
      <c r="AG1253" t="s">
        <v>39</v>
      </c>
      <c r="AH1253" t="s">
        <v>39</v>
      </c>
      <c r="AI1253" t="s">
        <v>39</v>
      </c>
      <c r="AJ1253" t="s">
        <v>39</v>
      </c>
      <c r="AK1253" t="s">
        <v>39</v>
      </c>
      <c r="AL1253" t="s">
        <v>39</v>
      </c>
      <c r="AM1253" t="s">
        <v>39</v>
      </c>
      <c r="AN1253" t="s">
        <v>39</v>
      </c>
      <c r="AO1253" t="s">
        <v>39</v>
      </c>
      <c r="AP1253" t="s">
        <v>39</v>
      </c>
      <c r="AQ1253" t="s">
        <v>39</v>
      </c>
      <c r="AR1253" t="s">
        <v>39</v>
      </c>
      <c r="AS1253" t="s">
        <v>39</v>
      </c>
      <c r="AT1253" t="s">
        <v>39</v>
      </c>
      <c r="AU1253" t="s">
        <v>39</v>
      </c>
      <c r="AV1253" t="s">
        <v>39</v>
      </c>
      <c r="AW1253" t="s">
        <v>39</v>
      </c>
      <c r="AX1253" t="s">
        <v>39</v>
      </c>
      <c r="AY1253" t="s">
        <v>39</v>
      </c>
      <c r="AZ1253" t="s">
        <v>39</v>
      </c>
      <c r="BA1253" t="s">
        <v>39</v>
      </c>
      <c r="BB1253" t="s">
        <v>39</v>
      </c>
      <c r="BC1253" t="s">
        <v>39</v>
      </c>
      <c r="BD1253" t="s">
        <v>39</v>
      </c>
      <c r="BE1253" t="s">
        <v>39</v>
      </c>
      <c r="BF1253" t="s">
        <v>39</v>
      </c>
    </row>
    <row r="1254" spans="1:58">
      <c r="A1254" s="144"/>
      <c r="B1254">
        <v>20241121</v>
      </c>
      <c r="C1254" t="s">
        <v>60</v>
      </c>
      <c r="D1254">
        <v>2130</v>
      </c>
      <c r="E1254">
        <v>6910</v>
      </c>
      <c r="H1254">
        <v>6887</v>
      </c>
      <c r="K1254">
        <v>8126</v>
      </c>
      <c r="L1254">
        <v>230</v>
      </c>
      <c r="M1254">
        <v>7919</v>
      </c>
      <c r="N1254" t="s">
        <v>45</v>
      </c>
      <c r="O1254" t="s">
        <v>42</v>
      </c>
      <c r="P1254" s="145">
        <f t="shared" si="135"/>
        <v>7896</v>
      </c>
      <c r="Q1254">
        <f t="shared" si="134"/>
        <v>23</v>
      </c>
      <c r="R1254" s="145" t="str">
        <f t="shared" si="136"/>
        <v>NA</v>
      </c>
      <c r="S1254" s="145" t="str">
        <f t="shared" si="137"/>
        <v>NA</v>
      </c>
      <c r="T1254">
        <f t="shared" ca="1" si="138"/>
        <v>0</v>
      </c>
      <c r="U1254">
        <f t="shared" si="139"/>
        <v>15608</v>
      </c>
      <c r="V1254">
        <f t="shared" si="140"/>
        <v>1</v>
      </c>
      <c r="W1254">
        <v>299</v>
      </c>
      <c r="X1254" t="s">
        <v>39</v>
      </c>
      <c r="Y1254" t="s">
        <v>39</v>
      </c>
      <c r="AB1254">
        <v>135</v>
      </c>
      <c r="AC1254" t="s">
        <v>39</v>
      </c>
      <c r="AD1254" t="s">
        <v>39</v>
      </c>
      <c r="AE1254" t="s">
        <v>39</v>
      </c>
      <c r="AF1254" t="s">
        <v>39</v>
      </c>
      <c r="AG1254" t="s">
        <v>39</v>
      </c>
      <c r="AH1254" t="s">
        <v>39</v>
      </c>
      <c r="AI1254" t="s">
        <v>39</v>
      </c>
      <c r="AJ1254" t="s">
        <v>39</v>
      </c>
      <c r="AK1254" t="s">
        <v>39</v>
      </c>
      <c r="AL1254" t="s">
        <v>39</v>
      </c>
      <c r="AM1254" t="s">
        <v>39</v>
      </c>
      <c r="AN1254" t="s">
        <v>39</v>
      </c>
      <c r="AO1254" t="s">
        <v>39</v>
      </c>
      <c r="AP1254" t="s">
        <v>39</v>
      </c>
      <c r="AQ1254" t="s">
        <v>39</v>
      </c>
      <c r="AR1254" t="s">
        <v>39</v>
      </c>
      <c r="AS1254" t="s">
        <v>39</v>
      </c>
      <c r="AT1254" t="s">
        <v>39</v>
      </c>
      <c r="AU1254" t="s">
        <v>39</v>
      </c>
      <c r="AV1254" t="s">
        <v>39</v>
      </c>
      <c r="AW1254" t="s">
        <v>39</v>
      </c>
      <c r="AX1254" t="s">
        <v>39</v>
      </c>
      <c r="AY1254" t="s">
        <v>39</v>
      </c>
      <c r="AZ1254" t="s">
        <v>39</v>
      </c>
      <c r="BA1254" t="s">
        <v>39</v>
      </c>
      <c r="BB1254" t="s">
        <v>39</v>
      </c>
      <c r="BC1254" t="s">
        <v>39</v>
      </c>
      <c r="BD1254" t="s">
        <v>39</v>
      </c>
      <c r="BE1254" t="s">
        <v>39</v>
      </c>
      <c r="BF1254" t="s">
        <v>39</v>
      </c>
    </row>
    <row r="1255" spans="1:58">
      <c r="A1255" s="144"/>
      <c r="B1255">
        <v>20241121</v>
      </c>
      <c r="C1255" t="s">
        <v>60</v>
      </c>
      <c r="D1255">
        <v>2230</v>
      </c>
      <c r="E1255">
        <v>6906</v>
      </c>
      <c r="H1255">
        <v>6884</v>
      </c>
      <c r="K1255">
        <v>8126</v>
      </c>
      <c r="L1255">
        <v>226</v>
      </c>
      <c r="M1255">
        <v>7922</v>
      </c>
      <c r="N1255" t="s">
        <v>45</v>
      </c>
      <c r="O1255" t="s">
        <v>42</v>
      </c>
      <c r="P1255" s="145">
        <f t="shared" si="135"/>
        <v>7900</v>
      </c>
      <c r="Q1255">
        <f t="shared" si="134"/>
        <v>22</v>
      </c>
      <c r="R1255" s="145" t="str">
        <f t="shared" si="136"/>
        <v>NA</v>
      </c>
      <c r="S1255" s="145" t="str">
        <f t="shared" si="137"/>
        <v>NA</v>
      </c>
      <c r="T1255">
        <f t="shared" ca="1" si="138"/>
        <v>0</v>
      </c>
      <c r="U1255">
        <f t="shared" si="139"/>
        <v>15618</v>
      </c>
      <c r="V1255">
        <f t="shared" si="140"/>
        <v>1</v>
      </c>
      <c r="W1255">
        <v>299</v>
      </c>
      <c r="X1255" t="s">
        <v>39</v>
      </c>
      <c r="Y1255" t="s">
        <v>39</v>
      </c>
      <c r="AB1255">
        <v>135</v>
      </c>
      <c r="AC1255" t="s">
        <v>39</v>
      </c>
      <c r="AD1255" t="s">
        <v>39</v>
      </c>
      <c r="AE1255" t="s">
        <v>39</v>
      </c>
      <c r="AF1255" t="s">
        <v>39</v>
      </c>
      <c r="AG1255" t="s">
        <v>39</v>
      </c>
      <c r="AH1255" t="s">
        <v>39</v>
      </c>
      <c r="AI1255" t="s">
        <v>39</v>
      </c>
      <c r="AJ1255" t="s">
        <v>39</v>
      </c>
      <c r="AK1255" t="s">
        <v>39</v>
      </c>
      <c r="AL1255" t="s">
        <v>39</v>
      </c>
      <c r="AM1255" t="s">
        <v>39</v>
      </c>
      <c r="AN1255" t="s">
        <v>39</v>
      </c>
      <c r="AO1255" t="s">
        <v>39</v>
      </c>
      <c r="AP1255" t="s">
        <v>39</v>
      </c>
      <c r="AQ1255" t="s">
        <v>39</v>
      </c>
      <c r="AR1255" t="s">
        <v>39</v>
      </c>
      <c r="AS1255" t="s">
        <v>39</v>
      </c>
      <c r="AT1255" t="s">
        <v>39</v>
      </c>
      <c r="AU1255" t="s">
        <v>39</v>
      </c>
      <c r="AV1255" t="s">
        <v>39</v>
      </c>
      <c r="AW1255" t="s">
        <v>39</v>
      </c>
      <c r="AX1255" t="s">
        <v>39</v>
      </c>
      <c r="AY1255" t="s">
        <v>39</v>
      </c>
      <c r="AZ1255" t="s">
        <v>39</v>
      </c>
      <c r="BA1255" t="s">
        <v>39</v>
      </c>
      <c r="BB1255" t="s">
        <v>39</v>
      </c>
      <c r="BC1255" t="s">
        <v>39</v>
      </c>
      <c r="BD1255" t="s">
        <v>39</v>
      </c>
      <c r="BE1255" t="s">
        <v>39</v>
      </c>
      <c r="BF1255" t="s">
        <v>39</v>
      </c>
    </row>
    <row r="1256" spans="1:58">
      <c r="A1256" s="144"/>
      <c r="B1256">
        <v>20241121</v>
      </c>
      <c r="C1256" t="s">
        <v>60</v>
      </c>
      <c r="D1256">
        <v>2330</v>
      </c>
      <c r="E1256">
        <v>6045</v>
      </c>
      <c r="H1256">
        <v>6029</v>
      </c>
      <c r="K1256">
        <v>8149</v>
      </c>
      <c r="L1256">
        <v>175</v>
      </c>
      <c r="M1256">
        <v>7990</v>
      </c>
      <c r="N1256" t="s">
        <v>45</v>
      </c>
      <c r="O1256" t="s">
        <v>42</v>
      </c>
      <c r="P1256" s="145">
        <f t="shared" si="135"/>
        <v>7974</v>
      </c>
      <c r="Q1256">
        <f t="shared" si="134"/>
        <v>16</v>
      </c>
      <c r="R1256" s="145" t="str">
        <f t="shared" si="136"/>
        <v>NA</v>
      </c>
      <c r="S1256" s="145" t="str">
        <f t="shared" si="137"/>
        <v>NA</v>
      </c>
      <c r="T1256">
        <f t="shared" ca="1" si="138"/>
        <v>0</v>
      </c>
      <c r="U1256">
        <f t="shared" si="139"/>
        <v>15805</v>
      </c>
      <c r="V1256">
        <f t="shared" si="140"/>
        <v>1</v>
      </c>
      <c r="W1256">
        <v>275</v>
      </c>
      <c r="X1256" t="s">
        <v>39</v>
      </c>
      <c r="Y1256" t="s">
        <v>39</v>
      </c>
      <c r="AB1256">
        <v>150</v>
      </c>
      <c r="AC1256" t="s">
        <v>39</v>
      </c>
      <c r="AD1256" t="s">
        <v>39</v>
      </c>
      <c r="AE1256" t="s">
        <v>39</v>
      </c>
      <c r="AF1256" t="s">
        <v>39</v>
      </c>
      <c r="AG1256" t="s">
        <v>39</v>
      </c>
      <c r="AH1256" t="s">
        <v>39</v>
      </c>
      <c r="AI1256" t="s">
        <v>39</v>
      </c>
      <c r="AJ1256" t="s">
        <v>39</v>
      </c>
      <c r="AK1256" t="s">
        <v>39</v>
      </c>
      <c r="AL1256" t="s">
        <v>39</v>
      </c>
      <c r="AM1256" t="s">
        <v>39</v>
      </c>
      <c r="AN1256" t="s">
        <v>39</v>
      </c>
      <c r="AO1256" t="s">
        <v>39</v>
      </c>
      <c r="AP1256" t="s">
        <v>39</v>
      </c>
      <c r="AQ1256" t="s">
        <v>39</v>
      </c>
      <c r="AR1256" t="s">
        <v>39</v>
      </c>
      <c r="AS1256" t="s">
        <v>39</v>
      </c>
      <c r="AT1256" t="s">
        <v>39</v>
      </c>
      <c r="AU1256" t="s">
        <v>39</v>
      </c>
      <c r="AV1256" t="s">
        <v>39</v>
      </c>
      <c r="AW1256" t="s">
        <v>39</v>
      </c>
      <c r="AX1256" t="s">
        <v>39</v>
      </c>
      <c r="AY1256" t="s">
        <v>39</v>
      </c>
      <c r="AZ1256" t="s">
        <v>39</v>
      </c>
      <c r="BA1256" t="s">
        <v>39</v>
      </c>
      <c r="BB1256" t="s">
        <v>39</v>
      </c>
      <c r="BC1256" t="s">
        <v>39</v>
      </c>
      <c r="BD1256" t="s">
        <v>39</v>
      </c>
      <c r="BE1256" t="s">
        <v>39</v>
      </c>
      <c r="BF1256" t="s">
        <v>39</v>
      </c>
    </row>
    <row r="1257" spans="1:58" hidden="1">
      <c r="A1257" s="144"/>
      <c r="B1257">
        <v>20241122</v>
      </c>
      <c r="C1257" t="s">
        <v>60</v>
      </c>
      <c r="D1257">
        <v>30</v>
      </c>
      <c r="E1257">
        <v>5970</v>
      </c>
      <c r="H1257">
        <v>5970</v>
      </c>
      <c r="K1257">
        <v>0</v>
      </c>
      <c r="L1257">
        <v>0</v>
      </c>
      <c r="M1257">
        <v>0</v>
      </c>
      <c r="N1257" t="s">
        <v>40</v>
      </c>
      <c r="O1257" t="s">
        <v>40</v>
      </c>
      <c r="P1257" s="145">
        <f t="shared" si="135"/>
        <v>0</v>
      </c>
      <c r="Q1257">
        <f t="shared" si="134"/>
        <v>0</v>
      </c>
      <c r="R1257" s="145" t="str">
        <f t="shared" si="136"/>
        <v>NA</v>
      </c>
      <c r="S1257" s="145" t="str">
        <f t="shared" si="137"/>
        <v>NA</v>
      </c>
      <c r="T1257">
        <f t="shared" ca="1" si="138"/>
        <v>0</v>
      </c>
      <c r="U1257">
        <f t="shared" si="139"/>
        <v>0</v>
      </c>
      <c r="V1257">
        <f t="shared" si="140"/>
        <v>0</v>
      </c>
      <c r="W1257" t="s">
        <v>39</v>
      </c>
      <c r="X1257" t="s">
        <v>39</v>
      </c>
      <c r="Y1257" t="s">
        <v>39</v>
      </c>
      <c r="Z1257" t="s">
        <v>39</v>
      </c>
      <c r="AA1257" t="s">
        <v>39</v>
      </c>
      <c r="AB1257" t="s">
        <v>39</v>
      </c>
      <c r="AC1257" t="s">
        <v>39</v>
      </c>
      <c r="AD1257" t="s">
        <v>39</v>
      </c>
      <c r="AE1257" t="s">
        <v>39</v>
      </c>
      <c r="AF1257" t="s">
        <v>39</v>
      </c>
      <c r="AG1257" t="s">
        <v>39</v>
      </c>
      <c r="AH1257" t="s">
        <v>39</v>
      </c>
      <c r="AI1257" t="s">
        <v>39</v>
      </c>
      <c r="AJ1257" t="s">
        <v>39</v>
      </c>
      <c r="AK1257" t="s">
        <v>39</v>
      </c>
      <c r="AL1257" t="s">
        <v>39</v>
      </c>
      <c r="AM1257" t="s">
        <v>39</v>
      </c>
      <c r="AN1257" t="s">
        <v>39</v>
      </c>
      <c r="AO1257" t="s">
        <v>39</v>
      </c>
      <c r="AP1257" t="s">
        <v>39</v>
      </c>
      <c r="AQ1257" t="s">
        <v>39</v>
      </c>
      <c r="AR1257" t="s">
        <v>39</v>
      </c>
      <c r="AS1257" t="s">
        <v>39</v>
      </c>
      <c r="AT1257" t="s">
        <v>39</v>
      </c>
      <c r="AU1257" t="s">
        <v>39</v>
      </c>
      <c r="AV1257" t="s">
        <v>39</v>
      </c>
      <c r="AW1257" t="s">
        <v>39</v>
      </c>
      <c r="AX1257" t="s">
        <v>39</v>
      </c>
      <c r="AY1257" t="s">
        <v>39</v>
      </c>
      <c r="AZ1257" t="s">
        <v>39</v>
      </c>
      <c r="BA1257" t="s">
        <v>39</v>
      </c>
      <c r="BB1257" t="s">
        <v>39</v>
      </c>
      <c r="BC1257" t="s">
        <v>39</v>
      </c>
      <c r="BD1257" t="s">
        <v>39</v>
      </c>
      <c r="BE1257" t="s">
        <v>39</v>
      </c>
      <c r="BF1257" t="s">
        <v>39</v>
      </c>
    </row>
    <row r="1258" spans="1:58" hidden="1">
      <c r="A1258" s="144"/>
      <c r="B1258">
        <v>20241122</v>
      </c>
      <c r="C1258" t="s">
        <v>60</v>
      </c>
      <c r="D1258">
        <v>130</v>
      </c>
      <c r="E1258">
        <v>5970</v>
      </c>
      <c r="H1258">
        <v>5970</v>
      </c>
      <c r="K1258">
        <v>0</v>
      </c>
      <c r="L1258">
        <v>0</v>
      </c>
      <c r="M1258">
        <v>0</v>
      </c>
      <c r="N1258" t="s">
        <v>40</v>
      </c>
      <c r="O1258" t="s">
        <v>40</v>
      </c>
      <c r="P1258" s="145">
        <f t="shared" si="135"/>
        <v>0</v>
      </c>
      <c r="Q1258">
        <f t="shared" si="134"/>
        <v>0</v>
      </c>
      <c r="R1258" s="145" t="str">
        <f t="shared" si="136"/>
        <v>NA</v>
      </c>
      <c r="S1258" s="145" t="str">
        <f t="shared" si="137"/>
        <v>NA</v>
      </c>
      <c r="T1258">
        <f t="shared" ca="1" si="138"/>
        <v>0</v>
      </c>
      <c r="U1258">
        <f t="shared" si="139"/>
        <v>0</v>
      </c>
      <c r="V1258">
        <f t="shared" si="140"/>
        <v>0</v>
      </c>
      <c r="W1258" t="s">
        <v>39</v>
      </c>
      <c r="X1258" t="s">
        <v>39</v>
      </c>
      <c r="Y1258" t="s">
        <v>39</v>
      </c>
      <c r="Z1258" t="s">
        <v>39</v>
      </c>
      <c r="AA1258" t="s">
        <v>39</v>
      </c>
      <c r="AB1258" t="s">
        <v>39</v>
      </c>
      <c r="AC1258" t="s">
        <v>39</v>
      </c>
      <c r="AD1258" t="s">
        <v>39</v>
      </c>
      <c r="AE1258" t="s">
        <v>39</v>
      </c>
      <c r="AF1258" t="s">
        <v>39</v>
      </c>
      <c r="AG1258" t="s">
        <v>39</v>
      </c>
      <c r="AH1258" t="s">
        <v>39</v>
      </c>
      <c r="AI1258" t="s">
        <v>39</v>
      </c>
      <c r="AJ1258" t="s">
        <v>39</v>
      </c>
      <c r="AK1258" t="s">
        <v>39</v>
      </c>
      <c r="AL1258" t="s">
        <v>39</v>
      </c>
      <c r="AM1258" t="s">
        <v>39</v>
      </c>
      <c r="AN1258" t="s">
        <v>39</v>
      </c>
      <c r="AO1258" t="s">
        <v>39</v>
      </c>
      <c r="AP1258" t="s">
        <v>39</v>
      </c>
      <c r="AQ1258" t="s">
        <v>39</v>
      </c>
      <c r="AR1258" t="s">
        <v>39</v>
      </c>
      <c r="AS1258" t="s">
        <v>39</v>
      </c>
      <c r="AT1258" t="s">
        <v>39</v>
      </c>
      <c r="AU1258" t="s">
        <v>39</v>
      </c>
      <c r="AV1258" t="s">
        <v>39</v>
      </c>
      <c r="AW1258" t="s">
        <v>39</v>
      </c>
      <c r="AX1258" t="s">
        <v>39</v>
      </c>
      <c r="AY1258" t="s">
        <v>39</v>
      </c>
      <c r="AZ1258" t="s">
        <v>39</v>
      </c>
      <c r="BA1258" t="s">
        <v>39</v>
      </c>
      <c r="BB1258" t="s">
        <v>39</v>
      </c>
      <c r="BC1258" t="s">
        <v>39</v>
      </c>
      <c r="BD1258" t="s">
        <v>39</v>
      </c>
      <c r="BE1258" t="s">
        <v>39</v>
      </c>
      <c r="BF1258" t="s">
        <v>39</v>
      </c>
    </row>
    <row r="1259" spans="1:58" hidden="1">
      <c r="A1259" s="144"/>
      <c r="B1259">
        <v>20241122</v>
      </c>
      <c r="C1259" t="s">
        <v>60</v>
      </c>
      <c r="D1259">
        <v>230</v>
      </c>
      <c r="E1259">
        <v>5970</v>
      </c>
      <c r="H1259">
        <v>5970</v>
      </c>
      <c r="K1259">
        <v>0</v>
      </c>
      <c r="L1259">
        <v>0</v>
      </c>
      <c r="M1259">
        <v>0</v>
      </c>
      <c r="N1259" t="s">
        <v>40</v>
      </c>
      <c r="O1259" t="s">
        <v>40</v>
      </c>
      <c r="P1259" s="145">
        <f t="shared" si="135"/>
        <v>0</v>
      </c>
      <c r="Q1259">
        <f t="shared" si="134"/>
        <v>0</v>
      </c>
      <c r="R1259" s="145" t="str">
        <f t="shared" si="136"/>
        <v>NA</v>
      </c>
      <c r="S1259" s="145" t="str">
        <f t="shared" si="137"/>
        <v>NA</v>
      </c>
      <c r="T1259">
        <f t="shared" ca="1" si="138"/>
        <v>0</v>
      </c>
      <c r="U1259">
        <f t="shared" si="139"/>
        <v>0</v>
      </c>
      <c r="V1259">
        <f t="shared" si="140"/>
        <v>0</v>
      </c>
      <c r="W1259" t="s">
        <v>39</v>
      </c>
      <c r="X1259" t="s">
        <v>39</v>
      </c>
      <c r="Y1259" t="s">
        <v>39</v>
      </c>
      <c r="Z1259" t="s">
        <v>39</v>
      </c>
      <c r="AA1259" t="s">
        <v>39</v>
      </c>
      <c r="AB1259" t="s">
        <v>39</v>
      </c>
      <c r="AC1259" t="s">
        <v>39</v>
      </c>
      <c r="AD1259" t="s">
        <v>39</v>
      </c>
      <c r="AE1259" t="s">
        <v>39</v>
      </c>
      <c r="AF1259" t="s">
        <v>39</v>
      </c>
      <c r="AG1259" t="s">
        <v>39</v>
      </c>
      <c r="AH1259" t="s">
        <v>39</v>
      </c>
      <c r="AI1259" t="s">
        <v>39</v>
      </c>
      <c r="AJ1259" t="s">
        <v>39</v>
      </c>
      <c r="AK1259" t="s">
        <v>39</v>
      </c>
      <c r="AL1259" t="s">
        <v>39</v>
      </c>
      <c r="AM1259" t="s">
        <v>39</v>
      </c>
      <c r="AN1259" t="s">
        <v>39</v>
      </c>
      <c r="AO1259" t="s">
        <v>39</v>
      </c>
      <c r="AP1259" t="s">
        <v>39</v>
      </c>
      <c r="AQ1259" t="s">
        <v>39</v>
      </c>
      <c r="AR1259" t="s">
        <v>39</v>
      </c>
      <c r="AS1259" t="s">
        <v>39</v>
      </c>
      <c r="AT1259" t="s">
        <v>39</v>
      </c>
      <c r="AU1259" t="s">
        <v>39</v>
      </c>
      <c r="AV1259" t="s">
        <v>39</v>
      </c>
      <c r="AW1259" t="s">
        <v>39</v>
      </c>
      <c r="AX1259" t="s">
        <v>39</v>
      </c>
      <c r="AY1259" t="s">
        <v>39</v>
      </c>
      <c r="AZ1259" t="s">
        <v>39</v>
      </c>
      <c r="BA1259" t="s">
        <v>39</v>
      </c>
      <c r="BB1259" t="s">
        <v>39</v>
      </c>
      <c r="BC1259" t="s">
        <v>39</v>
      </c>
      <c r="BD1259" t="s">
        <v>39</v>
      </c>
      <c r="BE1259" t="s">
        <v>39</v>
      </c>
      <c r="BF1259" t="s">
        <v>39</v>
      </c>
    </row>
    <row r="1260" spans="1:58">
      <c r="A1260" s="144"/>
      <c r="B1260">
        <v>20241122</v>
      </c>
      <c r="C1260" t="s">
        <v>60</v>
      </c>
      <c r="D1260">
        <v>330</v>
      </c>
      <c r="E1260">
        <v>6129</v>
      </c>
      <c r="H1260">
        <v>6112</v>
      </c>
      <c r="K1260">
        <v>4797</v>
      </c>
      <c r="L1260">
        <v>159</v>
      </c>
      <c r="M1260">
        <v>4655</v>
      </c>
      <c r="N1260" t="s">
        <v>45</v>
      </c>
      <c r="O1260" t="s">
        <v>42</v>
      </c>
      <c r="P1260" s="145">
        <f t="shared" si="135"/>
        <v>4638</v>
      </c>
      <c r="Q1260">
        <f t="shared" si="134"/>
        <v>17</v>
      </c>
      <c r="R1260" s="145" t="str">
        <f t="shared" si="136"/>
        <v>NA</v>
      </c>
      <c r="S1260" s="145" t="str">
        <f t="shared" si="137"/>
        <v>NA</v>
      </c>
      <c r="T1260">
        <f t="shared" ca="1" si="138"/>
        <v>0</v>
      </c>
      <c r="U1260">
        <f t="shared" si="139"/>
        <v>9151</v>
      </c>
      <c r="V1260">
        <f t="shared" si="140"/>
        <v>1</v>
      </c>
      <c r="W1260" t="s">
        <v>39</v>
      </c>
      <c r="X1260" t="s">
        <v>39</v>
      </c>
      <c r="Y1260" t="s">
        <v>39</v>
      </c>
      <c r="Z1260" t="s">
        <v>39</v>
      </c>
      <c r="AA1260" t="s">
        <v>39</v>
      </c>
      <c r="AB1260" t="s">
        <v>39</v>
      </c>
      <c r="AC1260" t="s">
        <v>39</v>
      </c>
      <c r="AD1260" t="s">
        <v>39</v>
      </c>
      <c r="AE1260" t="s">
        <v>39</v>
      </c>
      <c r="AF1260" t="s">
        <v>39</v>
      </c>
      <c r="AG1260">
        <v>5922</v>
      </c>
      <c r="AH1260" t="s">
        <v>50</v>
      </c>
      <c r="AI1260" t="s">
        <v>39</v>
      </c>
      <c r="AJ1260" t="s">
        <v>39</v>
      </c>
      <c r="AK1260" t="s">
        <v>39</v>
      </c>
      <c r="AL1260" t="s">
        <v>39</v>
      </c>
      <c r="AM1260" t="s">
        <v>39</v>
      </c>
      <c r="AN1260" t="s">
        <v>39</v>
      </c>
      <c r="AO1260" t="s">
        <v>39</v>
      </c>
      <c r="AP1260" t="s">
        <v>39</v>
      </c>
      <c r="AQ1260" t="s">
        <v>39</v>
      </c>
      <c r="AR1260" t="s">
        <v>39</v>
      </c>
      <c r="AS1260" t="s">
        <v>39</v>
      </c>
      <c r="AT1260" t="s">
        <v>39</v>
      </c>
      <c r="AU1260" t="s">
        <v>39</v>
      </c>
      <c r="AV1260" t="s">
        <v>39</v>
      </c>
      <c r="AW1260" t="s">
        <v>39</v>
      </c>
      <c r="AX1260" t="s">
        <v>39</v>
      </c>
      <c r="AY1260" t="s">
        <v>39</v>
      </c>
      <c r="AZ1260" t="s">
        <v>39</v>
      </c>
      <c r="BA1260" t="s">
        <v>39</v>
      </c>
      <c r="BB1260" t="s">
        <v>39</v>
      </c>
      <c r="BC1260" t="s">
        <v>39</v>
      </c>
      <c r="BD1260" t="s">
        <v>39</v>
      </c>
      <c r="BE1260" t="s">
        <v>39</v>
      </c>
      <c r="BF1260" t="s">
        <v>39</v>
      </c>
    </row>
    <row r="1261" spans="1:58">
      <c r="A1261" s="144"/>
      <c r="B1261">
        <v>20241122</v>
      </c>
      <c r="C1261" t="s">
        <v>60</v>
      </c>
      <c r="D1261">
        <v>430</v>
      </c>
      <c r="E1261">
        <v>6129</v>
      </c>
      <c r="H1261">
        <v>6112</v>
      </c>
      <c r="K1261">
        <v>4797</v>
      </c>
      <c r="L1261">
        <v>159</v>
      </c>
      <c r="M1261">
        <v>4655</v>
      </c>
      <c r="N1261" t="s">
        <v>45</v>
      </c>
      <c r="O1261" t="s">
        <v>42</v>
      </c>
      <c r="P1261" s="145">
        <f t="shared" si="135"/>
        <v>4638</v>
      </c>
      <c r="Q1261">
        <f t="shared" si="134"/>
        <v>17</v>
      </c>
      <c r="R1261" s="145" t="str">
        <f t="shared" si="136"/>
        <v>NA</v>
      </c>
      <c r="S1261" s="145" t="str">
        <f t="shared" si="137"/>
        <v>NA</v>
      </c>
      <c r="T1261">
        <f t="shared" ca="1" si="138"/>
        <v>0</v>
      </c>
      <c r="U1261">
        <f t="shared" si="139"/>
        <v>9151</v>
      </c>
      <c r="V1261">
        <f t="shared" si="140"/>
        <v>1</v>
      </c>
      <c r="W1261" t="s">
        <v>39</v>
      </c>
      <c r="X1261" t="s">
        <v>39</v>
      </c>
      <c r="Y1261" t="s">
        <v>39</v>
      </c>
      <c r="Z1261" t="s">
        <v>39</v>
      </c>
      <c r="AA1261" t="s">
        <v>39</v>
      </c>
      <c r="AB1261" t="s">
        <v>39</v>
      </c>
      <c r="AC1261" t="s">
        <v>39</v>
      </c>
      <c r="AD1261" t="s">
        <v>39</v>
      </c>
      <c r="AE1261" t="s">
        <v>39</v>
      </c>
      <c r="AF1261" t="s">
        <v>39</v>
      </c>
      <c r="AG1261">
        <v>5922</v>
      </c>
      <c r="AH1261" t="s">
        <v>50</v>
      </c>
      <c r="AI1261" t="s">
        <v>39</v>
      </c>
      <c r="AJ1261" t="s">
        <v>39</v>
      </c>
      <c r="AK1261" t="s">
        <v>39</v>
      </c>
      <c r="AL1261" t="s">
        <v>39</v>
      </c>
      <c r="AM1261" t="s">
        <v>39</v>
      </c>
      <c r="AN1261" t="s">
        <v>39</v>
      </c>
      <c r="AO1261" t="s">
        <v>39</v>
      </c>
      <c r="AP1261" t="s">
        <v>39</v>
      </c>
      <c r="AQ1261" t="s">
        <v>39</v>
      </c>
      <c r="AR1261" t="s">
        <v>39</v>
      </c>
      <c r="AS1261" t="s">
        <v>39</v>
      </c>
      <c r="AT1261" t="s">
        <v>39</v>
      </c>
      <c r="AU1261" t="s">
        <v>39</v>
      </c>
      <c r="AV1261" t="s">
        <v>39</v>
      </c>
      <c r="AW1261" t="s">
        <v>39</v>
      </c>
      <c r="AX1261" t="s">
        <v>39</v>
      </c>
      <c r="AY1261" t="s">
        <v>39</v>
      </c>
      <c r="AZ1261" t="s">
        <v>39</v>
      </c>
      <c r="BA1261" t="s">
        <v>39</v>
      </c>
      <c r="BB1261" t="s">
        <v>39</v>
      </c>
      <c r="BC1261" t="s">
        <v>39</v>
      </c>
      <c r="BD1261" t="s">
        <v>39</v>
      </c>
      <c r="BE1261" t="s">
        <v>39</v>
      </c>
      <c r="BF1261" t="s">
        <v>39</v>
      </c>
    </row>
    <row r="1262" spans="1:58">
      <c r="A1262" s="144"/>
      <c r="B1262">
        <v>20241122</v>
      </c>
      <c r="C1262" t="s">
        <v>60</v>
      </c>
      <c r="D1262">
        <v>530</v>
      </c>
      <c r="E1262">
        <v>6129</v>
      </c>
      <c r="H1262">
        <v>6112</v>
      </c>
      <c r="K1262">
        <v>4797</v>
      </c>
      <c r="L1262">
        <v>159</v>
      </c>
      <c r="M1262">
        <v>4655</v>
      </c>
      <c r="N1262" t="s">
        <v>45</v>
      </c>
      <c r="O1262" t="s">
        <v>42</v>
      </c>
      <c r="P1262" s="145">
        <f t="shared" si="135"/>
        <v>4638</v>
      </c>
      <c r="Q1262">
        <f t="shared" si="134"/>
        <v>17</v>
      </c>
      <c r="R1262" s="145" t="str">
        <f t="shared" si="136"/>
        <v>NA</v>
      </c>
      <c r="S1262" s="145" t="str">
        <f t="shared" si="137"/>
        <v>NA</v>
      </c>
      <c r="T1262">
        <f t="shared" ca="1" si="138"/>
        <v>0</v>
      </c>
      <c r="U1262">
        <f t="shared" si="139"/>
        <v>9151</v>
      </c>
      <c r="V1262">
        <f t="shared" si="140"/>
        <v>1</v>
      </c>
      <c r="W1262" t="s">
        <v>39</v>
      </c>
      <c r="X1262" t="s">
        <v>39</v>
      </c>
      <c r="Y1262" t="s">
        <v>39</v>
      </c>
      <c r="Z1262" t="s">
        <v>39</v>
      </c>
      <c r="AA1262" t="s">
        <v>39</v>
      </c>
      <c r="AB1262" t="s">
        <v>39</v>
      </c>
      <c r="AC1262" t="s">
        <v>39</v>
      </c>
      <c r="AD1262" t="s">
        <v>39</v>
      </c>
      <c r="AE1262" t="s">
        <v>39</v>
      </c>
      <c r="AF1262" t="s">
        <v>39</v>
      </c>
      <c r="AG1262">
        <v>5922</v>
      </c>
      <c r="AH1262" t="s">
        <v>50</v>
      </c>
      <c r="AI1262" t="s">
        <v>39</v>
      </c>
      <c r="AJ1262" t="s">
        <v>39</v>
      </c>
      <c r="AK1262" t="s">
        <v>39</v>
      </c>
      <c r="AL1262" t="s">
        <v>39</v>
      </c>
      <c r="AM1262" t="s">
        <v>39</v>
      </c>
      <c r="AN1262" t="s">
        <v>39</v>
      </c>
      <c r="AO1262" t="s">
        <v>39</v>
      </c>
      <c r="AP1262" t="s">
        <v>39</v>
      </c>
      <c r="AQ1262" t="s">
        <v>39</v>
      </c>
      <c r="AR1262" t="s">
        <v>39</v>
      </c>
      <c r="AS1262" t="s">
        <v>39</v>
      </c>
      <c r="AT1262" t="s">
        <v>39</v>
      </c>
      <c r="AU1262" t="s">
        <v>39</v>
      </c>
      <c r="AV1262" t="s">
        <v>39</v>
      </c>
      <c r="AW1262" t="s">
        <v>39</v>
      </c>
      <c r="AX1262" t="s">
        <v>39</v>
      </c>
      <c r="AY1262" t="s">
        <v>39</v>
      </c>
      <c r="AZ1262" t="s">
        <v>39</v>
      </c>
      <c r="BA1262" t="s">
        <v>39</v>
      </c>
      <c r="BB1262" t="s">
        <v>39</v>
      </c>
      <c r="BC1262" t="s">
        <v>39</v>
      </c>
      <c r="BD1262" t="s">
        <v>39</v>
      </c>
      <c r="BE1262" t="s">
        <v>39</v>
      </c>
      <c r="BF1262" t="s">
        <v>39</v>
      </c>
    </row>
    <row r="1263" spans="1:58">
      <c r="A1263" s="144"/>
      <c r="B1263">
        <v>20241122</v>
      </c>
      <c r="C1263" t="s">
        <v>60</v>
      </c>
      <c r="D1263">
        <v>630</v>
      </c>
      <c r="E1263">
        <v>6129</v>
      </c>
      <c r="H1263">
        <v>6112</v>
      </c>
      <c r="K1263">
        <v>4797</v>
      </c>
      <c r="L1263">
        <v>159</v>
      </c>
      <c r="M1263">
        <v>4655</v>
      </c>
      <c r="N1263" t="s">
        <v>45</v>
      </c>
      <c r="O1263" t="s">
        <v>42</v>
      </c>
      <c r="P1263" s="145">
        <f t="shared" si="135"/>
        <v>4638</v>
      </c>
      <c r="Q1263">
        <f t="shared" si="134"/>
        <v>17</v>
      </c>
      <c r="R1263" s="145" t="str">
        <f t="shared" si="136"/>
        <v>NA</v>
      </c>
      <c r="S1263" s="145" t="str">
        <f t="shared" si="137"/>
        <v>NA</v>
      </c>
      <c r="T1263">
        <f t="shared" ca="1" si="138"/>
        <v>0</v>
      </c>
      <c r="U1263">
        <f t="shared" si="139"/>
        <v>9151</v>
      </c>
      <c r="V1263">
        <f t="shared" si="140"/>
        <v>1</v>
      </c>
      <c r="W1263" t="s">
        <v>39</v>
      </c>
      <c r="X1263" t="s">
        <v>39</v>
      </c>
      <c r="Y1263" t="s">
        <v>39</v>
      </c>
      <c r="Z1263" t="s">
        <v>39</v>
      </c>
      <c r="AA1263" t="s">
        <v>39</v>
      </c>
      <c r="AB1263" t="s">
        <v>39</v>
      </c>
      <c r="AC1263" t="s">
        <v>39</v>
      </c>
      <c r="AD1263" t="s">
        <v>39</v>
      </c>
      <c r="AE1263" t="s">
        <v>39</v>
      </c>
      <c r="AF1263" t="s">
        <v>39</v>
      </c>
      <c r="AG1263">
        <v>5922</v>
      </c>
      <c r="AH1263" t="s">
        <v>50</v>
      </c>
      <c r="AI1263" t="s">
        <v>39</v>
      </c>
      <c r="AJ1263" t="s">
        <v>39</v>
      </c>
      <c r="AK1263" t="s">
        <v>39</v>
      </c>
      <c r="AL1263" t="s">
        <v>39</v>
      </c>
      <c r="AM1263" t="s">
        <v>39</v>
      </c>
      <c r="AN1263" t="s">
        <v>39</v>
      </c>
      <c r="AO1263" t="s">
        <v>39</v>
      </c>
      <c r="AP1263" t="s">
        <v>39</v>
      </c>
      <c r="AQ1263" t="s">
        <v>39</v>
      </c>
      <c r="AR1263" t="s">
        <v>39</v>
      </c>
      <c r="AS1263" t="s">
        <v>39</v>
      </c>
      <c r="AT1263" t="s">
        <v>39</v>
      </c>
      <c r="AU1263" t="s">
        <v>39</v>
      </c>
      <c r="AV1263" t="s">
        <v>39</v>
      </c>
      <c r="AW1263" t="s">
        <v>39</v>
      </c>
      <c r="AX1263" t="s">
        <v>39</v>
      </c>
      <c r="AY1263" t="s">
        <v>39</v>
      </c>
      <c r="AZ1263" t="s">
        <v>39</v>
      </c>
      <c r="BA1263" t="s">
        <v>39</v>
      </c>
      <c r="BB1263" t="s">
        <v>39</v>
      </c>
      <c r="BC1263" t="s">
        <v>39</v>
      </c>
      <c r="BD1263" t="s">
        <v>39</v>
      </c>
      <c r="BE1263" t="s">
        <v>39</v>
      </c>
      <c r="BF1263" t="s">
        <v>39</v>
      </c>
    </row>
    <row r="1264" spans="1:58">
      <c r="A1264" s="144"/>
      <c r="B1264">
        <v>20241122</v>
      </c>
      <c r="C1264" t="s">
        <v>60</v>
      </c>
      <c r="D1264">
        <v>730</v>
      </c>
      <c r="E1264">
        <v>6904</v>
      </c>
      <c r="H1264">
        <v>6883</v>
      </c>
      <c r="K1264">
        <v>6730</v>
      </c>
      <c r="L1264">
        <v>224</v>
      </c>
      <c r="M1264">
        <v>6527</v>
      </c>
      <c r="N1264" t="s">
        <v>45</v>
      </c>
      <c r="O1264" t="s">
        <v>42</v>
      </c>
      <c r="P1264" s="145">
        <f t="shared" si="135"/>
        <v>6506</v>
      </c>
      <c r="Q1264">
        <f t="shared" si="134"/>
        <v>21</v>
      </c>
      <c r="R1264" s="145" t="str">
        <f t="shared" si="136"/>
        <v>NA</v>
      </c>
      <c r="S1264" s="145" t="str">
        <f t="shared" si="137"/>
        <v>NA</v>
      </c>
      <c r="T1264">
        <f t="shared" ca="1" si="138"/>
        <v>0</v>
      </c>
      <c r="U1264">
        <f t="shared" si="139"/>
        <v>12830</v>
      </c>
      <c r="V1264">
        <f t="shared" si="140"/>
        <v>1</v>
      </c>
      <c r="W1264" t="s">
        <v>39</v>
      </c>
      <c r="X1264" t="s">
        <v>39</v>
      </c>
      <c r="Y1264" t="s">
        <v>39</v>
      </c>
      <c r="Z1264" t="s">
        <v>39</v>
      </c>
      <c r="AA1264" t="s">
        <v>39</v>
      </c>
      <c r="AB1264" t="s">
        <v>39</v>
      </c>
      <c r="AC1264" t="s">
        <v>39</v>
      </c>
      <c r="AD1264" t="s">
        <v>39</v>
      </c>
      <c r="AE1264" t="s">
        <v>39</v>
      </c>
      <c r="AF1264" t="s">
        <v>39</v>
      </c>
      <c r="AG1264">
        <v>6693</v>
      </c>
      <c r="AH1264" t="s">
        <v>50</v>
      </c>
      <c r="AI1264" t="s">
        <v>39</v>
      </c>
      <c r="AJ1264" t="s">
        <v>39</v>
      </c>
      <c r="AK1264" t="s">
        <v>39</v>
      </c>
      <c r="AL1264" t="s">
        <v>39</v>
      </c>
      <c r="AM1264" t="s">
        <v>39</v>
      </c>
      <c r="AN1264" t="s">
        <v>39</v>
      </c>
      <c r="AO1264" t="s">
        <v>39</v>
      </c>
      <c r="AP1264" t="s">
        <v>39</v>
      </c>
      <c r="AQ1264" t="s">
        <v>39</v>
      </c>
      <c r="AR1264" t="s">
        <v>39</v>
      </c>
      <c r="AS1264" t="s">
        <v>39</v>
      </c>
      <c r="AT1264" t="s">
        <v>39</v>
      </c>
      <c r="AU1264" t="s">
        <v>39</v>
      </c>
      <c r="AV1264" t="s">
        <v>39</v>
      </c>
      <c r="AW1264" t="s">
        <v>39</v>
      </c>
      <c r="AX1264" t="s">
        <v>39</v>
      </c>
      <c r="AY1264" t="s">
        <v>39</v>
      </c>
      <c r="AZ1264" t="s">
        <v>39</v>
      </c>
      <c r="BA1264" t="s">
        <v>39</v>
      </c>
      <c r="BB1264" t="s">
        <v>39</v>
      </c>
      <c r="BC1264" t="s">
        <v>39</v>
      </c>
      <c r="BD1264" t="s">
        <v>39</v>
      </c>
      <c r="BE1264" t="s">
        <v>39</v>
      </c>
      <c r="BF1264" t="s">
        <v>39</v>
      </c>
    </row>
    <row r="1265" spans="1:58">
      <c r="A1265" s="144"/>
      <c r="B1265">
        <v>20241122</v>
      </c>
      <c r="C1265" t="s">
        <v>60</v>
      </c>
      <c r="D1265">
        <v>830</v>
      </c>
      <c r="E1265">
        <v>6927</v>
      </c>
      <c r="H1265">
        <v>6904</v>
      </c>
      <c r="K1265">
        <v>6730</v>
      </c>
      <c r="L1265">
        <v>247</v>
      </c>
      <c r="M1265">
        <v>6506</v>
      </c>
      <c r="N1265" t="s">
        <v>45</v>
      </c>
      <c r="O1265" t="s">
        <v>42</v>
      </c>
      <c r="P1265" s="145">
        <f t="shared" si="135"/>
        <v>6483</v>
      </c>
      <c r="Q1265">
        <f t="shared" si="134"/>
        <v>23</v>
      </c>
      <c r="R1265" s="145" t="str">
        <f t="shared" si="136"/>
        <v>NA</v>
      </c>
      <c r="S1265" s="145" t="str">
        <f t="shared" si="137"/>
        <v>NA</v>
      </c>
      <c r="T1265">
        <f t="shared" ca="1" si="138"/>
        <v>0</v>
      </c>
      <c r="U1265">
        <f t="shared" si="139"/>
        <v>12765</v>
      </c>
      <c r="V1265">
        <f t="shared" si="140"/>
        <v>1</v>
      </c>
      <c r="W1265" t="s">
        <v>39</v>
      </c>
      <c r="X1265" t="s">
        <v>39</v>
      </c>
      <c r="Y1265" t="s">
        <v>39</v>
      </c>
      <c r="Z1265" t="s">
        <v>39</v>
      </c>
      <c r="AA1265" t="s">
        <v>39</v>
      </c>
      <c r="AB1265" t="s">
        <v>39</v>
      </c>
      <c r="AC1265" t="s">
        <v>39</v>
      </c>
      <c r="AD1265" t="s">
        <v>39</v>
      </c>
      <c r="AE1265" t="s">
        <v>39</v>
      </c>
      <c r="AF1265" t="s">
        <v>39</v>
      </c>
      <c r="AG1265">
        <v>6714</v>
      </c>
      <c r="AH1265" t="s">
        <v>50</v>
      </c>
      <c r="AI1265" t="s">
        <v>39</v>
      </c>
      <c r="AJ1265" t="s">
        <v>39</v>
      </c>
      <c r="AK1265" t="s">
        <v>39</v>
      </c>
      <c r="AL1265" t="s">
        <v>39</v>
      </c>
      <c r="AM1265" t="s">
        <v>39</v>
      </c>
      <c r="AN1265" t="s">
        <v>39</v>
      </c>
      <c r="AO1265" t="s">
        <v>39</v>
      </c>
      <c r="AP1265" t="s">
        <v>39</v>
      </c>
      <c r="AQ1265" t="s">
        <v>39</v>
      </c>
      <c r="AR1265" t="s">
        <v>39</v>
      </c>
      <c r="AS1265" t="s">
        <v>39</v>
      </c>
      <c r="AT1265" t="s">
        <v>39</v>
      </c>
      <c r="AU1265" t="s">
        <v>39</v>
      </c>
      <c r="AV1265" t="s">
        <v>39</v>
      </c>
      <c r="AW1265" t="s">
        <v>39</v>
      </c>
      <c r="AX1265" t="s">
        <v>39</v>
      </c>
      <c r="AY1265" t="s">
        <v>39</v>
      </c>
      <c r="AZ1265" t="s">
        <v>39</v>
      </c>
      <c r="BA1265" t="s">
        <v>39</v>
      </c>
      <c r="BB1265" t="s">
        <v>39</v>
      </c>
      <c r="BC1265" t="s">
        <v>39</v>
      </c>
      <c r="BD1265" t="s">
        <v>39</v>
      </c>
      <c r="BE1265" t="s">
        <v>39</v>
      </c>
      <c r="BF1265" t="s">
        <v>39</v>
      </c>
    </row>
    <row r="1266" spans="1:58" hidden="1">
      <c r="A1266" s="144"/>
      <c r="B1266">
        <v>20241122</v>
      </c>
      <c r="C1266" t="s">
        <v>60</v>
      </c>
      <c r="D1266">
        <v>930</v>
      </c>
      <c r="E1266">
        <v>8850</v>
      </c>
      <c r="H1266">
        <v>8404</v>
      </c>
      <c r="K1266">
        <v>0</v>
      </c>
      <c r="L1266">
        <v>0</v>
      </c>
      <c r="M1266">
        <v>0</v>
      </c>
      <c r="N1266" t="s">
        <v>44</v>
      </c>
      <c r="O1266" t="s">
        <v>51</v>
      </c>
      <c r="P1266" s="145">
        <f t="shared" si="135"/>
        <v>0</v>
      </c>
      <c r="Q1266">
        <f t="shared" si="134"/>
        <v>446</v>
      </c>
      <c r="R1266" s="145" t="str">
        <f t="shared" si="136"/>
        <v>NA</v>
      </c>
      <c r="S1266" s="145" t="str">
        <f t="shared" si="137"/>
        <v>NA</v>
      </c>
      <c r="T1266">
        <f t="shared" ca="1" si="138"/>
        <v>0</v>
      </c>
      <c r="U1266">
        <f t="shared" si="139"/>
        <v>0</v>
      </c>
      <c r="V1266">
        <f t="shared" si="140"/>
        <v>1</v>
      </c>
      <c r="W1266" t="s">
        <v>39</v>
      </c>
      <c r="X1266" t="s">
        <v>39</v>
      </c>
      <c r="Y1266" t="s">
        <v>39</v>
      </c>
      <c r="Z1266" t="s">
        <v>39</v>
      </c>
      <c r="AA1266" t="s">
        <v>39</v>
      </c>
      <c r="AB1266" t="s">
        <v>39</v>
      </c>
      <c r="AC1266" t="s">
        <v>39</v>
      </c>
      <c r="AD1266" t="s">
        <v>39</v>
      </c>
      <c r="AE1266" t="s">
        <v>39</v>
      </c>
      <c r="AF1266" t="s">
        <v>39</v>
      </c>
      <c r="AG1266" t="s">
        <v>39</v>
      </c>
      <c r="AH1266" t="s">
        <v>39</v>
      </c>
      <c r="AI1266" t="s">
        <v>39</v>
      </c>
      <c r="AJ1266" t="s">
        <v>39</v>
      </c>
      <c r="AK1266" t="s">
        <v>39</v>
      </c>
      <c r="AL1266" t="s">
        <v>39</v>
      </c>
      <c r="AM1266" t="s">
        <v>39</v>
      </c>
      <c r="AN1266" t="s">
        <v>39</v>
      </c>
      <c r="AO1266" t="s">
        <v>39</v>
      </c>
      <c r="AP1266" t="s">
        <v>39</v>
      </c>
      <c r="AQ1266" t="s">
        <v>39</v>
      </c>
      <c r="AR1266" t="s">
        <v>39</v>
      </c>
      <c r="AS1266" t="s">
        <v>39</v>
      </c>
      <c r="AT1266" t="s">
        <v>39</v>
      </c>
      <c r="AU1266" t="s">
        <v>39</v>
      </c>
      <c r="AV1266" t="s">
        <v>39</v>
      </c>
      <c r="AW1266" t="s">
        <v>39</v>
      </c>
      <c r="AX1266" t="s">
        <v>39</v>
      </c>
      <c r="AY1266" t="s">
        <v>39</v>
      </c>
      <c r="AZ1266" t="s">
        <v>39</v>
      </c>
      <c r="BA1266" t="s">
        <v>39</v>
      </c>
      <c r="BB1266" t="s">
        <v>39</v>
      </c>
      <c r="BC1266" t="s">
        <v>39</v>
      </c>
      <c r="BD1266" t="s">
        <v>39</v>
      </c>
      <c r="BE1266" t="s">
        <v>39</v>
      </c>
      <c r="BF1266" t="s">
        <v>39</v>
      </c>
    </row>
    <row r="1267" spans="1:58" hidden="1">
      <c r="A1267" s="144"/>
      <c r="B1267">
        <v>20241122</v>
      </c>
      <c r="C1267" t="s">
        <v>60</v>
      </c>
      <c r="D1267">
        <v>1030</v>
      </c>
      <c r="E1267">
        <v>8850</v>
      </c>
      <c r="H1267">
        <v>8850</v>
      </c>
      <c r="K1267">
        <v>0</v>
      </c>
      <c r="L1267">
        <v>0</v>
      </c>
      <c r="M1267">
        <v>0</v>
      </c>
      <c r="N1267" t="s">
        <v>44</v>
      </c>
      <c r="O1267" t="s">
        <v>44</v>
      </c>
      <c r="P1267" s="145">
        <f t="shared" si="135"/>
        <v>0</v>
      </c>
      <c r="Q1267">
        <f t="shared" si="134"/>
        <v>0</v>
      </c>
      <c r="R1267" s="145" t="str">
        <f t="shared" si="136"/>
        <v>NA</v>
      </c>
      <c r="S1267" s="145" t="str">
        <f t="shared" si="137"/>
        <v>NA</v>
      </c>
      <c r="T1267">
        <f t="shared" ca="1" si="138"/>
        <v>0</v>
      </c>
      <c r="U1267">
        <f t="shared" si="139"/>
        <v>0</v>
      </c>
      <c r="V1267">
        <f t="shared" si="140"/>
        <v>0</v>
      </c>
      <c r="W1267" t="s">
        <v>39</v>
      </c>
      <c r="X1267" t="s">
        <v>39</v>
      </c>
      <c r="Y1267" t="s">
        <v>39</v>
      </c>
      <c r="Z1267" t="s">
        <v>39</v>
      </c>
      <c r="AA1267" t="s">
        <v>39</v>
      </c>
      <c r="AB1267" t="s">
        <v>39</v>
      </c>
      <c r="AC1267" t="s">
        <v>39</v>
      </c>
      <c r="AD1267" t="s">
        <v>39</v>
      </c>
      <c r="AE1267" t="s">
        <v>39</v>
      </c>
      <c r="AF1267" t="s">
        <v>39</v>
      </c>
      <c r="AG1267" t="s">
        <v>39</v>
      </c>
      <c r="AH1267" t="s">
        <v>39</v>
      </c>
      <c r="AI1267" t="s">
        <v>39</v>
      </c>
      <c r="AJ1267" t="s">
        <v>39</v>
      </c>
      <c r="AK1267" t="s">
        <v>39</v>
      </c>
      <c r="AL1267" t="s">
        <v>39</v>
      </c>
      <c r="AM1267" t="s">
        <v>39</v>
      </c>
      <c r="AN1267" t="s">
        <v>39</v>
      </c>
      <c r="AO1267" t="s">
        <v>39</v>
      </c>
      <c r="AP1267" t="s">
        <v>39</v>
      </c>
      <c r="AQ1267" t="s">
        <v>39</v>
      </c>
      <c r="AR1267" t="s">
        <v>39</v>
      </c>
      <c r="AS1267" t="s">
        <v>39</v>
      </c>
      <c r="AT1267" t="s">
        <v>39</v>
      </c>
      <c r="AU1267" t="s">
        <v>39</v>
      </c>
      <c r="AV1267" t="s">
        <v>39</v>
      </c>
      <c r="AW1267" t="s">
        <v>39</v>
      </c>
      <c r="AX1267" t="s">
        <v>39</v>
      </c>
      <c r="AY1267" t="s">
        <v>39</v>
      </c>
      <c r="AZ1267" t="s">
        <v>39</v>
      </c>
      <c r="BA1267" t="s">
        <v>39</v>
      </c>
      <c r="BB1267" t="s">
        <v>39</v>
      </c>
      <c r="BC1267" t="s">
        <v>39</v>
      </c>
      <c r="BD1267" t="s">
        <v>39</v>
      </c>
      <c r="BE1267" t="s">
        <v>39</v>
      </c>
      <c r="BF1267" t="s">
        <v>39</v>
      </c>
    </row>
    <row r="1268" spans="1:58" hidden="1">
      <c r="A1268" s="144"/>
      <c r="B1268">
        <v>20241122</v>
      </c>
      <c r="C1268" t="s">
        <v>60</v>
      </c>
      <c r="D1268">
        <v>1130</v>
      </c>
      <c r="E1268">
        <v>8850</v>
      </c>
      <c r="H1268">
        <v>8356</v>
      </c>
      <c r="K1268">
        <v>0</v>
      </c>
      <c r="L1268">
        <v>0</v>
      </c>
      <c r="M1268">
        <v>0</v>
      </c>
      <c r="N1268" t="s">
        <v>44</v>
      </c>
      <c r="O1268" t="s">
        <v>51</v>
      </c>
      <c r="P1268" s="145">
        <f t="shared" si="135"/>
        <v>0</v>
      </c>
      <c r="Q1268">
        <f t="shared" si="134"/>
        <v>494</v>
      </c>
      <c r="R1268" s="145" t="str">
        <f t="shared" si="136"/>
        <v>NA</v>
      </c>
      <c r="S1268" s="145" t="str">
        <f t="shared" si="137"/>
        <v>NA</v>
      </c>
      <c r="T1268">
        <f t="shared" ca="1" si="138"/>
        <v>0</v>
      </c>
      <c r="U1268">
        <f t="shared" si="139"/>
        <v>0</v>
      </c>
      <c r="V1268">
        <f t="shared" si="140"/>
        <v>1</v>
      </c>
      <c r="W1268" t="s">
        <v>39</v>
      </c>
      <c r="X1268" t="s">
        <v>39</v>
      </c>
      <c r="Y1268" t="s">
        <v>39</v>
      </c>
      <c r="Z1268" t="s">
        <v>39</v>
      </c>
      <c r="AA1268" t="s">
        <v>39</v>
      </c>
      <c r="AB1268" t="s">
        <v>39</v>
      </c>
      <c r="AC1268" t="s">
        <v>39</v>
      </c>
      <c r="AD1268" t="s">
        <v>39</v>
      </c>
      <c r="AE1268" t="s">
        <v>39</v>
      </c>
      <c r="AF1268" t="s">
        <v>39</v>
      </c>
      <c r="AG1268" t="s">
        <v>39</v>
      </c>
      <c r="AH1268" t="s">
        <v>39</v>
      </c>
      <c r="AI1268" t="s">
        <v>39</v>
      </c>
      <c r="AJ1268" t="s">
        <v>39</v>
      </c>
      <c r="AK1268" t="s">
        <v>39</v>
      </c>
      <c r="AL1268" t="s">
        <v>39</v>
      </c>
      <c r="AM1268" t="s">
        <v>39</v>
      </c>
      <c r="AN1268" t="s">
        <v>39</v>
      </c>
      <c r="AO1268" t="s">
        <v>39</v>
      </c>
      <c r="AP1268" t="s">
        <v>39</v>
      </c>
      <c r="AQ1268" t="s">
        <v>39</v>
      </c>
      <c r="AR1268" t="s">
        <v>39</v>
      </c>
      <c r="AS1268" t="s">
        <v>39</v>
      </c>
      <c r="AT1268" t="s">
        <v>39</v>
      </c>
      <c r="AU1268" t="s">
        <v>39</v>
      </c>
      <c r="AV1268" t="s">
        <v>39</v>
      </c>
      <c r="AW1268" t="s">
        <v>39</v>
      </c>
      <c r="AX1268" t="s">
        <v>39</v>
      </c>
      <c r="AY1268" t="s">
        <v>39</v>
      </c>
      <c r="AZ1268" t="s">
        <v>39</v>
      </c>
      <c r="BA1268" t="s">
        <v>39</v>
      </c>
      <c r="BB1268" t="s">
        <v>39</v>
      </c>
      <c r="BC1268" t="s">
        <v>39</v>
      </c>
      <c r="BD1268" t="s">
        <v>39</v>
      </c>
      <c r="BE1268" t="s">
        <v>39</v>
      </c>
      <c r="BF1268" t="s">
        <v>39</v>
      </c>
    </row>
    <row r="1269" spans="1:58">
      <c r="A1269" s="144"/>
      <c r="B1269">
        <v>20241122</v>
      </c>
      <c r="C1269" t="s">
        <v>60</v>
      </c>
      <c r="D1269">
        <v>1230</v>
      </c>
      <c r="E1269">
        <v>6873</v>
      </c>
      <c r="H1269">
        <v>6856</v>
      </c>
      <c r="K1269">
        <v>5999</v>
      </c>
      <c r="L1269">
        <v>193</v>
      </c>
      <c r="M1269">
        <v>5823</v>
      </c>
      <c r="N1269" t="s">
        <v>45</v>
      </c>
      <c r="O1269" t="s">
        <v>42</v>
      </c>
      <c r="P1269" s="145">
        <f t="shared" si="135"/>
        <v>5806</v>
      </c>
      <c r="Q1269">
        <f t="shared" si="134"/>
        <v>17</v>
      </c>
      <c r="R1269" s="145" t="str">
        <f t="shared" si="136"/>
        <v>NA</v>
      </c>
      <c r="S1269" s="145" t="str">
        <f t="shared" si="137"/>
        <v>NA</v>
      </c>
      <c r="T1269">
        <f t="shared" ca="1" si="138"/>
        <v>0</v>
      </c>
      <c r="U1269">
        <f t="shared" si="139"/>
        <v>11453</v>
      </c>
      <c r="V1269">
        <f t="shared" si="140"/>
        <v>1</v>
      </c>
      <c r="W1269" t="s">
        <v>39</v>
      </c>
      <c r="X1269" t="s">
        <v>39</v>
      </c>
      <c r="Y1269" t="s">
        <v>39</v>
      </c>
      <c r="Z1269" t="s">
        <v>39</v>
      </c>
      <c r="AA1269" t="s">
        <v>39</v>
      </c>
      <c r="AB1269" t="s">
        <v>39</v>
      </c>
      <c r="AC1269" t="s">
        <v>39</v>
      </c>
      <c r="AD1269" t="s">
        <v>39</v>
      </c>
      <c r="AE1269" t="s">
        <v>39</v>
      </c>
      <c r="AF1269" t="s">
        <v>39</v>
      </c>
      <c r="AG1269">
        <v>6666</v>
      </c>
      <c r="AH1269" t="s">
        <v>50</v>
      </c>
      <c r="AI1269" t="s">
        <v>39</v>
      </c>
      <c r="AJ1269" t="s">
        <v>39</v>
      </c>
      <c r="AK1269" t="s">
        <v>39</v>
      </c>
      <c r="AL1269" t="s">
        <v>39</v>
      </c>
      <c r="AM1269" t="s">
        <v>39</v>
      </c>
      <c r="AN1269" t="s">
        <v>39</v>
      </c>
      <c r="AO1269" t="s">
        <v>39</v>
      </c>
      <c r="AP1269" t="s">
        <v>39</v>
      </c>
      <c r="AQ1269" t="s">
        <v>39</v>
      </c>
      <c r="AR1269" t="s">
        <v>39</v>
      </c>
      <c r="AS1269" t="s">
        <v>39</v>
      </c>
      <c r="AT1269" t="s">
        <v>39</v>
      </c>
      <c r="AU1269" t="s">
        <v>39</v>
      </c>
      <c r="AV1269" t="s">
        <v>39</v>
      </c>
      <c r="AW1269" t="s">
        <v>39</v>
      </c>
      <c r="AX1269" t="s">
        <v>39</v>
      </c>
      <c r="AY1269" t="s">
        <v>39</v>
      </c>
      <c r="AZ1269" t="s">
        <v>39</v>
      </c>
      <c r="BA1269" t="s">
        <v>39</v>
      </c>
      <c r="BB1269" t="s">
        <v>39</v>
      </c>
      <c r="BC1269" t="s">
        <v>39</v>
      </c>
      <c r="BD1269" t="s">
        <v>39</v>
      </c>
      <c r="BE1269" t="s">
        <v>39</v>
      </c>
      <c r="BF1269" t="s">
        <v>39</v>
      </c>
    </row>
    <row r="1270" spans="1:58">
      <c r="A1270" s="144"/>
      <c r="B1270">
        <v>20241122</v>
      </c>
      <c r="C1270" t="s">
        <v>60</v>
      </c>
      <c r="D1270">
        <v>1330</v>
      </c>
      <c r="E1270">
        <v>6873</v>
      </c>
      <c r="H1270">
        <v>6856</v>
      </c>
      <c r="K1270">
        <v>5999</v>
      </c>
      <c r="L1270">
        <v>193</v>
      </c>
      <c r="M1270">
        <v>5823</v>
      </c>
      <c r="N1270" t="s">
        <v>45</v>
      </c>
      <c r="O1270" t="s">
        <v>42</v>
      </c>
      <c r="P1270" s="145">
        <f t="shared" si="135"/>
        <v>5806</v>
      </c>
      <c r="Q1270">
        <f t="shared" si="134"/>
        <v>17</v>
      </c>
      <c r="R1270" s="145" t="str">
        <f t="shared" si="136"/>
        <v>NA</v>
      </c>
      <c r="S1270" s="145" t="str">
        <f t="shared" si="137"/>
        <v>NA</v>
      </c>
      <c r="T1270">
        <f t="shared" ca="1" si="138"/>
        <v>0</v>
      </c>
      <c r="U1270">
        <f t="shared" si="139"/>
        <v>11453</v>
      </c>
      <c r="V1270">
        <f t="shared" si="140"/>
        <v>1</v>
      </c>
      <c r="W1270" t="s">
        <v>39</v>
      </c>
      <c r="X1270" t="s">
        <v>39</v>
      </c>
      <c r="Y1270" t="s">
        <v>39</v>
      </c>
      <c r="Z1270" t="s">
        <v>39</v>
      </c>
      <c r="AA1270" t="s">
        <v>39</v>
      </c>
      <c r="AB1270" t="s">
        <v>39</v>
      </c>
      <c r="AC1270" t="s">
        <v>39</v>
      </c>
      <c r="AD1270" t="s">
        <v>39</v>
      </c>
      <c r="AE1270" t="s">
        <v>39</v>
      </c>
      <c r="AF1270" t="s">
        <v>39</v>
      </c>
      <c r="AG1270">
        <v>6666</v>
      </c>
      <c r="AH1270" t="s">
        <v>50</v>
      </c>
      <c r="AI1270" t="s">
        <v>39</v>
      </c>
      <c r="AJ1270" t="s">
        <v>39</v>
      </c>
      <c r="AK1270" t="s">
        <v>39</v>
      </c>
      <c r="AL1270" t="s">
        <v>39</v>
      </c>
      <c r="AM1270" t="s">
        <v>39</v>
      </c>
      <c r="AN1270" t="s">
        <v>39</v>
      </c>
      <c r="AO1270" t="s">
        <v>39</v>
      </c>
      <c r="AP1270" t="s">
        <v>39</v>
      </c>
      <c r="AQ1270" t="s">
        <v>39</v>
      </c>
      <c r="AR1270" t="s">
        <v>39</v>
      </c>
      <c r="AS1270" t="s">
        <v>39</v>
      </c>
      <c r="AT1270" t="s">
        <v>39</v>
      </c>
      <c r="AU1270" t="s">
        <v>39</v>
      </c>
      <c r="AV1270" t="s">
        <v>39</v>
      </c>
      <c r="AW1270" t="s">
        <v>39</v>
      </c>
      <c r="AX1270" t="s">
        <v>39</v>
      </c>
      <c r="AY1270" t="s">
        <v>39</v>
      </c>
      <c r="AZ1270" t="s">
        <v>39</v>
      </c>
      <c r="BA1270" t="s">
        <v>39</v>
      </c>
      <c r="BB1270" t="s">
        <v>39</v>
      </c>
      <c r="BC1270" t="s">
        <v>39</v>
      </c>
      <c r="BD1270" t="s">
        <v>39</v>
      </c>
      <c r="BE1270" t="s">
        <v>39</v>
      </c>
      <c r="BF1270" t="s">
        <v>39</v>
      </c>
    </row>
    <row r="1271" spans="1:58">
      <c r="A1271" s="144"/>
      <c r="B1271">
        <v>20241122</v>
      </c>
      <c r="C1271" t="s">
        <v>60</v>
      </c>
      <c r="D1271">
        <v>1430</v>
      </c>
      <c r="E1271">
        <v>6901</v>
      </c>
      <c r="H1271">
        <v>6881</v>
      </c>
      <c r="K1271">
        <v>5999</v>
      </c>
      <c r="L1271">
        <v>221</v>
      </c>
      <c r="M1271">
        <v>5798</v>
      </c>
      <c r="N1271" t="s">
        <v>45</v>
      </c>
      <c r="O1271" t="s">
        <v>42</v>
      </c>
      <c r="P1271" s="145">
        <f t="shared" si="135"/>
        <v>5778</v>
      </c>
      <c r="Q1271">
        <f t="shared" si="134"/>
        <v>20</v>
      </c>
      <c r="R1271" s="145" t="str">
        <f t="shared" si="136"/>
        <v>NA</v>
      </c>
      <c r="S1271" s="145" t="str">
        <f t="shared" si="137"/>
        <v>NA</v>
      </c>
      <c r="T1271">
        <f t="shared" ca="1" si="138"/>
        <v>0</v>
      </c>
      <c r="U1271">
        <f t="shared" si="139"/>
        <v>11375</v>
      </c>
      <c r="V1271">
        <f t="shared" si="140"/>
        <v>1</v>
      </c>
      <c r="W1271" t="s">
        <v>39</v>
      </c>
      <c r="X1271" t="s">
        <v>39</v>
      </c>
      <c r="Y1271" t="s">
        <v>39</v>
      </c>
      <c r="Z1271" t="s">
        <v>39</v>
      </c>
      <c r="AA1271" t="s">
        <v>39</v>
      </c>
      <c r="AB1271" t="s">
        <v>39</v>
      </c>
      <c r="AC1271" t="s">
        <v>39</v>
      </c>
      <c r="AD1271" t="s">
        <v>39</v>
      </c>
      <c r="AE1271" t="s">
        <v>39</v>
      </c>
      <c r="AF1271" t="s">
        <v>39</v>
      </c>
      <c r="AG1271">
        <v>6691</v>
      </c>
      <c r="AH1271" t="s">
        <v>50</v>
      </c>
      <c r="AI1271" t="s">
        <v>39</v>
      </c>
      <c r="AJ1271" t="s">
        <v>39</v>
      </c>
      <c r="AK1271" t="s">
        <v>39</v>
      </c>
      <c r="AL1271" t="s">
        <v>39</v>
      </c>
      <c r="AM1271" t="s">
        <v>39</v>
      </c>
      <c r="AN1271" t="s">
        <v>39</v>
      </c>
      <c r="AO1271" t="s">
        <v>39</v>
      </c>
      <c r="AP1271" t="s">
        <v>39</v>
      </c>
      <c r="AQ1271" t="s">
        <v>39</v>
      </c>
      <c r="AR1271" t="s">
        <v>39</v>
      </c>
      <c r="AS1271" t="s">
        <v>39</v>
      </c>
      <c r="AT1271" t="s">
        <v>39</v>
      </c>
      <c r="AU1271" t="s">
        <v>39</v>
      </c>
      <c r="AV1271" t="s">
        <v>39</v>
      </c>
      <c r="AW1271" t="s">
        <v>39</v>
      </c>
      <c r="AX1271" t="s">
        <v>39</v>
      </c>
      <c r="AY1271" t="s">
        <v>39</v>
      </c>
      <c r="AZ1271" t="s">
        <v>39</v>
      </c>
      <c r="BA1271" t="s">
        <v>39</v>
      </c>
      <c r="BB1271" t="s">
        <v>39</v>
      </c>
      <c r="BC1271" t="s">
        <v>39</v>
      </c>
      <c r="BD1271" t="s">
        <v>39</v>
      </c>
      <c r="BE1271" t="s">
        <v>39</v>
      </c>
      <c r="BF1271" t="s">
        <v>39</v>
      </c>
    </row>
    <row r="1272" spans="1:58">
      <c r="A1272" s="144"/>
      <c r="B1272">
        <v>20241122</v>
      </c>
      <c r="C1272" t="s">
        <v>60</v>
      </c>
      <c r="D1272">
        <v>1530</v>
      </c>
      <c r="F1272">
        <v>6519</v>
      </c>
      <c r="G1272">
        <v>565</v>
      </c>
      <c r="I1272">
        <v>6301</v>
      </c>
      <c r="J1272">
        <v>565</v>
      </c>
      <c r="K1272">
        <v>7418</v>
      </c>
      <c r="L1272">
        <v>235</v>
      </c>
      <c r="M1272">
        <v>0</v>
      </c>
      <c r="N1272" t="s">
        <v>45</v>
      </c>
      <c r="O1272" t="s">
        <v>38</v>
      </c>
      <c r="P1272" s="145">
        <f t="shared" si="135"/>
        <v>7183</v>
      </c>
      <c r="Q1272" t="str">
        <f t="shared" si="134"/>
        <v>NA</v>
      </c>
      <c r="R1272" s="145">
        <f t="shared" si="136"/>
        <v>218</v>
      </c>
      <c r="S1272" s="145">
        <f t="shared" si="137"/>
        <v>0</v>
      </c>
      <c r="T1272">
        <f t="shared" ca="1" si="138"/>
        <v>0</v>
      </c>
      <c r="U1272">
        <f t="shared" si="139"/>
        <v>-235</v>
      </c>
      <c r="V1272">
        <f t="shared" si="140"/>
        <v>0</v>
      </c>
      <c r="W1272" t="s">
        <v>39</v>
      </c>
      <c r="X1272" t="s">
        <v>39</v>
      </c>
      <c r="Y1272" t="s">
        <v>39</v>
      </c>
      <c r="Z1272" t="s">
        <v>39</v>
      </c>
      <c r="AA1272" t="s">
        <v>39</v>
      </c>
      <c r="AB1272" t="s">
        <v>39</v>
      </c>
      <c r="AC1272" t="s">
        <v>39</v>
      </c>
      <c r="AD1272" t="s">
        <v>39</v>
      </c>
      <c r="AE1272" t="s">
        <v>39</v>
      </c>
      <c r="AF1272" t="s">
        <v>39</v>
      </c>
      <c r="AG1272" t="s">
        <v>39</v>
      </c>
      <c r="AH1272" t="s">
        <v>39</v>
      </c>
      <c r="AI1272" t="s">
        <v>39</v>
      </c>
      <c r="AJ1272" t="s">
        <v>39</v>
      </c>
      <c r="AK1272" t="s">
        <v>39</v>
      </c>
      <c r="AL1272" t="s">
        <v>39</v>
      </c>
      <c r="AM1272" t="s">
        <v>39</v>
      </c>
      <c r="AN1272" t="s">
        <v>39</v>
      </c>
      <c r="AO1272" t="s">
        <v>39</v>
      </c>
      <c r="AP1272" t="s">
        <v>39</v>
      </c>
      <c r="AQ1272" t="s">
        <v>39</v>
      </c>
      <c r="AR1272" t="s">
        <v>39</v>
      </c>
      <c r="AS1272" t="s">
        <v>39</v>
      </c>
      <c r="AT1272" t="s">
        <v>39</v>
      </c>
      <c r="AU1272" t="s">
        <v>39</v>
      </c>
      <c r="AV1272" t="s">
        <v>39</v>
      </c>
      <c r="AW1272" t="s">
        <v>39</v>
      </c>
      <c r="AX1272" t="s">
        <v>39</v>
      </c>
      <c r="AY1272" t="s">
        <v>39</v>
      </c>
      <c r="AZ1272" t="s">
        <v>39</v>
      </c>
      <c r="BA1272" t="s">
        <v>39</v>
      </c>
      <c r="BB1272" t="s">
        <v>39</v>
      </c>
      <c r="BC1272" t="s">
        <v>39</v>
      </c>
      <c r="BD1272" t="s">
        <v>39</v>
      </c>
      <c r="BE1272" t="s">
        <v>39</v>
      </c>
      <c r="BF1272" t="s">
        <v>39</v>
      </c>
    </row>
    <row r="1273" spans="1:58">
      <c r="A1273" s="144"/>
      <c r="B1273">
        <v>20241122</v>
      </c>
      <c r="C1273" t="s">
        <v>60</v>
      </c>
      <c r="D1273">
        <v>1630</v>
      </c>
      <c r="F1273">
        <v>6464</v>
      </c>
      <c r="G1273">
        <v>561</v>
      </c>
      <c r="I1273">
        <v>6271</v>
      </c>
      <c r="J1273">
        <v>561</v>
      </c>
      <c r="K1273">
        <v>7418</v>
      </c>
      <c r="L1273">
        <v>180</v>
      </c>
      <c r="M1273">
        <v>0</v>
      </c>
      <c r="N1273" t="s">
        <v>45</v>
      </c>
      <c r="O1273" t="s">
        <v>38</v>
      </c>
      <c r="P1273" s="145">
        <f t="shared" si="135"/>
        <v>7238</v>
      </c>
      <c r="Q1273" t="str">
        <f t="shared" si="134"/>
        <v>NA</v>
      </c>
      <c r="R1273" s="145">
        <f t="shared" si="136"/>
        <v>193</v>
      </c>
      <c r="S1273" s="145">
        <f t="shared" si="137"/>
        <v>0</v>
      </c>
      <c r="T1273">
        <f t="shared" ca="1" si="138"/>
        <v>0</v>
      </c>
      <c r="U1273">
        <f t="shared" si="139"/>
        <v>-180</v>
      </c>
      <c r="V1273">
        <f t="shared" si="140"/>
        <v>0</v>
      </c>
      <c r="W1273" t="s">
        <v>39</v>
      </c>
      <c r="X1273" t="s">
        <v>39</v>
      </c>
      <c r="Y1273" t="s">
        <v>39</v>
      </c>
      <c r="Z1273" t="s">
        <v>39</v>
      </c>
      <c r="AA1273" t="s">
        <v>39</v>
      </c>
      <c r="AB1273" t="s">
        <v>39</v>
      </c>
      <c r="AC1273" t="s">
        <v>39</v>
      </c>
      <c r="AD1273" t="s">
        <v>39</v>
      </c>
      <c r="AE1273" t="s">
        <v>39</v>
      </c>
      <c r="AF1273" t="s">
        <v>39</v>
      </c>
      <c r="AG1273" t="s">
        <v>39</v>
      </c>
      <c r="AH1273" t="s">
        <v>39</v>
      </c>
      <c r="AI1273" t="s">
        <v>39</v>
      </c>
      <c r="AJ1273" t="s">
        <v>39</v>
      </c>
      <c r="AK1273" t="s">
        <v>39</v>
      </c>
      <c r="AL1273" t="s">
        <v>39</v>
      </c>
      <c r="AM1273" t="s">
        <v>39</v>
      </c>
      <c r="AN1273" t="s">
        <v>39</v>
      </c>
      <c r="AO1273" t="s">
        <v>39</v>
      </c>
      <c r="AP1273" t="s">
        <v>39</v>
      </c>
      <c r="AQ1273" t="s">
        <v>39</v>
      </c>
      <c r="AR1273" t="s">
        <v>39</v>
      </c>
      <c r="AS1273" t="s">
        <v>39</v>
      </c>
      <c r="AT1273" t="s">
        <v>39</v>
      </c>
      <c r="AU1273" t="s">
        <v>39</v>
      </c>
      <c r="AV1273" t="s">
        <v>39</v>
      </c>
      <c r="AW1273" t="s">
        <v>39</v>
      </c>
      <c r="AX1273" t="s">
        <v>39</v>
      </c>
      <c r="AY1273" t="s">
        <v>39</v>
      </c>
      <c r="AZ1273" t="s">
        <v>39</v>
      </c>
      <c r="BA1273" t="s">
        <v>39</v>
      </c>
      <c r="BB1273" t="s">
        <v>39</v>
      </c>
      <c r="BC1273" t="s">
        <v>39</v>
      </c>
      <c r="BD1273" t="s">
        <v>39</v>
      </c>
      <c r="BE1273" t="s">
        <v>39</v>
      </c>
      <c r="BF1273" t="s">
        <v>39</v>
      </c>
    </row>
    <row r="1274" spans="1:58">
      <c r="A1274" s="144"/>
      <c r="B1274">
        <v>20241122</v>
      </c>
      <c r="C1274" t="s">
        <v>60</v>
      </c>
      <c r="D1274">
        <v>1730</v>
      </c>
      <c r="F1274">
        <v>6696</v>
      </c>
      <c r="G1274">
        <v>563</v>
      </c>
      <c r="I1274">
        <v>6491</v>
      </c>
      <c r="J1274">
        <v>563</v>
      </c>
      <c r="K1274">
        <v>7373</v>
      </c>
      <c r="L1274">
        <v>212</v>
      </c>
      <c r="M1274">
        <v>0</v>
      </c>
      <c r="N1274" t="s">
        <v>45</v>
      </c>
      <c r="O1274" t="s">
        <v>38</v>
      </c>
      <c r="P1274" s="145">
        <f t="shared" si="135"/>
        <v>7161</v>
      </c>
      <c r="Q1274" t="str">
        <f t="shared" si="134"/>
        <v>NA</v>
      </c>
      <c r="R1274" s="145">
        <f t="shared" si="136"/>
        <v>205</v>
      </c>
      <c r="S1274" s="145">
        <f t="shared" si="137"/>
        <v>0</v>
      </c>
      <c r="T1274">
        <f t="shared" ca="1" si="138"/>
        <v>0</v>
      </c>
      <c r="U1274">
        <f t="shared" si="139"/>
        <v>-212</v>
      </c>
      <c r="V1274">
        <f t="shared" si="140"/>
        <v>0</v>
      </c>
      <c r="W1274" t="s">
        <v>39</v>
      </c>
      <c r="X1274" t="s">
        <v>39</v>
      </c>
      <c r="Y1274" t="s">
        <v>39</v>
      </c>
      <c r="Z1274" t="s">
        <v>39</v>
      </c>
      <c r="AA1274" t="s">
        <v>39</v>
      </c>
      <c r="AB1274" t="s">
        <v>39</v>
      </c>
      <c r="AC1274" t="s">
        <v>39</v>
      </c>
      <c r="AD1274" t="s">
        <v>39</v>
      </c>
      <c r="AE1274" t="s">
        <v>39</v>
      </c>
      <c r="AF1274" t="s">
        <v>39</v>
      </c>
      <c r="AG1274" t="s">
        <v>39</v>
      </c>
      <c r="AH1274" t="s">
        <v>39</v>
      </c>
      <c r="AI1274" t="s">
        <v>39</v>
      </c>
      <c r="AJ1274" t="s">
        <v>39</v>
      </c>
      <c r="AK1274" t="s">
        <v>39</v>
      </c>
      <c r="AL1274" t="s">
        <v>39</v>
      </c>
      <c r="AM1274" t="s">
        <v>39</v>
      </c>
      <c r="AN1274" t="s">
        <v>39</v>
      </c>
      <c r="AO1274" t="s">
        <v>39</v>
      </c>
      <c r="AP1274" t="s">
        <v>39</v>
      </c>
      <c r="AQ1274" t="s">
        <v>39</v>
      </c>
      <c r="AR1274" t="s">
        <v>39</v>
      </c>
      <c r="AS1274" t="s">
        <v>39</v>
      </c>
      <c r="AT1274" t="s">
        <v>39</v>
      </c>
      <c r="AU1274" t="s">
        <v>39</v>
      </c>
      <c r="AV1274" t="s">
        <v>39</v>
      </c>
      <c r="AW1274" t="s">
        <v>39</v>
      </c>
      <c r="AX1274" t="s">
        <v>39</v>
      </c>
      <c r="AY1274" t="s">
        <v>39</v>
      </c>
      <c r="AZ1274" t="s">
        <v>39</v>
      </c>
      <c r="BA1274" t="s">
        <v>39</v>
      </c>
      <c r="BB1274" t="s">
        <v>39</v>
      </c>
      <c r="BC1274" t="s">
        <v>39</v>
      </c>
      <c r="BD1274" t="s">
        <v>39</v>
      </c>
      <c r="BE1274" t="s">
        <v>39</v>
      </c>
      <c r="BF1274" t="s">
        <v>39</v>
      </c>
    </row>
    <row r="1275" spans="1:58">
      <c r="A1275" s="144"/>
      <c r="B1275">
        <v>20241122</v>
      </c>
      <c r="C1275" t="s">
        <v>60</v>
      </c>
      <c r="D1275">
        <v>1830</v>
      </c>
      <c r="F1275">
        <v>8564</v>
      </c>
      <c r="G1275">
        <v>748</v>
      </c>
      <c r="I1275">
        <v>7995</v>
      </c>
      <c r="J1275">
        <v>748</v>
      </c>
      <c r="K1275">
        <v>5826</v>
      </c>
      <c r="L1275">
        <v>161</v>
      </c>
      <c r="M1275">
        <v>0</v>
      </c>
      <c r="N1275" t="s">
        <v>45</v>
      </c>
      <c r="O1275" t="s">
        <v>38</v>
      </c>
      <c r="P1275" s="145">
        <f t="shared" si="135"/>
        <v>5665</v>
      </c>
      <c r="Q1275" t="str">
        <f t="shared" si="134"/>
        <v>NA</v>
      </c>
      <c r="R1275" s="145">
        <f t="shared" si="136"/>
        <v>569</v>
      </c>
      <c r="S1275" s="145">
        <f t="shared" si="137"/>
        <v>0</v>
      </c>
      <c r="T1275">
        <f t="shared" ca="1" si="138"/>
        <v>0</v>
      </c>
      <c r="U1275">
        <f t="shared" si="139"/>
        <v>-161</v>
      </c>
      <c r="V1275">
        <f t="shared" si="140"/>
        <v>0</v>
      </c>
      <c r="W1275" t="s">
        <v>39</v>
      </c>
      <c r="X1275" t="s">
        <v>39</v>
      </c>
      <c r="Y1275" t="s">
        <v>39</v>
      </c>
      <c r="Z1275" t="s">
        <v>39</v>
      </c>
      <c r="AA1275" t="s">
        <v>39</v>
      </c>
      <c r="AB1275" t="s">
        <v>39</v>
      </c>
      <c r="AC1275" t="s">
        <v>39</v>
      </c>
      <c r="AD1275" t="s">
        <v>39</v>
      </c>
      <c r="AE1275" t="s">
        <v>39</v>
      </c>
      <c r="AF1275" t="s">
        <v>39</v>
      </c>
      <c r="AG1275" t="s">
        <v>39</v>
      </c>
      <c r="AH1275" t="s">
        <v>39</v>
      </c>
      <c r="AI1275" t="s">
        <v>39</v>
      </c>
      <c r="AJ1275" t="s">
        <v>39</v>
      </c>
      <c r="AK1275" t="s">
        <v>39</v>
      </c>
      <c r="AL1275" t="s">
        <v>39</v>
      </c>
      <c r="AM1275" t="s">
        <v>39</v>
      </c>
      <c r="AN1275" t="s">
        <v>39</v>
      </c>
      <c r="AO1275" t="s">
        <v>39</v>
      </c>
      <c r="AP1275" t="s">
        <v>39</v>
      </c>
      <c r="AQ1275" t="s">
        <v>39</v>
      </c>
      <c r="AR1275" t="s">
        <v>39</v>
      </c>
      <c r="AS1275" t="s">
        <v>39</v>
      </c>
      <c r="AT1275" t="s">
        <v>39</v>
      </c>
      <c r="AU1275" t="s">
        <v>39</v>
      </c>
      <c r="AV1275" t="s">
        <v>39</v>
      </c>
      <c r="AW1275" t="s">
        <v>39</v>
      </c>
      <c r="AX1275" t="s">
        <v>39</v>
      </c>
      <c r="AY1275" t="s">
        <v>39</v>
      </c>
      <c r="AZ1275" t="s">
        <v>39</v>
      </c>
      <c r="BA1275" t="s">
        <v>39</v>
      </c>
      <c r="BB1275" t="s">
        <v>39</v>
      </c>
      <c r="BC1275" t="s">
        <v>39</v>
      </c>
      <c r="BD1275" t="s">
        <v>39</v>
      </c>
      <c r="BE1275" t="s">
        <v>39</v>
      </c>
      <c r="BF1275" t="s">
        <v>39</v>
      </c>
    </row>
    <row r="1276" spans="1:58">
      <c r="A1276" s="144"/>
      <c r="B1276">
        <v>20241122</v>
      </c>
      <c r="C1276" t="s">
        <v>60</v>
      </c>
      <c r="D1276">
        <v>1930</v>
      </c>
      <c r="F1276">
        <v>8564</v>
      </c>
      <c r="G1276">
        <v>748</v>
      </c>
      <c r="I1276">
        <v>8375</v>
      </c>
      <c r="J1276">
        <v>748</v>
      </c>
      <c r="K1276">
        <v>5826</v>
      </c>
      <c r="L1276">
        <v>161</v>
      </c>
      <c r="M1276">
        <v>0</v>
      </c>
      <c r="N1276" t="s">
        <v>45</v>
      </c>
      <c r="O1276" t="s">
        <v>38</v>
      </c>
      <c r="P1276" s="145">
        <f t="shared" si="135"/>
        <v>5665</v>
      </c>
      <c r="Q1276" t="str">
        <f t="shared" si="134"/>
        <v>NA</v>
      </c>
      <c r="R1276" s="145">
        <f t="shared" si="136"/>
        <v>189</v>
      </c>
      <c r="S1276" s="145">
        <f t="shared" si="137"/>
        <v>0</v>
      </c>
      <c r="T1276">
        <f t="shared" ca="1" si="138"/>
        <v>0</v>
      </c>
      <c r="U1276">
        <f t="shared" si="139"/>
        <v>-161</v>
      </c>
      <c r="V1276">
        <f t="shared" si="140"/>
        <v>0</v>
      </c>
      <c r="W1276" t="s">
        <v>39</v>
      </c>
      <c r="X1276" t="s">
        <v>39</v>
      </c>
      <c r="Y1276" t="s">
        <v>39</v>
      </c>
      <c r="Z1276" t="s">
        <v>39</v>
      </c>
      <c r="AA1276" t="s">
        <v>39</v>
      </c>
      <c r="AB1276" t="s">
        <v>39</v>
      </c>
      <c r="AC1276" t="s">
        <v>39</v>
      </c>
      <c r="AD1276" t="s">
        <v>39</v>
      </c>
      <c r="AE1276" t="s">
        <v>39</v>
      </c>
      <c r="AF1276" t="s">
        <v>39</v>
      </c>
      <c r="AG1276" t="s">
        <v>39</v>
      </c>
      <c r="AH1276" t="s">
        <v>39</v>
      </c>
      <c r="AI1276" t="s">
        <v>39</v>
      </c>
      <c r="AJ1276" t="s">
        <v>39</v>
      </c>
      <c r="AK1276" t="s">
        <v>39</v>
      </c>
      <c r="AL1276" t="s">
        <v>39</v>
      </c>
      <c r="AM1276" t="s">
        <v>39</v>
      </c>
      <c r="AN1276" t="s">
        <v>39</v>
      </c>
      <c r="AO1276" t="s">
        <v>39</v>
      </c>
      <c r="AP1276" t="s">
        <v>39</v>
      </c>
      <c r="AQ1276" t="s">
        <v>39</v>
      </c>
      <c r="AR1276" t="s">
        <v>39</v>
      </c>
      <c r="AS1276" t="s">
        <v>39</v>
      </c>
      <c r="AT1276" t="s">
        <v>39</v>
      </c>
      <c r="AU1276" t="s">
        <v>39</v>
      </c>
      <c r="AV1276" t="s">
        <v>39</v>
      </c>
      <c r="AW1276" t="s">
        <v>39</v>
      </c>
      <c r="AX1276" t="s">
        <v>39</v>
      </c>
      <c r="AY1276" t="s">
        <v>39</v>
      </c>
      <c r="AZ1276" t="s">
        <v>39</v>
      </c>
      <c r="BA1276" t="s">
        <v>39</v>
      </c>
      <c r="BB1276" t="s">
        <v>39</v>
      </c>
      <c r="BC1276" t="s">
        <v>39</v>
      </c>
      <c r="BD1276" t="s">
        <v>39</v>
      </c>
      <c r="BE1276" t="s">
        <v>39</v>
      </c>
      <c r="BF1276" t="s">
        <v>39</v>
      </c>
    </row>
    <row r="1277" spans="1:58">
      <c r="A1277" s="144"/>
      <c r="B1277">
        <v>20241122</v>
      </c>
      <c r="C1277" t="s">
        <v>60</v>
      </c>
      <c r="D1277">
        <v>2030</v>
      </c>
      <c r="F1277">
        <v>8564</v>
      </c>
      <c r="G1277">
        <v>748</v>
      </c>
      <c r="I1277">
        <v>8375</v>
      </c>
      <c r="J1277">
        <v>748</v>
      </c>
      <c r="K1277">
        <v>5826</v>
      </c>
      <c r="L1277">
        <v>161</v>
      </c>
      <c r="M1277">
        <v>0</v>
      </c>
      <c r="N1277" t="s">
        <v>45</v>
      </c>
      <c r="O1277" t="s">
        <v>38</v>
      </c>
      <c r="P1277" s="145">
        <f t="shared" si="135"/>
        <v>5665</v>
      </c>
      <c r="Q1277" t="str">
        <f t="shared" si="134"/>
        <v>NA</v>
      </c>
      <c r="R1277" s="145">
        <f t="shared" si="136"/>
        <v>189</v>
      </c>
      <c r="S1277" s="145">
        <f t="shared" si="137"/>
        <v>0</v>
      </c>
      <c r="T1277">
        <f t="shared" ca="1" si="138"/>
        <v>0</v>
      </c>
      <c r="U1277">
        <f t="shared" si="139"/>
        <v>-161</v>
      </c>
      <c r="V1277">
        <f t="shared" si="140"/>
        <v>0</v>
      </c>
      <c r="W1277" t="s">
        <v>39</v>
      </c>
      <c r="X1277" t="s">
        <v>39</v>
      </c>
      <c r="Y1277" t="s">
        <v>39</v>
      </c>
      <c r="Z1277" t="s">
        <v>39</v>
      </c>
      <c r="AA1277" t="s">
        <v>39</v>
      </c>
      <c r="AB1277" t="s">
        <v>39</v>
      </c>
      <c r="AC1277" t="s">
        <v>39</v>
      </c>
      <c r="AD1277" t="s">
        <v>39</v>
      </c>
      <c r="AE1277" t="s">
        <v>39</v>
      </c>
      <c r="AF1277" t="s">
        <v>39</v>
      </c>
      <c r="AG1277" t="s">
        <v>39</v>
      </c>
      <c r="AH1277" t="s">
        <v>39</v>
      </c>
      <c r="AI1277" t="s">
        <v>39</v>
      </c>
      <c r="AJ1277" t="s">
        <v>39</v>
      </c>
      <c r="AK1277" t="s">
        <v>39</v>
      </c>
      <c r="AL1277" t="s">
        <v>39</v>
      </c>
      <c r="AM1277" t="s">
        <v>39</v>
      </c>
      <c r="AN1277" t="s">
        <v>39</v>
      </c>
      <c r="AO1277" t="s">
        <v>39</v>
      </c>
      <c r="AP1277" t="s">
        <v>39</v>
      </c>
      <c r="AQ1277" t="s">
        <v>39</v>
      </c>
      <c r="AR1277" t="s">
        <v>39</v>
      </c>
      <c r="AS1277" t="s">
        <v>39</v>
      </c>
      <c r="AT1277" t="s">
        <v>39</v>
      </c>
      <c r="AU1277" t="s">
        <v>39</v>
      </c>
      <c r="AV1277" t="s">
        <v>39</v>
      </c>
      <c r="AW1277" t="s">
        <v>39</v>
      </c>
      <c r="AX1277" t="s">
        <v>39</v>
      </c>
      <c r="AY1277" t="s">
        <v>39</v>
      </c>
      <c r="AZ1277" t="s">
        <v>39</v>
      </c>
      <c r="BA1277" t="s">
        <v>39</v>
      </c>
      <c r="BB1277" t="s">
        <v>39</v>
      </c>
      <c r="BC1277" t="s">
        <v>39</v>
      </c>
      <c r="BD1277" t="s">
        <v>39</v>
      </c>
      <c r="BE1277" t="s">
        <v>39</v>
      </c>
      <c r="BF1277" t="s">
        <v>39</v>
      </c>
    </row>
    <row r="1278" spans="1:58">
      <c r="A1278" s="144"/>
      <c r="B1278">
        <v>20241122</v>
      </c>
      <c r="C1278" t="s">
        <v>60</v>
      </c>
      <c r="D1278">
        <v>2130</v>
      </c>
      <c r="E1278">
        <v>8330</v>
      </c>
      <c r="H1278">
        <v>8309</v>
      </c>
      <c r="K1278">
        <v>6123</v>
      </c>
      <c r="L1278">
        <v>190</v>
      </c>
      <c r="M1278">
        <v>5954</v>
      </c>
      <c r="N1278" t="s">
        <v>45</v>
      </c>
      <c r="O1278" t="s">
        <v>42</v>
      </c>
      <c r="P1278" s="145">
        <f t="shared" si="135"/>
        <v>5933</v>
      </c>
      <c r="Q1278">
        <f t="shared" si="134"/>
        <v>21</v>
      </c>
      <c r="R1278" s="145" t="str">
        <f t="shared" si="136"/>
        <v>NA</v>
      </c>
      <c r="S1278" s="145" t="str">
        <f t="shared" si="137"/>
        <v>NA</v>
      </c>
      <c r="T1278">
        <f t="shared" ca="1" si="138"/>
        <v>0</v>
      </c>
      <c r="U1278">
        <f t="shared" si="139"/>
        <v>11718</v>
      </c>
      <c r="V1278">
        <f t="shared" si="140"/>
        <v>1</v>
      </c>
      <c r="W1278" t="s">
        <v>39</v>
      </c>
      <c r="X1278" t="s">
        <v>39</v>
      </c>
      <c r="Y1278" t="s">
        <v>39</v>
      </c>
      <c r="Z1278" t="s">
        <v>39</v>
      </c>
      <c r="AA1278" t="s">
        <v>39</v>
      </c>
      <c r="AB1278" t="s">
        <v>39</v>
      </c>
      <c r="AC1278" t="s">
        <v>39</v>
      </c>
      <c r="AD1278" t="s">
        <v>39</v>
      </c>
      <c r="AE1278" t="s">
        <v>39</v>
      </c>
      <c r="AF1278" t="s">
        <v>39</v>
      </c>
      <c r="AG1278">
        <v>8119</v>
      </c>
      <c r="AH1278" t="s">
        <v>50</v>
      </c>
      <c r="AI1278" t="s">
        <v>39</v>
      </c>
      <c r="AJ1278" t="s">
        <v>39</v>
      </c>
      <c r="AK1278" t="s">
        <v>39</v>
      </c>
      <c r="AL1278" t="s">
        <v>39</v>
      </c>
      <c r="AM1278" t="s">
        <v>39</v>
      </c>
      <c r="AN1278" t="s">
        <v>39</v>
      </c>
      <c r="AO1278" t="s">
        <v>39</v>
      </c>
      <c r="AP1278" t="s">
        <v>39</v>
      </c>
      <c r="AQ1278" t="s">
        <v>39</v>
      </c>
      <c r="AR1278" t="s">
        <v>39</v>
      </c>
      <c r="AS1278" t="s">
        <v>39</v>
      </c>
      <c r="AT1278" t="s">
        <v>39</v>
      </c>
      <c r="AU1278" t="s">
        <v>39</v>
      </c>
      <c r="AV1278" t="s">
        <v>39</v>
      </c>
      <c r="AW1278" t="s">
        <v>39</v>
      </c>
      <c r="AX1278" t="s">
        <v>39</v>
      </c>
      <c r="AY1278" t="s">
        <v>39</v>
      </c>
      <c r="AZ1278" t="s">
        <v>39</v>
      </c>
      <c r="BA1278" t="s">
        <v>39</v>
      </c>
      <c r="BB1278" t="s">
        <v>39</v>
      </c>
      <c r="BC1278" t="s">
        <v>39</v>
      </c>
      <c r="BD1278" t="s">
        <v>39</v>
      </c>
      <c r="BE1278" t="s">
        <v>39</v>
      </c>
      <c r="BF1278" t="s">
        <v>39</v>
      </c>
    </row>
    <row r="1279" spans="1:58">
      <c r="A1279" s="144"/>
      <c r="B1279">
        <v>20241122</v>
      </c>
      <c r="C1279" t="s">
        <v>60</v>
      </c>
      <c r="D1279">
        <v>2230</v>
      </c>
      <c r="E1279">
        <v>8359</v>
      </c>
      <c r="H1279">
        <v>8335</v>
      </c>
      <c r="K1279">
        <v>6123</v>
      </c>
      <c r="L1279">
        <v>219</v>
      </c>
      <c r="M1279">
        <v>5928</v>
      </c>
      <c r="N1279" t="s">
        <v>45</v>
      </c>
      <c r="O1279" t="s">
        <v>42</v>
      </c>
      <c r="P1279" s="145">
        <f t="shared" si="135"/>
        <v>5904</v>
      </c>
      <c r="Q1279">
        <f t="shared" si="134"/>
        <v>24</v>
      </c>
      <c r="R1279" s="145" t="str">
        <f t="shared" si="136"/>
        <v>NA</v>
      </c>
      <c r="S1279" s="145" t="str">
        <f t="shared" si="137"/>
        <v>NA</v>
      </c>
      <c r="T1279">
        <f t="shared" ca="1" si="138"/>
        <v>0</v>
      </c>
      <c r="U1279">
        <f t="shared" si="139"/>
        <v>11637</v>
      </c>
      <c r="V1279">
        <f t="shared" si="140"/>
        <v>1</v>
      </c>
      <c r="W1279" t="s">
        <v>39</v>
      </c>
      <c r="X1279" t="s">
        <v>39</v>
      </c>
      <c r="Y1279" t="s">
        <v>39</v>
      </c>
      <c r="Z1279" t="s">
        <v>39</v>
      </c>
      <c r="AA1279" t="s">
        <v>39</v>
      </c>
      <c r="AB1279" t="s">
        <v>39</v>
      </c>
      <c r="AC1279" t="s">
        <v>39</v>
      </c>
      <c r="AD1279" t="s">
        <v>39</v>
      </c>
      <c r="AE1279" t="s">
        <v>39</v>
      </c>
      <c r="AF1279" t="s">
        <v>39</v>
      </c>
      <c r="AG1279">
        <v>8145</v>
      </c>
      <c r="AH1279" t="s">
        <v>50</v>
      </c>
      <c r="AI1279" t="s">
        <v>39</v>
      </c>
      <c r="AJ1279" t="s">
        <v>39</v>
      </c>
      <c r="AK1279" t="s">
        <v>39</v>
      </c>
      <c r="AL1279" t="s">
        <v>39</v>
      </c>
      <c r="AM1279" t="s">
        <v>39</v>
      </c>
      <c r="AN1279" t="s">
        <v>39</v>
      </c>
      <c r="AO1279" t="s">
        <v>39</v>
      </c>
      <c r="AP1279" t="s">
        <v>39</v>
      </c>
      <c r="AQ1279" t="s">
        <v>39</v>
      </c>
      <c r="AR1279" t="s">
        <v>39</v>
      </c>
      <c r="AS1279" t="s">
        <v>39</v>
      </c>
      <c r="AT1279" t="s">
        <v>39</v>
      </c>
      <c r="AU1279" t="s">
        <v>39</v>
      </c>
      <c r="AV1279" t="s">
        <v>39</v>
      </c>
      <c r="AW1279" t="s">
        <v>39</v>
      </c>
      <c r="AX1279" t="s">
        <v>39</v>
      </c>
      <c r="AY1279" t="s">
        <v>39</v>
      </c>
      <c r="AZ1279" t="s">
        <v>39</v>
      </c>
      <c r="BA1279" t="s">
        <v>39</v>
      </c>
      <c r="BB1279" t="s">
        <v>39</v>
      </c>
      <c r="BC1279" t="s">
        <v>39</v>
      </c>
      <c r="BD1279" t="s">
        <v>39</v>
      </c>
      <c r="BE1279" t="s">
        <v>39</v>
      </c>
      <c r="BF1279" t="s">
        <v>39</v>
      </c>
    </row>
    <row r="1280" spans="1:58" s="148" customFormat="1">
      <c r="A1280"/>
      <c r="B1280">
        <v>20241122</v>
      </c>
      <c r="C1280" t="s">
        <v>60</v>
      </c>
      <c r="D1280">
        <v>2330</v>
      </c>
      <c r="E1280">
        <v>7508</v>
      </c>
      <c r="F1280"/>
      <c r="G1280"/>
      <c r="H1280">
        <v>7490</v>
      </c>
      <c r="I1280"/>
      <c r="J1280"/>
      <c r="K1280">
        <v>6207</v>
      </c>
      <c r="L1280">
        <v>178</v>
      </c>
      <c r="M1280">
        <v>6047</v>
      </c>
      <c r="N1280" t="s">
        <v>45</v>
      </c>
      <c r="O1280" t="s">
        <v>42</v>
      </c>
      <c r="P1280" s="145">
        <f t="shared" si="135"/>
        <v>6029</v>
      </c>
      <c r="Q1280">
        <f t="shared" ref="Q1280:Q1343" si="141">IF(AND(ISNUMBER(E1280),ISNUMBER(H1280),ISBLANK(F1280)),E1280-H1280,"NA")</f>
        <v>18</v>
      </c>
      <c r="R1280" s="145" t="str">
        <f t="shared" si="136"/>
        <v>NA</v>
      </c>
      <c r="S1280" s="145" t="str">
        <f t="shared" si="137"/>
        <v>NA</v>
      </c>
      <c r="T1280">
        <f t="shared" ca="1" si="138"/>
        <v>0</v>
      </c>
      <c r="U1280">
        <f t="shared" si="139"/>
        <v>11916</v>
      </c>
      <c r="V1280">
        <f t="shared" si="140"/>
        <v>1</v>
      </c>
      <c r="W1280" t="s">
        <v>39</v>
      </c>
      <c r="X1280" t="s">
        <v>39</v>
      </c>
      <c r="Y1280" t="s">
        <v>39</v>
      </c>
      <c r="Z1280" t="s">
        <v>39</v>
      </c>
      <c r="AA1280" t="s">
        <v>39</v>
      </c>
      <c r="AB1280" t="s">
        <v>39</v>
      </c>
      <c r="AC1280" t="s">
        <v>39</v>
      </c>
      <c r="AD1280" t="s">
        <v>39</v>
      </c>
      <c r="AE1280" t="s">
        <v>39</v>
      </c>
      <c r="AF1280" t="s">
        <v>39</v>
      </c>
      <c r="AG1280">
        <v>7300</v>
      </c>
      <c r="AH1280" t="s">
        <v>50</v>
      </c>
      <c r="AI1280" t="s">
        <v>39</v>
      </c>
      <c r="AJ1280" t="s">
        <v>39</v>
      </c>
      <c r="AK1280" t="s">
        <v>39</v>
      </c>
      <c r="AL1280" t="s">
        <v>39</v>
      </c>
      <c r="AM1280" t="s">
        <v>39</v>
      </c>
      <c r="AN1280" t="s">
        <v>39</v>
      </c>
      <c r="AO1280" t="s">
        <v>39</v>
      </c>
      <c r="AP1280" t="s">
        <v>39</v>
      </c>
      <c r="AQ1280" t="s">
        <v>39</v>
      </c>
      <c r="AR1280" t="s">
        <v>39</v>
      </c>
      <c r="AS1280" t="s">
        <v>39</v>
      </c>
      <c r="AT1280" t="s">
        <v>39</v>
      </c>
      <c r="AU1280" t="s">
        <v>39</v>
      </c>
      <c r="AV1280" t="s">
        <v>39</v>
      </c>
      <c r="AW1280" t="s">
        <v>39</v>
      </c>
      <c r="AX1280" t="s">
        <v>39</v>
      </c>
      <c r="AY1280" t="s">
        <v>39</v>
      </c>
      <c r="AZ1280" t="s">
        <v>39</v>
      </c>
      <c r="BA1280" t="s">
        <v>39</v>
      </c>
      <c r="BB1280" t="s">
        <v>39</v>
      </c>
      <c r="BC1280" t="s">
        <v>39</v>
      </c>
      <c r="BD1280" t="s">
        <v>39</v>
      </c>
      <c r="BE1280" t="s">
        <v>39</v>
      </c>
      <c r="BF1280" t="s">
        <v>39</v>
      </c>
    </row>
    <row r="1281" spans="2:58" hidden="1">
      <c r="B1281">
        <v>20241123</v>
      </c>
      <c r="C1281" t="s">
        <v>60</v>
      </c>
      <c r="D1281">
        <v>30</v>
      </c>
      <c r="E1281">
        <v>8304</v>
      </c>
      <c r="H1281">
        <v>8296</v>
      </c>
      <c r="K1281">
        <v>-3728</v>
      </c>
      <c r="L1281">
        <v>-3728</v>
      </c>
      <c r="M1281">
        <v>-3715</v>
      </c>
      <c r="N1281" t="s">
        <v>37</v>
      </c>
      <c r="O1281" t="s">
        <v>38</v>
      </c>
      <c r="P1281" s="145">
        <f t="shared" si="135"/>
        <v>0</v>
      </c>
      <c r="Q1281">
        <f t="shared" si="141"/>
        <v>8</v>
      </c>
      <c r="R1281" s="145" t="str">
        <f t="shared" si="136"/>
        <v>NA</v>
      </c>
      <c r="S1281" s="145" t="str">
        <f t="shared" si="137"/>
        <v>NA</v>
      </c>
      <c r="T1281">
        <f t="shared" ca="1" si="138"/>
        <v>0</v>
      </c>
      <c r="U1281">
        <f t="shared" si="139"/>
        <v>0</v>
      </c>
      <c r="V1281">
        <f t="shared" si="140"/>
        <v>1</v>
      </c>
      <c r="W1281">
        <v>375</v>
      </c>
      <c r="X1281" t="s">
        <v>39</v>
      </c>
      <c r="Y1281" t="s">
        <v>39</v>
      </c>
      <c r="Z1281" t="s">
        <v>54</v>
      </c>
      <c r="AA1281" t="s">
        <v>39</v>
      </c>
      <c r="AB1281">
        <v>145</v>
      </c>
      <c r="AC1281" t="s">
        <v>39</v>
      </c>
      <c r="AD1281" t="s">
        <v>39</v>
      </c>
      <c r="AE1281" t="s">
        <v>39</v>
      </c>
      <c r="AF1281" t="s">
        <v>39</v>
      </c>
      <c r="AG1281" t="s">
        <v>39</v>
      </c>
      <c r="AH1281" t="s">
        <v>39</v>
      </c>
      <c r="AI1281" t="s">
        <v>39</v>
      </c>
      <c r="AJ1281" t="s">
        <v>39</v>
      </c>
      <c r="AK1281" t="s">
        <v>39</v>
      </c>
      <c r="AL1281" t="s">
        <v>39</v>
      </c>
      <c r="AM1281" t="s">
        <v>39</v>
      </c>
      <c r="AN1281" t="s">
        <v>39</v>
      </c>
      <c r="AO1281" t="s">
        <v>39</v>
      </c>
      <c r="AP1281" t="s">
        <v>39</v>
      </c>
      <c r="AQ1281" t="s">
        <v>39</v>
      </c>
      <c r="AR1281" t="s">
        <v>39</v>
      </c>
      <c r="AS1281" t="s">
        <v>39</v>
      </c>
      <c r="AT1281" t="s">
        <v>39</v>
      </c>
      <c r="AU1281" t="s">
        <v>39</v>
      </c>
      <c r="AV1281" t="s">
        <v>39</v>
      </c>
      <c r="AW1281" t="s">
        <v>39</v>
      </c>
      <c r="AX1281" t="s">
        <v>39</v>
      </c>
      <c r="AY1281" t="s">
        <v>39</v>
      </c>
      <c r="AZ1281" t="s">
        <v>39</v>
      </c>
      <c r="BA1281" t="s">
        <v>39</v>
      </c>
      <c r="BB1281" t="s">
        <v>39</v>
      </c>
      <c r="BC1281" t="s">
        <v>39</v>
      </c>
      <c r="BD1281" t="s">
        <v>39</v>
      </c>
      <c r="BE1281" t="s">
        <v>39</v>
      </c>
      <c r="BF1281" t="s">
        <v>39</v>
      </c>
    </row>
    <row r="1282" spans="2:58" hidden="1">
      <c r="B1282">
        <v>20241123</v>
      </c>
      <c r="C1282" t="s">
        <v>60</v>
      </c>
      <c r="D1282">
        <v>130</v>
      </c>
      <c r="E1282">
        <v>8304</v>
      </c>
      <c r="H1282">
        <v>8296</v>
      </c>
      <c r="K1282">
        <v>-3728</v>
      </c>
      <c r="L1282">
        <v>-3728</v>
      </c>
      <c r="M1282">
        <v>-3715</v>
      </c>
      <c r="N1282" t="s">
        <v>37</v>
      </c>
      <c r="O1282" t="s">
        <v>38</v>
      </c>
      <c r="P1282" s="145">
        <f t="shared" si="135"/>
        <v>0</v>
      </c>
      <c r="Q1282">
        <f t="shared" si="141"/>
        <v>8</v>
      </c>
      <c r="R1282" s="145" t="str">
        <f t="shared" si="136"/>
        <v>NA</v>
      </c>
      <c r="S1282" s="145" t="str">
        <f t="shared" si="137"/>
        <v>NA</v>
      </c>
      <c r="T1282">
        <f t="shared" ca="1" si="138"/>
        <v>0</v>
      </c>
      <c r="U1282">
        <f t="shared" si="139"/>
        <v>0</v>
      </c>
      <c r="V1282">
        <f t="shared" si="140"/>
        <v>1</v>
      </c>
      <c r="W1282">
        <v>375</v>
      </c>
      <c r="X1282" t="s">
        <v>39</v>
      </c>
      <c r="Y1282" t="s">
        <v>39</v>
      </c>
      <c r="Z1282" t="s">
        <v>54</v>
      </c>
      <c r="AA1282" t="s">
        <v>39</v>
      </c>
      <c r="AB1282">
        <v>145</v>
      </c>
      <c r="AC1282" t="s">
        <v>39</v>
      </c>
      <c r="AD1282" t="s">
        <v>39</v>
      </c>
      <c r="AE1282" t="s">
        <v>39</v>
      </c>
      <c r="AF1282" t="s">
        <v>39</v>
      </c>
      <c r="AG1282" t="s">
        <v>39</v>
      </c>
      <c r="AH1282" t="s">
        <v>39</v>
      </c>
      <c r="AI1282" t="s">
        <v>39</v>
      </c>
      <c r="AJ1282" t="s">
        <v>39</v>
      </c>
      <c r="AK1282" t="s">
        <v>39</v>
      </c>
      <c r="AL1282" t="s">
        <v>39</v>
      </c>
      <c r="AM1282" t="s">
        <v>39</v>
      </c>
      <c r="AN1282" t="s">
        <v>39</v>
      </c>
      <c r="AO1282" t="s">
        <v>39</v>
      </c>
      <c r="AP1282" t="s">
        <v>39</v>
      </c>
      <c r="AQ1282" t="s">
        <v>39</v>
      </c>
      <c r="AR1282" t="s">
        <v>39</v>
      </c>
      <c r="AS1282" t="s">
        <v>39</v>
      </c>
      <c r="AT1282" t="s">
        <v>39</v>
      </c>
      <c r="AU1282" t="s">
        <v>39</v>
      </c>
      <c r="AV1282" t="s">
        <v>39</v>
      </c>
      <c r="AW1282" t="s">
        <v>39</v>
      </c>
      <c r="AX1282" t="s">
        <v>39</v>
      </c>
      <c r="AY1282" t="s">
        <v>39</v>
      </c>
      <c r="AZ1282" t="s">
        <v>39</v>
      </c>
      <c r="BA1282" t="s">
        <v>39</v>
      </c>
      <c r="BB1282" t="s">
        <v>39</v>
      </c>
      <c r="BC1282" t="s">
        <v>39</v>
      </c>
      <c r="BD1282" t="s">
        <v>39</v>
      </c>
      <c r="BE1282" t="s">
        <v>39</v>
      </c>
      <c r="BF1282" t="s">
        <v>39</v>
      </c>
    </row>
    <row r="1283" spans="2:58" hidden="1">
      <c r="B1283">
        <v>20241123</v>
      </c>
      <c r="C1283" t="s">
        <v>60</v>
      </c>
      <c r="D1283">
        <v>230</v>
      </c>
      <c r="E1283">
        <v>8304</v>
      </c>
      <c r="H1283">
        <v>8296</v>
      </c>
      <c r="K1283">
        <v>-3728</v>
      </c>
      <c r="L1283">
        <v>-3728</v>
      </c>
      <c r="M1283">
        <v>-3715</v>
      </c>
      <c r="N1283" t="s">
        <v>37</v>
      </c>
      <c r="O1283" t="s">
        <v>38</v>
      </c>
      <c r="P1283" s="145">
        <f t="shared" si="135"/>
        <v>0</v>
      </c>
      <c r="Q1283">
        <f t="shared" si="141"/>
        <v>8</v>
      </c>
      <c r="R1283" s="145" t="str">
        <f t="shared" si="136"/>
        <v>NA</v>
      </c>
      <c r="S1283" s="145" t="str">
        <f t="shared" si="137"/>
        <v>NA</v>
      </c>
      <c r="T1283">
        <f t="shared" ca="1" si="138"/>
        <v>0</v>
      </c>
      <c r="U1283">
        <f t="shared" si="139"/>
        <v>0</v>
      </c>
      <c r="V1283">
        <f t="shared" si="140"/>
        <v>1</v>
      </c>
      <c r="W1283">
        <v>375</v>
      </c>
      <c r="X1283" t="s">
        <v>39</v>
      </c>
      <c r="Y1283" t="s">
        <v>39</v>
      </c>
      <c r="Z1283" t="s">
        <v>54</v>
      </c>
      <c r="AA1283" t="s">
        <v>39</v>
      </c>
      <c r="AB1283">
        <v>145</v>
      </c>
      <c r="AC1283" t="s">
        <v>39</v>
      </c>
      <c r="AD1283" t="s">
        <v>39</v>
      </c>
      <c r="AE1283" t="s">
        <v>39</v>
      </c>
      <c r="AF1283" t="s">
        <v>39</v>
      </c>
      <c r="AG1283" t="s">
        <v>39</v>
      </c>
      <c r="AH1283" t="s">
        <v>39</v>
      </c>
      <c r="AI1283" t="s">
        <v>39</v>
      </c>
      <c r="AJ1283" t="s">
        <v>39</v>
      </c>
      <c r="AK1283" t="s">
        <v>39</v>
      </c>
      <c r="AL1283" t="s">
        <v>39</v>
      </c>
      <c r="AM1283" t="s">
        <v>39</v>
      </c>
      <c r="AN1283" t="s">
        <v>39</v>
      </c>
      <c r="AO1283" t="s">
        <v>39</v>
      </c>
      <c r="AP1283" t="s">
        <v>39</v>
      </c>
      <c r="AQ1283" t="s">
        <v>39</v>
      </c>
      <c r="AR1283" t="s">
        <v>39</v>
      </c>
      <c r="AS1283" t="s">
        <v>39</v>
      </c>
      <c r="AT1283" t="s">
        <v>39</v>
      </c>
      <c r="AU1283" t="s">
        <v>39</v>
      </c>
      <c r="AV1283" t="s">
        <v>39</v>
      </c>
      <c r="AW1283" t="s">
        <v>39</v>
      </c>
      <c r="AX1283" t="s">
        <v>39</v>
      </c>
      <c r="AY1283" t="s">
        <v>39</v>
      </c>
      <c r="AZ1283" t="s">
        <v>39</v>
      </c>
      <c r="BA1283" t="s">
        <v>39</v>
      </c>
      <c r="BB1283" t="s">
        <v>39</v>
      </c>
      <c r="BC1283" t="s">
        <v>39</v>
      </c>
      <c r="BD1283" t="s">
        <v>39</v>
      </c>
      <c r="BE1283" t="s">
        <v>39</v>
      </c>
      <c r="BF1283" t="s">
        <v>39</v>
      </c>
    </row>
    <row r="1284" spans="2:58" hidden="1">
      <c r="B1284">
        <v>20241123</v>
      </c>
      <c r="C1284" t="s">
        <v>60</v>
      </c>
      <c r="D1284">
        <v>330</v>
      </c>
      <c r="E1284">
        <v>9226</v>
      </c>
      <c r="H1284">
        <v>8788</v>
      </c>
      <c r="K1284">
        <v>-2512</v>
      </c>
      <c r="L1284">
        <v>-2512</v>
      </c>
      <c r="M1284">
        <v>-2101</v>
      </c>
      <c r="N1284" t="s">
        <v>37</v>
      </c>
      <c r="O1284" t="s">
        <v>42</v>
      </c>
      <c r="P1284" s="145">
        <f t="shared" si="135"/>
        <v>0</v>
      </c>
      <c r="Q1284">
        <f t="shared" si="141"/>
        <v>438</v>
      </c>
      <c r="R1284" s="145" t="str">
        <f t="shared" si="136"/>
        <v>NA</v>
      </c>
      <c r="S1284" s="145" t="str">
        <f t="shared" si="137"/>
        <v>NA</v>
      </c>
      <c r="T1284">
        <f t="shared" ca="1" si="138"/>
        <v>0</v>
      </c>
      <c r="U1284">
        <f t="shared" si="139"/>
        <v>0</v>
      </c>
      <c r="V1284">
        <f t="shared" si="140"/>
        <v>1</v>
      </c>
      <c r="W1284">
        <v>375</v>
      </c>
      <c r="X1284" t="s">
        <v>39</v>
      </c>
      <c r="Y1284" t="s">
        <v>39</v>
      </c>
      <c r="Z1284" t="s">
        <v>54</v>
      </c>
      <c r="AA1284" t="s">
        <v>39</v>
      </c>
      <c r="AB1284">
        <v>145</v>
      </c>
      <c r="AC1284" t="s">
        <v>39</v>
      </c>
      <c r="AD1284" t="s">
        <v>39</v>
      </c>
      <c r="AE1284" t="s">
        <v>39</v>
      </c>
      <c r="AF1284" t="s">
        <v>39</v>
      </c>
      <c r="AG1284" t="s">
        <v>39</v>
      </c>
      <c r="AH1284" t="s">
        <v>39</v>
      </c>
      <c r="AI1284" t="s">
        <v>39</v>
      </c>
      <c r="AJ1284" t="s">
        <v>39</v>
      </c>
      <c r="AK1284" t="s">
        <v>39</v>
      </c>
      <c r="AL1284" t="s">
        <v>39</v>
      </c>
      <c r="AM1284" t="s">
        <v>39</v>
      </c>
      <c r="AN1284" t="s">
        <v>39</v>
      </c>
      <c r="AO1284" t="s">
        <v>39</v>
      </c>
      <c r="AP1284" t="s">
        <v>39</v>
      </c>
      <c r="AQ1284" t="s">
        <v>39</v>
      </c>
      <c r="AR1284" t="s">
        <v>39</v>
      </c>
      <c r="AS1284" t="s">
        <v>39</v>
      </c>
      <c r="AT1284" t="s">
        <v>39</v>
      </c>
      <c r="AU1284" t="s">
        <v>39</v>
      </c>
      <c r="AV1284" t="s">
        <v>39</v>
      </c>
      <c r="AW1284" t="s">
        <v>39</v>
      </c>
      <c r="AX1284" t="s">
        <v>39</v>
      </c>
      <c r="AY1284" t="s">
        <v>39</v>
      </c>
      <c r="AZ1284" t="s">
        <v>39</v>
      </c>
      <c r="BA1284" t="s">
        <v>39</v>
      </c>
      <c r="BB1284" t="s">
        <v>39</v>
      </c>
      <c r="BC1284" t="s">
        <v>39</v>
      </c>
      <c r="BD1284" t="s">
        <v>39</v>
      </c>
      <c r="BE1284" t="s">
        <v>39</v>
      </c>
      <c r="BF1284" t="s">
        <v>39</v>
      </c>
    </row>
    <row r="1285" spans="2:58" hidden="1">
      <c r="B1285">
        <v>20241123</v>
      </c>
      <c r="C1285" t="s">
        <v>60</v>
      </c>
      <c r="D1285">
        <v>430</v>
      </c>
      <c r="E1285">
        <v>9226</v>
      </c>
      <c r="H1285">
        <v>8788</v>
      </c>
      <c r="K1285">
        <v>-2512</v>
      </c>
      <c r="L1285">
        <v>-2512</v>
      </c>
      <c r="M1285">
        <v>-2101</v>
      </c>
      <c r="N1285" t="s">
        <v>37</v>
      </c>
      <c r="O1285" t="s">
        <v>42</v>
      </c>
      <c r="P1285" s="145">
        <f t="shared" si="135"/>
        <v>0</v>
      </c>
      <c r="Q1285">
        <f t="shared" si="141"/>
        <v>438</v>
      </c>
      <c r="R1285" s="145" t="str">
        <f t="shared" si="136"/>
        <v>NA</v>
      </c>
      <c r="S1285" s="145" t="str">
        <f t="shared" si="137"/>
        <v>NA</v>
      </c>
      <c r="T1285">
        <f t="shared" ca="1" si="138"/>
        <v>0</v>
      </c>
      <c r="U1285">
        <f t="shared" si="139"/>
        <v>0</v>
      </c>
      <c r="V1285">
        <f t="shared" si="140"/>
        <v>1</v>
      </c>
      <c r="W1285">
        <v>375</v>
      </c>
      <c r="X1285" t="s">
        <v>39</v>
      </c>
      <c r="Y1285" t="s">
        <v>39</v>
      </c>
      <c r="Z1285" t="s">
        <v>54</v>
      </c>
      <c r="AA1285" t="s">
        <v>39</v>
      </c>
      <c r="AB1285">
        <v>145</v>
      </c>
      <c r="AC1285" t="s">
        <v>39</v>
      </c>
      <c r="AD1285" t="s">
        <v>39</v>
      </c>
      <c r="AE1285" t="s">
        <v>39</v>
      </c>
      <c r="AF1285" t="s">
        <v>39</v>
      </c>
      <c r="AG1285" t="s">
        <v>39</v>
      </c>
      <c r="AH1285" t="s">
        <v>39</v>
      </c>
      <c r="AI1285" t="s">
        <v>39</v>
      </c>
      <c r="AJ1285" t="s">
        <v>39</v>
      </c>
      <c r="AK1285" t="s">
        <v>39</v>
      </c>
      <c r="AL1285" t="s">
        <v>39</v>
      </c>
      <c r="AM1285" t="s">
        <v>39</v>
      </c>
      <c r="AN1285" t="s">
        <v>39</v>
      </c>
      <c r="AO1285" t="s">
        <v>39</v>
      </c>
      <c r="AP1285" t="s">
        <v>39</v>
      </c>
      <c r="AQ1285" t="s">
        <v>39</v>
      </c>
      <c r="AR1285" t="s">
        <v>39</v>
      </c>
      <c r="AS1285" t="s">
        <v>39</v>
      </c>
      <c r="AT1285" t="s">
        <v>39</v>
      </c>
      <c r="AU1285" t="s">
        <v>39</v>
      </c>
      <c r="AV1285" t="s">
        <v>39</v>
      </c>
      <c r="AW1285" t="s">
        <v>39</v>
      </c>
      <c r="AX1285" t="s">
        <v>39</v>
      </c>
      <c r="AY1285" t="s">
        <v>39</v>
      </c>
      <c r="AZ1285" t="s">
        <v>39</v>
      </c>
      <c r="BA1285" t="s">
        <v>39</v>
      </c>
      <c r="BB1285" t="s">
        <v>39</v>
      </c>
      <c r="BC1285" t="s">
        <v>39</v>
      </c>
      <c r="BD1285" t="s">
        <v>39</v>
      </c>
      <c r="BE1285" t="s">
        <v>39</v>
      </c>
      <c r="BF1285" t="s">
        <v>39</v>
      </c>
    </row>
    <row r="1286" spans="2:58" hidden="1">
      <c r="B1286">
        <v>20241123</v>
      </c>
      <c r="C1286" t="s">
        <v>60</v>
      </c>
      <c r="D1286">
        <v>530</v>
      </c>
      <c r="E1286">
        <v>9226</v>
      </c>
      <c r="H1286">
        <v>8788</v>
      </c>
      <c r="K1286">
        <v>-2512</v>
      </c>
      <c r="L1286">
        <v>-2512</v>
      </c>
      <c r="M1286">
        <v>-2101</v>
      </c>
      <c r="N1286" t="s">
        <v>37</v>
      </c>
      <c r="O1286" t="s">
        <v>42</v>
      </c>
      <c r="P1286" s="145">
        <f t="shared" si="135"/>
        <v>0</v>
      </c>
      <c r="Q1286">
        <f t="shared" si="141"/>
        <v>438</v>
      </c>
      <c r="R1286" s="145" t="str">
        <f t="shared" si="136"/>
        <v>NA</v>
      </c>
      <c r="S1286" s="145" t="str">
        <f t="shared" si="137"/>
        <v>NA</v>
      </c>
      <c r="T1286">
        <f t="shared" ca="1" si="138"/>
        <v>0</v>
      </c>
      <c r="U1286">
        <f t="shared" si="139"/>
        <v>0</v>
      </c>
      <c r="V1286">
        <f t="shared" si="140"/>
        <v>1</v>
      </c>
      <c r="W1286">
        <v>375</v>
      </c>
      <c r="X1286" t="s">
        <v>39</v>
      </c>
      <c r="Y1286" t="s">
        <v>39</v>
      </c>
      <c r="Z1286" t="s">
        <v>54</v>
      </c>
      <c r="AA1286" t="s">
        <v>39</v>
      </c>
      <c r="AB1286">
        <v>145</v>
      </c>
      <c r="AC1286" t="s">
        <v>39</v>
      </c>
      <c r="AD1286" t="s">
        <v>39</v>
      </c>
      <c r="AE1286" t="s">
        <v>39</v>
      </c>
      <c r="AF1286" t="s">
        <v>39</v>
      </c>
      <c r="AG1286" t="s">
        <v>39</v>
      </c>
      <c r="AH1286" t="s">
        <v>39</v>
      </c>
      <c r="AI1286" t="s">
        <v>39</v>
      </c>
      <c r="AJ1286" t="s">
        <v>39</v>
      </c>
      <c r="AK1286" t="s">
        <v>39</v>
      </c>
      <c r="AL1286" t="s">
        <v>39</v>
      </c>
      <c r="AM1286" t="s">
        <v>39</v>
      </c>
      <c r="AN1286" t="s">
        <v>39</v>
      </c>
      <c r="AO1286" t="s">
        <v>39</v>
      </c>
      <c r="AP1286" t="s">
        <v>39</v>
      </c>
      <c r="AQ1286" t="s">
        <v>39</v>
      </c>
      <c r="AR1286" t="s">
        <v>39</v>
      </c>
      <c r="AS1286" t="s">
        <v>39</v>
      </c>
      <c r="AT1286" t="s">
        <v>39</v>
      </c>
      <c r="AU1286" t="s">
        <v>39</v>
      </c>
      <c r="AV1286" t="s">
        <v>39</v>
      </c>
      <c r="AW1286" t="s">
        <v>39</v>
      </c>
      <c r="AX1286" t="s">
        <v>39</v>
      </c>
      <c r="AY1286" t="s">
        <v>39</v>
      </c>
      <c r="AZ1286" t="s">
        <v>39</v>
      </c>
      <c r="BA1286" t="s">
        <v>39</v>
      </c>
      <c r="BB1286" t="s">
        <v>39</v>
      </c>
      <c r="BC1286" t="s">
        <v>39</v>
      </c>
      <c r="BD1286" t="s">
        <v>39</v>
      </c>
      <c r="BE1286" t="s">
        <v>39</v>
      </c>
      <c r="BF1286" t="s">
        <v>39</v>
      </c>
    </row>
    <row r="1287" spans="2:58" hidden="1">
      <c r="B1287">
        <v>20241123</v>
      </c>
      <c r="C1287" t="s">
        <v>60</v>
      </c>
      <c r="D1287">
        <v>630</v>
      </c>
      <c r="E1287">
        <v>9226</v>
      </c>
      <c r="H1287">
        <v>8788</v>
      </c>
      <c r="K1287">
        <v>-2512</v>
      </c>
      <c r="L1287">
        <v>-2512</v>
      </c>
      <c r="M1287">
        <v>-2101</v>
      </c>
      <c r="N1287" t="s">
        <v>37</v>
      </c>
      <c r="O1287" t="s">
        <v>42</v>
      </c>
      <c r="P1287" s="145">
        <f t="shared" si="135"/>
        <v>0</v>
      </c>
      <c r="Q1287">
        <f t="shared" si="141"/>
        <v>438</v>
      </c>
      <c r="R1287" s="145" t="str">
        <f t="shared" si="136"/>
        <v>NA</v>
      </c>
      <c r="S1287" s="145" t="str">
        <f t="shared" si="137"/>
        <v>NA</v>
      </c>
      <c r="T1287">
        <f t="shared" ca="1" si="138"/>
        <v>0</v>
      </c>
      <c r="U1287">
        <f t="shared" si="139"/>
        <v>0</v>
      </c>
      <c r="V1287">
        <f t="shared" si="140"/>
        <v>1</v>
      </c>
      <c r="W1287">
        <v>375</v>
      </c>
      <c r="X1287" t="s">
        <v>39</v>
      </c>
      <c r="Y1287" t="s">
        <v>39</v>
      </c>
      <c r="Z1287" t="s">
        <v>54</v>
      </c>
      <c r="AA1287" t="s">
        <v>39</v>
      </c>
      <c r="AB1287">
        <v>145</v>
      </c>
      <c r="AC1287" t="s">
        <v>39</v>
      </c>
      <c r="AD1287" t="s">
        <v>39</v>
      </c>
      <c r="AE1287" t="s">
        <v>39</v>
      </c>
      <c r="AF1287" t="s">
        <v>39</v>
      </c>
      <c r="AG1287" t="s">
        <v>39</v>
      </c>
      <c r="AH1287" t="s">
        <v>39</v>
      </c>
      <c r="AI1287" t="s">
        <v>39</v>
      </c>
      <c r="AJ1287" t="s">
        <v>39</v>
      </c>
      <c r="AK1287" t="s">
        <v>39</v>
      </c>
      <c r="AL1287" t="s">
        <v>39</v>
      </c>
      <c r="AM1287" t="s">
        <v>39</v>
      </c>
      <c r="AN1287" t="s">
        <v>39</v>
      </c>
      <c r="AO1287" t="s">
        <v>39</v>
      </c>
      <c r="AP1287" t="s">
        <v>39</v>
      </c>
      <c r="AQ1287" t="s">
        <v>39</v>
      </c>
      <c r="AR1287" t="s">
        <v>39</v>
      </c>
      <c r="AS1287" t="s">
        <v>39</v>
      </c>
      <c r="AT1287" t="s">
        <v>39</v>
      </c>
      <c r="AU1287" t="s">
        <v>39</v>
      </c>
      <c r="AV1287" t="s">
        <v>39</v>
      </c>
      <c r="AW1287" t="s">
        <v>39</v>
      </c>
      <c r="AX1287" t="s">
        <v>39</v>
      </c>
      <c r="AY1287" t="s">
        <v>39</v>
      </c>
      <c r="AZ1287" t="s">
        <v>39</v>
      </c>
      <c r="BA1287" t="s">
        <v>39</v>
      </c>
      <c r="BB1287" t="s">
        <v>39</v>
      </c>
      <c r="BC1287" t="s">
        <v>39</v>
      </c>
      <c r="BD1287" t="s">
        <v>39</v>
      </c>
      <c r="BE1287" t="s">
        <v>39</v>
      </c>
      <c r="BF1287" t="s">
        <v>39</v>
      </c>
    </row>
    <row r="1288" spans="2:58" hidden="1">
      <c r="B1288">
        <v>20241123</v>
      </c>
      <c r="C1288" t="s">
        <v>60</v>
      </c>
      <c r="D1288">
        <v>730</v>
      </c>
      <c r="E1288">
        <v>9375</v>
      </c>
      <c r="H1288">
        <v>9208</v>
      </c>
      <c r="K1288">
        <v>-2854</v>
      </c>
      <c r="L1288">
        <v>-2854</v>
      </c>
      <c r="M1288">
        <v>-2701</v>
      </c>
      <c r="N1288" t="s">
        <v>37</v>
      </c>
      <c r="O1288" t="s">
        <v>42</v>
      </c>
      <c r="P1288" s="145">
        <f t="shared" si="135"/>
        <v>0</v>
      </c>
      <c r="Q1288">
        <f t="shared" si="141"/>
        <v>167</v>
      </c>
      <c r="R1288" s="145" t="str">
        <f t="shared" si="136"/>
        <v>NA</v>
      </c>
      <c r="S1288" s="145" t="str">
        <f t="shared" si="137"/>
        <v>NA</v>
      </c>
      <c r="T1288">
        <f t="shared" ca="1" si="138"/>
        <v>0</v>
      </c>
      <c r="U1288">
        <f t="shared" si="139"/>
        <v>0</v>
      </c>
      <c r="V1288">
        <f t="shared" si="140"/>
        <v>1</v>
      </c>
      <c r="W1288">
        <v>390</v>
      </c>
      <c r="X1288" t="s">
        <v>39</v>
      </c>
      <c r="Y1288" t="s">
        <v>39</v>
      </c>
      <c r="Z1288" t="s">
        <v>54</v>
      </c>
      <c r="AA1288" t="s">
        <v>39</v>
      </c>
      <c r="AB1288">
        <v>115</v>
      </c>
      <c r="AC1288" t="s">
        <v>39</v>
      </c>
      <c r="AD1288" t="s">
        <v>39</v>
      </c>
      <c r="AE1288" t="s">
        <v>39</v>
      </c>
      <c r="AF1288" t="s">
        <v>39</v>
      </c>
      <c r="AG1288" t="s">
        <v>39</v>
      </c>
      <c r="AH1288" t="s">
        <v>39</v>
      </c>
      <c r="AI1288" t="s">
        <v>39</v>
      </c>
      <c r="AJ1288" t="s">
        <v>39</v>
      </c>
      <c r="AK1288" t="s">
        <v>39</v>
      </c>
      <c r="AL1288" t="s">
        <v>39</v>
      </c>
      <c r="AM1288" t="s">
        <v>39</v>
      </c>
      <c r="AN1288" t="s">
        <v>39</v>
      </c>
      <c r="AO1288" t="s">
        <v>39</v>
      </c>
      <c r="AP1288" t="s">
        <v>39</v>
      </c>
      <c r="AQ1288" t="s">
        <v>39</v>
      </c>
      <c r="AR1288" t="s">
        <v>39</v>
      </c>
      <c r="AS1288" t="s">
        <v>39</v>
      </c>
      <c r="AT1288" t="s">
        <v>39</v>
      </c>
      <c r="AU1288" t="s">
        <v>39</v>
      </c>
      <c r="AV1288" t="s">
        <v>39</v>
      </c>
      <c r="AW1288" t="s">
        <v>39</v>
      </c>
      <c r="AX1288" t="s">
        <v>39</v>
      </c>
      <c r="AY1288" t="s">
        <v>39</v>
      </c>
      <c r="AZ1288" t="s">
        <v>39</v>
      </c>
      <c r="BA1288" t="s">
        <v>39</v>
      </c>
      <c r="BB1288" t="s">
        <v>39</v>
      </c>
      <c r="BC1288" t="s">
        <v>39</v>
      </c>
      <c r="BD1288" t="s">
        <v>39</v>
      </c>
      <c r="BE1288" t="s">
        <v>39</v>
      </c>
      <c r="BF1288" t="s">
        <v>39</v>
      </c>
    </row>
    <row r="1289" spans="2:58" hidden="1">
      <c r="B1289">
        <v>20241123</v>
      </c>
      <c r="C1289" t="s">
        <v>60</v>
      </c>
      <c r="D1289">
        <v>830</v>
      </c>
      <c r="E1289">
        <v>9375</v>
      </c>
      <c r="H1289">
        <v>9208</v>
      </c>
      <c r="K1289">
        <v>-2854</v>
      </c>
      <c r="L1289">
        <v>-2854</v>
      </c>
      <c r="M1289">
        <v>-2701</v>
      </c>
      <c r="N1289" t="s">
        <v>37</v>
      </c>
      <c r="O1289" t="s">
        <v>42</v>
      </c>
      <c r="P1289" s="145">
        <f t="shared" ref="P1289:P1352" si="142">IFERROR(K1289-L1289,0)</f>
        <v>0</v>
      </c>
      <c r="Q1289">
        <f t="shared" si="141"/>
        <v>167</v>
      </c>
      <c r="R1289" s="145" t="str">
        <f t="shared" ref="R1289:R1352" si="143">IF(AND(ISNUMBER(F1289),ISNUMBER(I1289),ISBLANK(E1289)),F1289-I1289,"NA")</f>
        <v>NA</v>
      </c>
      <c r="S1289" s="145" t="str">
        <f t="shared" ref="S1289:S1352" si="144">IF(AND(ISNUMBER(G1289),ISNUMBER(J1289),ISBLANK(E1289)),G1289-J1289,"NA")</f>
        <v>NA</v>
      </c>
      <c r="T1289">
        <f t="shared" ref="T1289:T1352" ca="1" si="145">IF(AND(ISNUMBER(S1289),ISNUMBER(T1289),ISBLANK(E1289)),S1289+T1289,"NA")</f>
        <v>0</v>
      </c>
      <c r="U1289">
        <f t="shared" ref="U1289:U1352" si="146">IF(M1289&lt;0,0,IF(M1289=K1289,M1289,M1289-(L1289-M1289)))</f>
        <v>0</v>
      </c>
      <c r="V1289">
        <f t="shared" ref="V1289:V1352" si="147">MIN(IF(SUM(W1289,X1289,Y1289,AA1289,AB1289,AC1289,AE1289,AG1289,AF1289,AI1289,AJ1289,AM1289,AL1289,AP1289,AQ1289,AS1289,AT1289,AV1289,AW1289,AX1289,AZ1289,A1289,BA1289,BC1289,BD1289,BE1289)=0,0,1)+IF(O1289="Smoothing ramp",1,0)+IF(ISNUMBER(W1289),1,0)+IF(ISNUMBER(X1289),1,0)+IF(ISNUMBER(Y1289),1,0)+IF(ISNUMBER(AA1289),1,0)+IF(ISNUMBER(AB1289),1,0)+IF(ISNUMBER(AC1289),1,0)+IF(ISNUMBER(AE1289),1,0)+IF(ISNUMBER(AG1289),1,0)+IF(ISNUMBER(AF1289),1,0)+IF(ISNUMBER(AI1289),1,0)+IF(ISNUMBER(AJ1289),1,0)+IF(ISNUMBER(AL1289),1,0)+IF(ISNUMBER(AM1289),1,0)+IF(ISNUMBER(AP1289),1,0)+IF(ISNUMBER(AQ1289),1,0)+IF(ISNUMBER(AS1289),1,0)+IF(ISNUMBER(AT1289),1,0)+IF(ISNUMBER(AV1289),1,0)+IF(ISNUMBER(AW1289),1,0)+IF(ISNUMBER(AX1289),1,0)+IF(ISNUMBER(AZ1289),1,0)+IF(ISNUMBER(AO1289),1,0)+IF(ISNUMBER(BA1289),1,0)+IF(ISNUMBER(BC1289),1,0)+IF(ISNUMBER(BD1289),1,0)+IF(ISNUMBER(BE1289),1,0),1)</f>
        <v>1</v>
      </c>
      <c r="W1289">
        <v>390</v>
      </c>
      <c r="X1289" t="s">
        <v>39</v>
      </c>
      <c r="Y1289" t="s">
        <v>39</v>
      </c>
      <c r="Z1289" t="s">
        <v>54</v>
      </c>
      <c r="AA1289" t="s">
        <v>39</v>
      </c>
      <c r="AB1289">
        <v>115</v>
      </c>
      <c r="AC1289" t="s">
        <v>39</v>
      </c>
      <c r="AD1289" t="s">
        <v>39</v>
      </c>
      <c r="AE1289" t="s">
        <v>39</v>
      </c>
      <c r="AF1289" t="s">
        <v>39</v>
      </c>
      <c r="AG1289" t="s">
        <v>39</v>
      </c>
      <c r="AH1289" t="s">
        <v>39</v>
      </c>
      <c r="AI1289" t="s">
        <v>39</v>
      </c>
      <c r="AJ1289" t="s">
        <v>39</v>
      </c>
      <c r="AK1289" t="s">
        <v>39</v>
      </c>
      <c r="AL1289" t="s">
        <v>39</v>
      </c>
      <c r="AM1289" t="s">
        <v>39</v>
      </c>
      <c r="AN1289" t="s">
        <v>39</v>
      </c>
      <c r="AO1289" t="s">
        <v>39</v>
      </c>
      <c r="AP1289" t="s">
        <v>39</v>
      </c>
      <c r="AQ1289" t="s">
        <v>39</v>
      </c>
      <c r="AR1289" t="s">
        <v>39</v>
      </c>
      <c r="AS1289" t="s">
        <v>39</v>
      </c>
      <c r="AT1289" t="s">
        <v>39</v>
      </c>
      <c r="AU1289" t="s">
        <v>39</v>
      </c>
      <c r="AV1289" t="s">
        <v>39</v>
      </c>
      <c r="AW1289" t="s">
        <v>39</v>
      </c>
      <c r="AX1289" t="s">
        <v>39</v>
      </c>
      <c r="AY1289" t="s">
        <v>39</v>
      </c>
      <c r="AZ1289" t="s">
        <v>39</v>
      </c>
      <c r="BA1289" t="s">
        <v>39</v>
      </c>
      <c r="BB1289" t="s">
        <v>39</v>
      </c>
      <c r="BC1289" t="s">
        <v>39</v>
      </c>
      <c r="BD1289" t="s">
        <v>39</v>
      </c>
      <c r="BE1289" t="s">
        <v>39</v>
      </c>
      <c r="BF1289" t="s">
        <v>39</v>
      </c>
    </row>
    <row r="1290" spans="2:58" hidden="1">
      <c r="B1290">
        <v>20241123</v>
      </c>
      <c r="C1290" t="s">
        <v>60</v>
      </c>
      <c r="D1290">
        <v>930</v>
      </c>
      <c r="E1290">
        <v>9639</v>
      </c>
      <c r="H1290">
        <v>9161</v>
      </c>
      <c r="K1290">
        <v>-2749</v>
      </c>
      <c r="L1290">
        <v>-2749</v>
      </c>
      <c r="M1290">
        <v>-2280</v>
      </c>
      <c r="N1290" t="s">
        <v>37</v>
      </c>
      <c r="O1290" t="s">
        <v>42</v>
      </c>
      <c r="P1290" s="145">
        <f t="shared" si="142"/>
        <v>0</v>
      </c>
      <c r="Q1290">
        <f t="shared" si="141"/>
        <v>478</v>
      </c>
      <c r="R1290" s="145" t="str">
        <f t="shared" si="143"/>
        <v>NA</v>
      </c>
      <c r="S1290" s="145" t="str">
        <f t="shared" si="144"/>
        <v>NA</v>
      </c>
      <c r="T1290">
        <f t="shared" ca="1" si="145"/>
        <v>0</v>
      </c>
      <c r="U1290">
        <f t="shared" si="146"/>
        <v>0</v>
      </c>
      <c r="V1290">
        <f t="shared" si="147"/>
        <v>1</v>
      </c>
      <c r="W1290">
        <v>390</v>
      </c>
      <c r="X1290" t="s">
        <v>39</v>
      </c>
      <c r="Y1290" t="s">
        <v>39</v>
      </c>
      <c r="Z1290" t="s">
        <v>54</v>
      </c>
      <c r="AA1290" t="s">
        <v>39</v>
      </c>
      <c r="AB1290">
        <v>115</v>
      </c>
      <c r="AC1290" t="s">
        <v>39</v>
      </c>
      <c r="AD1290" t="s">
        <v>39</v>
      </c>
      <c r="AE1290" t="s">
        <v>39</v>
      </c>
      <c r="AF1290" t="s">
        <v>39</v>
      </c>
      <c r="AG1290" t="s">
        <v>39</v>
      </c>
      <c r="AH1290" t="s">
        <v>39</v>
      </c>
      <c r="AI1290" t="s">
        <v>39</v>
      </c>
      <c r="AJ1290" t="s">
        <v>39</v>
      </c>
      <c r="AK1290" t="s">
        <v>39</v>
      </c>
      <c r="AL1290" t="s">
        <v>39</v>
      </c>
      <c r="AM1290" t="s">
        <v>39</v>
      </c>
      <c r="AN1290" t="s">
        <v>39</v>
      </c>
      <c r="AO1290" t="s">
        <v>39</v>
      </c>
      <c r="AP1290" t="s">
        <v>39</v>
      </c>
      <c r="AQ1290" t="s">
        <v>39</v>
      </c>
      <c r="AR1290" t="s">
        <v>39</v>
      </c>
      <c r="AS1290" t="s">
        <v>39</v>
      </c>
      <c r="AT1290" t="s">
        <v>39</v>
      </c>
      <c r="AU1290" t="s">
        <v>39</v>
      </c>
      <c r="AV1290" t="s">
        <v>39</v>
      </c>
      <c r="AW1290" t="s">
        <v>39</v>
      </c>
      <c r="AX1290" t="s">
        <v>39</v>
      </c>
      <c r="AY1290" t="s">
        <v>39</v>
      </c>
      <c r="AZ1290" t="s">
        <v>39</v>
      </c>
      <c r="BA1290" t="s">
        <v>39</v>
      </c>
      <c r="BB1290" t="s">
        <v>39</v>
      </c>
      <c r="BC1290" t="s">
        <v>39</v>
      </c>
      <c r="BD1290" t="s">
        <v>39</v>
      </c>
      <c r="BE1290" t="s">
        <v>39</v>
      </c>
      <c r="BF1290" t="s">
        <v>39</v>
      </c>
    </row>
    <row r="1291" spans="2:58" hidden="1">
      <c r="B1291">
        <v>20241123</v>
      </c>
      <c r="C1291" t="s">
        <v>60</v>
      </c>
      <c r="D1291">
        <v>1030</v>
      </c>
      <c r="E1291">
        <v>9639</v>
      </c>
      <c r="H1291">
        <v>9161</v>
      </c>
      <c r="K1291">
        <v>-2749</v>
      </c>
      <c r="L1291">
        <v>-2749</v>
      </c>
      <c r="M1291">
        <v>-2280</v>
      </c>
      <c r="N1291" t="s">
        <v>37</v>
      </c>
      <c r="O1291" t="s">
        <v>42</v>
      </c>
      <c r="P1291" s="145">
        <f t="shared" si="142"/>
        <v>0</v>
      </c>
      <c r="Q1291">
        <f t="shared" si="141"/>
        <v>478</v>
      </c>
      <c r="R1291" s="145" t="str">
        <f t="shared" si="143"/>
        <v>NA</v>
      </c>
      <c r="S1291" s="145" t="str">
        <f t="shared" si="144"/>
        <v>NA</v>
      </c>
      <c r="T1291">
        <f t="shared" ca="1" si="145"/>
        <v>0</v>
      </c>
      <c r="U1291">
        <f t="shared" si="146"/>
        <v>0</v>
      </c>
      <c r="V1291">
        <f t="shared" si="147"/>
        <v>1</v>
      </c>
      <c r="W1291">
        <v>390</v>
      </c>
      <c r="X1291" t="s">
        <v>39</v>
      </c>
      <c r="Y1291" t="s">
        <v>39</v>
      </c>
      <c r="Z1291" t="s">
        <v>54</v>
      </c>
      <c r="AA1291" t="s">
        <v>39</v>
      </c>
      <c r="AB1291">
        <v>115</v>
      </c>
      <c r="AC1291" t="s">
        <v>39</v>
      </c>
      <c r="AD1291" t="s">
        <v>39</v>
      </c>
      <c r="AE1291" t="s">
        <v>39</v>
      </c>
      <c r="AF1291" t="s">
        <v>39</v>
      </c>
      <c r="AG1291" t="s">
        <v>39</v>
      </c>
      <c r="AH1291" t="s">
        <v>39</v>
      </c>
      <c r="AI1291" t="s">
        <v>39</v>
      </c>
      <c r="AJ1291" t="s">
        <v>39</v>
      </c>
      <c r="AK1291" t="s">
        <v>39</v>
      </c>
      <c r="AL1291" t="s">
        <v>39</v>
      </c>
      <c r="AM1291" t="s">
        <v>39</v>
      </c>
      <c r="AN1291" t="s">
        <v>39</v>
      </c>
      <c r="AO1291" t="s">
        <v>39</v>
      </c>
      <c r="AP1291" t="s">
        <v>39</v>
      </c>
      <c r="AQ1291" t="s">
        <v>39</v>
      </c>
      <c r="AR1291" t="s">
        <v>39</v>
      </c>
      <c r="AS1291" t="s">
        <v>39</v>
      </c>
      <c r="AT1291" t="s">
        <v>39</v>
      </c>
      <c r="AU1291" t="s">
        <v>39</v>
      </c>
      <c r="AV1291" t="s">
        <v>39</v>
      </c>
      <c r="AW1291" t="s">
        <v>39</v>
      </c>
      <c r="AX1291" t="s">
        <v>39</v>
      </c>
      <c r="AY1291" t="s">
        <v>39</v>
      </c>
      <c r="AZ1291" t="s">
        <v>39</v>
      </c>
      <c r="BA1291" t="s">
        <v>39</v>
      </c>
      <c r="BB1291" t="s">
        <v>39</v>
      </c>
      <c r="BC1291" t="s">
        <v>39</v>
      </c>
      <c r="BD1291" t="s">
        <v>39</v>
      </c>
      <c r="BE1291" t="s">
        <v>39</v>
      </c>
      <c r="BF1291" t="s">
        <v>39</v>
      </c>
    </row>
    <row r="1292" spans="2:58" hidden="1">
      <c r="B1292">
        <v>20241123</v>
      </c>
      <c r="C1292" t="s">
        <v>60</v>
      </c>
      <c r="D1292">
        <v>1130</v>
      </c>
      <c r="E1292">
        <v>9639</v>
      </c>
      <c r="H1292">
        <v>9161</v>
      </c>
      <c r="K1292">
        <v>-2749</v>
      </c>
      <c r="L1292">
        <v>-2749</v>
      </c>
      <c r="M1292">
        <v>-2280</v>
      </c>
      <c r="N1292" t="s">
        <v>37</v>
      </c>
      <c r="O1292" t="s">
        <v>42</v>
      </c>
      <c r="P1292" s="145">
        <f t="shared" si="142"/>
        <v>0</v>
      </c>
      <c r="Q1292">
        <f t="shared" si="141"/>
        <v>478</v>
      </c>
      <c r="R1292" s="145" t="str">
        <f t="shared" si="143"/>
        <v>NA</v>
      </c>
      <c r="S1292" s="145" t="str">
        <f t="shared" si="144"/>
        <v>NA</v>
      </c>
      <c r="T1292">
        <f t="shared" ca="1" si="145"/>
        <v>0</v>
      </c>
      <c r="U1292">
        <f t="shared" si="146"/>
        <v>0</v>
      </c>
      <c r="V1292">
        <f t="shared" si="147"/>
        <v>1</v>
      </c>
      <c r="W1292">
        <v>390</v>
      </c>
      <c r="X1292" t="s">
        <v>39</v>
      </c>
      <c r="Y1292" t="s">
        <v>39</v>
      </c>
      <c r="Z1292" t="s">
        <v>54</v>
      </c>
      <c r="AA1292" t="s">
        <v>39</v>
      </c>
      <c r="AB1292">
        <v>115</v>
      </c>
      <c r="AC1292" t="s">
        <v>39</v>
      </c>
      <c r="AD1292" t="s">
        <v>39</v>
      </c>
      <c r="AE1292" t="s">
        <v>39</v>
      </c>
      <c r="AF1292" t="s">
        <v>39</v>
      </c>
      <c r="AG1292" t="s">
        <v>39</v>
      </c>
      <c r="AH1292" t="s">
        <v>39</v>
      </c>
      <c r="AI1292" t="s">
        <v>39</v>
      </c>
      <c r="AJ1292" t="s">
        <v>39</v>
      </c>
      <c r="AK1292" t="s">
        <v>39</v>
      </c>
      <c r="AL1292" t="s">
        <v>39</v>
      </c>
      <c r="AM1292" t="s">
        <v>39</v>
      </c>
      <c r="AN1292" t="s">
        <v>39</v>
      </c>
      <c r="AO1292" t="s">
        <v>39</v>
      </c>
      <c r="AP1292" t="s">
        <v>39</v>
      </c>
      <c r="AQ1292" t="s">
        <v>39</v>
      </c>
      <c r="AR1292" t="s">
        <v>39</v>
      </c>
      <c r="AS1292" t="s">
        <v>39</v>
      </c>
      <c r="AT1292" t="s">
        <v>39</v>
      </c>
      <c r="AU1292" t="s">
        <v>39</v>
      </c>
      <c r="AV1292" t="s">
        <v>39</v>
      </c>
      <c r="AW1292" t="s">
        <v>39</v>
      </c>
      <c r="AX1292" t="s">
        <v>39</v>
      </c>
      <c r="AY1292" t="s">
        <v>39</v>
      </c>
      <c r="AZ1292" t="s">
        <v>39</v>
      </c>
      <c r="BA1292" t="s">
        <v>39</v>
      </c>
      <c r="BB1292" t="s">
        <v>39</v>
      </c>
      <c r="BC1292" t="s">
        <v>39</v>
      </c>
      <c r="BD1292" t="s">
        <v>39</v>
      </c>
      <c r="BE1292" t="s">
        <v>39</v>
      </c>
      <c r="BF1292" t="s">
        <v>39</v>
      </c>
    </row>
    <row r="1293" spans="2:58" hidden="1">
      <c r="B1293">
        <v>20241123</v>
      </c>
      <c r="C1293" t="s">
        <v>60</v>
      </c>
      <c r="D1293">
        <v>1230</v>
      </c>
      <c r="E1293">
        <v>9701</v>
      </c>
      <c r="H1293">
        <v>9228</v>
      </c>
      <c r="K1293">
        <v>-2672</v>
      </c>
      <c r="L1293">
        <v>-2672</v>
      </c>
      <c r="M1293">
        <v>-2213</v>
      </c>
      <c r="N1293" t="s">
        <v>37</v>
      </c>
      <c r="O1293" t="s">
        <v>42</v>
      </c>
      <c r="P1293" s="145">
        <f t="shared" si="142"/>
        <v>0</v>
      </c>
      <c r="Q1293">
        <f t="shared" si="141"/>
        <v>473</v>
      </c>
      <c r="R1293" s="145" t="str">
        <f t="shared" si="143"/>
        <v>NA</v>
      </c>
      <c r="S1293" s="145" t="str">
        <f t="shared" si="144"/>
        <v>NA</v>
      </c>
      <c r="T1293">
        <f t="shared" ca="1" si="145"/>
        <v>0</v>
      </c>
      <c r="U1293">
        <f t="shared" si="146"/>
        <v>0</v>
      </c>
      <c r="V1293">
        <f t="shared" si="147"/>
        <v>1</v>
      </c>
      <c r="W1293">
        <v>390</v>
      </c>
      <c r="X1293" t="s">
        <v>39</v>
      </c>
      <c r="Y1293" t="s">
        <v>39</v>
      </c>
      <c r="Z1293" t="s">
        <v>54</v>
      </c>
      <c r="AA1293" t="s">
        <v>39</v>
      </c>
      <c r="AB1293">
        <v>115</v>
      </c>
      <c r="AC1293" t="s">
        <v>39</v>
      </c>
      <c r="AD1293" t="s">
        <v>39</v>
      </c>
      <c r="AE1293" t="s">
        <v>39</v>
      </c>
      <c r="AF1293" t="s">
        <v>39</v>
      </c>
      <c r="AG1293" t="s">
        <v>39</v>
      </c>
      <c r="AH1293" t="s">
        <v>39</v>
      </c>
      <c r="AI1293" t="s">
        <v>39</v>
      </c>
      <c r="AJ1293" t="s">
        <v>39</v>
      </c>
      <c r="AK1293" t="s">
        <v>39</v>
      </c>
      <c r="AL1293" t="s">
        <v>39</v>
      </c>
      <c r="AM1293" t="s">
        <v>39</v>
      </c>
      <c r="AN1293" t="s">
        <v>39</v>
      </c>
      <c r="AO1293" t="s">
        <v>39</v>
      </c>
      <c r="AP1293" t="s">
        <v>39</v>
      </c>
      <c r="AQ1293" t="s">
        <v>39</v>
      </c>
      <c r="AR1293" t="s">
        <v>39</v>
      </c>
      <c r="AS1293" t="s">
        <v>39</v>
      </c>
      <c r="AT1293" t="s">
        <v>39</v>
      </c>
      <c r="AU1293" t="s">
        <v>39</v>
      </c>
      <c r="AV1293" t="s">
        <v>39</v>
      </c>
      <c r="AW1293" t="s">
        <v>39</v>
      </c>
      <c r="AX1293" t="s">
        <v>39</v>
      </c>
      <c r="AY1293" t="s">
        <v>39</v>
      </c>
      <c r="AZ1293" t="s">
        <v>39</v>
      </c>
      <c r="BA1293" t="s">
        <v>39</v>
      </c>
      <c r="BB1293" t="s">
        <v>39</v>
      </c>
      <c r="BC1293" t="s">
        <v>39</v>
      </c>
      <c r="BD1293" t="s">
        <v>39</v>
      </c>
      <c r="BE1293" t="s">
        <v>39</v>
      </c>
      <c r="BF1293" t="s">
        <v>39</v>
      </c>
    </row>
    <row r="1294" spans="2:58" hidden="1">
      <c r="B1294">
        <v>20241123</v>
      </c>
      <c r="C1294" t="s">
        <v>60</v>
      </c>
      <c r="D1294">
        <v>1330</v>
      </c>
      <c r="E1294">
        <v>9701</v>
      </c>
      <c r="H1294">
        <v>9228</v>
      </c>
      <c r="K1294">
        <v>-2672</v>
      </c>
      <c r="L1294">
        <v>-2672</v>
      </c>
      <c r="M1294">
        <v>-2213</v>
      </c>
      <c r="N1294" t="s">
        <v>37</v>
      </c>
      <c r="O1294" t="s">
        <v>42</v>
      </c>
      <c r="P1294" s="145">
        <f t="shared" si="142"/>
        <v>0</v>
      </c>
      <c r="Q1294">
        <f t="shared" si="141"/>
        <v>473</v>
      </c>
      <c r="R1294" s="145" t="str">
        <f t="shared" si="143"/>
        <v>NA</v>
      </c>
      <c r="S1294" s="145" t="str">
        <f t="shared" si="144"/>
        <v>NA</v>
      </c>
      <c r="T1294">
        <f t="shared" ca="1" si="145"/>
        <v>0</v>
      </c>
      <c r="U1294">
        <f t="shared" si="146"/>
        <v>0</v>
      </c>
      <c r="V1294">
        <f t="shared" si="147"/>
        <v>1</v>
      </c>
      <c r="W1294">
        <v>390</v>
      </c>
      <c r="X1294" t="s">
        <v>39</v>
      </c>
      <c r="Y1294" t="s">
        <v>39</v>
      </c>
      <c r="Z1294" t="s">
        <v>54</v>
      </c>
      <c r="AA1294" t="s">
        <v>39</v>
      </c>
      <c r="AB1294">
        <v>115</v>
      </c>
      <c r="AC1294" t="s">
        <v>39</v>
      </c>
      <c r="AD1294" t="s">
        <v>39</v>
      </c>
      <c r="AE1294" t="s">
        <v>39</v>
      </c>
      <c r="AF1294" t="s">
        <v>39</v>
      </c>
      <c r="AG1294" t="s">
        <v>39</v>
      </c>
      <c r="AH1294" t="s">
        <v>39</v>
      </c>
      <c r="AI1294" t="s">
        <v>39</v>
      </c>
      <c r="AJ1294" t="s">
        <v>39</v>
      </c>
      <c r="AK1294" t="s">
        <v>39</v>
      </c>
      <c r="AL1294" t="s">
        <v>39</v>
      </c>
      <c r="AM1294" t="s">
        <v>39</v>
      </c>
      <c r="AN1294" t="s">
        <v>39</v>
      </c>
      <c r="AO1294" t="s">
        <v>39</v>
      </c>
      <c r="AP1294" t="s">
        <v>39</v>
      </c>
      <c r="AQ1294" t="s">
        <v>39</v>
      </c>
      <c r="AR1294" t="s">
        <v>39</v>
      </c>
      <c r="AS1294" t="s">
        <v>39</v>
      </c>
      <c r="AT1294" t="s">
        <v>39</v>
      </c>
      <c r="AU1294" t="s">
        <v>39</v>
      </c>
      <c r="AV1294" t="s">
        <v>39</v>
      </c>
      <c r="AW1294" t="s">
        <v>39</v>
      </c>
      <c r="AX1294" t="s">
        <v>39</v>
      </c>
      <c r="AY1294" t="s">
        <v>39</v>
      </c>
      <c r="AZ1294" t="s">
        <v>39</v>
      </c>
      <c r="BA1294" t="s">
        <v>39</v>
      </c>
      <c r="BB1294" t="s">
        <v>39</v>
      </c>
      <c r="BC1294" t="s">
        <v>39</v>
      </c>
      <c r="BD1294" t="s">
        <v>39</v>
      </c>
      <c r="BE1294" t="s">
        <v>39</v>
      </c>
      <c r="BF1294" t="s">
        <v>39</v>
      </c>
    </row>
    <row r="1295" spans="2:58" hidden="1">
      <c r="B1295">
        <v>20241123</v>
      </c>
      <c r="C1295" t="s">
        <v>60</v>
      </c>
      <c r="D1295">
        <v>1430</v>
      </c>
      <c r="E1295">
        <v>9701</v>
      </c>
      <c r="H1295">
        <v>9228</v>
      </c>
      <c r="K1295">
        <v>-2672</v>
      </c>
      <c r="L1295">
        <v>-2672</v>
      </c>
      <c r="M1295">
        <v>-2213</v>
      </c>
      <c r="N1295" t="s">
        <v>37</v>
      </c>
      <c r="O1295" t="s">
        <v>42</v>
      </c>
      <c r="P1295" s="145">
        <f t="shared" si="142"/>
        <v>0</v>
      </c>
      <c r="Q1295">
        <f t="shared" si="141"/>
        <v>473</v>
      </c>
      <c r="R1295" s="145" t="str">
        <f t="shared" si="143"/>
        <v>NA</v>
      </c>
      <c r="S1295" s="145" t="str">
        <f t="shared" si="144"/>
        <v>NA</v>
      </c>
      <c r="T1295">
        <f t="shared" ca="1" si="145"/>
        <v>0</v>
      </c>
      <c r="U1295">
        <f t="shared" si="146"/>
        <v>0</v>
      </c>
      <c r="V1295">
        <f t="shared" si="147"/>
        <v>1</v>
      </c>
      <c r="W1295">
        <v>390</v>
      </c>
      <c r="X1295" t="s">
        <v>39</v>
      </c>
      <c r="Y1295" t="s">
        <v>39</v>
      </c>
      <c r="Z1295" t="s">
        <v>54</v>
      </c>
      <c r="AA1295" t="s">
        <v>39</v>
      </c>
      <c r="AB1295">
        <v>115</v>
      </c>
      <c r="AC1295" t="s">
        <v>39</v>
      </c>
      <c r="AD1295" t="s">
        <v>39</v>
      </c>
      <c r="AE1295" t="s">
        <v>39</v>
      </c>
      <c r="AF1295" t="s">
        <v>39</v>
      </c>
      <c r="AG1295" t="s">
        <v>39</v>
      </c>
      <c r="AH1295" t="s">
        <v>39</v>
      </c>
      <c r="AI1295" t="s">
        <v>39</v>
      </c>
      <c r="AJ1295" t="s">
        <v>39</v>
      </c>
      <c r="AK1295" t="s">
        <v>39</v>
      </c>
      <c r="AL1295" t="s">
        <v>39</v>
      </c>
      <c r="AM1295" t="s">
        <v>39</v>
      </c>
      <c r="AN1295" t="s">
        <v>39</v>
      </c>
      <c r="AO1295" t="s">
        <v>39</v>
      </c>
      <c r="AP1295" t="s">
        <v>39</v>
      </c>
      <c r="AQ1295" t="s">
        <v>39</v>
      </c>
      <c r="AR1295" t="s">
        <v>39</v>
      </c>
      <c r="AS1295" t="s">
        <v>39</v>
      </c>
      <c r="AT1295" t="s">
        <v>39</v>
      </c>
      <c r="AU1295" t="s">
        <v>39</v>
      </c>
      <c r="AV1295" t="s">
        <v>39</v>
      </c>
      <c r="AW1295" t="s">
        <v>39</v>
      </c>
      <c r="AX1295" t="s">
        <v>39</v>
      </c>
      <c r="AY1295" t="s">
        <v>39</v>
      </c>
      <c r="AZ1295" t="s">
        <v>39</v>
      </c>
      <c r="BA1295" t="s">
        <v>39</v>
      </c>
      <c r="BB1295" t="s">
        <v>39</v>
      </c>
      <c r="BC1295" t="s">
        <v>39</v>
      </c>
      <c r="BD1295" t="s">
        <v>39</v>
      </c>
      <c r="BE1295" t="s">
        <v>39</v>
      </c>
      <c r="BF1295" t="s">
        <v>39</v>
      </c>
    </row>
    <row r="1296" spans="2:58" hidden="1">
      <c r="B1296">
        <v>20241123</v>
      </c>
      <c r="C1296" t="s">
        <v>60</v>
      </c>
      <c r="D1296">
        <v>1530</v>
      </c>
      <c r="E1296">
        <v>9610</v>
      </c>
      <c r="H1296">
        <v>9253</v>
      </c>
      <c r="K1296">
        <v>-3913</v>
      </c>
      <c r="L1296">
        <v>-3913</v>
      </c>
      <c r="M1296">
        <v>-3509</v>
      </c>
      <c r="N1296" t="s">
        <v>37</v>
      </c>
      <c r="O1296" t="s">
        <v>42</v>
      </c>
      <c r="P1296" s="145">
        <f t="shared" si="142"/>
        <v>0</v>
      </c>
      <c r="Q1296">
        <f t="shared" si="141"/>
        <v>357</v>
      </c>
      <c r="R1296" s="145" t="str">
        <f t="shared" si="143"/>
        <v>NA</v>
      </c>
      <c r="S1296" s="145" t="str">
        <f t="shared" si="144"/>
        <v>NA</v>
      </c>
      <c r="T1296">
        <f t="shared" ca="1" si="145"/>
        <v>0</v>
      </c>
      <c r="U1296">
        <f t="shared" si="146"/>
        <v>0</v>
      </c>
      <c r="V1296">
        <f t="shared" si="147"/>
        <v>1</v>
      </c>
      <c r="W1296">
        <v>390</v>
      </c>
      <c r="X1296" t="s">
        <v>39</v>
      </c>
      <c r="Y1296" t="s">
        <v>39</v>
      </c>
      <c r="Z1296" t="s">
        <v>54</v>
      </c>
      <c r="AA1296" t="s">
        <v>39</v>
      </c>
      <c r="AB1296">
        <v>115</v>
      </c>
      <c r="AC1296" t="s">
        <v>39</v>
      </c>
      <c r="AD1296" t="s">
        <v>39</v>
      </c>
      <c r="AE1296" t="s">
        <v>39</v>
      </c>
      <c r="AF1296" t="s">
        <v>39</v>
      </c>
      <c r="AG1296" t="s">
        <v>39</v>
      </c>
      <c r="AH1296" t="s">
        <v>39</v>
      </c>
      <c r="AI1296" t="s">
        <v>39</v>
      </c>
      <c r="AJ1296" t="s">
        <v>39</v>
      </c>
      <c r="AK1296" t="s">
        <v>39</v>
      </c>
      <c r="AL1296" t="s">
        <v>39</v>
      </c>
      <c r="AM1296" t="s">
        <v>39</v>
      </c>
      <c r="AN1296" t="s">
        <v>39</v>
      </c>
      <c r="AO1296" t="s">
        <v>39</v>
      </c>
      <c r="AP1296" t="s">
        <v>39</v>
      </c>
      <c r="AQ1296" t="s">
        <v>39</v>
      </c>
      <c r="AR1296" t="s">
        <v>39</v>
      </c>
      <c r="AS1296" t="s">
        <v>39</v>
      </c>
      <c r="AT1296" t="s">
        <v>39</v>
      </c>
      <c r="AU1296" t="s">
        <v>39</v>
      </c>
      <c r="AV1296" t="s">
        <v>39</v>
      </c>
      <c r="AW1296" t="s">
        <v>39</v>
      </c>
      <c r="AX1296" t="s">
        <v>39</v>
      </c>
      <c r="AY1296" t="s">
        <v>39</v>
      </c>
      <c r="AZ1296" t="s">
        <v>39</v>
      </c>
      <c r="BA1296" t="s">
        <v>39</v>
      </c>
      <c r="BB1296" t="s">
        <v>39</v>
      </c>
      <c r="BC1296" t="s">
        <v>39</v>
      </c>
      <c r="BD1296" t="s">
        <v>39</v>
      </c>
      <c r="BE1296" t="s">
        <v>39</v>
      </c>
      <c r="BF1296" t="s">
        <v>39</v>
      </c>
    </row>
    <row r="1297" spans="2:58" hidden="1">
      <c r="B1297">
        <v>20241123</v>
      </c>
      <c r="C1297" t="s">
        <v>60</v>
      </c>
      <c r="D1297">
        <v>1630</v>
      </c>
      <c r="E1297">
        <v>9610</v>
      </c>
      <c r="H1297">
        <v>9253</v>
      </c>
      <c r="K1297">
        <v>-3913</v>
      </c>
      <c r="L1297">
        <v>-3913</v>
      </c>
      <c r="M1297">
        <v>-3509</v>
      </c>
      <c r="N1297" t="s">
        <v>37</v>
      </c>
      <c r="O1297" t="s">
        <v>42</v>
      </c>
      <c r="P1297" s="145">
        <f t="shared" si="142"/>
        <v>0</v>
      </c>
      <c r="Q1297">
        <f t="shared" si="141"/>
        <v>357</v>
      </c>
      <c r="R1297" s="145" t="str">
        <f t="shared" si="143"/>
        <v>NA</v>
      </c>
      <c r="S1297" s="145" t="str">
        <f t="shared" si="144"/>
        <v>NA</v>
      </c>
      <c r="T1297">
        <f t="shared" ca="1" si="145"/>
        <v>0</v>
      </c>
      <c r="U1297">
        <f t="shared" si="146"/>
        <v>0</v>
      </c>
      <c r="V1297">
        <f t="shared" si="147"/>
        <v>1</v>
      </c>
      <c r="W1297">
        <v>390</v>
      </c>
      <c r="X1297" t="s">
        <v>39</v>
      </c>
      <c r="Y1297" t="s">
        <v>39</v>
      </c>
      <c r="Z1297" t="s">
        <v>54</v>
      </c>
      <c r="AA1297" t="s">
        <v>39</v>
      </c>
      <c r="AB1297">
        <v>115</v>
      </c>
      <c r="AC1297" t="s">
        <v>39</v>
      </c>
      <c r="AD1297" t="s">
        <v>39</v>
      </c>
      <c r="AE1297" t="s">
        <v>39</v>
      </c>
      <c r="AF1297" t="s">
        <v>39</v>
      </c>
      <c r="AG1297" t="s">
        <v>39</v>
      </c>
      <c r="AH1297" t="s">
        <v>39</v>
      </c>
      <c r="AI1297" t="s">
        <v>39</v>
      </c>
      <c r="AJ1297" t="s">
        <v>39</v>
      </c>
      <c r="AK1297" t="s">
        <v>39</v>
      </c>
      <c r="AL1297" t="s">
        <v>39</v>
      </c>
      <c r="AM1297" t="s">
        <v>39</v>
      </c>
      <c r="AN1297" t="s">
        <v>39</v>
      </c>
      <c r="AO1297" t="s">
        <v>39</v>
      </c>
      <c r="AP1297" t="s">
        <v>39</v>
      </c>
      <c r="AQ1297" t="s">
        <v>39</v>
      </c>
      <c r="AR1297" t="s">
        <v>39</v>
      </c>
      <c r="AS1297" t="s">
        <v>39</v>
      </c>
      <c r="AT1297" t="s">
        <v>39</v>
      </c>
      <c r="AU1297" t="s">
        <v>39</v>
      </c>
      <c r="AV1297" t="s">
        <v>39</v>
      </c>
      <c r="AW1297" t="s">
        <v>39</v>
      </c>
      <c r="AX1297" t="s">
        <v>39</v>
      </c>
      <c r="AY1297" t="s">
        <v>39</v>
      </c>
      <c r="AZ1297" t="s">
        <v>39</v>
      </c>
      <c r="BA1297" t="s">
        <v>39</v>
      </c>
      <c r="BB1297" t="s">
        <v>39</v>
      </c>
      <c r="BC1297" t="s">
        <v>39</v>
      </c>
      <c r="BD1297" t="s">
        <v>39</v>
      </c>
      <c r="BE1297" t="s">
        <v>39</v>
      </c>
      <c r="BF1297" t="s">
        <v>39</v>
      </c>
    </row>
    <row r="1298" spans="2:58" hidden="1">
      <c r="B1298">
        <v>20241123</v>
      </c>
      <c r="C1298" t="s">
        <v>60</v>
      </c>
      <c r="D1298">
        <v>1730</v>
      </c>
      <c r="E1298">
        <v>9610</v>
      </c>
      <c r="H1298">
        <v>9253</v>
      </c>
      <c r="K1298">
        <v>-3913</v>
      </c>
      <c r="L1298">
        <v>-3913</v>
      </c>
      <c r="M1298">
        <v>-3509</v>
      </c>
      <c r="N1298" t="s">
        <v>37</v>
      </c>
      <c r="O1298" t="s">
        <v>42</v>
      </c>
      <c r="P1298" s="145">
        <f t="shared" si="142"/>
        <v>0</v>
      </c>
      <c r="Q1298">
        <f t="shared" si="141"/>
        <v>357</v>
      </c>
      <c r="R1298" s="145" t="str">
        <f t="shared" si="143"/>
        <v>NA</v>
      </c>
      <c r="S1298" s="145" t="str">
        <f t="shared" si="144"/>
        <v>NA</v>
      </c>
      <c r="T1298">
        <f t="shared" ca="1" si="145"/>
        <v>0</v>
      </c>
      <c r="U1298">
        <f t="shared" si="146"/>
        <v>0</v>
      </c>
      <c r="V1298">
        <f t="shared" si="147"/>
        <v>1</v>
      </c>
      <c r="W1298">
        <v>390</v>
      </c>
      <c r="X1298" t="s">
        <v>39</v>
      </c>
      <c r="Y1298" t="s">
        <v>39</v>
      </c>
      <c r="Z1298" t="s">
        <v>54</v>
      </c>
      <c r="AA1298" t="s">
        <v>39</v>
      </c>
      <c r="AB1298">
        <v>115</v>
      </c>
      <c r="AC1298" t="s">
        <v>39</v>
      </c>
      <c r="AD1298" t="s">
        <v>39</v>
      </c>
      <c r="AE1298" t="s">
        <v>39</v>
      </c>
      <c r="AF1298" t="s">
        <v>39</v>
      </c>
      <c r="AG1298" t="s">
        <v>39</v>
      </c>
      <c r="AH1298" t="s">
        <v>39</v>
      </c>
      <c r="AI1298" t="s">
        <v>39</v>
      </c>
      <c r="AJ1298" t="s">
        <v>39</v>
      </c>
      <c r="AK1298" t="s">
        <v>39</v>
      </c>
      <c r="AL1298" t="s">
        <v>39</v>
      </c>
      <c r="AM1298" t="s">
        <v>39</v>
      </c>
      <c r="AN1298" t="s">
        <v>39</v>
      </c>
      <c r="AO1298" t="s">
        <v>39</v>
      </c>
      <c r="AP1298" t="s">
        <v>39</v>
      </c>
      <c r="AQ1298" t="s">
        <v>39</v>
      </c>
      <c r="AR1298" t="s">
        <v>39</v>
      </c>
      <c r="AS1298" t="s">
        <v>39</v>
      </c>
      <c r="AT1298" t="s">
        <v>39</v>
      </c>
      <c r="AU1298" t="s">
        <v>39</v>
      </c>
      <c r="AV1298" t="s">
        <v>39</v>
      </c>
      <c r="AW1298" t="s">
        <v>39</v>
      </c>
      <c r="AX1298" t="s">
        <v>39</v>
      </c>
      <c r="AY1298" t="s">
        <v>39</v>
      </c>
      <c r="AZ1298" t="s">
        <v>39</v>
      </c>
      <c r="BA1298" t="s">
        <v>39</v>
      </c>
      <c r="BB1298" t="s">
        <v>39</v>
      </c>
      <c r="BC1298" t="s">
        <v>39</v>
      </c>
      <c r="BD1298" t="s">
        <v>39</v>
      </c>
      <c r="BE1298" t="s">
        <v>39</v>
      </c>
      <c r="BF1298" t="s">
        <v>39</v>
      </c>
    </row>
    <row r="1299" spans="2:58" hidden="1">
      <c r="B1299">
        <v>20241123</v>
      </c>
      <c r="C1299" t="s">
        <v>60</v>
      </c>
      <c r="D1299">
        <v>1830</v>
      </c>
      <c r="E1299">
        <v>8656</v>
      </c>
      <c r="H1299">
        <v>8656</v>
      </c>
      <c r="K1299">
        <v>-7446</v>
      </c>
      <c r="L1299">
        <v>-7446</v>
      </c>
      <c r="M1299">
        <v>-7446</v>
      </c>
      <c r="N1299" t="s">
        <v>37</v>
      </c>
      <c r="O1299" t="s">
        <v>38</v>
      </c>
      <c r="P1299" s="145">
        <f t="shared" si="142"/>
        <v>0</v>
      </c>
      <c r="Q1299">
        <f t="shared" si="141"/>
        <v>0</v>
      </c>
      <c r="R1299" s="145" t="str">
        <f t="shared" si="143"/>
        <v>NA</v>
      </c>
      <c r="S1299" s="145" t="str">
        <f t="shared" si="144"/>
        <v>NA</v>
      </c>
      <c r="T1299">
        <f t="shared" ca="1" si="145"/>
        <v>0</v>
      </c>
      <c r="U1299">
        <f t="shared" si="146"/>
        <v>0</v>
      </c>
      <c r="V1299">
        <f t="shared" si="147"/>
        <v>1</v>
      </c>
      <c r="W1299">
        <v>367</v>
      </c>
      <c r="X1299" t="s">
        <v>39</v>
      </c>
      <c r="Y1299" t="s">
        <v>39</v>
      </c>
      <c r="AA1299" t="s">
        <v>39</v>
      </c>
      <c r="AB1299">
        <v>115</v>
      </c>
      <c r="AC1299" t="s">
        <v>39</v>
      </c>
      <c r="AD1299" t="s">
        <v>39</v>
      </c>
      <c r="AE1299" t="s">
        <v>39</v>
      </c>
      <c r="AF1299" t="s">
        <v>39</v>
      </c>
      <c r="AG1299" t="s">
        <v>39</v>
      </c>
      <c r="AH1299" t="s">
        <v>39</v>
      </c>
      <c r="AI1299" t="s">
        <v>39</v>
      </c>
      <c r="AJ1299" t="s">
        <v>39</v>
      </c>
      <c r="AK1299" t="s">
        <v>39</v>
      </c>
      <c r="AL1299" t="s">
        <v>39</v>
      </c>
      <c r="AM1299" t="s">
        <v>39</v>
      </c>
      <c r="AN1299" t="s">
        <v>39</v>
      </c>
      <c r="AO1299" t="s">
        <v>39</v>
      </c>
      <c r="AP1299" t="s">
        <v>39</v>
      </c>
      <c r="AQ1299" t="s">
        <v>39</v>
      </c>
      <c r="AR1299" t="s">
        <v>39</v>
      </c>
      <c r="AS1299" t="s">
        <v>39</v>
      </c>
      <c r="AT1299" t="s">
        <v>39</v>
      </c>
      <c r="AU1299" t="s">
        <v>39</v>
      </c>
      <c r="AV1299" t="s">
        <v>39</v>
      </c>
      <c r="AW1299" t="s">
        <v>39</v>
      </c>
      <c r="AX1299" t="s">
        <v>39</v>
      </c>
      <c r="AY1299" t="s">
        <v>39</v>
      </c>
      <c r="AZ1299" t="s">
        <v>39</v>
      </c>
      <c r="BA1299" t="s">
        <v>39</v>
      </c>
      <c r="BB1299" t="s">
        <v>39</v>
      </c>
      <c r="BC1299" t="s">
        <v>39</v>
      </c>
      <c r="BD1299" t="s">
        <v>39</v>
      </c>
      <c r="BE1299" t="s">
        <v>39</v>
      </c>
      <c r="BF1299" t="s">
        <v>39</v>
      </c>
    </row>
    <row r="1300" spans="2:58" hidden="1">
      <c r="B1300">
        <v>20241123</v>
      </c>
      <c r="C1300" t="s">
        <v>60</v>
      </c>
      <c r="D1300">
        <v>1930</v>
      </c>
      <c r="E1300">
        <v>8656</v>
      </c>
      <c r="H1300">
        <v>8656</v>
      </c>
      <c r="K1300">
        <v>-7446</v>
      </c>
      <c r="L1300">
        <v>-7446</v>
      </c>
      <c r="M1300">
        <v>-7446</v>
      </c>
      <c r="N1300" t="s">
        <v>37</v>
      </c>
      <c r="O1300" t="s">
        <v>38</v>
      </c>
      <c r="P1300" s="145">
        <f t="shared" si="142"/>
        <v>0</v>
      </c>
      <c r="Q1300">
        <f t="shared" si="141"/>
        <v>0</v>
      </c>
      <c r="R1300" s="145" t="str">
        <f t="shared" si="143"/>
        <v>NA</v>
      </c>
      <c r="S1300" s="145" t="str">
        <f t="shared" si="144"/>
        <v>NA</v>
      </c>
      <c r="T1300">
        <f t="shared" ca="1" si="145"/>
        <v>0</v>
      </c>
      <c r="U1300">
        <f t="shared" si="146"/>
        <v>0</v>
      </c>
      <c r="V1300">
        <f t="shared" si="147"/>
        <v>1</v>
      </c>
      <c r="W1300">
        <v>367</v>
      </c>
      <c r="X1300" t="s">
        <v>39</v>
      </c>
      <c r="Y1300" t="s">
        <v>39</v>
      </c>
      <c r="AA1300" t="s">
        <v>39</v>
      </c>
      <c r="AB1300">
        <v>115</v>
      </c>
      <c r="AC1300" t="s">
        <v>39</v>
      </c>
      <c r="AD1300" t="s">
        <v>39</v>
      </c>
      <c r="AE1300" t="s">
        <v>39</v>
      </c>
      <c r="AF1300" t="s">
        <v>39</v>
      </c>
      <c r="AG1300" t="s">
        <v>39</v>
      </c>
      <c r="AH1300" t="s">
        <v>39</v>
      </c>
      <c r="AI1300" t="s">
        <v>39</v>
      </c>
      <c r="AJ1300" t="s">
        <v>39</v>
      </c>
      <c r="AK1300" t="s">
        <v>39</v>
      </c>
      <c r="AL1300" t="s">
        <v>39</v>
      </c>
      <c r="AM1300" t="s">
        <v>39</v>
      </c>
      <c r="AN1300" t="s">
        <v>39</v>
      </c>
      <c r="AO1300" t="s">
        <v>39</v>
      </c>
      <c r="AP1300" t="s">
        <v>39</v>
      </c>
      <c r="AQ1300" t="s">
        <v>39</v>
      </c>
      <c r="AR1300" t="s">
        <v>39</v>
      </c>
      <c r="AS1300" t="s">
        <v>39</v>
      </c>
      <c r="AT1300" t="s">
        <v>39</v>
      </c>
      <c r="AU1300" t="s">
        <v>39</v>
      </c>
      <c r="AV1300" t="s">
        <v>39</v>
      </c>
      <c r="AW1300" t="s">
        <v>39</v>
      </c>
      <c r="AX1300" t="s">
        <v>39</v>
      </c>
      <c r="AY1300" t="s">
        <v>39</v>
      </c>
      <c r="AZ1300" t="s">
        <v>39</v>
      </c>
      <c r="BA1300" t="s">
        <v>39</v>
      </c>
      <c r="BB1300" t="s">
        <v>39</v>
      </c>
      <c r="BC1300" t="s">
        <v>39</v>
      </c>
      <c r="BD1300" t="s">
        <v>39</v>
      </c>
      <c r="BE1300" t="s">
        <v>39</v>
      </c>
      <c r="BF1300" t="s">
        <v>39</v>
      </c>
    </row>
    <row r="1301" spans="2:58" hidden="1">
      <c r="B1301">
        <v>20241123</v>
      </c>
      <c r="C1301" t="s">
        <v>60</v>
      </c>
      <c r="D1301">
        <v>2030</v>
      </c>
      <c r="E1301">
        <v>8656</v>
      </c>
      <c r="H1301">
        <v>8656</v>
      </c>
      <c r="K1301">
        <v>-7446</v>
      </c>
      <c r="L1301">
        <v>-7446</v>
      </c>
      <c r="M1301">
        <v>-7446</v>
      </c>
      <c r="N1301" t="s">
        <v>37</v>
      </c>
      <c r="O1301" t="s">
        <v>38</v>
      </c>
      <c r="P1301" s="145">
        <f t="shared" si="142"/>
        <v>0</v>
      </c>
      <c r="Q1301">
        <f t="shared" si="141"/>
        <v>0</v>
      </c>
      <c r="R1301" s="145" t="str">
        <f t="shared" si="143"/>
        <v>NA</v>
      </c>
      <c r="S1301" s="145" t="str">
        <f t="shared" si="144"/>
        <v>NA</v>
      </c>
      <c r="T1301">
        <f t="shared" ca="1" si="145"/>
        <v>0</v>
      </c>
      <c r="U1301">
        <f t="shared" si="146"/>
        <v>0</v>
      </c>
      <c r="V1301">
        <f t="shared" si="147"/>
        <v>1</v>
      </c>
      <c r="W1301">
        <v>367</v>
      </c>
      <c r="X1301" t="s">
        <v>39</v>
      </c>
      <c r="Y1301" t="s">
        <v>39</v>
      </c>
      <c r="AA1301" t="s">
        <v>39</v>
      </c>
      <c r="AB1301">
        <v>115</v>
      </c>
      <c r="AC1301" t="s">
        <v>39</v>
      </c>
      <c r="AD1301" t="s">
        <v>39</v>
      </c>
      <c r="AE1301" t="s">
        <v>39</v>
      </c>
      <c r="AF1301" t="s">
        <v>39</v>
      </c>
      <c r="AG1301" t="s">
        <v>39</v>
      </c>
      <c r="AH1301" t="s">
        <v>39</v>
      </c>
      <c r="AI1301" t="s">
        <v>39</v>
      </c>
      <c r="AJ1301" t="s">
        <v>39</v>
      </c>
      <c r="AK1301" t="s">
        <v>39</v>
      </c>
      <c r="AL1301" t="s">
        <v>39</v>
      </c>
      <c r="AM1301" t="s">
        <v>39</v>
      </c>
      <c r="AN1301" t="s">
        <v>39</v>
      </c>
      <c r="AO1301" t="s">
        <v>39</v>
      </c>
      <c r="AP1301" t="s">
        <v>39</v>
      </c>
      <c r="AQ1301" t="s">
        <v>39</v>
      </c>
      <c r="AR1301" t="s">
        <v>39</v>
      </c>
      <c r="AS1301" t="s">
        <v>39</v>
      </c>
      <c r="AT1301" t="s">
        <v>39</v>
      </c>
      <c r="AU1301" t="s">
        <v>39</v>
      </c>
      <c r="AV1301" t="s">
        <v>39</v>
      </c>
      <c r="AW1301" t="s">
        <v>39</v>
      </c>
      <c r="AX1301" t="s">
        <v>39</v>
      </c>
      <c r="AY1301" t="s">
        <v>39</v>
      </c>
      <c r="AZ1301" t="s">
        <v>39</v>
      </c>
      <c r="BA1301" t="s">
        <v>39</v>
      </c>
      <c r="BB1301" t="s">
        <v>39</v>
      </c>
      <c r="BC1301" t="s">
        <v>39</v>
      </c>
      <c r="BD1301" t="s">
        <v>39</v>
      </c>
      <c r="BE1301" t="s">
        <v>39</v>
      </c>
      <c r="BF1301" t="s">
        <v>39</v>
      </c>
    </row>
    <row r="1302" spans="2:58" hidden="1">
      <c r="B1302">
        <v>20241123</v>
      </c>
      <c r="C1302" t="s">
        <v>60</v>
      </c>
      <c r="D1302">
        <v>2130</v>
      </c>
      <c r="E1302">
        <v>8758</v>
      </c>
      <c r="H1302">
        <v>8758</v>
      </c>
      <c r="K1302">
        <v>-2317</v>
      </c>
      <c r="L1302">
        <v>-2317</v>
      </c>
      <c r="M1302">
        <v>-2317</v>
      </c>
      <c r="N1302" t="s">
        <v>37</v>
      </c>
      <c r="O1302" t="s">
        <v>38</v>
      </c>
      <c r="P1302" s="145">
        <f t="shared" si="142"/>
        <v>0</v>
      </c>
      <c r="Q1302">
        <f t="shared" si="141"/>
        <v>0</v>
      </c>
      <c r="R1302" s="145" t="str">
        <f t="shared" si="143"/>
        <v>NA</v>
      </c>
      <c r="S1302" s="145" t="str">
        <f t="shared" si="144"/>
        <v>NA</v>
      </c>
      <c r="T1302">
        <f t="shared" ca="1" si="145"/>
        <v>0</v>
      </c>
      <c r="U1302">
        <f t="shared" si="146"/>
        <v>0</v>
      </c>
      <c r="V1302">
        <f t="shared" si="147"/>
        <v>1</v>
      </c>
      <c r="W1302">
        <v>372</v>
      </c>
      <c r="X1302" t="s">
        <v>39</v>
      </c>
      <c r="Y1302" t="s">
        <v>39</v>
      </c>
      <c r="AA1302" t="s">
        <v>39</v>
      </c>
      <c r="AB1302">
        <v>115</v>
      </c>
      <c r="AC1302" t="s">
        <v>39</v>
      </c>
      <c r="AD1302" t="s">
        <v>39</v>
      </c>
      <c r="AE1302" t="s">
        <v>39</v>
      </c>
      <c r="AF1302" t="s">
        <v>39</v>
      </c>
      <c r="AG1302" t="s">
        <v>39</v>
      </c>
      <c r="AH1302" t="s">
        <v>39</v>
      </c>
      <c r="AI1302" t="s">
        <v>39</v>
      </c>
      <c r="AJ1302" t="s">
        <v>39</v>
      </c>
      <c r="AK1302" t="s">
        <v>39</v>
      </c>
      <c r="AL1302" t="s">
        <v>39</v>
      </c>
      <c r="AM1302" t="s">
        <v>39</v>
      </c>
      <c r="AN1302" t="s">
        <v>39</v>
      </c>
      <c r="AO1302" t="s">
        <v>39</v>
      </c>
      <c r="AP1302" t="s">
        <v>39</v>
      </c>
      <c r="AQ1302" t="s">
        <v>39</v>
      </c>
      <c r="AR1302" t="s">
        <v>39</v>
      </c>
      <c r="AS1302" t="s">
        <v>39</v>
      </c>
      <c r="AT1302" t="s">
        <v>39</v>
      </c>
      <c r="AU1302" t="s">
        <v>39</v>
      </c>
      <c r="AV1302" t="s">
        <v>39</v>
      </c>
      <c r="AW1302" t="s">
        <v>39</v>
      </c>
      <c r="AX1302" t="s">
        <v>39</v>
      </c>
      <c r="AY1302" t="s">
        <v>39</v>
      </c>
      <c r="AZ1302" t="s">
        <v>39</v>
      </c>
      <c r="BA1302" t="s">
        <v>39</v>
      </c>
      <c r="BB1302" t="s">
        <v>39</v>
      </c>
      <c r="BC1302" t="s">
        <v>39</v>
      </c>
      <c r="BD1302" t="s">
        <v>39</v>
      </c>
      <c r="BE1302" t="s">
        <v>39</v>
      </c>
      <c r="BF1302" t="s">
        <v>39</v>
      </c>
    </row>
    <row r="1303" spans="2:58" hidden="1">
      <c r="B1303">
        <v>20241123</v>
      </c>
      <c r="C1303" t="s">
        <v>60</v>
      </c>
      <c r="D1303">
        <v>2230</v>
      </c>
      <c r="E1303">
        <v>8758</v>
      </c>
      <c r="H1303">
        <v>8758</v>
      </c>
      <c r="K1303">
        <v>-2317</v>
      </c>
      <c r="L1303">
        <v>-2317</v>
      </c>
      <c r="M1303">
        <v>-2317</v>
      </c>
      <c r="N1303" t="s">
        <v>37</v>
      </c>
      <c r="O1303" t="s">
        <v>38</v>
      </c>
      <c r="P1303" s="145">
        <f t="shared" si="142"/>
        <v>0</v>
      </c>
      <c r="Q1303">
        <f t="shared" si="141"/>
        <v>0</v>
      </c>
      <c r="R1303" s="145" t="str">
        <f t="shared" si="143"/>
        <v>NA</v>
      </c>
      <c r="S1303" s="145" t="str">
        <f t="shared" si="144"/>
        <v>NA</v>
      </c>
      <c r="T1303">
        <f t="shared" ca="1" si="145"/>
        <v>0</v>
      </c>
      <c r="U1303">
        <f t="shared" si="146"/>
        <v>0</v>
      </c>
      <c r="V1303">
        <f t="shared" si="147"/>
        <v>1</v>
      </c>
      <c r="W1303">
        <v>372</v>
      </c>
      <c r="X1303" t="s">
        <v>39</v>
      </c>
      <c r="Y1303" t="s">
        <v>39</v>
      </c>
      <c r="AA1303" t="s">
        <v>39</v>
      </c>
      <c r="AB1303">
        <v>115</v>
      </c>
      <c r="AC1303" t="s">
        <v>39</v>
      </c>
      <c r="AD1303" t="s">
        <v>39</v>
      </c>
      <c r="AE1303" t="s">
        <v>39</v>
      </c>
      <c r="AF1303" t="s">
        <v>39</v>
      </c>
      <c r="AG1303" t="s">
        <v>39</v>
      </c>
      <c r="AH1303" t="s">
        <v>39</v>
      </c>
      <c r="AI1303" t="s">
        <v>39</v>
      </c>
      <c r="AJ1303" t="s">
        <v>39</v>
      </c>
      <c r="AK1303" t="s">
        <v>39</v>
      </c>
      <c r="AL1303" t="s">
        <v>39</v>
      </c>
      <c r="AM1303" t="s">
        <v>39</v>
      </c>
      <c r="AN1303" t="s">
        <v>39</v>
      </c>
      <c r="AO1303" t="s">
        <v>39</v>
      </c>
      <c r="AP1303" t="s">
        <v>39</v>
      </c>
      <c r="AQ1303" t="s">
        <v>39</v>
      </c>
      <c r="AR1303" t="s">
        <v>39</v>
      </c>
      <c r="AS1303" t="s">
        <v>39</v>
      </c>
      <c r="AT1303" t="s">
        <v>39</v>
      </c>
      <c r="AU1303" t="s">
        <v>39</v>
      </c>
      <c r="AV1303" t="s">
        <v>39</v>
      </c>
      <c r="AW1303" t="s">
        <v>39</v>
      </c>
      <c r="AX1303" t="s">
        <v>39</v>
      </c>
      <c r="AY1303" t="s">
        <v>39</v>
      </c>
      <c r="AZ1303" t="s">
        <v>39</v>
      </c>
      <c r="BA1303" t="s">
        <v>39</v>
      </c>
      <c r="BB1303" t="s">
        <v>39</v>
      </c>
      <c r="BC1303" t="s">
        <v>39</v>
      </c>
      <c r="BD1303" t="s">
        <v>39</v>
      </c>
      <c r="BE1303" t="s">
        <v>39</v>
      </c>
      <c r="BF1303" t="s">
        <v>39</v>
      </c>
    </row>
    <row r="1304" spans="2:58" hidden="1">
      <c r="B1304">
        <v>20241123</v>
      </c>
      <c r="C1304" t="s">
        <v>60</v>
      </c>
      <c r="D1304">
        <v>2330</v>
      </c>
      <c r="E1304">
        <v>7958</v>
      </c>
      <c r="H1304">
        <v>7957</v>
      </c>
      <c r="K1304">
        <v>-1511</v>
      </c>
      <c r="L1304">
        <v>-1511</v>
      </c>
      <c r="M1304">
        <v>-1510</v>
      </c>
      <c r="N1304" t="s">
        <v>37</v>
      </c>
      <c r="O1304" t="s">
        <v>38</v>
      </c>
      <c r="P1304" s="145">
        <f t="shared" si="142"/>
        <v>0</v>
      </c>
      <c r="Q1304">
        <f t="shared" si="141"/>
        <v>1</v>
      </c>
      <c r="R1304" s="145" t="str">
        <f t="shared" si="143"/>
        <v>NA</v>
      </c>
      <c r="S1304" s="145" t="str">
        <f t="shared" si="144"/>
        <v>NA</v>
      </c>
      <c r="T1304">
        <f t="shared" ca="1" si="145"/>
        <v>0</v>
      </c>
      <c r="U1304">
        <f t="shared" si="146"/>
        <v>0</v>
      </c>
      <c r="V1304">
        <f t="shared" si="147"/>
        <v>1</v>
      </c>
      <c r="W1304">
        <v>365</v>
      </c>
      <c r="X1304" t="s">
        <v>39</v>
      </c>
      <c r="Y1304" t="s">
        <v>39</v>
      </c>
      <c r="AA1304" t="s">
        <v>39</v>
      </c>
      <c r="AB1304">
        <v>145</v>
      </c>
      <c r="AC1304" t="s">
        <v>39</v>
      </c>
      <c r="AD1304" t="s">
        <v>39</v>
      </c>
      <c r="AE1304" t="s">
        <v>39</v>
      </c>
      <c r="AF1304" t="s">
        <v>39</v>
      </c>
      <c r="AG1304" t="s">
        <v>39</v>
      </c>
      <c r="AH1304" t="s">
        <v>39</v>
      </c>
      <c r="AI1304" t="s">
        <v>39</v>
      </c>
      <c r="AJ1304" t="s">
        <v>39</v>
      </c>
      <c r="AK1304" t="s">
        <v>39</v>
      </c>
      <c r="AL1304" t="s">
        <v>39</v>
      </c>
      <c r="AM1304" t="s">
        <v>39</v>
      </c>
      <c r="AN1304" t="s">
        <v>39</v>
      </c>
      <c r="AO1304" t="s">
        <v>39</v>
      </c>
      <c r="AP1304" t="s">
        <v>39</v>
      </c>
      <c r="AQ1304" t="s">
        <v>39</v>
      </c>
      <c r="AR1304" t="s">
        <v>39</v>
      </c>
      <c r="AS1304" t="s">
        <v>39</v>
      </c>
      <c r="AT1304" t="s">
        <v>39</v>
      </c>
      <c r="AU1304" t="s">
        <v>39</v>
      </c>
      <c r="AV1304" t="s">
        <v>39</v>
      </c>
      <c r="AW1304" t="s">
        <v>39</v>
      </c>
      <c r="AX1304" t="s">
        <v>39</v>
      </c>
      <c r="AY1304" t="s">
        <v>39</v>
      </c>
      <c r="AZ1304" t="s">
        <v>39</v>
      </c>
      <c r="BA1304" t="s">
        <v>39</v>
      </c>
      <c r="BB1304" t="s">
        <v>39</v>
      </c>
      <c r="BC1304" t="s">
        <v>39</v>
      </c>
      <c r="BD1304" t="s">
        <v>39</v>
      </c>
      <c r="BE1304" t="s">
        <v>39</v>
      </c>
      <c r="BF1304" t="s">
        <v>39</v>
      </c>
    </row>
    <row r="1305" spans="2:58" hidden="1">
      <c r="B1305">
        <v>20241124</v>
      </c>
      <c r="C1305" t="s">
        <v>60</v>
      </c>
      <c r="D1305">
        <v>30</v>
      </c>
      <c r="E1305">
        <v>9538</v>
      </c>
      <c r="H1305">
        <v>9332</v>
      </c>
      <c r="K1305">
        <v>-2134</v>
      </c>
      <c r="L1305">
        <v>-2134</v>
      </c>
      <c r="M1305">
        <v>-1940</v>
      </c>
      <c r="N1305" t="s">
        <v>37</v>
      </c>
      <c r="O1305" t="s">
        <v>42</v>
      </c>
      <c r="P1305" s="145">
        <f t="shared" si="142"/>
        <v>0</v>
      </c>
      <c r="Q1305">
        <f t="shared" si="141"/>
        <v>206</v>
      </c>
      <c r="R1305" s="145" t="str">
        <f t="shared" si="143"/>
        <v>NA</v>
      </c>
      <c r="S1305" s="145" t="str">
        <f t="shared" si="144"/>
        <v>NA</v>
      </c>
      <c r="T1305">
        <f t="shared" ca="1" si="145"/>
        <v>0</v>
      </c>
      <c r="U1305">
        <f t="shared" si="146"/>
        <v>0</v>
      </c>
      <c r="V1305">
        <f t="shared" si="147"/>
        <v>1</v>
      </c>
      <c r="W1305">
        <v>375</v>
      </c>
      <c r="X1305" t="s">
        <v>39</v>
      </c>
      <c r="Y1305" t="s">
        <v>39</v>
      </c>
      <c r="Z1305" t="s">
        <v>54</v>
      </c>
      <c r="AA1305" t="s">
        <v>39</v>
      </c>
      <c r="AB1305">
        <v>150</v>
      </c>
      <c r="AC1305" t="s">
        <v>39</v>
      </c>
      <c r="AD1305" t="s">
        <v>39</v>
      </c>
      <c r="AE1305" t="s">
        <v>39</v>
      </c>
      <c r="AF1305" t="s">
        <v>39</v>
      </c>
      <c r="AG1305" t="s">
        <v>39</v>
      </c>
      <c r="AH1305" t="s">
        <v>39</v>
      </c>
      <c r="AI1305" t="s">
        <v>39</v>
      </c>
      <c r="AJ1305" t="s">
        <v>39</v>
      </c>
      <c r="AK1305" t="s">
        <v>39</v>
      </c>
      <c r="AL1305" t="s">
        <v>39</v>
      </c>
      <c r="AM1305" t="s">
        <v>39</v>
      </c>
      <c r="AN1305" t="s">
        <v>39</v>
      </c>
      <c r="AO1305" t="s">
        <v>39</v>
      </c>
      <c r="AP1305" t="s">
        <v>39</v>
      </c>
      <c r="AQ1305" t="s">
        <v>39</v>
      </c>
      <c r="AR1305" t="s">
        <v>39</v>
      </c>
      <c r="AS1305" t="s">
        <v>39</v>
      </c>
      <c r="AT1305" t="s">
        <v>39</v>
      </c>
      <c r="AU1305" t="s">
        <v>39</v>
      </c>
      <c r="AV1305" t="s">
        <v>39</v>
      </c>
      <c r="AW1305" t="s">
        <v>39</v>
      </c>
      <c r="AX1305" t="s">
        <v>39</v>
      </c>
      <c r="AY1305" t="s">
        <v>39</v>
      </c>
      <c r="AZ1305" t="s">
        <v>39</v>
      </c>
      <c r="BA1305" t="s">
        <v>39</v>
      </c>
      <c r="BB1305" t="s">
        <v>39</v>
      </c>
      <c r="BC1305" t="s">
        <v>39</v>
      </c>
      <c r="BD1305" t="s">
        <v>39</v>
      </c>
      <c r="BE1305" t="s">
        <v>39</v>
      </c>
      <c r="BF1305" t="s">
        <v>39</v>
      </c>
    </row>
    <row r="1306" spans="2:58" hidden="1">
      <c r="B1306">
        <v>20241124</v>
      </c>
      <c r="C1306" t="s">
        <v>60</v>
      </c>
      <c r="D1306">
        <v>130</v>
      </c>
      <c r="E1306">
        <v>9538</v>
      </c>
      <c r="H1306">
        <v>9332</v>
      </c>
      <c r="K1306">
        <v>-2134</v>
      </c>
      <c r="L1306">
        <v>-2134</v>
      </c>
      <c r="M1306">
        <v>-1940</v>
      </c>
      <c r="N1306" t="s">
        <v>37</v>
      </c>
      <c r="O1306" t="s">
        <v>42</v>
      </c>
      <c r="P1306" s="145">
        <f t="shared" si="142"/>
        <v>0</v>
      </c>
      <c r="Q1306">
        <f t="shared" si="141"/>
        <v>206</v>
      </c>
      <c r="R1306" s="145" t="str">
        <f t="shared" si="143"/>
        <v>NA</v>
      </c>
      <c r="S1306" s="145" t="str">
        <f t="shared" si="144"/>
        <v>NA</v>
      </c>
      <c r="T1306">
        <f t="shared" ca="1" si="145"/>
        <v>0</v>
      </c>
      <c r="U1306">
        <f t="shared" si="146"/>
        <v>0</v>
      </c>
      <c r="V1306">
        <f t="shared" si="147"/>
        <v>1</v>
      </c>
      <c r="W1306">
        <v>375</v>
      </c>
      <c r="X1306" t="s">
        <v>39</v>
      </c>
      <c r="Y1306" t="s">
        <v>39</v>
      </c>
      <c r="Z1306" t="s">
        <v>54</v>
      </c>
      <c r="AA1306" t="s">
        <v>39</v>
      </c>
      <c r="AB1306">
        <v>150</v>
      </c>
      <c r="AC1306" t="s">
        <v>39</v>
      </c>
      <c r="AD1306" t="s">
        <v>39</v>
      </c>
      <c r="AE1306" t="s">
        <v>39</v>
      </c>
      <c r="AF1306" t="s">
        <v>39</v>
      </c>
      <c r="AG1306" t="s">
        <v>39</v>
      </c>
      <c r="AH1306" t="s">
        <v>39</v>
      </c>
      <c r="AI1306" t="s">
        <v>39</v>
      </c>
      <c r="AJ1306" t="s">
        <v>39</v>
      </c>
      <c r="AK1306" t="s">
        <v>39</v>
      </c>
      <c r="AL1306" t="s">
        <v>39</v>
      </c>
      <c r="AM1306" t="s">
        <v>39</v>
      </c>
      <c r="AN1306" t="s">
        <v>39</v>
      </c>
      <c r="AO1306" t="s">
        <v>39</v>
      </c>
      <c r="AP1306" t="s">
        <v>39</v>
      </c>
      <c r="AQ1306" t="s">
        <v>39</v>
      </c>
      <c r="AR1306" t="s">
        <v>39</v>
      </c>
      <c r="AS1306" t="s">
        <v>39</v>
      </c>
      <c r="AT1306" t="s">
        <v>39</v>
      </c>
      <c r="AU1306" t="s">
        <v>39</v>
      </c>
      <c r="AV1306" t="s">
        <v>39</v>
      </c>
      <c r="AW1306" t="s">
        <v>39</v>
      </c>
      <c r="AX1306" t="s">
        <v>39</v>
      </c>
      <c r="AY1306" t="s">
        <v>39</v>
      </c>
      <c r="AZ1306" t="s">
        <v>39</v>
      </c>
      <c r="BA1306" t="s">
        <v>39</v>
      </c>
      <c r="BB1306" t="s">
        <v>39</v>
      </c>
      <c r="BC1306" t="s">
        <v>39</v>
      </c>
      <c r="BD1306" t="s">
        <v>39</v>
      </c>
      <c r="BE1306" t="s">
        <v>39</v>
      </c>
      <c r="BF1306" t="s">
        <v>39</v>
      </c>
    </row>
    <row r="1307" spans="2:58" hidden="1">
      <c r="B1307">
        <v>20241124</v>
      </c>
      <c r="C1307" t="s">
        <v>60</v>
      </c>
      <c r="D1307">
        <v>230</v>
      </c>
      <c r="E1307">
        <v>9538</v>
      </c>
      <c r="H1307">
        <v>9332</v>
      </c>
      <c r="K1307">
        <v>-2134</v>
      </c>
      <c r="L1307">
        <v>-2134</v>
      </c>
      <c r="M1307">
        <v>-1940</v>
      </c>
      <c r="N1307" t="s">
        <v>37</v>
      </c>
      <c r="O1307" t="s">
        <v>42</v>
      </c>
      <c r="P1307" s="145">
        <f t="shared" si="142"/>
        <v>0</v>
      </c>
      <c r="Q1307">
        <f t="shared" si="141"/>
        <v>206</v>
      </c>
      <c r="R1307" s="145" t="str">
        <f t="shared" si="143"/>
        <v>NA</v>
      </c>
      <c r="S1307" s="145" t="str">
        <f t="shared" si="144"/>
        <v>NA</v>
      </c>
      <c r="T1307">
        <f t="shared" ca="1" si="145"/>
        <v>0</v>
      </c>
      <c r="U1307">
        <f t="shared" si="146"/>
        <v>0</v>
      </c>
      <c r="V1307">
        <f t="shared" si="147"/>
        <v>1</v>
      </c>
      <c r="W1307">
        <v>375</v>
      </c>
      <c r="X1307" t="s">
        <v>39</v>
      </c>
      <c r="Y1307" t="s">
        <v>39</v>
      </c>
      <c r="Z1307" t="s">
        <v>54</v>
      </c>
      <c r="AA1307" t="s">
        <v>39</v>
      </c>
      <c r="AB1307">
        <v>150</v>
      </c>
      <c r="AC1307" t="s">
        <v>39</v>
      </c>
      <c r="AD1307" t="s">
        <v>39</v>
      </c>
      <c r="AE1307" t="s">
        <v>39</v>
      </c>
      <c r="AF1307" t="s">
        <v>39</v>
      </c>
      <c r="AG1307" t="s">
        <v>39</v>
      </c>
      <c r="AH1307" t="s">
        <v>39</v>
      </c>
      <c r="AI1307" t="s">
        <v>39</v>
      </c>
      <c r="AJ1307" t="s">
        <v>39</v>
      </c>
      <c r="AK1307" t="s">
        <v>39</v>
      </c>
      <c r="AL1307" t="s">
        <v>39</v>
      </c>
      <c r="AM1307" t="s">
        <v>39</v>
      </c>
      <c r="AN1307" t="s">
        <v>39</v>
      </c>
      <c r="AO1307" t="s">
        <v>39</v>
      </c>
      <c r="AP1307" t="s">
        <v>39</v>
      </c>
      <c r="AQ1307" t="s">
        <v>39</v>
      </c>
      <c r="AR1307" t="s">
        <v>39</v>
      </c>
      <c r="AS1307" t="s">
        <v>39</v>
      </c>
      <c r="AT1307" t="s">
        <v>39</v>
      </c>
      <c r="AU1307" t="s">
        <v>39</v>
      </c>
      <c r="AV1307" t="s">
        <v>39</v>
      </c>
      <c r="AW1307" t="s">
        <v>39</v>
      </c>
      <c r="AX1307" t="s">
        <v>39</v>
      </c>
      <c r="AY1307" t="s">
        <v>39</v>
      </c>
      <c r="AZ1307" t="s">
        <v>39</v>
      </c>
      <c r="BA1307" t="s">
        <v>39</v>
      </c>
      <c r="BB1307" t="s">
        <v>39</v>
      </c>
      <c r="BC1307" t="s">
        <v>39</v>
      </c>
      <c r="BD1307" t="s">
        <v>39</v>
      </c>
      <c r="BE1307" t="s">
        <v>39</v>
      </c>
      <c r="BF1307" t="s">
        <v>39</v>
      </c>
    </row>
    <row r="1308" spans="2:58" hidden="1">
      <c r="B1308">
        <v>20241124</v>
      </c>
      <c r="C1308" t="s">
        <v>60</v>
      </c>
      <c r="D1308">
        <v>330</v>
      </c>
      <c r="E1308">
        <v>9271</v>
      </c>
      <c r="H1308">
        <v>9113</v>
      </c>
      <c r="K1308">
        <v>-811</v>
      </c>
      <c r="L1308">
        <v>-811</v>
      </c>
      <c r="M1308">
        <v>-657</v>
      </c>
      <c r="N1308" t="s">
        <v>37</v>
      </c>
      <c r="O1308" t="s">
        <v>42</v>
      </c>
      <c r="P1308" s="145">
        <f t="shared" si="142"/>
        <v>0</v>
      </c>
      <c r="Q1308">
        <f t="shared" si="141"/>
        <v>158</v>
      </c>
      <c r="R1308" s="145" t="str">
        <f t="shared" si="143"/>
        <v>NA</v>
      </c>
      <c r="S1308" s="145" t="str">
        <f t="shared" si="144"/>
        <v>NA</v>
      </c>
      <c r="T1308">
        <f t="shared" ca="1" si="145"/>
        <v>0</v>
      </c>
      <c r="U1308">
        <f t="shared" si="146"/>
        <v>0</v>
      </c>
      <c r="V1308">
        <f t="shared" si="147"/>
        <v>1</v>
      </c>
      <c r="W1308">
        <v>375</v>
      </c>
      <c r="X1308" t="s">
        <v>39</v>
      </c>
      <c r="Y1308" t="s">
        <v>39</v>
      </c>
      <c r="Z1308" t="s">
        <v>54</v>
      </c>
      <c r="AA1308" t="s">
        <v>39</v>
      </c>
      <c r="AB1308">
        <v>150</v>
      </c>
      <c r="AC1308" t="s">
        <v>39</v>
      </c>
      <c r="AD1308" t="s">
        <v>39</v>
      </c>
      <c r="AE1308" t="s">
        <v>39</v>
      </c>
      <c r="AF1308" t="s">
        <v>39</v>
      </c>
      <c r="AG1308" t="s">
        <v>39</v>
      </c>
      <c r="AH1308" t="s">
        <v>39</v>
      </c>
      <c r="AI1308" t="s">
        <v>39</v>
      </c>
      <c r="AJ1308" t="s">
        <v>39</v>
      </c>
      <c r="AK1308" t="s">
        <v>39</v>
      </c>
      <c r="AL1308" t="s">
        <v>39</v>
      </c>
      <c r="AM1308" t="s">
        <v>39</v>
      </c>
      <c r="AN1308" t="s">
        <v>39</v>
      </c>
      <c r="AO1308" t="s">
        <v>39</v>
      </c>
      <c r="AP1308" t="s">
        <v>39</v>
      </c>
      <c r="AQ1308" t="s">
        <v>39</v>
      </c>
      <c r="AR1308" t="s">
        <v>39</v>
      </c>
      <c r="AS1308" t="s">
        <v>39</v>
      </c>
      <c r="AT1308" t="s">
        <v>39</v>
      </c>
      <c r="AU1308" t="s">
        <v>39</v>
      </c>
      <c r="AV1308" t="s">
        <v>39</v>
      </c>
      <c r="AW1308" t="s">
        <v>39</v>
      </c>
      <c r="AX1308" t="s">
        <v>39</v>
      </c>
      <c r="AY1308" t="s">
        <v>39</v>
      </c>
      <c r="AZ1308" t="s">
        <v>39</v>
      </c>
      <c r="BA1308" t="s">
        <v>39</v>
      </c>
      <c r="BB1308" t="s">
        <v>39</v>
      </c>
      <c r="BC1308" t="s">
        <v>39</v>
      </c>
      <c r="BD1308" t="s">
        <v>39</v>
      </c>
      <c r="BE1308" t="s">
        <v>39</v>
      </c>
      <c r="BF1308" t="s">
        <v>39</v>
      </c>
    </row>
    <row r="1309" spans="2:58" hidden="1">
      <c r="B1309">
        <v>20241124</v>
      </c>
      <c r="C1309" t="s">
        <v>60</v>
      </c>
      <c r="D1309">
        <v>430</v>
      </c>
      <c r="E1309">
        <v>9271</v>
      </c>
      <c r="H1309">
        <v>9113</v>
      </c>
      <c r="K1309">
        <v>-811</v>
      </c>
      <c r="L1309">
        <v>-811</v>
      </c>
      <c r="M1309">
        <v>-657</v>
      </c>
      <c r="N1309" t="s">
        <v>37</v>
      </c>
      <c r="O1309" t="s">
        <v>42</v>
      </c>
      <c r="P1309" s="145">
        <f t="shared" si="142"/>
        <v>0</v>
      </c>
      <c r="Q1309">
        <f t="shared" si="141"/>
        <v>158</v>
      </c>
      <c r="R1309" s="145" t="str">
        <f t="shared" si="143"/>
        <v>NA</v>
      </c>
      <c r="S1309" s="145" t="str">
        <f t="shared" si="144"/>
        <v>NA</v>
      </c>
      <c r="T1309">
        <f t="shared" ca="1" si="145"/>
        <v>0</v>
      </c>
      <c r="U1309">
        <f t="shared" si="146"/>
        <v>0</v>
      </c>
      <c r="V1309">
        <f t="shared" si="147"/>
        <v>1</v>
      </c>
      <c r="W1309">
        <v>375</v>
      </c>
      <c r="X1309" t="s">
        <v>39</v>
      </c>
      <c r="Y1309" t="s">
        <v>39</v>
      </c>
      <c r="Z1309" t="s">
        <v>54</v>
      </c>
      <c r="AA1309" t="s">
        <v>39</v>
      </c>
      <c r="AB1309">
        <v>150</v>
      </c>
      <c r="AC1309" t="s">
        <v>39</v>
      </c>
      <c r="AD1309" t="s">
        <v>39</v>
      </c>
      <c r="AE1309" t="s">
        <v>39</v>
      </c>
      <c r="AF1309" t="s">
        <v>39</v>
      </c>
      <c r="AG1309" t="s">
        <v>39</v>
      </c>
      <c r="AH1309" t="s">
        <v>39</v>
      </c>
      <c r="AI1309" t="s">
        <v>39</v>
      </c>
      <c r="AJ1309" t="s">
        <v>39</v>
      </c>
      <c r="AK1309" t="s">
        <v>39</v>
      </c>
      <c r="AL1309" t="s">
        <v>39</v>
      </c>
      <c r="AM1309" t="s">
        <v>39</v>
      </c>
      <c r="AN1309" t="s">
        <v>39</v>
      </c>
      <c r="AO1309" t="s">
        <v>39</v>
      </c>
      <c r="AP1309" t="s">
        <v>39</v>
      </c>
      <c r="AQ1309" t="s">
        <v>39</v>
      </c>
      <c r="AR1309" t="s">
        <v>39</v>
      </c>
      <c r="AS1309" t="s">
        <v>39</v>
      </c>
      <c r="AT1309" t="s">
        <v>39</v>
      </c>
      <c r="AU1309" t="s">
        <v>39</v>
      </c>
      <c r="AV1309" t="s">
        <v>39</v>
      </c>
      <c r="AW1309" t="s">
        <v>39</v>
      </c>
      <c r="AX1309" t="s">
        <v>39</v>
      </c>
      <c r="AY1309" t="s">
        <v>39</v>
      </c>
      <c r="AZ1309" t="s">
        <v>39</v>
      </c>
      <c r="BA1309" t="s">
        <v>39</v>
      </c>
      <c r="BB1309" t="s">
        <v>39</v>
      </c>
      <c r="BC1309" t="s">
        <v>39</v>
      </c>
      <c r="BD1309" t="s">
        <v>39</v>
      </c>
      <c r="BE1309" t="s">
        <v>39</v>
      </c>
      <c r="BF1309" t="s">
        <v>39</v>
      </c>
    </row>
    <row r="1310" spans="2:58" hidden="1">
      <c r="B1310">
        <v>20241124</v>
      </c>
      <c r="C1310" t="s">
        <v>60</v>
      </c>
      <c r="D1310">
        <v>530</v>
      </c>
      <c r="E1310">
        <v>9271</v>
      </c>
      <c r="H1310">
        <v>9113</v>
      </c>
      <c r="K1310">
        <v>-811</v>
      </c>
      <c r="L1310">
        <v>-811</v>
      </c>
      <c r="M1310">
        <v>-657</v>
      </c>
      <c r="N1310" t="s">
        <v>37</v>
      </c>
      <c r="O1310" t="s">
        <v>42</v>
      </c>
      <c r="P1310" s="145">
        <f t="shared" si="142"/>
        <v>0</v>
      </c>
      <c r="Q1310">
        <f t="shared" si="141"/>
        <v>158</v>
      </c>
      <c r="R1310" s="145" t="str">
        <f t="shared" si="143"/>
        <v>NA</v>
      </c>
      <c r="S1310" s="145" t="str">
        <f t="shared" si="144"/>
        <v>NA</v>
      </c>
      <c r="T1310">
        <f t="shared" ca="1" si="145"/>
        <v>0</v>
      </c>
      <c r="U1310">
        <f t="shared" si="146"/>
        <v>0</v>
      </c>
      <c r="V1310">
        <f t="shared" si="147"/>
        <v>1</v>
      </c>
      <c r="W1310">
        <v>375</v>
      </c>
      <c r="X1310" t="s">
        <v>39</v>
      </c>
      <c r="Y1310" t="s">
        <v>39</v>
      </c>
      <c r="Z1310" t="s">
        <v>54</v>
      </c>
      <c r="AA1310" t="s">
        <v>39</v>
      </c>
      <c r="AB1310">
        <v>150</v>
      </c>
      <c r="AC1310" t="s">
        <v>39</v>
      </c>
      <c r="AD1310" t="s">
        <v>39</v>
      </c>
      <c r="AE1310" t="s">
        <v>39</v>
      </c>
      <c r="AF1310" t="s">
        <v>39</v>
      </c>
      <c r="AG1310" t="s">
        <v>39</v>
      </c>
      <c r="AH1310" t="s">
        <v>39</v>
      </c>
      <c r="AI1310" t="s">
        <v>39</v>
      </c>
      <c r="AJ1310" t="s">
        <v>39</v>
      </c>
      <c r="AK1310" t="s">
        <v>39</v>
      </c>
      <c r="AL1310" t="s">
        <v>39</v>
      </c>
      <c r="AM1310" t="s">
        <v>39</v>
      </c>
      <c r="AN1310" t="s">
        <v>39</v>
      </c>
      <c r="AO1310" t="s">
        <v>39</v>
      </c>
      <c r="AP1310" t="s">
        <v>39</v>
      </c>
      <c r="AQ1310" t="s">
        <v>39</v>
      </c>
      <c r="AR1310" t="s">
        <v>39</v>
      </c>
      <c r="AS1310" t="s">
        <v>39</v>
      </c>
      <c r="AT1310" t="s">
        <v>39</v>
      </c>
      <c r="AU1310" t="s">
        <v>39</v>
      </c>
      <c r="AV1310" t="s">
        <v>39</v>
      </c>
      <c r="AW1310" t="s">
        <v>39</v>
      </c>
      <c r="AX1310" t="s">
        <v>39</v>
      </c>
      <c r="AY1310" t="s">
        <v>39</v>
      </c>
      <c r="AZ1310" t="s">
        <v>39</v>
      </c>
      <c r="BA1310" t="s">
        <v>39</v>
      </c>
      <c r="BB1310" t="s">
        <v>39</v>
      </c>
      <c r="BC1310" t="s">
        <v>39</v>
      </c>
      <c r="BD1310" t="s">
        <v>39</v>
      </c>
      <c r="BE1310" t="s">
        <v>39</v>
      </c>
      <c r="BF1310" t="s">
        <v>39</v>
      </c>
    </row>
    <row r="1311" spans="2:58" hidden="1">
      <c r="B1311">
        <v>20241124</v>
      </c>
      <c r="C1311" t="s">
        <v>60</v>
      </c>
      <c r="D1311">
        <v>630</v>
      </c>
      <c r="E1311">
        <v>9271</v>
      </c>
      <c r="H1311">
        <v>9113</v>
      </c>
      <c r="K1311">
        <v>-811</v>
      </c>
      <c r="L1311">
        <v>-811</v>
      </c>
      <c r="M1311">
        <v>-657</v>
      </c>
      <c r="N1311" t="s">
        <v>37</v>
      </c>
      <c r="O1311" t="s">
        <v>42</v>
      </c>
      <c r="P1311" s="145">
        <f t="shared" si="142"/>
        <v>0</v>
      </c>
      <c r="Q1311">
        <f t="shared" si="141"/>
        <v>158</v>
      </c>
      <c r="R1311" s="145" t="str">
        <f t="shared" si="143"/>
        <v>NA</v>
      </c>
      <c r="S1311" s="145" t="str">
        <f t="shared" si="144"/>
        <v>NA</v>
      </c>
      <c r="T1311">
        <f t="shared" ca="1" si="145"/>
        <v>0</v>
      </c>
      <c r="U1311">
        <f t="shared" si="146"/>
        <v>0</v>
      </c>
      <c r="V1311">
        <f t="shared" si="147"/>
        <v>1</v>
      </c>
      <c r="W1311">
        <v>375</v>
      </c>
      <c r="X1311" t="s">
        <v>39</v>
      </c>
      <c r="Y1311" t="s">
        <v>39</v>
      </c>
      <c r="Z1311" t="s">
        <v>54</v>
      </c>
      <c r="AA1311" t="s">
        <v>39</v>
      </c>
      <c r="AB1311">
        <v>150</v>
      </c>
      <c r="AC1311" t="s">
        <v>39</v>
      </c>
      <c r="AD1311" t="s">
        <v>39</v>
      </c>
      <c r="AE1311" t="s">
        <v>39</v>
      </c>
      <c r="AF1311" t="s">
        <v>39</v>
      </c>
      <c r="AG1311" t="s">
        <v>39</v>
      </c>
      <c r="AH1311" t="s">
        <v>39</v>
      </c>
      <c r="AI1311" t="s">
        <v>39</v>
      </c>
      <c r="AJ1311" t="s">
        <v>39</v>
      </c>
      <c r="AK1311" t="s">
        <v>39</v>
      </c>
      <c r="AL1311" t="s">
        <v>39</v>
      </c>
      <c r="AM1311" t="s">
        <v>39</v>
      </c>
      <c r="AN1311" t="s">
        <v>39</v>
      </c>
      <c r="AO1311" t="s">
        <v>39</v>
      </c>
      <c r="AP1311" t="s">
        <v>39</v>
      </c>
      <c r="AQ1311" t="s">
        <v>39</v>
      </c>
      <c r="AR1311" t="s">
        <v>39</v>
      </c>
      <c r="AS1311" t="s">
        <v>39</v>
      </c>
      <c r="AT1311" t="s">
        <v>39</v>
      </c>
      <c r="AU1311" t="s">
        <v>39</v>
      </c>
      <c r="AV1311" t="s">
        <v>39</v>
      </c>
      <c r="AW1311" t="s">
        <v>39</v>
      </c>
      <c r="AX1311" t="s">
        <v>39</v>
      </c>
      <c r="AY1311" t="s">
        <v>39</v>
      </c>
      <c r="AZ1311" t="s">
        <v>39</v>
      </c>
      <c r="BA1311" t="s">
        <v>39</v>
      </c>
      <c r="BB1311" t="s">
        <v>39</v>
      </c>
      <c r="BC1311" t="s">
        <v>39</v>
      </c>
      <c r="BD1311" t="s">
        <v>39</v>
      </c>
      <c r="BE1311" t="s">
        <v>39</v>
      </c>
      <c r="BF1311" t="s">
        <v>39</v>
      </c>
    </row>
    <row r="1312" spans="2:58" hidden="1">
      <c r="B1312">
        <v>20241124</v>
      </c>
      <c r="C1312" t="s">
        <v>60</v>
      </c>
      <c r="D1312">
        <v>730</v>
      </c>
      <c r="E1312">
        <v>9539</v>
      </c>
      <c r="H1312">
        <v>9049</v>
      </c>
      <c r="K1312">
        <v>-2326</v>
      </c>
      <c r="L1312">
        <v>-2326</v>
      </c>
      <c r="M1312">
        <v>-1843</v>
      </c>
      <c r="N1312" t="s">
        <v>37</v>
      </c>
      <c r="O1312" t="s">
        <v>42</v>
      </c>
      <c r="P1312" s="145">
        <f t="shared" si="142"/>
        <v>0</v>
      </c>
      <c r="Q1312">
        <f t="shared" si="141"/>
        <v>490</v>
      </c>
      <c r="R1312" s="145" t="str">
        <f t="shared" si="143"/>
        <v>NA</v>
      </c>
      <c r="S1312" s="145" t="str">
        <f t="shared" si="144"/>
        <v>NA</v>
      </c>
      <c r="T1312">
        <f t="shared" ca="1" si="145"/>
        <v>0</v>
      </c>
      <c r="U1312">
        <f t="shared" si="146"/>
        <v>0</v>
      </c>
      <c r="V1312">
        <f t="shared" si="147"/>
        <v>1</v>
      </c>
      <c r="W1312">
        <v>375</v>
      </c>
      <c r="X1312" t="s">
        <v>39</v>
      </c>
      <c r="Y1312" t="s">
        <v>39</v>
      </c>
      <c r="Z1312" t="s">
        <v>54</v>
      </c>
      <c r="AA1312" t="s">
        <v>39</v>
      </c>
      <c r="AB1312">
        <v>150</v>
      </c>
      <c r="AC1312" t="s">
        <v>39</v>
      </c>
      <c r="AD1312" t="s">
        <v>39</v>
      </c>
      <c r="AE1312" t="s">
        <v>39</v>
      </c>
      <c r="AF1312" t="s">
        <v>39</v>
      </c>
      <c r="AG1312" t="s">
        <v>39</v>
      </c>
      <c r="AH1312" t="s">
        <v>39</v>
      </c>
      <c r="AI1312" t="s">
        <v>39</v>
      </c>
      <c r="AJ1312" t="s">
        <v>39</v>
      </c>
      <c r="AK1312" t="s">
        <v>39</v>
      </c>
      <c r="AL1312" t="s">
        <v>39</v>
      </c>
      <c r="AM1312" t="s">
        <v>39</v>
      </c>
      <c r="AN1312" t="s">
        <v>39</v>
      </c>
      <c r="AO1312" t="s">
        <v>39</v>
      </c>
      <c r="AP1312" t="s">
        <v>39</v>
      </c>
      <c r="AQ1312" t="s">
        <v>39</v>
      </c>
      <c r="AR1312" t="s">
        <v>39</v>
      </c>
      <c r="AS1312" t="s">
        <v>39</v>
      </c>
      <c r="AT1312" t="s">
        <v>39</v>
      </c>
      <c r="AU1312" t="s">
        <v>39</v>
      </c>
      <c r="AV1312" t="s">
        <v>39</v>
      </c>
      <c r="AW1312" t="s">
        <v>39</v>
      </c>
      <c r="AX1312" t="s">
        <v>39</v>
      </c>
      <c r="AY1312" t="s">
        <v>39</v>
      </c>
      <c r="AZ1312" t="s">
        <v>39</v>
      </c>
      <c r="BA1312" t="s">
        <v>39</v>
      </c>
      <c r="BB1312" t="s">
        <v>39</v>
      </c>
      <c r="BC1312" t="s">
        <v>39</v>
      </c>
      <c r="BD1312" t="s">
        <v>39</v>
      </c>
      <c r="BE1312" t="s">
        <v>39</v>
      </c>
      <c r="BF1312" t="s">
        <v>39</v>
      </c>
    </row>
    <row r="1313" spans="2:58" hidden="1">
      <c r="B1313">
        <v>20241124</v>
      </c>
      <c r="C1313" t="s">
        <v>60</v>
      </c>
      <c r="D1313">
        <v>830</v>
      </c>
      <c r="E1313">
        <v>9539</v>
      </c>
      <c r="H1313">
        <v>9049</v>
      </c>
      <c r="K1313">
        <v>-2326</v>
      </c>
      <c r="L1313">
        <v>-2326</v>
      </c>
      <c r="M1313">
        <v>-1843</v>
      </c>
      <c r="N1313" t="s">
        <v>37</v>
      </c>
      <c r="O1313" t="s">
        <v>42</v>
      </c>
      <c r="P1313" s="145">
        <f t="shared" si="142"/>
        <v>0</v>
      </c>
      <c r="Q1313">
        <f t="shared" si="141"/>
        <v>490</v>
      </c>
      <c r="R1313" s="145" t="str">
        <f t="shared" si="143"/>
        <v>NA</v>
      </c>
      <c r="S1313" s="145" t="str">
        <f t="shared" si="144"/>
        <v>NA</v>
      </c>
      <c r="T1313">
        <f t="shared" ca="1" si="145"/>
        <v>0</v>
      </c>
      <c r="U1313">
        <f t="shared" si="146"/>
        <v>0</v>
      </c>
      <c r="V1313">
        <f t="shared" si="147"/>
        <v>1</v>
      </c>
      <c r="W1313">
        <v>375</v>
      </c>
      <c r="X1313" t="s">
        <v>39</v>
      </c>
      <c r="Y1313" t="s">
        <v>39</v>
      </c>
      <c r="Z1313" t="s">
        <v>54</v>
      </c>
      <c r="AA1313" t="s">
        <v>39</v>
      </c>
      <c r="AB1313">
        <v>150</v>
      </c>
      <c r="AC1313" t="s">
        <v>39</v>
      </c>
      <c r="AD1313" t="s">
        <v>39</v>
      </c>
      <c r="AE1313" t="s">
        <v>39</v>
      </c>
      <c r="AF1313" t="s">
        <v>39</v>
      </c>
      <c r="AG1313" t="s">
        <v>39</v>
      </c>
      <c r="AH1313" t="s">
        <v>39</v>
      </c>
      <c r="AI1313" t="s">
        <v>39</v>
      </c>
      <c r="AJ1313" t="s">
        <v>39</v>
      </c>
      <c r="AK1313" t="s">
        <v>39</v>
      </c>
      <c r="AL1313" t="s">
        <v>39</v>
      </c>
      <c r="AM1313" t="s">
        <v>39</v>
      </c>
      <c r="AN1313" t="s">
        <v>39</v>
      </c>
      <c r="AO1313" t="s">
        <v>39</v>
      </c>
      <c r="AP1313" t="s">
        <v>39</v>
      </c>
      <c r="AQ1313" t="s">
        <v>39</v>
      </c>
      <c r="AR1313" t="s">
        <v>39</v>
      </c>
      <c r="AS1313" t="s">
        <v>39</v>
      </c>
      <c r="AT1313" t="s">
        <v>39</v>
      </c>
      <c r="AU1313" t="s">
        <v>39</v>
      </c>
      <c r="AV1313" t="s">
        <v>39</v>
      </c>
      <c r="AW1313" t="s">
        <v>39</v>
      </c>
      <c r="AX1313" t="s">
        <v>39</v>
      </c>
      <c r="AY1313" t="s">
        <v>39</v>
      </c>
      <c r="AZ1313" t="s">
        <v>39</v>
      </c>
      <c r="BA1313" t="s">
        <v>39</v>
      </c>
      <c r="BB1313" t="s">
        <v>39</v>
      </c>
      <c r="BC1313" t="s">
        <v>39</v>
      </c>
      <c r="BD1313" t="s">
        <v>39</v>
      </c>
      <c r="BE1313" t="s">
        <v>39</v>
      </c>
      <c r="BF1313" t="s">
        <v>39</v>
      </c>
    </row>
    <row r="1314" spans="2:58" hidden="1">
      <c r="B1314">
        <v>20241124</v>
      </c>
      <c r="C1314" t="s">
        <v>60</v>
      </c>
      <c r="D1314">
        <v>930</v>
      </c>
      <c r="E1314">
        <v>9260</v>
      </c>
      <c r="H1314">
        <v>9231</v>
      </c>
      <c r="K1314">
        <v>-2983</v>
      </c>
      <c r="L1314">
        <v>-2983</v>
      </c>
      <c r="M1314">
        <v>-2965</v>
      </c>
      <c r="N1314" t="s">
        <v>37</v>
      </c>
      <c r="O1314" t="s">
        <v>38</v>
      </c>
      <c r="P1314" s="145">
        <f t="shared" si="142"/>
        <v>0</v>
      </c>
      <c r="Q1314">
        <f t="shared" si="141"/>
        <v>29</v>
      </c>
      <c r="R1314" s="145" t="str">
        <f t="shared" si="143"/>
        <v>NA</v>
      </c>
      <c r="S1314" s="145" t="str">
        <f t="shared" si="144"/>
        <v>NA</v>
      </c>
      <c r="T1314">
        <f t="shared" ca="1" si="145"/>
        <v>0</v>
      </c>
      <c r="U1314">
        <f t="shared" si="146"/>
        <v>0</v>
      </c>
      <c r="V1314">
        <f t="shared" si="147"/>
        <v>1</v>
      </c>
      <c r="W1314">
        <v>375</v>
      </c>
      <c r="X1314" t="s">
        <v>39</v>
      </c>
      <c r="Y1314" t="s">
        <v>39</v>
      </c>
      <c r="Z1314" t="s">
        <v>54</v>
      </c>
      <c r="AA1314" t="s">
        <v>39</v>
      </c>
      <c r="AB1314">
        <v>150</v>
      </c>
      <c r="AC1314" t="s">
        <v>39</v>
      </c>
      <c r="AD1314" t="s">
        <v>39</v>
      </c>
      <c r="AE1314" t="s">
        <v>39</v>
      </c>
      <c r="AF1314" t="s">
        <v>39</v>
      </c>
      <c r="AG1314" t="s">
        <v>39</v>
      </c>
      <c r="AH1314" t="s">
        <v>39</v>
      </c>
      <c r="AI1314" t="s">
        <v>39</v>
      </c>
      <c r="AJ1314" t="s">
        <v>39</v>
      </c>
      <c r="AK1314" t="s">
        <v>39</v>
      </c>
      <c r="AL1314" t="s">
        <v>39</v>
      </c>
      <c r="AM1314" t="s">
        <v>39</v>
      </c>
      <c r="AN1314" t="s">
        <v>39</v>
      </c>
      <c r="AO1314" t="s">
        <v>39</v>
      </c>
      <c r="AP1314" t="s">
        <v>39</v>
      </c>
      <c r="AQ1314" t="s">
        <v>39</v>
      </c>
      <c r="AR1314" t="s">
        <v>39</v>
      </c>
      <c r="AS1314" t="s">
        <v>39</v>
      </c>
      <c r="AT1314" t="s">
        <v>39</v>
      </c>
      <c r="AU1314" t="s">
        <v>39</v>
      </c>
      <c r="AV1314" t="s">
        <v>39</v>
      </c>
      <c r="AW1314" t="s">
        <v>39</v>
      </c>
      <c r="AX1314" t="s">
        <v>39</v>
      </c>
      <c r="AY1314" t="s">
        <v>39</v>
      </c>
      <c r="AZ1314" t="s">
        <v>39</v>
      </c>
      <c r="BA1314" t="s">
        <v>39</v>
      </c>
      <c r="BB1314" t="s">
        <v>39</v>
      </c>
      <c r="BC1314" t="s">
        <v>39</v>
      </c>
      <c r="BD1314" t="s">
        <v>39</v>
      </c>
      <c r="BE1314" t="s">
        <v>39</v>
      </c>
      <c r="BF1314" t="s">
        <v>39</v>
      </c>
    </row>
    <row r="1315" spans="2:58" hidden="1">
      <c r="B1315">
        <v>20241124</v>
      </c>
      <c r="C1315" t="s">
        <v>60</v>
      </c>
      <c r="D1315">
        <v>1030</v>
      </c>
      <c r="E1315">
        <v>9260</v>
      </c>
      <c r="H1315">
        <v>9231</v>
      </c>
      <c r="K1315">
        <v>-2983</v>
      </c>
      <c r="L1315">
        <v>-2983</v>
      </c>
      <c r="M1315">
        <v>-2965</v>
      </c>
      <c r="N1315" t="s">
        <v>37</v>
      </c>
      <c r="O1315" t="s">
        <v>38</v>
      </c>
      <c r="P1315" s="145">
        <f t="shared" si="142"/>
        <v>0</v>
      </c>
      <c r="Q1315">
        <f t="shared" si="141"/>
        <v>29</v>
      </c>
      <c r="R1315" s="145" t="str">
        <f t="shared" si="143"/>
        <v>NA</v>
      </c>
      <c r="S1315" s="145" t="str">
        <f t="shared" si="144"/>
        <v>NA</v>
      </c>
      <c r="T1315">
        <f t="shared" ca="1" si="145"/>
        <v>0</v>
      </c>
      <c r="U1315">
        <f t="shared" si="146"/>
        <v>0</v>
      </c>
      <c r="V1315">
        <f t="shared" si="147"/>
        <v>1</v>
      </c>
      <c r="W1315">
        <v>375</v>
      </c>
      <c r="X1315" t="s">
        <v>39</v>
      </c>
      <c r="Y1315" t="s">
        <v>39</v>
      </c>
      <c r="Z1315" t="s">
        <v>54</v>
      </c>
      <c r="AA1315" t="s">
        <v>39</v>
      </c>
      <c r="AB1315">
        <v>150</v>
      </c>
      <c r="AC1315" t="s">
        <v>39</v>
      </c>
      <c r="AD1315" t="s">
        <v>39</v>
      </c>
      <c r="AE1315" t="s">
        <v>39</v>
      </c>
      <c r="AF1315" t="s">
        <v>39</v>
      </c>
      <c r="AG1315" t="s">
        <v>39</v>
      </c>
      <c r="AH1315" t="s">
        <v>39</v>
      </c>
      <c r="AI1315" t="s">
        <v>39</v>
      </c>
      <c r="AJ1315" t="s">
        <v>39</v>
      </c>
      <c r="AK1315" t="s">
        <v>39</v>
      </c>
      <c r="AL1315" t="s">
        <v>39</v>
      </c>
      <c r="AM1315" t="s">
        <v>39</v>
      </c>
      <c r="AN1315" t="s">
        <v>39</v>
      </c>
      <c r="AO1315" t="s">
        <v>39</v>
      </c>
      <c r="AP1315" t="s">
        <v>39</v>
      </c>
      <c r="AQ1315" t="s">
        <v>39</v>
      </c>
      <c r="AR1315" t="s">
        <v>39</v>
      </c>
      <c r="AS1315" t="s">
        <v>39</v>
      </c>
      <c r="AT1315" t="s">
        <v>39</v>
      </c>
      <c r="AU1315" t="s">
        <v>39</v>
      </c>
      <c r="AV1315" t="s">
        <v>39</v>
      </c>
      <c r="AW1315" t="s">
        <v>39</v>
      </c>
      <c r="AX1315" t="s">
        <v>39</v>
      </c>
      <c r="AY1315" t="s">
        <v>39</v>
      </c>
      <c r="AZ1315" t="s">
        <v>39</v>
      </c>
      <c r="BA1315" t="s">
        <v>39</v>
      </c>
      <c r="BB1315" t="s">
        <v>39</v>
      </c>
      <c r="BC1315" t="s">
        <v>39</v>
      </c>
      <c r="BD1315" t="s">
        <v>39</v>
      </c>
      <c r="BE1315" t="s">
        <v>39</v>
      </c>
      <c r="BF1315" t="s">
        <v>39</v>
      </c>
    </row>
    <row r="1316" spans="2:58" hidden="1">
      <c r="B1316">
        <v>20241124</v>
      </c>
      <c r="C1316" t="s">
        <v>60</v>
      </c>
      <c r="D1316">
        <v>1130</v>
      </c>
      <c r="E1316">
        <v>9260</v>
      </c>
      <c r="H1316">
        <v>9231</v>
      </c>
      <c r="K1316">
        <v>-2983</v>
      </c>
      <c r="L1316">
        <v>-2983</v>
      </c>
      <c r="M1316">
        <v>-2965</v>
      </c>
      <c r="N1316" t="s">
        <v>37</v>
      </c>
      <c r="O1316" t="s">
        <v>38</v>
      </c>
      <c r="P1316" s="145">
        <f t="shared" si="142"/>
        <v>0</v>
      </c>
      <c r="Q1316">
        <f t="shared" si="141"/>
        <v>29</v>
      </c>
      <c r="R1316" s="145" t="str">
        <f t="shared" si="143"/>
        <v>NA</v>
      </c>
      <c r="S1316" s="145" t="str">
        <f t="shared" si="144"/>
        <v>NA</v>
      </c>
      <c r="T1316">
        <f t="shared" ca="1" si="145"/>
        <v>0</v>
      </c>
      <c r="U1316">
        <f t="shared" si="146"/>
        <v>0</v>
      </c>
      <c r="V1316">
        <f t="shared" si="147"/>
        <v>1</v>
      </c>
      <c r="W1316">
        <v>375</v>
      </c>
      <c r="X1316" t="s">
        <v>39</v>
      </c>
      <c r="Y1316" t="s">
        <v>39</v>
      </c>
      <c r="Z1316" t="s">
        <v>54</v>
      </c>
      <c r="AA1316" t="s">
        <v>39</v>
      </c>
      <c r="AB1316">
        <v>150</v>
      </c>
      <c r="AC1316" t="s">
        <v>39</v>
      </c>
      <c r="AD1316" t="s">
        <v>39</v>
      </c>
      <c r="AE1316" t="s">
        <v>39</v>
      </c>
      <c r="AF1316" t="s">
        <v>39</v>
      </c>
      <c r="AG1316" t="s">
        <v>39</v>
      </c>
      <c r="AH1316" t="s">
        <v>39</v>
      </c>
      <c r="AI1316" t="s">
        <v>39</v>
      </c>
      <c r="AJ1316" t="s">
        <v>39</v>
      </c>
      <c r="AK1316" t="s">
        <v>39</v>
      </c>
      <c r="AL1316" t="s">
        <v>39</v>
      </c>
      <c r="AM1316" t="s">
        <v>39</v>
      </c>
      <c r="AN1316" t="s">
        <v>39</v>
      </c>
      <c r="AO1316" t="s">
        <v>39</v>
      </c>
      <c r="AP1316" t="s">
        <v>39</v>
      </c>
      <c r="AQ1316" t="s">
        <v>39</v>
      </c>
      <c r="AR1316" t="s">
        <v>39</v>
      </c>
      <c r="AS1316" t="s">
        <v>39</v>
      </c>
      <c r="AT1316" t="s">
        <v>39</v>
      </c>
      <c r="AU1316" t="s">
        <v>39</v>
      </c>
      <c r="AV1316" t="s">
        <v>39</v>
      </c>
      <c r="AW1316" t="s">
        <v>39</v>
      </c>
      <c r="AX1316" t="s">
        <v>39</v>
      </c>
      <c r="AY1316" t="s">
        <v>39</v>
      </c>
      <c r="AZ1316" t="s">
        <v>39</v>
      </c>
      <c r="BA1316" t="s">
        <v>39</v>
      </c>
      <c r="BB1316" t="s">
        <v>39</v>
      </c>
      <c r="BC1316" t="s">
        <v>39</v>
      </c>
      <c r="BD1316" t="s">
        <v>39</v>
      </c>
      <c r="BE1316" t="s">
        <v>39</v>
      </c>
      <c r="BF1316" t="s">
        <v>39</v>
      </c>
    </row>
    <row r="1317" spans="2:58" hidden="1">
      <c r="B1317">
        <v>20241124</v>
      </c>
      <c r="C1317" t="s">
        <v>60</v>
      </c>
      <c r="D1317">
        <v>1230</v>
      </c>
      <c r="E1317">
        <v>9595</v>
      </c>
      <c r="H1317">
        <v>9470</v>
      </c>
      <c r="K1317">
        <v>-4353</v>
      </c>
      <c r="L1317">
        <v>-4353</v>
      </c>
      <c r="M1317">
        <v>-4240</v>
      </c>
      <c r="N1317" t="s">
        <v>37</v>
      </c>
      <c r="O1317" t="s">
        <v>42</v>
      </c>
      <c r="P1317" s="145">
        <f t="shared" si="142"/>
        <v>0</v>
      </c>
      <c r="Q1317">
        <f t="shared" si="141"/>
        <v>125</v>
      </c>
      <c r="R1317" s="145" t="str">
        <f t="shared" si="143"/>
        <v>NA</v>
      </c>
      <c r="S1317" s="145" t="str">
        <f t="shared" si="144"/>
        <v>NA</v>
      </c>
      <c r="T1317">
        <f t="shared" ca="1" si="145"/>
        <v>0</v>
      </c>
      <c r="U1317">
        <f t="shared" si="146"/>
        <v>0</v>
      </c>
      <c r="V1317">
        <f t="shared" si="147"/>
        <v>1</v>
      </c>
      <c r="W1317">
        <v>375</v>
      </c>
      <c r="X1317" t="s">
        <v>39</v>
      </c>
      <c r="Y1317" t="s">
        <v>39</v>
      </c>
      <c r="Z1317" t="s">
        <v>54</v>
      </c>
      <c r="AA1317" t="s">
        <v>39</v>
      </c>
      <c r="AB1317">
        <v>150</v>
      </c>
      <c r="AC1317" t="s">
        <v>39</v>
      </c>
      <c r="AD1317" t="s">
        <v>39</v>
      </c>
      <c r="AE1317" t="s">
        <v>39</v>
      </c>
      <c r="AF1317" t="s">
        <v>39</v>
      </c>
      <c r="AG1317" t="s">
        <v>39</v>
      </c>
      <c r="AH1317" t="s">
        <v>39</v>
      </c>
      <c r="AI1317" t="s">
        <v>39</v>
      </c>
      <c r="AJ1317" t="s">
        <v>39</v>
      </c>
      <c r="AK1317" t="s">
        <v>39</v>
      </c>
      <c r="AL1317" t="s">
        <v>39</v>
      </c>
      <c r="AM1317" t="s">
        <v>39</v>
      </c>
      <c r="AN1317" t="s">
        <v>39</v>
      </c>
      <c r="AO1317" t="s">
        <v>39</v>
      </c>
      <c r="AP1317" t="s">
        <v>39</v>
      </c>
      <c r="AQ1317" t="s">
        <v>39</v>
      </c>
      <c r="AR1317" t="s">
        <v>39</v>
      </c>
      <c r="AS1317" t="s">
        <v>39</v>
      </c>
      <c r="AT1317" t="s">
        <v>39</v>
      </c>
      <c r="AU1317" t="s">
        <v>39</v>
      </c>
      <c r="AV1317" t="s">
        <v>39</v>
      </c>
      <c r="AW1317" t="s">
        <v>39</v>
      </c>
      <c r="AX1317" t="s">
        <v>39</v>
      </c>
      <c r="AY1317" t="s">
        <v>39</v>
      </c>
      <c r="AZ1317" t="s">
        <v>39</v>
      </c>
      <c r="BA1317" t="s">
        <v>39</v>
      </c>
      <c r="BB1317" t="s">
        <v>39</v>
      </c>
      <c r="BC1317" t="s">
        <v>39</v>
      </c>
      <c r="BD1317" t="s">
        <v>39</v>
      </c>
      <c r="BE1317" t="s">
        <v>39</v>
      </c>
      <c r="BF1317" t="s">
        <v>39</v>
      </c>
    </row>
    <row r="1318" spans="2:58" hidden="1">
      <c r="B1318">
        <v>20241124</v>
      </c>
      <c r="C1318" t="s">
        <v>60</v>
      </c>
      <c r="D1318">
        <v>1330</v>
      </c>
      <c r="E1318">
        <v>9595</v>
      </c>
      <c r="H1318">
        <v>9470</v>
      </c>
      <c r="K1318">
        <v>-4353</v>
      </c>
      <c r="L1318">
        <v>-4353</v>
      </c>
      <c r="M1318">
        <v>-4240</v>
      </c>
      <c r="N1318" t="s">
        <v>37</v>
      </c>
      <c r="O1318" t="s">
        <v>42</v>
      </c>
      <c r="P1318" s="145">
        <f t="shared" si="142"/>
        <v>0</v>
      </c>
      <c r="Q1318">
        <f t="shared" si="141"/>
        <v>125</v>
      </c>
      <c r="R1318" s="145" t="str">
        <f t="shared" si="143"/>
        <v>NA</v>
      </c>
      <c r="S1318" s="145" t="str">
        <f t="shared" si="144"/>
        <v>NA</v>
      </c>
      <c r="T1318">
        <f t="shared" ca="1" si="145"/>
        <v>0</v>
      </c>
      <c r="U1318">
        <f t="shared" si="146"/>
        <v>0</v>
      </c>
      <c r="V1318">
        <f t="shared" si="147"/>
        <v>1</v>
      </c>
      <c r="W1318">
        <v>375</v>
      </c>
      <c r="X1318" t="s">
        <v>39</v>
      </c>
      <c r="Y1318" t="s">
        <v>39</v>
      </c>
      <c r="Z1318" t="s">
        <v>54</v>
      </c>
      <c r="AA1318" t="s">
        <v>39</v>
      </c>
      <c r="AB1318">
        <v>150</v>
      </c>
      <c r="AC1318" t="s">
        <v>39</v>
      </c>
      <c r="AD1318" t="s">
        <v>39</v>
      </c>
      <c r="AE1318" t="s">
        <v>39</v>
      </c>
      <c r="AF1318" t="s">
        <v>39</v>
      </c>
      <c r="AG1318" t="s">
        <v>39</v>
      </c>
      <c r="AH1318" t="s">
        <v>39</v>
      </c>
      <c r="AI1318" t="s">
        <v>39</v>
      </c>
      <c r="AJ1318" t="s">
        <v>39</v>
      </c>
      <c r="AK1318" t="s">
        <v>39</v>
      </c>
      <c r="AL1318" t="s">
        <v>39</v>
      </c>
      <c r="AM1318" t="s">
        <v>39</v>
      </c>
      <c r="AN1318" t="s">
        <v>39</v>
      </c>
      <c r="AO1318" t="s">
        <v>39</v>
      </c>
      <c r="AP1318" t="s">
        <v>39</v>
      </c>
      <c r="AQ1318" t="s">
        <v>39</v>
      </c>
      <c r="AR1318" t="s">
        <v>39</v>
      </c>
      <c r="AS1318" t="s">
        <v>39</v>
      </c>
      <c r="AT1318" t="s">
        <v>39</v>
      </c>
      <c r="AU1318" t="s">
        <v>39</v>
      </c>
      <c r="AV1318" t="s">
        <v>39</v>
      </c>
      <c r="AW1318" t="s">
        <v>39</v>
      </c>
      <c r="AX1318" t="s">
        <v>39</v>
      </c>
      <c r="AY1318" t="s">
        <v>39</v>
      </c>
      <c r="AZ1318" t="s">
        <v>39</v>
      </c>
      <c r="BA1318" t="s">
        <v>39</v>
      </c>
      <c r="BB1318" t="s">
        <v>39</v>
      </c>
      <c r="BC1318" t="s">
        <v>39</v>
      </c>
      <c r="BD1318" t="s">
        <v>39</v>
      </c>
      <c r="BE1318" t="s">
        <v>39</v>
      </c>
      <c r="BF1318" t="s">
        <v>39</v>
      </c>
    </row>
    <row r="1319" spans="2:58" hidden="1">
      <c r="B1319">
        <v>20241124</v>
      </c>
      <c r="C1319" t="s">
        <v>60</v>
      </c>
      <c r="D1319">
        <v>1430</v>
      </c>
      <c r="E1319">
        <v>9595</v>
      </c>
      <c r="H1319">
        <v>8216</v>
      </c>
      <c r="K1319">
        <v>-4353</v>
      </c>
      <c r="L1319">
        <v>-4353</v>
      </c>
      <c r="M1319">
        <v>-2989</v>
      </c>
      <c r="N1319" t="s">
        <v>37</v>
      </c>
      <c r="O1319" t="s">
        <v>38</v>
      </c>
      <c r="P1319" s="145">
        <f t="shared" si="142"/>
        <v>0</v>
      </c>
      <c r="Q1319">
        <f t="shared" si="141"/>
        <v>1379</v>
      </c>
      <c r="R1319" s="145" t="str">
        <f t="shared" si="143"/>
        <v>NA</v>
      </c>
      <c r="S1319" s="145" t="str">
        <f t="shared" si="144"/>
        <v>NA</v>
      </c>
      <c r="T1319">
        <f t="shared" ca="1" si="145"/>
        <v>0</v>
      </c>
      <c r="U1319">
        <f t="shared" si="146"/>
        <v>0</v>
      </c>
      <c r="V1319">
        <f t="shared" si="147"/>
        <v>1</v>
      </c>
      <c r="W1319">
        <v>357</v>
      </c>
      <c r="X1319" t="s">
        <v>39</v>
      </c>
      <c r="Y1319" t="s">
        <v>39</v>
      </c>
      <c r="AA1319" t="s">
        <v>39</v>
      </c>
      <c r="AB1319">
        <v>150</v>
      </c>
      <c r="AC1319" t="s">
        <v>39</v>
      </c>
      <c r="AD1319" t="s">
        <v>39</v>
      </c>
      <c r="AE1319" t="s">
        <v>39</v>
      </c>
      <c r="AF1319" t="s">
        <v>39</v>
      </c>
      <c r="AG1319" t="s">
        <v>39</v>
      </c>
      <c r="AH1319" t="s">
        <v>39</v>
      </c>
      <c r="AI1319" t="s">
        <v>39</v>
      </c>
      <c r="AJ1319" t="s">
        <v>39</v>
      </c>
      <c r="AK1319" t="s">
        <v>39</v>
      </c>
      <c r="AL1319" t="s">
        <v>39</v>
      </c>
      <c r="AM1319" t="s">
        <v>39</v>
      </c>
      <c r="AN1319" t="s">
        <v>39</v>
      </c>
      <c r="AO1319" t="s">
        <v>39</v>
      </c>
      <c r="AP1319" t="s">
        <v>39</v>
      </c>
      <c r="AQ1319" t="s">
        <v>39</v>
      </c>
      <c r="AR1319" t="s">
        <v>39</v>
      </c>
      <c r="AS1319" t="s">
        <v>39</v>
      </c>
      <c r="AT1319" t="s">
        <v>39</v>
      </c>
      <c r="AU1319" t="s">
        <v>39</v>
      </c>
      <c r="AV1319" t="s">
        <v>39</v>
      </c>
      <c r="AW1319" t="s">
        <v>39</v>
      </c>
      <c r="AX1319" t="s">
        <v>39</v>
      </c>
      <c r="AY1319" t="s">
        <v>39</v>
      </c>
      <c r="AZ1319" t="s">
        <v>39</v>
      </c>
      <c r="BA1319" t="s">
        <v>39</v>
      </c>
      <c r="BB1319" t="s">
        <v>39</v>
      </c>
      <c r="BC1319" t="s">
        <v>39</v>
      </c>
      <c r="BD1319" t="s">
        <v>39</v>
      </c>
      <c r="BE1319" t="s">
        <v>39</v>
      </c>
      <c r="BF1319" t="s">
        <v>39</v>
      </c>
    </row>
    <row r="1320" spans="2:58">
      <c r="B1320">
        <v>20241124</v>
      </c>
      <c r="C1320" t="s">
        <v>60</v>
      </c>
      <c r="D1320">
        <v>1530</v>
      </c>
      <c r="E1320">
        <v>6751</v>
      </c>
      <c r="H1320">
        <v>6716</v>
      </c>
      <c r="K1320">
        <v>6220</v>
      </c>
      <c r="L1320">
        <v>281</v>
      </c>
      <c r="M1320">
        <v>5974</v>
      </c>
      <c r="N1320" t="s">
        <v>45</v>
      </c>
      <c r="O1320" t="s">
        <v>42</v>
      </c>
      <c r="P1320" s="145">
        <f t="shared" si="142"/>
        <v>5939</v>
      </c>
      <c r="Q1320">
        <f t="shared" si="141"/>
        <v>35</v>
      </c>
      <c r="R1320" s="145" t="str">
        <f t="shared" si="143"/>
        <v>NA</v>
      </c>
      <c r="S1320" s="145" t="str">
        <f t="shared" si="144"/>
        <v>NA</v>
      </c>
      <c r="T1320">
        <f t="shared" ca="1" si="145"/>
        <v>0</v>
      </c>
      <c r="U1320">
        <f t="shared" si="146"/>
        <v>11667</v>
      </c>
      <c r="V1320">
        <f t="shared" si="147"/>
        <v>1</v>
      </c>
      <c r="W1320">
        <v>287</v>
      </c>
      <c r="X1320" t="s">
        <v>39</v>
      </c>
      <c r="Y1320" t="s">
        <v>39</v>
      </c>
      <c r="AA1320" t="s">
        <v>39</v>
      </c>
      <c r="AB1320">
        <v>150</v>
      </c>
      <c r="AC1320" t="s">
        <v>39</v>
      </c>
      <c r="AD1320" t="s">
        <v>39</v>
      </c>
      <c r="AE1320" t="s">
        <v>39</v>
      </c>
      <c r="AF1320" t="s">
        <v>39</v>
      </c>
      <c r="AG1320" t="s">
        <v>39</v>
      </c>
      <c r="AH1320" t="s">
        <v>39</v>
      </c>
      <c r="AI1320" t="s">
        <v>39</v>
      </c>
      <c r="AJ1320" t="s">
        <v>39</v>
      </c>
      <c r="AK1320" t="s">
        <v>39</v>
      </c>
      <c r="AL1320" t="s">
        <v>39</v>
      </c>
      <c r="AM1320" t="s">
        <v>39</v>
      </c>
      <c r="AN1320" t="s">
        <v>39</v>
      </c>
      <c r="AO1320" t="s">
        <v>39</v>
      </c>
      <c r="AP1320" t="s">
        <v>39</v>
      </c>
      <c r="AQ1320" t="s">
        <v>39</v>
      </c>
      <c r="AR1320" t="s">
        <v>39</v>
      </c>
      <c r="AS1320" t="s">
        <v>39</v>
      </c>
      <c r="AT1320" t="s">
        <v>39</v>
      </c>
      <c r="AU1320" t="s">
        <v>39</v>
      </c>
      <c r="AV1320" t="s">
        <v>39</v>
      </c>
      <c r="AW1320" t="s">
        <v>39</v>
      </c>
      <c r="AX1320" t="s">
        <v>39</v>
      </c>
      <c r="AY1320" t="s">
        <v>39</v>
      </c>
      <c r="AZ1320" t="s">
        <v>39</v>
      </c>
      <c r="BA1320" t="s">
        <v>39</v>
      </c>
      <c r="BB1320" t="s">
        <v>39</v>
      </c>
      <c r="BC1320" t="s">
        <v>39</v>
      </c>
      <c r="BD1320" t="s">
        <v>39</v>
      </c>
      <c r="BE1320" t="s">
        <v>39</v>
      </c>
      <c r="BF1320" t="s">
        <v>39</v>
      </c>
    </row>
    <row r="1321" spans="2:58">
      <c r="B1321">
        <v>20241124</v>
      </c>
      <c r="C1321" t="s">
        <v>60</v>
      </c>
      <c r="D1321">
        <v>1630</v>
      </c>
      <c r="E1321">
        <v>6710</v>
      </c>
      <c r="H1321">
        <v>6681</v>
      </c>
      <c r="K1321">
        <v>6220</v>
      </c>
      <c r="L1321">
        <v>240</v>
      </c>
      <c r="M1321">
        <v>6009</v>
      </c>
      <c r="N1321" t="s">
        <v>45</v>
      </c>
      <c r="O1321" t="s">
        <v>42</v>
      </c>
      <c r="P1321" s="145">
        <f t="shared" si="142"/>
        <v>5980</v>
      </c>
      <c r="Q1321">
        <f t="shared" si="141"/>
        <v>29</v>
      </c>
      <c r="R1321" s="145" t="str">
        <f t="shared" si="143"/>
        <v>NA</v>
      </c>
      <c r="S1321" s="145" t="str">
        <f t="shared" si="144"/>
        <v>NA</v>
      </c>
      <c r="T1321">
        <f t="shared" ca="1" si="145"/>
        <v>0</v>
      </c>
      <c r="U1321">
        <f t="shared" si="146"/>
        <v>11778</v>
      </c>
      <c r="V1321">
        <f t="shared" si="147"/>
        <v>1</v>
      </c>
      <c r="W1321">
        <v>286</v>
      </c>
      <c r="X1321" t="s">
        <v>39</v>
      </c>
      <c r="Y1321" t="s">
        <v>39</v>
      </c>
      <c r="AA1321" t="s">
        <v>39</v>
      </c>
      <c r="AB1321">
        <v>150</v>
      </c>
      <c r="AC1321" t="s">
        <v>39</v>
      </c>
      <c r="AD1321" t="s">
        <v>39</v>
      </c>
      <c r="AE1321" t="s">
        <v>39</v>
      </c>
      <c r="AF1321" t="s">
        <v>39</v>
      </c>
      <c r="AG1321" t="s">
        <v>39</v>
      </c>
      <c r="AH1321" t="s">
        <v>39</v>
      </c>
      <c r="AI1321" t="s">
        <v>39</v>
      </c>
      <c r="AJ1321" t="s">
        <v>39</v>
      </c>
      <c r="AK1321" t="s">
        <v>39</v>
      </c>
      <c r="AL1321" t="s">
        <v>39</v>
      </c>
      <c r="AM1321" t="s">
        <v>39</v>
      </c>
      <c r="AN1321" t="s">
        <v>39</v>
      </c>
      <c r="AO1321" t="s">
        <v>39</v>
      </c>
      <c r="AP1321" t="s">
        <v>39</v>
      </c>
      <c r="AQ1321" t="s">
        <v>39</v>
      </c>
      <c r="AR1321" t="s">
        <v>39</v>
      </c>
      <c r="AS1321" t="s">
        <v>39</v>
      </c>
      <c r="AT1321" t="s">
        <v>39</v>
      </c>
      <c r="AU1321" t="s">
        <v>39</v>
      </c>
      <c r="AV1321" t="s">
        <v>39</v>
      </c>
      <c r="AW1321" t="s">
        <v>39</v>
      </c>
      <c r="AX1321" t="s">
        <v>39</v>
      </c>
      <c r="AY1321" t="s">
        <v>39</v>
      </c>
      <c r="AZ1321" t="s">
        <v>39</v>
      </c>
      <c r="BA1321" t="s">
        <v>39</v>
      </c>
      <c r="BB1321" t="s">
        <v>39</v>
      </c>
      <c r="BC1321" t="s">
        <v>39</v>
      </c>
      <c r="BD1321" t="s">
        <v>39</v>
      </c>
      <c r="BE1321" t="s">
        <v>39</v>
      </c>
      <c r="BF1321" t="s">
        <v>39</v>
      </c>
    </row>
    <row r="1322" spans="2:58">
      <c r="B1322">
        <v>20241124</v>
      </c>
      <c r="C1322" t="s">
        <v>60</v>
      </c>
      <c r="D1322">
        <v>1730</v>
      </c>
      <c r="E1322">
        <v>6698</v>
      </c>
      <c r="H1322">
        <v>6670</v>
      </c>
      <c r="K1322">
        <v>6220</v>
      </c>
      <c r="L1322">
        <v>228</v>
      </c>
      <c r="M1322">
        <v>6020</v>
      </c>
      <c r="N1322" t="s">
        <v>45</v>
      </c>
      <c r="O1322" t="s">
        <v>42</v>
      </c>
      <c r="P1322" s="145">
        <f t="shared" si="142"/>
        <v>5992</v>
      </c>
      <c r="Q1322">
        <f t="shared" si="141"/>
        <v>28</v>
      </c>
      <c r="R1322" s="145" t="str">
        <f t="shared" si="143"/>
        <v>NA</v>
      </c>
      <c r="S1322" s="145" t="str">
        <f t="shared" si="144"/>
        <v>NA</v>
      </c>
      <c r="T1322">
        <f t="shared" ca="1" si="145"/>
        <v>0</v>
      </c>
      <c r="U1322">
        <f t="shared" si="146"/>
        <v>11812</v>
      </c>
      <c r="V1322">
        <f t="shared" si="147"/>
        <v>1</v>
      </c>
      <c r="W1322">
        <v>285</v>
      </c>
      <c r="X1322" t="s">
        <v>39</v>
      </c>
      <c r="Y1322" t="s">
        <v>39</v>
      </c>
      <c r="AA1322" t="s">
        <v>39</v>
      </c>
      <c r="AB1322">
        <v>150</v>
      </c>
      <c r="AC1322" t="s">
        <v>39</v>
      </c>
      <c r="AD1322" t="s">
        <v>39</v>
      </c>
      <c r="AE1322" t="s">
        <v>39</v>
      </c>
      <c r="AF1322" t="s">
        <v>39</v>
      </c>
      <c r="AG1322" t="s">
        <v>39</v>
      </c>
      <c r="AH1322" t="s">
        <v>39</v>
      </c>
      <c r="AI1322" t="s">
        <v>39</v>
      </c>
      <c r="AJ1322" t="s">
        <v>39</v>
      </c>
      <c r="AK1322" t="s">
        <v>39</v>
      </c>
      <c r="AL1322" t="s">
        <v>39</v>
      </c>
      <c r="AM1322" t="s">
        <v>39</v>
      </c>
      <c r="AN1322" t="s">
        <v>39</v>
      </c>
      <c r="AO1322" t="s">
        <v>39</v>
      </c>
      <c r="AP1322" t="s">
        <v>39</v>
      </c>
      <c r="AQ1322" t="s">
        <v>39</v>
      </c>
      <c r="AR1322" t="s">
        <v>39</v>
      </c>
      <c r="AS1322" t="s">
        <v>39</v>
      </c>
      <c r="AT1322" t="s">
        <v>39</v>
      </c>
      <c r="AU1322" t="s">
        <v>39</v>
      </c>
      <c r="AV1322" t="s">
        <v>39</v>
      </c>
      <c r="AW1322" t="s">
        <v>39</v>
      </c>
      <c r="AX1322" t="s">
        <v>39</v>
      </c>
      <c r="AY1322" t="s">
        <v>39</v>
      </c>
      <c r="AZ1322" t="s">
        <v>39</v>
      </c>
      <c r="BA1322" t="s">
        <v>39</v>
      </c>
      <c r="BB1322" t="s">
        <v>39</v>
      </c>
      <c r="BC1322" t="s">
        <v>39</v>
      </c>
      <c r="BD1322" t="s">
        <v>39</v>
      </c>
      <c r="BE1322" t="s">
        <v>39</v>
      </c>
      <c r="BF1322" t="s">
        <v>39</v>
      </c>
    </row>
    <row r="1323" spans="2:58" hidden="1">
      <c r="B1323">
        <v>20241124</v>
      </c>
      <c r="C1323" t="s">
        <v>60</v>
      </c>
      <c r="D1323">
        <v>1830</v>
      </c>
      <c r="E1323">
        <v>9651</v>
      </c>
      <c r="H1323">
        <v>8170</v>
      </c>
      <c r="K1323">
        <v>-4095</v>
      </c>
      <c r="L1323">
        <v>-4095</v>
      </c>
      <c r="M1323">
        <v>-2634</v>
      </c>
      <c r="N1323" t="s">
        <v>37</v>
      </c>
      <c r="O1323" t="s">
        <v>38</v>
      </c>
      <c r="P1323" s="145">
        <f t="shared" si="142"/>
        <v>0</v>
      </c>
      <c r="Q1323">
        <f t="shared" si="141"/>
        <v>1481</v>
      </c>
      <c r="R1323" s="145" t="str">
        <f t="shared" si="143"/>
        <v>NA</v>
      </c>
      <c r="S1323" s="145" t="str">
        <f t="shared" si="144"/>
        <v>NA</v>
      </c>
      <c r="T1323">
        <f t="shared" ca="1" si="145"/>
        <v>0</v>
      </c>
      <c r="U1323">
        <f t="shared" si="146"/>
        <v>0</v>
      </c>
      <c r="V1323">
        <f t="shared" si="147"/>
        <v>1</v>
      </c>
      <c r="W1323">
        <v>354</v>
      </c>
      <c r="X1323" t="s">
        <v>39</v>
      </c>
      <c r="Y1323" t="s">
        <v>39</v>
      </c>
      <c r="AA1323" t="s">
        <v>39</v>
      </c>
      <c r="AB1323">
        <v>150</v>
      </c>
      <c r="AC1323" t="s">
        <v>39</v>
      </c>
      <c r="AD1323" t="s">
        <v>39</v>
      </c>
      <c r="AE1323" t="s">
        <v>39</v>
      </c>
      <c r="AF1323" t="s">
        <v>39</v>
      </c>
      <c r="AG1323" t="s">
        <v>39</v>
      </c>
      <c r="AH1323" t="s">
        <v>39</v>
      </c>
      <c r="AI1323" t="s">
        <v>39</v>
      </c>
      <c r="AJ1323" t="s">
        <v>39</v>
      </c>
      <c r="AK1323" t="s">
        <v>39</v>
      </c>
      <c r="AL1323" t="s">
        <v>39</v>
      </c>
      <c r="AM1323" t="s">
        <v>39</v>
      </c>
      <c r="AN1323" t="s">
        <v>39</v>
      </c>
      <c r="AO1323" t="s">
        <v>39</v>
      </c>
      <c r="AP1323" t="s">
        <v>39</v>
      </c>
      <c r="AQ1323" t="s">
        <v>39</v>
      </c>
      <c r="AR1323" t="s">
        <v>39</v>
      </c>
      <c r="AS1323" t="s">
        <v>39</v>
      </c>
      <c r="AT1323" t="s">
        <v>39</v>
      </c>
      <c r="AU1323" t="s">
        <v>39</v>
      </c>
      <c r="AV1323" t="s">
        <v>39</v>
      </c>
      <c r="AW1323" t="s">
        <v>39</v>
      </c>
      <c r="AX1323" t="s">
        <v>39</v>
      </c>
      <c r="AY1323" t="s">
        <v>39</v>
      </c>
      <c r="AZ1323" t="s">
        <v>39</v>
      </c>
      <c r="BA1323" t="s">
        <v>39</v>
      </c>
      <c r="BB1323" t="s">
        <v>39</v>
      </c>
      <c r="BC1323" t="s">
        <v>39</v>
      </c>
      <c r="BD1323" t="s">
        <v>39</v>
      </c>
      <c r="BE1323" t="s">
        <v>39</v>
      </c>
      <c r="BF1323" t="s">
        <v>39</v>
      </c>
    </row>
    <row r="1324" spans="2:58" hidden="1">
      <c r="B1324">
        <v>20241124</v>
      </c>
      <c r="C1324" t="s">
        <v>60</v>
      </c>
      <c r="D1324">
        <v>1930</v>
      </c>
      <c r="E1324">
        <v>9651</v>
      </c>
      <c r="H1324">
        <v>9604</v>
      </c>
      <c r="K1324">
        <v>-4095</v>
      </c>
      <c r="L1324">
        <v>-4095</v>
      </c>
      <c r="M1324">
        <v>-4065</v>
      </c>
      <c r="N1324" t="s">
        <v>37</v>
      </c>
      <c r="O1324" t="s">
        <v>38</v>
      </c>
      <c r="P1324" s="145">
        <f t="shared" si="142"/>
        <v>0</v>
      </c>
      <c r="Q1324">
        <f t="shared" si="141"/>
        <v>47</v>
      </c>
      <c r="R1324" s="145" t="str">
        <f t="shared" si="143"/>
        <v>NA</v>
      </c>
      <c r="S1324" s="145" t="str">
        <f t="shared" si="144"/>
        <v>NA</v>
      </c>
      <c r="T1324">
        <f t="shared" ca="1" si="145"/>
        <v>0</v>
      </c>
      <c r="U1324">
        <f t="shared" si="146"/>
        <v>0</v>
      </c>
      <c r="V1324">
        <f t="shared" si="147"/>
        <v>1</v>
      </c>
      <c r="W1324">
        <v>375</v>
      </c>
      <c r="X1324" t="s">
        <v>39</v>
      </c>
      <c r="Y1324" t="s">
        <v>39</v>
      </c>
      <c r="Z1324" t="s">
        <v>54</v>
      </c>
      <c r="AA1324" t="s">
        <v>39</v>
      </c>
      <c r="AB1324">
        <v>150</v>
      </c>
      <c r="AC1324" t="s">
        <v>39</v>
      </c>
      <c r="AD1324" t="s">
        <v>39</v>
      </c>
      <c r="AE1324" t="s">
        <v>39</v>
      </c>
      <c r="AF1324" t="s">
        <v>39</v>
      </c>
      <c r="AG1324" t="s">
        <v>39</v>
      </c>
      <c r="AH1324" t="s">
        <v>39</v>
      </c>
      <c r="AI1324" t="s">
        <v>39</v>
      </c>
      <c r="AJ1324" t="s">
        <v>39</v>
      </c>
      <c r="AK1324" t="s">
        <v>39</v>
      </c>
      <c r="AL1324" t="s">
        <v>39</v>
      </c>
      <c r="AM1324" t="s">
        <v>39</v>
      </c>
      <c r="AN1324" t="s">
        <v>39</v>
      </c>
      <c r="AO1324" t="s">
        <v>39</v>
      </c>
      <c r="AP1324" t="s">
        <v>39</v>
      </c>
      <c r="AQ1324" t="s">
        <v>39</v>
      </c>
      <c r="AR1324" t="s">
        <v>39</v>
      </c>
      <c r="AS1324" t="s">
        <v>39</v>
      </c>
      <c r="AT1324" t="s">
        <v>39</v>
      </c>
      <c r="AU1324" t="s">
        <v>39</v>
      </c>
      <c r="AV1324" t="s">
        <v>39</v>
      </c>
      <c r="AW1324" t="s">
        <v>39</v>
      </c>
      <c r="AX1324" t="s">
        <v>39</v>
      </c>
      <c r="AY1324" t="s">
        <v>39</v>
      </c>
      <c r="AZ1324" t="s">
        <v>39</v>
      </c>
      <c r="BA1324" t="s">
        <v>39</v>
      </c>
      <c r="BB1324" t="s">
        <v>39</v>
      </c>
      <c r="BC1324" t="s">
        <v>39</v>
      </c>
      <c r="BD1324" t="s">
        <v>39</v>
      </c>
      <c r="BE1324" t="s">
        <v>39</v>
      </c>
      <c r="BF1324" t="s">
        <v>39</v>
      </c>
    </row>
    <row r="1325" spans="2:58" hidden="1">
      <c r="B1325">
        <v>20241124</v>
      </c>
      <c r="C1325" t="s">
        <v>60</v>
      </c>
      <c r="D1325">
        <v>2030</v>
      </c>
      <c r="E1325">
        <v>9651</v>
      </c>
      <c r="H1325">
        <v>9604</v>
      </c>
      <c r="K1325">
        <v>-4095</v>
      </c>
      <c r="L1325">
        <v>-4095</v>
      </c>
      <c r="M1325">
        <v>-4065</v>
      </c>
      <c r="N1325" t="s">
        <v>37</v>
      </c>
      <c r="O1325" t="s">
        <v>38</v>
      </c>
      <c r="P1325" s="145">
        <f t="shared" si="142"/>
        <v>0</v>
      </c>
      <c r="Q1325">
        <f t="shared" si="141"/>
        <v>47</v>
      </c>
      <c r="R1325" s="145" t="str">
        <f t="shared" si="143"/>
        <v>NA</v>
      </c>
      <c r="S1325" s="145" t="str">
        <f t="shared" si="144"/>
        <v>NA</v>
      </c>
      <c r="T1325">
        <f t="shared" ca="1" si="145"/>
        <v>0</v>
      </c>
      <c r="U1325">
        <f t="shared" si="146"/>
        <v>0</v>
      </c>
      <c r="V1325">
        <f t="shared" si="147"/>
        <v>1</v>
      </c>
      <c r="W1325">
        <v>375</v>
      </c>
      <c r="X1325" t="s">
        <v>39</v>
      </c>
      <c r="Y1325" t="s">
        <v>39</v>
      </c>
      <c r="Z1325" t="s">
        <v>54</v>
      </c>
      <c r="AA1325" t="s">
        <v>39</v>
      </c>
      <c r="AB1325">
        <v>150</v>
      </c>
      <c r="AC1325" t="s">
        <v>39</v>
      </c>
      <c r="AD1325" t="s">
        <v>39</v>
      </c>
      <c r="AE1325" t="s">
        <v>39</v>
      </c>
      <c r="AF1325" t="s">
        <v>39</v>
      </c>
      <c r="AG1325" t="s">
        <v>39</v>
      </c>
      <c r="AH1325" t="s">
        <v>39</v>
      </c>
      <c r="AI1325" t="s">
        <v>39</v>
      </c>
      <c r="AJ1325" t="s">
        <v>39</v>
      </c>
      <c r="AK1325" t="s">
        <v>39</v>
      </c>
      <c r="AL1325" t="s">
        <v>39</v>
      </c>
      <c r="AM1325" t="s">
        <v>39</v>
      </c>
      <c r="AN1325" t="s">
        <v>39</v>
      </c>
      <c r="AO1325" t="s">
        <v>39</v>
      </c>
      <c r="AP1325" t="s">
        <v>39</v>
      </c>
      <c r="AQ1325" t="s">
        <v>39</v>
      </c>
      <c r="AR1325" t="s">
        <v>39</v>
      </c>
      <c r="AS1325" t="s">
        <v>39</v>
      </c>
      <c r="AT1325" t="s">
        <v>39</v>
      </c>
      <c r="AU1325" t="s">
        <v>39</v>
      </c>
      <c r="AV1325" t="s">
        <v>39</v>
      </c>
      <c r="AW1325" t="s">
        <v>39</v>
      </c>
      <c r="AX1325" t="s">
        <v>39</v>
      </c>
      <c r="AY1325" t="s">
        <v>39</v>
      </c>
      <c r="AZ1325" t="s">
        <v>39</v>
      </c>
      <c r="BA1325" t="s">
        <v>39</v>
      </c>
      <c r="BB1325" t="s">
        <v>39</v>
      </c>
      <c r="BC1325" t="s">
        <v>39</v>
      </c>
      <c r="BD1325" t="s">
        <v>39</v>
      </c>
      <c r="BE1325" t="s">
        <v>39</v>
      </c>
      <c r="BF1325" t="s">
        <v>39</v>
      </c>
    </row>
    <row r="1326" spans="2:58" hidden="1">
      <c r="B1326">
        <v>20241124</v>
      </c>
      <c r="C1326" t="s">
        <v>60</v>
      </c>
      <c r="D1326">
        <v>2130</v>
      </c>
      <c r="E1326">
        <v>9546</v>
      </c>
      <c r="H1326">
        <v>9407</v>
      </c>
      <c r="K1326">
        <v>-2391</v>
      </c>
      <c r="L1326">
        <v>-2391</v>
      </c>
      <c r="M1326">
        <v>-2266</v>
      </c>
      <c r="N1326" t="s">
        <v>37</v>
      </c>
      <c r="O1326" t="s">
        <v>42</v>
      </c>
      <c r="P1326" s="145">
        <f t="shared" si="142"/>
        <v>0</v>
      </c>
      <c r="Q1326">
        <f t="shared" si="141"/>
        <v>139</v>
      </c>
      <c r="R1326" s="145" t="str">
        <f t="shared" si="143"/>
        <v>NA</v>
      </c>
      <c r="S1326" s="145" t="str">
        <f t="shared" si="144"/>
        <v>NA</v>
      </c>
      <c r="T1326">
        <f t="shared" ca="1" si="145"/>
        <v>0</v>
      </c>
      <c r="U1326">
        <f t="shared" si="146"/>
        <v>0</v>
      </c>
      <c r="V1326">
        <f t="shared" si="147"/>
        <v>1</v>
      </c>
      <c r="W1326">
        <v>375</v>
      </c>
      <c r="X1326" t="s">
        <v>39</v>
      </c>
      <c r="Y1326" t="s">
        <v>39</v>
      </c>
      <c r="Z1326" t="s">
        <v>54</v>
      </c>
      <c r="AA1326" t="s">
        <v>39</v>
      </c>
      <c r="AB1326">
        <v>150</v>
      </c>
      <c r="AC1326" t="s">
        <v>39</v>
      </c>
      <c r="AD1326" t="s">
        <v>39</v>
      </c>
      <c r="AE1326" t="s">
        <v>39</v>
      </c>
      <c r="AF1326" t="s">
        <v>39</v>
      </c>
      <c r="AG1326" t="s">
        <v>39</v>
      </c>
      <c r="AH1326" t="s">
        <v>39</v>
      </c>
      <c r="AI1326" t="s">
        <v>39</v>
      </c>
      <c r="AJ1326" t="s">
        <v>39</v>
      </c>
      <c r="AK1326" t="s">
        <v>39</v>
      </c>
      <c r="AL1326" t="s">
        <v>39</v>
      </c>
      <c r="AM1326" t="s">
        <v>39</v>
      </c>
      <c r="AN1326" t="s">
        <v>39</v>
      </c>
      <c r="AO1326" t="s">
        <v>39</v>
      </c>
      <c r="AP1326" t="s">
        <v>39</v>
      </c>
      <c r="AQ1326" t="s">
        <v>39</v>
      </c>
      <c r="AR1326" t="s">
        <v>39</v>
      </c>
      <c r="AS1326" t="s">
        <v>39</v>
      </c>
      <c r="AT1326" t="s">
        <v>39</v>
      </c>
      <c r="AU1326" t="s">
        <v>39</v>
      </c>
      <c r="AV1326" t="s">
        <v>39</v>
      </c>
      <c r="AW1326" t="s">
        <v>39</v>
      </c>
      <c r="AX1326" t="s">
        <v>39</v>
      </c>
      <c r="AY1326" t="s">
        <v>39</v>
      </c>
      <c r="AZ1326" t="s">
        <v>39</v>
      </c>
      <c r="BA1326" t="s">
        <v>39</v>
      </c>
      <c r="BB1326" t="s">
        <v>39</v>
      </c>
      <c r="BC1326" t="s">
        <v>39</v>
      </c>
      <c r="BD1326" t="s">
        <v>39</v>
      </c>
      <c r="BE1326" t="s">
        <v>39</v>
      </c>
      <c r="BF1326" t="s">
        <v>39</v>
      </c>
    </row>
    <row r="1327" spans="2:58" hidden="1">
      <c r="B1327">
        <v>20241124</v>
      </c>
      <c r="C1327" t="s">
        <v>60</v>
      </c>
      <c r="D1327">
        <v>2230</v>
      </c>
      <c r="E1327">
        <v>9546</v>
      </c>
      <c r="H1327">
        <v>9407</v>
      </c>
      <c r="K1327">
        <v>-2391</v>
      </c>
      <c r="L1327">
        <v>-2391</v>
      </c>
      <c r="M1327">
        <v>-2266</v>
      </c>
      <c r="N1327" t="s">
        <v>37</v>
      </c>
      <c r="O1327" t="s">
        <v>42</v>
      </c>
      <c r="P1327" s="145">
        <f t="shared" si="142"/>
        <v>0</v>
      </c>
      <c r="Q1327">
        <f t="shared" si="141"/>
        <v>139</v>
      </c>
      <c r="R1327" s="145" t="str">
        <f t="shared" si="143"/>
        <v>NA</v>
      </c>
      <c r="S1327" s="145" t="str">
        <f t="shared" si="144"/>
        <v>NA</v>
      </c>
      <c r="T1327">
        <f t="shared" ca="1" si="145"/>
        <v>0</v>
      </c>
      <c r="U1327">
        <f t="shared" si="146"/>
        <v>0</v>
      </c>
      <c r="V1327">
        <f t="shared" si="147"/>
        <v>1</v>
      </c>
      <c r="W1327">
        <v>375</v>
      </c>
      <c r="X1327" t="s">
        <v>39</v>
      </c>
      <c r="Y1327" t="s">
        <v>39</v>
      </c>
      <c r="Z1327" t="s">
        <v>54</v>
      </c>
      <c r="AA1327" t="s">
        <v>39</v>
      </c>
      <c r="AB1327">
        <v>150</v>
      </c>
      <c r="AC1327" t="s">
        <v>39</v>
      </c>
      <c r="AD1327" t="s">
        <v>39</v>
      </c>
      <c r="AE1327" t="s">
        <v>39</v>
      </c>
      <c r="AF1327" t="s">
        <v>39</v>
      </c>
      <c r="AG1327" t="s">
        <v>39</v>
      </c>
      <c r="AH1327" t="s">
        <v>39</v>
      </c>
      <c r="AI1327" t="s">
        <v>39</v>
      </c>
      <c r="AJ1327" t="s">
        <v>39</v>
      </c>
      <c r="AK1327" t="s">
        <v>39</v>
      </c>
      <c r="AL1327" t="s">
        <v>39</v>
      </c>
      <c r="AM1327" t="s">
        <v>39</v>
      </c>
      <c r="AN1327" t="s">
        <v>39</v>
      </c>
      <c r="AO1327" t="s">
        <v>39</v>
      </c>
      <c r="AP1327" t="s">
        <v>39</v>
      </c>
      <c r="AQ1327" t="s">
        <v>39</v>
      </c>
      <c r="AR1327" t="s">
        <v>39</v>
      </c>
      <c r="AS1327" t="s">
        <v>39</v>
      </c>
      <c r="AT1327" t="s">
        <v>39</v>
      </c>
      <c r="AU1327" t="s">
        <v>39</v>
      </c>
      <c r="AV1327" t="s">
        <v>39</v>
      </c>
      <c r="AW1327" t="s">
        <v>39</v>
      </c>
      <c r="AX1327" t="s">
        <v>39</v>
      </c>
      <c r="AY1327" t="s">
        <v>39</v>
      </c>
      <c r="AZ1327" t="s">
        <v>39</v>
      </c>
      <c r="BA1327" t="s">
        <v>39</v>
      </c>
      <c r="BB1327" t="s">
        <v>39</v>
      </c>
      <c r="BC1327" t="s">
        <v>39</v>
      </c>
      <c r="BD1327" t="s">
        <v>39</v>
      </c>
      <c r="BE1327" t="s">
        <v>39</v>
      </c>
      <c r="BF1327" t="s">
        <v>39</v>
      </c>
    </row>
    <row r="1328" spans="2:58" hidden="1">
      <c r="B1328">
        <v>20241124</v>
      </c>
      <c r="C1328" t="s">
        <v>60</v>
      </c>
      <c r="D1328">
        <v>2330</v>
      </c>
      <c r="E1328">
        <v>9546</v>
      </c>
      <c r="H1328">
        <v>9407</v>
      </c>
      <c r="K1328">
        <v>-2391</v>
      </c>
      <c r="L1328">
        <v>-2391</v>
      </c>
      <c r="M1328">
        <v>-2266</v>
      </c>
      <c r="N1328" t="s">
        <v>37</v>
      </c>
      <c r="O1328" t="s">
        <v>42</v>
      </c>
      <c r="P1328" s="145">
        <f t="shared" si="142"/>
        <v>0</v>
      </c>
      <c r="Q1328">
        <f t="shared" si="141"/>
        <v>139</v>
      </c>
      <c r="R1328" s="145" t="str">
        <f t="shared" si="143"/>
        <v>NA</v>
      </c>
      <c r="S1328" s="145" t="str">
        <f t="shared" si="144"/>
        <v>NA</v>
      </c>
      <c r="T1328">
        <f t="shared" ca="1" si="145"/>
        <v>0</v>
      </c>
      <c r="U1328">
        <f t="shared" si="146"/>
        <v>0</v>
      </c>
      <c r="V1328">
        <f t="shared" si="147"/>
        <v>1</v>
      </c>
      <c r="W1328">
        <v>375</v>
      </c>
      <c r="X1328" t="s">
        <v>39</v>
      </c>
      <c r="Y1328" t="s">
        <v>39</v>
      </c>
      <c r="Z1328" t="s">
        <v>54</v>
      </c>
      <c r="AA1328" t="s">
        <v>39</v>
      </c>
      <c r="AB1328">
        <v>150</v>
      </c>
      <c r="AC1328" t="s">
        <v>39</v>
      </c>
      <c r="AD1328" t="s">
        <v>39</v>
      </c>
      <c r="AE1328" t="s">
        <v>39</v>
      </c>
      <c r="AF1328" t="s">
        <v>39</v>
      </c>
      <c r="AG1328" t="s">
        <v>39</v>
      </c>
      <c r="AH1328" t="s">
        <v>39</v>
      </c>
      <c r="AI1328" t="s">
        <v>39</v>
      </c>
      <c r="AJ1328" t="s">
        <v>39</v>
      </c>
      <c r="AK1328" t="s">
        <v>39</v>
      </c>
      <c r="AL1328" t="s">
        <v>39</v>
      </c>
      <c r="AM1328" t="s">
        <v>39</v>
      </c>
      <c r="AN1328" t="s">
        <v>39</v>
      </c>
      <c r="AO1328" t="s">
        <v>39</v>
      </c>
      <c r="AP1328" t="s">
        <v>39</v>
      </c>
      <c r="AQ1328" t="s">
        <v>39</v>
      </c>
      <c r="AR1328" t="s">
        <v>39</v>
      </c>
      <c r="AS1328" t="s">
        <v>39</v>
      </c>
      <c r="AT1328" t="s">
        <v>39</v>
      </c>
      <c r="AU1328" t="s">
        <v>39</v>
      </c>
      <c r="AV1328" t="s">
        <v>39</v>
      </c>
      <c r="AW1328" t="s">
        <v>39</v>
      </c>
      <c r="AX1328" t="s">
        <v>39</v>
      </c>
      <c r="AY1328" t="s">
        <v>39</v>
      </c>
      <c r="AZ1328" t="s">
        <v>39</v>
      </c>
      <c r="BA1328" t="s">
        <v>39</v>
      </c>
      <c r="BB1328" t="s">
        <v>39</v>
      </c>
      <c r="BC1328" t="s">
        <v>39</v>
      </c>
      <c r="BD1328" t="s">
        <v>39</v>
      </c>
      <c r="BE1328" t="s">
        <v>39</v>
      </c>
      <c r="BF1328" t="s">
        <v>39</v>
      </c>
    </row>
    <row r="1329" spans="2:58" hidden="1">
      <c r="B1329">
        <v>20241125</v>
      </c>
      <c r="C1329" t="s">
        <v>60</v>
      </c>
      <c r="D1329">
        <v>30</v>
      </c>
      <c r="E1329">
        <v>9336</v>
      </c>
      <c r="H1329">
        <v>9304</v>
      </c>
      <c r="K1329">
        <v>-2898</v>
      </c>
      <c r="L1329">
        <v>-2898</v>
      </c>
      <c r="M1329">
        <v>-2879</v>
      </c>
      <c r="N1329" t="s">
        <v>37</v>
      </c>
      <c r="O1329" t="s">
        <v>38</v>
      </c>
      <c r="P1329" s="145">
        <f t="shared" si="142"/>
        <v>0</v>
      </c>
      <c r="Q1329">
        <f t="shared" si="141"/>
        <v>32</v>
      </c>
      <c r="R1329" s="145" t="str">
        <f t="shared" si="143"/>
        <v>NA</v>
      </c>
      <c r="S1329" s="145" t="str">
        <f t="shared" si="144"/>
        <v>NA</v>
      </c>
      <c r="T1329">
        <f t="shared" ca="1" si="145"/>
        <v>0</v>
      </c>
      <c r="U1329">
        <f t="shared" si="146"/>
        <v>0</v>
      </c>
      <c r="V1329">
        <f t="shared" si="147"/>
        <v>1</v>
      </c>
      <c r="W1329">
        <v>375</v>
      </c>
      <c r="X1329" t="s">
        <v>39</v>
      </c>
      <c r="Y1329" t="s">
        <v>39</v>
      </c>
      <c r="Z1329" t="s">
        <v>54</v>
      </c>
      <c r="AA1329" t="s">
        <v>39</v>
      </c>
      <c r="AB1329">
        <v>150</v>
      </c>
      <c r="AC1329" t="s">
        <v>39</v>
      </c>
      <c r="AD1329" t="s">
        <v>39</v>
      </c>
      <c r="AE1329" t="s">
        <v>39</v>
      </c>
      <c r="AF1329" t="s">
        <v>39</v>
      </c>
      <c r="AG1329" t="s">
        <v>39</v>
      </c>
      <c r="AH1329" t="s">
        <v>39</v>
      </c>
      <c r="AI1329" t="s">
        <v>39</v>
      </c>
      <c r="AJ1329" t="s">
        <v>39</v>
      </c>
      <c r="AK1329" t="s">
        <v>39</v>
      </c>
      <c r="AL1329" t="s">
        <v>39</v>
      </c>
      <c r="AM1329" t="s">
        <v>39</v>
      </c>
      <c r="AN1329" t="s">
        <v>39</v>
      </c>
      <c r="AO1329" t="s">
        <v>39</v>
      </c>
      <c r="AP1329" t="s">
        <v>39</v>
      </c>
      <c r="AQ1329" t="s">
        <v>39</v>
      </c>
      <c r="AR1329" t="s">
        <v>39</v>
      </c>
      <c r="AS1329" t="s">
        <v>39</v>
      </c>
      <c r="AT1329" t="s">
        <v>39</v>
      </c>
      <c r="AU1329" t="s">
        <v>39</v>
      </c>
      <c r="AV1329" t="s">
        <v>39</v>
      </c>
      <c r="AW1329" t="s">
        <v>39</v>
      </c>
      <c r="AX1329" t="s">
        <v>39</v>
      </c>
      <c r="AY1329" t="s">
        <v>39</v>
      </c>
      <c r="AZ1329" t="s">
        <v>39</v>
      </c>
      <c r="BA1329" t="s">
        <v>39</v>
      </c>
      <c r="BB1329" t="s">
        <v>39</v>
      </c>
      <c r="BC1329" t="s">
        <v>39</v>
      </c>
      <c r="BD1329" t="s">
        <v>39</v>
      </c>
      <c r="BE1329" t="s">
        <v>39</v>
      </c>
      <c r="BF1329" t="s">
        <v>39</v>
      </c>
    </row>
    <row r="1330" spans="2:58" hidden="1">
      <c r="B1330">
        <v>20241125</v>
      </c>
      <c r="C1330" t="s">
        <v>60</v>
      </c>
      <c r="D1330">
        <v>130</v>
      </c>
      <c r="E1330">
        <v>9336</v>
      </c>
      <c r="H1330">
        <v>9304</v>
      </c>
      <c r="K1330">
        <v>-2898</v>
      </c>
      <c r="L1330">
        <v>-2898</v>
      </c>
      <c r="M1330">
        <v>-2879</v>
      </c>
      <c r="N1330" t="s">
        <v>37</v>
      </c>
      <c r="O1330" t="s">
        <v>38</v>
      </c>
      <c r="P1330" s="145">
        <f t="shared" si="142"/>
        <v>0</v>
      </c>
      <c r="Q1330">
        <f t="shared" si="141"/>
        <v>32</v>
      </c>
      <c r="R1330" s="145" t="str">
        <f t="shared" si="143"/>
        <v>NA</v>
      </c>
      <c r="S1330" s="145" t="str">
        <f t="shared" si="144"/>
        <v>NA</v>
      </c>
      <c r="T1330">
        <f t="shared" ca="1" si="145"/>
        <v>0</v>
      </c>
      <c r="U1330">
        <f t="shared" si="146"/>
        <v>0</v>
      </c>
      <c r="V1330">
        <f t="shared" si="147"/>
        <v>1</v>
      </c>
      <c r="W1330">
        <v>375</v>
      </c>
      <c r="X1330" t="s">
        <v>39</v>
      </c>
      <c r="Y1330" t="s">
        <v>39</v>
      </c>
      <c r="Z1330" t="s">
        <v>54</v>
      </c>
      <c r="AA1330" t="s">
        <v>39</v>
      </c>
      <c r="AB1330">
        <v>150</v>
      </c>
      <c r="AC1330" t="s">
        <v>39</v>
      </c>
      <c r="AD1330" t="s">
        <v>39</v>
      </c>
      <c r="AE1330" t="s">
        <v>39</v>
      </c>
      <c r="AF1330" t="s">
        <v>39</v>
      </c>
      <c r="AG1330" t="s">
        <v>39</v>
      </c>
      <c r="AH1330" t="s">
        <v>39</v>
      </c>
      <c r="AI1330" t="s">
        <v>39</v>
      </c>
      <c r="AJ1330" t="s">
        <v>39</v>
      </c>
      <c r="AK1330" t="s">
        <v>39</v>
      </c>
      <c r="AL1330" t="s">
        <v>39</v>
      </c>
      <c r="AM1330" t="s">
        <v>39</v>
      </c>
      <c r="AN1330" t="s">
        <v>39</v>
      </c>
      <c r="AO1330" t="s">
        <v>39</v>
      </c>
      <c r="AP1330" t="s">
        <v>39</v>
      </c>
      <c r="AQ1330" t="s">
        <v>39</v>
      </c>
      <c r="AR1330" t="s">
        <v>39</v>
      </c>
      <c r="AS1330" t="s">
        <v>39</v>
      </c>
      <c r="AT1330" t="s">
        <v>39</v>
      </c>
      <c r="AU1330" t="s">
        <v>39</v>
      </c>
      <c r="AV1330" t="s">
        <v>39</v>
      </c>
      <c r="AW1330" t="s">
        <v>39</v>
      </c>
      <c r="AX1330" t="s">
        <v>39</v>
      </c>
      <c r="AY1330" t="s">
        <v>39</v>
      </c>
      <c r="AZ1330" t="s">
        <v>39</v>
      </c>
      <c r="BA1330" t="s">
        <v>39</v>
      </c>
      <c r="BB1330" t="s">
        <v>39</v>
      </c>
      <c r="BC1330" t="s">
        <v>39</v>
      </c>
      <c r="BD1330" t="s">
        <v>39</v>
      </c>
      <c r="BE1330" t="s">
        <v>39</v>
      </c>
      <c r="BF1330" t="s">
        <v>39</v>
      </c>
    </row>
    <row r="1331" spans="2:58" hidden="1">
      <c r="B1331">
        <v>20241125</v>
      </c>
      <c r="C1331" t="s">
        <v>60</v>
      </c>
      <c r="D1331">
        <v>230</v>
      </c>
      <c r="E1331">
        <v>9336</v>
      </c>
      <c r="H1331">
        <v>9304</v>
      </c>
      <c r="K1331">
        <v>-2898</v>
      </c>
      <c r="L1331">
        <v>-2898</v>
      </c>
      <c r="M1331">
        <v>-2879</v>
      </c>
      <c r="N1331" t="s">
        <v>37</v>
      </c>
      <c r="O1331" t="s">
        <v>38</v>
      </c>
      <c r="P1331" s="145">
        <f t="shared" si="142"/>
        <v>0</v>
      </c>
      <c r="Q1331">
        <f t="shared" si="141"/>
        <v>32</v>
      </c>
      <c r="R1331" s="145" t="str">
        <f t="shared" si="143"/>
        <v>NA</v>
      </c>
      <c r="S1331" s="145" t="str">
        <f t="shared" si="144"/>
        <v>NA</v>
      </c>
      <c r="T1331">
        <f t="shared" ca="1" si="145"/>
        <v>0</v>
      </c>
      <c r="U1331">
        <f t="shared" si="146"/>
        <v>0</v>
      </c>
      <c r="V1331">
        <f t="shared" si="147"/>
        <v>1</v>
      </c>
      <c r="W1331">
        <v>375</v>
      </c>
      <c r="X1331" t="s">
        <v>39</v>
      </c>
      <c r="Y1331" t="s">
        <v>39</v>
      </c>
      <c r="Z1331" t="s">
        <v>54</v>
      </c>
      <c r="AA1331" t="s">
        <v>39</v>
      </c>
      <c r="AB1331">
        <v>150</v>
      </c>
      <c r="AC1331" t="s">
        <v>39</v>
      </c>
      <c r="AD1331" t="s">
        <v>39</v>
      </c>
      <c r="AE1331" t="s">
        <v>39</v>
      </c>
      <c r="AF1331" t="s">
        <v>39</v>
      </c>
      <c r="AG1331" t="s">
        <v>39</v>
      </c>
      <c r="AH1331" t="s">
        <v>39</v>
      </c>
      <c r="AI1331" t="s">
        <v>39</v>
      </c>
      <c r="AJ1331" t="s">
        <v>39</v>
      </c>
      <c r="AK1331" t="s">
        <v>39</v>
      </c>
      <c r="AL1331" t="s">
        <v>39</v>
      </c>
      <c r="AM1331" t="s">
        <v>39</v>
      </c>
      <c r="AN1331" t="s">
        <v>39</v>
      </c>
      <c r="AO1331" t="s">
        <v>39</v>
      </c>
      <c r="AP1331" t="s">
        <v>39</v>
      </c>
      <c r="AQ1331" t="s">
        <v>39</v>
      </c>
      <c r="AR1331" t="s">
        <v>39</v>
      </c>
      <c r="AS1331" t="s">
        <v>39</v>
      </c>
      <c r="AT1331" t="s">
        <v>39</v>
      </c>
      <c r="AU1331" t="s">
        <v>39</v>
      </c>
      <c r="AV1331" t="s">
        <v>39</v>
      </c>
      <c r="AW1331" t="s">
        <v>39</v>
      </c>
      <c r="AX1331" t="s">
        <v>39</v>
      </c>
      <c r="AY1331" t="s">
        <v>39</v>
      </c>
      <c r="AZ1331" t="s">
        <v>39</v>
      </c>
      <c r="BA1331" t="s">
        <v>39</v>
      </c>
      <c r="BB1331" t="s">
        <v>39</v>
      </c>
      <c r="BC1331" t="s">
        <v>39</v>
      </c>
      <c r="BD1331" t="s">
        <v>39</v>
      </c>
      <c r="BE1331" t="s">
        <v>39</v>
      </c>
      <c r="BF1331" t="s">
        <v>39</v>
      </c>
    </row>
    <row r="1332" spans="2:58" hidden="1">
      <c r="B1332">
        <v>20241125</v>
      </c>
      <c r="C1332" t="s">
        <v>60</v>
      </c>
      <c r="D1332">
        <v>330</v>
      </c>
      <c r="E1332">
        <v>9278</v>
      </c>
      <c r="H1332">
        <v>9217</v>
      </c>
      <c r="K1332">
        <v>-3087</v>
      </c>
      <c r="L1332">
        <v>-3087</v>
      </c>
      <c r="M1332">
        <v>-3036</v>
      </c>
      <c r="N1332" t="s">
        <v>37</v>
      </c>
      <c r="O1332" t="s">
        <v>42</v>
      </c>
      <c r="P1332" s="145">
        <f t="shared" si="142"/>
        <v>0</v>
      </c>
      <c r="Q1332">
        <f t="shared" si="141"/>
        <v>61</v>
      </c>
      <c r="R1332" s="145" t="str">
        <f t="shared" si="143"/>
        <v>NA</v>
      </c>
      <c r="S1332" s="145" t="str">
        <f t="shared" si="144"/>
        <v>NA</v>
      </c>
      <c r="T1332">
        <f t="shared" ca="1" si="145"/>
        <v>0</v>
      </c>
      <c r="U1332">
        <f t="shared" si="146"/>
        <v>0</v>
      </c>
      <c r="V1332">
        <f t="shared" si="147"/>
        <v>1</v>
      </c>
      <c r="W1332">
        <v>375</v>
      </c>
      <c r="X1332" t="s">
        <v>39</v>
      </c>
      <c r="Y1332" t="s">
        <v>39</v>
      </c>
      <c r="Z1332" t="s">
        <v>54</v>
      </c>
      <c r="AA1332" t="s">
        <v>39</v>
      </c>
      <c r="AB1332">
        <v>150</v>
      </c>
      <c r="AC1332" t="s">
        <v>39</v>
      </c>
      <c r="AD1332" t="s">
        <v>39</v>
      </c>
      <c r="AE1332" t="s">
        <v>39</v>
      </c>
      <c r="AF1332" t="s">
        <v>39</v>
      </c>
      <c r="AG1332" t="s">
        <v>39</v>
      </c>
      <c r="AH1332" t="s">
        <v>39</v>
      </c>
      <c r="AI1332" t="s">
        <v>39</v>
      </c>
      <c r="AJ1332" t="s">
        <v>39</v>
      </c>
      <c r="AK1332" t="s">
        <v>39</v>
      </c>
      <c r="AL1332" t="s">
        <v>39</v>
      </c>
      <c r="AM1332" t="s">
        <v>39</v>
      </c>
      <c r="AN1332" t="s">
        <v>39</v>
      </c>
      <c r="AO1332" t="s">
        <v>39</v>
      </c>
      <c r="AP1332" t="s">
        <v>39</v>
      </c>
      <c r="AQ1332" t="s">
        <v>39</v>
      </c>
      <c r="AR1332" t="s">
        <v>39</v>
      </c>
      <c r="AS1332" t="s">
        <v>39</v>
      </c>
      <c r="AT1332" t="s">
        <v>39</v>
      </c>
      <c r="AU1332" t="s">
        <v>39</v>
      </c>
      <c r="AV1332" t="s">
        <v>39</v>
      </c>
      <c r="AW1332" t="s">
        <v>39</v>
      </c>
      <c r="AX1332" t="s">
        <v>39</v>
      </c>
      <c r="AY1332" t="s">
        <v>39</v>
      </c>
      <c r="AZ1332" t="s">
        <v>39</v>
      </c>
      <c r="BA1332" t="s">
        <v>39</v>
      </c>
      <c r="BB1332" t="s">
        <v>39</v>
      </c>
      <c r="BC1332" t="s">
        <v>39</v>
      </c>
      <c r="BD1332" t="s">
        <v>39</v>
      </c>
      <c r="BE1332" t="s">
        <v>39</v>
      </c>
      <c r="BF1332" t="s">
        <v>39</v>
      </c>
    </row>
    <row r="1333" spans="2:58" hidden="1">
      <c r="B1333">
        <v>20241125</v>
      </c>
      <c r="C1333" t="s">
        <v>60</v>
      </c>
      <c r="D1333">
        <v>430</v>
      </c>
      <c r="E1333">
        <v>9278</v>
      </c>
      <c r="H1333">
        <v>9217</v>
      </c>
      <c r="K1333">
        <v>-3087</v>
      </c>
      <c r="L1333">
        <v>-3087</v>
      </c>
      <c r="M1333">
        <v>-3036</v>
      </c>
      <c r="N1333" t="s">
        <v>37</v>
      </c>
      <c r="O1333" t="s">
        <v>42</v>
      </c>
      <c r="P1333" s="145">
        <f t="shared" si="142"/>
        <v>0</v>
      </c>
      <c r="Q1333">
        <f t="shared" si="141"/>
        <v>61</v>
      </c>
      <c r="R1333" s="145" t="str">
        <f t="shared" si="143"/>
        <v>NA</v>
      </c>
      <c r="S1333" s="145" t="str">
        <f t="shared" si="144"/>
        <v>NA</v>
      </c>
      <c r="T1333">
        <f t="shared" ca="1" si="145"/>
        <v>0</v>
      </c>
      <c r="U1333">
        <f t="shared" si="146"/>
        <v>0</v>
      </c>
      <c r="V1333">
        <f t="shared" si="147"/>
        <v>1</v>
      </c>
      <c r="W1333">
        <v>375</v>
      </c>
      <c r="X1333" t="s">
        <v>39</v>
      </c>
      <c r="Y1333" t="s">
        <v>39</v>
      </c>
      <c r="Z1333" t="s">
        <v>54</v>
      </c>
      <c r="AA1333" t="s">
        <v>39</v>
      </c>
      <c r="AB1333">
        <v>150</v>
      </c>
      <c r="AC1333" t="s">
        <v>39</v>
      </c>
      <c r="AD1333" t="s">
        <v>39</v>
      </c>
      <c r="AE1333" t="s">
        <v>39</v>
      </c>
      <c r="AF1333" t="s">
        <v>39</v>
      </c>
      <c r="AG1333" t="s">
        <v>39</v>
      </c>
      <c r="AH1333" t="s">
        <v>39</v>
      </c>
      <c r="AI1333" t="s">
        <v>39</v>
      </c>
      <c r="AJ1333" t="s">
        <v>39</v>
      </c>
      <c r="AK1333" t="s">
        <v>39</v>
      </c>
      <c r="AL1333" t="s">
        <v>39</v>
      </c>
      <c r="AM1333" t="s">
        <v>39</v>
      </c>
      <c r="AN1333" t="s">
        <v>39</v>
      </c>
      <c r="AO1333" t="s">
        <v>39</v>
      </c>
      <c r="AP1333" t="s">
        <v>39</v>
      </c>
      <c r="AQ1333" t="s">
        <v>39</v>
      </c>
      <c r="AR1333" t="s">
        <v>39</v>
      </c>
      <c r="AS1333" t="s">
        <v>39</v>
      </c>
      <c r="AT1333" t="s">
        <v>39</v>
      </c>
      <c r="AU1333" t="s">
        <v>39</v>
      </c>
      <c r="AV1333" t="s">
        <v>39</v>
      </c>
      <c r="AW1333" t="s">
        <v>39</v>
      </c>
      <c r="AX1333" t="s">
        <v>39</v>
      </c>
      <c r="AY1333" t="s">
        <v>39</v>
      </c>
      <c r="AZ1333" t="s">
        <v>39</v>
      </c>
      <c r="BA1333" t="s">
        <v>39</v>
      </c>
      <c r="BB1333" t="s">
        <v>39</v>
      </c>
      <c r="BC1333" t="s">
        <v>39</v>
      </c>
      <c r="BD1333" t="s">
        <v>39</v>
      </c>
      <c r="BE1333" t="s">
        <v>39</v>
      </c>
      <c r="BF1333" t="s">
        <v>39</v>
      </c>
    </row>
    <row r="1334" spans="2:58" hidden="1">
      <c r="B1334">
        <v>20241125</v>
      </c>
      <c r="C1334" t="s">
        <v>60</v>
      </c>
      <c r="D1334">
        <v>530</v>
      </c>
      <c r="E1334">
        <v>9278</v>
      </c>
      <c r="H1334">
        <v>9217</v>
      </c>
      <c r="K1334">
        <v>-3087</v>
      </c>
      <c r="L1334">
        <v>-3087</v>
      </c>
      <c r="M1334">
        <v>-3036</v>
      </c>
      <c r="N1334" t="s">
        <v>37</v>
      </c>
      <c r="O1334" t="s">
        <v>42</v>
      </c>
      <c r="P1334" s="145">
        <f t="shared" si="142"/>
        <v>0</v>
      </c>
      <c r="Q1334">
        <f t="shared" si="141"/>
        <v>61</v>
      </c>
      <c r="R1334" s="145" t="str">
        <f t="shared" si="143"/>
        <v>NA</v>
      </c>
      <c r="S1334" s="145" t="str">
        <f t="shared" si="144"/>
        <v>NA</v>
      </c>
      <c r="T1334">
        <f t="shared" ca="1" si="145"/>
        <v>0</v>
      </c>
      <c r="U1334">
        <f t="shared" si="146"/>
        <v>0</v>
      </c>
      <c r="V1334">
        <f t="shared" si="147"/>
        <v>1</v>
      </c>
      <c r="W1334">
        <v>375</v>
      </c>
      <c r="X1334" t="s">
        <v>39</v>
      </c>
      <c r="Y1334" t="s">
        <v>39</v>
      </c>
      <c r="Z1334" t="s">
        <v>54</v>
      </c>
      <c r="AA1334" t="s">
        <v>39</v>
      </c>
      <c r="AB1334">
        <v>150</v>
      </c>
      <c r="AC1334" t="s">
        <v>39</v>
      </c>
      <c r="AD1334" t="s">
        <v>39</v>
      </c>
      <c r="AE1334" t="s">
        <v>39</v>
      </c>
      <c r="AF1334" t="s">
        <v>39</v>
      </c>
      <c r="AG1334" t="s">
        <v>39</v>
      </c>
      <c r="AH1334" t="s">
        <v>39</v>
      </c>
      <c r="AI1334" t="s">
        <v>39</v>
      </c>
      <c r="AJ1334" t="s">
        <v>39</v>
      </c>
      <c r="AK1334" t="s">
        <v>39</v>
      </c>
      <c r="AL1334" t="s">
        <v>39</v>
      </c>
      <c r="AM1334" t="s">
        <v>39</v>
      </c>
      <c r="AN1334" t="s">
        <v>39</v>
      </c>
      <c r="AO1334" t="s">
        <v>39</v>
      </c>
      <c r="AP1334" t="s">
        <v>39</v>
      </c>
      <c r="AQ1334" t="s">
        <v>39</v>
      </c>
      <c r="AR1334" t="s">
        <v>39</v>
      </c>
      <c r="AS1334" t="s">
        <v>39</v>
      </c>
      <c r="AT1334" t="s">
        <v>39</v>
      </c>
      <c r="AU1334" t="s">
        <v>39</v>
      </c>
      <c r="AV1334" t="s">
        <v>39</v>
      </c>
      <c r="AW1334" t="s">
        <v>39</v>
      </c>
      <c r="AX1334" t="s">
        <v>39</v>
      </c>
      <c r="AY1334" t="s">
        <v>39</v>
      </c>
      <c r="AZ1334" t="s">
        <v>39</v>
      </c>
      <c r="BA1334" t="s">
        <v>39</v>
      </c>
      <c r="BB1334" t="s">
        <v>39</v>
      </c>
      <c r="BC1334" t="s">
        <v>39</v>
      </c>
      <c r="BD1334" t="s">
        <v>39</v>
      </c>
      <c r="BE1334" t="s">
        <v>39</v>
      </c>
      <c r="BF1334" t="s">
        <v>39</v>
      </c>
    </row>
    <row r="1335" spans="2:58" hidden="1">
      <c r="B1335">
        <v>20241125</v>
      </c>
      <c r="C1335" t="s">
        <v>60</v>
      </c>
      <c r="D1335">
        <v>630</v>
      </c>
      <c r="E1335">
        <v>9078</v>
      </c>
      <c r="H1335">
        <v>9016</v>
      </c>
      <c r="K1335">
        <v>-2855</v>
      </c>
      <c r="L1335">
        <v>-2855</v>
      </c>
      <c r="M1335">
        <v>-2804</v>
      </c>
      <c r="N1335" t="s">
        <v>37</v>
      </c>
      <c r="O1335" t="s">
        <v>42</v>
      </c>
      <c r="P1335" s="145">
        <f t="shared" si="142"/>
        <v>0</v>
      </c>
      <c r="Q1335">
        <f t="shared" si="141"/>
        <v>62</v>
      </c>
      <c r="R1335" s="145" t="str">
        <f t="shared" si="143"/>
        <v>NA</v>
      </c>
      <c r="S1335" s="145" t="str">
        <f t="shared" si="144"/>
        <v>NA</v>
      </c>
      <c r="T1335">
        <f t="shared" ca="1" si="145"/>
        <v>0</v>
      </c>
      <c r="U1335">
        <f t="shared" si="146"/>
        <v>0</v>
      </c>
      <c r="V1335">
        <f t="shared" si="147"/>
        <v>1</v>
      </c>
      <c r="W1335">
        <v>375</v>
      </c>
      <c r="X1335" t="s">
        <v>39</v>
      </c>
      <c r="Y1335" t="s">
        <v>39</v>
      </c>
      <c r="Z1335" t="s">
        <v>54</v>
      </c>
      <c r="AA1335" t="s">
        <v>39</v>
      </c>
      <c r="AB1335">
        <v>150</v>
      </c>
      <c r="AC1335" t="s">
        <v>39</v>
      </c>
      <c r="AD1335" t="s">
        <v>39</v>
      </c>
      <c r="AE1335" t="s">
        <v>39</v>
      </c>
      <c r="AF1335" t="s">
        <v>39</v>
      </c>
      <c r="AG1335" t="s">
        <v>39</v>
      </c>
      <c r="AH1335" t="s">
        <v>39</v>
      </c>
      <c r="AI1335" t="s">
        <v>39</v>
      </c>
      <c r="AJ1335" t="s">
        <v>39</v>
      </c>
      <c r="AK1335" t="s">
        <v>39</v>
      </c>
      <c r="AL1335" t="s">
        <v>39</v>
      </c>
      <c r="AM1335" t="s">
        <v>39</v>
      </c>
      <c r="AN1335" t="s">
        <v>39</v>
      </c>
      <c r="AO1335" t="s">
        <v>39</v>
      </c>
      <c r="AP1335" t="s">
        <v>39</v>
      </c>
      <c r="AQ1335" t="s">
        <v>39</v>
      </c>
      <c r="AR1335" t="s">
        <v>39</v>
      </c>
      <c r="AS1335" t="s">
        <v>39</v>
      </c>
      <c r="AT1335" t="s">
        <v>39</v>
      </c>
      <c r="AU1335" t="s">
        <v>39</v>
      </c>
      <c r="AV1335" t="s">
        <v>39</v>
      </c>
      <c r="AW1335" t="s">
        <v>39</v>
      </c>
      <c r="AX1335" t="s">
        <v>39</v>
      </c>
      <c r="AY1335" t="s">
        <v>39</v>
      </c>
      <c r="AZ1335" t="s">
        <v>39</v>
      </c>
      <c r="BA1335" t="s">
        <v>39</v>
      </c>
      <c r="BB1335" t="s">
        <v>39</v>
      </c>
      <c r="BC1335" t="s">
        <v>39</v>
      </c>
      <c r="BD1335" t="s">
        <v>39</v>
      </c>
      <c r="BE1335" t="s">
        <v>39</v>
      </c>
      <c r="BF1335" t="s">
        <v>39</v>
      </c>
    </row>
    <row r="1336" spans="2:58" hidden="1">
      <c r="B1336">
        <v>20241125</v>
      </c>
      <c r="C1336" t="s">
        <v>60</v>
      </c>
      <c r="D1336">
        <v>730</v>
      </c>
      <c r="E1336">
        <v>9134</v>
      </c>
      <c r="H1336">
        <v>9133</v>
      </c>
      <c r="K1336">
        <v>-2538</v>
      </c>
      <c r="L1336">
        <v>-2538</v>
      </c>
      <c r="M1336">
        <v>-2537</v>
      </c>
      <c r="N1336" t="s">
        <v>37</v>
      </c>
      <c r="O1336" t="s">
        <v>38</v>
      </c>
      <c r="P1336" s="145">
        <f t="shared" si="142"/>
        <v>0</v>
      </c>
      <c r="Q1336">
        <f t="shared" si="141"/>
        <v>1</v>
      </c>
      <c r="R1336" s="145" t="str">
        <f t="shared" si="143"/>
        <v>NA</v>
      </c>
      <c r="S1336" s="145" t="str">
        <f t="shared" si="144"/>
        <v>NA</v>
      </c>
      <c r="T1336">
        <f t="shared" ca="1" si="145"/>
        <v>0</v>
      </c>
      <c r="U1336">
        <f t="shared" si="146"/>
        <v>0</v>
      </c>
      <c r="V1336">
        <f t="shared" si="147"/>
        <v>1</v>
      </c>
      <c r="W1336">
        <v>384</v>
      </c>
      <c r="X1336" t="s">
        <v>39</v>
      </c>
      <c r="Y1336" t="s">
        <v>39</v>
      </c>
      <c r="AA1336" t="s">
        <v>39</v>
      </c>
      <c r="AB1336">
        <v>135</v>
      </c>
      <c r="AC1336" t="s">
        <v>39</v>
      </c>
      <c r="AD1336" t="s">
        <v>39</v>
      </c>
      <c r="AE1336" t="s">
        <v>39</v>
      </c>
      <c r="AF1336" t="s">
        <v>39</v>
      </c>
      <c r="AG1336" t="s">
        <v>39</v>
      </c>
      <c r="AH1336" t="s">
        <v>39</v>
      </c>
      <c r="AI1336" t="s">
        <v>39</v>
      </c>
      <c r="AJ1336" t="s">
        <v>39</v>
      </c>
      <c r="AK1336" t="s">
        <v>39</v>
      </c>
      <c r="AL1336" t="s">
        <v>39</v>
      </c>
      <c r="AM1336" t="s">
        <v>39</v>
      </c>
      <c r="AN1336" t="s">
        <v>39</v>
      </c>
      <c r="AO1336" t="s">
        <v>39</v>
      </c>
      <c r="AP1336" t="s">
        <v>39</v>
      </c>
      <c r="AQ1336" t="s">
        <v>39</v>
      </c>
      <c r="AR1336" t="s">
        <v>39</v>
      </c>
      <c r="AS1336" t="s">
        <v>39</v>
      </c>
      <c r="AT1336" t="s">
        <v>39</v>
      </c>
      <c r="AU1336" t="s">
        <v>39</v>
      </c>
      <c r="AV1336" t="s">
        <v>39</v>
      </c>
      <c r="AW1336" t="s">
        <v>39</v>
      </c>
      <c r="AX1336" t="s">
        <v>39</v>
      </c>
      <c r="AY1336" t="s">
        <v>39</v>
      </c>
      <c r="AZ1336" t="s">
        <v>39</v>
      </c>
      <c r="BA1336" t="s">
        <v>39</v>
      </c>
      <c r="BB1336" t="s">
        <v>39</v>
      </c>
      <c r="BC1336" t="s">
        <v>39</v>
      </c>
      <c r="BD1336" t="s">
        <v>39</v>
      </c>
      <c r="BE1336" t="s">
        <v>39</v>
      </c>
      <c r="BF1336" t="s">
        <v>39</v>
      </c>
    </row>
    <row r="1337" spans="2:58" hidden="1">
      <c r="B1337">
        <v>20241125</v>
      </c>
      <c r="C1337" t="s">
        <v>60</v>
      </c>
      <c r="D1337">
        <v>830</v>
      </c>
      <c r="E1337">
        <v>8534</v>
      </c>
      <c r="H1337">
        <v>8534</v>
      </c>
      <c r="K1337">
        <v>-1739</v>
      </c>
      <c r="L1337">
        <v>-1739</v>
      </c>
      <c r="M1337">
        <v>-1738</v>
      </c>
      <c r="N1337" t="s">
        <v>37</v>
      </c>
      <c r="O1337" t="s">
        <v>38</v>
      </c>
      <c r="P1337" s="145">
        <f t="shared" si="142"/>
        <v>0</v>
      </c>
      <c r="Q1337">
        <f t="shared" si="141"/>
        <v>0</v>
      </c>
      <c r="R1337" s="145" t="str">
        <f t="shared" si="143"/>
        <v>NA</v>
      </c>
      <c r="S1337" s="145" t="str">
        <f t="shared" si="144"/>
        <v>NA</v>
      </c>
      <c r="T1337">
        <f t="shared" ca="1" si="145"/>
        <v>0</v>
      </c>
      <c r="U1337">
        <f t="shared" si="146"/>
        <v>0</v>
      </c>
      <c r="V1337">
        <f t="shared" si="147"/>
        <v>1</v>
      </c>
      <c r="W1337">
        <v>384</v>
      </c>
      <c r="X1337" t="s">
        <v>39</v>
      </c>
      <c r="Y1337" t="s">
        <v>39</v>
      </c>
      <c r="AA1337" t="s">
        <v>39</v>
      </c>
      <c r="AB1337">
        <v>135</v>
      </c>
      <c r="AC1337" t="s">
        <v>39</v>
      </c>
      <c r="AD1337" t="s">
        <v>39</v>
      </c>
      <c r="AE1337" t="s">
        <v>39</v>
      </c>
      <c r="AF1337" t="s">
        <v>39</v>
      </c>
      <c r="AG1337" t="s">
        <v>39</v>
      </c>
      <c r="AH1337" t="s">
        <v>39</v>
      </c>
      <c r="AI1337" t="s">
        <v>39</v>
      </c>
      <c r="AJ1337" t="s">
        <v>39</v>
      </c>
      <c r="AK1337" t="s">
        <v>39</v>
      </c>
      <c r="AL1337" t="s">
        <v>39</v>
      </c>
      <c r="AM1337" t="s">
        <v>39</v>
      </c>
      <c r="AN1337" t="s">
        <v>39</v>
      </c>
      <c r="AO1337" t="s">
        <v>39</v>
      </c>
      <c r="AP1337" t="s">
        <v>39</v>
      </c>
      <c r="AQ1337" t="s">
        <v>39</v>
      </c>
      <c r="AR1337" t="s">
        <v>39</v>
      </c>
      <c r="AS1337" t="s">
        <v>39</v>
      </c>
      <c r="AT1337" t="s">
        <v>39</v>
      </c>
      <c r="AU1337" t="s">
        <v>39</v>
      </c>
      <c r="AV1337" t="s">
        <v>39</v>
      </c>
      <c r="AW1337" t="s">
        <v>39</v>
      </c>
      <c r="AX1337" t="s">
        <v>39</v>
      </c>
      <c r="AY1337" t="s">
        <v>39</v>
      </c>
      <c r="AZ1337" t="s">
        <v>39</v>
      </c>
      <c r="BA1337" t="s">
        <v>39</v>
      </c>
      <c r="BB1337" t="s">
        <v>39</v>
      </c>
      <c r="BC1337" t="s">
        <v>39</v>
      </c>
      <c r="BD1337" t="s">
        <v>39</v>
      </c>
      <c r="BE1337" t="s">
        <v>39</v>
      </c>
      <c r="BF1337" t="s">
        <v>39</v>
      </c>
    </row>
    <row r="1338" spans="2:58" hidden="1">
      <c r="B1338">
        <v>20241125</v>
      </c>
      <c r="C1338" t="s">
        <v>60</v>
      </c>
      <c r="D1338">
        <v>930</v>
      </c>
      <c r="E1338">
        <v>8108</v>
      </c>
      <c r="H1338">
        <v>8108</v>
      </c>
      <c r="K1338">
        <v>-4247</v>
      </c>
      <c r="L1338">
        <v>-4247</v>
      </c>
      <c r="M1338">
        <v>-4247</v>
      </c>
      <c r="N1338" t="s">
        <v>37</v>
      </c>
      <c r="O1338" t="s">
        <v>38</v>
      </c>
      <c r="P1338" s="145">
        <f t="shared" si="142"/>
        <v>0</v>
      </c>
      <c r="Q1338">
        <f t="shared" si="141"/>
        <v>0</v>
      </c>
      <c r="R1338" s="145" t="str">
        <f t="shared" si="143"/>
        <v>NA</v>
      </c>
      <c r="S1338" s="145" t="str">
        <f t="shared" si="144"/>
        <v>NA</v>
      </c>
      <c r="T1338">
        <f t="shared" ca="1" si="145"/>
        <v>0</v>
      </c>
      <c r="U1338">
        <f t="shared" si="146"/>
        <v>0</v>
      </c>
      <c r="V1338">
        <f t="shared" si="147"/>
        <v>1</v>
      </c>
      <c r="W1338">
        <v>364</v>
      </c>
      <c r="X1338" t="s">
        <v>39</v>
      </c>
      <c r="Y1338" t="s">
        <v>39</v>
      </c>
      <c r="AA1338" t="s">
        <v>39</v>
      </c>
      <c r="AB1338">
        <v>135</v>
      </c>
      <c r="AC1338" t="s">
        <v>39</v>
      </c>
      <c r="AD1338" t="s">
        <v>39</v>
      </c>
      <c r="AE1338" t="s">
        <v>39</v>
      </c>
      <c r="AF1338" t="s">
        <v>39</v>
      </c>
      <c r="AG1338" t="s">
        <v>39</v>
      </c>
      <c r="AH1338" t="s">
        <v>39</v>
      </c>
      <c r="AI1338" t="s">
        <v>39</v>
      </c>
      <c r="AJ1338" t="s">
        <v>39</v>
      </c>
      <c r="AK1338" t="s">
        <v>39</v>
      </c>
      <c r="AL1338" t="s">
        <v>39</v>
      </c>
      <c r="AM1338" t="s">
        <v>39</v>
      </c>
      <c r="AN1338" t="s">
        <v>39</v>
      </c>
      <c r="AO1338" t="s">
        <v>39</v>
      </c>
      <c r="AP1338" t="s">
        <v>39</v>
      </c>
      <c r="AQ1338" t="s">
        <v>39</v>
      </c>
      <c r="AR1338" t="s">
        <v>39</v>
      </c>
      <c r="AS1338" t="s">
        <v>39</v>
      </c>
      <c r="AT1338" t="s">
        <v>39</v>
      </c>
      <c r="AU1338" t="s">
        <v>39</v>
      </c>
      <c r="AV1338" t="s">
        <v>39</v>
      </c>
      <c r="AW1338" t="s">
        <v>39</v>
      </c>
      <c r="AX1338" t="s">
        <v>39</v>
      </c>
      <c r="AY1338" t="s">
        <v>39</v>
      </c>
      <c r="AZ1338" t="s">
        <v>39</v>
      </c>
      <c r="BA1338" t="s">
        <v>39</v>
      </c>
      <c r="BB1338" t="s">
        <v>39</v>
      </c>
      <c r="BC1338" t="s">
        <v>39</v>
      </c>
      <c r="BD1338" t="s">
        <v>39</v>
      </c>
      <c r="BE1338" t="s">
        <v>39</v>
      </c>
      <c r="BF1338" t="s">
        <v>39</v>
      </c>
    </row>
    <row r="1339" spans="2:58" hidden="1">
      <c r="B1339">
        <v>20241125</v>
      </c>
      <c r="C1339" t="s">
        <v>60</v>
      </c>
      <c r="D1339">
        <v>1030</v>
      </c>
      <c r="E1339">
        <v>8108</v>
      </c>
      <c r="H1339">
        <v>8108</v>
      </c>
      <c r="K1339">
        <v>-4247</v>
      </c>
      <c r="L1339">
        <v>-4247</v>
      </c>
      <c r="M1339">
        <v>-4247</v>
      </c>
      <c r="N1339" t="s">
        <v>37</v>
      </c>
      <c r="O1339" t="s">
        <v>38</v>
      </c>
      <c r="P1339" s="145">
        <f t="shared" si="142"/>
        <v>0</v>
      </c>
      <c r="Q1339">
        <f t="shared" si="141"/>
        <v>0</v>
      </c>
      <c r="R1339" s="145" t="str">
        <f t="shared" si="143"/>
        <v>NA</v>
      </c>
      <c r="S1339" s="145" t="str">
        <f t="shared" si="144"/>
        <v>NA</v>
      </c>
      <c r="T1339">
        <f t="shared" ca="1" si="145"/>
        <v>0</v>
      </c>
      <c r="U1339">
        <f t="shared" si="146"/>
        <v>0</v>
      </c>
      <c r="V1339">
        <f t="shared" si="147"/>
        <v>1</v>
      </c>
      <c r="W1339">
        <v>364</v>
      </c>
      <c r="X1339" t="s">
        <v>39</v>
      </c>
      <c r="Y1339" t="s">
        <v>39</v>
      </c>
      <c r="AA1339" t="s">
        <v>39</v>
      </c>
      <c r="AB1339">
        <v>135</v>
      </c>
      <c r="AC1339" t="s">
        <v>39</v>
      </c>
      <c r="AD1339" t="s">
        <v>39</v>
      </c>
      <c r="AE1339" t="s">
        <v>39</v>
      </c>
      <c r="AF1339" t="s">
        <v>39</v>
      </c>
      <c r="AG1339" t="s">
        <v>39</v>
      </c>
      <c r="AH1339" t="s">
        <v>39</v>
      </c>
      <c r="AI1339" t="s">
        <v>39</v>
      </c>
      <c r="AJ1339" t="s">
        <v>39</v>
      </c>
      <c r="AK1339" t="s">
        <v>39</v>
      </c>
      <c r="AL1339" t="s">
        <v>39</v>
      </c>
      <c r="AM1339" t="s">
        <v>39</v>
      </c>
      <c r="AN1339" t="s">
        <v>39</v>
      </c>
      <c r="AO1339" t="s">
        <v>39</v>
      </c>
      <c r="AP1339" t="s">
        <v>39</v>
      </c>
      <c r="AQ1339" t="s">
        <v>39</v>
      </c>
      <c r="AR1339" t="s">
        <v>39</v>
      </c>
      <c r="AS1339" t="s">
        <v>39</v>
      </c>
      <c r="AT1339" t="s">
        <v>39</v>
      </c>
      <c r="AU1339" t="s">
        <v>39</v>
      </c>
      <c r="AV1339" t="s">
        <v>39</v>
      </c>
      <c r="AW1339" t="s">
        <v>39</v>
      </c>
      <c r="AX1339" t="s">
        <v>39</v>
      </c>
      <c r="AY1339" t="s">
        <v>39</v>
      </c>
      <c r="AZ1339" t="s">
        <v>39</v>
      </c>
      <c r="BA1339" t="s">
        <v>39</v>
      </c>
      <c r="BB1339" t="s">
        <v>39</v>
      </c>
      <c r="BC1339" t="s">
        <v>39</v>
      </c>
      <c r="BD1339" t="s">
        <v>39</v>
      </c>
      <c r="BE1339" t="s">
        <v>39</v>
      </c>
      <c r="BF1339" t="s">
        <v>39</v>
      </c>
    </row>
    <row r="1340" spans="2:58" hidden="1">
      <c r="B1340">
        <v>20241125</v>
      </c>
      <c r="C1340" t="s">
        <v>60</v>
      </c>
      <c r="D1340">
        <v>1130</v>
      </c>
      <c r="E1340">
        <v>8108</v>
      </c>
      <c r="H1340">
        <v>8108</v>
      </c>
      <c r="K1340">
        <v>-4247</v>
      </c>
      <c r="L1340">
        <v>-4247</v>
      </c>
      <c r="M1340">
        <v>-4247</v>
      </c>
      <c r="N1340" t="s">
        <v>37</v>
      </c>
      <c r="O1340" t="s">
        <v>38</v>
      </c>
      <c r="P1340" s="145">
        <f t="shared" si="142"/>
        <v>0</v>
      </c>
      <c r="Q1340">
        <f t="shared" si="141"/>
        <v>0</v>
      </c>
      <c r="R1340" s="145" t="str">
        <f t="shared" si="143"/>
        <v>NA</v>
      </c>
      <c r="S1340" s="145" t="str">
        <f t="shared" si="144"/>
        <v>NA</v>
      </c>
      <c r="T1340">
        <f t="shared" ca="1" si="145"/>
        <v>0</v>
      </c>
      <c r="U1340">
        <f t="shared" si="146"/>
        <v>0</v>
      </c>
      <c r="V1340">
        <f t="shared" si="147"/>
        <v>1</v>
      </c>
      <c r="W1340">
        <v>364</v>
      </c>
      <c r="X1340" t="s">
        <v>39</v>
      </c>
      <c r="Y1340" t="s">
        <v>39</v>
      </c>
      <c r="AA1340" t="s">
        <v>39</v>
      </c>
      <c r="AB1340">
        <v>135</v>
      </c>
      <c r="AC1340" t="s">
        <v>39</v>
      </c>
      <c r="AD1340" t="s">
        <v>39</v>
      </c>
      <c r="AE1340" t="s">
        <v>39</v>
      </c>
      <c r="AF1340" t="s">
        <v>39</v>
      </c>
      <c r="AG1340" t="s">
        <v>39</v>
      </c>
      <c r="AH1340" t="s">
        <v>39</v>
      </c>
      <c r="AI1340" t="s">
        <v>39</v>
      </c>
      <c r="AJ1340" t="s">
        <v>39</v>
      </c>
      <c r="AK1340" t="s">
        <v>39</v>
      </c>
      <c r="AL1340" t="s">
        <v>39</v>
      </c>
      <c r="AM1340" t="s">
        <v>39</v>
      </c>
      <c r="AN1340" t="s">
        <v>39</v>
      </c>
      <c r="AO1340" t="s">
        <v>39</v>
      </c>
      <c r="AP1340" t="s">
        <v>39</v>
      </c>
      <c r="AQ1340" t="s">
        <v>39</v>
      </c>
      <c r="AR1340" t="s">
        <v>39</v>
      </c>
      <c r="AS1340" t="s">
        <v>39</v>
      </c>
      <c r="AT1340" t="s">
        <v>39</v>
      </c>
      <c r="AU1340" t="s">
        <v>39</v>
      </c>
      <c r="AV1340" t="s">
        <v>39</v>
      </c>
      <c r="AW1340" t="s">
        <v>39</v>
      </c>
      <c r="AX1340" t="s">
        <v>39</v>
      </c>
      <c r="AY1340" t="s">
        <v>39</v>
      </c>
      <c r="AZ1340" t="s">
        <v>39</v>
      </c>
      <c r="BA1340" t="s">
        <v>39</v>
      </c>
      <c r="BB1340" t="s">
        <v>39</v>
      </c>
      <c r="BC1340" t="s">
        <v>39</v>
      </c>
      <c r="BD1340" t="s">
        <v>39</v>
      </c>
      <c r="BE1340" t="s">
        <v>39</v>
      </c>
      <c r="BF1340" t="s">
        <v>39</v>
      </c>
    </row>
    <row r="1341" spans="2:58">
      <c r="B1341">
        <v>20241125</v>
      </c>
      <c r="C1341" t="s">
        <v>60</v>
      </c>
      <c r="D1341">
        <v>1230</v>
      </c>
      <c r="E1341">
        <v>7435</v>
      </c>
      <c r="H1341">
        <v>7403</v>
      </c>
      <c r="K1341">
        <v>8113</v>
      </c>
      <c r="L1341">
        <v>244</v>
      </c>
      <c r="M1341">
        <v>7901</v>
      </c>
      <c r="N1341" t="s">
        <v>45</v>
      </c>
      <c r="O1341" t="s">
        <v>42</v>
      </c>
      <c r="P1341" s="145">
        <f t="shared" si="142"/>
        <v>7869</v>
      </c>
      <c r="Q1341">
        <f t="shared" si="141"/>
        <v>32</v>
      </c>
      <c r="R1341" s="145" t="str">
        <f t="shared" si="143"/>
        <v>NA</v>
      </c>
      <c r="S1341" s="145" t="str">
        <f t="shared" si="144"/>
        <v>NA</v>
      </c>
      <c r="T1341">
        <f t="shared" ca="1" si="145"/>
        <v>0</v>
      </c>
      <c r="U1341">
        <f t="shared" si="146"/>
        <v>15558</v>
      </c>
      <c r="V1341">
        <f t="shared" si="147"/>
        <v>1</v>
      </c>
      <c r="W1341">
        <v>331</v>
      </c>
      <c r="X1341" t="s">
        <v>39</v>
      </c>
      <c r="Y1341" t="s">
        <v>39</v>
      </c>
      <c r="AA1341" t="s">
        <v>39</v>
      </c>
      <c r="AB1341">
        <v>135</v>
      </c>
      <c r="AC1341" t="s">
        <v>39</v>
      </c>
      <c r="AD1341" t="s">
        <v>39</v>
      </c>
      <c r="AE1341" t="s">
        <v>39</v>
      </c>
      <c r="AF1341" t="s">
        <v>39</v>
      </c>
      <c r="AG1341" t="s">
        <v>39</v>
      </c>
      <c r="AH1341" t="s">
        <v>39</v>
      </c>
      <c r="AI1341" t="s">
        <v>39</v>
      </c>
      <c r="AJ1341" t="s">
        <v>39</v>
      </c>
      <c r="AK1341" t="s">
        <v>39</v>
      </c>
      <c r="AL1341" t="s">
        <v>39</v>
      </c>
      <c r="AM1341" t="s">
        <v>39</v>
      </c>
      <c r="AN1341" t="s">
        <v>39</v>
      </c>
      <c r="AO1341" t="s">
        <v>39</v>
      </c>
      <c r="AP1341" t="s">
        <v>39</v>
      </c>
      <c r="AQ1341" t="s">
        <v>39</v>
      </c>
      <c r="AR1341" t="s">
        <v>39</v>
      </c>
      <c r="AS1341" t="s">
        <v>39</v>
      </c>
      <c r="AT1341" t="s">
        <v>39</v>
      </c>
      <c r="AU1341" t="s">
        <v>39</v>
      </c>
      <c r="AV1341" t="s">
        <v>39</v>
      </c>
      <c r="AW1341" t="s">
        <v>39</v>
      </c>
      <c r="AX1341" t="s">
        <v>39</v>
      </c>
      <c r="AY1341" t="s">
        <v>39</v>
      </c>
      <c r="AZ1341" t="s">
        <v>39</v>
      </c>
      <c r="BA1341" t="s">
        <v>39</v>
      </c>
      <c r="BB1341" t="s">
        <v>39</v>
      </c>
      <c r="BC1341" t="s">
        <v>39</v>
      </c>
      <c r="BD1341" t="s">
        <v>39</v>
      </c>
      <c r="BE1341" t="s">
        <v>39</v>
      </c>
      <c r="BF1341" t="s">
        <v>39</v>
      </c>
    </row>
    <row r="1342" spans="2:58">
      <c r="B1342">
        <v>20241125</v>
      </c>
      <c r="C1342" t="s">
        <v>60</v>
      </c>
      <c r="D1342">
        <v>1330</v>
      </c>
      <c r="E1342">
        <v>7434</v>
      </c>
      <c r="H1342">
        <v>7403</v>
      </c>
      <c r="K1342">
        <v>8113</v>
      </c>
      <c r="L1342">
        <v>243</v>
      </c>
      <c r="M1342">
        <v>7901</v>
      </c>
      <c r="N1342" t="s">
        <v>45</v>
      </c>
      <c r="O1342" t="s">
        <v>42</v>
      </c>
      <c r="P1342" s="145">
        <f t="shared" si="142"/>
        <v>7870</v>
      </c>
      <c r="Q1342">
        <f t="shared" si="141"/>
        <v>31</v>
      </c>
      <c r="R1342" s="145" t="str">
        <f t="shared" si="143"/>
        <v>NA</v>
      </c>
      <c r="S1342" s="145" t="str">
        <f t="shared" si="144"/>
        <v>NA</v>
      </c>
      <c r="T1342">
        <f t="shared" ca="1" si="145"/>
        <v>0</v>
      </c>
      <c r="U1342">
        <f t="shared" si="146"/>
        <v>15559</v>
      </c>
      <c r="V1342">
        <f t="shared" si="147"/>
        <v>1</v>
      </c>
      <c r="W1342">
        <v>331</v>
      </c>
      <c r="X1342" t="s">
        <v>39</v>
      </c>
      <c r="Y1342" t="s">
        <v>39</v>
      </c>
      <c r="AA1342" t="s">
        <v>39</v>
      </c>
      <c r="AB1342">
        <v>135</v>
      </c>
      <c r="AC1342" t="s">
        <v>39</v>
      </c>
      <c r="AD1342" t="s">
        <v>39</v>
      </c>
      <c r="AE1342" t="s">
        <v>39</v>
      </c>
      <c r="AF1342" t="s">
        <v>39</v>
      </c>
      <c r="AG1342" t="s">
        <v>39</v>
      </c>
      <c r="AH1342" t="s">
        <v>39</v>
      </c>
      <c r="AI1342" t="s">
        <v>39</v>
      </c>
      <c r="AJ1342" t="s">
        <v>39</v>
      </c>
      <c r="AK1342" t="s">
        <v>39</v>
      </c>
      <c r="AL1342" t="s">
        <v>39</v>
      </c>
      <c r="AM1342" t="s">
        <v>39</v>
      </c>
      <c r="AN1342" t="s">
        <v>39</v>
      </c>
      <c r="AO1342" t="s">
        <v>39</v>
      </c>
      <c r="AP1342" t="s">
        <v>39</v>
      </c>
      <c r="AQ1342" t="s">
        <v>39</v>
      </c>
      <c r="AR1342" t="s">
        <v>39</v>
      </c>
      <c r="AS1342" t="s">
        <v>39</v>
      </c>
      <c r="AT1342" t="s">
        <v>39</v>
      </c>
      <c r="AU1342" t="s">
        <v>39</v>
      </c>
      <c r="AV1342" t="s">
        <v>39</v>
      </c>
      <c r="AW1342" t="s">
        <v>39</v>
      </c>
      <c r="AX1342" t="s">
        <v>39</v>
      </c>
      <c r="AY1342" t="s">
        <v>39</v>
      </c>
      <c r="AZ1342" t="s">
        <v>39</v>
      </c>
      <c r="BA1342" t="s">
        <v>39</v>
      </c>
      <c r="BB1342" t="s">
        <v>39</v>
      </c>
      <c r="BC1342" t="s">
        <v>39</v>
      </c>
      <c r="BD1342" t="s">
        <v>39</v>
      </c>
      <c r="BE1342" t="s">
        <v>39</v>
      </c>
      <c r="BF1342" t="s">
        <v>39</v>
      </c>
    </row>
    <row r="1343" spans="2:58">
      <c r="B1343">
        <v>20241125</v>
      </c>
      <c r="C1343" t="s">
        <v>60</v>
      </c>
      <c r="D1343">
        <v>1430</v>
      </c>
      <c r="E1343">
        <v>7421</v>
      </c>
      <c r="H1343">
        <v>7391</v>
      </c>
      <c r="K1343">
        <v>8113</v>
      </c>
      <c r="L1343">
        <v>230</v>
      </c>
      <c r="M1343">
        <v>7913</v>
      </c>
      <c r="N1343" t="s">
        <v>45</v>
      </c>
      <c r="O1343" t="s">
        <v>42</v>
      </c>
      <c r="P1343" s="145">
        <f t="shared" si="142"/>
        <v>7883</v>
      </c>
      <c r="Q1343">
        <f t="shared" si="141"/>
        <v>30</v>
      </c>
      <c r="R1343" s="145" t="str">
        <f t="shared" si="143"/>
        <v>NA</v>
      </c>
      <c r="S1343" s="145" t="str">
        <f t="shared" si="144"/>
        <v>NA</v>
      </c>
      <c r="T1343">
        <f t="shared" ca="1" si="145"/>
        <v>0</v>
      </c>
      <c r="U1343">
        <f t="shared" si="146"/>
        <v>15596</v>
      </c>
      <c r="V1343">
        <f t="shared" si="147"/>
        <v>1</v>
      </c>
      <c r="W1343">
        <v>331</v>
      </c>
      <c r="X1343" t="s">
        <v>39</v>
      </c>
      <c r="Y1343" t="s">
        <v>39</v>
      </c>
      <c r="AA1343" t="s">
        <v>39</v>
      </c>
      <c r="AB1343">
        <v>135</v>
      </c>
      <c r="AC1343" t="s">
        <v>39</v>
      </c>
      <c r="AD1343" t="s">
        <v>39</v>
      </c>
      <c r="AE1343" t="s">
        <v>39</v>
      </c>
      <c r="AF1343" t="s">
        <v>39</v>
      </c>
      <c r="AG1343" t="s">
        <v>39</v>
      </c>
      <c r="AH1343" t="s">
        <v>39</v>
      </c>
      <c r="AI1343" t="s">
        <v>39</v>
      </c>
      <c r="AJ1343" t="s">
        <v>39</v>
      </c>
      <c r="AK1343" t="s">
        <v>39</v>
      </c>
      <c r="AL1343" t="s">
        <v>39</v>
      </c>
      <c r="AM1343" t="s">
        <v>39</v>
      </c>
      <c r="AN1343" t="s">
        <v>39</v>
      </c>
      <c r="AO1343" t="s">
        <v>39</v>
      </c>
      <c r="AP1343" t="s">
        <v>39</v>
      </c>
      <c r="AQ1343" t="s">
        <v>39</v>
      </c>
      <c r="AR1343" t="s">
        <v>39</v>
      </c>
      <c r="AS1343" t="s">
        <v>39</v>
      </c>
      <c r="AT1343" t="s">
        <v>39</v>
      </c>
      <c r="AU1343" t="s">
        <v>39</v>
      </c>
      <c r="AV1343" t="s">
        <v>39</v>
      </c>
      <c r="AW1343" t="s">
        <v>39</v>
      </c>
      <c r="AX1343" t="s">
        <v>39</v>
      </c>
      <c r="AY1343" t="s">
        <v>39</v>
      </c>
      <c r="AZ1343" t="s">
        <v>39</v>
      </c>
      <c r="BA1343" t="s">
        <v>39</v>
      </c>
      <c r="BB1343" t="s">
        <v>39</v>
      </c>
      <c r="BC1343" t="s">
        <v>39</v>
      </c>
      <c r="BD1343" t="s">
        <v>39</v>
      </c>
      <c r="BE1343" t="s">
        <v>39</v>
      </c>
      <c r="BF1343" t="s">
        <v>39</v>
      </c>
    </row>
    <row r="1344" spans="2:58">
      <c r="B1344">
        <v>20241125</v>
      </c>
      <c r="C1344" t="s">
        <v>60</v>
      </c>
      <c r="D1344">
        <v>1530</v>
      </c>
      <c r="E1344">
        <v>7599</v>
      </c>
      <c r="H1344">
        <v>7565</v>
      </c>
      <c r="K1344">
        <v>9967</v>
      </c>
      <c r="L1344">
        <v>233</v>
      </c>
      <c r="M1344">
        <v>9768</v>
      </c>
      <c r="N1344" t="s">
        <v>45</v>
      </c>
      <c r="O1344" t="s">
        <v>42</v>
      </c>
      <c r="P1344" s="145">
        <f t="shared" si="142"/>
        <v>9734</v>
      </c>
      <c r="Q1344">
        <f t="shared" ref="Q1344:Q1407" si="148">IF(AND(ISNUMBER(E1344),ISNUMBER(H1344),ISBLANK(F1344)),E1344-H1344,"NA")</f>
        <v>34</v>
      </c>
      <c r="R1344" s="145" t="str">
        <f t="shared" si="143"/>
        <v>NA</v>
      </c>
      <c r="S1344" s="145" t="str">
        <f t="shared" si="144"/>
        <v>NA</v>
      </c>
      <c r="T1344">
        <f t="shared" ca="1" si="145"/>
        <v>0</v>
      </c>
      <c r="U1344">
        <f t="shared" si="146"/>
        <v>19303</v>
      </c>
      <c r="V1344">
        <f t="shared" si="147"/>
        <v>1</v>
      </c>
      <c r="W1344">
        <v>339</v>
      </c>
      <c r="X1344" t="s">
        <v>39</v>
      </c>
      <c r="Y1344" t="s">
        <v>39</v>
      </c>
      <c r="AA1344" t="s">
        <v>39</v>
      </c>
      <c r="AB1344">
        <v>135</v>
      </c>
      <c r="AC1344" t="s">
        <v>39</v>
      </c>
      <c r="AD1344" t="s">
        <v>39</v>
      </c>
      <c r="AE1344" t="s">
        <v>39</v>
      </c>
      <c r="AF1344" t="s">
        <v>39</v>
      </c>
      <c r="AG1344" t="s">
        <v>39</v>
      </c>
      <c r="AH1344" t="s">
        <v>39</v>
      </c>
      <c r="AI1344" t="s">
        <v>39</v>
      </c>
      <c r="AJ1344" t="s">
        <v>39</v>
      </c>
      <c r="AK1344" t="s">
        <v>39</v>
      </c>
      <c r="AL1344" t="s">
        <v>39</v>
      </c>
      <c r="AM1344" t="s">
        <v>39</v>
      </c>
      <c r="AN1344" t="s">
        <v>39</v>
      </c>
      <c r="AO1344" t="s">
        <v>39</v>
      </c>
      <c r="AP1344" t="s">
        <v>39</v>
      </c>
      <c r="AQ1344" t="s">
        <v>39</v>
      </c>
      <c r="AR1344" t="s">
        <v>39</v>
      </c>
      <c r="AS1344" t="s">
        <v>39</v>
      </c>
      <c r="AT1344" t="s">
        <v>39</v>
      </c>
      <c r="AU1344" t="s">
        <v>39</v>
      </c>
      <c r="AV1344" t="s">
        <v>39</v>
      </c>
      <c r="AW1344" t="s">
        <v>39</v>
      </c>
      <c r="AX1344" t="s">
        <v>39</v>
      </c>
      <c r="AY1344" t="s">
        <v>39</v>
      </c>
      <c r="AZ1344" t="s">
        <v>39</v>
      </c>
      <c r="BA1344" t="s">
        <v>39</v>
      </c>
      <c r="BB1344" t="s">
        <v>39</v>
      </c>
      <c r="BC1344" t="s">
        <v>39</v>
      </c>
      <c r="BD1344" t="s">
        <v>39</v>
      </c>
      <c r="BE1344" t="s">
        <v>39</v>
      </c>
      <c r="BF1344" t="s">
        <v>39</v>
      </c>
    </row>
    <row r="1345" spans="2:58">
      <c r="B1345">
        <v>20241125</v>
      </c>
      <c r="C1345" t="s">
        <v>60</v>
      </c>
      <c r="D1345">
        <v>1630</v>
      </c>
      <c r="E1345">
        <v>7613</v>
      </c>
      <c r="H1345">
        <v>7577</v>
      </c>
      <c r="K1345">
        <v>9967</v>
      </c>
      <c r="L1345">
        <v>247</v>
      </c>
      <c r="M1345">
        <v>9756</v>
      </c>
      <c r="N1345" t="s">
        <v>45</v>
      </c>
      <c r="O1345" t="s">
        <v>42</v>
      </c>
      <c r="P1345" s="145">
        <f t="shared" si="142"/>
        <v>9720</v>
      </c>
      <c r="Q1345">
        <f t="shared" si="148"/>
        <v>36</v>
      </c>
      <c r="R1345" s="145" t="str">
        <f t="shared" si="143"/>
        <v>NA</v>
      </c>
      <c r="S1345" s="145" t="str">
        <f t="shared" si="144"/>
        <v>NA</v>
      </c>
      <c r="T1345">
        <f t="shared" ca="1" si="145"/>
        <v>0</v>
      </c>
      <c r="U1345">
        <f t="shared" si="146"/>
        <v>19265</v>
      </c>
      <c r="V1345">
        <f t="shared" si="147"/>
        <v>1</v>
      </c>
      <c r="W1345">
        <v>340</v>
      </c>
      <c r="X1345" t="s">
        <v>39</v>
      </c>
      <c r="Y1345" t="s">
        <v>39</v>
      </c>
      <c r="AA1345" t="s">
        <v>39</v>
      </c>
      <c r="AB1345">
        <v>135</v>
      </c>
      <c r="AC1345" t="s">
        <v>39</v>
      </c>
      <c r="AD1345" t="s">
        <v>39</v>
      </c>
      <c r="AE1345" t="s">
        <v>39</v>
      </c>
      <c r="AF1345" t="s">
        <v>39</v>
      </c>
      <c r="AG1345" t="s">
        <v>39</v>
      </c>
      <c r="AH1345" t="s">
        <v>39</v>
      </c>
      <c r="AI1345" t="s">
        <v>39</v>
      </c>
      <c r="AJ1345" t="s">
        <v>39</v>
      </c>
      <c r="AK1345" t="s">
        <v>39</v>
      </c>
      <c r="AL1345" t="s">
        <v>39</v>
      </c>
      <c r="AM1345" t="s">
        <v>39</v>
      </c>
      <c r="AN1345" t="s">
        <v>39</v>
      </c>
      <c r="AO1345" t="s">
        <v>39</v>
      </c>
      <c r="AP1345" t="s">
        <v>39</v>
      </c>
      <c r="AQ1345" t="s">
        <v>39</v>
      </c>
      <c r="AR1345" t="s">
        <v>39</v>
      </c>
      <c r="AS1345" t="s">
        <v>39</v>
      </c>
      <c r="AT1345" t="s">
        <v>39</v>
      </c>
      <c r="AU1345" t="s">
        <v>39</v>
      </c>
      <c r="AV1345" t="s">
        <v>39</v>
      </c>
      <c r="AW1345" t="s">
        <v>39</v>
      </c>
      <c r="AX1345" t="s">
        <v>39</v>
      </c>
      <c r="AY1345" t="s">
        <v>39</v>
      </c>
      <c r="AZ1345" t="s">
        <v>39</v>
      </c>
      <c r="BA1345" t="s">
        <v>39</v>
      </c>
      <c r="BB1345" t="s">
        <v>39</v>
      </c>
      <c r="BC1345" t="s">
        <v>39</v>
      </c>
      <c r="BD1345" t="s">
        <v>39</v>
      </c>
      <c r="BE1345" t="s">
        <v>39</v>
      </c>
      <c r="BF1345" t="s">
        <v>39</v>
      </c>
    </row>
    <row r="1346" spans="2:58">
      <c r="B1346">
        <v>20241125</v>
      </c>
      <c r="C1346" t="s">
        <v>60</v>
      </c>
      <c r="D1346">
        <v>1730</v>
      </c>
      <c r="E1346">
        <v>7604</v>
      </c>
      <c r="H1346">
        <v>7569</v>
      </c>
      <c r="K1346">
        <v>9967</v>
      </c>
      <c r="L1346">
        <v>238</v>
      </c>
      <c r="M1346">
        <v>9764</v>
      </c>
      <c r="N1346" t="s">
        <v>45</v>
      </c>
      <c r="O1346" t="s">
        <v>42</v>
      </c>
      <c r="P1346" s="145">
        <f t="shared" si="142"/>
        <v>9729</v>
      </c>
      <c r="Q1346">
        <f t="shared" si="148"/>
        <v>35</v>
      </c>
      <c r="R1346" s="145" t="str">
        <f t="shared" si="143"/>
        <v>NA</v>
      </c>
      <c r="S1346" s="145" t="str">
        <f t="shared" si="144"/>
        <v>NA</v>
      </c>
      <c r="T1346">
        <f t="shared" ca="1" si="145"/>
        <v>0</v>
      </c>
      <c r="U1346">
        <f t="shared" si="146"/>
        <v>19290</v>
      </c>
      <c r="V1346">
        <f t="shared" si="147"/>
        <v>1</v>
      </c>
      <c r="W1346">
        <v>339</v>
      </c>
      <c r="X1346" t="s">
        <v>39</v>
      </c>
      <c r="Y1346" t="s">
        <v>39</v>
      </c>
      <c r="AA1346" t="s">
        <v>39</v>
      </c>
      <c r="AB1346">
        <v>135</v>
      </c>
      <c r="AC1346" t="s">
        <v>39</v>
      </c>
      <c r="AD1346" t="s">
        <v>39</v>
      </c>
      <c r="AE1346" t="s">
        <v>39</v>
      </c>
      <c r="AF1346" t="s">
        <v>39</v>
      </c>
      <c r="AG1346" t="s">
        <v>39</v>
      </c>
      <c r="AH1346" t="s">
        <v>39</v>
      </c>
      <c r="AI1346" t="s">
        <v>39</v>
      </c>
      <c r="AJ1346" t="s">
        <v>39</v>
      </c>
      <c r="AK1346" t="s">
        <v>39</v>
      </c>
      <c r="AL1346" t="s">
        <v>39</v>
      </c>
      <c r="AM1346" t="s">
        <v>39</v>
      </c>
      <c r="AN1346" t="s">
        <v>39</v>
      </c>
      <c r="AO1346" t="s">
        <v>39</v>
      </c>
      <c r="AP1346" t="s">
        <v>39</v>
      </c>
      <c r="AQ1346" t="s">
        <v>39</v>
      </c>
      <c r="AR1346" t="s">
        <v>39</v>
      </c>
      <c r="AS1346" t="s">
        <v>39</v>
      </c>
      <c r="AT1346" t="s">
        <v>39</v>
      </c>
      <c r="AU1346" t="s">
        <v>39</v>
      </c>
      <c r="AV1346" t="s">
        <v>39</v>
      </c>
      <c r="AW1346" t="s">
        <v>39</v>
      </c>
      <c r="AX1346" t="s">
        <v>39</v>
      </c>
      <c r="AY1346" t="s">
        <v>39</v>
      </c>
      <c r="AZ1346" t="s">
        <v>39</v>
      </c>
      <c r="BA1346" t="s">
        <v>39</v>
      </c>
      <c r="BB1346" t="s">
        <v>39</v>
      </c>
      <c r="BC1346" t="s">
        <v>39</v>
      </c>
      <c r="BD1346" t="s">
        <v>39</v>
      </c>
      <c r="BE1346" t="s">
        <v>39</v>
      </c>
      <c r="BF1346" t="s">
        <v>39</v>
      </c>
    </row>
    <row r="1347" spans="2:58" hidden="1">
      <c r="B1347">
        <v>20241125</v>
      </c>
      <c r="C1347" t="s">
        <v>60</v>
      </c>
      <c r="D1347">
        <v>1830</v>
      </c>
      <c r="E1347">
        <v>8401</v>
      </c>
      <c r="H1347">
        <v>8401</v>
      </c>
      <c r="K1347">
        <v>-2796</v>
      </c>
      <c r="L1347">
        <v>-2796</v>
      </c>
      <c r="M1347">
        <v>-2796</v>
      </c>
      <c r="N1347" t="s">
        <v>37</v>
      </c>
      <c r="O1347" t="s">
        <v>38</v>
      </c>
      <c r="P1347" s="145">
        <f t="shared" si="142"/>
        <v>0</v>
      </c>
      <c r="Q1347">
        <f t="shared" si="148"/>
        <v>0</v>
      </c>
      <c r="R1347" s="145" t="str">
        <f t="shared" si="143"/>
        <v>NA</v>
      </c>
      <c r="S1347" s="145" t="str">
        <f t="shared" si="144"/>
        <v>NA</v>
      </c>
      <c r="T1347">
        <f t="shared" ca="1" si="145"/>
        <v>0</v>
      </c>
      <c r="U1347">
        <f t="shared" si="146"/>
        <v>0</v>
      </c>
      <c r="V1347">
        <f t="shared" si="147"/>
        <v>1</v>
      </c>
      <c r="W1347">
        <v>369</v>
      </c>
      <c r="X1347" t="s">
        <v>39</v>
      </c>
      <c r="Y1347" t="s">
        <v>39</v>
      </c>
      <c r="AA1347" t="s">
        <v>39</v>
      </c>
      <c r="AB1347">
        <v>135</v>
      </c>
      <c r="AC1347" t="s">
        <v>39</v>
      </c>
      <c r="AD1347" t="s">
        <v>39</v>
      </c>
      <c r="AE1347" t="s">
        <v>39</v>
      </c>
      <c r="AF1347" t="s">
        <v>39</v>
      </c>
      <c r="AG1347" t="s">
        <v>39</v>
      </c>
      <c r="AH1347" t="s">
        <v>39</v>
      </c>
      <c r="AI1347" t="s">
        <v>39</v>
      </c>
      <c r="AJ1347" t="s">
        <v>39</v>
      </c>
      <c r="AK1347" t="s">
        <v>39</v>
      </c>
      <c r="AL1347" t="s">
        <v>39</v>
      </c>
      <c r="AM1347" t="s">
        <v>39</v>
      </c>
      <c r="AN1347" t="s">
        <v>39</v>
      </c>
      <c r="AO1347" t="s">
        <v>39</v>
      </c>
      <c r="AP1347" t="s">
        <v>39</v>
      </c>
      <c r="AQ1347" t="s">
        <v>39</v>
      </c>
      <c r="AR1347" t="s">
        <v>39</v>
      </c>
      <c r="AS1347" t="s">
        <v>39</v>
      </c>
      <c r="AT1347" t="s">
        <v>39</v>
      </c>
      <c r="AU1347" t="s">
        <v>39</v>
      </c>
      <c r="AV1347" t="s">
        <v>39</v>
      </c>
      <c r="AW1347" t="s">
        <v>39</v>
      </c>
      <c r="AX1347" t="s">
        <v>39</v>
      </c>
      <c r="AY1347" t="s">
        <v>39</v>
      </c>
      <c r="AZ1347" t="s">
        <v>39</v>
      </c>
      <c r="BA1347" t="s">
        <v>39</v>
      </c>
      <c r="BB1347" t="s">
        <v>39</v>
      </c>
      <c r="BC1347" t="s">
        <v>39</v>
      </c>
      <c r="BD1347" t="s">
        <v>39</v>
      </c>
      <c r="BE1347" t="s">
        <v>39</v>
      </c>
      <c r="BF1347" t="s">
        <v>39</v>
      </c>
    </row>
    <row r="1348" spans="2:58" hidden="1">
      <c r="B1348">
        <v>20241125</v>
      </c>
      <c r="C1348" t="s">
        <v>60</v>
      </c>
      <c r="D1348">
        <v>1930</v>
      </c>
      <c r="E1348">
        <v>8401</v>
      </c>
      <c r="H1348">
        <v>8401</v>
      </c>
      <c r="K1348">
        <v>-2796</v>
      </c>
      <c r="L1348">
        <v>-2796</v>
      </c>
      <c r="M1348">
        <v>-2796</v>
      </c>
      <c r="N1348" t="s">
        <v>37</v>
      </c>
      <c r="O1348" t="s">
        <v>38</v>
      </c>
      <c r="P1348" s="145">
        <f t="shared" si="142"/>
        <v>0</v>
      </c>
      <c r="Q1348">
        <f t="shared" si="148"/>
        <v>0</v>
      </c>
      <c r="R1348" s="145" t="str">
        <f t="shared" si="143"/>
        <v>NA</v>
      </c>
      <c r="S1348" s="145" t="str">
        <f t="shared" si="144"/>
        <v>NA</v>
      </c>
      <c r="T1348">
        <f t="shared" ca="1" si="145"/>
        <v>0</v>
      </c>
      <c r="U1348">
        <f t="shared" si="146"/>
        <v>0</v>
      </c>
      <c r="V1348">
        <f t="shared" si="147"/>
        <v>1</v>
      </c>
      <c r="W1348">
        <v>369</v>
      </c>
      <c r="X1348" t="s">
        <v>39</v>
      </c>
      <c r="Y1348" t="s">
        <v>39</v>
      </c>
      <c r="AA1348" t="s">
        <v>39</v>
      </c>
      <c r="AB1348">
        <v>135</v>
      </c>
      <c r="AC1348" t="s">
        <v>39</v>
      </c>
      <c r="AD1348" t="s">
        <v>39</v>
      </c>
      <c r="AE1348" t="s">
        <v>39</v>
      </c>
      <c r="AF1348" t="s">
        <v>39</v>
      </c>
      <c r="AG1348" t="s">
        <v>39</v>
      </c>
      <c r="AH1348" t="s">
        <v>39</v>
      </c>
      <c r="AI1348" t="s">
        <v>39</v>
      </c>
      <c r="AJ1348" t="s">
        <v>39</v>
      </c>
      <c r="AK1348" t="s">
        <v>39</v>
      </c>
      <c r="AL1348" t="s">
        <v>39</v>
      </c>
      <c r="AM1348" t="s">
        <v>39</v>
      </c>
      <c r="AN1348" t="s">
        <v>39</v>
      </c>
      <c r="AO1348" t="s">
        <v>39</v>
      </c>
      <c r="AP1348" t="s">
        <v>39</v>
      </c>
      <c r="AQ1348" t="s">
        <v>39</v>
      </c>
      <c r="AR1348" t="s">
        <v>39</v>
      </c>
      <c r="AS1348" t="s">
        <v>39</v>
      </c>
      <c r="AT1348" t="s">
        <v>39</v>
      </c>
      <c r="AU1348" t="s">
        <v>39</v>
      </c>
      <c r="AV1348" t="s">
        <v>39</v>
      </c>
      <c r="AW1348" t="s">
        <v>39</v>
      </c>
      <c r="AX1348" t="s">
        <v>39</v>
      </c>
      <c r="AY1348" t="s">
        <v>39</v>
      </c>
      <c r="AZ1348" t="s">
        <v>39</v>
      </c>
      <c r="BA1348" t="s">
        <v>39</v>
      </c>
      <c r="BB1348" t="s">
        <v>39</v>
      </c>
      <c r="BC1348" t="s">
        <v>39</v>
      </c>
      <c r="BD1348" t="s">
        <v>39</v>
      </c>
      <c r="BE1348" t="s">
        <v>39</v>
      </c>
      <c r="BF1348" t="s">
        <v>39</v>
      </c>
    </row>
    <row r="1349" spans="2:58" hidden="1">
      <c r="B1349">
        <v>20241125</v>
      </c>
      <c r="C1349" t="s">
        <v>60</v>
      </c>
      <c r="D1349">
        <v>2030</v>
      </c>
      <c r="E1349">
        <v>8401</v>
      </c>
      <c r="H1349">
        <v>8401</v>
      </c>
      <c r="K1349">
        <v>-2796</v>
      </c>
      <c r="L1349">
        <v>-2796</v>
      </c>
      <c r="M1349">
        <v>-2796</v>
      </c>
      <c r="N1349" t="s">
        <v>37</v>
      </c>
      <c r="O1349" t="s">
        <v>38</v>
      </c>
      <c r="P1349" s="145">
        <f t="shared" si="142"/>
        <v>0</v>
      </c>
      <c r="Q1349">
        <f t="shared" si="148"/>
        <v>0</v>
      </c>
      <c r="R1349" s="145" t="str">
        <f t="shared" si="143"/>
        <v>NA</v>
      </c>
      <c r="S1349" s="145" t="str">
        <f t="shared" si="144"/>
        <v>NA</v>
      </c>
      <c r="T1349">
        <f t="shared" ca="1" si="145"/>
        <v>0</v>
      </c>
      <c r="U1349">
        <f t="shared" si="146"/>
        <v>0</v>
      </c>
      <c r="V1349">
        <f t="shared" si="147"/>
        <v>1</v>
      </c>
      <c r="W1349">
        <v>369</v>
      </c>
      <c r="X1349" t="s">
        <v>39</v>
      </c>
      <c r="Y1349" t="s">
        <v>39</v>
      </c>
      <c r="AA1349" t="s">
        <v>39</v>
      </c>
      <c r="AB1349">
        <v>135</v>
      </c>
      <c r="AC1349" t="s">
        <v>39</v>
      </c>
      <c r="AD1349" t="s">
        <v>39</v>
      </c>
      <c r="AE1349" t="s">
        <v>39</v>
      </c>
      <c r="AF1349" t="s">
        <v>39</v>
      </c>
      <c r="AG1349" t="s">
        <v>39</v>
      </c>
      <c r="AH1349" t="s">
        <v>39</v>
      </c>
      <c r="AI1349" t="s">
        <v>39</v>
      </c>
      <c r="AJ1349" t="s">
        <v>39</v>
      </c>
      <c r="AK1349" t="s">
        <v>39</v>
      </c>
      <c r="AL1349" t="s">
        <v>39</v>
      </c>
      <c r="AM1349" t="s">
        <v>39</v>
      </c>
      <c r="AN1349" t="s">
        <v>39</v>
      </c>
      <c r="AO1349" t="s">
        <v>39</v>
      </c>
      <c r="AP1349" t="s">
        <v>39</v>
      </c>
      <c r="AQ1349" t="s">
        <v>39</v>
      </c>
      <c r="AR1349" t="s">
        <v>39</v>
      </c>
      <c r="AS1349" t="s">
        <v>39</v>
      </c>
      <c r="AT1349" t="s">
        <v>39</v>
      </c>
      <c r="AU1349" t="s">
        <v>39</v>
      </c>
      <c r="AV1349" t="s">
        <v>39</v>
      </c>
      <c r="AW1349" t="s">
        <v>39</v>
      </c>
      <c r="AX1349" t="s">
        <v>39</v>
      </c>
      <c r="AY1349" t="s">
        <v>39</v>
      </c>
      <c r="AZ1349" t="s">
        <v>39</v>
      </c>
      <c r="BA1349" t="s">
        <v>39</v>
      </c>
      <c r="BB1349" t="s">
        <v>39</v>
      </c>
      <c r="BC1349" t="s">
        <v>39</v>
      </c>
      <c r="BD1349" t="s">
        <v>39</v>
      </c>
      <c r="BE1349" t="s">
        <v>39</v>
      </c>
      <c r="BF1349" t="s">
        <v>39</v>
      </c>
    </row>
    <row r="1350" spans="2:58" hidden="1">
      <c r="B1350">
        <v>20241125</v>
      </c>
      <c r="C1350" t="s">
        <v>60</v>
      </c>
      <c r="D1350">
        <v>2130</v>
      </c>
      <c r="E1350">
        <v>8850</v>
      </c>
      <c r="H1350">
        <v>8849</v>
      </c>
      <c r="K1350">
        <v>0</v>
      </c>
      <c r="L1350">
        <v>0</v>
      </c>
      <c r="M1350">
        <v>0</v>
      </c>
      <c r="N1350" t="s">
        <v>44</v>
      </c>
      <c r="O1350" t="s">
        <v>38</v>
      </c>
      <c r="P1350" s="145">
        <f t="shared" si="142"/>
        <v>0</v>
      </c>
      <c r="Q1350">
        <f t="shared" si="148"/>
        <v>1</v>
      </c>
      <c r="R1350" s="145" t="str">
        <f t="shared" si="143"/>
        <v>NA</v>
      </c>
      <c r="S1350" s="145" t="str">
        <f t="shared" si="144"/>
        <v>NA</v>
      </c>
      <c r="T1350">
        <f t="shared" ca="1" si="145"/>
        <v>0</v>
      </c>
      <c r="U1350">
        <f t="shared" si="146"/>
        <v>0</v>
      </c>
      <c r="V1350">
        <f t="shared" si="147"/>
        <v>1</v>
      </c>
      <c r="W1350">
        <v>389</v>
      </c>
      <c r="X1350" t="s">
        <v>39</v>
      </c>
      <c r="Y1350" t="s">
        <v>39</v>
      </c>
      <c r="AA1350" t="s">
        <v>39</v>
      </c>
      <c r="AB1350">
        <v>135</v>
      </c>
      <c r="AC1350" t="s">
        <v>39</v>
      </c>
      <c r="AD1350" t="s">
        <v>39</v>
      </c>
      <c r="AE1350" t="s">
        <v>39</v>
      </c>
      <c r="AF1350" t="s">
        <v>39</v>
      </c>
      <c r="AG1350" t="s">
        <v>39</v>
      </c>
      <c r="AH1350" t="s">
        <v>39</v>
      </c>
      <c r="AI1350" t="s">
        <v>39</v>
      </c>
      <c r="AJ1350" t="s">
        <v>39</v>
      </c>
      <c r="AK1350" t="s">
        <v>39</v>
      </c>
      <c r="AL1350" t="s">
        <v>39</v>
      </c>
      <c r="AM1350" t="s">
        <v>39</v>
      </c>
      <c r="AN1350" t="s">
        <v>39</v>
      </c>
      <c r="AO1350" t="s">
        <v>39</v>
      </c>
      <c r="AP1350" t="s">
        <v>39</v>
      </c>
      <c r="AQ1350" t="s">
        <v>39</v>
      </c>
      <c r="AR1350" t="s">
        <v>39</v>
      </c>
      <c r="AS1350" t="s">
        <v>39</v>
      </c>
      <c r="AT1350" t="s">
        <v>39</v>
      </c>
      <c r="AU1350" t="s">
        <v>39</v>
      </c>
      <c r="AV1350" t="s">
        <v>39</v>
      </c>
      <c r="AW1350" t="s">
        <v>39</v>
      </c>
      <c r="AX1350" t="s">
        <v>39</v>
      </c>
      <c r="AY1350" t="s">
        <v>39</v>
      </c>
      <c r="AZ1350" t="s">
        <v>39</v>
      </c>
      <c r="BA1350" t="s">
        <v>39</v>
      </c>
      <c r="BB1350" t="s">
        <v>39</v>
      </c>
      <c r="BC1350" t="s">
        <v>39</v>
      </c>
      <c r="BD1350" t="s">
        <v>39</v>
      </c>
      <c r="BE1350" t="s">
        <v>39</v>
      </c>
      <c r="BF1350" t="s">
        <v>39</v>
      </c>
    </row>
    <row r="1351" spans="2:58" hidden="1">
      <c r="B1351">
        <v>20241125</v>
      </c>
      <c r="C1351" t="s">
        <v>60</v>
      </c>
      <c r="D1351">
        <v>2230</v>
      </c>
      <c r="E1351">
        <v>8850</v>
      </c>
      <c r="H1351">
        <v>8849</v>
      </c>
      <c r="K1351">
        <v>0</v>
      </c>
      <c r="L1351">
        <v>0</v>
      </c>
      <c r="M1351">
        <v>0</v>
      </c>
      <c r="N1351" t="s">
        <v>44</v>
      </c>
      <c r="O1351" t="s">
        <v>38</v>
      </c>
      <c r="P1351" s="145">
        <f t="shared" si="142"/>
        <v>0</v>
      </c>
      <c r="Q1351">
        <f t="shared" si="148"/>
        <v>1</v>
      </c>
      <c r="R1351" s="145" t="str">
        <f t="shared" si="143"/>
        <v>NA</v>
      </c>
      <c r="S1351" s="145" t="str">
        <f t="shared" si="144"/>
        <v>NA</v>
      </c>
      <c r="T1351">
        <f t="shared" ca="1" si="145"/>
        <v>0</v>
      </c>
      <c r="U1351">
        <f t="shared" si="146"/>
        <v>0</v>
      </c>
      <c r="V1351">
        <f t="shared" si="147"/>
        <v>1</v>
      </c>
      <c r="W1351">
        <v>389</v>
      </c>
      <c r="X1351" t="s">
        <v>39</v>
      </c>
      <c r="Y1351" t="s">
        <v>39</v>
      </c>
      <c r="AA1351" t="s">
        <v>39</v>
      </c>
      <c r="AB1351">
        <v>135</v>
      </c>
      <c r="AC1351" t="s">
        <v>39</v>
      </c>
      <c r="AD1351" t="s">
        <v>39</v>
      </c>
      <c r="AE1351" t="s">
        <v>39</v>
      </c>
      <c r="AF1351" t="s">
        <v>39</v>
      </c>
      <c r="AG1351" t="s">
        <v>39</v>
      </c>
      <c r="AH1351" t="s">
        <v>39</v>
      </c>
      <c r="AI1351" t="s">
        <v>39</v>
      </c>
      <c r="AJ1351" t="s">
        <v>39</v>
      </c>
      <c r="AK1351" t="s">
        <v>39</v>
      </c>
      <c r="AL1351" t="s">
        <v>39</v>
      </c>
      <c r="AM1351" t="s">
        <v>39</v>
      </c>
      <c r="AN1351" t="s">
        <v>39</v>
      </c>
      <c r="AO1351" t="s">
        <v>39</v>
      </c>
      <c r="AP1351" t="s">
        <v>39</v>
      </c>
      <c r="AQ1351" t="s">
        <v>39</v>
      </c>
      <c r="AR1351" t="s">
        <v>39</v>
      </c>
      <c r="AS1351" t="s">
        <v>39</v>
      </c>
      <c r="AT1351" t="s">
        <v>39</v>
      </c>
      <c r="AU1351" t="s">
        <v>39</v>
      </c>
      <c r="AV1351" t="s">
        <v>39</v>
      </c>
      <c r="AW1351" t="s">
        <v>39</v>
      </c>
      <c r="AX1351" t="s">
        <v>39</v>
      </c>
      <c r="AY1351" t="s">
        <v>39</v>
      </c>
      <c r="AZ1351" t="s">
        <v>39</v>
      </c>
      <c r="BA1351" t="s">
        <v>39</v>
      </c>
      <c r="BB1351" t="s">
        <v>39</v>
      </c>
      <c r="BC1351" t="s">
        <v>39</v>
      </c>
      <c r="BD1351" t="s">
        <v>39</v>
      </c>
      <c r="BE1351" t="s">
        <v>39</v>
      </c>
      <c r="BF1351" t="s">
        <v>39</v>
      </c>
    </row>
    <row r="1352" spans="2:58" hidden="1">
      <c r="B1352">
        <v>20241125</v>
      </c>
      <c r="C1352" t="s">
        <v>60</v>
      </c>
      <c r="D1352">
        <v>2330</v>
      </c>
      <c r="E1352">
        <v>8040</v>
      </c>
      <c r="H1352">
        <v>8039</v>
      </c>
      <c r="K1352">
        <v>0</v>
      </c>
      <c r="L1352">
        <v>0</v>
      </c>
      <c r="M1352">
        <v>0</v>
      </c>
      <c r="N1352" t="s">
        <v>44</v>
      </c>
      <c r="O1352" t="s">
        <v>38</v>
      </c>
      <c r="P1352" s="145">
        <f t="shared" si="142"/>
        <v>0</v>
      </c>
      <c r="Q1352">
        <f t="shared" si="148"/>
        <v>1</v>
      </c>
      <c r="R1352" s="145" t="str">
        <f t="shared" si="143"/>
        <v>NA</v>
      </c>
      <c r="S1352" s="145" t="str">
        <f t="shared" si="144"/>
        <v>NA</v>
      </c>
      <c r="T1352">
        <f t="shared" ca="1" si="145"/>
        <v>0</v>
      </c>
      <c r="U1352">
        <f t="shared" si="146"/>
        <v>0</v>
      </c>
      <c r="V1352">
        <f t="shared" si="147"/>
        <v>1</v>
      </c>
      <c r="W1352">
        <v>374</v>
      </c>
      <c r="X1352" t="s">
        <v>39</v>
      </c>
      <c r="Y1352" t="s">
        <v>39</v>
      </c>
      <c r="AA1352" t="s">
        <v>39</v>
      </c>
      <c r="AB1352">
        <v>150</v>
      </c>
      <c r="AC1352" t="s">
        <v>39</v>
      </c>
      <c r="AD1352" t="s">
        <v>39</v>
      </c>
      <c r="AE1352" t="s">
        <v>39</v>
      </c>
      <c r="AF1352" t="s">
        <v>39</v>
      </c>
      <c r="AG1352" t="s">
        <v>39</v>
      </c>
      <c r="AH1352" t="s">
        <v>39</v>
      </c>
      <c r="AI1352" t="s">
        <v>39</v>
      </c>
      <c r="AJ1352" t="s">
        <v>39</v>
      </c>
      <c r="AK1352" t="s">
        <v>39</v>
      </c>
      <c r="AL1352" t="s">
        <v>39</v>
      </c>
      <c r="AM1352" t="s">
        <v>39</v>
      </c>
      <c r="AN1352" t="s">
        <v>39</v>
      </c>
      <c r="AO1352" t="s">
        <v>39</v>
      </c>
      <c r="AP1352" t="s">
        <v>39</v>
      </c>
      <c r="AQ1352" t="s">
        <v>39</v>
      </c>
      <c r="AR1352" t="s">
        <v>39</v>
      </c>
      <c r="AS1352" t="s">
        <v>39</v>
      </c>
      <c r="AT1352" t="s">
        <v>39</v>
      </c>
      <c r="AU1352" t="s">
        <v>39</v>
      </c>
      <c r="AV1352" t="s">
        <v>39</v>
      </c>
      <c r="AW1352" t="s">
        <v>39</v>
      </c>
      <c r="AX1352" t="s">
        <v>39</v>
      </c>
      <c r="AY1352" t="s">
        <v>39</v>
      </c>
      <c r="AZ1352" t="s">
        <v>39</v>
      </c>
      <c r="BA1352" t="s">
        <v>39</v>
      </c>
      <c r="BB1352" t="s">
        <v>39</v>
      </c>
      <c r="BC1352" t="s">
        <v>39</v>
      </c>
      <c r="BD1352" t="s">
        <v>39</v>
      </c>
      <c r="BE1352" t="s">
        <v>39</v>
      </c>
      <c r="BF1352" t="s">
        <v>39</v>
      </c>
    </row>
    <row r="1353" spans="2:58" hidden="1">
      <c r="B1353">
        <v>20241126</v>
      </c>
      <c r="C1353" t="s">
        <v>60</v>
      </c>
      <c r="D1353">
        <v>30</v>
      </c>
      <c r="E1353">
        <v>8041</v>
      </c>
      <c r="H1353">
        <v>7417</v>
      </c>
      <c r="K1353">
        <v>-2041</v>
      </c>
      <c r="L1353">
        <v>-2041</v>
      </c>
      <c r="M1353">
        <v>-1417</v>
      </c>
      <c r="N1353" t="s">
        <v>37</v>
      </c>
      <c r="O1353" t="s">
        <v>42</v>
      </c>
      <c r="P1353" s="145">
        <f t="shared" ref="P1353:P1416" si="149">IFERROR(K1353-L1353,0)</f>
        <v>0</v>
      </c>
      <c r="Q1353">
        <f t="shared" si="148"/>
        <v>624</v>
      </c>
      <c r="R1353" s="145" t="str">
        <f t="shared" ref="R1353:R1416" si="150">IF(AND(ISNUMBER(F1353),ISNUMBER(I1353),ISBLANK(E1353)),F1353-I1353,"NA")</f>
        <v>NA</v>
      </c>
      <c r="S1353" s="145" t="str">
        <f t="shared" ref="S1353:S1416" si="151">IF(AND(ISNUMBER(G1353),ISNUMBER(J1353),ISBLANK(E1353)),G1353-J1353,"NA")</f>
        <v>NA</v>
      </c>
      <c r="T1353">
        <f t="shared" ref="T1353:T1416" ca="1" si="152">IF(AND(ISNUMBER(S1353),ISNUMBER(T1353),ISBLANK(E1353)),S1353+T1353,"NA")</f>
        <v>0</v>
      </c>
      <c r="U1353">
        <f t="shared" ref="U1353:U1416" si="153">IF(M1353&lt;0,0,IF(M1353=K1353,M1353,M1353-(L1353-M1353)))</f>
        <v>0</v>
      </c>
      <c r="V1353">
        <f t="shared" ref="V1353:V1416" si="154">MIN(IF(SUM(W1353,X1353,Y1353,AA1353,AB1353,AC1353,AE1353,AG1353,AF1353,AI1353,AJ1353,AM1353,AL1353,AP1353,AQ1353,AS1353,AT1353,AV1353,AW1353,AX1353,AZ1353,A1353,BA1353,BC1353,BD1353,BE1353)=0,0,1)+IF(O1353="Smoothing ramp",1,0)+IF(ISNUMBER(W1353),1,0)+IF(ISNUMBER(X1353),1,0)+IF(ISNUMBER(Y1353),1,0)+IF(ISNUMBER(AA1353),1,0)+IF(ISNUMBER(AB1353),1,0)+IF(ISNUMBER(AC1353),1,0)+IF(ISNUMBER(AE1353),1,0)+IF(ISNUMBER(AG1353),1,0)+IF(ISNUMBER(AF1353),1,0)+IF(ISNUMBER(AI1353),1,0)+IF(ISNUMBER(AJ1353),1,0)+IF(ISNUMBER(AL1353),1,0)+IF(ISNUMBER(AM1353),1,0)+IF(ISNUMBER(AP1353),1,0)+IF(ISNUMBER(AQ1353),1,0)+IF(ISNUMBER(AS1353),1,0)+IF(ISNUMBER(AT1353),1,0)+IF(ISNUMBER(AV1353),1,0)+IF(ISNUMBER(AW1353),1,0)+IF(ISNUMBER(AX1353),1,0)+IF(ISNUMBER(AZ1353),1,0)+IF(ISNUMBER(AO1353),1,0)+IF(ISNUMBER(BA1353),1,0)+IF(ISNUMBER(BC1353),1,0)+IF(ISNUMBER(BD1353),1,0)+IF(ISNUMBER(BE1353),1,0),1)</f>
        <v>1</v>
      </c>
      <c r="W1353">
        <v>375</v>
      </c>
      <c r="X1353" t="s">
        <v>39</v>
      </c>
      <c r="Y1353" t="s">
        <v>39</v>
      </c>
      <c r="AA1353" t="s">
        <v>39</v>
      </c>
      <c r="AB1353">
        <v>150</v>
      </c>
      <c r="AC1353" t="s">
        <v>39</v>
      </c>
      <c r="AD1353" t="s">
        <v>39</v>
      </c>
      <c r="AE1353" t="s">
        <v>39</v>
      </c>
      <c r="AF1353" t="s">
        <v>39</v>
      </c>
      <c r="AG1353" t="s">
        <v>39</v>
      </c>
      <c r="AH1353" t="s">
        <v>39</v>
      </c>
      <c r="AI1353" t="s">
        <v>39</v>
      </c>
      <c r="AJ1353" t="s">
        <v>39</v>
      </c>
      <c r="AK1353" t="s">
        <v>39</v>
      </c>
      <c r="AL1353" t="s">
        <v>39</v>
      </c>
      <c r="AM1353" t="s">
        <v>39</v>
      </c>
      <c r="AN1353" t="s">
        <v>39</v>
      </c>
      <c r="AO1353" t="s">
        <v>39</v>
      </c>
      <c r="AP1353" t="s">
        <v>39</v>
      </c>
      <c r="AQ1353" t="s">
        <v>39</v>
      </c>
      <c r="AR1353" t="s">
        <v>39</v>
      </c>
      <c r="AS1353" t="s">
        <v>39</v>
      </c>
      <c r="AT1353" t="s">
        <v>39</v>
      </c>
      <c r="AU1353" t="s">
        <v>39</v>
      </c>
      <c r="AV1353" t="s">
        <v>39</v>
      </c>
      <c r="AW1353" t="s">
        <v>39</v>
      </c>
      <c r="AX1353" t="s">
        <v>39</v>
      </c>
      <c r="AY1353" t="s">
        <v>39</v>
      </c>
      <c r="AZ1353" t="s">
        <v>39</v>
      </c>
      <c r="BA1353" t="s">
        <v>39</v>
      </c>
      <c r="BB1353" t="s">
        <v>39</v>
      </c>
      <c r="BC1353" t="s">
        <v>39</v>
      </c>
      <c r="BD1353" t="s">
        <v>39</v>
      </c>
      <c r="BE1353" t="s">
        <v>39</v>
      </c>
      <c r="BF1353" t="s">
        <v>39</v>
      </c>
    </row>
    <row r="1354" spans="2:58" hidden="1">
      <c r="B1354">
        <v>20241126</v>
      </c>
      <c r="C1354" t="s">
        <v>60</v>
      </c>
      <c r="D1354">
        <v>130</v>
      </c>
      <c r="E1354">
        <v>8041</v>
      </c>
      <c r="H1354">
        <v>7417</v>
      </c>
      <c r="K1354">
        <v>-2041</v>
      </c>
      <c r="L1354">
        <v>-2041</v>
      </c>
      <c r="M1354">
        <v>-1417</v>
      </c>
      <c r="N1354" t="s">
        <v>37</v>
      </c>
      <c r="O1354" t="s">
        <v>42</v>
      </c>
      <c r="P1354" s="145">
        <f t="shared" si="149"/>
        <v>0</v>
      </c>
      <c r="Q1354">
        <f t="shared" si="148"/>
        <v>624</v>
      </c>
      <c r="R1354" s="145" t="str">
        <f t="shared" si="150"/>
        <v>NA</v>
      </c>
      <c r="S1354" s="145" t="str">
        <f t="shared" si="151"/>
        <v>NA</v>
      </c>
      <c r="T1354">
        <f t="shared" ca="1" si="152"/>
        <v>0</v>
      </c>
      <c r="U1354">
        <f t="shared" si="153"/>
        <v>0</v>
      </c>
      <c r="V1354">
        <f t="shared" si="154"/>
        <v>1</v>
      </c>
      <c r="W1354">
        <v>375</v>
      </c>
      <c r="X1354" t="s">
        <v>39</v>
      </c>
      <c r="Y1354" t="s">
        <v>39</v>
      </c>
      <c r="AA1354" t="s">
        <v>39</v>
      </c>
      <c r="AB1354">
        <v>150</v>
      </c>
      <c r="AC1354" t="s">
        <v>39</v>
      </c>
      <c r="AD1354" t="s">
        <v>39</v>
      </c>
      <c r="AE1354" t="s">
        <v>39</v>
      </c>
      <c r="AF1354" t="s">
        <v>39</v>
      </c>
      <c r="AG1354" t="s">
        <v>39</v>
      </c>
      <c r="AH1354" t="s">
        <v>39</v>
      </c>
      <c r="AI1354" t="s">
        <v>39</v>
      </c>
      <c r="AJ1354" t="s">
        <v>39</v>
      </c>
      <c r="AK1354" t="s">
        <v>39</v>
      </c>
      <c r="AL1354" t="s">
        <v>39</v>
      </c>
      <c r="AM1354" t="s">
        <v>39</v>
      </c>
      <c r="AN1354" t="s">
        <v>39</v>
      </c>
      <c r="AO1354" t="s">
        <v>39</v>
      </c>
      <c r="AP1354" t="s">
        <v>39</v>
      </c>
      <c r="AQ1354" t="s">
        <v>39</v>
      </c>
      <c r="AR1354" t="s">
        <v>39</v>
      </c>
      <c r="AS1354" t="s">
        <v>39</v>
      </c>
      <c r="AT1354" t="s">
        <v>39</v>
      </c>
      <c r="AU1354" t="s">
        <v>39</v>
      </c>
      <c r="AV1354" t="s">
        <v>39</v>
      </c>
      <c r="AW1354" t="s">
        <v>39</v>
      </c>
      <c r="AX1354" t="s">
        <v>39</v>
      </c>
      <c r="AY1354" t="s">
        <v>39</v>
      </c>
      <c r="AZ1354" t="s">
        <v>39</v>
      </c>
      <c r="BA1354" t="s">
        <v>39</v>
      </c>
      <c r="BB1354" t="s">
        <v>39</v>
      </c>
      <c r="BC1354" t="s">
        <v>39</v>
      </c>
      <c r="BD1354" t="s">
        <v>39</v>
      </c>
      <c r="BE1354" t="s">
        <v>39</v>
      </c>
      <c r="BF1354" t="s">
        <v>39</v>
      </c>
    </row>
    <row r="1355" spans="2:58" hidden="1">
      <c r="B1355">
        <v>20241126</v>
      </c>
      <c r="C1355" t="s">
        <v>60</v>
      </c>
      <c r="D1355">
        <v>230</v>
      </c>
      <c r="E1355">
        <v>8041</v>
      </c>
      <c r="H1355">
        <v>7417</v>
      </c>
      <c r="K1355">
        <v>-2041</v>
      </c>
      <c r="L1355">
        <v>-2041</v>
      </c>
      <c r="M1355">
        <v>-1417</v>
      </c>
      <c r="N1355" t="s">
        <v>37</v>
      </c>
      <c r="O1355" t="s">
        <v>42</v>
      </c>
      <c r="P1355" s="145">
        <f t="shared" si="149"/>
        <v>0</v>
      </c>
      <c r="Q1355">
        <f t="shared" si="148"/>
        <v>624</v>
      </c>
      <c r="R1355" s="145" t="str">
        <f t="shared" si="150"/>
        <v>NA</v>
      </c>
      <c r="S1355" s="145" t="str">
        <f t="shared" si="151"/>
        <v>NA</v>
      </c>
      <c r="T1355">
        <f t="shared" ca="1" si="152"/>
        <v>0</v>
      </c>
      <c r="U1355">
        <f t="shared" si="153"/>
        <v>0</v>
      </c>
      <c r="V1355">
        <f t="shared" si="154"/>
        <v>1</v>
      </c>
      <c r="W1355">
        <v>375</v>
      </c>
      <c r="X1355" t="s">
        <v>39</v>
      </c>
      <c r="Y1355" t="s">
        <v>39</v>
      </c>
      <c r="AA1355" t="s">
        <v>39</v>
      </c>
      <c r="AB1355">
        <v>150</v>
      </c>
      <c r="AC1355" t="s">
        <v>39</v>
      </c>
      <c r="AD1355" t="s">
        <v>39</v>
      </c>
      <c r="AE1355" t="s">
        <v>39</v>
      </c>
      <c r="AF1355" t="s">
        <v>39</v>
      </c>
      <c r="AG1355" t="s">
        <v>39</v>
      </c>
      <c r="AH1355" t="s">
        <v>39</v>
      </c>
      <c r="AI1355" t="s">
        <v>39</v>
      </c>
      <c r="AJ1355" t="s">
        <v>39</v>
      </c>
      <c r="AK1355" t="s">
        <v>39</v>
      </c>
      <c r="AL1355" t="s">
        <v>39</v>
      </c>
      <c r="AM1355" t="s">
        <v>39</v>
      </c>
      <c r="AN1355" t="s">
        <v>39</v>
      </c>
      <c r="AO1355" t="s">
        <v>39</v>
      </c>
      <c r="AP1355" t="s">
        <v>39</v>
      </c>
      <c r="AQ1355" t="s">
        <v>39</v>
      </c>
      <c r="AR1355" t="s">
        <v>39</v>
      </c>
      <c r="AS1355" t="s">
        <v>39</v>
      </c>
      <c r="AT1355" t="s">
        <v>39</v>
      </c>
      <c r="AU1355" t="s">
        <v>39</v>
      </c>
      <c r="AV1355" t="s">
        <v>39</v>
      </c>
      <c r="AW1355" t="s">
        <v>39</v>
      </c>
      <c r="AX1355" t="s">
        <v>39</v>
      </c>
      <c r="AY1355" t="s">
        <v>39</v>
      </c>
      <c r="AZ1355" t="s">
        <v>39</v>
      </c>
      <c r="BA1355" t="s">
        <v>39</v>
      </c>
      <c r="BB1355" t="s">
        <v>39</v>
      </c>
      <c r="BC1355" t="s">
        <v>39</v>
      </c>
      <c r="BD1355" t="s">
        <v>39</v>
      </c>
      <c r="BE1355" t="s">
        <v>39</v>
      </c>
      <c r="BF1355" t="s">
        <v>39</v>
      </c>
    </row>
    <row r="1356" spans="2:58" hidden="1">
      <c r="B1356">
        <v>20241126</v>
      </c>
      <c r="C1356" t="s">
        <v>60</v>
      </c>
      <c r="D1356">
        <v>330</v>
      </c>
      <c r="E1356">
        <v>7886</v>
      </c>
      <c r="H1356">
        <v>7645</v>
      </c>
      <c r="K1356">
        <v>-1909</v>
      </c>
      <c r="L1356">
        <v>-1909</v>
      </c>
      <c r="M1356">
        <v>-1668</v>
      </c>
      <c r="N1356" t="s">
        <v>37</v>
      </c>
      <c r="O1356" t="s">
        <v>42</v>
      </c>
      <c r="P1356" s="145">
        <f t="shared" si="149"/>
        <v>0</v>
      </c>
      <c r="Q1356">
        <f t="shared" si="148"/>
        <v>241</v>
      </c>
      <c r="R1356" s="145" t="str">
        <f t="shared" si="150"/>
        <v>NA</v>
      </c>
      <c r="S1356" s="145" t="str">
        <f t="shared" si="151"/>
        <v>NA</v>
      </c>
      <c r="T1356">
        <f t="shared" ca="1" si="152"/>
        <v>0</v>
      </c>
      <c r="U1356">
        <f t="shared" si="153"/>
        <v>0</v>
      </c>
      <c r="V1356">
        <f t="shared" si="154"/>
        <v>1</v>
      </c>
      <c r="W1356">
        <v>367</v>
      </c>
      <c r="X1356" t="s">
        <v>39</v>
      </c>
      <c r="Y1356" t="s">
        <v>39</v>
      </c>
      <c r="AA1356" t="s">
        <v>39</v>
      </c>
      <c r="AB1356">
        <v>150</v>
      </c>
      <c r="AC1356" t="s">
        <v>39</v>
      </c>
      <c r="AD1356" t="s">
        <v>39</v>
      </c>
      <c r="AE1356" t="s">
        <v>39</v>
      </c>
      <c r="AF1356" t="s">
        <v>39</v>
      </c>
      <c r="AG1356" t="s">
        <v>39</v>
      </c>
      <c r="AH1356" t="s">
        <v>39</v>
      </c>
      <c r="AI1356" t="s">
        <v>39</v>
      </c>
      <c r="AJ1356" t="s">
        <v>39</v>
      </c>
      <c r="AK1356" t="s">
        <v>39</v>
      </c>
      <c r="AL1356" t="s">
        <v>39</v>
      </c>
      <c r="AM1356" t="s">
        <v>39</v>
      </c>
      <c r="AN1356" t="s">
        <v>39</v>
      </c>
      <c r="AO1356" t="s">
        <v>39</v>
      </c>
      <c r="AP1356" t="s">
        <v>39</v>
      </c>
      <c r="AQ1356" t="s">
        <v>39</v>
      </c>
      <c r="AR1356" t="s">
        <v>39</v>
      </c>
      <c r="AS1356" t="s">
        <v>39</v>
      </c>
      <c r="AT1356" t="s">
        <v>39</v>
      </c>
      <c r="AU1356" t="s">
        <v>39</v>
      </c>
      <c r="AV1356" t="s">
        <v>39</v>
      </c>
      <c r="AW1356" t="s">
        <v>39</v>
      </c>
      <c r="AX1356" t="s">
        <v>39</v>
      </c>
      <c r="AY1356" t="s">
        <v>39</v>
      </c>
      <c r="AZ1356" t="s">
        <v>39</v>
      </c>
      <c r="BA1356" t="s">
        <v>39</v>
      </c>
      <c r="BB1356" t="s">
        <v>39</v>
      </c>
      <c r="BC1356" t="s">
        <v>39</v>
      </c>
      <c r="BD1356" t="s">
        <v>39</v>
      </c>
      <c r="BE1356" t="s">
        <v>39</v>
      </c>
      <c r="BF1356" t="s">
        <v>39</v>
      </c>
    </row>
    <row r="1357" spans="2:58" hidden="1">
      <c r="B1357">
        <v>20241126</v>
      </c>
      <c r="C1357" t="s">
        <v>60</v>
      </c>
      <c r="D1357">
        <v>430</v>
      </c>
      <c r="E1357">
        <v>7886</v>
      </c>
      <c r="H1357">
        <v>7645</v>
      </c>
      <c r="K1357">
        <v>-1909</v>
      </c>
      <c r="L1357">
        <v>-1909</v>
      </c>
      <c r="M1357">
        <v>-1668</v>
      </c>
      <c r="N1357" t="s">
        <v>37</v>
      </c>
      <c r="O1357" t="s">
        <v>42</v>
      </c>
      <c r="P1357" s="145">
        <f t="shared" si="149"/>
        <v>0</v>
      </c>
      <c r="Q1357">
        <f t="shared" si="148"/>
        <v>241</v>
      </c>
      <c r="R1357" s="145" t="str">
        <f t="shared" si="150"/>
        <v>NA</v>
      </c>
      <c r="S1357" s="145" t="str">
        <f t="shared" si="151"/>
        <v>NA</v>
      </c>
      <c r="T1357">
        <f t="shared" ca="1" si="152"/>
        <v>0</v>
      </c>
      <c r="U1357">
        <f t="shared" si="153"/>
        <v>0</v>
      </c>
      <c r="V1357">
        <f t="shared" si="154"/>
        <v>1</v>
      </c>
      <c r="W1357">
        <v>367</v>
      </c>
      <c r="X1357" t="s">
        <v>39</v>
      </c>
      <c r="Y1357" t="s">
        <v>39</v>
      </c>
      <c r="AA1357" t="s">
        <v>39</v>
      </c>
      <c r="AB1357">
        <v>150</v>
      </c>
      <c r="AC1357" t="s">
        <v>39</v>
      </c>
      <c r="AD1357" t="s">
        <v>39</v>
      </c>
      <c r="AE1357" t="s">
        <v>39</v>
      </c>
      <c r="AF1357" t="s">
        <v>39</v>
      </c>
      <c r="AG1357" t="s">
        <v>39</v>
      </c>
      <c r="AH1357" t="s">
        <v>39</v>
      </c>
      <c r="AI1357" t="s">
        <v>39</v>
      </c>
      <c r="AJ1357" t="s">
        <v>39</v>
      </c>
      <c r="AK1357" t="s">
        <v>39</v>
      </c>
      <c r="AL1357" t="s">
        <v>39</v>
      </c>
      <c r="AM1357" t="s">
        <v>39</v>
      </c>
      <c r="AN1357" t="s">
        <v>39</v>
      </c>
      <c r="AO1357" t="s">
        <v>39</v>
      </c>
      <c r="AP1357" t="s">
        <v>39</v>
      </c>
      <c r="AQ1357" t="s">
        <v>39</v>
      </c>
      <c r="AR1357" t="s">
        <v>39</v>
      </c>
      <c r="AS1357" t="s">
        <v>39</v>
      </c>
      <c r="AT1357" t="s">
        <v>39</v>
      </c>
      <c r="AU1357" t="s">
        <v>39</v>
      </c>
      <c r="AV1357" t="s">
        <v>39</v>
      </c>
      <c r="AW1357" t="s">
        <v>39</v>
      </c>
      <c r="AX1357" t="s">
        <v>39</v>
      </c>
      <c r="AY1357" t="s">
        <v>39</v>
      </c>
      <c r="AZ1357" t="s">
        <v>39</v>
      </c>
      <c r="BA1357" t="s">
        <v>39</v>
      </c>
      <c r="BB1357" t="s">
        <v>39</v>
      </c>
      <c r="BC1357" t="s">
        <v>39</v>
      </c>
      <c r="BD1357" t="s">
        <v>39</v>
      </c>
      <c r="BE1357" t="s">
        <v>39</v>
      </c>
      <c r="BF1357" t="s">
        <v>39</v>
      </c>
    </row>
    <row r="1358" spans="2:58" hidden="1">
      <c r="B1358">
        <v>20241126</v>
      </c>
      <c r="C1358" t="s">
        <v>60</v>
      </c>
      <c r="D1358">
        <v>530</v>
      </c>
      <c r="E1358">
        <v>7886</v>
      </c>
      <c r="H1358">
        <v>7645</v>
      </c>
      <c r="K1358">
        <v>-1909</v>
      </c>
      <c r="L1358">
        <v>-1909</v>
      </c>
      <c r="M1358">
        <v>-1668</v>
      </c>
      <c r="N1358" t="s">
        <v>37</v>
      </c>
      <c r="O1358" t="s">
        <v>42</v>
      </c>
      <c r="P1358" s="145">
        <f t="shared" si="149"/>
        <v>0</v>
      </c>
      <c r="Q1358">
        <f t="shared" si="148"/>
        <v>241</v>
      </c>
      <c r="R1358" s="145" t="str">
        <f t="shared" si="150"/>
        <v>NA</v>
      </c>
      <c r="S1358" s="145" t="str">
        <f t="shared" si="151"/>
        <v>NA</v>
      </c>
      <c r="T1358">
        <f t="shared" ca="1" si="152"/>
        <v>0</v>
      </c>
      <c r="U1358">
        <f t="shared" si="153"/>
        <v>0</v>
      </c>
      <c r="V1358">
        <f t="shared" si="154"/>
        <v>1</v>
      </c>
      <c r="W1358">
        <v>367</v>
      </c>
      <c r="X1358" t="s">
        <v>39</v>
      </c>
      <c r="Y1358" t="s">
        <v>39</v>
      </c>
      <c r="AA1358" t="s">
        <v>39</v>
      </c>
      <c r="AB1358">
        <v>150</v>
      </c>
      <c r="AC1358" t="s">
        <v>39</v>
      </c>
      <c r="AD1358" t="s">
        <v>39</v>
      </c>
      <c r="AE1358" t="s">
        <v>39</v>
      </c>
      <c r="AF1358" t="s">
        <v>39</v>
      </c>
      <c r="AG1358" t="s">
        <v>39</v>
      </c>
      <c r="AH1358" t="s">
        <v>39</v>
      </c>
      <c r="AI1358" t="s">
        <v>39</v>
      </c>
      <c r="AJ1358" t="s">
        <v>39</v>
      </c>
      <c r="AK1358" t="s">
        <v>39</v>
      </c>
      <c r="AL1358" t="s">
        <v>39</v>
      </c>
      <c r="AM1358" t="s">
        <v>39</v>
      </c>
      <c r="AN1358" t="s">
        <v>39</v>
      </c>
      <c r="AO1358" t="s">
        <v>39</v>
      </c>
      <c r="AP1358" t="s">
        <v>39</v>
      </c>
      <c r="AQ1358" t="s">
        <v>39</v>
      </c>
      <c r="AR1358" t="s">
        <v>39</v>
      </c>
      <c r="AS1358" t="s">
        <v>39</v>
      </c>
      <c r="AT1358" t="s">
        <v>39</v>
      </c>
      <c r="AU1358" t="s">
        <v>39</v>
      </c>
      <c r="AV1358" t="s">
        <v>39</v>
      </c>
      <c r="AW1358" t="s">
        <v>39</v>
      </c>
      <c r="AX1358" t="s">
        <v>39</v>
      </c>
      <c r="AY1358" t="s">
        <v>39</v>
      </c>
      <c r="AZ1358" t="s">
        <v>39</v>
      </c>
      <c r="BA1358" t="s">
        <v>39</v>
      </c>
      <c r="BB1358" t="s">
        <v>39</v>
      </c>
      <c r="BC1358" t="s">
        <v>39</v>
      </c>
      <c r="BD1358" t="s">
        <v>39</v>
      </c>
      <c r="BE1358" t="s">
        <v>39</v>
      </c>
      <c r="BF1358" t="s">
        <v>39</v>
      </c>
    </row>
    <row r="1359" spans="2:58" hidden="1">
      <c r="B1359">
        <v>20241126</v>
      </c>
      <c r="C1359" t="s">
        <v>60</v>
      </c>
      <c r="D1359">
        <v>630</v>
      </c>
      <c r="E1359">
        <v>7686</v>
      </c>
      <c r="H1359">
        <v>7445</v>
      </c>
      <c r="K1359">
        <v>-1694</v>
      </c>
      <c r="L1359">
        <v>-1694</v>
      </c>
      <c r="M1359">
        <v>-1453</v>
      </c>
      <c r="N1359" t="s">
        <v>37</v>
      </c>
      <c r="O1359" t="s">
        <v>42</v>
      </c>
      <c r="P1359" s="145">
        <f t="shared" si="149"/>
        <v>0</v>
      </c>
      <c r="Q1359">
        <f t="shared" si="148"/>
        <v>241</v>
      </c>
      <c r="R1359" s="145" t="str">
        <f t="shared" si="150"/>
        <v>NA</v>
      </c>
      <c r="S1359" s="145" t="str">
        <f t="shared" si="151"/>
        <v>NA</v>
      </c>
      <c r="T1359">
        <f t="shared" ca="1" si="152"/>
        <v>0</v>
      </c>
      <c r="U1359">
        <f t="shared" si="153"/>
        <v>0</v>
      </c>
      <c r="V1359">
        <f t="shared" si="154"/>
        <v>1</v>
      </c>
      <c r="W1359">
        <v>367</v>
      </c>
      <c r="X1359" t="s">
        <v>39</v>
      </c>
      <c r="Y1359" t="s">
        <v>39</v>
      </c>
      <c r="AA1359" t="s">
        <v>39</v>
      </c>
      <c r="AB1359">
        <v>150</v>
      </c>
      <c r="AC1359" t="s">
        <v>39</v>
      </c>
      <c r="AD1359" t="s">
        <v>39</v>
      </c>
      <c r="AE1359" t="s">
        <v>39</v>
      </c>
      <c r="AF1359" t="s">
        <v>39</v>
      </c>
      <c r="AG1359" t="s">
        <v>39</v>
      </c>
      <c r="AH1359" t="s">
        <v>39</v>
      </c>
      <c r="AI1359" t="s">
        <v>39</v>
      </c>
      <c r="AJ1359" t="s">
        <v>39</v>
      </c>
      <c r="AK1359" t="s">
        <v>39</v>
      </c>
      <c r="AL1359" t="s">
        <v>39</v>
      </c>
      <c r="AM1359" t="s">
        <v>39</v>
      </c>
      <c r="AN1359" t="s">
        <v>39</v>
      </c>
      <c r="AO1359" t="s">
        <v>39</v>
      </c>
      <c r="AP1359" t="s">
        <v>39</v>
      </c>
      <c r="AQ1359" t="s">
        <v>39</v>
      </c>
      <c r="AR1359" t="s">
        <v>39</v>
      </c>
      <c r="AS1359" t="s">
        <v>39</v>
      </c>
      <c r="AT1359" t="s">
        <v>39</v>
      </c>
      <c r="AU1359" t="s">
        <v>39</v>
      </c>
      <c r="AV1359" t="s">
        <v>39</v>
      </c>
      <c r="AW1359" t="s">
        <v>39</v>
      </c>
      <c r="AX1359" t="s">
        <v>39</v>
      </c>
      <c r="AY1359" t="s">
        <v>39</v>
      </c>
      <c r="AZ1359" t="s">
        <v>39</v>
      </c>
      <c r="BA1359" t="s">
        <v>39</v>
      </c>
      <c r="BB1359" t="s">
        <v>39</v>
      </c>
      <c r="BC1359" t="s">
        <v>39</v>
      </c>
      <c r="BD1359" t="s">
        <v>39</v>
      </c>
      <c r="BE1359" t="s">
        <v>39</v>
      </c>
      <c r="BF1359" t="s">
        <v>39</v>
      </c>
    </row>
    <row r="1360" spans="2:58" hidden="1">
      <c r="B1360">
        <v>20241126</v>
      </c>
      <c r="C1360" t="s">
        <v>60</v>
      </c>
      <c r="D1360">
        <v>730</v>
      </c>
      <c r="E1360">
        <v>8199</v>
      </c>
      <c r="H1360">
        <v>8180</v>
      </c>
      <c r="K1360">
        <v>-3026</v>
      </c>
      <c r="L1360">
        <v>-3026</v>
      </c>
      <c r="M1360">
        <v>-3015</v>
      </c>
      <c r="N1360" t="s">
        <v>37</v>
      </c>
      <c r="O1360" t="s">
        <v>38</v>
      </c>
      <c r="P1360" s="145">
        <f t="shared" si="149"/>
        <v>0</v>
      </c>
      <c r="Q1360">
        <f t="shared" si="148"/>
        <v>19</v>
      </c>
      <c r="R1360" s="145" t="str">
        <f t="shared" si="150"/>
        <v>NA</v>
      </c>
      <c r="S1360" s="145" t="str">
        <f t="shared" si="151"/>
        <v>NA</v>
      </c>
      <c r="T1360">
        <f t="shared" ca="1" si="152"/>
        <v>0</v>
      </c>
      <c r="U1360">
        <f t="shared" si="153"/>
        <v>0</v>
      </c>
      <c r="V1360">
        <f t="shared" si="154"/>
        <v>1</v>
      </c>
      <c r="W1360">
        <v>390</v>
      </c>
      <c r="X1360" t="s">
        <v>39</v>
      </c>
      <c r="Y1360" t="s">
        <v>39</v>
      </c>
      <c r="Z1360" t="s">
        <v>54</v>
      </c>
      <c r="AA1360" t="s">
        <v>39</v>
      </c>
      <c r="AB1360">
        <v>135</v>
      </c>
      <c r="AC1360" t="s">
        <v>39</v>
      </c>
      <c r="AD1360" t="s">
        <v>39</v>
      </c>
      <c r="AE1360" t="s">
        <v>39</v>
      </c>
      <c r="AF1360" t="s">
        <v>39</v>
      </c>
      <c r="AG1360" t="s">
        <v>39</v>
      </c>
      <c r="AH1360" t="s">
        <v>39</v>
      </c>
      <c r="AI1360" t="s">
        <v>39</v>
      </c>
      <c r="AJ1360" t="s">
        <v>39</v>
      </c>
      <c r="AK1360" t="s">
        <v>39</v>
      </c>
      <c r="AL1360" t="s">
        <v>39</v>
      </c>
      <c r="AM1360" t="s">
        <v>39</v>
      </c>
      <c r="AN1360" t="s">
        <v>39</v>
      </c>
      <c r="AO1360" t="s">
        <v>39</v>
      </c>
      <c r="AP1360" t="s">
        <v>39</v>
      </c>
      <c r="AQ1360" t="s">
        <v>39</v>
      </c>
      <c r="AR1360" t="s">
        <v>39</v>
      </c>
      <c r="AS1360" t="s">
        <v>39</v>
      </c>
      <c r="AT1360" t="s">
        <v>39</v>
      </c>
      <c r="AU1360" t="s">
        <v>39</v>
      </c>
      <c r="AV1360" t="s">
        <v>39</v>
      </c>
      <c r="AW1360" t="s">
        <v>39</v>
      </c>
      <c r="AX1360" t="s">
        <v>39</v>
      </c>
      <c r="AY1360" t="s">
        <v>39</v>
      </c>
      <c r="AZ1360" t="s">
        <v>39</v>
      </c>
      <c r="BA1360" t="s">
        <v>39</v>
      </c>
      <c r="BB1360" t="s">
        <v>39</v>
      </c>
      <c r="BC1360" t="s">
        <v>39</v>
      </c>
      <c r="BD1360" t="s">
        <v>39</v>
      </c>
      <c r="BE1360" t="s">
        <v>39</v>
      </c>
      <c r="BF1360" t="s">
        <v>39</v>
      </c>
    </row>
    <row r="1361" spans="2:58" hidden="1">
      <c r="B1361">
        <v>20241126</v>
      </c>
      <c r="C1361" t="s">
        <v>60</v>
      </c>
      <c r="D1361">
        <v>830</v>
      </c>
      <c r="E1361">
        <v>8199</v>
      </c>
      <c r="H1361">
        <v>7399</v>
      </c>
      <c r="K1361">
        <v>-3026</v>
      </c>
      <c r="L1361">
        <v>-3026</v>
      </c>
      <c r="M1361">
        <v>-2240</v>
      </c>
      <c r="N1361" t="s">
        <v>37</v>
      </c>
      <c r="O1361" t="s">
        <v>38</v>
      </c>
      <c r="P1361" s="145">
        <f t="shared" si="149"/>
        <v>0</v>
      </c>
      <c r="Q1361">
        <f t="shared" si="148"/>
        <v>800</v>
      </c>
      <c r="R1361" s="145" t="str">
        <f t="shared" si="150"/>
        <v>NA</v>
      </c>
      <c r="S1361" s="145" t="str">
        <f t="shared" si="151"/>
        <v>NA</v>
      </c>
      <c r="T1361">
        <f t="shared" ca="1" si="152"/>
        <v>0</v>
      </c>
      <c r="U1361">
        <f t="shared" si="153"/>
        <v>0</v>
      </c>
      <c r="V1361">
        <f t="shared" si="154"/>
        <v>1</v>
      </c>
      <c r="W1361">
        <v>368</v>
      </c>
      <c r="X1361" t="s">
        <v>39</v>
      </c>
      <c r="Y1361" t="s">
        <v>39</v>
      </c>
      <c r="AA1361" t="s">
        <v>39</v>
      </c>
      <c r="AB1361">
        <v>135</v>
      </c>
      <c r="AC1361" t="s">
        <v>39</v>
      </c>
      <c r="AD1361" t="s">
        <v>39</v>
      </c>
      <c r="AE1361" t="s">
        <v>39</v>
      </c>
      <c r="AF1361" t="s">
        <v>39</v>
      </c>
      <c r="AG1361" t="s">
        <v>39</v>
      </c>
      <c r="AH1361" t="s">
        <v>39</v>
      </c>
      <c r="AI1361" t="s">
        <v>39</v>
      </c>
      <c r="AJ1361" t="s">
        <v>39</v>
      </c>
      <c r="AK1361" t="s">
        <v>39</v>
      </c>
      <c r="AL1361" t="s">
        <v>39</v>
      </c>
      <c r="AM1361" t="s">
        <v>39</v>
      </c>
      <c r="AN1361" t="s">
        <v>39</v>
      </c>
      <c r="AO1361" t="s">
        <v>39</v>
      </c>
      <c r="AP1361" t="s">
        <v>39</v>
      </c>
      <c r="AQ1361" t="s">
        <v>39</v>
      </c>
      <c r="AR1361" t="s">
        <v>39</v>
      </c>
      <c r="AS1361" t="s">
        <v>39</v>
      </c>
      <c r="AT1361" t="s">
        <v>39</v>
      </c>
      <c r="AU1361" t="s">
        <v>39</v>
      </c>
      <c r="AV1361" t="s">
        <v>39</v>
      </c>
      <c r="AW1361" t="s">
        <v>39</v>
      </c>
      <c r="AX1361" t="s">
        <v>39</v>
      </c>
      <c r="AY1361" t="s">
        <v>39</v>
      </c>
      <c r="AZ1361" t="s">
        <v>39</v>
      </c>
      <c r="BA1361" t="s">
        <v>39</v>
      </c>
      <c r="BB1361" t="s">
        <v>39</v>
      </c>
      <c r="BC1361" t="s">
        <v>39</v>
      </c>
      <c r="BD1361" t="s">
        <v>39</v>
      </c>
      <c r="BE1361" t="s">
        <v>39</v>
      </c>
      <c r="BF1361" t="s">
        <v>39</v>
      </c>
    </row>
    <row r="1362" spans="2:58">
      <c r="B1362">
        <v>20241126</v>
      </c>
      <c r="C1362" t="s">
        <v>60</v>
      </c>
      <c r="D1362">
        <v>930</v>
      </c>
      <c r="E1362">
        <v>5942</v>
      </c>
      <c r="H1362">
        <v>5899</v>
      </c>
      <c r="K1362">
        <v>8786</v>
      </c>
      <c r="L1362">
        <v>262</v>
      </c>
      <c r="M1362">
        <v>8567</v>
      </c>
      <c r="N1362" t="s">
        <v>45</v>
      </c>
      <c r="O1362" t="s">
        <v>42</v>
      </c>
      <c r="P1362" s="145">
        <f t="shared" si="149"/>
        <v>8524</v>
      </c>
      <c r="Q1362">
        <f t="shared" si="148"/>
        <v>43</v>
      </c>
      <c r="R1362" s="145" t="str">
        <f t="shared" si="150"/>
        <v>NA</v>
      </c>
      <c r="S1362" s="145" t="str">
        <f t="shared" si="151"/>
        <v>NA</v>
      </c>
      <c r="T1362">
        <f t="shared" ca="1" si="152"/>
        <v>0</v>
      </c>
      <c r="U1362">
        <f t="shared" si="153"/>
        <v>16872</v>
      </c>
      <c r="V1362">
        <f t="shared" si="154"/>
        <v>1</v>
      </c>
      <c r="W1362">
        <v>288</v>
      </c>
      <c r="X1362" t="s">
        <v>39</v>
      </c>
      <c r="Y1362" t="s">
        <v>39</v>
      </c>
      <c r="AA1362" t="s">
        <v>39</v>
      </c>
      <c r="AB1362">
        <v>135</v>
      </c>
      <c r="AC1362" t="s">
        <v>39</v>
      </c>
      <c r="AD1362" t="s">
        <v>39</v>
      </c>
      <c r="AE1362" t="s">
        <v>39</v>
      </c>
      <c r="AF1362" t="s">
        <v>39</v>
      </c>
      <c r="AG1362" t="s">
        <v>39</v>
      </c>
      <c r="AH1362" t="s">
        <v>39</v>
      </c>
      <c r="AI1362" t="s">
        <v>39</v>
      </c>
      <c r="AJ1362" t="s">
        <v>39</v>
      </c>
      <c r="AK1362" t="s">
        <v>39</v>
      </c>
      <c r="AL1362" t="s">
        <v>39</v>
      </c>
      <c r="AM1362" t="s">
        <v>39</v>
      </c>
      <c r="AN1362" t="s">
        <v>39</v>
      </c>
      <c r="AO1362" t="s">
        <v>39</v>
      </c>
      <c r="AP1362" t="s">
        <v>39</v>
      </c>
      <c r="AQ1362" t="s">
        <v>39</v>
      </c>
      <c r="AR1362" t="s">
        <v>39</v>
      </c>
      <c r="AS1362" t="s">
        <v>39</v>
      </c>
      <c r="AT1362" t="s">
        <v>39</v>
      </c>
      <c r="AU1362" t="s">
        <v>39</v>
      </c>
      <c r="AV1362" t="s">
        <v>39</v>
      </c>
      <c r="AW1362" t="s">
        <v>39</v>
      </c>
      <c r="AX1362" t="s">
        <v>39</v>
      </c>
      <c r="AY1362" t="s">
        <v>39</v>
      </c>
      <c r="AZ1362" t="s">
        <v>39</v>
      </c>
      <c r="BA1362" t="s">
        <v>39</v>
      </c>
      <c r="BB1362" t="s">
        <v>39</v>
      </c>
      <c r="BC1362" t="s">
        <v>39</v>
      </c>
      <c r="BD1362" t="s">
        <v>39</v>
      </c>
      <c r="BE1362" t="s">
        <v>39</v>
      </c>
      <c r="BF1362" t="s">
        <v>39</v>
      </c>
    </row>
    <row r="1363" spans="2:58">
      <c r="B1363">
        <v>20241126</v>
      </c>
      <c r="C1363" t="s">
        <v>60</v>
      </c>
      <c r="D1363">
        <v>1030</v>
      </c>
      <c r="E1363">
        <v>5948</v>
      </c>
      <c r="H1363">
        <v>5904</v>
      </c>
      <c r="K1363">
        <v>8786</v>
      </c>
      <c r="L1363">
        <v>268</v>
      </c>
      <c r="M1363">
        <v>8562</v>
      </c>
      <c r="N1363" t="s">
        <v>45</v>
      </c>
      <c r="O1363" t="s">
        <v>42</v>
      </c>
      <c r="P1363" s="145">
        <f t="shared" si="149"/>
        <v>8518</v>
      </c>
      <c r="Q1363">
        <f t="shared" si="148"/>
        <v>44</v>
      </c>
      <c r="R1363" s="145" t="str">
        <f t="shared" si="150"/>
        <v>NA</v>
      </c>
      <c r="S1363" s="145" t="str">
        <f t="shared" si="151"/>
        <v>NA</v>
      </c>
      <c r="T1363">
        <f t="shared" ca="1" si="152"/>
        <v>0</v>
      </c>
      <c r="U1363">
        <f t="shared" si="153"/>
        <v>16856</v>
      </c>
      <c r="V1363">
        <f t="shared" si="154"/>
        <v>1</v>
      </c>
      <c r="W1363">
        <v>289</v>
      </c>
      <c r="X1363" t="s">
        <v>39</v>
      </c>
      <c r="Y1363" t="s">
        <v>39</v>
      </c>
      <c r="AA1363" t="s">
        <v>39</v>
      </c>
      <c r="AB1363">
        <v>135</v>
      </c>
      <c r="AC1363" t="s">
        <v>39</v>
      </c>
      <c r="AD1363" t="s">
        <v>39</v>
      </c>
      <c r="AE1363" t="s">
        <v>39</v>
      </c>
      <c r="AF1363" t="s">
        <v>39</v>
      </c>
      <c r="AG1363" t="s">
        <v>39</v>
      </c>
      <c r="AH1363" t="s">
        <v>39</v>
      </c>
      <c r="AI1363" t="s">
        <v>39</v>
      </c>
      <c r="AJ1363" t="s">
        <v>39</v>
      </c>
      <c r="AK1363" t="s">
        <v>39</v>
      </c>
      <c r="AL1363" t="s">
        <v>39</v>
      </c>
      <c r="AM1363" t="s">
        <v>39</v>
      </c>
      <c r="AN1363" t="s">
        <v>39</v>
      </c>
      <c r="AO1363" t="s">
        <v>39</v>
      </c>
      <c r="AP1363" t="s">
        <v>39</v>
      </c>
      <c r="AQ1363" t="s">
        <v>39</v>
      </c>
      <c r="AR1363" t="s">
        <v>39</v>
      </c>
      <c r="AS1363" t="s">
        <v>39</v>
      </c>
      <c r="AT1363" t="s">
        <v>39</v>
      </c>
      <c r="AU1363" t="s">
        <v>39</v>
      </c>
      <c r="AV1363" t="s">
        <v>39</v>
      </c>
      <c r="AW1363" t="s">
        <v>39</v>
      </c>
      <c r="AX1363" t="s">
        <v>39</v>
      </c>
      <c r="AY1363" t="s">
        <v>39</v>
      </c>
      <c r="AZ1363" t="s">
        <v>39</v>
      </c>
      <c r="BA1363" t="s">
        <v>39</v>
      </c>
      <c r="BB1363" t="s">
        <v>39</v>
      </c>
      <c r="BC1363" t="s">
        <v>39</v>
      </c>
      <c r="BD1363" t="s">
        <v>39</v>
      </c>
      <c r="BE1363" t="s">
        <v>39</v>
      </c>
      <c r="BF1363" t="s">
        <v>39</v>
      </c>
    </row>
    <row r="1364" spans="2:58">
      <c r="B1364">
        <v>20241126</v>
      </c>
      <c r="C1364" t="s">
        <v>60</v>
      </c>
      <c r="D1364">
        <v>1130</v>
      </c>
      <c r="E1364">
        <v>5841</v>
      </c>
      <c r="H1364">
        <v>5815</v>
      </c>
      <c r="K1364">
        <v>8786</v>
      </c>
      <c r="L1364">
        <v>161</v>
      </c>
      <c r="M1364">
        <v>8651</v>
      </c>
      <c r="N1364" t="s">
        <v>45</v>
      </c>
      <c r="O1364" t="s">
        <v>42</v>
      </c>
      <c r="P1364" s="145">
        <f t="shared" si="149"/>
        <v>8625</v>
      </c>
      <c r="Q1364">
        <f t="shared" si="148"/>
        <v>26</v>
      </c>
      <c r="R1364" s="145" t="str">
        <f t="shared" si="150"/>
        <v>NA</v>
      </c>
      <c r="S1364" s="145" t="str">
        <f t="shared" si="151"/>
        <v>NA</v>
      </c>
      <c r="T1364">
        <f t="shared" ca="1" si="152"/>
        <v>0</v>
      </c>
      <c r="U1364">
        <f t="shared" si="153"/>
        <v>17141</v>
      </c>
      <c r="V1364">
        <f t="shared" si="154"/>
        <v>1</v>
      </c>
      <c r="W1364">
        <v>283</v>
      </c>
      <c r="X1364" t="s">
        <v>39</v>
      </c>
      <c r="Y1364" t="s">
        <v>39</v>
      </c>
      <c r="AA1364" t="s">
        <v>39</v>
      </c>
      <c r="AB1364">
        <v>135</v>
      </c>
      <c r="AC1364" t="s">
        <v>39</v>
      </c>
      <c r="AD1364" t="s">
        <v>39</v>
      </c>
      <c r="AE1364" t="s">
        <v>39</v>
      </c>
      <c r="AF1364" t="s">
        <v>39</v>
      </c>
      <c r="AG1364" t="s">
        <v>39</v>
      </c>
      <c r="AH1364" t="s">
        <v>39</v>
      </c>
      <c r="AI1364" t="s">
        <v>39</v>
      </c>
      <c r="AJ1364" t="s">
        <v>39</v>
      </c>
      <c r="AK1364" t="s">
        <v>39</v>
      </c>
      <c r="AL1364" t="s">
        <v>39</v>
      </c>
      <c r="AM1364" t="s">
        <v>39</v>
      </c>
      <c r="AN1364" t="s">
        <v>39</v>
      </c>
      <c r="AO1364" t="s">
        <v>39</v>
      </c>
      <c r="AP1364" t="s">
        <v>39</v>
      </c>
      <c r="AQ1364" t="s">
        <v>39</v>
      </c>
      <c r="AR1364" t="s">
        <v>39</v>
      </c>
      <c r="AS1364" t="s">
        <v>39</v>
      </c>
      <c r="AT1364" t="s">
        <v>39</v>
      </c>
      <c r="AU1364" t="s">
        <v>39</v>
      </c>
      <c r="AV1364" t="s">
        <v>39</v>
      </c>
      <c r="AW1364" t="s">
        <v>39</v>
      </c>
      <c r="AX1364" t="s">
        <v>39</v>
      </c>
      <c r="AY1364" t="s">
        <v>39</v>
      </c>
      <c r="AZ1364" t="s">
        <v>39</v>
      </c>
      <c r="BA1364" t="s">
        <v>39</v>
      </c>
      <c r="BB1364" t="s">
        <v>39</v>
      </c>
      <c r="BC1364" t="s">
        <v>39</v>
      </c>
      <c r="BD1364" t="s">
        <v>39</v>
      </c>
      <c r="BE1364" t="s">
        <v>39</v>
      </c>
      <c r="BF1364" t="s">
        <v>39</v>
      </c>
    </row>
    <row r="1365" spans="2:58">
      <c r="B1365">
        <v>20241126</v>
      </c>
      <c r="C1365" t="s">
        <v>60</v>
      </c>
      <c r="D1365">
        <v>1230</v>
      </c>
      <c r="E1365">
        <v>5856</v>
      </c>
      <c r="H1365">
        <v>5831</v>
      </c>
      <c r="K1365">
        <v>8892</v>
      </c>
      <c r="L1365">
        <v>176</v>
      </c>
      <c r="M1365">
        <v>8741</v>
      </c>
      <c r="N1365" t="s">
        <v>45</v>
      </c>
      <c r="O1365" t="s">
        <v>42</v>
      </c>
      <c r="P1365" s="145">
        <f t="shared" si="149"/>
        <v>8716</v>
      </c>
      <c r="Q1365">
        <f t="shared" si="148"/>
        <v>25</v>
      </c>
      <c r="R1365" s="145" t="str">
        <f t="shared" si="150"/>
        <v>NA</v>
      </c>
      <c r="S1365" s="145" t="str">
        <f t="shared" si="151"/>
        <v>NA</v>
      </c>
      <c r="T1365">
        <f t="shared" ca="1" si="152"/>
        <v>0</v>
      </c>
      <c r="U1365">
        <f t="shared" si="153"/>
        <v>17306</v>
      </c>
      <c r="V1365">
        <f t="shared" si="154"/>
        <v>1</v>
      </c>
      <c r="W1365">
        <v>284</v>
      </c>
      <c r="X1365" t="s">
        <v>39</v>
      </c>
      <c r="Y1365" t="s">
        <v>39</v>
      </c>
      <c r="AA1365" t="s">
        <v>39</v>
      </c>
      <c r="AB1365">
        <v>135</v>
      </c>
      <c r="AC1365" t="s">
        <v>39</v>
      </c>
      <c r="AD1365" t="s">
        <v>39</v>
      </c>
      <c r="AE1365" t="s">
        <v>39</v>
      </c>
      <c r="AF1365" t="s">
        <v>39</v>
      </c>
      <c r="AG1365" t="s">
        <v>39</v>
      </c>
      <c r="AH1365" t="s">
        <v>39</v>
      </c>
      <c r="AI1365" t="s">
        <v>39</v>
      </c>
      <c r="AJ1365" t="s">
        <v>39</v>
      </c>
      <c r="AK1365" t="s">
        <v>39</v>
      </c>
      <c r="AL1365" t="s">
        <v>39</v>
      </c>
      <c r="AM1365" t="s">
        <v>39</v>
      </c>
      <c r="AN1365" t="s">
        <v>39</v>
      </c>
      <c r="AO1365" t="s">
        <v>39</v>
      </c>
      <c r="AP1365" t="s">
        <v>39</v>
      </c>
      <c r="AQ1365" t="s">
        <v>39</v>
      </c>
      <c r="AR1365" t="s">
        <v>39</v>
      </c>
      <c r="AS1365" t="s">
        <v>39</v>
      </c>
      <c r="AT1365" t="s">
        <v>39</v>
      </c>
      <c r="AU1365" t="s">
        <v>39</v>
      </c>
      <c r="AV1365" t="s">
        <v>39</v>
      </c>
      <c r="AW1365" t="s">
        <v>39</v>
      </c>
      <c r="AX1365" t="s">
        <v>39</v>
      </c>
      <c r="AY1365" t="s">
        <v>39</v>
      </c>
      <c r="AZ1365" t="s">
        <v>39</v>
      </c>
      <c r="BA1365" t="s">
        <v>39</v>
      </c>
      <c r="BB1365" t="s">
        <v>39</v>
      </c>
      <c r="BC1365" t="s">
        <v>39</v>
      </c>
      <c r="BD1365" t="s">
        <v>39</v>
      </c>
      <c r="BE1365" t="s">
        <v>39</v>
      </c>
      <c r="BF1365" t="s">
        <v>39</v>
      </c>
    </row>
    <row r="1366" spans="2:58">
      <c r="B1366">
        <v>20241126</v>
      </c>
      <c r="C1366" t="s">
        <v>60</v>
      </c>
      <c r="D1366">
        <v>1330</v>
      </c>
      <c r="E1366">
        <v>5856</v>
      </c>
      <c r="H1366">
        <v>5831</v>
      </c>
      <c r="K1366">
        <v>8892</v>
      </c>
      <c r="L1366">
        <v>176</v>
      </c>
      <c r="M1366">
        <v>8741</v>
      </c>
      <c r="N1366" t="s">
        <v>45</v>
      </c>
      <c r="O1366" t="s">
        <v>42</v>
      </c>
      <c r="P1366" s="145">
        <f t="shared" si="149"/>
        <v>8716</v>
      </c>
      <c r="Q1366">
        <f t="shared" si="148"/>
        <v>25</v>
      </c>
      <c r="R1366" s="145" t="str">
        <f t="shared" si="150"/>
        <v>NA</v>
      </c>
      <c r="S1366" s="145" t="str">
        <f t="shared" si="151"/>
        <v>NA</v>
      </c>
      <c r="T1366">
        <f t="shared" ca="1" si="152"/>
        <v>0</v>
      </c>
      <c r="U1366">
        <f t="shared" si="153"/>
        <v>17306</v>
      </c>
      <c r="V1366">
        <f t="shared" si="154"/>
        <v>1</v>
      </c>
      <c r="W1366">
        <v>284</v>
      </c>
      <c r="X1366" t="s">
        <v>39</v>
      </c>
      <c r="Y1366" t="s">
        <v>39</v>
      </c>
      <c r="AA1366" t="s">
        <v>39</v>
      </c>
      <c r="AB1366">
        <v>135</v>
      </c>
      <c r="AC1366" t="s">
        <v>39</v>
      </c>
      <c r="AD1366" t="s">
        <v>39</v>
      </c>
      <c r="AE1366" t="s">
        <v>39</v>
      </c>
      <c r="AF1366" t="s">
        <v>39</v>
      </c>
      <c r="AG1366" t="s">
        <v>39</v>
      </c>
      <c r="AH1366" t="s">
        <v>39</v>
      </c>
      <c r="AI1366" t="s">
        <v>39</v>
      </c>
      <c r="AJ1366" t="s">
        <v>39</v>
      </c>
      <c r="AK1366" t="s">
        <v>39</v>
      </c>
      <c r="AL1366" t="s">
        <v>39</v>
      </c>
      <c r="AM1366" t="s">
        <v>39</v>
      </c>
      <c r="AN1366" t="s">
        <v>39</v>
      </c>
      <c r="AO1366" t="s">
        <v>39</v>
      </c>
      <c r="AP1366" t="s">
        <v>39</v>
      </c>
      <c r="AQ1366" t="s">
        <v>39</v>
      </c>
      <c r="AR1366" t="s">
        <v>39</v>
      </c>
      <c r="AS1366" t="s">
        <v>39</v>
      </c>
      <c r="AT1366" t="s">
        <v>39</v>
      </c>
      <c r="AU1366" t="s">
        <v>39</v>
      </c>
      <c r="AV1366" t="s">
        <v>39</v>
      </c>
      <c r="AW1366" t="s">
        <v>39</v>
      </c>
      <c r="AX1366" t="s">
        <v>39</v>
      </c>
      <c r="AY1366" t="s">
        <v>39</v>
      </c>
      <c r="AZ1366" t="s">
        <v>39</v>
      </c>
      <c r="BA1366" t="s">
        <v>39</v>
      </c>
      <c r="BB1366" t="s">
        <v>39</v>
      </c>
      <c r="BC1366" t="s">
        <v>39</v>
      </c>
      <c r="BD1366" t="s">
        <v>39</v>
      </c>
      <c r="BE1366" t="s">
        <v>39</v>
      </c>
      <c r="BF1366" t="s">
        <v>39</v>
      </c>
    </row>
    <row r="1367" spans="2:58">
      <c r="B1367">
        <v>20241126</v>
      </c>
      <c r="C1367" t="s">
        <v>60</v>
      </c>
      <c r="D1367">
        <v>1430</v>
      </c>
      <c r="E1367">
        <v>5937</v>
      </c>
      <c r="H1367">
        <v>5900</v>
      </c>
      <c r="K1367">
        <v>8892</v>
      </c>
      <c r="L1367">
        <v>257</v>
      </c>
      <c r="M1367">
        <v>8672</v>
      </c>
      <c r="N1367" t="s">
        <v>45</v>
      </c>
      <c r="O1367" t="s">
        <v>42</v>
      </c>
      <c r="P1367" s="145">
        <f t="shared" si="149"/>
        <v>8635</v>
      </c>
      <c r="Q1367">
        <f t="shared" si="148"/>
        <v>37</v>
      </c>
      <c r="R1367" s="145" t="str">
        <f t="shared" si="150"/>
        <v>NA</v>
      </c>
      <c r="S1367" s="145" t="str">
        <f t="shared" si="151"/>
        <v>NA</v>
      </c>
      <c r="T1367">
        <f t="shared" ca="1" si="152"/>
        <v>0</v>
      </c>
      <c r="U1367">
        <f t="shared" si="153"/>
        <v>17087</v>
      </c>
      <c r="V1367">
        <f t="shared" si="154"/>
        <v>1</v>
      </c>
      <c r="W1367">
        <v>288</v>
      </c>
      <c r="X1367" t="s">
        <v>39</v>
      </c>
      <c r="Y1367" t="s">
        <v>39</v>
      </c>
      <c r="AA1367" t="s">
        <v>39</v>
      </c>
      <c r="AB1367">
        <v>135</v>
      </c>
      <c r="AC1367" t="s">
        <v>39</v>
      </c>
      <c r="AD1367" t="s">
        <v>39</v>
      </c>
      <c r="AE1367" t="s">
        <v>39</v>
      </c>
      <c r="AF1367" t="s">
        <v>39</v>
      </c>
      <c r="AG1367" t="s">
        <v>39</v>
      </c>
      <c r="AH1367" t="s">
        <v>39</v>
      </c>
      <c r="AI1367" t="s">
        <v>39</v>
      </c>
      <c r="AJ1367" t="s">
        <v>39</v>
      </c>
      <c r="AK1367" t="s">
        <v>39</v>
      </c>
      <c r="AL1367" t="s">
        <v>39</v>
      </c>
      <c r="AM1367" t="s">
        <v>39</v>
      </c>
      <c r="AN1367" t="s">
        <v>39</v>
      </c>
      <c r="AO1367" t="s">
        <v>39</v>
      </c>
      <c r="AP1367" t="s">
        <v>39</v>
      </c>
      <c r="AQ1367" t="s">
        <v>39</v>
      </c>
      <c r="AR1367" t="s">
        <v>39</v>
      </c>
      <c r="AS1367" t="s">
        <v>39</v>
      </c>
      <c r="AT1367" t="s">
        <v>39</v>
      </c>
      <c r="AU1367" t="s">
        <v>39</v>
      </c>
      <c r="AV1367" t="s">
        <v>39</v>
      </c>
      <c r="AW1367" t="s">
        <v>39</v>
      </c>
      <c r="AX1367" t="s">
        <v>39</v>
      </c>
      <c r="AY1367" t="s">
        <v>39</v>
      </c>
      <c r="AZ1367" t="s">
        <v>39</v>
      </c>
      <c r="BA1367" t="s">
        <v>39</v>
      </c>
      <c r="BB1367" t="s">
        <v>39</v>
      </c>
      <c r="BC1367" t="s">
        <v>39</v>
      </c>
      <c r="BD1367" t="s">
        <v>39</v>
      </c>
      <c r="BE1367" t="s">
        <v>39</v>
      </c>
      <c r="BF1367" t="s">
        <v>39</v>
      </c>
    </row>
    <row r="1368" spans="2:58">
      <c r="B1368">
        <v>20241126</v>
      </c>
      <c r="C1368" t="s">
        <v>60</v>
      </c>
      <c r="D1368">
        <v>1530</v>
      </c>
      <c r="F1368">
        <v>5845</v>
      </c>
      <c r="G1368">
        <v>585</v>
      </c>
      <c r="I1368">
        <v>5658</v>
      </c>
      <c r="J1368">
        <v>585</v>
      </c>
      <c r="K1368">
        <v>10008</v>
      </c>
      <c r="L1368">
        <v>189</v>
      </c>
      <c r="M1368">
        <v>0</v>
      </c>
      <c r="N1368" t="s">
        <v>45</v>
      </c>
      <c r="O1368" t="s">
        <v>38</v>
      </c>
      <c r="P1368" s="145">
        <f t="shared" si="149"/>
        <v>9819</v>
      </c>
      <c r="Q1368" t="str">
        <f t="shared" si="148"/>
        <v>NA</v>
      </c>
      <c r="R1368" s="145">
        <f t="shared" si="150"/>
        <v>187</v>
      </c>
      <c r="S1368" s="145">
        <f t="shared" si="151"/>
        <v>0</v>
      </c>
      <c r="T1368">
        <f t="shared" ca="1" si="152"/>
        <v>0</v>
      </c>
      <c r="U1368">
        <f t="shared" si="153"/>
        <v>-189</v>
      </c>
      <c r="V1368">
        <f t="shared" si="154"/>
        <v>1</v>
      </c>
      <c r="W1368">
        <v>390</v>
      </c>
      <c r="X1368" t="s">
        <v>39</v>
      </c>
      <c r="Y1368" t="s">
        <v>39</v>
      </c>
      <c r="AA1368" t="s">
        <v>39</v>
      </c>
      <c r="AB1368">
        <v>135</v>
      </c>
      <c r="AC1368" t="s">
        <v>39</v>
      </c>
      <c r="AD1368" t="s">
        <v>39</v>
      </c>
      <c r="AE1368" t="s">
        <v>39</v>
      </c>
      <c r="AF1368" t="s">
        <v>39</v>
      </c>
      <c r="AG1368" t="s">
        <v>39</v>
      </c>
      <c r="AH1368" t="s">
        <v>39</v>
      </c>
      <c r="AI1368" t="s">
        <v>39</v>
      </c>
      <c r="AJ1368" t="s">
        <v>39</v>
      </c>
      <c r="AK1368" t="s">
        <v>39</v>
      </c>
      <c r="AL1368" t="s">
        <v>39</v>
      </c>
      <c r="AM1368" t="s">
        <v>39</v>
      </c>
      <c r="AN1368" t="s">
        <v>39</v>
      </c>
      <c r="AO1368" t="s">
        <v>39</v>
      </c>
      <c r="AP1368" t="s">
        <v>39</v>
      </c>
      <c r="AQ1368" t="s">
        <v>39</v>
      </c>
      <c r="AR1368" t="s">
        <v>39</v>
      </c>
      <c r="AS1368" t="s">
        <v>39</v>
      </c>
      <c r="AT1368" t="s">
        <v>39</v>
      </c>
      <c r="AU1368" t="s">
        <v>39</v>
      </c>
      <c r="AV1368" t="s">
        <v>39</v>
      </c>
      <c r="AW1368" t="s">
        <v>39</v>
      </c>
      <c r="AX1368" t="s">
        <v>39</v>
      </c>
      <c r="AY1368" t="s">
        <v>39</v>
      </c>
      <c r="AZ1368" t="s">
        <v>39</v>
      </c>
      <c r="BA1368" t="s">
        <v>39</v>
      </c>
      <c r="BB1368" t="s">
        <v>39</v>
      </c>
      <c r="BC1368" t="s">
        <v>39</v>
      </c>
      <c r="BD1368" t="s">
        <v>39</v>
      </c>
      <c r="BE1368" t="s">
        <v>39</v>
      </c>
      <c r="BF1368" t="s">
        <v>39</v>
      </c>
    </row>
    <row r="1369" spans="2:58">
      <c r="B1369">
        <v>20241126</v>
      </c>
      <c r="C1369" t="s">
        <v>60</v>
      </c>
      <c r="D1369">
        <v>1630</v>
      </c>
      <c r="F1369">
        <v>5850</v>
      </c>
      <c r="G1369">
        <v>585</v>
      </c>
      <c r="I1369">
        <v>5661</v>
      </c>
      <c r="J1369">
        <v>585</v>
      </c>
      <c r="K1369">
        <v>10008</v>
      </c>
      <c r="L1369">
        <v>194</v>
      </c>
      <c r="M1369">
        <v>0</v>
      </c>
      <c r="N1369" t="s">
        <v>45</v>
      </c>
      <c r="O1369" t="s">
        <v>38</v>
      </c>
      <c r="P1369" s="145">
        <f t="shared" si="149"/>
        <v>9814</v>
      </c>
      <c r="Q1369" t="str">
        <f t="shared" si="148"/>
        <v>NA</v>
      </c>
      <c r="R1369" s="145">
        <f t="shared" si="150"/>
        <v>189</v>
      </c>
      <c r="S1369" s="145">
        <f t="shared" si="151"/>
        <v>0</v>
      </c>
      <c r="T1369">
        <f t="shared" ca="1" si="152"/>
        <v>0</v>
      </c>
      <c r="U1369">
        <f t="shared" si="153"/>
        <v>-194</v>
      </c>
      <c r="V1369">
        <f t="shared" si="154"/>
        <v>1</v>
      </c>
      <c r="W1369">
        <v>390</v>
      </c>
      <c r="X1369" t="s">
        <v>39</v>
      </c>
      <c r="Y1369" t="s">
        <v>39</v>
      </c>
      <c r="AA1369" t="s">
        <v>39</v>
      </c>
      <c r="AB1369">
        <v>135</v>
      </c>
      <c r="AC1369" t="s">
        <v>39</v>
      </c>
      <c r="AD1369" t="s">
        <v>39</v>
      </c>
      <c r="AE1369" t="s">
        <v>39</v>
      </c>
      <c r="AF1369" t="s">
        <v>39</v>
      </c>
      <c r="AG1369" t="s">
        <v>39</v>
      </c>
      <c r="AH1369" t="s">
        <v>39</v>
      </c>
      <c r="AI1369" t="s">
        <v>39</v>
      </c>
      <c r="AJ1369" t="s">
        <v>39</v>
      </c>
      <c r="AK1369" t="s">
        <v>39</v>
      </c>
      <c r="AL1369" t="s">
        <v>39</v>
      </c>
      <c r="AM1369" t="s">
        <v>39</v>
      </c>
      <c r="AN1369" t="s">
        <v>39</v>
      </c>
      <c r="AO1369" t="s">
        <v>39</v>
      </c>
      <c r="AP1369" t="s">
        <v>39</v>
      </c>
      <c r="AQ1369" t="s">
        <v>39</v>
      </c>
      <c r="AR1369" t="s">
        <v>39</v>
      </c>
      <c r="AS1369" t="s">
        <v>39</v>
      </c>
      <c r="AT1369" t="s">
        <v>39</v>
      </c>
      <c r="AU1369" t="s">
        <v>39</v>
      </c>
      <c r="AV1369" t="s">
        <v>39</v>
      </c>
      <c r="AW1369" t="s">
        <v>39</v>
      </c>
      <c r="AX1369" t="s">
        <v>39</v>
      </c>
      <c r="AY1369" t="s">
        <v>39</v>
      </c>
      <c r="AZ1369" t="s">
        <v>39</v>
      </c>
      <c r="BA1369" t="s">
        <v>39</v>
      </c>
      <c r="BB1369" t="s">
        <v>39</v>
      </c>
      <c r="BC1369" t="s">
        <v>39</v>
      </c>
      <c r="BD1369" t="s">
        <v>39</v>
      </c>
      <c r="BE1369" t="s">
        <v>39</v>
      </c>
      <c r="BF1369" t="s">
        <v>39</v>
      </c>
    </row>
    <row r="1370" spans="2:58">
      <c r="B1370">
        <v>20241126</v>
      </c>
      <c r="C1370" t="s">
        <v>60</v>
      </c>
      <c r="D1370">
        <v>1730</v>
      </c>
      <c r="F1370">
        <v>5858</v>
      </c>
      <c r="G1370">
        <v>586</v>
      </c>
      <c r="I1370">
        <v>5665</v>
      </c>
      <c r="J1370">
        <v>586</v>
      </c>
      <c r="K1370">
        <v>10008</v>
      </c>
      <c r="L1370">
        <v>202</v>
      </c>
      <c r="M1370">
        <v>0</v>
      </c>
      <c r="N1370" t="s">
        <v>45</v>
      </c>
      <c r="O1370" t="s">
        <v>38</v>
      </c>
      <c r="P1370" s="145">
        <f t="shared" si="149"/>
        <v>9806</v>
      </c>
      <c r="Q1370" t="str">
        <f t="shared" si="148"/>
        <v>NA</v>
      </c>
      <c r="R1370" s="145">
        <f t="shared" si="150"/>
        <v>193</v>
      </c>
      <c r="S1370" s="145">
        <f t="shared" si="151"/>
        <v>0</v>
      </c>
      <c r="T1370">
        <f t="shared" ca="1" si="152"/>
        <v>0</v>
      </c>
      <c r="U1370">
        <f t="shared" si="153"/>
        <v>-202</v>
      </c>
      <c r="V1370">
        <f t="shared" si="154"/>
        <v>1</v>
      </c>
      <c r="W1370">
        <v>390</v>
      </c>
      <c r="X1370" t="s">
        <v>39</v>
      </c>
      <c r="Y1370" t="s">
        <v>39</v>
      </c>
      <c r="AA1370" t="s">
        <v>39</v>
      </c>
      <c r="AB1370">
        <v>135</v>
      </c>
      <c r="AC1370" t="s">
        <v>39</v>
      </c>
      <c r="AD1370" t="s">
        <v>39</v>
      </c>
      <c r="AE1370" t="s">
        <v>39</v>
      </c>
      <c r="AF1370" t="s">
        <v>39</v>
      </c>
      <c r="AG1370" t="s">
        <v>39</v>
      </c>
      <c r="AH1370" t="s">
        <v>39</v>
      </c>
      <c r="AI1370" t="s">
        <v>39</v>
      </c>
      <c r="AJ1370" t="s">
        <v>39</v>
      </c>
      <c r="AK1370" t="s">
        <v>39</v>
      </c>
      <c r="AL1370" t="s">
        <v>39</v>
      </c>
      <c r="AM1370" t="s">
        <v>39</v>
      </c>
      <c r="AN1370" t="s">
        <v>39</v>
      </c>
      <c r="AO1370" t="s">
        <v>39</v>
      </c>
      <c r="AP1370" t="s">
        <v>39</v>
      </c>
      <c r="AQ1370" t="s">
        <v>39</v>
      </c>
      <c r="AR1370" t="s">
        <v>39</v>
      </c>
      <c r="AS1370" t="s">
        <v>39</v>
      </c>
      <c r="AT1370" t="s">
        <v>39</v>
      </c>
      <c r="AU1370" t="s">
        <v>39</v>
      </c>
      <c r="AV1370" t="s">
        <v>39</v>
      </c>
      <c r="AW1370" t="s">
        <v>39</v>
      </c>
      <c r="AX1370" t="s">
        <v>39</v>
      </c>
      <c r="AY1370" t="s">
        <v>39</v>
      </c>
      <c r="AZ1370" t="s">
        <v>39</v>
      </c>
      <c r="BA1370" t="s">
        <v>39</v>
      </c>
      <c r="BB1370" t="s">
        <v>39</v>
      </c>
      <c r="BC1370" t="s">
        <v>39</v>
      </c>
      <c r="BD1370" t="s">
        <v>39</v>
      </c>
      <c r="BE1370" t="s">
        <v>39</v>
      </c>
      <c r="BF1370" t="s">
        <v>39</v>
      </c>
    </row>
    <row r="1371" spans="2:58" hidden="1">
      <c r="B1371">
        <v>20241126</v>
      </c>
      <c r="C1371" t="s">
        <v>60</v>
      </c>
      <c r="D1371">
        <v>1830</v>
      </c>
      <c r="E1371">
        <v>8054</v>
      </c>
      <c r="H1371">
        <v>7498</v>
      </c>
      <c r="K1371">
        <v>-1159</v>
      </c>
      <c r="L1371">
        <v>-1159</v>
      </c>
      <c r="M1371">
        <v>-610</v>
      </c>
      <c r="N1371" t="s">
        <v>37</v>
      </c>
      <c r="O1371" t="s">
        <v>38</v>
      </c>
      <c r="P1371" s="145">
        <f t="shared" si="149"/>
        <v>0</v>
      </c>
      <c r="Q1371">
        <f t="shared" si="148"/>
        <v>556</v>
      </c>
      <c r="R1371" s="145" t="str">
        <f t="shared" si="150"/>
        <v>NA</v>
      </c>
      <c r="S1371" s="145" t="str">
        <f t="shared" si="151"/>
        <v>NA</v>
      </c>
      <c r="T1371">
        <f t="shared" ca="1" si="152"/>
        <v>0</v>
      </c>
      <c r="U1371">
        <f t="shared" si="153"/>
        <v>0</v>
      </c>
      <c r="V1371">
        <f t="shared" si="154"/>
        <v>1</v>
      </c>
      <c r="W1371">
        <v>371</v>
      </c>
      <c r="X1371" t="s">
        <v>39</v>
      </c>
      <c r="Y1371" t="s">
        <v>39</v>
      </c>
      <c r="AA1371" t="s">
        <v>39</v>
      </c>
      <c r="AB1371">
        <v>135</v>
      </c>
      <c r="AC1371" t="s">
        <v>39</v>
      </c>
      <c r="AD1371" t="s">
        <v>39</v>
      </c>
      <c r="AE1371" t="s">
        <v>39</v>
      </c>
      <c r="AF1371" t="s">
        <v>39</v>
      </c>
      <c r="AG1371" t="s">
        <v>39</v>
      </c>
      <c r="AH1371" t="s">
        <v>39</v>
      </c>
      <c r="AI1371" t="s">
        <v>39</v>
      </c>
      <c r="AJ1371" t="s">
        <v>39</v>
      </c>
      <c r="AK1371" t="s">
        <v>39</v>
      </c>
      <c r="AL1371" t="s">
        <v>39</v>
      </c>
      <c r="AM1371" t="s">
        <v>39</v>
      </c>
      <c r="AN1371" t="s">
        <v>39</v>
      </c>
      <c r="AO1371" t="s">
        <v>39</v>
      </c>
      <c r="AP1371" t="s">
        <v>39</v>
      </c>
      <c r="AQ1371" t="s">
        <v>39</v>
      </c>
      <c r="AR1371" t="s">
        <v>39</v>
      </c>
      <c r="AS1371" t="s">
        <v>39</v>
      </c>
      <c r="AT1371" t="s">
        <v>39</v>
      </c>
      <c r="AU1371" t="s">
        <v>39</v>
      </c>
      <c r="AV1371" t="s">
        <v>39</v>
      </c>
      <c r="AW1371" t="s">
        <v>39</v>
      </c>
      <c r="AX1371" t="s">
        <v>39</v>
      </c>
      <c r="AY1371" t="s">
        <v>39</v>
      </c>
      <c r="AZ1371" t="s">
        <v>39</v>
      </c>
      <c r="BA1371" t="s">
        <v>39</v>
      </c>
      <c r="BB1371" t="s">
        <v>39</v>
      </c>
      <c r="BC1371" t="s">
        <v>39</v>
      </c>
      <c r="BD1371" t="s">
        <v>39</v>
      </c>
      <c r="BE1371" t="s">
        <v>39</v>
      </c>
      <c r="BF1371" t="s">
        <v>39</v>
      </c>
    </row>
    <row r="1372" spans="2:58" hidden="1">
      <c r="B1372">
        <v>20241126</v>
      </c>
      <c r="C1372" t="s">
        <v>60</v>
      </c>
      <c r="D1372">
        <v>1930</v>
      </c>
      <c r="E1372">
        <v>8054</v>
      </c>
      <c r="H1372">
        <v>8054</v>
      </c>
      <c r="K1372">
        <v>-1159</v>
      </c>
      <c r="L1372">
        <v>-1159</v>
      </c>
      <c r="M1372">
        <v>-1159</v>
      </c>
      <c r="N1372" t="s">
        <v>37</v>
      </c>
      <c r="O1372" t="s">
        <v>38</v>
      </c>
      <c r="P1372" s="145">
        <f t="shared" si="149"/>
        <v>0</v>
      </c>
      <c r="Q1372">
        <f t="shared" si="148"/>
        <v>0</v>
      </c>
      <c r="R1372" s="145" t="str">
        <f t="shared" si="150"/>
        <v>NA</v>
      </c>
      <c r="S1372" s="145" t="str">
        <f t="shared" si="151"/>
        <v>NA</v>
      </c>
      <c r="T1372">
        <f t="shared" ca="1" si="152"/>
        <v>0</v>
      </c>
      <c r="U1372">
        <f t="shared" si="153"/>
        <v>0</v>
      </c>
      <c r="V1372">
        <f t="shared" si="154"/>
        <v>1</v>
      </c>
      <c r="W1372">
        <v>390</v>
      </c>
      <c r="X1372" t="s">
        <v>39</v>
      </c>
      <c r="Y1372" t="s">
        <v>39</v>
      </c>
      <c r="AA1372" t="s">
        <v>39</v>
      </c>
      <c r="AB1372">
        <v>135</v>
      </c>
      <c r="AC1372" t="s">
        <v>39</v>
      </c>
      <c r="AD1372" t="s">
        <v>39</v>
      </c>
      <c r="AE1372" t="s">
        <v>39</v>
      </c>
      <c r="AF1372" t="s">
        <v>39</v>
      </c>
      <c r="AG1372" t="s">
        <v>39</v>
      </c>
      <c r="AH1372" t="s">
        <v>39</v>
      </c>
      <c r="AI1372" t="s">
        <v>39</v>
      </c>
      <c r="AJ1372" t="s">
        <v>39</v>
      </c>
      <c r="AK1372" t="s">
        <v>39</v>
      </c>
      <c r="AL1372" t="s">
        <v>39</v>
      </c>
      <c r="AM1372" t="s">
        <v>39</v>
      </c>
      <c r="AN1372" t="s">
        <v>39</v>
      </c>
      <c r="AO1372" t="s">
        <v>39</v>
      </c>
      <c r="AP1372" t="s">
        <v>39</v>
      </c>
      <c r="AQ1372" t="s">
        <v>39</v>
      </c>
      <c r="AR1372" t="s">
        <v>39</v>
      </c>
      <c r="AS1372" t="s">
        <v>39</v>
      </c>
      <c r="AT1372" t="s">
        <v>39</v>
      </c>
      <c r="AU1372" t="s">
        <v>39</v>
      </c>
      <c r="AV1372" t="s">
        <v>39</v>
      </c>
      <c r="AW1372" t="s">
        <v>39</v>
      </c>
      <c r="AX1372" t="s">
        <v>39</v>
      </c>
      <c r="AY1372" t="s">
        <v>39</v>
      </c>
      <c r="AZ1372" t="s">
        <v>39</v>
      </c>
      <c r="BA1372" t="s">
        <v>39</v>
      </c>
      <c r="BB1372" t="s">
        <v>39</v>
      </c>
      <c r="BC1372" t="s">
        <v>39</v>
      </c>
      <c r="BD1372" t="s">
        <v>39</v>
      </c>
      <c r="BE1372" t="s">
        <v>39</v>
      </c>
      <c r="BF1372" t="s">
        <v>39</v>
      </c>
    </row>
    <row r="1373" spans="2:58" hidden="1">
      <c r="B1373">
        <v>20241126</v>
      </c>
      <c r="C1373" t="s">
        <v>60</v>
      </c>
      <c r="D1373">
        <v>2030</v>
      </c>
      <c r="E1373">
        <v>8054</v>
      </c>
      <c r="H1373">
        <v>8054</v>
      </c>
      <c r="K1373">
        <v>-1159</v>
      </c>
      <c r="L1373">
        <v>-1159</v>
      </c>
      <c r="M1373">
        <v>-1159</v>
      </c>
      <c r="N1373" t="s">
        <v>37</v>
      </c>
      <c r="O1373" t="s">
        <v>38</v>
      </c>
      <c r="P1373" s="145">
        <f t="shared" si="149"/>
        <v>0</v>
      </c>
      <c r="Q1373">
        <f t="shared" si="148"/>
        <v>0</v>
      </c>
      <c r="R1373" s="145" t="str">
        <f t="shared" si="150"/>
        <v>NA</v>
      </c>
      <c r="S1373" s="145" t="str">
        <f t="shared" si="151"/>
        <v>NA</v>
      </c>
      <c r="T1373">
        <f t="shared" ca="1" si="152"/>
        <v>0</v>
      </c>
      <c r="U1373">
        <f t="shared" si="153"/>
        <v>0</v>
      </c>
      <c r="V1373">
        <f t="shared" si="154"/>
        <v>1</v>
      </c>
      <c r="W1373">
        <v>390</v>
      </c>
      <c r="X1373" t="s">
        <v>39</v>
      </c>
      <c r="Y1373" t="s">
        <v>39</v>
      </c>
      <c r="AA1373" t="s">
        <v>39</v>
      </c>
      <c r="AB1373">
        <v>135</v>
      </c>
      <c r="AC1373" t="s">
        <v>39</v>
      </c>
      <c r="AD1373" t="s">
        <v>39</v>
      </c>
      <c r="AE1373" t="s">
        <v>39</v>
      </c>
      <c r="AF1373" t="s">
        <v>39</v>
      </c>
      <c r="AG1373" t="s">
        <v>39</v>
      </c>
      <c r="AH1373" t="s">
        <v>39</v>
      </c>
      <c r="AI1373" t="s">
        <v>39</v>
      </c>
      <c r="AJ1373" t="s">
        <v>39</v>
      </c>
      <c r="AK1373" t="s">
        <v>39</v>
      </c>
      <c r="AL1373" t="s">
        <v>39</v>
      </c>
      <c r="AM1373" t="s">
        <v>39</v>
      </c>
      <c r="AN1373" t="s">
        <v>39</v>
      </c>
      <c r="AO1373" t="s">
        <v>39</v>
      </c>
      <c r="AP1373" t="s">
        <v>39</v>
      </c>
      <c r="AQ1373" t="s">
        <v>39</v>
      </c>
      <c r="AR1373" t="s">
        <v>39</v>
      </c>
      <c r="AS1373" t="s">
        <v>39</v>
      </c>
      <c r="AT1373" t="s">
        <v>39</v>
      </c>
      <c r="AU1373" t="s">
        <v>39</v>
      </c>
      <c r="AV1373" t="s">
        <v>39</v>
      </c>
      <c r="AW1373" t="s">
        <v>39</v>
      </c>
      <c r="AX1373" t="s">
        <v>39</v>
      </c>
      <c r="AY1373" t="s">
        <v>39</v>
      </c>
      <c r="AZ1373" t="s">
        <v>39</v>
      </c>
      <c r="BA1373" t="s">
        <v>39</v>
      </c>
      <c r="BB1373" t="s">
        <v>39</v>
      </c>
      <c r="BC1373" t="s">
        <v>39</v>
      </c>
      <c r="BD1373" t="s">
        <v>39</v>
      </c>
      <c r="BE1373" t="s">
        <v>39</v>
      </c>
      <c r="BF1373" t="s">
        <v>39</v>
      </c>
    </row>
    <row r="1374" spans="2:58" hidden="1">
      <c r="B1374">
        <v>20241126</v>
      </c>
      <c r="C1374" t="s">
        <v>60</v>
      </c>
      <c r="D1374">
        <v>2130</v>
      </c>
      <c r="E1374">
        <v>8113</v>
      </c>
      <c r="H1374">
        <v>8110</v>
      </c>
      <c r="K1374">
        <v>-3836</v>
      </c>
      <c r="L1374">
        <v>-3836</v>
      </c>
      <c r="M1374">
        <v>-3831</v>
      </c>
      <c r="N1374" t="s">
        <v>37</v>
      </c>
      <c r="O1374" t="s">
        <v>38</v>
      </c>
      <c r="P1374" s="145">
        <f t="shared" si="149"/>
        <v>0</v>
      </c>
      <c r="Q1374">
        <f t="shared" si="148"/>
        <v>3</v>
      </c>
      <c r="R1374" s="145" t="str">
        <f t="shared" si="150"/>
        <v>NA</v>
      </c>
      <c r="S1374" s="145" t="str">
        <f t="shared" si="151"/>
        <v>NA</v>
      </c>
      <c r="T1374">
        <f t="shared" ca="1" si="152"/>
        <v>0</v>
      </c>
      <c r="U1374">
        <f t="shared" si="153"/>
        <v>0</v>
      </c>
      <c r="V1374">
        <f t="shared" si="154"/>
        <v>1</v>
      </c>
      <c r="W1374">
        <v>390</v>
      </c>
      <c r="X1374" t="s">
        <v>39</v>
      </c>
      <c r="Y1374" t="s">
        <v>39</v>
      </c>
      <c r="Z1374" t="s">
        <v>54</v>
      </c>
      <c r="AA1374" t="s">
        <v>39</v>
      </c>
      <c r="AB1374">
        <v>135</v>
      </c>
      <c r="AC1374" t="s">
        <v>39</v>
      </c>
      <c r="AD1374" t="s">
        <v>39</v>
      </c>
      <c r="AE1374" t="s">
        <v>39</v>
      </c>
      <c r="AF1374" t="s">
        <v>39</v>
      </c>
      <c r="AG1374" t="s">
        <v>39</v>
      </c>
      <c r="AH1374" t="s">
        <v>39</v>
      </c>
      <c r="AI1374" t="s">
        <v>39</v>
      </c>
      <c r="AJ1374" t="s">
        <v>39</v>
      </c>
      <c r="AK1374" t="s">
        <v>39</v>
      </c>
      <c r="AL1374" t="s">
        <v>39</v>
      </c>
      <c r="AM1374" t="s">
        <v>39</v>
      </c>
      <c r="AN1374" t="s">
        <v>39</v>
      </c>
      <c r="AO1374" t="s">
        <v>39</v>
      </c>
      <c r="AP1374" t="s">
        <v>39</v>
      </c>
      <c r="AQ1374" t="s">
        <v>39</v>
      </c>
      <c r="AR1374" t="s">
        <v>39</v>
      </c>
      <c r="AS1374" t="s">
        <v>39</v>
      </c>
      <c r="AT1374" t="s">
        <v>39</v>
      </c>
      <c r="AU1374" t="s">
        <v>39</v>
      </c>
      <c r="AV1374" t="s">
        <v>39</v>
      </c>
      <c r="AW1374" t="s">
        <v>39</v>
      </c>
      <c r="AX1374" t="s">
        <v>39</v>
      </c>
      <c r="AY1374" t="s">
        <v>39</v>
      </c>
      <c r="AZ1374" t="s">
        <v>39</v>
      </c>
      <c r="BA1374" t="s">
        <v>39</v>
      </c>
      <c r="BB1374" t="s">
        <v>39</v>
      </c>
      <c r="BC1374" t="s">
        <v>39</v>
      </c>
      <c r="BD1374" t="s">
        <v>39</v>
      </c>
      <c r="BE1374" t="s">
        <v>39</v>
      </c>
      <c r="BF1374" t="s">
        <v>39</v>
      </c>
    </row>
    <row r="1375" spans="2:58" hidden="1">
      <c r="B1375">
        <v>20241126</v>
      </c>
      <c r="C1375" t="s">
        <v>60</v>
      </c>
      <c r="D1375">
        <v>2230</v>
      </c>
      <c r="E1375">
        <v>8113</v>
      </c>
      <c r="H1375">
        <v>8110</v>
      </c>
      <c r="K1375">
        <v>-3836</v>
      </c>
      <c r="L1375">
        <v>-3836</v>
      </c>
      <c r="M1375">
        <v>-3831</v>
      </c>
      <c r="N1375" t="s">
        <v>37</v>
      </c>
      <c r="O1375" t="s">
        <v>38</v>
      </c>
      <c r="P1375" s="145">
        <f t="shared" si="149"/>
        <v>0</v>
      </c>
      <c r="Q1375">
        <f t="shared" si="148"/>
        <v>3</v>
      </c>
      <c r="R1375" s="145" t="str">
        <f t="shared" si="150"/>
        <v>NA</v>
      </c>
      <c r="S1375" s="145" t="str">
        <f t="shared" si="151"/>
        <v>NA</v>
      </c>
      <c r="T1375">
        <f t="shared" ca="1" si="152"/>
        <v>0</v>
      </c>
      <c r="U1375">
        <f t="shared" si="153"/>
        <v>0</v>
      </c>
      <c r="V1375">
        <f t="shared" si="154"/>
        <v>1</v>
      </c>
      <c r="W1375">
        <v>390</v>
      </c>
      <c r="X1375" t="s">
        <v>39</v>
      </c>
      <c r="Y1375" t="s">
        <v>39</v>
      </c>
      <c r="Z1375" t="s">
        <v>54</v>
      </c>
      <c r="AA1375" t="s">
        <v>39</v>
      </c>
      <c r="AB1375">
        <v>135</v>
      </c>
      <c r="AC1375" t="s">
        <v>39</v>
      </c>
      <c r="AD1375" t="s">
        <v>39</v>
      </c>
      <c r="AE1375" t="s">
        <v>39</v>
      </c>
      <c r="AF1375" t="s">
        <v>39</v>
      </c>
      <c r="AG1375" t="s">
        <v>39</v>
      </c>
      <c r="AH1375" t="s">
        <v>39</v>
      </c>
      <c r="AI1375" t="s">
        <v>39</v>
      </c>
      <c r="AJ1375" t="s">
        <v>39</v>
      </c>
      <c r="AK1375" t="s">
        <v>39</v>
      </c>
      <c r="AL1375" t="s">
        <v>39</v>
      </c>
      <c r="AM1375" t="s">
        <v>39</v>
      </c>
      <c r="AN1375" t="s">
        <v>39</v>
      </c>
      <c r="AO1375" t="s">
        <v>39</v>
      </c>
      <c r="AP1375" t="s">
        <v>39</v>
      </c>
      <c r="AQ1375" t="s">
        <v>39</v>
      </c>
      <c r="AR1375" t="s">
        <v>39</v>
      </c>
      <c r="AS1375" t="s">
        <v>39</v>
      </c>
      <c r="AT1375" t="s">
        <v>39</v>
      </c>
      <c r="AU1375" t="s">
        <v>39</v>
      </c>
      <c r="AV1375" t="s">
        <v>39</v>
      </c>
      <c r="AW1375" t="s">
        <v>39</v>
      </c>
      <c r="AX1375" t="s">
        <v>39</v>
      </c>
      <c r="AY1375" t="s">
        <v>39</v>
      </c>
      <c r="AZ1375" t="s">
        <v>39</v>
      </c>
      <c r="BA1375" t="s">
        <v>39</v>
      </c>
      <c r="BB1375" t="s">
        <v>39</v>
      </c>
      <c r="BC1375" t="s">
        <v>39</v>
      </c>
      <c r="BD1375" t="s">
        <v>39</v>
      </c>
      <c r="BE1375" t="s">
        <v>39</v>
      </c>
      <c r="BF1375" t="s">
        <v>39</v>
      </c>
    </row>
    <row r="1376" spans="2:58" hidden="1">
      <c r="B1376">
        <v>20241126</v>
      </c>
      <c r="C1376" t="s">
        <v>60</v>
      </c>
      <c r="D1376">
        <v>2330</v>
      </c>
      <c r="E1376">
        <v>7303</v>
      </c>
      <c r="H1376">
        <v>7299</v>
      </c>
      <c r="K1376">
        <v>-3012</v>
      </c>
      <c r="L1376">
        <v>-3012</v>
      </c>
      <c r="M1376">
        <v>-3007</v>
      </c>
      <c r="N1376" t="s">
        <v>37</v>
      </c>
      <c r="O1376" t="s">
        <v>38</v>
      </c>
      <c r="P1376" s="145">
        <f t="shared" si="149"/>
        <v>0</v>
      </c>
      <c r="Q1376">
        <f t="shared" si="148"/>
        <v>4</v>
      </c>
      <c r="R1376" s="145" t="str">
        <f t="shared" si="150"/>
        <v>NA</v>
      </c>
      <c r="S1376" s="145" t="str">
        <f t="shared" si="151"/>
        <v>NA</v>
      </c>
      <c r="T1376">
        <f t="shared" ca="1" si="152"/>
        <v>0</v>
      </c>
      <c r="U1376">
        <f t="shared" si="153"/>
        <v>0</v>
      </c>
      <c r="V1376">
        <f t="shared" si="154"/>
        <v>1</v>
      </c>
      <c r="W1376">
        <v>375</v>
      </c>
      <c r="X1376" t="s">
        <v>39</v>
      </c>
      <c r="Y1376" t="s">
        <v>39</v>
      </c>
      <c r="Z1376" t="s">
        <v>54</v>
      </c>
      <c r="AA1376" t="s">
        <v>39</v>
      </c>
      <c r="AB1376">
        <v>150</v>
      </c>
      <c r="AC1376" t="s">
        <v>39</v>
      </c>
      <c r="AD1376" t="s">
        <v>39</v>
      </c>
      <c r="AE1376" t="s">
        <v>39</v>
      </c>
      <c r="AF1376" t="s">
        <v>39</v>
      </c>
      <c r="AG1376" t="s">
        <v>39</v>
      </c>
      <c r="AH1376" t="s">
        <v>39</v>
      </c>
      <c r="AI1376" t="s">
        <v>39</v>
      </c>
      <c r="AJ1376" t="s">
        <v>39</v>
      </c>
      <c r="AK1376" t="s">
        <v>39</v>
      </c>
      <c r="AL1376" t="s">
        <v>39</v>
      </c>
      <c r="AM1376" t="s">
        <v>39</v>
      </c>
      <c r="AN1376" t="s">
        <v>39</v>
      </c>
      <c r="AO1376" t="s">
        <v>39</v>
      </c>
      <c r="AP1376" t="s">
        <v>39</v>
      </c>
      <c r="AQ1376" t="s">
        <v>39</v>
      </c>
      <c r="AR1376" t="s">
        <v>39</v>
      </c>
      <c r="AS1376" t="s">
        <v>39</v>
      </c>
      <c r="AT1376" t="s">
        <v>39</v>
      </c>
      <c r="AU1376" t="s">
        <v>39</v>
      </c>
      <c r="AV1376" t="s">
        <v>39</v>
      </c>
      <c r="AW1376" t="s">
        <v>39</v>
      </c>
      <c r="AX1376" t="s">
        <v>39</v>
      </c>
      <c r="AY1376" t="s">
        <v>39</v>
      </c>
      <c r="AZ1376" t="s">
        <v>39</v>
      </c>
      <c r="BA1376" t="s">
        <v>39</v>
      </c>
      <c r="BB1376" t="s">
        <v>39</v>
      </c>
      <c r="BC1376" t="s">
        <v>39</v>
      </c>
      <c r="BD1376" t="s">
        <v>39</v>
      </c>
      <c r="BE1376" t="s">
        <v>39</v>
      </c>
      <c r="BF1376" t="s">
        <v>39</v>
      </c>
    </row>
    <row r="1377" spans="2:58">
      <c r="B1377">
        <v>20241127</v>
      </c>
      <c r="C1377" t="s">
        <v>60</v>
      </c>
      <c r="D1377">
        <v>30</v>
      </c>
      <c r="E1377">
        <v>5828</v>
      </c>
      <c r="H1377">
        <v>5815</v>
      </c>
      <c r="K1377">
        <v>8404</v>
      </c>
      <c r="L1377">
        <v>234</v>
      </c>
      <c r="M1377">
        <v>8183</v>
      </c>
      <c r="N1377" t="s">
        <v>45</v>
      </c>
      <c r="O1377" t="s">
        <v>42</v>
      </c>
      <c r="P1377" s="145">
        <f t="shared" si="149"/>
        <v>8170</v>
      </c>
      <c r="Q1377">
        <f t="shared" si="148"/>
        <v>13</v>
      </c>
      <c r="R1377" s="145" t="str">
        <f t="shared" si="150"/>
        <v>NA</v>
      </c>
      <c r="S1377" s="145" t="str">
        <f t="shared" si="151"/>
        <v>NA</v>
      </c>
      <c r="T1377">
        <f t="shared" ca="1" si="152"/>
        <v>0</v>
      </c>
      <c r="U1377">
        <f t="shared" si="153"/>
        <v>16132</v>
      </c>
      <c r="V1377">
        <f t="shared" si="154"/>
        <v>1</v>
      </c>
      <c r="W1377" t="s">
        <v>39</v>
      </c>
      <c r="X1377" t="s">
        <v>39</v>
      </c>
      <c r="Y1377" t="s">
        <v>39</v>
      </c>
      <c r="Z1377" t="s">
        <v>39</v>
      </c>
      <c r="AA1377" t="s">
        <v>39</v>
      </c>
      <c r="AB1377" t="s">
        <v>39</v>
      </c>
      <c r="AC1377" t="s">
        <v>39</v>
      </c>
      <c r="AD1377" t="s">
        <v>39</v>
      </c>
      <c r="AE1377" t="s">
        <v>39</v>
      </c>
      <c r="AF1377" t="s">
        <v>39</v>
      </c>
      <c r="AG1377">
        <v>5625</v>
      </c>
      <c r="AH1377" t="s">
        <v>50</v>
      </c>
      <c r="AI1377" t="s">
        <v>39</v>
      </c>
      <c r="AJ1377" t="s">
        <v>39</v>
      </c>
      <c r="AK1377" t="s">
        <v>39</v>
      </c>
      <c r="AL1377" t="s">
        <v>39</v>
      </c>
      <c r="AM1377" t="s">
        <v>39</v>
      </c>
      <c r="AN1377" t="s">
        <v>39</v>
      </c>
      <c r="AO1377" t="s">
        <v>39</v>
      </c>
      <c r="AP1377" t="s">
        <v>39</v>
      </c>
      <c r="AQ1377" t="s">
        <v>39</v>
      </c>
      <c r="AR1377" t="s">
        <v>39</v>
      </c>
      <c r="AS1377" t="s">
        <v>39</v>
      </c>
      <c r="AT1377" t="s">
        <v>39</v>
      </c>
      <c r="AU1377" t="s">
        <v>39</v>
      </c>
      <c r="AV1377" t="s">
        <v>39</v>
      </c>
      <c r="AW1377" t="s">
        <v>39</v>
      </c>
      <c r="AX1377" t="s">
        <v>39</v>
      </c>
      <c r="AY1377" t="s">
        <v>39</v>
      </c>
      <c r="AZ1377" t="s">
        <v>39</v>
      </c>
      <c r="BA1377" t="s">
        <v>39</v>
      </c>
      <c r="BB1377" t="s">
        <v>39</v>
      </c>
      <c r="BC1377" t="s">
        <v>39</v>
      </c>
      <c r="BD1377" t="s">
        <v>39</v>
      </c>
      <c r="BE1377" t="s">
        <v>39</v>
      </c>
      <c r="BF1377" t="s">
        <v>39</v>
      </c>
    </row>
    <row r="1378" spans="2:58">
      <c r="B1378">
        <v>20241127</v>
      </c>
      <c r="C1378" t="s">
        <v>60</v>
      </c>
      <c r="D1378">
        <v>130</v>
      </c>
      <c r="E1378">
        <v>5817</v>
      </c>
      <c r="H1378">
        <v>5804</v>
      </c>
      <c r="K1378">
        <v>8404</v>
      </c>
      <c r="L1378">
        <v>223</v>
      </c>
      <c r="M1378">
        <v>8194</v>
      </c>
      <c r="N1378" t="s">
        <v>45</v>
      </c>
      <c r="O1378" t="s">
        <v>42</v>
      </c>
      <c r="P1378" s="145">
        <f t="shared" si="149"/>
        <v>8181</v>
      </c>
      <c r="Q1378">
        <f t="shared" si="148"/>
        <v>13</v>
      </c>
      <c r="R1378" s="145" t="str">
        <f t="shared" si="150"/>
        <v>NA</v>
      </c>
      <c r="S1378" s="145" t="str">
        <f t="shared" si="151"/>
        <v>NA</v>
      </c>
      <c r="T1378">
        <f t="shared" ca="1" si="152"/>
        <v>0</v>
      </c>
      <c r="U1378">
        <f t="shared" si="153"/>
        <v>16165</v>
      </c>
      <c r="V1378">
        <f t="shared" si="154"/>
        <v>1</v>
      </c>
      <c r="W1378" t="s">
        <v>39</v>
      </c>
      <c r="X1378" t="s">
        <v>39</v>
      </c>
      <c r="Y1378" t="s">
        <v>39</v>
      </c>
      <c r="Z1378" t="s">
        <v>39</v>
      </c>
      <c r="AA1378" t="s">
        <v>39</v>
      </c>
      <c r="AB1378" t="s">
        <v>39</v>
      </c>
      <c r="AC1378" t="s">
        <v>39</v>
      </c>
      <c r="AD1378" t="s">
        <v>39</v>
      </c>
      <c r="AE1378" t="s">
        <v>39</v>
      </c>
      <c r="AF1378" t="s">
        <v>39</v>
      </c>
      <c r="AG1378">
        <v>5614</v>
      </c>
      <c r="AH1378" t="s">
        <v>50</v>
      </c>
      <c r="AI1378" t="s">
        <v>39</v>
      </c>
      <c r="AJ1378" t="s">
        <v>39</v>
      </c>
      <c r="AK1378" t="s">
        <v>39</v>
      </c>
      <c r="AL1378" t="s">
        <v>39</v>
      </c>
      <c r="AM1378" t="s">
        <v>39</v>
      </c>
      <c r="AN1378" t="s">
        <v>39</v>
      </c>
      <c r="AO1378" t="s">
        <v>39</v>
      </c>
      <c r="AP1378" t="s">
        <v>39</v>
      </c>
      <c r="AQ1378" t="s">
        <v>39</v>
      </c>
      <c r="AR1378" t="s">
        <v>39</v>
      </c>
      <c r="AS1378" t="s">
        <v>39</v>
      </c>
      <c r="AT1378" t="s">
        <v>39</v>
      </c>
      <c r="AU1378" t="s">
        <v>39</v>
      </c>
      <c r="AV1378" t="s">
        <v>39</v>
      </c>
      <c r="AW1378" t="s">
        <v>39</v>
      </c>
      <c r="AX1378" t="s">
        <v>39</v>
      </c>
      <c r="AY1378" t="s">
        <v>39</v>
      </c>
      <c r="AZ1378" t="s">
        <v>39</v>
      </c>
      <c r="BA1378" t="s">
        <v>39</v>
      </c>
      <c r="BB1378" t="s">
        <v>39</v>
      </c>
      <c r="BC1378" t="s">
        <v>39</v>
      </c>
      <c r="BD1378" t="s">
        <v>39</v>
      </c>
      <c r="BE1378" t="s">
        <v>39</v>
      </c>
      <c r="BF1378" t="s">
        <v>39</v>
      </c>
    </row>
    <row r="1379" spans="2:58">
      <c r="B1379">
        <v>20241127</v>
      </c>
      <c r="C1379" t="s">
        <v>60</v>
      </c>
      <c r="D1379">
        <v>230</v>
      </c>
      <c r="E1379">
        <v>5817</v>
      </c>
      <c r="H1379">
        <v>5804</v>
      </c>
      <c r="K1379">
        <v>8404</v>
      </c>
      <c r="L1379">
        <v>223</v>
      </c>
      <c r="M1379">
        <v>8194</v>
      </c>
      <c r="N1379" t="s">
        <v>45</v>
      </c>
      <c r="O1379" t="s">
        <v>42</v>
      </c>
      <c r="P1379" s="145">
        <f t="shared" si="149"/>
        <v>8181</v>
      </c>
      <c r="Q1379">
        <f t="shared" si="148"/>
        <v>13</v>
      </c>
      <c r="R1379" s="145" t="str">
        <f t="shared" si="150"/>
        <v>NA</v>
      </c>
      <c r="S1379" s="145" t="str">
        <f t="shared" si="151"/>
        <v>NA</v>
      </c>
      <c r="T1379">
        <f t="shared" ca="1" si="152"/>
        <v>0</v>
      </c>
      <c r="U1379">
        <f t="shared" si="153"/>
        <v>16165</v>
      </c>
      <c r="V1379">
        <f t="shared" si="154"/>
        <v>1</v>
      </c>
      <c r="W1379" t="s">
        <v>39</v>
      </c>
      <c r="X1379" t="s">
        <v>39</v>
      </c>
      <c r="Y1379" t="s">
        <v>39</v>
      </c>
      <c r="Z1379" t="s">
        <v>39</v>
      </c>
      <c r="AA1379" t="s">
        <v>39</v>
      </c>
      <c r="AB1379" t="s">
        <v>39</v>
      </c>
      <c r="AC1379" t="s">
        <v>39</v>
      </c>
      <c r="AD1379" t="s">
        <v>39</v>
      </c>
      <c r="AE1379" t="s">
        <v>39</v>
      </c>
      <c r="AF1379" t="s">
        <v>39</v>
      </c>
      <c r="AG1379">
        <v>5614</v>
      </c>
      <c r="AH1379" t="s">
        <v>50</v>
      </c>
      <c r="AI1379" t="s">
        <v>39</v>
      </c>
      <c r="AJ1379" t="s">
        <v>39</v>
      </c>
      <c r="AK1379" t="s">
        <v>39</v>
      </c>
      <c r="AL1379" t="s">
        <v>39</v>
      </c>
      <c r="AM1379" t="s">
        <v>39</v>
      </c>
      <c r="AN1379" t="s">
        <v>39</v>
      </c>
      <c r="AO1379" t="s">
        <v>39</v>
      </c>
      <c r="AP1379" t="s">
        <v>39</v>
      </c>
      <c r="AQ1379" t="s">
        <v>39</v>
      </c>
      <c r="AR1379" t="s">
        <v>39</v>
      </c>
      <c r="AS1379" t="s">
        <v>39</v>
      </c>
      <c r="AT1379" t="s">
        <v>39</v>
      </c>
      <c r="AU1379" t="s">
        <v>39</v>
      </c>
      <c r="AV1379" t="s">
        <v>39</v>
      </c>
      <c r="AW1379" t="s">
        <v>39</v>
      </c>
      <c r="AX1379" t="s">
        <v>39</v>
      </c>
      <c r="AY1379" t="s">
        <v>39</v>
      </c>
      <c r="AZ1379" t="s">
        <v>39</v>
      </c>
      <c r="BA1379" t="s">
        <v>39</v>
      </c>
      <c r="BB1379" t="s">
        <v>39</v>
      </c>
      <c r="BC1379" t="s">
        <v>39</v>
      </c>
      <c r="BD1379" t="s">
        <v>39</v>
      </c>
      <c r="BE1379" t="s">
        <v>39</v>
      </c>
      <c r="BF1379" t="s">
        <v>39</v>
      </c>
    </row>
    <row r="1380" spans="2:58">
      <c r="B1380">
        <v>20241127</v>
      </c>
      <c r="C1380" t="s">
        <v>60</v>
      </c>
      <c r="D1380">
        <v>330</v>
      </c>
      <c r="E1380">
        <v>5374</v>
      </c>
      <c r="H1380">
        <v>5355</v>
      </c>
      <c r="K1380">
        <v>7933</v>
      </c>
      <c r="L1380">
        <v>199</v>
      </c>
      <c r="M1380">
        <v>7753</v>
      </c>
      <c r="N1380" t="s">
        <v>45</v>
      </c>
      <c r="O1380" t="s">
        <v>42</v>
      </c>
      <c r="P1380" s="145">
        <f t="shared" si="149"/>
        <v>7734</v>
      </c>
      <c r="Q1380">
        <f t="shared" si="148"/>
        <v>19</v>
      </c>
      <c r="R1380" s="145" t="str">
        <f t="shared" si="150"/>
        <v>NA</v>
      </c>
      <c r="S1380" s="145" t="str">
        <f t="shared" si="151"/>
        <v>NA</v>
      </c>
      <c r="T1380">
        <f t="shared" ca="1" si="152"/>
        <v>0</v>
      </c>
      <c r="U1380">
        <f t="shared" si="153"/>
        <v>15307</v>
      </c>
      <c r="V1380">
        <f t="shared" si="154"/>
        <v>1</v>
      </c>
      <c r="W1380" t="s">
        <v>39</v>
      </c>
      <c r="X1380" t="s">
        <v>39</v>
      </c>
      <c r="Y1380" t="s">
        <v>39</v>
      </c>
      <c r="Z1380" t="s">
        <v>39</v>
      </c>
      <c r="AA1380" t="s">
        <v>39</v>
      </c>
      <c r="AB1380" t="s">
        <v>39</v>
      </c>
      <c r="AC1380" t="s">
        <v>39</v>
      </c>
      <c r="AD1380" t="s">
        <v>39</v>
      </c>
      <c r="AE1380" t="s">
        <v>39</v>
      </c>
      <c r="AF1380" t="s">
        <v>39</v>
      </c>
      <c r="AG1380">
        <v>5165</v>
      </c>
      <c r="AH1380" t="s">
        <v>50</v>
      </c>
      <c r="AI1380" t="s">
        <v>39</v>
      </c>
      <c r="AJ1380" t="s">
        <v>39</v>
      </c>
      <c r="AK1380" t="s">
        <v>39</v>
      </c>
      <c r="AL1380" t="s">
        <v>39</v>
      </c>
      <c r="AM1380" t="s">
        <v>39</v>
      </c>
      <c r="AN1380" t="s">
        <v>39</v>
      </c>
      <c r="AO1380" t="s">
        <v>39</v>
      </c>
      <c r="AP1380" t="s">
        <v>39</v>
      </c>
      <c r="AQ1380" t="s">
        <v>39</v>
      </c>
      <c r="AR1380" t="s">
        <v>39</v>
      </c>
      <c r="AS1380" t="s">
        <v>39</v>
      </c>
      <c r="AT1380" t="s">
        <v>39</v>
      </c>
      <c r="AU1380" t="s">
        <v>39</v>
      </c>
      <c r="AV1380" t="s">
        <v>39</v>
      </c>
      <c r="AW1380" t="s">
        <v>39</v>
      </c>
      <c r="AX1380" t="s">
        <v>39</v>
      </c>
      <c r="AY1380" t="s">
        <v>39</v>
      </c>
      <c r="AZ1380" t="s">
        <v>39</v>
      </c>
      <c r="BA1380" t="s">
        <v>39</v>
      </c>
      <c r="BB1380" t="s">
        <v>39</v>
      </c>
      <c r="BC1380" t="s">
        <v>39</v>
      </c>
      <c r="BD1380" t="s">
        <v>39</v>
      </c>
      <c r="BE1380" t="s">
        <v>39</v>
      </c>
      <c r="BF1380" t="s">
        <v>39</v>
      </c>
    </row>
    <row r="1381" spans="2:58">
      <c r="B1381">
        <v>20241127</v>
      </c>
      <c r="C1381" t="s">
        <v>60</v>
      </c>
      <c r="D1381">
        <v>430</v>
      </c>
      <c r="E1381">
        <v>5374</v>
      </c>
      <c r="H1381">
        <v>5355</v>
      </c>
      <c r="K1381">
        <v>7933</v>
      </c>
      <c r="L1381">
        <v>199</v>
      </c>
      <c r="M1381">
        <v>7753</v>
      </c>
      <c r="N1381" t="s">
        <v>45</v>
      </c>
      <c r="O1381" t="s">
        <v>42</v>
      </c>
      <c r="P1381" s="145">
        <f t="shared" si="149"/>
        <v>7734</v>
      </c>
      <c r="Q1381">
        <f t="shared" si="148"/>
        <v>19</v>
      </c>
      <c r="R1381" s="145" t="str">
        <f t="shared" si="150"/>
        <v>NA</v>
      </c>
      <c r="S1381" s="145" t="str">
        <f t="shared" si="151"/>
        <v>NA</v>
      </c>
      <c r="T1381">
        <f t="shared" ca="1" si="152"/>
        <v>0</v>
      </c>
      <c r="U1381">
        <f t="shared" si="153"/>
        <v>15307</v>
      </c>
      <c r="V1381">
        <f t="shared" si="154"/>
        <v>1</v>
      </c>
      <c r="W1381" t="s">
        <v>39</v>
      </c>
      <c r="X1381" t="s">
        <v>39</v>
      </c>
      <c r="Y1381" t="s">
        <v>39</v>
      </c>
      <c r="Z1381" t="s">
        <v>39</v>
      </c>
      <c r="AA1381" t="s">
        <v>39</v>
      </c>
      <c r="AB1381" t="s">
        <v>39</v>
      </c>
      <c r="AC1381" t="s">
        <v>39</v>
      </c>
      <c r="AD1381" t="s">
        <v>39</v>
      </c>
      <c r="AE1381" t="s">
        <v>39</v>
      </c>
      <c r="AF1381" t="s">
        <v>39</v>
      </c>
      <c r="AG1381">
        <v>5165</v>
      </c>
      <c r="AH1381" t="s">
        <v>50</v>
      </c>
      <c r="AI1381" t="s">
        <v>39</v>
      </c>
      <c r="AJ1381" t="s">
        <v>39</v>
      </c>
      <c r="AK1381" t="s">
        <v>39</v>
      </c>
      <c r="AL1381" t="s">
        <v>39</v>
      </c>
      <c r="AM1381" t="s">
        <v>39</v>
      </c>
      <c r="AN1381" t="s">
        <v>39</v>
      </c>
      <c r="AO1381" t="s">
        <v>39</v>
      </c>
      <c r="AP1381" t="s">
        <v>39</v>
      </c>
      <c r="AQ1381" t="s">
        <v>39</v>
      </c>
      <c r="AR1381" t="s">
        <v>39</v>
      </c>
      <c r="AS1381" t="s">
        <v>39</v>
      </c>
      <c r="AT1381" t="s">
        <v>39</v>
      </c>
      <c r="AU1381" t="s">
        <v>39</v>
      </c>
      <c r="AV1381" t="s">
        <v>39</v>
      </c>
      <c r="AW1381" t="s">
        <v>39</v>
      </c>
      <c r="AX1381" t="s">
        <v>39</v>
      </c>
      <c r="AY1381" t="s">
        <v>39</v>
      </c>
      <c r="AZ1381" t="s">
        <v>39</v>
      </c>
      <c r="BA1381" t="s">
        <v>39</v>
      </c>
      <c r="BB1381" t="s">
        <v>39</v>
      </c>
      <c r="BC1381" t="s">
        <v>39</v>
      </c>
      <c r="BD1381" t="s">
        <v>39</v>
      </c>
      <c r="BE1381" t="s">
        <v>39</v>
      </c>
      <c r="BF1381" t="s">
        <v>39</v>
      </c>
    </row>
    <row r="1382" spans="2:58">
      <c r="B1382">
        <v>20241127</v>
      </c>
      <c r="C1382" t="s">
        <v>60</v>
      </c>
      <c r="D1382">
        <v>530</v>
      </c>
      <c r="E1382">
        <v>5374</v>
      </c>
      <c r="H1382">
        <v>5355</v>
      </c>
      <c r="K1382">
        <v>7933</v>
      </c>
      <c r="L1382">
        <v>199</v>
      </c>
      <c r="M1382">
        <v>7753</v>
      </c>
      <c r="N1382" t="s">
        <v>45</v>
      </c>
      <c r="O1382" t="s">
        <v>42</v>
      </c>
      <c r="P1382" s="145">
        <f t="shared" si="149"/>
        <v>7734</v>
      </c>
      <c r="Q1382">
        <f t="shared" si="148"/>
        <v>19</v>
      </c>
      <c r="R1382" s="145" t="str">
        <f t="shared" si="150"/>
        <v>NA</v>
      </c>
      <c r="S1382" s="145" t="str">
        <f t="shared" si="151"/>
        <v>NA</v>
      </c>
      <c r="T1382">
        <f t="shared" ca="1" si="152"/>
        <v>0</v>
      </c>
      <c r="U1382">
        <f t="shared" si="153"/>
        <v>15307</v>
      </c>
      <c r="V1382">
        <f t="shared" si="154"/>
        <v>1</v>
      </c>
      <c r="W1382" t="s">
        <v>39</v>
      </c>
      <c r="X1382" t="s">
        <v>39</v>
      </c>
      <c r="Y1382" t="s">
        <v>39</v>
      </c>
      <c r="Z1382" t="s">
        <v>39</v>
      </c>
      <c r="AA1382" t="s">
        <v>39</v>
      </c>
      <c r="AB1382" t="s">
        <v>39</v>
      </c>
      <c r="AC1382" t="s">
        <v>39</v>
      </c>
      <c r="AD1382" t="s">
        <v>39</v>
      </c>
      <c r="AE1382" t="s">
        <v>39</v>
      </c>
      <c r="AF1382" t="s">
        <v>39</v>
      </c>
      <c r="AG1382">
        <v>5165</v>
      </c>
      <c r="AH1382" t="s">
        <v>50</v>
      </c>
      <c r="AI1382" t="s">
        <v>39</v>
      </c>
      <c r="AJ1382" t="s">
        <v>39</v>
      </c>
      <c r="AK1382" t="s">
        <v>39</v>
      </c>
      <c r="AL1382" t="s">
        <v>39</v>
      </c>
      <c r="AM1382" t="s">
        <v>39</v>
      </c>
      <c r="AN1382" t="s">
        <v>39</v>
      </c>
      <c r="AO1382" t="s">
        <v>39</v>
      </c>
      <c r="AP1382" t="s">
        <v>39</v>
      </c>
      <c r="AQ1382" t="s">
        <v>39</v>
      </c>
      <c r="AR1382" t="s">
        <v>39</v>
      </c>
      <c r="AS1382" t="s">
        <v>39</v>
      </c>
      <c r="AT1382" t="s">
        <v>39</v>
      </c>
      <c r="AU1382" t="s">
        <v>39</v>
      </c>
      <c r="AV1382" t="s">
        <v>39</v>
      </c>
      <c r="AW1382" t="s">
        <v>39</v>
      </c>
      <c r="AX1382" t="s">
        <v>39</v>
      </c>
      <c r="AY1382" t="s">
        <v>39</v>
      </c>
      <c r="AZ1382" t="s">
        <v>39</v>
      </c>
      <c r="BA1382" t="s">
        <v>39</v>
      </c>
      <c r="BB1382" t="s">
        <v>39</v>
      </c>
      <c r="BC1382" t="s">
        <v>39</v>
      </c>
      <c r="BD1382" t="s">
        <v>39</v>
      </c>
      <c r="BE1382" t="s">
        <v>39</v>
      </c>
      <c r="BF1382" t="s">
        <v>39</v>
      </c>
    </row>
    <row r="1383" spans="2:58">
      <c r="B1383">
        <v>20241127</v>
      </c>
      <c r="C1383" t="s">
        <v>60</v>
      </c>
      <c r="D1383">
        <v>630</v>
      </c>
      <c r="E1383">
        <v>5195</v>
      </c>
      <c r="H1383">
        <v>5176</v>
      </c>
      <c r="K1383">
        <v>7759</v>
      </c>
      <c r="L1383">
        <v>220</v>
      </c>
      <c r="M1383">
        <v>7558</v>
      </c>
      <c r="N1383" t="s">
        <v>45</v>
      </c>
      <c r="O1383" t="s">
        <v>42</v>
      </c>
      <c r="P1383" s="145">
        <f t="shared" si="149"/>
        <v>7539</v>
      </c>
      <c r="Q1383">
        <f t="shared" si="148"/>
        <v>19</v>
      </c>
      <c r="R1383" s="145" t="str">
        <f t="shared" si="150"/>
        <v>NA</v>
      </c>
      <c r="S1383" s="145" t="str">
        <f t="shared" si="151"/>
        <v>NA</v>
      </c>
      <c r="T1383">
        <f t="shared" ca="1" si="152"/>
        <v>0</v>
      </c>
      <c r="U1383">
        <f t="shared" si="153"/>
        <v>14896</v>
      </c>
      <c r="V1383">
        <f t="shared" si="154"/>
        <v>1</v>
      </c>
      <c r="W1383" t="s">
        <v>39</v>
      </c>
      <c r="X1383" t="s">
        <v>39</v>
      </c>
      <c r="Y1383" t="s">
        <v>39</v>
      </c>
      <c r="Z1383" t="s">
        <v>39</v>
      </c>
      <c r="AA1383" t="s">
        <v>39</v>
      </c>
      <c r="AB1383" t="s">
        <v>39</v>
      </c>
      <c r="AC1383" t="s">
        <v>39</v>
      </c>
      <c r="AD1383" t="s">
        <v>39</v>
      </c>
      <c r="AE1383" t="s">
        <v>39</v>
      </c>
      <c r="AF1383" t="s">
        <v>39</v>
      </c>
      <c r="AG1383">
        <v>4986</v>
      </c>
      <c r="AH1383" t="s">
        <v>50</v>
      </c>
      <c r="AI1383" t="s">
        <v>39</v>
      </c>
      <c r="AJ1383" t="s">
        <v>39</v>
      </c>
      <c r="AK1383" t="s">
        <v>39</v>
      </c>
      <c r="AL1383" t="s">
        <v>39</v>
      </c>
      <c r="AM1383" t="s">
        <v>39</v>
      </c>
      <c r="AN1383" t="s">
        <v>39</v>
      </c>
      <c r="AO1383" t="s">
        <v>39</v>
      </c>
      <c r="AP1383" t="s">
        <v>39</v>
      </c>
      <c r="AQ1383" t="s">
        <v>39</v>
      </c>
      <c r="AR1383" t="s">
        <v>39</v>
      </c>
      <c r="AS1383" t="s">
        <v>39</v>
      </c>
      <c r="AT1383" t="s">
        <v>39</v>
      </c>
      <c r="AU1383" t="s">
        <v>39</v>
      </c>
      <c r="AV1383" t="s">
        <v>39</v>
      </c>
      <c r="AW1383" t="s">
        <v>39</v>
      </c>
      <c r="AX1383" t="s">
        <v>39</v>
      </c>
      <c r="AY1383" t="s">
        <v>39</v>
      </c>
      <c r="AZ1383" t="s">
        <v>39</v>
      </c>
      <c r="BA1383" t="s">
        <v>39</v>
      </c>
      <c r="BB1383" t="s">
        <v>39</v>
      </c>
      <c r="BC1383" t="s">
        <v>39</v>
      </c>
      <c r="BD1383" t="s">
        <v>39</v>
      </c>
      <c r="BE1383" t="s">
        <v>39</v>
      </c>
      <c r="BF1383" t="s">
        <v>39</v>
      </c>
    </row>
    <row r="1384" spans="2:58">
      <c r="B1384">
        <v>20241127</v>
      </c>
      <c r="C1384" t="s">
        <v>60</v>
      </c>
      <c r="D1384">
        <v>730</v>
      </c>
      <c r="F1384">
        <v>6717</v>
      </c>
      <c r="G1384">
        <v>683</v>
      </c>
      <c r="I1384">
        <v>6184</v>
      </c>
      <c r="J1384">
        <v>683</v>
      </c>
      <c r="K1384">
        <v>7219</v>
      </c>
      <c r="L1384">
        <v>225</v>
      </c>
      <c r="M1384">
        <v>0</v>
      </c>
      <c r="N1384" t="s">
        <v>45</v>
      </c>
      <c r="O1384" t="s">
        <v>38</v>
      </c>
      <c r="P1384" s="145">
        <f t="shared" si="149"/>
        <v>6994</v>
      </c>
      <c r="Q1384" t="str">
        <f t="shared" si="148"/>
        <v>NA</v>
      </c>
      <c r="R1384" s="145">
        <f t="shared" si="150"/>
        <v>533</v>
      </c>
      <c r="S1384" s="145">
        <f t="shared" si="151"/>
        <v>0</v>
      </c>
      <c r="T1384">
        <f t="shared" ca="1" si="152"/>
        <v>0</v>
      </c>
      <c r="U1384">
        <f t="shared" si="153"/>
        <v>-225</v>
      </c>
      <c r="V1384">
        <f t="shared" si="154"/>
        <v>0</v>
      </c>
      <c r="W1384" t="s">
        <v>39</v>
      </c>
      <c r="X1384" t="s">
        <v>39</v>
      </c>
      <c r="Y1384" t="s">
        <v>39</v>
      </c>
      <c r="Z1384" t="s">
        <v>39</v>
      </c>
      <c r="AA1384" t="s">
        <v>39</v>
      </c>
      <c r="AB1384" t="s">
        <v>39</v>
      </c>
      <c r="AC1384" t="s">
        <v>39</v>
      </c>
      <c r="AD1384" t="s">
        <v>39</v>
      </c>
      <c r="AE1384" t="s">
        <v>39</v>
      </c>
      <c r="AF1384" t="s">
        <v>39</v>
      </c>
      <c r="AG1384" t="s">
        <v>39</v>
      </c>
      <c r="AH1384" t="s">
        <v>39</v>
      </c>
      <c r="AI1384" t="s">
        <v>39</v>
      </c>
      <c r="AJ1384" t="s">
        <v>39</v>
      </c>
      <c r="AK1384" t="s">
        <v>39</v>
      </c>
      <c r="AL1384" t="s">
        <v>39</v>
      </c>
      <c r="AM1384" t="s">
        <v>39</v>
      </c>
      <c r="AN1384" t="s">
        <v>39</v>
      </c>
      <c r="AO1384" t="s">
        <v>39</v>
      </c>
      <c r="AP1384" t="s">
        <v>39</v>
      </c>
      <c r="AQ1384" t="s">
        <v>39</v>
      </c>
      <c r="AR1384" t="s">
        <v>39</v>
      </c>
      <c r="AS1384" t="s">
        <v>39</v>
      </c>
      <c r="AT1384" t="s">
        <v>39</v>
      </c>
      <c r="AU1384" t="s">
        <v>39</v>
      </c>
      <c r="AV1384" t="s">
        <v>39</v>
      </c>
      <c r="AW1384" t="s">
        <v>39</v>
      </c>
      <c r="AX1384" t="s">
        <v>39</v>
      </c>
      <c r="AY1384" t="s">
        <v>39</v>
      </c>
      <c r="AZ1384" t="s">
        <v>39</v>
      </c>
      <c r="BA1384" t="s">
        <v>39</v>
      </c>
      <c r="BB1384" t="s">
        <v>39</v>
      </c>
      <c r="BC1384" t="s">
        <v>39</v>
      </c>
      <c r="BD1384" t="s">
        <v>39</v>
      </c>
      <c r="BE1384" t="s">
        <v>39</v>
      </c>
      <c r="BF1384" t="s">
        <v>39</v>
      </c>
    </row>
    <row r="1385" spans="2:58">
      <c r="B1385">
        <v>20241127</v>
      </c>
      <c r="C1385" t="s">
        <v>60</v>
      </c>
      <c r="D1385">
        <v>830</v>
      </c>
      <c r="F1385">
        <v>6716</v>
      </c>
      <c r="G1385">
        <v>683</v>
      </c>
      <c r="I1385">
        <v>6505</v>
      </c>
      <c r="J1385">
        <v>683</v>
      </c>
      <c r="K1385">
        <v>7219</v>
      </c>
      <c r="L1385">
        <v>224</v>
      </c>
      <c r="M1385">
        <v>0</v>
      </c>
      <c r="N1385" t="s">
        <v>45</v>
      </c>
      <c r="O1385" t="s">
        <v>38</v>
      </c>
      <c r="P1385" s="145">
        <f t="shared" si="149"/>
        <v>6995</v>
      </c>
      <c r="Q1385" t="str">
        <f t="shared" si="148"/>
        <v>NA</v>
      </c>
      <c r="R1385" s="145">
        <f t="shared" si="150"/>
        <v>211</v>
      </c>
      <c r="S1385" s="145">
        <f t="shared" si="151"/>
        <v>0</v>
      </c>
      <c r="T1385">
        <f t="shared" ca="1" si="152"/>
        <v>0</v>
      </c>
      <c r="U1385">
        <f t="shared" si="153"/>
        <v>-224</v>
      </c>
      <c r="V1385">
        <f t="shared" si="154"/>
        <v>0</v>
      </c>
      <c r="W1385" t="s">
        <v>39</v>
      </c>
      <c r="X1385" t="s">
        <v>39</v>
      </c>
      <c r="Y1385" t="s">
        <v>39</v>
      </c>
      <c r="Z1385" t="s">
        <v>39</v>
      </c>
      <c r="AA1385" t="s">
        <v>39</v>
      </c>
      <c r="AB1385" t="s">
        <v>39</v>
      </c>
      <c r="AC1385" t="s">
        <v>39</v>
      </c>
      <c r="AD1385" t="s">
        <v>39</v>
      </c>
      <c r="AE1385" t="s">
        <v>39</v>
      </c>
      <c r="AF1385" t="s">
        <v>39</v>
      </c>
      <c r="AG1385" t="s">
        <v>39</v>
      </c>
      <c r="AH1385" t="s">
        <v>39</v>
      </c>
      <c r="AI1385" t="s">
        <v>39</v>
      </c>
      <c r="AJ1385" t="s">
        <v>39</v>
      </c>
      <c r="AK1385" t="s">
        <v>39</v>
      </c>
      <c r="AL1385" t="s">
        <v>39</v>
      </c>
      <c r="AM1385" t="s">
        <v>39</v>
      </c>
      <c r="AN1385" t="s">
        <v>39</v>
      </c>
      <c r="AO1385" t="s">
        <v>39</v>
      </c>
      <c r="AP1385" t="s">
        <v>39</v>
      </c>
      <c r="AQ1385" t="s">
        <v>39</v>
      </c>
      <c r="AR1385" t="s">
        <v>39</v>
      </c>
      <c r="AS1385" t="s">
        <v>39</v>
      </c>
      <c r="AT1385" t="s">
        <v>39</v>
      </c>
      <c r="AU1385" t="s">
        <v>39</v>
      </c>
      <c r="AV1385" t="s">
        <v>39</v>
      </c>
      <c r="AW1385" t="s">
        <v>39</v>
      </c>
      <c r="AX1385" t="s">
        <v>39</v>
      </c>
      <c r="AY1385" t="s">
        <v>39</v>
      </c>
      <c r="AZ1385" t="s">
        <v>39</v>
      </c>
      <c r="BA1385" t="s">
        <v>39</v>
      </c>
      <c r="BB1385" t="s">
        <v>39</v>
      </c>
      <c r="BC1385" t="s">
        <v>39</v>
      </c>
      <c r="BD1385" t="s">
        <v>39</v>
      </c>
      <c r="BE1385" t="s">
        <v>39</v>
      </c>
      <c r="BF1385" t="s">
        <v>39</v>
      </c>
    </row>
    <row r="1386" spans="2:58">
      <c r="B1386">
        <v>20241127</v>
      </c>
      <c r="C1386" t="s">
        <v>60</v>
      </c>
      <c r="D1386">
        <v>930</v>
      </c>
      <c r="E1386">
        <v>5834</v>
      </c>
      <c r="H1386">
        <v>5814</v>
      </c>
      <c r="K1386">
        <v>8944</v>
      </c>
      <c r="L1386">
        <v>259</v>
      </c>
      <c r="M1386">
        <v>8705</v>
      </c>
      <c r="N1386" t="s">
        <v>45</v>
      </c>
      <c r="O1386" t="s">
        <v>42</v>
      </c>
      <c r="P1386" s="145">
        <f t="shared" si="149"/>
        <v>8685</v>
      </c>
      <c r="Q1386">
        <f t="shared" si="148"/>
        <v>20</v>
      </c>
      <c r="R1386" s="145" t="str">
        <f t="shared" si="150"/>
        <v>NA</v>
      </c>
      <c r="S1386" s="145" t="str">
        <f t="shared" si="151"/>
        <v>NA</v>
      </c>
      <c r="T1386">
        <f t="shared" ca="1" si="152"/>
        <v>0</v>
      </c>
      <c r="U1386">
        <f t="shared" si="153"/>
        <v>17151</v>
      </c>
      <c r="V1386">
        <f t="shared" si="154"/>
        <v>1</v>
      </c>
      <c r="W1386" t="s">
        <v>39</v>
      </c>
      <c r="X1386" t="s">
        <v>39</v>
      </c>
      <c r="Y1386" t="s">
        <v>39</v>
      </c>
      <c r="Z1386" t="s">
        <v>39</v>
      </c>
      <c r="AA1386" t="s">
        <v>39</v>
      </c>
      <c r="AB1386" t="s">
        <v>39</v>
      </c>
      <c r="AC1386" t="s">
        <v>39</v>
      </c>
      <c r="AD1386" t="s">
        <v>39</v>
      </c>
      <c r="AE1386" t="s">
        <v>39</v>
      </c>
      <c r="AF1386" t="s">
        <v>39</v>
      </c>
      <c r="AG1386">
        <v>5624</v>
      </c>
      <c r="AH1386" t="s">
        <v>50</v>
      </c>
      <c r="AI1386" t="s">
        <v>39</v>
      </c>
      <c r="AJ1386" t="s">
        <v>39</v>
      </c>
      <c r="AK1386" t="s">
        <v>39</v>
      </c>
      <c r="AL1386" t="s">
        <v>39</v>
      </c>
      <c r="AM1386" t="s">
        <v>39</v>
      </c>
      <c r="AN1386" t="s">
        <v>39</v>
      </c>
      <c r="AO1386" t="s">
        <v>39</v>
      </c>
      <c r="AP1386" t="s">
        <v>39</v>
      </c>
      <c r="AQ1386" t="s">
        <v>39</v>
      </c>
      <c r="AR1386" t="s">
        <v>39</v>
      </c>
      <c r="AS1386" t="s">
        <v>39</v>
      </c>
      <c r="AT1386" t="s">
        <v>39</v>
      </c>
      <c r="AU1386" t="s">
        <v>39</v>
      </c>
      <c r="AV1386" t="s">
        <v>39</v>
      </c>
      <c r="AW1386" t="s">
        <v>39</v>
      </c>
      <c r="AX1386" t="s">
        <v>39</v>
      </c>
      <c r="AY1386" t="s">
        <v>39</v>
      </c>
      <c r="AZ1386" t="s">
        <v>39</v>
      </c>
      <c r="BA1386" t="s">
        <v>39</v>
      </c>
      <c r="BB1386" t="s">
        <v>39</v>
      </c>
      <c r="BC1386" t="s">
        <v>39</v>
      </c>
      <c r="BD1386" t="s">
        <v>39</v>
      </c>
      <c r="BE1386" t="s">
        <v>39</v>
      </c>
      <c r="BF1386" t="s">
        <v>39</v>
      </c>
    </row>
    <row r="1387" spans="2:58">
      <c r="B1387">
        <v>20241127</v>
      </c>
      <c r="C1387" t="s">
        <v>60</v>
      </c>
      <c r="D1387">
        <v>1030</v>
      </c>
      <c r="E1387">
        <v>5820</v>
      </c>
      <c r="H1387">
        <v>5801</v>
      </c>
      <c r="K1387">
        <v>8944</v>
      </c>
      <c r="L1387">
        <v>245</v>
      </c>
      <c r="M1387">
        <v>8718</v>
      </c>
      <c r="N1387" t="s">
        <v>45</v>
      </c>
      <c r="O1387" t="s">
        <v>42</v>
      </c>
      <c r="P1387" s="145">
        <f t="shared" si="149"/>
        <v>8699</v>
      </c>
      <c r="Q1387">
        <f t="shared" si="148"/>
        <v>19</v>
      </c>
      <c r="R1387" s="145" t="str">
        <f t="shared" si="150"/>
        <v>NA</v>
      </c>
      <c r="S1387" s="145" t="str">
        <f t="shared" si="151"/>
        <v>NA</v>
      </c>
      <c r="T1387">
        <f t="shared" ca="1" si="152"/>
        <v>0</v>
      </c>
      <c r="U1387">
        <f t="shared" si="153"/>
        <v>17191</v>
      </c>
      <c r="V1387">
        <f t="shared" si="154"/>
        <v>1</v>
      </c>
      <c r="W1387" t="s">
        <v>39</v>
      </c>
      <c r="X1387" t="s">
        <v>39</v>
      </c>
      <c r="Y1387" t="s">
        <v>39</v>
      </c>
      <c r="Z1387" t="s">
        <v>39</v>
      </c>
      <c r="AA1387" t="s">
        <v>39</v>
      </c>
      <c r="AB1387" t="s">
        <v>39</v>
      </c>
      <c r="AC1387" t="s">
        <v>39</v>
      </c>
      <c r="AD1387" t="s">
        <v>39</v>
      </c>
      <c r="AE1387" t="s">
        <v>39</v>
      </c>
      <c r="AF1387" t="s">
        <v>39</v>
      </c>
      <c r="AG1387">
        <v>5611</v>
      </c>
      <c r="AH1387" t="s">
        <v>50</v>
      </c>
      <c r="AI1387" t="s">
        <v>39</v>
      </c>
      <c r="AJ1387" t="s">
        <v>39</v>
      </c>
      <c r="AK1387" t="s">
        <v>39</v>
      </c>
      <c r="AL1387" t="s">
        <v>39</v>
      </c>
      <c r="AM1387" t="s">
        <v>39</v>
      </c>
      <c r="AN1387" t="s">
        <v>39</v>
      </c>
      <c r="AO1387" t="s">
        <v>39</v>
      </c>
      <c r="AP1387" t="s">
        <v>39</v>
      </c>
      <c r="AQ1387" t="s">
        <v>39</v>
      </c>
      <c r="AR1387" t="s">
        <v>39</v>
      </c>
      <c r="AS1387" t="s">
        <v>39</v>
      </c>
      <c r="AT1387" t="s">
        <v>39</v>
      </c>
      <c r="AU1387" t="s">
        <v>39</v>
      </c>
      <c r="AV1387" t="s">
        <v>39</v>
      </c>
      <c r="AW1387" t="s">
        <v>39</v>
      </c>
      <c r="AX1387" t="s">
        <v>39</v>
      </c>
      <c r="AY1387" t="s">
        <v>39</v>
      </c>
      <c r="AZ1387" t="s">
        <v>39</v>
      </c>
      <c r="BA1387" t="s">
        <v>39</v>
      </c>
      <c r="BB1387" t="s">
        <v>39</v>
      </c>
      <c r="BC1387" t="s">
        <v>39</v>
      </c>
      <c r="BD1387" t="s">
        <v>39</v>
      </c>
      <c r="BE1387" t="s">
        <v>39</v>
      </c>
      <c r="BF1387" t="s">
        <v>39</v>
      </c>
    </row>
    <row r="1388" spans="2:58">
      <c r="B1388">
        <v>20241127</v>
      </c>
      <c r="C1388" t="s">
        <v>60</v>
      </c>
      <c r="D1388">
        <v>1130</v>
      </c>
      <c r="E1388">
        <v>5810</v>
      </c>
      <c r="H1388">
        <v>5791</v>
      </c>
      <c r="K1388">
        <v>8944</v>
      </c>
      <c r="L1388">
        <v>235</v>
      </c>
      <c r="M1388">
        <v>8728</v>
      </c>
      <c r="N1388" t="s">
        <v>45</v>
      </c>
      <c r="O1388" t="s">
        <v>42</v>
      </c>
      <c r="P1388" s="145">
        <f t="shared" si="149"/>
        <v>8709</v>
      </c>
      <c r="Q1388">
        <f t="shared" si="148"/>
        <v>19</v>
      </c>
      <c r="R1388" s="145" t="str">
        <f t="shared" si="150"/>
        <v>NA</v>
      </c>
      <c r="S1388" s="145" t="str">
        <f t="shared" si="151"/>
        <v>NA</v>
      </c>
      <c r="T1388">
        <f t="shared" ca="1" si="152"/>
        <v>0</v>
      </c>
      <c r="U1388">
        <f t="shared" si="153"/>
        <v>17221</v>
      </c>
      <c r="V1388">
        <f t="shared" si="154"/>
        <v>1</v>
      </c>
      <c r="W1388" t="s">
        <v>39</v>
      </c>
      <c r="X1388" t="s">
        <v>39</v>
      </c>
      <c r="Y1388" t="s">
        <v>39</v>
      </c>
      <c r="Z1388" t="s">
        <v>39</v>
      </c>
      <c r="AA1388" t="s">
        <v>39</v>
      </c>
      <c r="AB1388" t="s">
        <v>39</v>
      </c>
      <c r="AC1388" t="s">
        <v>39</v>
      </c>
      <c r="AD1388" t="s">
        <v>39</v>
      </c>
      <c r="AE1388" t="s">
        <v>39</v>
      </c>
      <c r="AF1388" t="s">
        <v>39</v>
      </c>
      <c r="AG1388">
        <v>5601</v>
      </c>
      <c r="AH1388" t="s">
        <v>50</v>
      </c>
      <c r="AI1388" t="s">
        <v>39</v>
      </c>
      <c r="AJ1388" t="s">
        <v>39</v>
      </c>
      <c r="AK1388" t="s">
        <v>39</v>
      </c>
      <c r="AL1388" t="s">
        <v>39</v>
      </c>
      <c r="AM1388" t="s">
        <v>39</v>
      </c>
      <c r="AN1388" t="s">
        <v>39</v>
      </c>
      <c r="AO1388" t="s">
        <v>39</v>
      </c>
      <c r="AP1388" t="s">
        <v>39</v>
      </c>
      <c r="AQ1388" t="s">
        <v>39</v>
      </c>
      <c r="AR1388" t="s">
        <v>39</v>
      </c>
      <c r="AS1388" t="s">
        <v>39</v>
      </c>
      <c r="AT1388" t="s">
        <v>39</v>
      </c>
      <c r="AU1388" t="s">
        <v>39</v>
      </c>
      <c r="AV1388" t="s">
        <v>39</v>
      </c>
      <c r="AW1388" t="s">
        <v>39</v>
      </c>
      <c r="AX1388" t="s">
        <v>39</v>
      </c>
      <c r="AY1388" t="s">
        <v>39</v>
      </c>
      <c r="AZ1388" t="s">
        <v>39</v>
      </c>
      <c r="BA1388" t="s">
        <v>39</v>
      </c>
      <c r="BB1388" t="s">
        <v>39</v>
      </c>
      <c r="BC1388" t="s">
        <v>39</v>
      </c>
      <c r="BD1388" t="s">
        <v>39</v>
      </c>
      <c r="BE1388" t="s">
        <v>39</v>
      </c>
      <c r="BF1388" t="s">
        <v>39</v>
      </c>
    </row>
    <row r="1389" spans="2:58" hidden="1">
      <c r="B1389">
        <v>20241127</v>
      </c>
      <c r="C1389" t="s">
        <v>60</v>
      </c>
      <c r="D1389">
        <v>1230</v>
      </c>
      <c r="E1389">
        <v>5575</v>
      </c>
      <c r="H1389">
        <v>5575</v>
      </c>
      <c r="K1389">
        <v>0</v>
      </c>
      <c r="L1389">
        <v>0</v>
      </c>
      <c r="M1389">
        <v>0</v>
      </c>
      <c r="N1389" t="s">
        <v>40</v>
      </c>
      <c r="O1389" t="s">
        <v>40</v>
      </c>
      <c r="P1389" s="145">
        <f t="shared" si="149"/>
        <v>0</v>
      </c>
      <c r="Q1389">
        <f t="shared" si="148"/>
        <v>0</v>
      </c>
      <c r="R1389" s="145" t="str">
        <f t="shared" si="150"/>
        <v>NA</v>
      </c>
      <c r="S1389" s="145" t="str">
        <f t="shared" si="151"/>
        <v>NA</v>
      </c>
      <c r="T1389">
        <f t="shared" ca="1" si="152"/>
        <v>0</v>
      </c>
      <c r="U1389">
        <f t="shared" si="153"/>
        <v>0</v>
      </c>
      <c r="V1389">
        <f t="shared" si="154"/>
        <v>0</v>
      </c>
      <c r="W1389" t="s">
        <v>39</v>
      </c>
      <c r="X1389" t="s">
        <v>39</v>
      </c>
      <c r="Y1389" t="s">
        <v>39</v>
      </c>
      <c r="Z1389" t="s">
        <v>39</v>
      </c>
      <c r="AA1389" t="s">
        <v>39</v>
      </c>
      <c r="AB1389" t="s">
        <v>39</v>
      </c>
      <c r="AC1389" t="s">
        <v>39</v>
      </c>
      <c r="AD1389" t="s">
        <v>39</v>
      </c>
      <c r="AE1389" t="s">
        <v>39</v>
      </c>
      <c r="AF1389" t="s">
        <v>39</v>
      </c>
      <c r="AG1389" t="s">
        <v>39</v>
      </c>
      <c r="AH1389" t="s">
        <v>39</v>
      </c>
      <c r="AI1389" t="s">
        <v>39</v>
      </c>
      <c r="AJ1389" t="s">
        <v>39</v>
      </c>
      <c r="AK1389" t="s">
        <v>39</v>
      </c>
      <c r="AL1389" t="s">
        <v>39</v>
      </c>
      <c r="AM1389" t="s">
        <v>39</v>
      </c>
      <c r="AN1389" t="s">
        <v>39</v>
      </c>
      <c r="AO1389" t="s">
        <v>39</v>
      </c>
      <c r="AP1389" t="s">
        <v>39</v>
      </c>
      <c r="AQ1389" t="s">
        <v>39</v>
      </c>
      <c r="AR1389" t="s">
        <v>39</v>
      </c>
      <c r="AS1389" t="s">
        <v>39</v>
      </c>
      <c r="AT1389" t="s">
        <v>39</v>
      </c>
      <c r="AU1389" t="s">
        <v>39</v>
      </c>
      <c r="AV1389" t="s">
        <v>39</v>
      </c>
      <c r="AW1389" t="s">
        <v>39</v>
      </c>
      <c r="AX1389" t="s">
        <v>39</v>
      </c>
      <c r="AY1389" t="s">
        <v>39</v>
      </c>
      <c r="AZ1389" t="s">
        <v>39</v>
      </c>
      <c r="BA1389" t="s">
        <v>39</v>
      </c>
      <c r="BB1389" t="s">
        <v>39</v>
      </c>
      <c r="BC1389" t="s">
        <v>39</v>
      </c>
      <c r="BD1389" t="s">
        <v>39</v>
      </c>
      <c r="BE1389" t="s">
        <v>39</v>
      </c>
      <c r="BF1389" t="s">
        <v>39</v>
      </c>
    </row>
    <row r="1390" spans="2:58" hidden="1">
      <c r="B1390">
        <v>20241127</v>
      </c>
      <c r="C1390" t="s">
        <v>60</v>
      </c>
      <c r="D1390">
        <v>1330</v>
      </c>
      <c r="E1390">
        <v>5575</v>
      </c>
      <c r="H1390">
        <v>5575</v>
      </c>
      <c r="K1390">
        <v>0</v>
      </c>
      <c r="L1390">
        <v>0</v>
      </c>
      <c r="M1390">
        <v>0</v>
      </c>
      <c r="N1390" t="s">
        <v>40</v>
      </c>
      <c r="O1390" t="s">
        <v>40</v>
      </c>
      <c r="P1390" s="145">
        <f t="shared" si="149"/>
        <v>0</v>
      </c>
      <c r="Q1390">
        <f t="shared" si="148"/>
        <v>0</v>
      </c>
      <c r="R1390" s="145" t="str">
        <f t="shared" si="150"/>
        <v>NA</v>
      </c>
      <c r="S1390" s="145" t="str">
        <f t="shared" si="151"/>
        <v>NA</v>
      </c>
      <c r="T1390">
        <f t="shared" ca="1" si="152"/>
        <v>0</v>
      </c>
      <c r="U1390">
        <f t="shared" si="153"/>
        <v>0</v>
      </c>
      <c r="V1390">
        <f t="shared" si="154"/>
        <v>0</v>
      </c>
      <c r="W1390" t="s">
        <v>39</v>
      </c>
      <c r="X1390" t="s">
        <v>39</v>
      </c>
      <c r="Y1390" t="s">
        <v>39</v>
      </c>
      <c r="Z1390" t="s">
        <v>39</v>
      </c>
      <c r="AA1390" t="s">
        <v>39</v>
      </c>
      <c r="AB1390" t="s">
        <v>39</v>
      </c>
      <c r="AC1390" t="s">
        <v>39</v>
      </c>
      <c r="AD1390" t="s">
        <v>39</v>
      </c>
      <c r="AE1390" t="s">
        <v>39</v>
      </c>
      <c r="AF1390" t="s">
        <v>39</v>
      </c>
      <c r="AG1390" t="s">
        <v>39</v>
      </c>
      <c r="AH1390" t="s">
        <v>39</v>
      </c>
      <c r="AI1390" t="s">
        <v>39</v>
      </c>
      <c r="AJ1390" t="s">
        <v>39</v>
      </c>
      <c r="AK1390" t="s">
        <v>39</v>
      </c>
      <c r="AL1390" t="s">
        <v>39</v>
      </c>
      <c r="AM1390" t="s">
        <v>39</v>
      </c>
      <c r="AN1390" t="s">
        <v>39</v>
      </c>
      <c r="AO1390" t="s">
        <v>39</v>
      </c>
      <c r="AP1390" t="s">
        <v>39</v>
      </c>
      <c r="AQ1390" t="s">
        <v>39</v>
      </c>
      <c r="AR1390" t="s">
        <v>39</v>
      </c>
      <c r="AS1390" t="s">
        <v>39</v>
      </c>
      <c r="AT1390" t="s">
        <v>39</v>
      </c>
      <c r="AU1390" t="s">
        <v>39</v>
      </c>
      <c r="AV1390" t="s">
        <v>39</v>
      </c>
      <c r="AW1390" t="s">
        <v>39</v>
      </c>
      <c r="AX1390" t="s">
        <v>39</v>
      </c>
      <c r="AY1390" t="s">
        <v>39</v>
      </c>
      <c r="AZ1390" t="s">
        <v>39</v>
      </c>
      <c r="BA1390" t="s">
        <v>39</v>
      </c>
      <c r="BB1390" t="s">
        <v>39</v>
      </c>
      <c r="BC1390" t="s">
        <v>39</v>
      </c>
      <c r="BD1390" t="s">
        <v>39</v>
      </c>
      <c r="BE1390" t="s">
        <v>39</v>
      </c>
      <c r="BF1390" t="s">
        <v>39</v>
      </c>
    </row>
    <row r="1391" spans="2:58" hidden="1">
      <c r="B1391">
        <v>20241127</v>
      </c>
      <c r="C1391" t="s">
        <v>60</v>
      </c>
      <c r="D1391">
        <v>1430</v>
      </c>
      <c r="E1391">
        <v>5575</v>
      </c>
      <c r="H1391">
        <v>5575</v>
      </c>
      <c r="K1391">
        <v>0</v>
      </c>
      <c r="L1391">
        <v>0</v>
      </c>
      <c r="M1391">
        <v>0</v>
      </c>
      <c r="N1391" t="s">
        <v>40</v>
      </c>
      <c r="O1391" t="s">
        <v>40</v>
      </c>
      <c r="P1391" s="145">
        <f t="shared" si="149"/>
        <v>0</v>
      </c>
      <c r="Q1391">
        <f t="shared" si="148"/>
        <v>0</v>
      </c>
      <c r="R1391" s="145" t="str">
        <f t="shared" si="150"/>
        <v>NA</v>
      </c>
      <c r="S1391" s="145" t="str">
        <f t="shared" si="151"/>
        <v>NA</v>
      </c>
      <c r="T1391">
        <f t="shared" ca="1" si="152"/>
        <v>0</v>
      </c>
      <c r="U1391">
        <f t="shared" si="153"/>
        <v>0</v>
      </c>
      <c r="V1391">
        <f t="shared" si="154"/>
        <v>0</v>
      </c>
      <c r="W1391" t="s">
        <v>39</v>
      </c>
      <c r="X1391" t="s">
        <v>39</v>
      </c>
      <c r="Y1391" t="s">
        <v>39</v>
      </c>
      <c r="Z1391" t="s">
        <v>39</v>
      </c>
      <c r="AA1391" t="s">
        <v>39</v>
      </c>
      <c r="AB1391" t="s">
        <v>39</v>
      </c>
      <c r="AC1391" t="s">
        <v>39</v>
      </c>
      <c r="AD1391" t="s">
        <v>39</v>
      </c>
      <c r="AE1391" t="s">
        <v>39</v>
      </c>
      <c r="AF1391" t="s">
        <v>39</v>
      </c>
      <c r="AG1391" t="s">
        <v>39</v>
      </c>
      <c r="AH1391" t="s">
        <v>39</v>
      </c>
      <c r="AI1391" t="s">
        <v>39</v>
      </c>
      <c r="AJ1391" t="s">
        <v>39</v>
      </c>
      <c r="AK1391" t="s">
        <v>39</v>
      </c>
      <c r="AL1391" t="s">
        <v>39</v>
      </c>
      <c r="AM1391" t="s">
        <v>39</v>
      </c>
      <c r="AN1391" t="s">
        <v>39</v>
      </c>
      <c r="AO1391" t="s">
        <v>39</v>
      </c>
      <c r="AP1391" t="s">
        <v>39</v>
      </c>
      <c r="AQ1391" t="s">
        <v>39</v>
      </c>
      <c r="AR1391" t="s">
        <v>39</v>
      </c>
      <c r="AS1391" t="s">
        <v>39</v>
      </c>
      <c r="AT1391" t="s">
        <v>39</v>
      </c>
      <c r="AU1391" t="s">
        <v>39</v>
      </c>
      <c r="AV1391" t="s">
        <v>39</v>
      </c>
      <c r="AW1391" t="s">
        <v>39</v>
      </c>
      <c r="AX1391" t="s">
        <v>39</v>
      </c>
      <c r="AY1391" t="s">
        <v>39</v>
      </c>
      <c r="AZ1391" t="s">
        <v>39</v>
      </c>
      <c r="BA1391" t="s">
        <v>39</v>
      </c>
      <c r="BB1391" t="s">
        <v>39</v>
      </c>
      <c r="BC1391" t="s">
        <v>39</v>
      </c>
      <c r="BD1391" t="s">
        <v>39</v>
      </c>
      <c r="BE1391" t="s">
        <v>39</v>
      </c>
      <c r="BF1391" t="s">
        <v>39</v>
      </c>
    </row>
    <row r="1392" spans="2:58">
      <c r="B1392">
        <v>20241127</v>
      </c>
      <c r="C1392" t="s">
        <v>60</v>
      </c>
      <c r="D1392">
        <v>1530</v>
      </c>
      <c r="F1392">
        <v>5190</v>
      </c>
      <c r="G1392">
        <v>413</v>
      </c>
      <c r="I1392">
        <v>5000</v>
      </c>
      <c r="J1392">
        <v>413</v>
      </c>
      <c r="K1392">
        <v>8481</v>
      </c>
      <c r="L1392">
        <v>194</v>
      </c>
      <c r="M1392">
        <v>0</v>
      </c>
      <c r="N1392" t="s">
        <v>45</v>
      </c>
      <c r="O1392" t="s">
        <v>38</v>
      </c>
      <c r="P1392" s="145">
        <f t="shared" si="149"/>
        <v>8287</v>
      </c>
      <c r="Q1392" t="str">
        <f t="shared" si="148"/>
        <v>NA</v>
      </c>
      <c r="R1392" s="145">
        <f t="shared" si="150"/>
        <v>190</v>
      </c>
      <c r="S1392" s="145">
        <f t="shared" si="151"/>
        <v>0</v>
      </c>
      <c r="T1392">
        <f t="shared" ca="1" si="152"/>
        <v>0</v>
      </c>
      <c r="U1392">
        <f t="shared" si="153"/>
        <v>-194</v>
      </c>
      <c r="V1392">
        <f t="shared" si="154"/>
        <v>0</v>
      </c>
      <c r="W1392" t="s">
        <v>39</v>
      </c>
      <c r="X1392" t="s">
        <v>39</v>
      </c>
      <c r="Y1392" t="s">
        <v>39</v>
      </c>
      <c r="Z1392" t="s">
        <v>39</v>
      </c>
      <c r="AA1392" t="s">
        <v>39</v>
      </c>
      <c r="AB1392" t="s">
        <v>39</v>
      </c>
      <c r="AC1392" t="s">
        <v>39</v>
      </c>
      <c r="AD1392" t="s">
        <v>39</v>
      </c>
      <c r="AE1392" t="s">
        <v>39</v>
      </c>
      <c r="AF1392" t="s">
        <v>39</v>
      </c>
      <c r="AG1392" t="s">
        <v>39</v>
      </c>
      <c r="AH1392" t="s">
        <v>39</v>
      </c>
      <c r="AI1392" t="s">
        <v>39</v>
      </c>
      <c r="AJ1392" t="s">
        <v>39</v>
      </c>
      <c r="AK1392" t="s">
        <v>39</v>
      </c>
      <c r="AL1392" t="s">
        <v>39</v>
      </c>
      <c r="AM1392" t="s">
        <v>39</v>
      </c>
      <c r="AN1392" t="s">
        <v>39</v>
      </c>
      <c r="AO1392" t="s">
        <v>39</v>
      </c>
      <c r="AP1392" t="s">
        <v>39</v>
      </c>
      <c r="AQ1392" t="s">
        <v>39</v>
      </c>
      <c r="AR1392" t="s">
        <v>39</v>
      </c>
      <c r="AS1392" t="s">
        <v>39</v>
      </c>
      <c r="AT1392" t="s">
        <v>39</v>
      </c>
      <c r="AU1392" t="s">
        <v>39</v>
      </c>
      <c r="AV1392" t="s">
        <v>39</v>
      </c>
      <c r="AW1392" t="s">
        <v>39</v>
      </c>
      <c r="AX1392" t="s">
        <v>39</v>
      </c>
      <c r="AY1392" t="s">
        <v>39</v>
      </c>
      <c r="AZ1392" t="s">
        <v>39</v>
      </c>
      <c r="BA1392" t="s">
        <v>39</v>
      </c>
      <c r="BB1392" t="s">
        <v>39</v>
      </c>
      <c r="BC1392" t="s">
        <v>39</v>
      </c>
      <c r="BD1392" t="s">
        <v>39</v>
      </c>
      <c r="BE1392" t="s">
        <v>39</v>
      </c>
      <c r="BF1392" t="s">
        <v>39</v>
      </c>
    </row>
    <row r="1393" spans="2:58">
      <c r="B1393">
        <v>20241127</v>
      </c>
      <c r="C1393" t="s">
        <v>60</v>
      </c>
      <c r="D1393">
        <v>1630</v>
      </c>
      <c r="F1393">
        <v>5214</v>
      </c>
      <c r="G1393">
        <v>415</v>
      </c>
      <c r="I1393">
        <v>5013</v>
      </c>
      <c r="J1393">
        <v>415</v>
      </c>
      <c r="K1393">
        <v>8481</v>
      </c>
      <c r="L1393">
        <v>218</v>
      </c>
      <c r="M1393">
        <v>0</v>
      </c>
      <c r="N1393" t="s">
        <v>45</v>
      </c>
      <c r="O1393" t="s">
        <v>38</v>
      </c>
      <c r="P1393" s="145">
        <f t="shared" si="149"/>
        <v>8263</v>
      </c>
      <c r="Q1393" t="str">
        <f t="shared" si="148"/>
        <v>NA</v>
      </c>
      <c r="R1393" s="145">
        <f t="shared" si="150"/>
        <v>201</v>
      </c>
      <c r="S1393" s="145">
        <f t="shared" si="151"/>
        <v>0</v>
      </c>
      <c r="T1393">
        <f t="shared" ca="1" si="152"/>
        <v>0</v>
      </c>
      <c r="U1393">
        <f t="shared" si="153"/>
        <v>-218</v>
      </c>
      <c r="V1393">
        <f t="shared" si="154"/>
        <v>0</v>
      </c>
      <c r="W1393" t="s">
        <v>39</v>
      </c>
      <c r="X1393" t="s">
        <v>39</v>
      </c>
      <c r="Y1393" t="s">
        <v>39</v>
      </c>
      <c r="Z1393" t="s">
        <v>39</v>
      </c>
      <c r="AA1393" t="s">
        <v>39</v>
      </c>
      <c r="AB1393" t="s">
        <v>39</v>
      </c>
      <c r="AC1393" t="s">
        <v>39</v>
      </c>
      <c r="AD1393" t="s">
        <v>39</v>
      </c>
      <c r="AE1393" t="s">
        <v>39</v>
      </c>
      <c r="AF1393" t="s">
        <v>39</v>
      </c>
      <c r="AG1393" t="s">
        <v>39</v>
      </c>
      <c r="AH1393" t="s">
        <v>39</v>
      </c>
      <c r="AI1393" t="s">
        <v>39</v>
      </c>
      <c r="AJ1393" t="s">
        <v>39</v>
      </c>
      <c r="AK1393" t="s">
        <v>39</v>
      </c>
      <c r="AL1393" t="s">
        <v>39</v>
      </c>
      <c r="AM1393" t="s">
        <v>39</v>
      </c>
      <c r="AN1393" t="s">
        <v>39</v>
      </c>
      <c r="AO1393" t="s">
        <v>39</v>
      </c>
      <c r="AP1393" t="s">
        <v>39</v>
      </c>
      <c r="AQ1393" t="s">
        <v>39</v>
      </c>
      <c r="AR1393" t="s">
        <v>39</v>
      </c>
      <c r="AS1393" t="s">
        <v>39</v>
      </c>
      <c r="AT1393" t="s">
        <v>39</v>
      </c>
      <c r="AU1393" t="s">
        <v>39</v>
      </c>
      <c r="AV1393" t="s">
        <v>39</v>
      </c>
      <c r="AW1393" t="s">
        <v>39</v>
      </c>
      <c r="AX1393" t="s">
        <v>39</v>
      </c>
      <c r="AY1393" t="s">
        <v>39</v>
      </c>
      <c r="AZ1393" t="s">
        <v>39</v>
      </c>
      <c r="BA1393" t="s">
        <v>39</v>
      </c>
      <c r="BB1393" t="s">
        <v>39</v>
      </c>
      <c r="BC1393" t="s">
        <v>39</v>
      </c>
      <c r="BD1393" t="s">
        <v>39</v>
      </c>
      <c r="BE1393" t="s">
        <v>39</v>
      </c>
      <c r="BF1393" t="s">
        <v>39</v>
      </c>
    </row>
    <row r="1394" spans="2:58">
      <c r="B1394">
        <v>20241127</v>
      </c>
      <c r="C1394" t="s">
        <v>60</v>
      </c>
      <c r="D1394">
        <v>1730</v>
      </c>
      <c r="F1394">
        <v>5309</v>
      </c>
      <c r="G1394">
        <v>415</v>
      </c>
      <c r="I1394">
        <v>5113</v>
      </c>
      <c r="J1394">
        <v>415</v>
      </c>
      <c r="K1394">
        <v>8451</v>
      </c>
      <c r="L1394">
        <v>214</v>
      </c>
      <c r="M1394">
        <v>0</v>
      </c>
      <c r="N1394" t="s">
        <v>45</v>
      </c>
      <c r="O1394" t="s">
        <v>38</v>
      </c>
      <c r="P1394" s="145">
        <f t="shared" si="149"/>
        <v>8237</v>
      </c>
      <c r="Q1394" t="str">
        <f t="shared" si="148"/>
        <v>NA</v>
      </c>
      <c r="R1394" s="145">
        <f t="shared" si="150"/>
        <v>196</v>
      </c>
      <c r="S1394" s="145">
        <f t="shared" si="151"/>
        <v>0</v>
      </c>
      <c r="T1394">
        <f t="shared" ca="1" si="152"/>
        <v>0</v>
      </c>
      <c r="U1394">
        <f t="shared" si="153"/>
        <v>-214</v>
      </c>
      <c r="V1394">
        <f t="shared" si="154"/>
        <v>0</v>
      </c>
      <c r="W1394" t="s">
        <v>39</v>
      </c>
      <c r="X1394" t="s">
        <v>39</v>
      </c>
      <c r="Y1394" t="s">
        <v>39</v>
      </c>
      <c r="Z1394" t="s">
        <v>39</v>
      </c>
      <c r="AA1394" t="s">
        <v>39</v>
      </c>
      <c r="AB1394" t="s">
        <v>39</v>
      </c>
      <c r="AC1394" t="s">
        <v>39</v>
      </c>
      <c r="AD1394" t="s">
        <v>39</v>
      </c>
      <c r="AE1394" t="s">
        <v>39</v>
      </c>
      <c r="AF1394" t="s">
        <v>39</v>
      </c>
      <c r="AG1394" t="s">
        <v>39</v>
      </c>
      <c r="AH1394" t="s">
        <v>39</v>
      </c>
      <c r="AI1394" t="s">
        <v>39</v>
      </c>
      <c r="AJ1394" t="s">
        <v>39</v>
      </c>
      <c r="AK1394" t="s">
        <v>39</v>
      </c>
      <c r="AL1394" t="s">
        <v>39</v>
      </c>
      <c r="AM1394" t="s">
        <v>39</v>
      </c>
      <c r="AN1394" t="s">
        <v>39</v>
      </c>
      <c r="AO1394" t="s">
        <v>39</v>
      </c>
      <c r="AP1394" t="s">
        <v>39</v>
      </c>
      <c r="AQ1394" t="s">
        <v>39</v>
      </c>
      <c r="AR1394" t="s">
        <v>39</v>
      </c>
      <c r="AS1394" t="s">
        <v>39</v>
      </c>
      <c r="AT1394" t="s">
        <v>39</v>
      </c>
      <c r="AU1394" t="s">
        <v>39</v>
      </c>
      <c r="AV1394" t="s">
        <v>39</v>
      </c>
      <c r="AW1394" t="s">
        <v>39</v>
      </c>
      <c r="AX1394" t="s">
        <v>39</v>
      </c>
      <c r="AY1394" t="s">
        <v>39</v>
      </c>
      <c r="AZ1394" t="s">
        <v>39</v>
      </c>
      <c r="BA1394" t="s">
        <v>39</v>
      </c>
      <c r="BB1394" t="s">
        <v>39</v>
      </c>
      <c r="BC1394" t="s">
        <v>39</v>
      </c>
      <c r="BD1394" t="s">
        <v>39</v>
      </c>
      <c r="BE1394" t="s">
        <v>39</v>
      </c>
      <c r="BF1394" t="s">
        <v>39</v>
      </c>
    </row>
    <row r="1395" spans="2:58" hidden="1">
      <c r="B1395">
        <v>20241127</v>
      </c>
      <c r="C1395" t="s">
        <v>60</v>
      </c>
      <c r="D1395">
        <v>1830</v>
      </c>
      <c r="F1395">
        <v>7721</v>
      </c>
      <c r="G1395">
        <v>836</v>
      </c>
      <c r="I1395">
        <v>6809</v>
      </c>
      <c r="J1395">
        <v>836</v>
      </c>
      <c r="K1395">
        <v>-3061</v>
      </c>
      <c r="L1395">
        <v>-3061</v>
      </c>
      <c r="M1395">
        <v>0</v>
      </c>
      <c r="N1395" t="s">
        <v>37</v>
      </c>
      <c r="O1395" t="s">
        <v>51</v>
      </c>
      <c r="P1395" s="145">
        <f t="shared" si="149"/>
        <v>0</v>
      </c>
      <c r="Q1395" t="str">
        <f t="shared" si="148"/>
        <v>NA</v>
      </c>
      <c r="R1395" s="145">
        <f t="shared" si="150"/>
        <v>912</v>
      </c>
      <c r="S1395" s="145">
        <f t="shared" si="151"/>
        <v>0</v>
      </c>
      <c r="T1395">
        <f t="shared" ca="1" si="152"/>
        <v>0</v>
      </c>
      <c r="U1395">
        <f t="shared" si="153"/>
        <v>3061</v>
      </c>
      <c r="V1395">
        <f t="shared" si="154"/>
        <v>1</v>
      </c>
      <c r="W1395" t="s">
        <v>39</v>
      </c>
      <c r="X1395" t="s">
        <v>39</v>
      </c>
      <c r="Y1395" t="s">
        <v>39</v>
      </c>
      <c r="Z1395" t="s">
        <v>39</v>
      </c>
      <c r="AA1395" t="s">
        <v>39</v>
      </c>
      <c r="AB1395" t="s">
        <v>39</v>
      </c>
      <c r="AC1395" t="s">
        <v>39</v>
      </c>
      <c r="AD1395" t="s">
        <v>39</v>
      </c>
      <c r="AE1395" t="s">
        <v>39</v>
      </c>
      <c r="AF1395" t="s">
        <v>39</v>
      </c>
      <c r="AG1395" t="s">
        <v>39</v>
      </c>
      <c r="AH1395" t="s">
        <v>39</v>
      </c>
      <c r="AI1395" t="s">
        <v>39</v>
      </c>
      <c r="AJ1395" t="s">
        <v>39</v>
      </c>
      <c r="AK1395" t="s">
        <v>39</v>
      </c>
      <c r="AL1395" t="s">
        <v>39</v>
      </c>
      <c r="AM1395" t="s">
        <v>39</v>
      </c>
      <c r="AN1395" t="s">
        <v>39</v>
      </c>
      <c r="AO1395" t="s">
        <v>39</v>
      </c>
      <c r="AP1395" t="s">
        <v>39</v>
      </c>
      <c r="AQ1395" t="s">
        <v>39</v>
      </c>
      <c r="AR1395" t="s">
        <v>39</v>
      </c>
      <c r="AS1395" t="s">
        <v>39</v>
      </c>
      <c r="AT1395" t="s">
        <v>39</v>
      </c>
      <c r="AU1395" t="s">
        <v>39</v>
      </c>
      <c r="AV1395" t="s">
        <v>39</v>
      </c>
      <c r="AW1395" t="s">
        <v>39</v>
      </c>
      <c r="AX1395" t="s">
        <v>39</v>
      </c>
      <c r="AY1395" t="s">
        <v>39</v>
      </c>
      <c r="AZ1395" t="s">
        <v>39</v>
      </c>
      <c r="BA1395" t="s">
        <v>39</v>
      </c>
      <c r="BB1395" t="s">
        <v>39</v>
      </c>
      <c r="BC1395" t="s">
        <v>39</v>
      </c>
      <c r="BD1395" t="s">
        <v>39</v>
      </c>
      <c r="BE1395" t="s">
        <v>39</v>
      </c>
      <c r="BF1395" t="s">
        <v>39</v>
      </c>
    </row>
    <row r="1396" spans="2:58" hidden="1">
      <c r="B1396">
        <v>20241127</v>
      </c>
      <c r="C1396" t="s">
        <v>60</v>
      </c>
      <c r="D1396">
        <v>1930</v>
      </c>
      <c r="F1396">
        <v>7721</v>
      </c>
      <c r="G1396">
        <v>836</v>
      </c>
      <c r="I1396">
        <v>7721</v>
      </c>
      <c r="J1396">
        <v>836</v>
      </c>
      <c r="K1396">
        <v>-3061</v>
      </c>
      <c r="L1396">
        <v>-3061</v>
      </c>
      <c r="M1396">
        <v>0</v>
      </c>
      <c r="N1396" t="s">
        <v>37</v>
      </c>
      <c r="O1396" t="s">
        <v>37</v>
      </c>
      <c r="P1396" s="145">
        <f t="shared" si="149"/>
        <v>0</v>
      </c>
      <c r="Q1396" t="str">
        <f t="shared" si="148"/>
        <v>NA</v>
      </c>
      <c r="R1396" s="145">
        <f t="shared" si="150"/>
        <v>0</v>
      </c>
      <c r="S1396" s="145">
        <f t="shared" si="151"/>
        <v>0</v>
      </c>
      <c r="T1396">
        <f t="shared" ca="1" si="152"/>
        <v>0</v>
      </c>
      <c r="U1396">
        <f t="shared" si="153"/>
        <v>3061</v>
      </c>
      <c r="V1396">
        <f t="shared" si="154"/>
        <v>0</v>
      </c>
      <c r="W1396" t="s">
        <v>39</v>
      </c>
      <c r="X1396" t="s">
        <v>39</v>
      </c>
      <c r="Y1396" t="s">
        <v>39</v>
      </c>
      <c r="Z1396" t="s">
        <v>39</v>
      </c>
      <c r="AA1396" t="s">
        <v>39</v>
      </c>
      <c r="AB1396" t="s">
        <v>39</v>
      </c>
      <c r="AC1396" t="s">
        <v>39</v>
      </c>
      <c r="AD1396" t="s">
        <v>39</v>
      </c>
      <c r="AE1396" t="s">
        <v>39</v>
      </c>
      <c r="AF1396" t="s">
        <v>39</v>
      </c>
      <c r="AG1396" t="s">
        <v>39</v>
      </c>
      <c r="AH1396" t="s">
        <v>39</v>
      </c>
      <c r="AI1396" t="s">
        <v>39</v>
      </c>
      <c r="AJ1396" t="s">
        <v>39</v>
      </c>
      <c r="AK1396" t="s">
        <v>39</v>
      </c>
      <c r="AL1396" t="s">
        <v>39</v>
      </c>
      <c r="AM1396" t="s">
        <v>39</v>
      </c>
      <c r="AN1396" t="s">
        <v>39</v>
      </c>
      <c r="AO1396" t="s">
        <v>39</v>
      </c>
      <c r="AP1396" t="s">
        <v>39</v>
      </c>
      <c r="AQ1396" t="s">
        <v>39</v>
      </c>
      <c r="AR1396" t="s">
        <v>39</v>
      </c>
      <c r="AS1396" t="s">
        <v>39</v>
      </c>
      <c r="AT1396" t="s">
        <v>39</v>
      </c>
      <c r="AU1396" t="s">
        <v>39</v>
      </c>
      <c r="AV1396" t="s">
        <v>39</v>
      </c>
      <c r="AW1396" t="s">
        <v>39</v>
      </c>
      <c r="AX1396" t="s">
        <v>39</v>
      </c>
      <c r="AY1396" t="s">
        <v>39</v>
      </c>
      <c r="AZ1396" t="s">
        <v>39</v>
      </c>
      <c r="BA1396" t="s">
        <v>39</v>
      </c>
      <c r="BB1396" t="s">
        <v>39</v>
      </c>
      <c r="BC1396" t="s">
        <v>39</v>
      </c>
      <c r="BD1396" t="s">
        <v>39</v>
      </c>
      <c r="BE1396" t="s">
        <v>39</v>
      </c>
      <c r="BF1396" t="s">
        <v>39</v>
      </c>
    </row>
    <row r="1397" spans="2:58" hidden="1">
      <c r="B1397">
        <v>20241127</v>
      </c>
      <c r="C1397" t="s">
        <v>60</v>
      </c>
      <c r="D1397">
        <v>2030</v>
      </c>
      <c r="F1397">
        <v>7721</v>
      </c>
      <c r="G1397">
        <v>836</v>
      </c>
      <c r="I1397">
        <v>7721</v>
      </c>
      <c r="J1397">
        <v>836</v>
      </c>
      <c r="K1397">
        <v>-3061</v>
      </c>
      <c r="L1397">
        <v>-3061</v>
      </c>
      <c r="M1397">
        <v>0</v>
      </c>
      <c r="N1397" t="s">
        <v>37</v>
      </c>
      <c r="O1397" t="s">
        <v>37</v>
      </c>
      <c r="P1397" s="145">
        <f t="shared" si="149"/>
        <v>0</v>
      </c>
      <c r="Q1397" t="str">
        <f t="shared" si="148"/>
        <v>NA</v>
      </c>
      <c r="R1397" s="145">
        <f t="shared" si="150"/>
        <v>0</v>
      </c>
      <c r="S1397" s="145">
        <f t="shared" si="151"/>
        <v>0</v>
      </c>
      <c r="T1397">
        <f t="shared" ca="1" si="152"/>
        <v>0</v>
      </c>
      <c r="U1397">
        <f t="shared" si="153"/>
        <v>3061</v>
      </c>
      <c r="V1397">
        <f t="shared" si="154"/>
        <v>0</v>
      </c>
      <c r="W1397" t="s">
        <v>39</v>
      </c>
      <c r="X1397" t="s">
        <v>39</v>
      </c>
      <c r="Y1397" t="s">
        <v>39</v>
      </c>
      <c r="Z1397" t="s">
        <v>39</v>
      </c>
      <c r="AA1397" t="s">
        <v>39</v>
      </c>
      <c r="AB1397" t="s">
        <v>39</v>
      </c>
      <c r="AC1397" t="s">
        <v>39</v>
      </c>
      <c r="AD1397" t="s">
        <v>39</v>
      </c>
      <c r="AE1397" t="s">
        <v>39</v>
      </c>
      <c r="AF1397" t="s">
        <v>39</v>
      </c>
      <c r="AG1397" t="s">
        <v>39</v>
      </c>
      <c r="AH1397" t="s">
        <v>39</v>
      </c>
      <c r="AI1397" t="s">
        <v>39</v>
      </c>
      <c r="AJ1397" t="s">
        <v>39</v>
      </c>
      <c r="AK1397" t="s">
        <v>39</v>
      </c>
      <c r="AL1397" t="s">
        <v>39</v>
      </c>
      <c r="AM1397" t="s">
        <v>39</v>
      </c>
      <c r="AN1397" t="s">
        <v>39</v>
      </c>
      <c r="AO1397" t="s">
        <v>39</v>
      </c>
      <c r="AP1397" t="s">
        <v>39</v>
      </c>
      <c r="AQ1397" t="s">
        <v>39</v>
      </c>
      <c r="AR1397" t="s">
        <v>39</v>
      </c>
      <c r="AS1397" t="s">
        <v>39</v>
      </c>
      <c r="AT1397" t="s">
        <v>39</v>
      </c>
      <c r="AU1397" t="s">
        <v>39</v>
      </c>
      <c r="AV1397" t="s">
        <v>39</v>
      </c>
      <c r="AW1397" t="s">
        <v>39</v>
      </c>
      <c r="AX1397" t="s">
        <v>39</v>
      </c>
      <c r="AY1397" t="s">
        <v>39</v>
      </c>
      <c r="AZ1397" t="s">
        <v>39</v>
      </c>
      <c r="BA1397" t="s">
        <v>39</v>
      </c>
      <c r="BB1397" t="s">
        <v>39</v>
      </c>
      <c r="BC1397" t="s">
        <v>39</v>
      </c>
      <c r="BD1397" t="s">
        <v>39</v>
      </c>
      <c r="BE1397" t="s">
        <v>39</v>
      </c>
      <c r="BF1397" t="s">
        <v>39</v>
      </c>
    </row>
    <row r="1398" spans="2:58" hidden="1">
      <c r="B1398">
        <v>20241127</v>
      </c>
      <c r="C1398" t="s">
        <v>60</v>
      </c>
      <c r="D1398">
        <v>2130</v>
      </c>
      <c r="E1398">
        <v>7633</v>
      </c>
      <c r="H1398">
        <v>7633</v>
      </c>
      <c r="K1398">
        <v>-691</v>
      </c>
      <c r="L1398">
        <v>-691</v>
      </c>
      <c r="M1398">
        <v>-691</v>
      </c>
      <c r="N1398" t="s">
        <v>37</v>
      </c>
      <c r="O1398" t="s">
        <v>37</v>
      </c>
      <c r="P1398" s="145">
        <f t="shared" si="149"/>
        <v>0</v>
      </c>
      <c r="Q1398">
        <f t="shared" si="148"/>
        <v>0</v>
      </c>
      <c r="R1398" s="145" t="str">
        <f t="shared" si="150"/>
        <v>NA</v>
      </c>
      <c r="S1398" s="145" t="str">
        <f t="shared" si="151"/>
        <v>NA</v>
      </c>
      <c r="T1398">
        <f t="shared" ca="1" si="152"/>
        <v>0</v>
      </c>
      <c r="U1398">
        <f t="shared" si="153"/>
        <v>0</v>
      </c>
      <c r="V1398">
        <f t="shared" si="154"/>
        <v>0</v>
      </c>
      <c r="W1398" t="s">
        <v>39</v>
      </c>
      <c r="X1398" t="s">
        <v>39</v>
      </c>
      <c r="Y1398" t="s">
        <v>39</v>
      </c>
      <c r="Z1398" t="s">
        <v>39</v>
      </c>
      <c r="AA1398" t="s">
        <v>39</v>
      </c>
      <c r="AB1398" t="s">
        <v>39</v>
      </c>
      <c r="AC1398" t="s">
        <v>39</v>
      </c>
      <c r="AD1398" t="s">
        <v>39</v>
      </c>
      <c r="AE1398" t="s">
        <v>39</v>
      </c>
      <c r="AF1398" t="s">
        <v>39</v>
      </c>
      <c r="AG1398" t="s">
        <v>39</v>
      </c>
      <c r="AH1398" t="s">
        <v>39</v>
      </c>
      <c r="AI1398" t="s">
        <v>39</v>
      </c>
      <c r="AJ1398" t="s">
        <v>39</v>
      </c>
      <c r="AK1398" t="s">
        <v>39</v>
      </c>
      <c r="AL1398" t="s">
        <v>39</v>
      </c>
      <c r="AM1398" t="s">
        <v>39</v>
      </c>
      <c r="AN1398" t="s">
        <v>39</v>
      </c>
      <c r="AO1398" t="s">
        <v>39</v>
      </c>
      <c r="AP1398" t="s">
        <v>39</v>
      </c>
      <c r="AQ1398" t="s">
        <v>39</v>
      </c>
      <c r="AR1398" t="s">
        <v>39</v>
      </c>
      <c r="AS1398" t="s">
        <v>39</v>
      </c>
      <c r="AT1398" t="s">
        <v>39</v>
      </c>
      <c r="AU1398" t="s">
        <v>39</v>
      </c>
      <c r="AV1398" t="s">
        <v>39</v>
      </c>
      <c r="AW1398" t="s">
        <v>39</v>
      </c>
      <c r="AX1398" t="s">
        <v>39</v>
      </c>
      <c r="AY1398" t="s">
        <v>39</v>
      </c>
      <c r="AZ1398" t="s">
        <v>39</v>
      </c>
      <c r="BA1398" t="s">
        <v>39</v>
      </c>
      <c r="BB1398" t="s">
        <v>39</v>
      </c>
      <c r="BC1398" t="s">
        <v>39</v>
      </c>
      <c r="BD1398" t="s">
        <v>39</v>
      </c>
      <c r="BE1398" t="s">
        <v>39</v>
      </c>
      <c r="BF1398" t="s">
        <v>39</v>
      </c>
    </row>
    <row r="1399" spans="2:58" hidden="1">
      <c r="B1399">
        <v>20241127</v>
      </c>
      <c r="C1399" t="s">
        <v>60</v>
      </c>
      <c r="D1399">
        <v>2230</v>
      </c>
      <c r="E1399">
        <v>7633</v>
      </c>
      <c r="H1399">
        <v>7633</v>
      </c>
      <c r="K1399">
        <v>-691</v>
      </c>
      <c r="L1399">
        <v>-691</v>
      </c>
      <c r="M1399">
        <v>-691</v>
      </c>
      <c r="N1399" t="s">
        <v>37</v>
      </c>
      <c r="O1399" t="s">
        <v>37</v>
      </c>
      <c r="P1399" s="145">
        <f t="shared" si="149"/>
        <v>0</v>
      </c>
      <c r="Q1399">
        <f t="shared" si="148"/>
        <v>0</v>
      </c>
      <c r="R1399" s="145" t="str">
        <f t="shared" si="150"/>
        <v>NA</v>
      </c>
      <c r="S1399" s="145" t="str">
        <f t="shared" si="151"/>
        <v>NA</v>
      </c>
      <c r="T1399">
        <f t="shared" ca="1" si="152"/>
        <v>0</v>
      </c>
      <c r="U1399">
        <f t="shared" si="153"/>
        <v>0</v>
      </c>
      <c r="V1399">
        <f t="shared" si="154"/>
        <v>0</v>
      </c>
      <c r="W1399" t="s">
        <v>39</v>
      </c>
      <c r="X1399" t="s">
        <v>39</v>
      </c>
      <c r="Y1399" t="s">
        <v>39</v>
      </c>
      <c r="Z1399" t="s">
        <v>39</v>
      </c>
      <c r="AA1399" t="s">
        <v>39</v>
      </c>
      <c r="AB1399" t="s">
        <v>39</v>
      </c>
      <c r="AC1399" t="s">
        <v>39</v>
      </c>
      <c r="AD1399" t="s">
        <v>39</v>
      </c>
      <c r="AE1399" t="s">
        <v>39</v>
      </c>
      <c r="AF1399" t="s">
        <v>39</v>
      </c>
      <c r="AG1399" t="s">
        <v>39</v>
      </c>
      <c r="AH1399" t="s">
        <v>39</v>
      </c>
      <c r="AI1399" t="s">
        <v>39</v>
      </c>
      <c r="AJ1399" t="s">
        <v>39</v>
      </c>
      <c r="AK1399" t="s">
        <v>39</v>
      </c>
      <c r="AL1399" t="s">
        <v>39</v>
      </c>
      <c r="AM1399" t="s">
        <v>39</v>
      </c>
      <c r="AN1399" t="s">
        <v>39</v>
      </c>
      <c r="AO1399" t="s">
        <v>39</v>
      </c>
      <c r="AP1399" t="s">
        <v>39</v>
      </c>
      <c r="AQ1399" t="s">
        <v>39</v>
      </c>
      <c r="AR1399" t="s">
        <v>39</v>
      </c>
      <c r="AS1399" t="s">
        <v>39</v>
      </c>
      <c r="AT1399" t="s">
        <v>39</v>
      </c>
      <c r="AU1399" t="s">
        <v>39</v>
      </c>
      <c r="AV1399" t="s">
        <v>39</v>
      </c>
      <c r="AW1399" t="s">
        <v>39</v>
      </c>
      <c r="AX1399" t="s">
        <v>39</v>
      </c>
      <c r="AY1399" t="s">
        <v>39</v>
      </c>
      <c r="AZ1399" t="s">
        <v>39</v>
      </c>
      <c r="BA1399" t="s">
        <v>39</v>
      </c>
      <c r="BB1399" t="s">
        <v>39</v>
      </c>
      <c r="BC1399" t="s">
        <v>39</v>
      </c>
      <c r="BD1399" t="s">
        <v>39</v>
      </c>
      <c r="BE1399" t="s">
        <v>39</v>
      </c>
      <c r="BF1399" t="s">
        <v>39</v>
      </c>
    </row>
    <row r="1400" spans="2:58" hidden="1">
      <c r="B1400">
        <v>20241127</v>
      </c>
      <c r="C1400" t="s">
        <v>60</v>
      </c>
      <c r="D1400">
        <v>2330</v>
      </c>
      <c r="E1400">
        <v>6983</v>
      </c>
      <c r="H1400">
        <v>6983</v>
      </c>
      <c r="K1400">
        <v>150</v>
      </c>
      <c r="L1400">
        <v>150</v>
      </c>
      <c r="M1400">
        <v>0</v>
      </c>
      <c r="N1400" t="s">
        <v>49</v>
      </c>
      <c r="O1400" t="s">
        <v>49</v>
      </c>
      <c r="P1400" s="145">
        <f t="shared" si="149"/>
        <v>0</v>
      </c>
      <c r="Q1400">
        <f t="shared" si="148"/>
        <v>0</v>
      </c>
      <c r="R1400" s="145" t="str">
        <f t="shared" si="150"/>
        <v>NA</v>
      </c>
      <c r="S1400" s="145" t="str">
        <f t="shared" si="151"/>
        <v>NA</v>
      </c>
      <c r="T1400">
        <f t="shared" ca="1" si="152"/>
        <v>0</v>
      </c>
      <c r="U1400">
        <f t="shared" si="153"/>
        <v>-150</v>
      </c>
      <c r="V1400">
        <f t="shared" si="154"/>
        <v>0</v>
      </c>
      <c r="W1400" t="s">
        <v>39</v>
      </c>
      <c r="X1400" t="s">
        <v>39</v>
      </c>
      <c r="Y1400" t="s">
        <v>39</v>
      </c>
      <c r="Z1400" t="s">
        <v>39</v>
      </c>
      <c r="AA1400" t="s">
        <v>39</v>
      </c>
      <c r="AB1400" t="s">
        <v>39</v>
      </c>
      <c r="AC1400" t="s">
        <v>39</v>
      </c>
      <c r="AD1400" t="s">
        <v>39</v>
      </c>
      <c r="AE1400" t="s">
        <v>39</v>
      </c>
      <c r="AF1400" t="s">
        <v>39</v>
      </c>
      <c r="AG1400" t="s">
        <v>39</v>
      </c>
      <c r="AH1400" t="s">
        <v>39</v>
      </c>
      <c r="AI1400" t="s">
        <v>39</v>
      </c>
      <c r="AJ1400" t="s">
        <v>39</v>
      </c>
      <c r="AK1400" t="s">
        <v>39</v>
      </c>
      <c r="AL1400" t="s">
        <v>39</v>
      </c>
      <c r="AM1400" t="s">
        <v>39</v>
      </c>
      <c r="AN1400" t="s">
        <v>39</v>
      </c>
      <c r="AO1400" t="s">
        <v>39</v>
      </c>
      <c r="AP1400" t="s">
        <v>39</v>
      </c>
      <c r="AQ1400" t="s">
        <v>39</v>
      </c>
      <c r="AR1400" t="s">
        <v>39</v>
      </c>
      <c r="AS1400" t="s">
        <v>39</v>
      </c>
      <c r="AT1400" t="s">
        <v>39</v>
      </c>
      <c r="AU1400" t="s">
        <v>39</v>
      </c>
      <c r="AV1400" t="s">
        <v>39</v>
      </c>
      <c r="AW1400" t="s">
        <v>39</v>
      </c>
      <c r="AX1400" t="s">
        <v>39</v>
      </c>
      <c r="AY1400" t="s">
        <v>39</v>
      </c>
      <c r="AZ1400" t="s">
        <v>39</v>
      </c>
      <c r="BA1400" t="s">
        <v>39</v>
      </c>
      <c r="BB1400" t="s">
        <v>39</v>
      </c>
      <c r="BC1400" t="s">
        <v>39</v>
      </c>
      <c r="BD1400" t="s">
        <v>39</v>
      </c>
      <c r="BE1400" t="s">
        <v>39</v>
      </c>
      <c r="BF1400" t="s">
        <v>39</v>
      </c>
    </row>
    <row r="1401" spans="2:58" hidden="1">
      <c r="B1401">
        <v>20241128</v>
      </c>
      <c r="C1401" t="s">
        <v>60</v>
      </c>
      <c r="D1401">
        <v>30</v>
      </c>
      <c r="E1401">
        <v>7550</v>
      </c>
      <c r="H1401">
        <v>7533</v>
      </c>
      <c r="K1401">
        <v>-550</v>
      </c>
      <c r="L1401">
        <v>-550</v>
      </c>
      <c r="M1401">
        <v>-540</v>
      </c>
      <c r="N1401" t="s">
        <v>37</v>
      </c>
      <c r="O1401" t="s">
        <v>38</v>
      </c>
      <c r="P1401" s="145">
        <f t="shared" si="149"/>
        <v>0</v>
      </c>
      <c r="Q1401">
        <f t="shared" si="148"/>
        <v>17</v>
      </c>
      <c r="R1401" s="145" t="str">
        <f t="shared" si="150"/>
        <v>NA</v>
      </c>
      <c r="S1401" s="145" t="str">
        <f t="shared" si="151"/>
        <v>NA</v>
      </c>
      <c r="T1401">
        <f t="shared" ca="1" si="152"/>
        <v>0</v>
      </c>
      <c r="U1401">
        <f t="shared" si="153"/>
        <v>0</v>
      </c>
      <c r="V1401">
        <f t="shared" si="154"/>
        <v>1</v>
      </c>
      <c r="W1401">
        <v>375</v>
      </c>
      <c r="X1401" t="s">
        <v>39</v>
      </c>
      <c r="Y1401" t="s">
        <v>39</v>
      </c>
      <c r="Z1401" t="s">
        <v>54</v>
      </c>
      <c r="AA1401" t="s">
        <v>39</v>
      </c>
      <c r="AB1401">
        <v>150</v>
      </c>
      <c r="AC1401" t="s">
        <v>39</v>
      </c>
      <c r="AD1401" t="s">
        <v>39</v>
      </c>
      <c r="AE1401" t="s">
        <v>39</v>
      </c>
      <c r="AF1401" t="s">
        <v>39</v>
      </c>
      <c r="AG1401" t="s">
        <v>39</v>
      </c>
      <c r="AH1401" t="s">
        <v>39</v>
      </c>
      <c r="AI1401" t="s">
        <v>39</v>
      </c>
      <c r="AJ1401" t="s">
        <v>39</v>
      </c>
      <c r="AK1401" t="s">
        <v>39</v>
      </c>
      <c r="AL1401" t="s">
        <v>39</v>
      </c>
      <c r="AM1401" t="s">
        <v>39</v>
      </c>
      <c r="AN1401" t="s">
        <v>39</v>
      </c>
      <c r="AO1401" t="s">
        <v>39</v>
      </c>
      <c r="AP1401" t="s">
        <v>39</v>
      </c>
      <c r="AQ1401" t="s">
        <v>39</v>
      </c>
      <c r="AR1401" t="s">
        <v>39</v>
      </c>
      <c r="AS1401" t="s">
        <v>39</v>
      </c>
      <c r="AT1401" t="s">
        <v>39</v>
      </c>
      <c r="AU1401" t="s">
        <v>39</v>
      </c>
      <c r="AV1401" t="s">
        <v>39</v>
      </c>
      <c r="AW1401" t="s">
        <v>39</v>
      </c>
      <c r="AX1401" t="s">
        <v>39</v>
      </c>
      <c r="AY1401" t="s">
        <v>39</v>
      </c>
      <c r="AZ1401" t="s">
        <v>39</v>
      </c>
      <c r="BA1401" t="s">
        <v>39</v>
      </c>
      <c r="BB1401" t="s">
        <v>39</v>
      </c>
      <c r="BC1401" t="s">
        <v>39</v>
      </c>
      <c r="BD1401" t="s">
        <v>39</v>
      </c>
      <c r="BE1401" t="s">
        <v>39</v>
      </c>
      <c r="BF1401" t="s">
        <v>39</v>
      </c>
    </row>
    <row r="1402" spans="2:58" hidden="1">
      <c r="B1402">
        <v>20241128</v>
      </c>
      <c r="C1402" t="s">
        <v>60</v>
      </c>
      <c r="D1402">
        <v>130</v>
      </c>
      <c r="E1402">
        <v>7550</v>
      </c>
      <c r="H1402">
        <v>7533</v>
      </c>
      <c r="K1402">
        <v>-550</v>
      </c>
      <c r="L1402">
        <v>-550</v>
      </c>
      <c r="M1402">
        <v>-540</v>
      </c>
      <c r="N1402" t="s">
        <v>37</v>
      </c>
      <c r="O1402" t="s">
        <v>38</v>
      </c>
      <c r="P1402" s="145">
        <f t="shared" si="149"/>
        <v>0</v>
      </c>
      <c r="Q1402">
        <f t="shared" si="148"/>
        <v>17</v>
      </c>
      <c r="R1402" s="145" t="str">
        <f t="shared" si="150"/>
        <v>NA</v>
      </c>
      <c r="S1402" s="145" t="str">
        <f t="shared" si="151"/>
        <v>NA</v>
      </c>
      <c r="T1402">
        <f t="shared" ca="1" si="152"/>
        <v>0</v>
      </c>
      <c r="U1402">
        <f t="shared" si="153"/>
        <v>0</v>
      </c>
      <c r="V1402">
        <f t="shared" si="154"/>
        <v>1</v>
      </c>
      <c r="W1402">
        <v>375</v>
      </c>
      <c r="X1402" t="s">
        <v>39</v>
      </c>
      <c r="Y1402" t="s">
        <v>39</v>
      </c>
      <c r="Z1402" t="s">
        <v>54</v>
      </c>
      <c r="AA1402" t="s">
        <v>39</v>
      </c>
      <c r="AB1402">
        <v>150</v>
      </c>
      <c r="AC1402" t="s">
        <v>39</v>
      </c>
      <c r="AD1402" t="s">
        <v>39</v>
      </c>
      <c r="AE1402" t="s">
        <v>39</v>
      </c>
      <c r="AF1402" t="s">
        <v>39</v>
      </c>
      <c r="AG1402" t="s">
        <v>39</v>
      </c>
      <c r="AH1402" t="s">
        <v>39</v>
      </c>
      <c r="AI1402" t="s">
        <v>39</v>
      </c>
      <c r="AJ1402" t="s">
        <v>39</v>
      </c>
      <c r="AK1402" t="s">
        <v>39</v>
      </c>
      <c r="AL1402" t="s">
        <v>39</v>
      </c>
      <c r="AM1402" t="s">
        <v>39</v>
      </c>
      <c r="AN1402" t="s">
        <v>39</v>
      </c>
      <c r="AO1402" t="s">
        <v>39</v>
      </c>
      <c r="AP1402" t="s">
        <v>39</v>
      </c>
      <c r="AQ1402" t="s">
        <v>39</v>
      </c>
      <c r="AR1402" t="s">
        <v>39</v>
      </c>
      <c r="AS1402" t="s">
        <v>39</v>
      </c>
      <c r="AT1402" t="s">
        <v>39</v>
      </c>
      <c r="AU1402" t="s">
        <v>39</v>
      </c>
      <c r="AV1402" t="s">
        <v>39</v>
      </c>
      <c r="AW1402" t="s">
        <v>39</v>
      </c>
      <c r="AX1402" t="s">
        <v>39</v>
      </c>
      <c r="AY1402" t="s">
        <v>39</v>
      </c>
      <c r="AZ1402" t="s">
        <v>39</v>
      </c>
      <c r="BA1402" t="s">
        <v>39</v>
      </c>
      <c r="BB1402" t="s">
        <v>39</v>
      </c>
      <c r="BC1402" t="s">
        <v>39</v>
      </c>
      <c r="BD1402" t="s">
        <v>39</v>
      </c>
      <c r="BE1402" t="s">
        <v>39</v>
      </c>
      <c r="BF1402" t="s">
        <v>39</v>
      </c>
    </row>
    <row r="1403" spans="2:58" hidden="1">
      <c r="B1403">
        <v>20241128</v>
      </c>
      <c r="C1403" t="s">
        <v>60</v>
      </c>
      <c r="D1403">
        <v>230</v>
      </c>
      <c r="E1403">
        <v>7550</v>
      </c>
      <c r="H1403">
        <v>7533</v>
      </c>
      <c r="K1403">
        <v>-550</v>
      </c>
      <c r="L1403">
        <v>-550</v>
      </c>
      <c r="M1403">
        <v>-540</v>
      </c>
      <c r="N1403" t="s">
        <v>37</v>
      </c>
      <c r="O1403" t="s">
        <v>38</v>
      </c>
      <c r="P1403" s="145">
        <f t="shared" si="149"/>
        <v>0</v>
      </c>
      <c r="Q1403">
        <f t="shared" si="148"/>
        <v>17</v>
      </c>
      <c r="R1403" s="145" t="str">
        <f t="shared" si="150"/>
        <v>NA</v>
      </c>
      <c r="S1403" s="145" t="str">
        <f t="shared" si="151"/>
        <v>NA</v>
      </c>
      <c r="T1403">
        <f t="shared" ca="1" si="152"/>
        <v>0</v>
      </c>
      <c r="U1403">
        <f t="shared" si="153"/>
        <v>0</v>
      </c>
      <c r="V1403">
        <f t="shared" si="154"/>
        <v>1</v>
      </c>
      <c r="W1403">
        <v>375</v>
      </c>
      <c r="X1403" t="s">
        <v>39</v>
      </c>
      <c r="Y1403" t="s">
        <v>39</v>
      </c>
      <c r="Z1403" t="s">
        <v>54</v>
      </c>
      <c r="AA1403" t="s">
        <v>39</v>
      </c>
      <c r="AB1403">
        <v>150</v>
      </c>
      <c r="AC1403" t="s">
        <v>39</v>
      </c>
      <c r="AD1403" t="s">
        <v>39</v>
      </c>
      <c r="AE1403" t="s">
        <v>39</v>
      </c>
      <c r="AF1403" t="s">
        <v>39</v>
      </c>
      <c r="AG1403" t="s">
        <v>39</v>
      </c>
      <c r="AH1403" t="s">
        <v>39</v>
      </c>
      <c r="AI1403" t="s">
        <v>39</v>
      </c>
      <c r="AJ1403" t="s">
        <v>39</v>
      </c>
      <c r="AK1403" t="s">
        <v>39</v>
      </c>
      <c r="AL1403" t="s">
        <v>39</v>
      </c>
      <c r="AM1403" t="s">
        <v>39</v>
      </c>
      <c r="AN1403" t="s">
        <v>39</v>
      </c>
      <c r="AO1403" t="s">
        <v>39</v>
      </c>
      <c r="AP1403" t="s">
        <v>39</v>
      </c>
      <c r="AQ1403" t="s">
        <v>39</v>
      </c>
      <c r="AR1403" t="s">
        <v>39</v>
      </c>
      <c r="AS1403" t="s">
        <v>39</v>
      </c>
      <c r="AT1403" t="s">
        <v>39</v>
      </c>
      <c r="AU1403" t="s">
        <v>39</v>
      </c>
      <c r="AV1403" t="s">
        <v>39</v>
      </c>
      <c r="AW1403" t="s">
        <v>39</v>
      </c>
      <c r="AX1403" t="s">
        <v>39</v>
      </c>
      <c r="AY1403" t="s">
        <v>39</v>
      </c>
      <c r="AZ1403" t="s">
        <v>39</v>
      </c>
      <c r="BA1403" t="s">
        <v>39</v>
      </c>
      <c r="BB1403" t="s">
        <v>39</v>
      </c>
      <c r="BC1403" t="s">
        <v>39</v>
      </c>
      <c r="BD1403" t="s">
        <v>39</v>
      </c>
      <c r="BE1403" t="s">
        <v>39</v>
      </c>
      <c r="BF1403" t="s">
        <v>39</v>
      </c>
    </row>
    <row r="1404" spans="2:58" hidden="1">
      <c r="B1404">
        <v>20241128</v>
      </c>
      <c r="C1404" t="s">
        <v>60</v>
      </c>
      <c r="D1404">
        <v>330</v>
      </c>
      <c r="E1404">
        <v>7729</v>
      </c>
      <c r="H1404">
        <v>7702</v>
      </c>
      <c r="K1404">
        <v>-2704</v>
      </c>
      <c r="L1404">
        <v>-2704</v>
      </c>
      <c r="M1404">
        <v>-2687</v>
      </c>
      <c r="N1404" t="s">
        <v>37</v>
      </c>
      <c r="O1404" t="s">
        <v>38</v>
      </c>
      <c r="P1404" s="145">
        <f t="shared" si="149"/>
        <v>0</v>
      </c>
      <c r="Q1404">
        <f t="shared" si="148"/>
        <v>27</v>
      </c>
      <c r="R1404" s="145" t="str">
        <f t="shared" si="150"/>
        <v>NA</v>
      </c>
      <c r="S1404" s="145" t="str">
        <f t="shared" si="151"/>
        <v>NA</v>
      </c>
      <c r="T1404">
        <f t="shared" ca="1" si="152"/>
        <v>0</v>
      </c>
      <c r="U1404">
        <f t="shared" si="153"/>
        <v>0</v>
      </c>
      <c r="V1404">
        <f t="shared" si="154"/>
        <v>1</v>
      </c>
      <c r="W1404">
        <v>375</v>
      </c>
      <c r="X1404" t="s">
        <v>39</v>
      </c>
      <c r="Y1404" t="s">
        <v>39</v>
      </c>
      <c r="Z1404" t="s">
        <v>54</v>
      </c>
      <c r="AA1404" t="s">
        <v>39</v>
      </c>
      <c r="AB1404">
        <v>150</v>
      </c>
      <c r="AC1404" t="s">
        <v>39</v>
      </c>
      <c r="AD1404" t="s">
        <v>39</v>
      </c>
      <c r="AE1404" t="s">
        <v>39</v>
      </c>
      <c r="AF1404" t="s">
        <v>39</v>
      </c>
      <c r="AG1404" t="s">
        <v>39</v>
      </c>
      <c r="AH1404" t="s">
        <v>39</v>
      </c>
      <c r="AI1404" t="s">
        <v>39</v>
      </c>
      <c r="AJ1404" t="s">
        <v>39</v>
      </c>
      <c r="AK1404" t="s">
        <v>39</v>
      </c>
      <c r="AL1404" t="s">
        <v>39</v>
      </c>
      <c r="AM1404" t="s">
        <v>39</v>
      </c>
      <c r="AN1404" t="s">
        <v>39</v>
      </c>
      <c r="AO1404" t="s">
        <v>39</v>
      </c>
      <c r="AP1404" t="s">
        <v>39</v>
      </c>
      <c r="AQ1404" t="s">
        <v>39</v>
      </c>
      <c r="AR1404" t="s">
        <v>39</v>
      </c>
      <c r="AS1404" t="s">
        <v>39</v>
      </c>
      <c r="AT1404" t="s">
        <v>39</v>
      </c>
      <c r="AU1404" t="s">
        <v>39</v>
      </c>
      <c r="AV1404" t="s">
        <v>39</v>
      </c>
      <c r="AW1404" t="s">
        <v>39</v>
      </c>
      <c r="AX1404" t="s">
        <v>39</v>
      </c>
      <c r="AY1404" t="s">
        <v>39</v>
      </c>
      <c r="AZ1404" t="s">
        <v>39</v>
      </c>
      <c r="BA1404" t="s">
        <v>39</v>
      </c>
      <c r="BB1404" t="s">
        <v>39</v>
      </c>
      <c r="BC1404" t="s">
        <v>39</v>
      </c>
      <c r="BD1404" t="s">
        <v>39</v>
      </c>
      <c r="BE1404" t="s">
        <v>39</v>
      </c>
      <c r="BF1404" t="s">
        <v>39</v>
      </c>
    </row>
    <row r="1405" spans="2:58" hidden="1">
      <c r="B1405">
        <v>20241128</v>
      </c>
      <c r="C1405" t="s">
        <v>60</v>
      </c>
      <c r="D1405">
        <v>430</v>
      </c>
      <c r="E1405">
        <v>7729</v>
      </c>
      <c r="H1405">
        <v>7702</v>
      </c>
      <c r="K1405">
        <v>-2704</v>
      </c>
      <c r="L1405">
        <v>-2704</v>
      </c>
      <c r="M1405">
        <v>-2687</v>
      </c>
      <c r="N1405" t="s">
        <v>37</v>
      </c>
      <c r="O1405" t="s">
        <v>38</v>
      </c>
      <c r="P1405" s="145">
        <f t="shared" si="149"/>
        <v>0</v>
      </c>
      <c r="Q1405">
        <f t="shared" si="148"/>
        <v>27</v>
      </c>
      <c r="R1405" s="145" t="str">
        <f t="shared" si="150"/>
        <v>NA</v>
      </c>
      <c r="S1405" s="145" t="str">
        <f t="shared" si="151"/>
        <v>NA</v>
      </c>
      <c r="T1405">
        <f t="shared" ca="1" si="152"/>
        <v>0</v>
      </c>
      <c r="U1405">
        <f t="shared" si="153"/>
        <v>0</v>
      </c>
      <c r="V1405">
        <f t="shared" si="154"/>
        <v>1</v>
      </c>
      <c r="W1405">
        <v>375</v>
      </c>
      <c r="X1405" t="s">
        <v>39</v>
      </c>
      <c r="Y1405" t="s">
        <v>39</v>
      </c>
      <c r="Z1405" t="s">
        <v>54</v>
      </c>
      <c r="AA1405" t="s">
        <v>39</v>
      </c>
      <c r="AB1405">
        <v>150</v>
      </c>
      <c r="AC1405" t="s">
        <v>39</v>
      </c>
      <c r="AD1405" t="s">
        <v>39</v>
      </c>
      <c r="AE1405" t="s">
        <v>39</v>
      </c>
      <c r="AF1405" t="s">
        <v>39</v>
      </c>
      <c r="AG1405" t="s">
        <v>39</v>
      </c>
      <c r="AH1405" t="s">
        <v>39</v>
      </c>
      <c r="AI1405" t="s">
        <v>39</v>
      </c>
      <c r="AJ1405" t="s">
        <v>39</v>
      </c>
      <c r="AK1405" t="s">
        <v>39</v>
      </c>
      <c r="AL1405" t="s">
        <v>39</v>
      </c>
      <c r="AM1405" t="s">
        <v>39</v>
      </c>
      <c r="AN1405" t="s">
        <v>39</v>
      </c>
      <c r="AO1405" t="s">
        <v>39</v>
      </c>
      <c r="AP1405" t="s">
        <v>39</v>
      </c>
      <c r="AQ1405" t="s">
        <v>39</v>
      </c>
      <c r="AR1405" t="s">
        <v>39</v>
      </c>
      <c r="AS1405" t="s">
        <v>39</v>
      </c>
      <c r="AT1405" t="s">
        <v>39</v>
      </c>
      <c r="AU1405" t="s">
        <v>39</v>
      </c>
      <c r="AV1405" t="s">
        <v>39</v>
      </c>
      <c r="AW1405" t="s">
        <v>39</v>
      </c>
      <c r="AX1405" t="s">
        <v>39</v>
      </c>
      <c r="AY1405" t="s">
        <v>39</v>
      </c>
      <c r="AZ1405" t="s">
        <v>39</v>
      </c>
      <c r="BA1405" t="s">
        <v>39</v>
      </c>
      <c r="BB1405" t="s">
        <v>39</v>
      </c>
      <c r="BC1405" t="s">
        <v>39</v>
      </c>
      <c r="BD1405" t="s">
        <v>39</v>
      </c>
      <c r="BE1405" t="s">
        <v>39</v>
      </c>
      <c r="BF1405" t="s">
        <v>39</v>
      </c>
    </row>
    <row r="1406" spans="2:58" hidden="1">
      <c r="B1406">
        <v>20241128</v>
      </c>
      <c r="C1406" t="s">
        <v>60</v>
      </c>
      <c r="D1406">
        <v>530</v>
      </c>
      <c r="E1406">
        <v>7729</v>
      </c>
      <c r="H1406">
        <v>7702</v>
      </c>
      <c r="K1406">
        <v>-2704</v>
      </c>
      <c r="L1406">
        <v>-2704</v>
      </c>
      <c r="M1406">
        <v>-2687</v>
      </c>
      <c r="N1406" t="s">
        <v>37</v>
      </c>
      <c r="O1406" t="s">
        <v>38</v>
      </c>
      <c r="P1406" s="145">
        <f t="shared" si="149"/>
        <v>0</v>
      </c>
      <c r="Q1406">
        <f t="shared" si="148"/>
        <v>27</v>
      </c>
      <c r="R1406" s="145" t="str">
        <f t="shared" si="150"/>
        <v>NA</v>
      </c>
      <c r="S1406" s="145" t="str">
        <f t="shared" si="151"/>
        <v>NA</v>
      </c>
      <c r="T1406">
        <f t="shared" ca="1" si="152"/>
        <v>0</v>
      </c>
      <c r="U1406">
        <f t="shared" si="153"/>
        <v>0</v>
      </c>
      <c r="V1406">
        <f t="shared" si="154"/>
        <v>1</v>
      </c>
      <c r="W1406">
        <v>375</v>
      </c>
      <c r="X1406" t="s">
        <v>39</v>
      </c>
      <c r="Y1406" t="s">
        <v>39</v>
      </c>
      <c r="Z1406" t="s">
        <v>54</v>
      </c>
      <c r="AA1406" t="s">
        <v>39</v>
      </c>
      <c r="AB1406">
        <v>150</v>
      </c>
      <c r="AC1406" t="s">
        <v>39</v>
      </c>
      <c r="AD1406" t="s">
        <v>39</v>
      </c>
      <c r="AE1406" t="s">
        <v>39</v>
      </c>
      <c r="AF1406" t="s">
        <v>39</v>
      </c>
      <c r="AG1406" t="s">
        <v>39</v>
      </c>
      <c r="AH1406" t="s">
        <v>39</v>
      </c>
      <c r="AI1406" t="s">
        <v>39</v>
      </c>
      <c r="AJ1406" t="s">
        <v>39</v>
      </c>
      <c r="AK1406" t="s">
        <v>39</v>
      </c>
      <c r="AL1406" t="s">
        <v>39</v>
      </c>
      <c r="AM1406" t="s">
        <v>39</v>
      </c>
      <c r="AN1406" t="s">
        <v>39</v>
      </c>
      <c r="AO1406" t="s">
        <v>39</v>
      </c>
      <c r="AP1406" t="s">
        <v>39</v>
      </c>
      <c r="AQ1406" t="s">
        <v>39</v>
      </c>
      <c r="AR1406" t="s">
        <v>39</v>
      </c>
      <c r="AS1406" t="s">
        <v>39</v>
      </c>
      <c r="AT1406" t="s">
        <v>39</v>
      </c>
      <c r="AU1406" t="s">
        <v>39</v>
      </c>
      <c r="AV1406" t="s">
        <v>39</v>
      </c>
      <c r="AW1406" t="s">
        <v>39</v>
      </c>
      <c r="AX1406" t="s">
        <v>39</v>
      </c>
      <c r="AY1406" t="s">
        <v>39</v>
      </c>
      <c r="AZ1406" t="s">
        <v>39</v>
      </c>
      <c r="BA1406" t="s">
        <v>39</v>
      </c>
      <c r="BB1406" t="s">
        <v>39</v>
      </c>
      <c r="BC1406" t="s">
        <v>39</v>
      </c>
      <c r="BD1406" t="s">
        <v>39</v>
      </c>
      <c r="BE1406" t="s">
        <v>39</v>
      </c>
      <c r="BF1406" t="s">
        <v>39</v>
      </c>
    </row>
    <row r="1407" spans="2:58" hidden="1">
      <c r="B1407">
        <v>20241128</v>
      </c>
      <c r="C1407" t="s">
        <v>60</v>
      </c>
      <c r="D1407">
        <v>630</v>
      </c>
      <c r="E1407">
        <v>7529</v>
      </c>
      <c r="H1407">
        <v>7501</v>
      </c>
      <c r="K1407">
        <v>-2537</v>
      </c>
      <c r="L1407">
        <v>-2537</v>
      </c>
      <c r="M1407">
        <v>-2519</v>
      </c>
      <c r="N1407" t="s">
        <v>37</v>
      </c>
      <c r="O1407" t="s">
        <v>38</v>
      </c>
      <c r="P1407" s="145">
        <f t="shared" si="149"/>
        <v>0</v>
      </c>
      <c r="Q1407">
        <f t="shared" si="148"/>
        <v>28</v>
      </c>
      <c r="R1407" s="145" t="str">
        <f t="shared" si="150"/>
        <v>NA</v>
      </c>
      <c r="S1407" s="145" t="str">
        <f t="shared" si="151"/>
        <v>NA</v>
      </c>
      <c r="T1407">
        <f t="shared" ca="1" si="152"/>
        <v>0</v>
      </c>
      <c r="U1407">
        <f t="shared" si="153"/>
        <v>0</v>
      </c>
      <c r="V1407">
        <f t="shared" si="154"/>
        <v>1</v>
      </c>
      <c r="W1407">
        <v>375</v>
      </c>
      <c r="X1407" t="s">
        <v>39</v>
      </c>
      <c r="Y1407" t="s">
        <v>39</v>
      </c>
      <c r="Z1407" t="s">
        <v>54</v>
      </c>
      <c r="AA1407" t="s">
        <v>39</v>
      </c>
      <c r="AB1407">
        <v>150</v>
      </c>
      <c r="AC1407" t="s">
        <v>39</v>
      </c>
      <c r="AD1407" t="s">
        <v>39</v>
      </c>
      <c r="AE1407" t="s">
        <v>39</v>
      </c>
      <c r="AF1407" t="s">
        <v>39</v>
      </c>
      <c r="AG1407" t="s">
        <v>39</v>
      </c>
      <c r="AH1407" t="s">
        <v>39</v>
      </c>
      <c r="AI1407" t="s">
        <v>39</v>
      </c>
      <c r="AJ1407" t="s">
        <v>39</v>
      </c>
      <c r="AK1407" t="s">
        <v>39</v>
      </c>
      <c r="AL1407" t="s">
        <v>39</v>
      </c>
      <c r="AM1407" t="s">
        <v>39</v>
      </c>
      <c r="AN1407" t="s">
        <v>39</v>
      </c>
      <c r="AO1407" t="s">
        <v>39</v>
      </c>
      <c r="AP1407" t="s">
        <v>39</v>
      </c>
      <c r="AQ1407" t="s">
        <v>39</v>
      </c>
      <c r="AR1407" t="s">
        <v>39</v>
      </c>
      <c r="AS1407" t="s">
        <v>39</v>
      </c>
      <c r="AT1407" t="s">
        <v>39</v>
      </c>
      <c r="AU1407" t="s">
        <v>39</v>
      </c>
      <c r="AV1407" t="s">
        <v>39</v>
      </c>
      <c r="AW1407" t="s">
        <v>39</v>
      </c>
      <c r="AX1407" t="s">
        <v>39</v>
      </c>
      <c r="AY1407" t="s">
        <v>39</v>
      </c>
      <c r="AZ1407" t="s">
        <v>39</v>
      </c>
      <c r="BA1407" t="s">
        <v>39</v>
      </c>
      <c r="BB1407" t="s">
        <v>39</v>
      </c>
      <c r="BC1407" t="s">
        <v>39</v>
      </c>
      <c r="BD1407" t="s">
        <v>39</v>
      </c>
      <c r="BE1407" t="s">
        <v>39</v>
      </c>
      <c r="BF1407" t="s">
        <v>39</v>
      </c>
    </row>
    <row r="1408" spans="2:58" hidden="1">
      <c r="B1408">
        <v>20241128</v>
      </c>
      <c r="C1408" t="s">
        <v>60</v>
      </c>
      <c r="D1408">
        <v>730</v>
      </c>
      <c r="E1408">
        <v>7770</v>
      </c>
      <c r="H1408">
        <v>7769</v>
      </c>
      <c r="K1408">
        <v>-2085</v>
      </c>
      <c r="L1408">
        <v>-2085</v>
      </c>
      <c r="M1408">
        <v>-2085</v>
      </c>
      <c r="N1408" t="s">
        <v>37</v>
      </c>
      <c r="O1408" t="s">
        <v>38</v>
      </c>
      <c r="P1408" s="145">
        <f t="shared" si="149"/>
        <v>0</v>
      </c>
      <c r="Q1408">
        <f t="shared" ref="Q1408:Q1471" si="155">IF(AND(ISNUMBER(E1408),ISNUMBER(H1408),ISBLANK(F1408)),E1408-H1408,"NA")</f>
        <v>1</v>
      </c>
      <c r="R1408" s="145" t="str">
        <f t="shared" si="150"/>
        <v>NA</v>
      </c>
      <c r="S1408" s="145" t="str">
        <f t="shared" si="151"/>
        <v>NA</v>
      </c>
      <c r="T1408">
        <f t="shared" ca="1" si="152"/>
        <v>0</v>
      </c>
      <c r="U1408">
        <f t="shared" si="153"/>
        <v>0</v>
      </c>
      <c r="V1408">
        <f t="shared" si="154"/>
        <v>1</v>
      </c>
      <c r="W1408">
        <v>385</v>
      </c>
      <c r="X1408" t="s">
        <v>39</v>
      </c>
      <c r="Y1408" t="s">
        <v>39</v>
      </c>
      <c r="Z1408" t="s">
        <v>39</v>
      </c>
      <c r="AA1408" t="s">
        <v>39</v>
      </c>
      <c r="AB1408">
        <v>135</v>
      </c>
      <c r="AC1408" t="s">
        <v>39</v>
      </c>
      <c r="AD1408" t="s">
        <v>39</v>
      </c>
      <c r="AE1408" t="s">
        <v>39</v>
      </c>
      <c r="AF1408" t="s">
        <v>39</v>
      </c>
      <c r="AG1408" t="s">
        <v>39</v>
      </c>
      <c r="AH1408" t="s">
        <v>39</v>
      </c>
      <c r="AI1408" t="s">
        <v>39</v>
      </c>
      <c r="AJ1408" t="s">
        <v>39</v>
      </c>
      <c r="AK1408" t="s">
        <v>39</v>
      </c>
      <c r="AL1408" t="s">
        <v>39</v>
      </c>
      <c r="AM1408" t="s">
        <v>39</v>
      </c>
      <c r="AN1408" t="s">
        <v>39</v>
      </c>
      <c r="AO1408" t="s">
        <v>39</v>
      </c>
      <c r="AP1408" t="s">
        <v>39</v>
      </c>
      <c r="AQ1408" t="s">
        <v>39</v>
      </c>
      <c r="AR1408" t="s">
        <v>39</v>
      </c>
      <c r="AS1408" t="s">
        <v>39</v>
      </c>
      <c r="AT1408" t="s">
        <v>39</v>
      </c>
      <c r="AU1408" t="s">
        <v>39</v>
      </c>
      <c r="AV1408" t="s">
        <v>39</v>
      </c>
      <c r="AW1408" t="s">
        <v>39</v>
      </c>
      <c r="AX1408" t="s">
        <v>39</v>
      </c>
      <c r="AY1408" t="s">
        <v>39</v>
      </c>
      <c r="AZ1408" t="s">
        <v>39</v>
      </c>
      <c r="BA1408" t="s">
        <v>39</v>
      </c>
      <c r="BB1408" t="s">
        <v>39</v>
      </c>
      <c r="BC1408" t="s">
        <v>39</v>
      </c>
      <c r="BD1408" t="s">
        <v>39</v>
      </c>
      <c r="BE1408" t="s">
        <v>39</v>
      </c>
      <c r="BF1408" t="s">
        <v>39</v>
      </c>
    </row>
    <row r="1409" spans="2:58" hidden="1">
      <c r="B1409">
        <v>20241128</v>
      </c>
      <c r="C1409" t="s">
        <v>60</v>
      </c>
      <c r="D1409">
        <v>830</v>
      </c>
      <c r="E1409">
        <v>7770</v>
      </c>
      <c r="H1409">
        <v>7372</v>
      </c>
      <c r="K1409">
        <v>-2085</v>
      </c>
      <c r="L1409">
        <v>-2085</v>
      </c>
      <c r="M1409">
        <v>-1694</v>
      </c>
      <c r="N1409" t="s">
        <v>37</v>
      </c>
      <c r="O1409" t="s">
        <v>38</v>
      </c>
      <c r="P1409" s="145">
        <f t="shared" si="149"/>
        <v>0</v>
      </c>
      <c r="Q1409">
        <f t="shared" si="155"/>
        <v>398</v>
      </c>
      <c r="R1409" s="145" t="str">
        <f t="shared" si="150"/>
        <v>NA</v>
      </c>
      <c r="S1409" s="145" t="str">
        <f t="shared" si="151"/>
        <v>NA</v>
      </c>
      <c r="T1409">
        <f t="shared" ca="1" si="152"/>
        <v>0</v>
      </c>
      <c r="U1409">
        <f t="shared" si="153"/>
        <v>0</v>
      </c>
      <c r="V1409">
        <f t="shared" si="154"/>
        <v>1</v>
      </c>
      <c r="W1409">
        <v>365</v>
      </c>
      <c r="X1409" t="s">
        <v>39</v>
      </c>
      <c r="Y1409" t="s">
        <v>39</v>
      </c>
      <c r="Z1409" t="s">
        <v>39</v>
      </c>
      <c r="AA1409" t="s">
        <v>39</v>
      </c>
      <c r="AB1409">
        <v>135</v>
      </c>
      <c r="AC1409" t="s">
        <v>39</v>
      </c>
      <c r="AD1409" t="s">
        <v>39</v>
      </c>
      <c r="AE1409" t="s">
        <v>39</v>
      </c>
      <c r="AF1409" t="s">
        <v>39</v>
      </c>
      <c r="AG1409" t="s">
        <v>39</v>
      </c>
      <c r="AH1409" t="s">
        <v>39</v>
      </c>
      <c r="AI1409" t="s">
        <v>39</v>
      </c>
      <c r="AJ1409" t="s">
        <v>39</v>
      </c>
      <c r="AK1409" t="s">
        <v>39</v>
      </c>
      <c r="AL1409" t="s">
        <v>39</v>
      </c>
      <c r="AM1409" t="s">
        <v>39</v>
      </c>
      <c r="AN1409" t="s">
        <v>39</v>
      </c>
      <c r="AO1409" t="s">
        <v>39</v>
      </c>
      <c r="AP1409" t="s">
        <v>39</v>
      </c>
      <c r="AQ1409" t="s">
        <v>39</v>
      </c>
      <c r="AR1409" t="s">
        <v>39</v>
      </c>
      <c r="AS1409" t="s">
        <v>39</v>
      </c>
      <c r="AT1409" t="s">
        <v>39</v>
      </c>
      <c r="AU1409" t="s">
        <v>39</v>
      </c>
      <c r="AV1409" t="s">
        <v>39</v>
      </c>
      <c r="AW1409" t="s">
        <v>39</v>
      </c>
      <c r="AX1409" t="s">
        <v>39</v>
      </c>
      <c r="AY1409" t="s">
        <v>39</v>
      </c>
      <c r="AZ1409" t="s">
        <v>39</v>
      </c>
      <c r="BA1409" t="s">
        <v>39</v>
      </c>
      <c r="BB1409" t="s">
        <v>39</v>
      </c>
      <c r="BC1409" t="s">
        <v>39</v>
      </c>
      <c r="BD1409" t="s">
        <v>39</v>
      </c>
      <c r="BE1409" t="s">
        <v>39</v>
      </c>
      <c r="BF1409" t="s">
        <v>39</v>
      </c>
    </row>
    <row r="1410" spans="2:58">
      <c r="B1410">
        <v>20241128</v>
      </c>
      <c r="C1410" t="s">
        <v>60</v>
      </c>
      <c r="D1410">
        <v>930</v>
      </c>
      <c r="E1410">
        <v>5891</v>
      </c>
      <c r="H1410">
        <v>5872</v>
      </c>
      <c r="K1410">
        <v>8241</v>
      </c>
      <c r="L1410">
        <v>211</v>
      </c>
      <c r="M1410">
        <v>8049</v>
      </c>
      <c r="N1410" t="s">
        <v>45</v>
      </c>
      <c r="O1410" t="s">
        <v>42</v>
      </c>
      <c r="P1410" s="145">
        <f t="shared" si="149"/>
        <v>8030</v>
      </c>
      <c r="Q1410">
        <f t="shared" si="155"/>
        <v>19</v>
      </c>
      <c r="R1410" s="145" t="str">
        <f t="shared" si="150"/>
        <v>NA</v>
      </c>
      <c r="S1410" s="145" t="str">
        <f t="shared" si="151"/>
        <v>NA</v>
      </c>
      <c r="T1410">
        <f t="shared" ca="1" si="152"/>
        <v>0</v>
      </c>
      <c r="U1410">
        <f t="shared" si="153"/>
        <v>15887</v>
      </c>
      <c r="V1410">
        <f t="shared" si="154"/>
        <v>1</v>
      </c>
      <c r="W1410">
        <v>286</v>
      </c>
      <c r="X1410" t="s">
        <v>39</v>
      </c>
      <c r="Y1410" t="s">
        <v>39</v>
      </c>
      <c r="Z1410" t="s">
        <v>39</v>
      </c>
      <c r="AA1410" t="s">
        <v>39</v>
      </c>
      <c r="AB1410">
        <v>135</v>
      </c>
      <c r="AC1410" t="s">
        <v>39</v>
      </c>
      <c r="AD1410" t="s">
        <v>39</v>
      </c>
      <c r="AE1410" t="s">
        <v>39</v>
      </c>
      <c r="AF1410" t="s">
        <v>39</v>
      </c>
      <c r="AG1410" t="s">
        <v>39</v>
      </c>
      <c r="AH1410" t="s">
        <v>39</v>
      </c>
      <c r="AI1410" t="s">
        <v>39</v>
      </c>
      <c r="AJ1410" t="s">
        <v>39</v>
      </c>
      <c r="AK1410" t="s">
        <v>39</v>
      </c>
      <c r="AL1410" t="s">
        <v>39</v>
      </c>
      <c r="AM1410" t="s">
        <v>39</v>
      </c>
      <c r="AN1410" t="s">
        <v>39</v>
      </c>
      <c r="AO1410" t="s">
        <v>39</v>
      </c>
      <c r="AP1410" t="s">
        <v>39</v>
      </c>
      <c r="AQ1410" t="s">
        <v>39</v>
      </c>
      <c r="AR1410" t="s">
        <v>39</v>
      </c>
      <c r="AS1410" t="s">
        <v>39</v>
      </c>
      <c r="AT1410" t="s">
        <v>39</v>
      </c>
      <c r="AU1410" t="s">
        <v>39</v>
      </c>
      <c r="AV1410" t="s">
        <v>39</v>
      </c>
      <c r="AW1410" t="s">
        <v>39</v>
      </c>
      <c r="AX1410" t="s">
        <v>39</v>
      </c>
      <c r="AY1410" t="s">
        <v>39</v>
      </c>
      <c r="AZ1410" t="s">
        <v>39</v>
      </c>
      <c r="BA1410" t="s">
        <v>39</v>
      </c>
      <c r="BB1410" t="s">
        <v>39</v>
      </c>
      <c r="BC1410" t="s">
        <v>39</v>
      </c>
      <c r="BD1410" t="s">
        <v>39</v>
      </c>
      <c r="BE1410" t="s">
        <v>39</v>
      </c>
      <c r="BF1410" t="s">
        <v>39</v>
      </c>
    </row>
    <row r="1411" spans="2:58">
      <c r="B1411">
        <v>20241128</v>
      </c>
      <c r="C1411" t="s">
        <v>60</v>
      </c>
      <c r="D1411">
        <v>1030</v>
      </c>
      <c r="E1411">
        <v>5891</v>
      </c>
      <c r="H1411">
        <v>5872</v>
      </c>
      <c r="K1411">
        <v>8241</v>
      </c>
      <c r="L1411">
        <v>211</v>
      </c>
      <c r="M1411">
        <v>8049</v>
      </c>
      <c r="N1411" t="s">
        <v>45</v>
      </c>
      <c r="O1411" t="s">
        <v>42</v>
      </c>
      <c r="P1411" s="145">
        <f t="shared" si="149"/>
        <v>8030</v>
      </c>
      <c r="Q1411">
        <f t="shared" si="155"/>
        <v>19</v>
      </c>
      <c r="R1411" s="145" t="str">
        <f t="shared" si="150"/>
        <v>NA</v>
      </c>
      <c r="S1411" s="145" t="str">
        <f t="shared" si="151"/>
        <v>NA</v>
      </c>
      <c r="T1411">
        <f t="shared" ca="1" si="152"/>
        <v>0</v>
      </c>
      <c r="U1411">
        <f t="shared" si="153"/>
        <v>15887</v>
      </c>
      <c r="V1411">
        <f t="shared" si="154"/>
        <v>1</v>
      </c>
      <c r="W1411">
        <v>286</v>
      </c>
      <c r="X1411" t="s">
        <v>39</v>
      </c>
      <c r="Y1411" t="s">
        <v>39</v>
      </c>
      <c r="Z1411" t="s">
        <v>39</v>
      </c>
      <c r="AA1411" t="s">
        <v>39</v>
      </c>
      <c r="AB1411">
        <v>135</v>
      </c>
      <c r="AC1411" t="s">
        <v>39</v>
      </c>
      <c r="AD1411" t="s">
        <v>39</v>
      </c>
      <c r="AE1411" t="s">
        <v>39</v>
      </c>
      <c r="AF1411" t="s">
        <v>39</v>
      </c>
      <c r="AG1411" t="s">
        <v>39</v>
      </c>
      <c r="AH1411" t="s">
        <v>39</v>
      </c>
      <c r="AI1411" t="s">
        <v>39</v>
      </c>
      <c r="AJ1411" t="s">
        <v>39</v>
      </c>
      <c r="AK1411" t="s">
        <v>39</v>
      </c>
      <c r="AL1411" t="s">
        <v>39</v>
      </c>
      <c r="AM1411" t="s">
        <v>39</v>
      </c>
      <c r="AN1411" t="s">
        <v>39</v>
      </c>
      <c r="AO1411" t="s">
        <v>39</v>
      </c>
      <c r="AP1411" t="s">
        <v>39</v>
      </c>
      <c r="AQ1411" t="s">
        <v>39</v>
      </c>
      <c r="AR1411" t="s">
        <v>39</v>
      </c>
      <c r="AS1411" t="s">
        <v>39</v>
      </c>
      <c r="AT1411" t="s">
        <v>39</v>
      </c>
      <c r="AU1411" t="s">
        <v>39</v>
      </c>
      <c r="AV1411" t="s">
        <v>39</v>
      </c>
      <c r="AW1411" t="s">
        <v>39</v>
      </c>
      <c r="AX1411" t="s">
        <v>39</v>
      </c>
      <c r="AY1411" t="s">
        <v>39</v>
      </c>
      <c r="AZ1411" t="s">
        <v>39</v>
      </c>
      <c r="BA1411" t="s">
        <v>39</v>
      </c>
      <c r="BB1411" t="s">
        <v>39</v>
      </c>
      <c r="BC1411" t="s">
        <v>39</v>
      </c>
      <c r="BD1411" t="s">
        <v>39</v>
      </c>
      <c r="BE1411" t="s">
        <v>39</v>
      </c>
      <c r="BF1411" t="s">
        <v>39</v>
      </c>
    </row>
    <row r="1412" spans="2:58">
      <c r="B1412">
        <v>20241128</v>
      </c>
      <c r="C1412" t="s">
        <v>60</v>
      </c>
      <c r="D1412">
        <v>1130</v>
      </c>
      <c r="E1412">
        <v>5891</v>
      </c>
      <c r="H1412">
        <v>5872</v>
      </c>
      <c r="K1412">
        <v>8241</v>
      </c>
      <c r="L1412">
        <v>211</v>
      </c>
      <c r="M1412">
        <v>8049</v>
      </c>
      <c r="N1412" t="s">
        <v>45</v>
      </c>
      <c r="O1412" t="s">
        <v>42</v>
      </c>
      <c r="P1412" s="145">
        <f t="shared" si="149"/>
        <v>8030</v>
      </c>
      <c r="Q1412">
        <f t="shared" si="155"/>
        <v>19</v>
      </c>
      <c r="R1412" s="145" t="str">
        <f t="shared" si="150"/>
        <v>NA</v>
      </c>
      <c r="S1412" s="145" t="str">
        <f t="shared" si="151"/>
        <v>NA</v>
      </c>
      <c r="T1412">
        <f t="shared" ca="1" si="152"/>
        <v>0</v>
      </c>
      <c r="U1412">
        <f t="shared" si="153"/>
        <v>15887</v>
      </c>
      <c r="V1412">
        <f t="shared" si="154"/>
        <v>1</v>
      </c>
      <c r="W1412">
        <v>286</v>
      </c>
      <c r="X1412" t="s">
        <v>39</v>
      </c>
      <c r="Y1412" t="s">
        <v>39</v>
      </c>
      <c r="Z1412" t="s">
        <v>39</v>
      </c>
      <c r="AA1412" t="s">
        <v>39</v>
      </c>
      <c r="AB1412">
        <v>135</v>
      </c>
      <c r="AC1412" t="s">
        <v>39</v>
      </c>
      <c r="AD1412" t="s">
        <v>39</v>
      </c>
      <c r="AE1412" t="s">
        <v>39</v>
      </c>
      <c r="AF1412" t="s">
        <v>39</v>
      </c>
      <c r="AG1412" t="s">
        <v>39</v>
      </c>
      <c r="AH1412" t="s">
        <v>39</v>
      </c>
      <c r="AI1412" t="s">
        <v>39</v>
      </c>
      <c r="AJ1412" t="s">
        <v>39</v>
      </c>
      <c r="AK1412" t="s">
        <v>39</v>
      </c>
      <c r="AL1412" t="s">
        <v>39</v>
      </c>
      <c r="AM1412" t="s">
        <v>39</v>
      </c>
      <c r="AN1412" t="s">
        <v>39</v>
      </c>
      <c r="AO1412" t="s">
        <v>39</v>
      </c>
      <c r="AP1412" t="s">
        <v>39</v>
      </c>
      <c r="AQ1412" t="s">
        <v>39</v>
      </c>
      <c r="AR1412" t="s">
        <v>39</v>
      </c>
      <c r="AS1412" t="s">
        <v>39</v>
      </c>
      <c r="AT1412" t="s">
        <v>39</v>
      </c>
      <c r="AU1412" t="s">
        <v>39</v>
      </c>
      <c r="AV1412" t="s">
        <v>39</v>
      </c>
      <c r="AW1412" t="s">
        <v>39</v>
      </c>
      <c r="AX1412" t="s">
        <v>39</v>
      </c>
      <c r="AY1412" t="s">
        <v>39</v>
      </c>
      <c r="AZ1412" t="s">
        <v>39</v>
      </c>
      <c r="BA1412" t="s">
        <v>39</v>
      </c>
      <c r="BB1412" t="s">
        <v>39</v>
      </c>
      <c r="BC1412" t="s">
        <v>39</v>
      </c>
      <c r="BD1412" t="s">
        <v>39</v>
      </c>
      <c r="BE1412" t="s">
        <v>39</v>
      </c>
      <c r="BF1412" t="s">
        <v>39</v>
      </c>
    </row>
    <row r="1413" spans="2:58" hidden="1">
      <c r="B1413">
        <v>20241128</v>
      </c>
      <c r="C1413" t="s">
        <v>60</v>
      </c>
      <c r="D1413">
        <v>1230</v>
      </c>
      <c r="E1413">
        <v>5680</v>
      </c>
      <c r="H1413">
        <v>5679</v>
      </c>
      <c r="K1413">
        <v>0</v>
      </c>
      <c r="L1413">
        <v>0</v>
      </c>
      <c r="M1413">
        <v>0</v>
      </c>
      <c r="N1413" t="s">
        <v>40</v>
      </c>
      <c r="O1413" t="s">
        <v>38</v>
      </c>
      <c r="P1413" s="145">
        <f t="shared" si="149"/>
        <v>0</v>
      </c>
      <c r="Q1413">
        <f t="shared" si="155"/>
        <v>1</v>
      </c>
      <c r="R1413" s="145" t="str">
        <f t="shared" si="150"/>
        <v>NA</v>
      </c>
      <c r="S1413" s="145" t="str">
        <f t="shared" si="151"/>
        <v>NA</v>
      </c>
      <c r="T1413">
        <f t="shared" ca="1" si="152"/>
        <v>0</v>
      </c>
      <c r="U1413">
        <f t="shared" si="153"/>
        <v>0</v>
      </c>
      <c r="V1413">
        <f t="shared" si="154"/>
        <v>1</v>
      </c>
      <c r="W1413">
        <v>274</v>
      </c>
      <c r="X1413" t="s">
        <v>39</v>
      </c>
      <c r="Y1413" t="s">
        <v>39</v>
      </c>
      <c r="Z1413" t="s">
        <v>39</v>
      </c>
      <c r="AA1413" t="s">
        <v>39</v>
      </c>
      <c r="AB1413">
        <v>135</v>
      </c>
      <c r="AC1413" t="s">
        <v>39</v>
      </c>
      <c r="AD1413" t="s">
        <v>39</v>
      </c>
      <c r="AE1413" t="s">
        <v>39</v>
      </c>
      <c r="AF1413" t="s">
        <v>39</v>
      </c>
      <c r="AG1413" t="s">
        <v>39</v>
      </c>
      <c r="AH1413" t="s">
        <v>39</v>
      </c>
      <c r="AI1413" t="s">
        <v>39</v>
      </c>
      <c r="AJ1413" t="s">
        <v>39</v>
      </c>
      <c r="AK1413" t="s">
        <v>39</v>
      </c>
      <c r="AL1413" t="s">
        <v>39</v>
      </c>
      <c r="AM1413" t="s">
        <v>39</v>
      </c>
      <c r="AN1413" t="s">
        <v>39</v>
      </c>
      <c r="AO1413" t="s">
        <v>39</v>
      </c>
      <c r="AP1413" t="s">
        <v>39</v>
      </c>
      <c r="AQ1413" t="s">
        <v>39</v>
      </c>
      <c r="AR1413" t="s">
        <v>39</v>
      </c>
      <c r="AS1413" t="s">
        <v>39</v>
      </c>
      <c r="AT1413" t="s">
        <v>39</v>
      </c>
      <c r="AU1413" t="s">
        <v>39</v>
      </c>
      <c r="AV1413" t="s">
        <v>39</v>
      </c>
      <c r="AW1413" t="s">
        <v>39</v>
      </c>
      <c r="AX1413" t="s">
        <v>39</v>
      </c>
      <c r="AY1413" t="s">
        <v>39</v>
      </c>
      <c r="AZ1413" t="s">
        <v>39</v>
      </c>
      <c r="BA1413" t="s">
        <v>39</v>
      </c>
      <c r="BB1413" t="s">
        <v>39</v>
      </c>
      <c r="BC1413" t="s">
        <v>39</v>
      </c>
      <c r="BD1413" t="s">
        <v>39</v>
      </c>
      <c r="BE1413" t="s">
        <v>39</v>
      </c>
      <c r="BF1413" t="s">
        <v>39</v>
      </c>
    </row>
    <row r="1414" spans="2:58" hidden="1">
      <c r="B1414">
        <v>20241128</v>
      </c>
      <c r="C1414" t="s">
        <v>60</v>
      </c>
      <c r="D1414">
        <v>1330</v>
      </c>
      <c r="E1414">
        <v>5680</v>
      </c>
      <c r="H1414">
        <v>5679</v>
      </c>
      <c r="K1414">
        <v>0</v>
      </c>
      <c r="L1414">
        <v>0</v>
      </c>
      <c r="M1414">
        <v>0</v>
      </c>
      <c r="N1414" t="s">
        <v>40</v>
      </c>
      <c r="O1414" t="s">
        <v>38</v>
      </c>
      <c r="P1414" s="145">
        <f t="shared" si="149"/>
        <v>0</v>
      </c>
      <c r="Q1414">
        <f t="shared" si="155"/>
        <v>1</v>
      </c>
      <c r="R1414" s="145" t="str">
        <f t="shared" si="150"/>
        <v>NA</v>
      </c>
      <c r="S1414" s="145" t="str">
        <f t="shared" si="151"/>
        <v>NA</v>
      </c>
      <c r="T1414">
        <f t="shared" ca="1" si="152"/>
        <v>0</v>
      </c>
      <c r="U1414">
        <f t="shared" si="153"/>
        <v>0</v>
      </c>
      <c r="V1414">
        <f t="shared" si="154"/>
        <v>1</v>
      </c>
      <c r="W1414">
        <v>274</v>
      </c>
      <c r="X1414" t="s">
        <v>39</v>
      </c>
      <c r="Y1414" t="s">
        <v>39</v>
      </c>
      <c r="Z1414" t="s">
        <v>39</v>
      </c>
      <c r="AA1414" t="s">
        <v>39</v>
      </c>
      <c r="AB1414">
        <v>135</v>
      </c>
      <c r="AC1414" t="s">
        <v>39</v>
      </c>
      <c r="AD1414" t="s">
        <v>39</v>
      </c>
      <c r="AE1414" t="s">
        <v>39</v>
      </c>
      <c r="AF1414" t="s">
        <v>39</v>
      </c>
      <c r="AG1414" t="s">
        <v>39</v>
      </c>
      <c r="AH1414" t="s">
        <v>39</v>
      </c>
      <c r="AI1414" t="s">
        <v>39</v>
      </c>
      <c r="AJ1414" t="s">
        <v>39</v>
      </c>
      <c r="AK1414" t="s">
        <v>39</v>
      </c>
      <c r="AL1414" t="s">
        <v>39</v>
      </c>
      <c r="AM1414" t="s">
        <v>39</v>
      </c>
      <c r="AN1414" t="s">
        <v>39</v>
      </c>
      <c r="AO1414" t="s">
        <v>39</v>
      </c>
      <c r="AP1414" t="s">
        <v>39</v>
      </c>
      <c r="AQ1414" t="s">
        <v>39</v>
      </c>
      <c r="AR1414" t="s">
        <v>39</v>
      </c>
      <c r="AS1414" t="s">
        <v>39</v>
      </c>
      <c r="AT1414" t="s">
        <v>39</v>
      </c>
      <c r="AU1414" t="s">
        <v>39</v>
      </c>
      <c r="AV1414" t="s">
        <v>39</v>
      </c>
      <c r="AW1414" t="s">
        <v>39</v>
      </c>
      <c r="AX1414" t="s">
        <v>39</v>
      </c>
      <c r="AY1414" t="s">
        <v>39</v>
      </c>
      <c r="AZ1414" t="s">
        <v>39</v>
      </c>
      <c r="BA1414" t="s">
        <v>39</v>
      </c>
      <c r="BB1414" t="s">
        <v>39</v>
      </c>
      <c r="BC1414" t="s">
        <v>39</v>
      </c>
      <c r="BD1414" t="s">
        <v>39</v>
      </c>
      <c r="BE1414" t="s">
        <v>39</v>
      </c>
      <c r="BF1414" t="s">
        <v>39</v>
      </c>
    </row>
    <row r="1415" spans="2:58" hidden="1">
      <c r="B1415">
        <v>20241128</v>
      </c>
      <c r="C1415" t="s">
        <v>60</v>
      </c>
      <c r="D1415">
        <v>1430</v>
      </c>
      <c r="E1415">
        <v>5680</v>
      </c>
      <c r="H1415">
        <v>5679</v>
      </c>
      <c r="K1415">
        <v>0</v>
      </c>
      <c r="L1415">
        <v>0</v>
      </c>
      <c r="M1415">
        <v>0</v>
      </c>
      <c r="N1415" t="s">
        <v>40</v>
      </c>
      <c r="O1415" t="s">
        <v>38</v>
      </c>
      <c r="P1415" s="145">
        <f t="shared" si="149"/>
        <v>0</v>
      </c>
      <c r="Q1415">
        <f t="shared" si="155"/>
        <v>1</v>
      </c>
      <c r="R1415" s="145" t="str">
        <f t="shared" si="150"/>
        <v>NA</v>
      </c>
      <c r="S1415" s="145" t="str">
        <f t="shared" si="151"/>
        <v>NA</v>
      </c>
      <c r="T1415">
        <f t="shared" ca="1" si="152"/>
        <v>0</v>
      </c>
      <c r="U1415">
        <f t="shared" si="153"/>
        <v>0</v>
      </c>
      <c r="V1415">
        <f t="shared" si="154"/>
        <v>1</v>
      </c>
      <c r="W1415">
        <v>274</v>
      </c>
      <c r="X1415" t="s">
        <v>39</v>
      </c>
      <c r="Y1415" t="s">
        <v>39</v>
      </c>
      <c r="Z1415" t="s">
        <v>39</v>
      </c>
      <c r="AA1415" t="s">
        <v>39</v>
      </c>
      <c r="AB1415">
        <v>135</v>
      </c>
      <c r="AC1415" t="s">
        <v>39</v>
      </c>
      <c r="AD1415" t="s">
        <v>39</v>
      </c>
      <c r="AE1415" t="s">
        <v>39</v>
      </c>
      <c r="AF1415" t="s">
        <v>39</v>
      </c>
      <c r="AG1415" t="s">
        <v>39</v>
      </c>
      <c r="AH1415" t="s">
        <v>39</v>
      </c>
      <c r="AI1415" t="s">
        <v>39</v>
      </c>
      <c r="AJ1415" t="s">
        <v>39</v>
      </c>
      <c r="AK1415" t="s">
        <v>39</v>
      </c>
      <c r="AL1415" t="s">
        <v>39</v>
      </c>
      <c r="AM1415" t="s">
        <v>39</v>
      </c>
      <c r="AN1415" t="s">
        <v>39</v>
      </c>
      <c r="AO1415" t="s">
        <v>39</v>
      </c>
      <c r="AP1415" t="s">
        <v>39</v>
      </c>
      <c r="AQ1415" t="s">
        <v>39</v>
      </c>
      <c r="AR1415" t="s">
        <v>39</v>
      </c>
      <c r="AS1415" t="s">
        <v>39</v>
      </c>
      <c r="AT1415" t="s">
        <v>39</v>
      </c>
      <c r="AU1415" t="s">
        <v>39</v>
      </c>
      <c r="AV1415" t="s">
        <v>39</v>
      </c>
      <c r="AW1415" t="s">
        <v>39</v>
      </c>
      <c r="AX1415" t="s">
        <v>39</v>
      </c>
      <c r="AY1415" t="s">
        <v>39</v>
      </c>
      <c r="AZ1415" t="s">
        <v>39</v>
      </c>
      <c r="BA1415" t="s">
        <v>39</v>
      </c>
      <c r="BB1415" t="s">
        <v>39</v>
      </c>
      <c r="BC1415" t="s">
        <v>39</v>
      </c>
      <c r="BD1415" t="s">
        <v>39</v>
      </c>
      <c r="BE1415" t="s">
        <v>39</v>
      </c>
      <c r="BF1415" t="s">
        <v>39</v>
      </c>
    </row>
    <row r="1416" spans="2:58" hidden="1">
      <c r="B1416">
        <v>20241128</v>
      </c>
      <c r="C1416" t="s">
        <v>60</v>
      </c>
      <c r="D1416">
        <v>1530</v>
      </c>
      <c r="E1416">
        <v>5680</v>
      </c>
      <c r="H1416">
        <v>5679</v>
      </c>
      <c r="K1416">
        <v>0</v>
      </c>
      <c r="L1416">
        <v>0</v>
      </c>
      <c r="M1416">
        <v>0</v>
      </c>
      <c r="N1416" t="s">
        <v>40</v>
      </c>
      <c r="O1416" t="s">
        <v>38</v>
      </c>
      <c r="P1416" s="145">
        <f t="shared" si="149"/>
        <v>0</v>
      </c>
      <c r="Q1416">
        <f t="shared" si="155"/>
        <v>1</v>
      </c>
      <c r="R1416" s="145" t="str">
        <f t="shared" si="150"/>
        <v>NA</v>
      </c>
      <c r="S1416" s="145" t="str">
        <f t="shared" si="151"/>
        <v>NA</v>
      </c>
      <c r="T1416">
        <f t="shared" ca="1" si="152"/>
        <v>0</v>
      </c>
      <c r="U1416">
        <f t="shared" si="153"/>
        <v>0</v>
      </c>
      <c r="V1416">
        <f t="shared" si="154"/>
        <v>1</v>
      </c>
      <c r="W1416">
        <v>274</v>
      </c>
      <c r="X1416" t="s">
        <v>39</v>
      </c>
      <c r="Y1416" t="s">
        <v>39</v>
      </c>
      <c r="Z1416" t="s">
        <v>39</v>
      </c>
      <c r="AA1416" t="s">
        <v>39</v>
      </c>
      <c r="AB1416">
        <v>135</v>
      </c>
      <c r="AC1416" t="s">
        <v>39</v>
      </c>
      <c r="AD1416" t="s">
        <v>39</v>
      </c>
      <c r="AE1416" t="s">
        <v>39</v>
      </c>
      <c r="AF1416" t="s">
        <v>39</v>
      </c>
      <c r="AG1416" t="s">
        <v>39</v>
      </c>
      <c r="AH1416" t="s">
        <v>39</v>
      </c>
      <c r="AI1416" t="s">
        <v>39</v>
      </c>
      <c r="AJ1416" t="s">
        <v>39</v>
      </c>
      <c r="AK1416" t="s">
        <v>39</v>
      </c>
      <c r="AL1416" t="s">
        <v>39</v>
      </c>
      <c r="AM1416" t="s">
        <v>39</v>
      </c>
      <c r="AN1416" t="s">
        <v>39</v>
      </c>
      <c r="AO1416" t="s">
        <v>39</v>
      </c>
      <c r="AP1416" t="s">
        <v>39</v>
      </c>
      <c r="AQ1416" t="s">
        <v>39</v>
      </c>
      <c r="AR1416" t="s">
        <v>39</v>
      </c>
      <c r="AS1416" t="s">
        <v>39</v>
      </c>
      <c r="AT1416" t="s">
        <v>39</v>
      </c>
      <c r="AU1416" t="s">
        <v>39</v>
      </c>
      <c r="AV1416" t="s">
        <v>39</v>
      </c>
      <c r="AW1416" t="s">
        <v>39</v>
      </c>
      <c r="AX1416" t="s">
        <v>39</v>
      </c>
      <c r="AY1416" t="s">
        <v>39</v>
      </c>
      <c r="AZ1416" t="s">
        <v>39</v>
      </c>
      <c r="BA1416" t="s">
        <v>39</v>
      </c>
      <c r="BB1416" t="s">
        <v>39</v>
      </c>
      <c r="BC1416" t="s">
        <v>39</v>
      </c>
      <c r="BD1416" t="s">
        <v>39</v>
      </c>
      <c r="BE1416" t="s">
        <v>39</v>
      </c>
      <c r="BF1416" t="s">
        <v>39</v>
      </c>
    </row>
    <row r="1417" spans="2:58" hidden="1">
      <c r="B1417">
        <v>20241128</v>
      </c>
      <c r="C1417" t="s">
        <v>60</v>
      </c>
      <c r="D1417">
        <v>1630</v>
      </c>
      <c r="E1417">
        <v>5680</v>
      </c>
      <c r="H1417">
        <v>5679</v>
      </c>
      <c r="K1417">
        <v>0</v>
      </c>
      <c r="L1417">
        <v>0</v>
      </c>
      <c r="M1417">
        <v>0</v>
      </c>
      <c r="N1417" t="s">
        <v>40</v>
      </c>
      <c r="O1417" t="s">
        <v>38</v>
      </c>
      <c r="P1417" s="145">
        <f t="shared" ref="P1417:P1480" si="156">IFERROR(K1417-L1417,0)</f>
        <v>0</v>
      </c>
      <c r="Q1417">
        <f t="shared" si="155"/>
        <v>1</v>
      </c>
      <c r="R1417" s="145" t="str">
        <f t="shared" ref="R1417:R1480" si="157">IF(AND(ISNUMBER(F1417),ISNUMBER(I1417),ISBLANK(E1417)),F1417-I1417,"NA")</f>
        <v>NA</v>
      </c>
      <c r="S1417" s="145" t="str">
        <f t="shared" ref="S1417:S1480" si="158">IF(AND(ISNUMBER(G1417),ISNUMBER(J1417),ISBLANK(E1417)),G1417-J1417,"NA")</f>
        <v>NA</v>
      </c>
      <c r="T1417">
        <f t="shared" ref="T1417:T1480" ca="1" si="159">IF(AND(ISNUMBER(S1417),ISNUMBER(T1417),ISBLANK(E1417)),S1417+T1417,"NA")</f>
        <v>0</v>
      </c>
      <c r="U1417">
        <f t="shared" ref="U1417:U1480" si="160">IF(M1417&lt;0,0,IF(M1417=K1417,M1417,M1417-(L1417-M1417)))</f>
        <v>0</v>
      </c>
      <c r="V1417">
        <f t="shared" ref="V1417:V1480" si="161">MIN(IF(SUM(W1417,X1417,Y1417,AA1417,AB1417,AC1417,AE1417,AG1417,AF1417,AI1417,AJ1417,AM1417,AL1417,AP1417,AQ1417,AS1417,AT1417,AV1417,AW1417,AX1417,AZ1417,A1417,BA1417,BC1417,BD1417,BE1417)=0,0,1)+IF(O1417="Smoothing ramp",1,0)+IF(ISNUMBER(W1417),1,0)+IF(ISNUMBER(X1417),1,0)+IF(ISNUMBER(Y1417),1,0)+IF(ISNUMBER(AA1417),1,0)+IF(ISNUMBER(AB1417),1,0)+IF(ISNUMBER(AC1417),1,0)+IF(ISNUMBER(AE1417),1,0)+IF(ISNUMBER(AG1417),1,0)+IF(ISNUMBER(AF1417),1,0)+IF(ISNUMBER(AI1417),1,0)+IF(ISNUMBER(AJ1417),1,0)+IF(ISNUMBER(AL1417),1,0)+IF(ISNUMBER(AM1417),1,0)+IF(ISNUMBER(AP1417),1,0)+IF(ISNUMBER(AQ1417),1,0)+IF(ISNUMBER(AS1417),1,0)+IF(ISNUMBER(AT1417),1,0)+IF(ISNUMBER(AV1417),1,0)+IF(ISNUMBER(AW1417),1,0)+IF(ISNUMBER(AX1417),1,0)+IF(ISNUMBER(AZ1417),1,0)+IF(ISNUMBER(AO1417),1,0)+IF(ISNUMBER(BA1417),1,0)+IF(ISNUMBER(BC1417),1,0)+IF(ISNUMBER(BD1417),1,0)+IF(ISNUMBER(BE1417),1,0),1)</f>
        <v>1</v>
      </c>
      <c r="W1417">
        <v>274</v>
      </c>
      <c r="X1417" t="s">
        <v>39</v>
      </c>
      <c r="Y1417" t="s">
        <v>39</v>
      </c>
      <c r="Z1417" t="s">
        <v>39</v>
      </c>
      <c r="AA1417" t="s">
        <v>39</v>
      </c>
      <c r="AB1417">
        <v>135</v>
      </c>
      <c r="AC1417" t="s">
        <v>39</v>
      </c>
      <c r="AD1417" t="s">
        <v>39</v>
      </c>
      <c r="AE1417" t="s">
        <v>39</v>
      </c>
      <c r="AF1417" t="s">
        <v>39</v>
      </c>
      <c r="AG1417" t="s">
        <v>39</v>
      </c>
      <c r="AH1417" t="s">
        <v>39</v>
      </c>
      <c r="AI1417" t="s">
        <v>39</v>
      </c>
      <c r="AJ1417" t="s">
        <v>39</v>
      </c>
      <c r="AK1417" t="s">
        <v>39</v>
      </c>
      <c r="AL1417" t="s">
        <v>39</v>
      </c>
      <c r="AM1417" t="s">
        <v>39</v>
      </c>
      <c r="AN1417" t="s">
        <v>39</v>
      </c>
      <c r="AO1417" t="s">
        <v>39</v>
      </c>
      <c r="AP1417" t="s">
        <v>39</v>
      </c>
      <c r="AQ1417" t="s">
        <v>39</v>
      </c>
      <c r="AR1417" t="s">
        <v>39</v>
      </c>
      <c r="AS1417" t="s">
        <v>39</v>
      </c>
      <c r="AT1417" t="s">
        <v>39</v>
      </c>
      <c r="AU1417" t="s">
        <v>39</v>
      </c>
      <c r="AV1417" t="s">
        <v>39</v>
      </c>
      <c r="AW1417" t="s">
        <v>39</v>
      </c>
      <c r="AX1417" t="s">
        <v>39</v>
      </c>
      <c r="AY1417" t="s">
        <v>39</v>
      </c>
      <c r="AZ1417" t="s">
        <v>39</v>
      </c>
      <c r="BA1417" t="s">
        <v>39</v>
      </c>
      <c r="BB1417" t="s">
        <v>39</v>
      </c>
      <c r="BC1417" t="s">
        <v>39</v>
      </c>
      <c r="BD1417" t="s">
        <v>39</v>
      </c>
      <c r="BE1417" t="s">
        <v>39</v>
      </c>
      <c r="BF1417" t="s">
        <v>39</v>
      </c>
    </row>
    <row r="1418" spans="2:58" hidden="1">
      <c r="B1418">
        <v>20241128</v>
      </c>
      <c r="C1418" t="s">
        <v>60</v>
      </c>
      <c r="D1418">
        <v>1730</v>
      </c>
      <c r="E1418">
        <v>5680</v>
      </c>
      <c r="H1418">
        <v>5679</v>
      </c>
      <c r="K1418">
        <v>0</v>
      </c>
      <c r="L1418">
        <v>0</v>
      </c>
      <c r="M1418">
        <v>0</v>
      </c>
      <c r="N1418" t="s">
        <v>40</v>
      </c>
      <c r="O1418" t="s">
        <v>38</v>
      </c>
      <c r="P1418" s="145">
        <f t="shared" si="156"/>
        <v>0</v>
      </c>
      <c r="Q1418">
        <f t="shared" si="155"/>
        <v>1</v>
      </c>
      <c r="R1418" s="145" t="str">
        <f t="shared" si="157"/>
        <v>NA</v>
      </c>
      <c r="S1418" s="145" t="str">
        <f t="shared" si="158"/>
        <v>NA</v>
      </c>
      <c r="T1418">
        <f t="shared" ca="1" si="159"/>
        <v>0</v>
      </c>
      <c r="U1418">
        <f t="shared" si="160"/>
        <v>0</v>
      </c>
      <c r="V1418">
        <f t="shared" si="161"/>
        <v>1</v>
      </c>
      <c r="W1418">
        <v>274</v>
      </c>
      <c r="X1418" t="s">
        <v>39</v>
      </c>
      <c r="Y1418" t="s">
        <v>39</v>
      </c>
      <c r="Z1418" t="s">
        <v>39</v>
      </c>
      <c r="AA1418" t="s">
        <v>39</v>
      </c>
      <c r="AB1418">
        <v>135</v>
      </c>
      <c r="AC1418" t="s">
        <v>39</v>
      </c>
      <c r="AD1418" t="s">
        <v>39</v>
      </c>
      <c r="AE1418" t="s">
        <v>39</v>
      </c>
      <c r="AF1418" t="s">
        <v>39</v>
      </c>
      <c r="AG1418" t="s">
        <v>39</v>
      </c>
      <c r="AH1418" t="s">
        <v>39</v>
      </c>
      <c r="AI1418" t="s">
        <v>39</v>
      </c>
      <c r="AJ1418" t="s">
        <v>39</v>
      </c>
      <c r="AK1418" t="s">
        <v>39</v>
      </c>
      <c r="AL1418" t="s">
        <v>39</v>
      </c>
      <c r="AM1418" t="s">
        <v>39</v>
      </c>
      <c r="AN1418" t="s">
        <v>39</v>
      </c>
      <c r="AO1418" t="s">
        <v>39</v>
      </c>
      <c r="AP1418" t="s">
        <v>39</v>
      </c>
      <c r="AQ1418" t="s">
        <v>39</v>
      </c>
      <c r="AR1418" t="s">
        <v>39</v>
      </c>
      <c r="AS1418" t="s">
        <v>39</v>
      </c>
      <c r="AT1418" t="s">
        <v>39</v>
      </c>
      <c r="AU1418" t="s">
        <v>39</v>
      </c>
      <c r="AV1418" t="s">
        <v>39</v>
      </c>
      <c r="AW1418" t="s">
        <v>39</v>
      </c>
      <c r="AX1418" t="s">
        <v>39</v>
      </c>
      <c r="AY1418" t="s">
        <v>39</v>
      </c>
      <c r="AZ1418" t="s">
        <v>39</v>
      </c>
      <c r="BA1418" t="s">
        <v>39</v>
      </c>
      <c r="BB1418" t="s">
        <v>39</v>
      </c>
      <c r="BC1418" t="s">
        <v>39</v>
      </c>
      <c r="BD1418" t="s">
        <v>39</v>
      </c>
      <c r="BE1418" t="s">
        <v>39</v>
      </c>
      <c r="BF1418" t="s">
        <v>39</v>
      </c>
    </row>
    <row r="1419" spans="2:58">
      <c r="B1419">
        <v>20241128</v>
      </c>
      <c r="C1419" t="s">
        <v>60</v>
      </c>
      <c r="D1419">
        <v>1830</v>
      </c>
      <c r="E1419">
        <v>6116</v>
      </c>
      <c r="H1419">
        <v>6085</v>
      </c>
      <c r="K1419">
        <v>11286</v>
      </c>
      <c r="L1419">
        <v>236</v>
      </c>
      <c r="M1419">
        <v>11081</v>
      </c>
      <c r="N1419" t="s">
        <v>45</v>
      </c>
      <c r="O1419" t="s">
        <v>42</v>
      </c>
      <c r="P1419" s="145">
        <f t="shared" si="156"/>
        <v>11050</v>
      </c>
      <c r="Q1419">
        <f t="shared" si="155"/>
        <v>31</v>
      </c>
      <c r="R1419" s="145" t="str">
        <f t="shared" si="157"/>
        <v>NA</v>
      </c>
      <c r="S1419" s="145" t="str">
        <f t="shared" si="158"/>
        <v>NA</v>
      </c>
      <c r="T1419">
        <f t="shared" ca="1" si="159"/>
        <v>0</v>
      </c>
      <c r="U1419">
        <f t="shared" si="160"/>
        <v>21926</v>
      </c>
      <c r="V1419">
        <f t="shared" si="161"/>
        <v>1</v>
      </c>
      <c r="W1419">
        <v>290</v>
      </c>
      <c r="X1419" t="s">
        <v>39</v>
      </c>
      <c r="Y1419" t="s">
        <v>39</v>
      </c>
      <c r="Z1419" t="s">
        <v>39</v>
      </c>
      <c r="AA1419" t="s">
        <v>39</v>
      </c>
      <c r="AB1419">
        <v>135</v>
      </c>
      <c r="AC1419" t="s">
        <v>39</v>
      </c>
      <c r="AD1419" t="s">
        <v>39</v>
      </c>
      <c r="AE1419" t="s">
        <v>39</v>
      </c>
      <c r="AF1419" t="s">
        <v>39</v>
      </c>
      <c r="AG1419" t="s">
        <v>39</v>
      </c>
      <c r="AH1419" t="s">
        <v>39</v>
      </c>
      <c r="AI1419" t="s">
        <v>39</v>
      </c>
      <c r="AJ1419" t="s">
        <v>39</v>
      </c>
      <c r="AK1419" t="s">
        <v>39</v>
      </c>
      <c r="AL1419" t="s">
        <v>39</v>
      </c>
      <c r="AM1419" t="s">
        <v>39</v>
      </c>
      <c r="AN1419" t="s">
        <v>39</v>
      </c>
      <c r="AO1419" t="s">
        <v>39</v>
      </c>
      <c r="AP1419" t="s">
        <v>39</v>
      </c>
      <c r="AQ1419" t="s">
        <v>39</v>
      </c>
      <c r="AR1419" t="s">
        <v>39</v>
      </c>
      <c r="AS1419" t="s">
        <v>39</v>
      </c>
      <c r="AT1419" t="s">
        <v>39</v>
      </c>
      <c r="AU1419" t="s">
        <v>39</v>
      </c>
      <c r="AV1419" t="s">
        <v>39</v>
      </c>
      <c r="AW1419" t="s">
        <v>39</v>
      </c>
      <c r="AX1419" t="s">
        <v>39</v>
      </c>
      <c r="AY1419" t="s">
        <v>39</v>
      </c>
      <c r="AZ1419" t="s">
        <v>39</v>
      </c>
      <c r="BA1419" t="s">
        <v>39</v>
      </c>
      <c r="BB1419" t="s">
        <v>39</v>
      </c>
      <c r="BC1419" t="s">
        <v>39</v>
      </c>
      <c r="BD1419" t="s">
        <v>39</v>
      </c>
      <c r="BE1419" t="s">
        <v>39</v>
      </c>
      <c r="BF1419" t="s">
        <v>39</v>
      </c>
    </row>
    <row r="1420" spans="2:58">
      <c r="B1420">
        <v>20241128</v>
      </c>
      <c r="C1420" t="s">
        <v>60</v>
      </c>
      <c r="D1420">
        <v>1930</v>
      </c>
      <c r="E1420">
        <v>6076</v>
      </c>
      <c r="H1420">
        <v>6050</v>
      </c>
      <c r="K1420">
        <v>11286</v>
      </c>
      <c r="L1420">
        <v>196</v>
      </c>
      <c r="M1420">
        <v>11116</v>
      </c>
      <c r="N1420" t="s">
        <v>45</v>
      </c>
      <c r="O1420" t="s">
        <v>42</v>
      </c>
      <c r="P1420" s="145">
        <f t="shared" si="156"/>
        <v>11090</v>
      </c>
      <c r="Q1420">
        <f t="shared" si="155"/>
        <v>26</v>
      </c>
      <c r="R1420" s="145" t="str">
        <f t="shared" si="157"/>
        <v>NA</v>
      </c>
      <c r="S1420" s="145" t="str">
        <f t="shared" si="158"/>
        <v>NA</v>
      </c>
      <c r="T1420">
        <f t="shared" ca="1" si="159"/>
        <v>0</v>
      </c>
      <c r="U1420">
        <f t="shared" si="160"/>
        <v>22036</v>
      </c>
      <c r="V1420">
        <f t="shared" si="161"/>
        <v>1</v>
      </c>
      <c r="W1420">
        <v>288</v>
      </c>
      <c r="X1420" t="s">
        <v>39</v>
      </c>
      <c r="Y1420" t="s">
        <v>39</v>
      </c>
      <c r="Z1420" t="s">
        <v>39</v>
      </c>
      <c r="AA1420" t="s">
        <v>39</v>
      </c>
      <c r="AB1420">
        <v>135</v>
      </c>
      <c r="AC1420" t="s">
        <v>39</v>
      </c>
      <c r="AD1420" t="s">
        <v>39</v>
      </c>
      <c r="AE1420" t="s">
        <v>39</v>
      </c>
      <c r="AF1420" t="s">
        <v>39</v>
      </c>
      <c r="AG1420" t="s">
        <v>39</v>
      </c>
      <c r="AH1420" t="s">
        <v>39</v>
      </c>
      <c r="AI1420" t="s">
        <v>39</v>
      </c>
      <c r="AJ1420" t="s">
        <v>39</v>
      </c>
      <c r="AK1420" t="s">
        <v>39</v>
      </c>
      <c r="AL1420" t="s">
        <v>39</v>
      </c>
      <c r="AM1420" t="s">
        <v>39</v>
      </c>
      <c r="AN1420" t="s">
        <v>39</v>
      </c>
      <c r="AO1420" t="s">
        <v>39</v>
      </c>
      <c r="AP1420" t="s">
        <v>39</v>
      </c>
      <c r="AQ1420" t="s">
        <v>39</v>
      </c>
      <c r="AR1420" t="s">
        <v>39</v>
      </c>
      <c r="AS1420" t="s">
        <v>39</v>
      </c>
      <c r="AT1420" t="s">
        <v>39</v>
      </c>
      <c r="AU1420" t="s">
        <v>39</v>
      </c>
      <c r="AV1420" t="s">
        <v>39</v>
      </c>
      <c r="AW1420" t="s">
        <v>39</v>
      </c>
      <c r="AX1420" t="s">
        <v>39</v>
      </c>
      <c r="AY1420" t="s">
        <v>39</v>
      </c>
      <c r="AZ1420" t="s">
        <v>39</v>
      </c>
      <c r="BA1420" t="s">
        <v>39</v>
      </c>
      <c r="BB1420" t="s">
        <v>39</v>
      </c>
      <c r="BC1420" t="s">
        <v>39</v>
      </c>
      <c r="BD1420" t="s">
        <v>39</v>
      </c>
      <c r="BE1420" t="s">
        <v>39</v>
      </c>
      <c r="BF1420" t="s">
        <v>39</v>
      </c>
    </row>
    <row r="1421" spans="2:58">
      <c r="B1421">
        <v>20241128</v>
      </c>
      <c r="C1421" t="s">
        <v>60</v>
      </c>
      <c r="D1421">
        <v>2030</v>
      </c>
      <c r="E1421">
        <v>6076</v>
      </c>
      <c r="H1421">
        <v>6050</v>
      </c>
      <c r="K1421">
        <v>11286</v>
      </c>
      <c r="L1421">
        <v>196</v>
      </c>
      <c r="M1421">
        <v>11116</v>
      </c>
      <c r="N1421" t="s">
        <v>45</v>
      </c>
      <c r="O1421" t="s">
        <v>42</v>
      </c>
      <c r="P1421" s="145">
        <f t="shared" si="156"/>
        <v>11090</v>
      </c>
      <c r="Q1421">
        <f t="shared" si="155"/>
        <v>26</v>
      </c>
      <c r="R1421" s="145" t="str">
        <f t="shared" si="157"/>
        <v>NA</v>
      </c>
      <c r="S1421" s="145" t="str">
        <f t="shared" si="158"/>
        <v>NA</v>
      </c>
      <c r="T1421">
        <f t="shared" ca="1" si="159"/>
        <v>0</v>
      </c>
      <c r="U1421">
        <f t="shared" si="160"/>
        <v>22036</v>
      </c>
      <c r="V1421">
        <f t="shared" si="161"/>
        <v>1</v>
      </c>
      <c r="W1421">
        <v>288</v>
      </c>
      <c r="X1421" t="s">
        <v>39</v>
      </c>
      <c r="Y1421" t="s">
        <v>39</v>
      </c>
      <c r="Z1421" t="s">
        <v>39</v>
      </c>
      <c r="AA1421" t="s">
        <v>39</v>
      </c>
      <c r="AB1421">
        <v>135</v>
      </c>
      <c r="AC1421" t="s">
        <v>39</v>
      </c>
      <c r="AD1421" t="s">
        <v>39</v>
      </c>
      <c r="AE1421" t="s">
        <v>39</v>
      </c>
      <c r="AF1421" t="s">
        <v>39</v>
      </c>
      <c r="AG1421" t="s">
        <v>39</v>
      </c>
      <c r="AH1421" t="s">
        <v>39</v>
      </c>
      <c r="AI1421" t="s">
        <v>39</v>
      </c>
      <c r="AJ1421" t="s">
        <v>39</v>
      </c>
      <c r="AK1421" t="s">
        <v>39</v>
      </c>
      <c r="AL1421" t="s">
        <v>39</v>
      </c>
      <c r="AM1421" t="s">
        <v>39</v>
      </c>
      <c r="AN1421" t="s">
        <v>39</v>
      </c>
      <c r="AO1421" t="s">
        <v>39</v>
      </c>
      <c r="AP1421" t="s">
        <v>39</v>
      </c>
      <c r="AQ1421" t="s">
        <v>39</v>
      </c>
      <c r="AR1421" t="s">
        <v>39</v>
      </c>
      <c r="AS1421" t="s">
        <v>39</v>
      </c>
      <c r="AT1421" t="s">
        <v>39</v>
      </c>
      <c r="AU1421" t="s">
        <v>39</v>
      </c>
      <c r="AV1421" t="s">
        <v>39</v>
      </c>
      <c r="AW1421" t="s">
        <v>39</v>
      </c>
      <c r="AX1421" t="s">
        <v>39</v>
      </c>
      <c r="AY1421" t="s">
        <v>39</v>
      </c>
      <c r="AZ1421" t="s">
        <v>39</v>
      </c>
      <c r="BA1421" t="s">
        <v>39</v>
      </c>
      <c r="BB1421" t="s">
        <v>39</v>
      </c>
      <c r="BC1421" t="s">
        <v>39</v>
      </c>
      <c r="BD1421" t="s">
        <v>39</v>
      </c>
      <c r="BE1421" t="s">
        <v>39</v>
      </c>
      <c r="BF1421" t="s">
        <v>39</v>
      </c>
    </row>
    <row r="1422" spans="2:58" hidden="1">
      <c r="B1422">
        <v>20241128</v>
      </c>
      <c r="C1422" t="s">
        <v>60</v>
      </c>
      <c r="D1422">
        <v>2130</v>
      </c>
      <c r="E1422">
        <v>8050</v>
      </c>
      <c r="H1422">
        <v>7550</v>
      </c>
      <c r="K1422">
        <v>0</v>
      </c>
      <c r="L1422">
        <v>0</v>
      </c>
      <c r="M1422">
        <v>0</v>
      </c>
      <c r="N1422" t="s">
        <v>44</v>
      </c>
      <c r="O1422" t="s">
        <v>38</v>
      </c>
      <c r="P1422" s="145">
        <f t="shared" si="156"/>
        <v>0</v>
      </c>
      <c r="Q1422">
        <f t="shared" si="155"/>
        <v>500</v>
      </c>
      <c r="R1422" s="145" t="str">
        <f t="shared" si="157"/>
        <v>NA</v>
      </c>
      <c r="S1422" s="145" t="str">
        <f t="shared" si="158"/>
        <v>NA</v>
      </c>
      <c r="T1422">
        <f t="shared" ca="1" si="159"/>
        <v>0</v>
      </c>
      <c r="U1422">
        <f t="shared" si="160"/>
        <v>0</v>
      </c>
      <c r="V1422">
        <f t="shared" si="161"/>
        <v>1</v>
      </c>
      <c r="W1422">
        <v>365</v>
      </c>
      <c r="X1422" t="s">
        <v>39</v>
      </c>
      <c r="Y1422" t="s">
        <v>39</v>
      </c>
      <c r="Z1422" t="s">
        <v>39</v>
      </c>
      <c r="AA1422" t="s">
        <v>39</v>
      </c>
      <c r="AB1422">
        <v>135</v>
      </c>
      <c r="AC1422" t="s">
        <v>39</v>
      </c>
      <c r="AD1422" t="s">
        <v>39</v>
      </c>
      <c r="AE1422" t="s">
        <v>39</v>
      </c>
      <c r="AF1422" t="s">
        <v>39</v>
      </c>
      <c r="AG1422" t="s">
        <v>39</v>
      </c>
      <c r="AH1422" t="s">
        <v>39</v>
      </c>
      <c r="AI1422" t="s">
        <v>39</v>
      </c>
      <c r="AJ1422" t="s">
        <v>39</v>
      </c>
      <c r="AK1422" t="s">
        <v>39</v>
      </c>
      <c r="AL1422" t="s">
        <v>39</v>
      </c>
      <c r="AM1422" t="s">
        <v>39</v>
      </c>
      <c r="AN1422" t="s">
        <v>39</v>
      </c>
      <c r="AO1422" t="s">
        <v>39</v>
      </c>
      <c r="AP1422" t="s">
        <v>39</v>
      </c>
      <c r="AQ1422" t="s">
        <v>39</v>
      </c>
      <c r="AR1422" t="s">
        <v>39</v>
      </c>
      <c r="AS1422" t="s">
        <v>39</v>
      </c>
      <c r="AT1422" t="s">
        <v>39</v>
      </c>
      <c r="AU1422" t="s">
        <v>39</v>
      </c>
      <c r="AV1422" t="s">
        <v>39</v>
      </c>
      <c r="AW1422" t="s">
        <v>39</v>
      </c>
      <c r="AX1422" t="s">
        <v>39</v>
      </c>
      <c r="AY1422" t="s">
        <v>39</v>
      </c>
      <c r="AZ1422" t="s">
        <v>39</v>
      </c>
      <c r="BA1422" t="s">
        <v>39</v>
      </c>
      <c r="BB1422" t="s">
        <v>39</v>
      </c>
      <c r="BC1422" t="s">
        <v>39</v>
      </c>
      <c r="BD1422" t="s">
        <v>39</v>
      </c>
      <c r="BE1422" t="s">
        <v>39</v>
      </c>
      <c r="BF1422" t="s">
        <v>39</v>
      </c>
    </row>
    <row r="1423" spans="2:58" hidden="1">
      <c r="B1423">
        <v>20241128</v>
      </c>
      <c r="C1423" t="s">
        <v>60</v>
      </c>
      <c r="D1423">
        <v>2230</v>
      </c>
      <c r="E1423">
        <v>8050</v>
      </c>
      <c r="H1423">
        <v>8050</v>
      </c>
      <c r="K1423">
        <v>0</v>
      </c>
      <c r="L1423">
        <v>0</v>
      </c>
      <c r="M1423">
        <v>0</v>
      </c>
      <c r="N1423" t="s">
        <v>44</v>
      </c>
      <c r="O1423" t="s">
        <v>38</v>
      </c>
      <c r="P1423" s="145">
        <f t="shared" si="156"/>
        <v>0</v>
      </c>
      <c r="Q1423">
        <f t="shared" si="155"/>
        <v>0</v>
      </c>
      <c r="R1423" s="145" t="str">
        <f t="shared" si="157"/>
        <v>NA</v>
      </c>
      <c r="S1423" s="145" t="str">
        <f t="shared" si="158"/>
        <v>NA</v>
      </c>
      <c r="T1423">
        <f t="shared" ca="1" si="159"/>
        <v>0</v>
      </c>
      <c r="U1423">
        <f t="shared" si="160"/>
        <v>0</v>
      </c>
      <c r="V1423">
        <f t="shared" si="161"/>
        <v>1</v>
      </c>
      <c r="W1423">
        <v>390</v>
      </c>
      <c r="X1423" t="s">
        <v>39</v>
      </c>
      <c r="Y1423" t="s">
        <v>39</v>
      </c>
      <c r="Z1423" t="s">
        <v>39</v>
      </c>
      <c r="AA1423" t="s">
        <v>39</v>
      </c>
      <c r="AB1423">
        <v>135</v>
      </c>
      <c r="AC1423" t="s">
        <v>39</v>
      </c>
      <c r="AD1423" t="s">
        <v>39</v>
      </c>
      <c r="AE1423" t="s">
        <v>39</v>
      </c>
      <c r="AF1423" t="s">
        <v>39</v>
      </c>
      <c r="AG1423" t="s">
        <v>39</v>
      </c>
      <c r="AH1423" t="s">
        <v>39</v>
      </c>
      <c r="AI1423" t="s">
        <v>39</v>
      </c>
      <c r="AJ1423" t="s">
        <v>39</v>
      </c>
      <c r="AK1423" t="s">
        <v>39</v>
      </c>
      <c r="AL1423" t="s">
        <v>39</v>
      </c>
      <c r="AM1423" t="s">
        <v>39</v>
      </c>
      <c r="AN1423" t="s">
        <v>39</v>
      </c>
      <c r="AO1423" t="s">
        <v>39</v>
      </c>
      <c r="AP1423" t="s">
        <v>39</v>
      </c>
      <c r="AQ1423" t="s">
        <v>39</v>
      </c>
      <c r="AR1423" t="s">
        <v>39</v>
      </c>
      <c r="AS1423" t="s">
        <v>39</v>
      </c>
      <c r="AT1423" t="s">
        <v>39</v>
      </c>
      <c r="AU1423" t="s">
        <v>39</v>
      </c>
      <c r="AV1423" t="s">
        <v>39</v>
      </c>
      <c r="AW1423" t="s">
        <v>39</v>
      </c>
      <c r="AX1423" t="s">
        <v>39</v>
      </c>
      <c r="AY1423" t="s">
        <v>39</v>
      </c>
      <c r="AZ1423" t="s">
        <v>39</v>
      </c>
      <c r="BA1423" t="s">
        <v>39</v>
      </c>
      <c r="BB1423" t="s">
        <v>39</v>
      </c>
      <c r="BC1423" t="s">
        <v>39</v>
      </c>
      <c r="BD1423" t="s">
        <v>39</v>
      </c>
      <c r="BE1423" t="s">
        <v>39</v>
      </c>
      <c r="BF1423" t="s">
        <v>39</v>
      </c>
    </row>
    <row r="1424" spans="2:58" hidden="1">
      <c r="B1424">
        <v>20241128</v>
      </c>
      <c r="C1424" t="s">
        <v>60</v>
      </c>
      <c r="D1424">
        <v>2330</v>
      </c>
      <c r="E1424">
        <v>7240</v>
      </c>
      <c r="H1424">
        <v>7240</v>
      </c>
      <c r="K1424">
        <v>0</v>
      </c>
      <c r="L1424">
        <v>0</v>
      </c>
      <c r="M1424">
        <v>0</v>
      </c>
      <c r="N1424" t="s">
        <v>44</v>
      </c>
      <c r="O1424" t="s">
        <v>38</v>
      </c>
      <c r="P1424" s="145">
        <f t="shared" si="156"/>
        <v>0</v>
      </c>
      <c r="Q1424">
        <f t="shared" si="155"/>
        <v>0</v>
      </c>
      <c r="R1424" s="145" t="str">
        <f t="shared" si="157"/>
        <v>NA</v>
      </c>
      <c r="S1424" s="145" t="str">
        <f t="shared" si="158"/>
        <v>NA</v>
      </c>
      <c r="T1424">
        <f t="shared" ca="1" si="159"/>
        <v>0</v>
      </c>
      <c r="U1424">
        <f t="shared" si="160"/>
        <v>0</v>
      </c>
      <c r="V1424">
        <f t="shared" si="161"/>
        <v>1</v>
      </c>
      <c r="W1424">
        <v>375</v>
      </c>
      <c r="X1424" t="s">
        <v>39</v>
      </c>
      <c r="Y1424" t="s">
        <v>39</v>
      </c>
      <c r="Z1424" t="s">
        <v>39</v>
      </c>
      <c r="AA1424" t="s">
        <v>39</v>
      </c>
      <c r="AB1424">
        <v>150</v>
      </c>
      <c r="AC1424" t="s">
        <v>39</v>
      </c>
      <c r="AD1424" t="s">
        <v>39</v>
      </c>
      <c r="AE1424" t="s">
        <v>39</v>
      </c>
      <c r="AF1424" t="s">
        <v>39</v>
      </c>
      <c r="AG1424" t="s">
        <v>39</v>
      </c>
      <c r="AH1424" t="s">
        <v>39</v>
      </c>
      <c r="AI1424" t="s">
        <v>39</v>
      </c>
      <c r="AJ1424" t="s">
        <v>39</v>
      </c>
      <c r="AK1424" t="s">
        <v>39</v>
      </c>
      <c r="AL1424" t="s">
        <v>39</v>
      </c>
      <c r="AM1424" t="s">
        <v>39</v>
      </c>
      <c r="AN1424" t="s">
        <v>39</v>
      </c>
      <c r="AO1424" t="s">
        <v>39</v>
      </c>
      <c r="AP1424" t="s">
        <v>39</v>
      </c>
      <c r="AQ1424" t="s">
        <v>39</v>
      </c>
      <c r="AR1424" t="s">
        <v>39</v>
      </c>
      <c r="AS1424" t="s">
        <v>39</v>
      </c>
      <c r="AT1424" t="s">
        <v>39</v>
      </c>
      <c r="AU1424" t="s">
        <v>39</v>
      </c>
      <c r="AV1424" t="s">
        <v>39</v>
      </c>
      <c r="AW1424" t="s">
        <v>39</v>
      </c>
      <c r="AX1424" t="s">
        <v>39</v>
      </c>
      <c r="AY1424" t="s">
        <v>39</v>
      </c>
      <c r="AZ1424" t="s">
        <v>39</v>
      </c>
      <c r="BA1424" t="s">
        <v>39</v>
      </c>
      <c r="BB1424" t="s">
        <v>39</v>
      </c>
      <c r="BC1424" t="s">
        <v>39</v>
      </c>
      <c r="BD1424" t="s">
        <v>39</v>
      </c>
      <c r="BE1424" t="s">
        <v>39</v>
      </c>
      <c r="BF1424" t="s">
        <v>39</v>
      </c>
    </row>
    <row r="1425" spans="2:58" hidden="1">
      <c r="B1425">
        <v>20241129</v>
      </c>
      <c r="C1425" t="s">
        <v>60</v>
      </c>
      <c r="D1425">
        <v>30</v>
      </c>
      <c r="E1425">
        <v>8226</v>
      </c>
      <c r="H1425">
        <v>8171</v>
      </c>
      <c r="K1425">
        <v>-1481</v>
      </c>
      <c r="L1425">
        <v>-1481</v>
      </c>
      <c r="M1425">
        <v>-1447</v>
      </c>
      <c r="N1425" t="s">
        <v>37</v>
      </c>
      <c r="O1425" t="s">
        <v>38</v>
      </c>
      <c r="P1425" s="145">
        <f t="shared" si="156"/>
        <v>0</v>
      </c>
      <c r="Q1425">
        <f t="shared" si="155"/>
        <v>55</v>
      </c>
      <c r="R1425" s="145" t="str">
        <f t="shared" si="157"/>
        <v>NA</v>
      </c>
      <c r="S1425" s="145" t="str">
        <f t="shared" si="158"/>
        <v>NA</v>
      </c>
      <c r="T1425">
        <f t="shared" ca="1" si="159"/>
        <v>0</v>
      </c>
      <c r="U1425">
        <f t="shared" si="160"/>
        <v>0</v>
      </c>
      <c r="V1425">
        <f t="shared" si="161"/>
        <v>0</v>
      </c>
      <c r="W1425" t="s">
        <v>39</v>
      </c>
      <c r="X1425" t="s">
        <v>39</v>
      </c>
      <c r="Y1425" t="s">
        <v>39</v>
      </c>
      <c r="Z1425" t="s">
        <v>39</v>
      </c>
      <c r="AA1425" t="s">
        <v>39</v>
      </c>
      <c r="AB1425" t="s">
        <v>39</v>
      </c>
      <c r="AC1425" t="s">
        <v>39</v>
      </c>
      <c r="AD1425" t="s">
        <v>39</v>
      </c>
      <c r="AE1425" t="s">
        <v>39</v>
      </c>
      <c r="AF1425" t="s">
        <v>39</v>
      </c>
      <c r="AG1425" t="s">
        <v>39</v>
      </c>
      <c r="AH1425" t="s">
        <v>39</v>
      </c>
      <c r="AI1425" t="s">
        <v>39</v>
      </c>
      <c r="AJ1425" t="s">
        <v>39</v>
      </c>
      <c r="AK1425" t="s">
        <v>39</v>
      </c>
      <c r="AL1425" t="s">
        <v>39</v>
      </c>
      <c r="AM1425" t="s">
        <v>39</v>
      </c>
      <c r="AN1425" t="s">
        <v>39</v>
      </c>
      <c r="AO1425" t="s">
        <v>39</v>
      </c>
      <c r="AP1425" t="s">
        <v>39</v>
      </c>
      <c r="AQ1425" t="s">
        <v>39</v>
      </c>
      <c r="AR1425" t="s">
        <v>39</v>
      </c>
      <c r="AS1425" t="s">
        <v>39</v>
      </c>
      <c r="AT1425" t="s">
        <v>39</v>
      </c>
      <c r="AU1425" t="s">
        <v>39</v>
      </c>
      <c r="AV1425" t="s">
        <v>39</v>
      </c>
      <c r="AW1425" t="s">
        <v>39</v>
      </c>
      <c r="AX1425" t="s">
        <v>39</v>
      </c>
      <c r="AY1425" t="s">
        <v>39</v>
      </c>
      <c r="AZ1425" t="s">
        <v>39</v>
      </c>
      <c r="BA1425" t="s">
        <v>39</v>
      </c>
      <c r="BB1425" t="s">
        <v>39</v>
      </c>
      <c r="BC1425" t="s">
        <v>39</v>
      </c>
      <c r="BD1425" t="s">
        <v>39</v>
      </c>
      <c r="BE1425" t="s">
        <v>39</v>
      </c>
      <c r="BF1425" t="s">
        <v>39</v>
      </c>
    </row>
    <row r="1426" spans="2:58" hidden="1">
      <c r="B1426">
        <v>20241129</v>
      </c>
      <c r="C1426" t="s">
        <v>60</v>
      </c>
      <c r="D1426">
        <v>130</v>
      </c>
      <c r="E1426">
        <v>8226</v>
      </c>
      <c r="H1426">
        <v>8171</v>
      </c>
      <c r="K1426">
        <v>-1481</v>
      </c>
      <c r="L1426">
        <v>-1481</v>
      </c>
      <c r="M1426">
        <v>-1447</v>
      </c>
      <c r="N1426" t="s">
        <v>37</v>
      </c>
      <c r="O1426" t="s">
        <v>38</v>
      </c>
      <c r="P1426" s="145">
        <f t="shared" si="156"/>
        <v>0</v>
      </c>
      <c r="Q1426">
        <f t="shared" si="155"/>
        <v>55</v>
      </c>
      <c r="R1426" s="145" t="str">
        <f t="shared" si="157"/>
        <v>NA</v>
      </c>
      <c r="S1426" s="145" t="str">
        <f t="shared" si="158"/>
        <v>NA</v>
      </c>
      <c r="T1426">
        <f t="shared" ca="1" si="159"/>
        <v>0</v>
      </c>
      <c r="U1426">
        <f t="shared" si="160"/>
        <v>0</v>
      </c>
      <c r="V1426">
        <f t="shared" si="161"/>
        <v>0</v>
      </c>
      <c r="W1426" t="s">
        <v>39</v>
      </c>
      <c r="X1426" t="s">
        <v>39</v>
      </c>
      <c r="Y1426" t="s">
        <v>39</v>
      </c>
      <c r="Z1426" t="s">
        <v>39</v>
      </c>
      <c r="AA1426" t="s">
        <v>39</v>
      </c>
      <c r="AB1426" t="s">
        <v>39</v>
      </c>
      <c r="AC1426" t="s">
        <v>39</v>
      </c>
      <c r="AD1426" t="s">
        <v>39</v>
      </c>
      <c r="AE1426" t="s">
        <v>39</v>
      </c>
      <c r="AF1426" t="s">
        <v>39</v>
      </c>
      <c r="AG1426" t="s">
        <v>39</v>
      </c>
      <c r="AH1426" t="s">
        <v>39</v>
      </c>
      <c r="AI1426" t="s">
        <v>39</v>
      </c>
      <c r="AJ1426" t="s">
        <v>39</v>
      </c>
      <c r="AK1426" t="s">
        <v>39</v>
      </c>
      <c r="AL1426" t="s">
        <v>39</v>
      </c>
      <c r="AM1426" t="s">
        <v>39</v>
      </c>
      <c r="AN1426" t="s">
        <v>39</v>
      </c>
      <c r="AO1426" t="s">
        <v>39</v>
      </c>
      <c r="AP1426" t="s">
        <v>39</v>
      </c>
      <c r="AQ1426" t="s">
        <v>39</v>
      </c>
      <c r="AR1426" t="s">
        <v>39</v>
      </c>
      <c r="AS1426" t="s">
        <v>39</v>
      </c>
      <c r="AT1426" t="s">
        <v>39</v>
      </c>
      <c r="AU1426" t="s">
        <v>39</v>
      </c>
      <c r="AV1426" t="s">
        <v>39</v>
      </c>
      <c r="AW1426" t="s">
        <v>39</v>
      </c>
      <c r="AX1426" t="s">
        <v>39</v>
      </c>
      <c r="AY1426" t="s">
        <v>39</v>
      </c>
      <c r="AZ1426" t="s">
        <v>39</v>
      </c>
      <c r="BA1426" t="s">
        <v>39</v>
      </c>
      <c r="BB1426" t="s">
        <v>39</v>
      </c>
      <c r="BC1426" t="s">
        <v>39</v>
      </c>
      <c r="BD1426" t="s">
        <v>39</v>
      </c>
      <c r="BE1426" t="s">
        <v>39</v>
      </c>
      <c r="BF1426" t="s">
        <v>39</v>
      </c>
    </row>
    <row r="1427" spans="2:58" hidden="1">
      <c r="B1427">
        <v>20241129</v>
      </c>
      <c r="C1427" t="s">
        <v>60</v>
      </c>
      <c r="D1427">
        <v>230</v>
      </c>
      <c r="E1427">
        <v>8226</v>
      </c>
      <c r="H1427">
        <v>7695</v>
      </c>
      <c r="K1427">
        <v>-1481</v>
      </c>
      <c r="L1427">
        <v>-1481</v>
      </c>
      <c r="M1427">
        <v>-969</v>
      </c>
      <c r="N1427" t="s">
        <v>37</v>
      </c>
      <c r="O1427" t="s">
        <v>38</v>
      </c>
      <c r="P1427" s="145">
        <f t="shared" si="156"/>
        <v>0</v>
      </c>
      <c r="Q1427">
        <f t="shared" si="155"/>
        <v>531</v>
      </c>
      <c r="R1427" s="145" t="str">
        <f t="shared" si="157"/>
        <v>NA</v>
      </c>
      <c r="S1427" s="145" t="str">
        <f t="shared" si="158"/>
        <v>NA</v>
      </c>
      <c r="T1427">
        <f t="shared" ca="1" si="159"/>
        <v>0</v>
      </c>
      <c r="U1427">
        <f t="shared" si="160"/>
        <v>0</v>
      </c>
      <c r="V1427">
        <f t="shared" si="161"/>
        <v>0</v>
      </c>
      <c r="W1427" t="s">
        <v>39</v>
      </c>
      <c r="X1427" t="s">
        <v>39</v>
      </c>
      <c r="Y1427" t="s">
        <v>39</v>
      </c>
      <c r="Z1427" t="s">
        <v>39</v>
      </c>
      <c r="AA1427" t="s">
        <v>39</v>
      </c>
      <c r="AB1427" t="s">
        <v>39</v>
      </c>
      <c r="AC1427" t="s">
        <v>39</v>
      </c>
      <c r="AD1427" t="s">
        <v>39</v>
      </c>
      <c r="AE1427" t="s">
        <v>39</v>
      </c>
      <c r="AF1427" t="s">
        <v>39</v>
      </c>
      <c r="AG1427" t="s">
        <v>39</v>
      </c>
      <c r="AH1427" t="s">
        <v>39</v>
      </c>
      <c r="AI1427" t="s">
        <v>39</v>
      </c>
      <c r="AJ1427" t="s">
        <v>39</v>
      </c>
      <c r="AK1427" t="s">
        <v>39</v>
      </c>
      <c r="AL1427" t="s">
        <v>39</v>
      </c>
      <c r="AM1427" t="s">
        <v>39</v>
      </c>
      <c r="AN1427" t="s">
        <v>39</v>
      </c>
      <c r="AO1427" t="s">
        <v>39</v>
      </c>
      <c r="AP1427" t="s">
        <v>39</v>
      </c>
      <c r="AQ1427" t="s">
        <v>39</v>
      </c>
      <c r="AR1427" t="s">
        <v>39</v>
      </c>
      <c r="AS1427" t="s">
        <v>39</v>
      </c>
      <c r="AT1427" t="s">
        <v>39</v>
      </c>
      <c r="AU1427" t="s">
        <v>39</v>
      </c>
      <c r="AV1427" t="s">
        <v>39</v>
      </c>
      <c r="AW1427" t="s">
        <v>39</v>
      </c>
      <c r="AX1427" t="s">
        <v>39</v>
      </c>
      <c r="AY1427" t="s">
        <v>39</v>
      </c>
      <c r="AZ1427" t="s">
        <v>39</v>
      </c>
      <c r="BA1427" t="s">
        <v>39</v>
      </c>
      <c r="BB1427" t="s">
        <v>39</v>
      </c>
      <c r="BC1427" t="s">
        <v>39</v>
      </c>
      <c r="BD1427" t="s">
        <v>39</v>
      </c>
      <c r="BE1427" t="s">
        <v>39</v>
      </c>
      <c r="BF1427" t="s">
        <v>39</v>
      </c>
    </row>
    <row r="1428" spans="2:58">
      <c r="B1428">
        <v>20241129</v>
      </c>
      <c r="C1428" t="s">
        <v>60</v>
      </c>
      <c r="D1428">
        <v>330</v>
      </c>
      <c r="E1428">
        <v>6218</v>
      </c>
      <c r="H1428">
        <v>6195</v>
      </c>
      <c r="K1428">
        <v>7841</v>
      </c>
      <c r="L1428">
        <v>174</v>
      </c>
      <c r="M1428">
        <v>7690</v>
      </c>
      <c r="N1428" t="s">
        <v>45</v>
      </c>
      <c r="O1428" t="s">
        <v>42</v>
      </c>
      <c r="P1428" s="145">
        <f t="shared" si="156"/>
        <v>7667</v>
      </c>
      <c r="Q1428">
        <f t="shared" si="155"/>
        <v>23</v>
      </c>
      <c r="R1428" s="145" t="str">
        <f t="shared" si="157"/>
        <v>NA</v>
      </c>
      <c r="S1428" s="145" t="str">
        <f t="shared" si="158"/>
        <v>NA</v>
      </c>
      <c r="T1428">
        <f t="shared" ca="1" si="159"/>
        <v>0</v>
      </c>
      <c r="U1428">
        <f t="shared" si="160"/>
        <v>15206</v>
      </c>
      <c r="V1428">
        <f t="shared" si="161"/>
        <v>0</v>
      </c>
      <c r="W1428" t="s">
        <v>39</v>
      </c>
      <c r="X1428" t="s">
        <v>39</v>
      </c>
      <c r="Y1428" t="s">
        <v>39</v>
      </c>
      <c r="Z1428" t="s">
        <v>39</v>
      </c>
      <c r="AA1428" t="s">
        <v>39</v>
      </c>
      <c r="AB1428" t="s">
        <v>39</v>
      </c>
      <c r="AC1428" t="s">
        <v>39</v>
      </c>
      <c r="AD1428" t="s">
        <v>39</v>
      </c>
      <c r="AE1428" t="s">
        <v>39</v>
      </c>
      <c r="AF1428" t="s">
        <v>39</v>
      </c>
      <c r="AG1428" t="s">
        <v>39</v>
      </c>
      <c r="AH1428" t="s">
        <v>39</v>
      </c>
      <c r="AI1428" t="s">
        <v>39</v>
      </c>
      <c r="AJ1428" t="s">
        <v>39</v>
      </c>
      <c r="AK1428" t="s">
        <v>39</v>
      </c>
      <c r="AL1428" t="s">
        <v>39</v>
      </c>
      <c r="AM1428" t="s">
        <v>39</v>
      </c>
      <c r="AN1428" t="s">
        <v>39</v>
      </c>
      <c r="AO1428" t="s">
        <v>39</v>
      </c>
      <c r="AP1428" t="s">
        <v>39</v>
      </c>
      <c r="AQ1428" t="s">
        <v>39</v>
      </c>
      <c r="AR1428" t="s">
        <v>39</v>
      </c>
      <c r="AS1428" t="s">
        <v>39</v>
      </c>
      <c r="AT1428" t="s">
        <v>39</v>
      </c>
      <c r="AU1428" t="s">
        <v>39</v>
      </c>
      <c r="AV1428" t="s">
        <v>39</v>
      </c>
      <c r="AW1428" t="s">
        <v>39</v>
      </c>
      <c r="AX1428" t="s">
        <v>39</v>
      </c>
      <c r="AY1428" t="s">
        <v>39</v>
      </c>
      <c r="AZ1428" t="s">
        <v>39</v>
      </c>
      <c r="BA1428" t="s">
        <v>39</v>
      </c>
      <c r="BB1428" t="s">
        <v>39</v>
      </c>
      <c r="BC1428" t="s">
        <v>39</v>
      </c>
      <c r="BD1428" t="s">
        <v>39</v>
      </c>
      <c r="BE1428" t="s">
        <v>39</v>
      </c>
      <c r="BF1428" t="s">
        <v>39</v>
      </c>
    </row>
    <row r="1429" spans="2:58">
      <c r="B1429">
        <v>20241129</v>
      </c>
      <c r="C1429" t="s">
        <v>60</v>
      </c>
      <c r="D1429">
        <v>430</v>
      </c>
      <c r="E1429">
        <v>6218</v>
      </c>
      <c r="H1429">
        <v>6195</v>
      </c>
      <c r="K1429">
        <v>7841</v>
      </c>
      <c r="L1429">
        <v>174</v>
      </c>
      <c r="M1429">
        <v>7690</v>
      </c>
      <c r="N1429" t="s">
        <v>45</v>
      </c>
      <c r="O1429" t="s">
        <v>42</v>
      </c>
      <c r="P1429" s="145">
        <f t="shared" si="156"/>
        <v>7667</v>
      </c>
      <c r="Q1429">
        <f t="shared" si="155"/>
        <v>23</v>
      </c>
      <c r="R1429" s="145" t="str">
        <f t="shared" si="157"/>
        <v>NA</v>
      </c>
      <c r="S1429" s="145" t="str">
        <f t="shared" si="158"/>
        <v>NA</v>
      </c>
      <c r="T1429">
        <f t="shared" ca="1" si="159"/>
        <v>0</v>
      </c>
      <c r="U1429">
        <f t="shared" si="160"/>
        <v>15206</v>
      </c>
      <c r="V1429">
        <f t="shared" si="161"/>
        <v>0</v>
      </c>
      <c r="W1429" t="s">
        <v>39</v>
      </c>
      <c r="X1429" t="s">
        <v>39</v>
      </c>
      <c r="Y1429" t="s">
        <v>39</v>
      </c>
      <c r="Z1429" t="s">
        <v>39</v>
      </c>
      <c r="AA1429" t="s">
        <v>39</v>
      </c>
      <c r="AB1429" t="s">
        <v>39</v>
      </c>
      <c r="AC1429" t="s">
        <v>39</v>
      </c>
      <c r="AD1429" t="s">
        <v>39</v>
      </c>
      <c r="AE1429" t="s">
        <v>39</v>
      </c>
      <c r="AF1429" t="s">
        <v>39</v>
      </c>
      <c r="AG1429" t="s">
        <v>39</v>
      </c>
      <c r="AH1429" t="s">
        <v>39</v>
      </c>
      <c r="AI1429" t="s">
        <v>39</v>
      </c>
      <c r="AJ1429" t="s">
        <v>39</v>
      </c>
      <c r="AK1429" t="s">
        <v>39</v>
      </c>
      <c r="AL1429" t="s">
        <v>39</v>
      </c>
      <c r="AM1429" t="s">
        <v>39</v>
      </c>
      <c r="AN1429" t="s">
        <v>39</v>
      </c>
      <c r="AO1429" t="s">
        <v>39</v>
      </c>
      <c r="AP1429" t="s">
        <v>39</v>
      </c>
      <c r="AQ1429" t="s">
        <v>39</v>
      </c>
      <c r="AR1429" t="s">
        <v>39</v>
      </c>
      <c r="AS1429" t="s">
        <v>39</v>
      </c>
      <c r="AT1429" t="s">
        <v>39</v>
      </c>
      <c r="AU1429" t="s">
        <v>39</v>
      </c>
      <c r="AV1429" t="s">
        <v>39</v>
      </c>
      <c r="AW1429" t="s">
        <v>39</v>
      </c>
      <c r="AX1429" t="s">
        <v>39</v>
      </c>
      <c r="AY1429" t="s">
        <v>39</v>
      </c>
      <c r="AZ1429" t="s">
        <v>39</v>
      </c>
      <c r="BA1429" t="s">
        <v>39</v>
      </c>
      <c r="BB1429" t="s">
        <v>39</v>
      </c>
      <c r="BC1429" t="s">
        <v>39</v>
      </c>
      <c r="BD1429" t="s">
        <v>39</v>
      </c>
      <c r="BE1429" t="s">
        <v>39</v>
      </c>
      <c r="BF1429" t="s">
        <v>39</v>
      </c>
    </row>
    <row r="1430" spans="2:58">
      <c r="B1430">
        <v>20241129</v>
      </c>
      <c r="C1430" t="s">
        <v>60</v>
      </c>
      <c r="D1430">
        <v>530</v>
      </c>
      <c r="E1430">
        <v>6218</v>
      </c>
      <c r="H1430">
        <v>6195</v>
      </c>
      <c r="K1430">
        <v>7841</v>
      </c>
      <c r="L1430">
        <v>174</v>
      </c>
      <c r="M1430">
        <v>7690</v>
      </c>
      <c r="N1430" t="s">
        <v>45</v>
      </c>
      <c r="O1430" t="s">
        <v>42</v>
      </c>
      <c r="P1430" s="145">
        <f t="shared" si="156"/>
        <v>7667</v>
      </c>
      <c r="Q1430">
        <f t="shared" si="155"/>
        <v>23</v>
      </c>
      <c r="R1430" s="145" t="str">
        <f t="shared" si="157"/>
        <v>NA</v>
      </c>
      <c r="S1430" s="145" t="str">
        <f t="shared" si="158"/>
        <v>NA</v>
      </c>
      <c r="T1430">
        <f t="shared" ca="1" si="159"/>
        <v>0</v>
      </c>
      <c r="U1430">
        <f t="shared" si="160"/>
        <v>15206</v>
      </c>
      <c r="V1430">
        <f t="shared" si="161"/>
        <v>0</v>
      </c>
      <c r="W1430" t="s">
        <v>39</v>
      </c>
      <c r="X1430" t="s">
        <v>39</v>
      </c>
      <c r="Y1430" t="s">
        <v>39</v>
      </c>
      <c r="Z1430" t="s">
        <v>39</v>
      </c>
      <c r="AA1430" t="s">
        <v>39</v>
      </c>
      <c r="AB1430" t="s">
        <v>39</v>
      </c>
      <c r="AC1430" t="s">
        <v>39</v>
      </c>
      <c r="AD1430" t="s">
        <v>39</v>
      </c>
      <c r="AE1430" t="s">
        <v>39</v>
      </c>
      <c r="AF1430" t="s">
        <v>39</v>
      </c>
      <c r="AG1430" t="s">
        <v>39</v>
      </c>
      <c r="AH1430" t="s">
        <v>39</v>
      </c>
      <c r="AI1430" t="s">
        <v>39</v>
      </c>
      <c r="AJ1430" t="s">
        <v>39</v>
      </c>
      <c r="AK1430" t="s">
        <v>39</v>
      </c>
      <c r="AL1430" t="s">
        <v>39</v>
      </c>
      <c r="AM1430" t="s">
        <v>39</v>
      </c>
      <c r="AN1430" t="s">
        <v>39</v>
      </c>
      <c r="AO1430" t="s">
        <v>39</v>
      </c>
      <c r="AP1430" t="s">
        <v>39</v>
      </c>
      <c r="AQ1430" t="s">
        <v>39</v>
      </c>
      <c r="AR1430" t="s">
        <v>39</v>
      </c>
      <c r="AS1430" t="s">
        <v>39</v>
      </c>
      <c r="AT1430" t="s">
        <v>39</v>
      </c>
      <c r="AU1430" t="s">
        <v>39</v>
      </c>
      <c r="AV1430" t="s">
        <v>39</v>
      </c>
      <c r="AW1430" t="s">
        <v>39</v>
      </c>
      <c r="AX1430" t="s">
        <v>39</v>
      </c>
      <c r="AY1430" t="s">
        <v>39</v>
      </c>
      <c r="AZ1430" t="s">
        <v>39</v>
      </c>
      <c r="BA1430" t="s">
        <v>39</v>
      </c>
      <c r="BB1430" t="s">
        <v>39</v>
      </c>
      <c r="BC1430" t="s">
        <v>39</v>
      </c>
      <c r="BD1430" t="s">
        <v>39</v>
      </c>
      <c r="BE1430" t="s">
        <v>39</v>
      </c>
      <c r="BF1430" t="s">
        <v>39</v>
      </c>
    </row>
    <row r="1431" spans="2:58">
      <c r="B1431">
        <v>20241129</v>
      </c>
      <c r="C1431" t="s">
        <v>60</v>
      </c>
      <c r="D1431">
        <v>630</v>
      </c>
      <c r="E1431">
        <v>6033</v>
      </c>
      <c r="H1431">
        <v>6010</v>
      </c>
      <c r="K1431">
        <v>7644</v>
      </c>
      <c r="L1431">
        <v>189</v>
      </c>
      <c r="M1431">
        <v>7478</v>
      </c>
      <c r="N1431" t="s">
        <v>45</v>
      </c>
      <c r="O1431" t="s">
        <v>42</v>
      </c>
      <c r="P1431" s="145">
        <f t="shared" si="156"/>
        <v>7455</v>
      </c>
      <c r="Q1431">
        <f t="shared" si="155"/>
        <v>23</v>
      </c>
      <c r="R1431" s="145" t="str">
        <f t="shared" si="157"/>
        <v>NA</v>
      </c>
      <c r="S1431" s="145" t="str">
        <f t="shared" si="158"/>
        <v>NA</v>
      </c>
      <c r="T1431">
        <f t="shared" ca="1" si="159"/>
        <v>0</v>
      </c>
      <c r="U1431">
        <f t="shared" si="160"/>
        <v>14767</v>
      </c>
      <c r="V1431">
        <f t="shared" si="161"/>
        <v>0</v>
      </c>
      <c r="W1431" t="s">
        <v>39</v>
      </c>
      <c r="X1431" t="s">
        <v>39</v>
      </c>
      <c r="Y1431" t="s">
        <v>39</v>
      </c>
      <c r="Z1431" t="s">
        <v>39</v>
      </c>
      <c r="AA1431" t="s">
        <v>39</v>
      </c>
      <c r="AB1431" t="s">
        <v>39</v>
      </c>
      <c r="AC1431" t="s">
        <v>39</v>
      </c>
      <c r="AD1431" t="s">
        <v>39</v>
      </c>
      <c r="AE1431" t="s">
        <v>39</v>
      </c>
      <c r="AF1431" t="s">
        <v>39</v>
      </c>
      <c r="AG1431" t="s">
        <v>39</v>
      </c>
      <c r="AH1431" t="s">
        <v>39</v>
      </c>
      <c r="AI1431" t="s">
        <v>39</v>
      </c>
      <c r="AJ1431" t="s">
        <v>39</v>
      </c>
      <c r="AK1431" t="s">
        <v>39</v>
      </c>
      <c r="AL1431" t="s">
        <v>39</v>
      </c>
      <c r="AM1431" t="s">
        <v>39</v>
      </c>
      <c r="AN1431" t="s">
        <v>39</v>
      </c>
      <c r="AO1431" t="s">
        <v>39</v>
      </c>
      <c r="AP1431" t="s">
        <v>39</v>
      </c>
      <c r="AQ1431" t="s">
        <v>39</v>
      </c>
      <c r="AR1431" t="s">
        <v>39</v>
      </c>
      <c r="AS1431" t="s">
        <v>39</v>
      </c>
      <c r="AT1431" t="s">
        <v>39</v>
      </c>
      <c r="AU1431" t="s">
        <v>39</v>
      </c>
      <c r="AV1431" t="s">
        <v>39</v>
      </c>
      <c r="AW1431" t="s">
        <v>39</v>
      </c>
      <c r="AX1431" t="s">
        <v>39</v>
      </c>
      <c r="AY1431" t="s">
        <v>39</v>
      </c>
      <c r="AZ1431" t="s">
        <v>39</v>
      </c>
      <c r="BA1431" t="s">
        <v>39</v>
      </c>
      <c r="BB1431" t="s">
        <v>39</v>
      </c>
      <c r="BC1431" t="s">
        <v>39</v>
      </c>
      <c r="BD1431" t="s">
        <v>39</v>
      </c>
      <c r="BE1431" t="s">
        <v>39</v>
      </c>
      <c r="BF1431" t="s">
        <v>39</v>
      </c>
    </row>
    <row r="1432" spans="2:58">
      <c r="B1432">
        <v>20241129</v>
      </c>
      <c r="C1432" t="s">
        <v>60</v>
      </c>
      <c r="D1432">
        <v>730</v>
      </c>
      <c r="E1432">
        <v>6825</v>
      </c>
      <c r="H1432">
        <v>6800</v>
      </c>
      <c r="K1432">
        <v>9030</v>
      </c>
      <c r="L1432">
        <v>224</v>
      </c>
      <c r="M1432">
        <v>8831</v>
      </c>
      <c r="N1432" t="s">
        <v>45</v>
      </c>
      <c r="O1432" t="s">
        <v>42</v>
      </c>
      <c r="P1432" s="145">
        <f t="shared" si="156"/>
        <v>8806</v>
      </c>
      <c r="Q1432">
        <f t="shared" si="155"/>
        <v>25</v>
      </c>
      <c r="R1432" s="145" t="str">
        <f t="shared" si="157"/>
        <v>NA</v>
      </c>
      <c r="S1432" s="145" t="str">
        <f t="shared" si="158"/>
        <v>NA</v>
      </c>
      <c r="T1432">
        <f t="shared" ca="1" si="159"/>
        <v>0</v>
      </c>
      <c r="U1432">
        <f t="shared" si="160"/>
        <v>17438</v>
      </c>
      <c r="V1432">
        <f t="shared" si="161"/>
        <v>0</v>
      </c>
      <c r="W1432" t="s">
        <v>39</v>
      </c>
      <c r="X1432" t="s">
        <v>39</v>
      </c>
      <c r="Y1432" t="s">
        <v>39</v>
      </c>
      <c r="Z1432" t="s">
        <v>39</v>
      </c>
      <c r="AA1432" t="s">
        <v>39</v>
      </c>
      <c r="AB1432" t="s">
        <v>39</v>
      </c>
      <c r="AC1432" t="s">
        <v>39</v>
      </c>
      <c r="AD1432" t="s">
        <v>39</v>
      </c>
      <c r="AE1432" t="s">
        <v>39</v>
      </c>
      <c r="AF1432" t="s">
        <v>39</v>
      </c>
      <c r="AG1432" t="s">
        <v>39</v>
      </c>
      <c r="AH1432" t="s">
        <v>39</v>
      </c>
      <c r="AI1432" t="s">
        <v>39</v>
      </c>
      <c r="AJ1432" t="s">
        <v>39</v>
      </c>
      <c r="AK1432" t="s">
        <v>39</v>
      </c>
      <c r="AL1432" t="s">
        <v>39</v>
      </c>
      <c r="AM1432" t="s">
        <v>39</v>
      </c>
      <c r="AN1432" t="s">
        <v>39</v>
      </c>
      <c r="AO1432" t="s">
        <v>39</v>
      </c>
      <c r="AP1432" t="s">
        <v>39</v>
      </c>
      <c r="AQ1432" t="s">
        <v>39</v>
      </c>
      <c r="AR1432" t="s">
        <v>39</v>
      </c>
      <c r="AS1432" t="s">
        <v>39</v>
      </c>
      <c r="AT1432" t="s">
        <v>39</v>
      </c>
      <c r="AU1432" t="s">
        <v>39</v>
      </c>
      <c r="AV1432" t="s">
        <v>39</v>
      </c>
      <c r="AW1432" t="s">
        <v>39</v>
      </c>
      <c r="AX1432" t="s">
        <v>39</v>
      </c>
      <c r="AY1432" t="s">
        <v>39</v>
      </c>
      <c r="AZ1432" t="s">
        <v>39</v>
      </c>
      <c r="BA1432" t="s">
        <v>39</v>
      </c>
      <c r="BB1432" t="s">
        <v>39</v>
      </c>
      <c r="BC1432" t="s">
        <v>39</v>
      </c>
      <c r="BD1432" t="s">
        <v>39</v>
      </c>
      <c r="BE1432" t="s">
        <v>39</v>
      </c>
      <c r="BF1432" t="s">
        <v>39</v>
      </c>
    </row>
    <row r="1433" spans="2:58">
      <c r="B1433">
        <v>20241129</v>
      </c>
      <c r="C1433" t="s">
        <v>60</v>
      </c>
      <c r="D1433">
        <v>830</v>
      </c>
      <c r="E1433">
        <v>6875</v>
      </c>
      <c r="H1433">
        <v>6844</v>
      </c>
      <c r="K1433">
        <v>9030</v>
      </c>
      <c r="L1433">
        <v>274</v>
      </c>
      <c r="M1433">
        <v>8787</v>
      </c>
      <c r="N1433" t="s">
        <v>45</v>
      </c>
      <c r="O1433" t="s">
        <v>42</v>
      </c>
      <c r="P1433" s="145">
        <f t="shared" si="156"/>
        <v>8756</v>
      </c>
      <c r="Q1433">
        <f t="shared" si="155"/>
        <v>31</v>
      </c>
      <c r="R1433" s="145" t="str">
        <f t="shared" si="157"/>
        <v>NA</v>
      </c>
      <c r="S1433" s="145" t="str">
        <f t="shared" si="158"/>
        <v>NA</v>
      </c>
      <c r="T1433">
        <f t="shared" ca="1" si="159"/>
        <v>0</v>
      </c>
      <c r="U1433">
        <f t="shared" si="160"/>
        <v>17300</v>
      </c>
      <c r="V1433">
        <f t="shared" si="161"/>
        <v>0</v>
      </c>
      <c r="W1433" t="s">
        <v>39</v>
      </c>
      <c r="X1433" t="s">
        <v>39</v>
      </c>
      <c r="Y1433" t="s">
        <v>39</v>
      </c>
      <c r="Z1433" t="s">
        <v>39</v>
      </c>
      <c r="AA1433" t="s">
        <v>39</v>
      </c>
      <c r="AB1433" t="s">
        <v>39</v>
      </c>
      <c r="AC1433" t="s">
        <v>39</v>
      </c>
      <c r="AD1433" t="s">
        <v>39</v>
      </c>
      <c r="AE1433" t="s">
        <v>39</v>
      </c>
      <c r="AF1433" t="s">
        <v>39</v>
      </c>
      <c r="AG1433" t="s">
        <v>39</v>
      </c>
      <c r="AH1433" t="s">
        <v>39</v>
      </c>
      <c r="AI1433" t="s">
        <v>39</v>
      </c>
      <c r="AJ1433" t="s">
        <v>39</v>
      </c>
      <c r="AK1433" t="s">
        <v>39</v>
      </c>
      <c r="AL1433" t="s">
        <v>39</v>
      </c>
      <c r="AM1433" t="s">
        <v>39</v>
      </c>
      <c r="AN1433" t="s">
        <v>39</v>
      </c>
      <c r="AO1433" t="s">
        <v>39</v>
      </c>
      <c r="AP1433" t="s">
        <v>39</v>
      </c>
      <c r="AQ1433" t="s">
        <v>39</v>
      </c>
      <c r="AR1433" t="s">
        <v>39</v>
      </c>
      <c r="AS1433" t="s">
        <v>39</v>
      </c>
      <c r="AT1433" t="s">
        <v>39</v>
      </c>
      <c r="AU1433" t="s">
        <v>39</v>
      </c>
      <c r="AV1433" t="s">
        <v>39</v>
      </c>
      <c r="AW1433" t="s">
        <v>39</v>
      </c>
      <c r="AX1433" t="s">
        <v>39</v>
      </c>
      <c r="AY1433" t="s">
        <v>39</v>
      </c>
      <c r="AZ1433" t="s">
        <v>39</v>
      </c>
      <c r="BA1433" t="s">
        <v>39</v>
      </c>
      <c r="BB1433" t="s">
        <v>39</v>
      </c>
      <c r="BC1433" t="s">
        <v>39</v>
      </c>
      <c r="BD1433" t="s">
        <v>39</v>
      </c>
      <c r="BE1433" t="s">
        <v>39</v>
      </c>
      <c r="BF1433" t="s">
        <v>39</v>
      </c>
    </row>
    <row r="1434" spans="2:58" hidden="1">
      <c r="B1434">
        <v>20241129</v>
      </c>
      <c r="C1434" t="s">
        <v>60</v>
      </c>
      <c r="D1434">
        <v>930</v>
      </c>
      <c r="E1434">
        <v>5680</v>
      </c>
      <c r="H1434">
        <v>5679</v>
      </c>
      <c r="K1434">
        <v>0</v>
      </c>
      <c r="L1434">
        <v>0</v>
      </c>
      <c r="M1434">
        <v>0</v>
      </c>
      <c r="N1434" t="s">
        <v>40</v>
      </c>
      <c r="O1434" t="s">
        <v>38</v>
      </c>
      <c r="P1434" s="145">
        <f t="shared" si="156"/>
        <v>0</v>
      </c>
      <c r="Q1434">
        <f t="shared" si="155"/>
        <v>1</v>
      </c>
      <c r="R1434" s="145" t="str">
        <f t="shared" si="157"/>
        <v>NA</v>
      </c>
      <c r="S1434" s="145" t="str">
        <f t="shared" si="158"/>
        <v>NA</v>
      </c>
      <c r="T1434">
        <f t="shared" ca="1" si="159"/>
        <v>0</v>
      </c>
      <c r="U1434">
        <f t="shared" si="160"/>
        <v>0</v>
      </c>
      <c r="V1434">
        <f t="shared" si="161"/>
        <v>0</v>
      </c>
      <c r="W1434" t="s">
        <v>39</v>
      </c>
      <c r="X1434" t="s">
        <v>39</v>
      </c>
      <c r="Y1434" t="s">
        <v>39</v>
      </c>
      <c r="Z1434" t="s">
        <v>39</v>
      </c>
      <c r="AA1434" t="s">
        <v>39</v>
      </c>
      <c r="AB1434" t="s">
        <v>39</v>
      </c>
      <c r="AC1434" t="s">
        <v>39</v>
      </c>
      <c r="AD1434" t="s">
        <v>39</v>
      </c>
      <c r="AE1434" t="s">
        <v>39</v>
      </c>
      <c r="AF1434" t="s">
        <v>39</v>
      </c>
      <c r="AG1434" t="s">
        <v>39</v>
      </c>
      <c r="AH1434" t="s">
        <v>39</v>
      </c>
      <c r="AI1434" t="s">
        <v>39</v>
      </c>
      <c r="AJ1434" t="s">
        <v>39</v>
      </c>
      <c r="AK1434" t="s">
        <v>39</v>
      </c>
      <c r="AL1434" t="s">
        <v>39</v>
      </c>
      <c r="AM1434" t="s">
        <v>39</v>
      </c>
      <c r="AN1434" t="s">
        <v>39</v>
      </c>
      <c r="AO1434" t="s">
        <v>39</v>
      </c>
      <c r="AP1434" t="s">
        <v>39</v>
      </c>
      <c r="AQ1434" t="s">
        <v>39</v>
      </c>
      <c r="AR1434" t="s">
        <v>39</v>
      </c>
      <c r="AS1434" t="s">
        <v>39</v>
      </c>
      <c r="AT1434" t="s">
        <v>39</v>
      </c>
      <c r="AU1434" t="s">
        <v>39</v>
      </c>
      <c r="AV1434" t="s">
        <v>39</v>
      </c>
      <c r="AW1434" t="s">
        <v>39</v>
      </c>
      <c r="AX1434" t="s">
        <v>39</v>
      </c>
      <c r="AY1434" t="s">
        <v>39</v>
      </c>
      <c r="AZ1434" t="s">
        <v>39</v>
      </c>
      <c r="BA1434" t="s">
        <v>39</v>
      </c>
      <c r="BB1434" t="s">
        <v>39</v>
      </c>
      <c r="BC1434" t="s">
        <v>39</v>
      </c>
      <c r="BD1434" t="s">
        <v>39</v>
      </c>
      <c r="BE1434" t="s">
        <v>39</v>
      </c>
      <c r="BF1434" t="s">
        <v>39</v>
      </c>
    </row>
    <row r="1435" spans="2:58" hidden="1">
      <c r="B1435">
        <v>20241129</v>
      </c>
      <c r="C1435" t="s">
        <v>60</v>
      </c>
      <c r="D1435">
        <v>1030</v>
      </c>
      <c r="E1435">
        <v>5680</v>
      </c>
      <c r="H1435">
        <v>5679</v>
      </c>
      <c r="K1435">
        <v>0</v>
      </c>
      <c r="L1435">
        <v>0</v>
      </c>
      <c r="M1435">
        <v>0</v>
      </c>
      <c r="N1435" t="s">
        <v>40</v>
      </c>
      <c r="O1435" t="s">
        <v>38</v>
      </c>
      <c r="P1435" s="145">
        <f t="shared" si="156"/>
        <v>0</v>
      </c>
      <c r="Q1435">
        <f t="shared" si="155"/>
        <v>1</v>
      </c>
      <c r="R1435" s="145" t="str">
        <f t="shared" si="157"/>
        <v>NA</v>
      </c>
      <c r="S1435" s="145" t="str">
        <f t="shared" si="158"/>
        <v>NA</v>
      </c>
      <c r="T1435">
        <f t="shared" ca="1" si="159"/>
        <v>0</v>
      </c>
      <c r="U1435">
        <f t="shared" si="160"/>
        <v>0</v>
      </c>
      <c r="V1435">
        <f t="shared" si="161"/>
        <v>0</v>
      </c>
      <c r="W1435" t="s">
        <v>39</v>
      </c>
      <c r="X1435" t="s">
        <v>39</v>
      </c>
      <c r="Y1435" t="s">
        <v>39</v>
      </c>
      <c r="Z1435" t="s">
        <v>39</v>
      </c>
      <c r="AA1435" t="s">
        <v>39</v>
      </c>
      <c r="AB1435" t="s">
        <v>39</v>
      </c>
      <c r="AC1435" t="s">
        <v>39</v>
      </c>
      <c r="AD1435" t="s">
        <v>39</v>
      </c>
      <c r="AE1435" t="s">
        <v>39</v>
      </c>
      <c r="AF1435" t="s">
        <v>39</v>
      </c>
      <c r="AG1435" t="s">
        <v>39</v>
      </c>
      <c r="AH1435" t="s">
        <v>39</v>
      </c>
      <c r="AI1435" t="s">
        <v>39</v>
      </c>
      <c r="AJ1435" t="s">
        <v>39</v>
      </c>
      <c r="AK1435" t="s">
        <v>39</v>
      </c>
      <c r="AL1435" t="s">
        <v>39</v>
      </c>
      <c r="AM1435" t="s">
        <v>39</v>
      </c>
      <c r="AN1435" t="s">
        <v>39</v>
      </c>
      <c r="AO1435" t="s">
        <v>39</v>
      </c>
      <c r="AP1435" t="s">
        <v>39</v>
      </c>
      <c r="AQ1435" t="s">
        <v>39</v>
      </c>
      <c r="AR1435" t="s">
        <v>39</v>
      </c>
      <c r="AS1435" t="s">
        <v>39</v>
      </c>
      <c r="AT1435" t="s">
        <v>39</v>
      </c>
      <c r="AU1435" t="s">
        <v>39</v>
      </c>
      <c r="AV1435" t="s">
        <v>39</v>
      </c>
      <c r="AW1435" t="s">
        <v>39</v>
      </c>
      <c r="AX1435" t="s">
        <v>39</v>
      </c>
      <c r="AY1435" t="s">
        <v>39</v>
      </c>
      <c r="AZ1435" t="s">
        <v>39</v>
      </c>
      <c r="BA1435" t="s">
        <v>39</v>
      </c>
      <c r="BB1435" t="s">
        <v>39</v>
      </c>
      <c r="BC1435" t="s">
        <v>39</v>
      </c>
      <c r="BD1435" t="s">
        <v>39</v>
      </c>
      <c r="BE1435" t="s">
        <v>39</v>
      </c>
      <c r="BF1435" t="s">
        <v>39</v>
      </c>
    </row>
    <row r="1436" spans="2:58" hidden="1">
      <c r="B1436">
        <v>20241129</v>
      </c>
      <c r="C1436" t="s">
        <v>60</v>
      </c>
      <c r="D1436">
        <v>1130</v>
      </c>
      <c r="E1436">
        <v>5680</v>
      </c>
      <c r="H1436">
        <v>5679</v>
      </c>
      <c r="K1436">
        <v>0</v>
      </c>
      <c r="L1436">
        <v>0</v>
      </c>
      <c r="M1436">
        <v>0</v>
      </c>
      <c r="N1436" t="s">
        <v>40</v>
      </c>
      <c r="O1436" t="s">
        <v>38</v>
      </c>
      <c r="P1436" s="145">
        <f t="shared" si="156"/>
        <v>0</v>
      </c>
      <c r="Q1436">
        <f t="shared" si="155"/>
        <v>1</v>
      </c>
      <c r="R1436" s="145" t="str">
        <f t="shared" si="157"/>
        <v>NA</v>
      </c>
      <c r="S1436" s="145" t="str">
        <f t="shared" si="158"/>
        <v>NA</v>
      </c>
      <c r="T1436">
        <f t="shared" ca="1" si="159"/>
        <v>0</v>
      </c>
      <c r="U1436">
        <f t="shared" si="160"/>
        <v>0</v>
      </c>
      <c r="V1436">
        <f t="shared" si="161"/>
        <v>0</v>
      </c>
      <c r="W1436" t="s">
        <v>39</v>
      </c>
      <c r="X1436" t="s">
        <v>39</v>
      </c>
      <c r="Y1436" t="s">
        <v>39</v>
      </c>
      <c r="Z1436" t="s">
        <v>39</v>
      </c>
      <c r="AA1436" t="s">
        <v>39</v>
      </c>
      <c r="AB1436" t="s">
        <v>39</v>
      </c>
      <c r="AC1436" t="s">
        <v>39</v>
      </c>
      <c r="AD1436" t="s">
        <v>39</v>
      </c>
      <c r="AE1436" t="s">
        <v>39</v>
      </c>
      <c r="AF1436" t="s">
        <v>39</v>
      </c>
      <c r="AG1436" t="s">
        <v>39</v>
      </c>
      <c r="AH1436" t="s">
        <v>39</v>
      </c>
      <c r="AI1436" t="s">
        <v>39</v>
      </c>
      <c r="AJ1436" t="s">
        <v>39</v>
      </c>
      <c r="AK1436" t="s">
        <v>39</v>
      </c>
      <c r="AL1436" t="s">
        <v>39</v>
      </c>
      <c r="AM1436" t="s">
        <v>39</v>
      </c>
      <c r="AN1436" t="s">
        <v>39</v>
      </c>
      <c r="AO1436" t="s">
        <v>39</v>
      </c>
      <c r="AP1436" t="s">
        <v>39</v>
      </c>
      <c r="AQ1436" t="s">
        <v>39</v>
      </c>
      <c r="AR1436" t="s">
        <v>39</v>
      </c>
      <c r="AS1436" t="s">
        <v>39</v>
      </c>
      <c r="AT1436" t="s">
        <v>39</v>
      </c>
      <c r="AU1436" t="s">
        <v>39</v>
      </c>
      <c r="AV1436" t="s">
        <v>39</v>
      </c>
      <c r="AW1436" t="s">
        <v>39</v>
      </c>
      <c r="AX1436" t="s">
        <v>39</v>
      </c>
      <c r="AY1436" t="s">
        <v>39</v>
      </c>
      <c r="AZ1436" t="s">
        <v>39</v>
      </c>
      <c r="BA1436" t="s">
        <v>39</v>
      </c>
      <c r="BB1436" t="s">
        <v>39</v>
      </c>
      <c r="BC1436" t="s">
        <v>39</v>
      </c>
      <c r="BD1436" t="s">
        <v>39</v>
      </c>
      <c r="BE1436" t="s">
        <v>39</v>
      </c>
      <c r="BF1436" t="s">
        <v>39</v>
      </c>
    </row>
    <row r="1437" spans="2:58" hidden="1">
      <c r="B1437">
        <v>20241129</v>
      </c>
      <c r="C1437" t="s">
        <v>60</v>
      </c>
      <c r="D1437">
        <v>1230</v>
      </c>
      <c r="E1437">
        <v>5680</v>
      </c>
      <c r="H1437">
        <v>5679</v>
      </c>
      <c r="K1437">
        <v>0</v>
      </c>
      <c r="L1437">
        <v>0</v>
      </c>
      <c r="M1437">
        <v>0</v>
      </c>
      <c r="N1437" t="s">
        <v>40</v>
      </c>
      <c r="O1437" t="s">
        <v>38</v>
      </c>
      <c r="P1437" s="145">
        <f t="shared" si="156"/>
        <v>0</v>
      </c>
      <c r="Q1437">
        <f t="shared" si="155"/>
        <v>1</v>
      </c>
      <c r="R1437" s="145" t="str">
        <f t="shared" si="157"/>
        <v>NA</v>
      </c>
      <c r="S1437" s="145" t="str">
        <f t="shared" si="158"/>
        <v>NA</v>
      </c>
      <c r="T1437">
        <f t="shared" ca="1" si="159"/>
        <v>0</v>
      </c>
      <c r="U1437">
        <f t="shared" si="160"/>
        <v>0</v>
      </c>
      <c r="V1437">
        <f t="shared" si="161"/>
        <v>0</v>
      </c>
      <c r="W1437" t="s">
        <v>39</v>
      </c>
      <c r="X1437" t="s">
        <v>39</v>
      </c>
      <c r="Y1437" t="s">
        <v>39</v>
      </c>
      <c r="Z1437" t="s">
        <v>39</v>
      </c>
      <c r="AA1437" t="s">
        <v>39</v>
      </c>
      <c r="AB1437" t="s">
        <v>39</v>
      </c>
      <c r="AC1437" t="s">
        <v>39</v>
      </c>
      <c r="AD1437" t="s">
        <v>39</v>
      </c>
      <c r="AE1437" t="s">
        <v>39</v>
      </c>
      <c r="AF1437" t="s">
        <v>39</v>
      </c>
      <c r="AG1437" t="s">
        <v>39</v>
      </c>
      <c r="AH1437" t="s">
        <v>39</v>
      </c>
      <c r="AI1437" t="s">
        <v>39</v>
      </c>
      <c r="AJ1437" t="s">
        <v>39</v>
      </c>
      <c r="AK1437" t="s">
        <v>39</v>
      </c>
      <c r="AL1437" t="s">
        <v>39</v>
      </c>
      <c r="AM1437" t="s">
        <v>39</v>
      </c>
      <c r="AN1437" t="s">
        <v>39</v>
      </c>
      <c r="AO1437" t="s">
        <v>39</v>
      </c>
      <c r="AP1437" t="s">
        <v>39</v>
      </c>
      <c r="AQ1437" t="s">
        <v>39</v>
      </c>
      <c r="AR1437" t="s">
        <v>39</v>
      </c>
      <c r="AS1437" t="s">
        <v>39</v>
      </c>
      <c r="AT1437" t="s">
        <v>39</v>
      </c>
      <c r="AU1437" t="s">
        <v>39</v>
      </c>
      <c r="AV1437" t="s">
        <v>39</v>
      </c>
      <c r="AW1437" t="s">
        <v>39</v>
      </c>
      <c r="AX1437" t="s">
        <v>39</v>
      </c>
      <c r="AY1437" t="s">
        <v>39</v>
      </c>
      <c r="AZ1437" t="s">
        <v>39</v>
      </c>
      <c r="BA1437" t="s">
        <v>39</v>
      </c>
      <c r="BB1437" t="s">
        <v>39</v>
      </c>
      <c r="BC1437" t="s">
        <v>39</v>
      </c>
      <c r="BD1437" t="s">
        <v>39</v>
      </c>
      <c r="BE1437" t="s">
        <v>39</v>
      </c>
      <c r="BF1437" t="s">
        <v>39</v>
      </c>
    </row>
    <row r="1438" spans="2:58" hidden="1">
      <c r="B1438">
        <v>20241129</v>
      </c>
      <c r="C1438" t="s">
        <v>60</v>
      </c>
      <c r="D1438">
        <v>1330</v>
      </c>
      <c r="E1438">
        <v>5680</v>
      </c>
      <c r="H1438">
        <v>5679</v>
      </c>
      <c r="K1438">
        <v>0</v>
      </c>
      <c r="L1438">
        <v>0</v>
      </c>
      <c r="M1438">
        <v>0</v>
      </c>
      <c r="N1438" t="s">
        <v>40</v>
      </c>
      <c r="O1438" t="s">
        <v>38</v>
      </c>
      <c r="P1438" s="145">
        <f t="shared" si="156"/>
        <v>0</v>
      </c>
      <c r="Q1438">
        <f t="shared" si="155"/>
        <v>1</v>
      </c>
      <c r="R1438" s="145" t="str">
        <f t="shared" si="157"/>
        <v>NA</v>
      </c>
      <c r="S1438" s="145" t="str">
        <f t="shared" si="158"/>
        <v>NA</v>
      </c>
      <c r="T1438">
        <f t="shared" ca="1" si="159"/>
        <v>0</v>
      </c>
      <c r="U1438">
        <f t="shared" si="160"/>
        <v>0</v>
      </c>
      <c r="V1438">
        <f t="shared" si="161"/>
        <v>0</v>
      </c>
      <c r="W1438" t="s">
        <v>39</v>
      </c>
      <c r="X1438" t="s">
        <v>39</v>
      </c>
      <c r="Y1438" t="s">
        <v>39</v>
      </c>
      <c r="Z1438" t="s">
        <v>39</v>
      </c>
      <c r="AA1438" t="s">
        <v>39</v>
      </c>
      <c r="AB1438" t="s">
        <v>39</v>
      </c>
      <c r="AC1438" t="s">
        <v>39</v>
      </c>
      <c r="AD1438" t="s">
        <v>39</v>
      </c>
      <c r="AE1438" t="s">
        <v>39</v>
      </c>
      <c r="AF1438" t="s">
        <v>39</v>
      </c>
      <c r="AG1438" t="s">
        <v>39</v>
      </c>
      <c r="AH1438" t="s">
        <v>39</v>
      </c>
      <c r="AI1438" t="s">
        <v>39</v>
      </c>
      <c r="AJ1438" t="s">
        <v>39</v>
      </c>
      <c r="AK1438" t="s">
        <v>39</v>
      </c>
      <c r="AL1438" t="s">
        <v>39</v>
      </c>
      <c r="AM1438" t="s">
        <v>39</v>
      </c>
      <c r="AN1438" t="s">
        <v>39</v>
      </c>
      <c r="AO1438" t="s">
        <v>39</v>
      </c>
      <c r="AP1438" t="s">
        <v>39</v>
      </c>
      <c r="AQ1438" t="s">
        <v>39</v>
      </c>
      <c r="AR1438" t="s">
        <v>39</v>
      </c>
      <c r="AS1438" t="s">
        <v>39</v>
      </c>
      <c r="AT1438" t="s">
        <v>39</v>
      </c>
      <c r="AU1438" t="s">
        <v>39</v>
      </c>
      <c r="AV1438" t="s">
        <v>39</v>
      </c>
      <c r="AW1438" t="s">
        <v>39</v>
      </c>
      <c r="AX1438" t="s">
        <v>39</v>
      </c>
      <c r="AY1438" t="s">
        <v>39</v>
      </c>
      <c r="AZ1438" t="s">
        <v>39</v>
      </c>
      <c r="BA1438" t="s">
        <v>39</v>
      </c>
      <c r="BB1438" t="s">
        <v>39</v>
      </c>
      <c r="BC1438" t="s">
        <v>39</v>
      </c>
      <c r="BD1438" t="s">
        <v>39</v>
      </c>
      <c r="BE1438" t="s">
        <v>39</v>
      </c>
      <c r="BF1438" t="s">
        <v>39</v>
      </c>
    </row>
    <row r="1439" spans="2:58" hidden="1">
      <c r="B1439">
        <v>20241129</v>
      </c>
      <c r="C1439" t="s">
        <v>60</v>
      </c>
      <c r="D1439">
        <v>1430</v>
      </c>
      <c r="E1439">
        <v>5680</v>
      </c>
      <c r="H1439">
        <v>5679</v>
      </c>
      <c r="K1439">
        <v>0</v>
      </c>
      <c r="L1439">
        <v>0</v>
      </c>
      <c r="M1439">
        <v>0</v>
      </c>
      <c r="N1439" t="s">
        <v>40</v>
      </c>
      <c r="O1439" t="s">
        <v>38</v>
      </c>
      <c r="P1439" s="145">
        <f t="shared" si="156"/>
        <v>0</v>
      </c>
      <c r="Q1439">
        <f t="shared" si="155"/>
        <v>1</v>
      </c>
      <c r="R1439" s="145" t="str">
        <f t="shared" si="157"/>
        <v>NA</v>
      </c>
      <c r="S1439" s="145" t="str">
        <f t="shared" si="158"/>
        <v>NA</v>
      </c>
      <c r="T1439">
        <f t="shared" ca="1" si="159"/>
        <v>0</v>
      </c>
      <c r="U1439">
        <f t="shared" si="160"/>
        <v>0</v>
      </c>
      <c r="V1439">
        <f t="shared" si="161"/>
        <v>0</v>
      </c>
      <c r="W1439" t="s">
        <v>39</v>
      </c>
      <c r="X1439" t="s">
        <v>39</v>
      </c>
      <c r="Y1439" t="s">
        <v>39</v>
      </c>
      <c r="Z1439" t="s">
        <v>39</v>
      </c>
      <c r="AA1439" t="s">
        <v>39</v>
      </c>
      <c r="AB1439" t="s">
        <v>39</v>
      </c>
      <c r="AC1439" t="s">
        <v>39</v>
      </c>
      <c r="AD1439" t="s">
        <v>39</v>
      </c>
      <c r="AE1439" t="s">
        <v>39</v>
      </c>
      <c r="AF1439" t="s">
        <v>39</v>
      </c>
      <c r="AG1439" t="s">
        <v>39</v>
      </c>
      <c r="AH1439" t="s">
        <v>39</v>
      </c>
      <c r="AI1439" t="s">
        <v>39</v>
      </c>
      <c r="AJ1439" t="s">
        <v>39</v>
      </c>
      <c r="AK1439" t="s">
        <v>39</v>
      </c>
      <c r="AL1439" t="s">
        <v>39</v>
      </c>
      <c r="AM1439" t="s">
        <v>39</v>
      </c>
      <c r="AN1439" t="s">
        <v>39</v>
      </c>
      <c r="AO1439" t="s">
        <v>39</v>
      </c>
      <c r="AP1439" t="s">
        <v>39</v>
      </c>
      <c r="AQ1439" t="s">
        <v>39</v>
      </c>
      <c r="AR1439" t="s">
        <v>39</v>
      </c>
      <c r="AS1439" t="s">
        <v>39</v>
      </c>
      <c r="AT1439" t="s">
        <v>39</v>
      </c>
      <c r="AU1439" t="s">
        <v>39</v>
      </c>
      <c r="AV1439" t="s">
        <v>39</v>
      </c>
      <c r="AW1439" t="s">
        <v>39</v>
      </c>
      <c r="AX1439" t="s">
        <v>39</v>
      </c>
      <c r="AY1439" t="s">
        <v>39</v>
      </c>
      <c r="AZ1439" t="s">
        <v>39</v>
      </c>
      <c r="BA1439" t="s">
        <v>39</v>
      </c>
      <c r="BB1439" t="s">
        <v>39</v>
      </c>
      <c r="BC1439" t="s">
        <v>39</v>
      </c>
      <c r="BD1439" t="s">
        <v>39</v>
      </c>
      <c r="BE1439" t="s">
        <v>39</v>
      </c>
      <c r="BF1439" t="s">
        <v>39</v>
      </c>
    </row>
    <row r="1440" spans="2:58">
      <c r="B1440">
        <v>20241129</v>
      </c>
      <c r="C1440" t="s">
        <v>60</v>
      </c>
      <c r="D1440">
        <v>1530</v>
      </c>
      <c r="E1440">
        <v>5965</v>
      </c>
      <c r="H1440">
        <v>5933</v>
      </c>
      <c r="K1440">
        <v>10177</v>
      </c>
      <c r="L1440">
        <v>285</v>
      </c>
      <c r="M1440">
        <v>9924</v>
      </c>
      <c r="N1440" t="s">
        <v>45</v>
      </c>
      <c r="O1440" t="s">
        <v>42</v>
      </c>
      <c r="P1440" s="145">
        <f t="shared" si="156"/>
        <v>9892</v>
      </c>
      <c r="Q1440">
        <f t="shared" si="155"/>
        <v>32</v>
      </c>
      <c r="R1440" s="145" t="str">
        <f t="shared" si="157"/>
        <v>NA</v>
      </c>
      <c r="S1440" s="145" t="str">
        <f t="shared" si="158"/>
        <v>NA</v>
      </c>
      <c r="T1440">
        <f t="shared" ca="1" si="159"/>
        <v>0</v>
      </c>
      <c r="U1440">
        <f t="shared" si="160"/>
        <v>19563</v>
      </c>
      <c r="V1440">
        <f t="shared" si="161"/>
        <v>0</v>
      </c>
      <c r="W1440" t="s">
        <v>39</v>
      </c>
      <c r="X1440" t="s">
        <v>39</v>
      </c>
      <c r="Y1440" t="s">
        <v>39</v>
      </c>
      <c r="Z1440" t="s">
        <v>39</v>
      </c>
      <c r="AA1440" t="s">
        <v>39</v>
      </c>
      <c r="AB1440" t="s">
        <v>39</v>
      </c>
      <c r="AC1440" t="s">
        <v>39</v>
      </c>
      <c r="AD1440" t="s">
        <v>39</v>
      </c>
      <c r="AE1440" t="s">
        <v>39</v>
      </c>
      <c r="AF1440" t="s">
        <v>39</v>
      </c>
      <c r="AG1440" t="s">
        <v>39</v>
      </c>
      <c r="AH1440" t="s">
        <v>39</v>
      </c>
      <c r="AI1440" t="s">
        <v>39</v>
      </c>
      <c r="AJ1440" t="s">
        <v>39</v>
      </c>
      <c r="AK1440" t="s">
        <v>39</v>
      </c>
      <c r="AL1440" t="s">
        <v>39</v>
      </c>
      <c r="AM1440" t="s">
        <v>39</v>
      </c>
      <c r="AN1440" t="s">
        <v>39</v>
      </c>
      <c r="AO1440" t="s">
        <v>39</v>
      </c>
      <c r="AP1440" t="s">
        <v>39</v>
      </c>
      <c r="AQ1440" t="s">
        <v>39</v>
      </c>
      <c r="AR1440" t="s">
        <v>39</v>
      </c>
      <c r="AS1440" t="s">
        <v>39</v>
      </c>
      <c r="AT1440" t="s">
        <v>39</v>
      </c>
      <c r="AU1440" t="s">
        <v>39</v>
      </c>
      <c r="AV1440" t="s">
        <v>39</v>
      </c>
      <c r="AW1440" t="s">
        <v>39</v>
      </c>
      <c r="AX1440" t="s">
        <v>39</v>
      </c>
      <c r="AY1440" t="s">
        <v>39</v>
      </c>
      <c r="AZ1440" t="s">
        <v>39</v>
      </c>
      <c r="BA1440" t="s">
        <v>39</v>
      </c>
      <c r="BB1440" t="s">
        <v>39</v>
      </c>
      <c r="BC1440" t="s">
        <v>39</v>
      </c>
      <c r="BD1440" t="s">
        <v>39</v>
      </c>
      <c r="BE1440" t="s">
        <v>39</v>
      </c>
      <c r="BF1440" t="s">
        <v>39</v>
      </c>
    </row>
    <row r="1441" spans="2:58">
      <c r="B1441">
        <v>20241129</v>
      </c>
      <c r="C1441" t="s">
        <v>60</v>
      </c>
      <c r="D1441">
        <v>1630</v>
      </c>
      <c r="E1441">
        <v>5877</v>
      </c>
      <c r="H1441">
        <v>5855</v>
      </c>
      <c r="K1441">
        <v>10177</v>
      </c>
      <c r="L1441">
        <v>197</v>
      </c>
      <c r="M1441">
        <v>10002</v>
      </c>
      <c r="N1441" t="s">
        <v>45</v>
      </c>
      <c r="O1441" t="s">
        <v>42</v>
      </c>
      <c r="P1441" s="145">
        <f t="shared" si="156"/>
        <v>9980</v>
      </c>
      <c r="Q1441">
        <f t="shared" si="155"/>
        <v>22</v>
      </c>
      <c r="R1441" s="145" t="str">
        <f t="shared" si="157"/>
        <v>NA</v>
      </c>
      <c r="S1441" s="145" t="str">
        <f t="shared" si="158"/>
        <v>NA</v>
      </c>
      <c r="T1441">
        <f t="shared" ca="1" si="159"/>
        <v>0</v>
      </c>
      <c r="U1441">
        <f t="shared" si="160"/>
        <v>19807</v>
      </c>
      <c r="V1441">
        <f t="shared" si="161"/>
        <v>0</v>
      </c>
      <c r="W1441" t="s">
        <v>39</v>
      </c>
      <c r="X1441" t="s">
        <v>39</v>
      </c>
      <c r="Y1441" t="s">
        <v>39</v>
      </c>
      <c r="Z1441" t="s">
        <v>39</v>
      </c>
      <c r="AA1441" t="s">
        <v>39</v>
      </c>
      <c r="AB1441" t="s">
        <v>39</v>
      </c>
      <c r="AC1441" t="s">
        <v>39</v>
      </c>
      <c r="AD1441" t="s">
        <v>39</v>
      </c>
      <c r="AE1441" t="s">
        <v>39</v>
      </c>
      <c r="AF1441" t="s">
        <v>39</v>
      </c>
      <c r="AG1441" t="s">
        <v>39</v>
      </c>
      <c r="AH1441" t="s">
        <v>39</v>
      </c>
      <c r="AI1441" t="s">
        <v>39</v>
      </c>
      <c r="AJ1441" t="s">
        <v>39</v>
      </c>
      <c r="AK1441" t="s">
        <v>39</v>
      </c>
      <c r="AL1441" t="s">
        <v>39</v>
      </c>
      <c r="AM1441" t="s">
        <v>39</v>
      </c>
      <c r="AN1441" t="s">
        <v>39</v>
      </c>
      <c r="AO1441" t="s">
        <v>39</v>
      </c>
      <c r="AP1441" t="s">
        <v>39</v>
      </c>
      <c r="AQ1441" t="s">
        <v>39</v>
      </c>
      <c r="AR1441" t="s">
        <v>39</v>
      </c>
      <c r="AS1441" t="s">
        <v>39</v>
      </c>
      <c r="AT1441" t="s">
        <v>39</v>
      </c>
      <c r="AU1441" t="s">
        <v>39</v>
      </c>
      <c r="AV1441" t="s">
        <v>39</v>
      </c>
      <c r="AW1441" t="s">
        <v>39</v>
      </c>
      <c r="AX1441" t="s">
        <v>39</v>
      </c>
      <c r="AY1441" t="s">
        <v>39</v>
      </c>
      <c r="AZ1441" t="s">
        <v>39</v>
      </c>
      <c r="BA1441" t="s">
        <v>39</v>
      </c>
      <c r="BB1441" t="s">
        <v>39</v>
      </c>
      <c r="BC1441" t="s">
        <v>39</v>
      </c>
      <c r="BD1441" t="s">
        <v>39</v>
      </c>
      <c r="BE1441" t="s">
        <v>39</v>
      </c>
      <c r="BF1441" t="s">
        <v>39</v>
      </c>
    </row>
    <row r="1442" spans="2:58">
      <c r="B1442">
        <v>20241129</v>
      </c>
      <c r="C1442" t="s">
        <v>60</v>
      </c>
      <c r="D1442">
        <v>1730</v>
      </c>
      <c r="E1442">
        <v>6868</v>
      </c>
      <c r="H1442">
        <v>6844</v>
      </c>
      <c r="K1442">
        <v>8431</v>
      </c>
      <c r="L1442">
        <v>228</v>
      </c>
      <c r="M1442">
        <v>8227</v>
      </c>
      <c r="N1442" t="s">
        <v>45</v>
      </c>
      <c r="O1442" t="s">
        <v>42</v>
      </c>
      <c r="P1442" s="145">
        <f t="shared" si="156"/>
        <v>8203</v>
      </c>
      <c r="Q1442">
        <f t="shared" si="155"/>
        <v>24</v>
      </c>
      <c r="R1442" s="145" t="str">
        <f t="shared" si="157"/>
        <v>NA</v>
      </c>
      <c r="S1442" s="145" t="str">
        <f t="shared" si="158"/>
        <v>NA</v>
      </c>
      <c r="T1442">
        <f t="shared" ca="1" si="159"/>
        <v>0</v>
      </c>
      <c r="U1442">
        <f t="shared" si="160"/>
        <v>16226</v>
      </c>
      <c r="V1442">
        <f t="shared" si="161"/>
        <v>0</v>
      </c>
      <c r="W1442" t="s">
        <v>39</v>
      </c>
      <c r="X1442" t="s">
        <v>39</v>
      </c>
      <c r="Y1442" t="s">
        <v>39</v>
      </c>
      <c r="Z1442" t="s">
        <v>39</v>
      </c>
      <c r="AA1442" t="s">
        <v>39</v>
      </c>
      <c r="AB1442" t="s">
        <v>39</v>
      </c>
      <c r="AC1442" t="s">
        <v>39</v>
      </c>
      <c r="AD1442" t="s">
        <v>39</v>
      </c>
      <c r="AE1442" t="s">
        <v>39</v>
      </c>
      <c r="AF1442" t="s">
        <v>39</v>
      </c>
      <c r="AG1442" t="s">
        <v>39</v>
      </c>
      <c r="AH1442" t="s">
        <v>39</v>
      </c>
      <c r="AI1442" t="s">
        <v>39</v>
      </c>
      <c r="AJ1442" t="s">
        <v>39</v>
      </c>
      <c r="AK1442" t="s">
        <v>39</v>
      </c>
      <c r="AL1442" t="s">
        <v>39</v>
      </c>
      <c r="AM1442" t="s">
        <v>39</v>
      </c>
      <c r="AN1442" t="s">
        <v>39</v>
      </c>
      <c r="AO1442" t="s">
        <v>39</v>
      </c>
      <c r="AP1442" t="s">
        <v>39</v>
      </c>
      <c r="AQ1442" t="s">
        <v>39</v>
      </c>
      <c r="AR1442" t="s">
        <v>39</v>
      </c>
      <c r="AS1442" t="s">
        <v>39</v>
      </c>
      <c r="AT1442" t="s">
        <v>39</v>
      </c>
      <c r="AU1442" t="s">
        <v>39</v>
      </c>
      <c r="AV1442" t="s">
        <v>39</v>
      </c>
      <c r="AW1442" t="s">
        <v>39</v>
      </c>
      <c r="AX1442" t="s">
        <v>39</v>
      </c>
      <c r="AY1442" t="s">
        <v>39</v>
      </c>
      <c r="AZ1442" t="s">
        <v>39</v>
      </c>
      <c r="BA1442" t="s">
        <v>39</v>
      </c>
      <c r="BB1442" t="s">
        <v>39</v>
      </c>
      <c r="BC1442" t="s">
        <v>39</v>
      </c>
      <c r="BD1442" t="s">
        <v>39</v>
      </c>
      <c r="BE1442" t="s">
        <v>39</v>
      </c>
      <c r="BF1442" t="s">
        <v>39</v>
      </c>
    </row>
    <row r="1443" spans="2:58" hidden="1">
      <c r="B1443">
        <v>20241129</v>
      </c>
      <c r="C1443" t="s">
        <v>60</v>
      </c>
      <c r="D1443">
        <v>1830</v>
      </c>
      <c r="E1443">
        <v>8729</v>
      </c>
      <c r="H1443">
        <v>8344</v>
      </c>
      <c r="K1443">
        <v>-2162</v>
      </c>
      <c r="L1443">
        <v>-2162</v>
      </c>
      <c r="M1443">
        <v>-1783</v>
      </c>
      <c r="N1443" t="s">
        <v>37</v>
      </c>
      <c r="O1443" t="s">
        <v>38</v>
      </c>
      <c r="P1443" s="145">
        <f t="shared" si="156"/>
        <v>0</v>
      </c>
      <c r="Q1443">
        <f t="shared" si="155"/>
        <v>385</v>
      </c>
      <c r="R1443" s="145" t="str">
        <f t="shared" si="157"/>
        <v>NA</v>
      </c>
      <c r="S1443" s="145" t="str">
        <f t="shared" si="158"/>
        <v>NA</v>
      </c>
      <c r="T1443">
        <f t="shared" ca="1" si="159"/>
        <v>0</v>
      </c>
      <c r="U1443">
        <f t="shared" si="160"/>
        <v>0</v>
      </c>
      <c r="V1443">
        <f t="shared" si="161"/>
        <v>0</v>
      </c>
      <c r="W1443" t="s">
        <v>39</v>
      </c>
      <c r="X1443" t="s">
        <v>39</v>
      </c>
      <c r="Y1443" t="s">
        <v>39</v>
      </c>
      <c r="Z1443" t="s">
        <v>39</v>
      </c>
      <c r="AA1443" t="s">
        <v>39</v>
      </c>
      <c r="AB1443" t="s">
        <v>39</v>
      </c>
      <c r="AC1443" t="s">
        <v>39</v>
      </c>
      <c r="AD1443" t="s">
        <v>39</v>
      </c>
      <c r="AE1443" t="s">
        <v>39</v>
      </c>
      <c r="AF1443" t="s">
        <v>39</v>
      </c>
      <c r="AG1443" t="s">
        <v>39</v>
      </c>
      <c r="AH1443" t="s">
        <v>39</v>
      </c>
      <c r="AI1443" t="s">
        <v>39</v>
      </c>
      <c r="AJ1443" t="s">
        <v>39</v>
      </c>
      <c r="AK1443" t="s">
        <v>39</v>
      </c>
      <c r="AL1443" t="s">
        <v>39</v>
      </c>
      <c r="AM1443" t="s">
        <v>39</v>
      </c>
      <c r="AN1443" t="s">
        <v>39</v>
      </c>
      <c r="AO1443" t="s">
        <v>39</v>
      </c>
      <c r="AP1443" t="s">
        <v>39</v>
      </c>
      <c r="AQ1443" t="s">
        <v>39</v>
      </c>
      <c r="AR1443" t="s">
        <v>39</v>
      </c>
      <c r="AS1443" t="s">
        <v>39</v>
      </c>
      <c r="AT1443" t="s">
        <v>39</v>
      </c>
      <c r="AU1443" t="s">
        <v>39</v>
      </c>
      <c r="AV1443" t="s">
        <v>39</v>
      </c>
      <c r="AW1443" t="s">
        <v>39</v>
      </c>
      <c r="AX1443" t="s">
        <v>39</v>
      </c>
      <c r="AY1443" t="s">
        <v>39</v>
      </c>
      <c r="AZ1443" t="s">
        <v>39</v>
      </c>
      <c r="BA1443" t="s">
        <v>39</v>
      </c>
      <c r="BB1443" t="s">
        <v>39</v>
      </c>
      <c r="BC1443" t="s">
        <v>39</v>
      </c>
      <c r="BD1443" t="s">
        <v>39</v>
      </c>
      <c r="BE1443" t="s">
        <v>39</v>
      </c>
      <c r="BF1443" t="s">
        <v>39</v>
      </c>
    </row>
    <row r="1444" spans="2:58" hidden="1">
      <c r="B1444">
        <v>20241129</v>
      </c>
      <c r="C1444" t="s">
        <v>60</v>
      </c>
      <c r="D1444">
        <v>1930</v>
      </c>
      <c r="E1444">
        <v>8729</v>
      </c>
      <c r="H1444">
        <v>8729</v>
      </c>
      <c r="K1444">
        <v>-2162</v>
      </c>
      <c r="L1444">
        <v>-2162</v>
      </c>
      <c r="M1444">
        <v>-2162</v>
      </c>
      <c r="N1444" t="s">
        <v>37</v>
      </c>
      <c r="O1444" t="s">
        <v>38</v>
      </c>
      <c r="P1444" s="145">
        <f t="shared" si="156"/>
        <v>0</v>
      </c>
      <c r="Q1444">
        <f t="shared" si="155"/>
        <v>0</v>
      </c>
      <c r="R1444" s="145" t="str">
        <f t="shared" si="157"/>
        <v>NA</v>
      </c>
      <c r="S1444" s="145" t="str">
        <f t="shared" si="158"/>
        <v>NA</v>
      </c>
      <c r="T1444">
        <f t="shared" ca="1" si="159"/>
        <v>0</v>
      </c>
      <c r="U1444">
        <f t="shared" si="160"/>
        <v>0</v>
      </c>
      <c r="V1444">
        <f t="shared" si="161"/>
        <v>0</v>
      </c>
      <c r="W1444" t="s">
        <v>39</v>
      </c>
      <c r="X1444" t="s">
        <v>39</v>
      </c>
      <c r="Y1444" t="s">
        <v>39</v>
      </c>
      <c r="Z1444" t="s">
        <v>39</v>
      </c>
      <c r="AA1444" t="s">
        <v>39</v>
      </c>
      <c r="AB1444" t="s">
        <v>39</v>
      </c>
      <c r="AC1444" t="s">
        <v>39</v>
      </c>
      <c r="AD1444" t="s">
        <v>39</v>
      </c>
      <c r="AE1444" t="s">
        <v>39</v>
      </c>
      <c r="AF1444" t="s">
        <v>39</v>
      </c>
      <c r="AG1444" t="s">
        <v>39</v>
      </c>
      <c r="AH1444" t="s">
        <v>39</v>
      </c>
      <c r="AI1444" t="s">
        <v>39</v>
      </c>
      <c r="AJ1444" t="s">
        <v>39</v>
      </c>
      <c r="AK1444" t="s">
        <v>39</v>
      </c>
      <c r="AL1444" t="s">
        <v>39</v>
      </c>
      <c r="AM1444" t="s">
        <v>39</v>
      </c>
      <c r="AN1444" t="s">
        <v>39</v>
      </c>
      <c r="AO1444" t="s">
        <v>39</v>
      </c>
      <c r="AP1444" t="s">
        <v>39</v>
      </c>
      <c r="AQ1444" t="s">
        <v>39</v>
      </c>
      <c r="AR1444" t="s">
        <v>39</v>
      </c>
      <c r="AS1444" t="s">
        <v>39</v>
      </c>
      <c r="AT1444" t="s">
        <v>39</v>
      </c>
      <c r="AU1444" t="s">
        <v>39</v>
      </c>
      <c r="AV1444" t="s">
        <v>39</v>
      </c>
      <c r="AW1444" t="s">
        <v>39</v>
      </c>
      <c r="AX1444" t="s">
        <v>39</v>
      </c>
      <c r="AY1444" t="s">
        <v>39</v>
      </c>
      <c r="AZ1444" t="s">
        <v>39</v>
      </c>
      <c r="BA1444" t="s">
        <v>39</v>
      </c>
      <c r="BB1444" t="s">
        <v>39</v>
      </c>
      <c r="BC1444" t="s">
        <v>39</v>
      </c>
      <c r="BD1444" t="s">
        <v>39</v>
      </c>
      <c r="BE1444" t="s">
        <v>39</v>
      </c>
      <c r="BF1444" t="s">
        <v>39</v>
      </c>
    </row>
    <row r="1445" spans="2:58" hidden="1">
      <c r="B1445">
        <v>20241129</v>
      </c>
      <c r="C1445" t="s">
        <v>60</v>
      </c>
      <c r="D1445">
        <v>2030</v>
      </c>
      <c r="E1445">
        <v>8729</v>
      </c>
      <c r="H1445">
        <v>8729</v>
      </c>
      <c r="K1445">
        <v>-2162</v>
      </c>
      <c r="L1445">
        <v>-2162</v>
      </c>
      <c r="M1445">
        <v>-2162</v>
      </c>
      <c r="N1445" t="s">
        <v>37</v>
      </c>
      <c r="O1445" t="s">
        <v>38</v>
      </c>
      <c r="P1445" s="145">
        <f t="shared" si="156"/>
        <v>0</v>
      </c>
      <c r="Q1445">
        <f t="shared" si="155"/>
        <v>0</v>
      </c>
      <c r="R1445" s="145" t="str">
        <f t="shared" si="157"/>
        <v>NA</v>
      </c>
      <c r="S1445" s="145" t="str">
        <f t="shared" si="158"/>
        <v>NA</v>
      </c>
      <c r="T1445">
        <f t="shared" ca="1" si="159"/>
        <v>0</v>
      </c>
      <c r="U1445">
        <f t="shared" si="160"/>
        <v>0</v>
      </c>
      <c r="V1445">
        <f t="shared" si="161"/>
        <v>0</v>
      </c>
      <c r="W1445" t="s">
        <v>39</v>
      </c>
      <c r="X1445" t="s">
        <v>39</v>
      </c>
      <c r="Y1445" t="s">
        <v>39</v>
      </c>
      <c r="Z1445" t="s">
        <v>39</v>
      </c>
      <c r="AA1445" t="s">
        <v>39</v>
      </c>
      <c r="AB1445" t="s">
        <v>39</v>
      </c>
      <c r="AC1445" t="s">
        <v>39</v>
      </c>
      <c r="AD1445" t="s">
        <v>39</v>
      </c>
      <c r="AE1445" t="s">
        <v>39</v>
      </c>
      <c r="AF1445" t="s">
        <v>39</v>
      </c>
      <c r="AG1445" t="s">
        <v>39</v>
      </c>
      <c r="AH1445" t="s">
        <v>39</v>
      </c>
      <c r="AI1445" t="s">
        <v>39</v>
      </c>
      <c r="AJ1445" t="s">
        <v>39</v>
      </c>
      <c r="AK1445" t="s">
        <v>39</v>
      </c>
      <c r="AL1445" t="s">
        <v>39</v>
      </c>
      <c r="AM1445" t="s">
        <v>39</v>
      </c>
      <c r="AN1445" t="s">
        <v>39</v>
      </c>
      <c r="AO1445" t="s">
        <v>39</v>
      </c>
      <c r="AP1445" t="s">
        <v>39</v>
      </c>
      <c r="AQ1445" t="s">
        <v>39</v>
      </c>
      <c r="AR1445" t="s">
        <v>39</v>
      </c>
      <c r="AS1445" t="s">
        <v>39</v>
      </c>
      <c r="AT1445" t="s">
        <v>39</v>
      </c>
      <c r="AU1445" t="s">
        <v>39</v>
      </c>
      <c r="AV1445" t="s">
        <v>39</v>
      </c>
      <c r="AW1445" t="s">
        <v>39</v>
      </c>
      <c r="AX1445" t="s">
        <v>39</v>
      </c>
      <c r="AY1445" t="s">
        <v>39</v>
      </c>
      <c r="AZ1445" t="s">
        <v>39</v>
      </c>
      <c r="BA1445" t="s">
        <v>39</v>
      </c>
      <c r="BB1445" t="s">
        <v>39</v>
      </c>
      <c r="BC1445" t="s">
        <v>39</v>
      </c>
      <c r="BD1445" t="s">
        <v>39</v>
      </c>
      <c r="BE1445" t="s">
        <v>39</v>
      </c>
      <c r="BF1445" t="s">
        <v>39</v>
      </c>
    </row>
    <row r="1446" spans="2:58" hidden="1">
      <c r="B1446">
        <v>20241129</v>
      </c>
      <c r="C1446" t="s">
        <v>60</v>
      </c>
      <c r="D1446">
        <v>2130</v>
      </c>
      <c r="E1446">
        <v>9050</v>
      </c>
      <c r="H1446">
        <v>8500</v>
      </c>
      <c r="K1446">
        <v>0</v>
      </c>
      <c r="L1446">
        <v>0</v>
      </c>
      <c r="M1446">
        <v>0</v>
      </c>
      <c r="N1446" t="s">
        <v>44</v>
      </c>
      <c r="O1446" t="s">
        <v>42</v>
      </c>
      <c r="P1446" s="145">
        <f t="shared" si="156"/>
        <v>0</v>
      </c>
      <c r="Q1446">
        <f t="shared" si="155"/>
        <v>550</v>
      </c>
      <c r="R1446" s="145" t="str">
        <f t="shared" si="157"/>
        <v>NA</v>
      </c>
      <c r="S1446" s="145" t="str">
        <f t="shared" si="158"/>
        <v>NA</v>
      </c>
      <c r="T1446">
        <f t="shared" ca="1" si="159"/>
        <v>0</v>
      </c>
      <c r="U1446">
        <f t="shared" si="160"/>
        <v>0</v>
      </c>
      <c r="V1446">
        <f t="shared" si="161"/>
        <v>1</v>
      </c>
      <c r="W1446" t="s">
        <v>39</v>
      </c>
      <c r="X1446" t="s">
        <v>39</v>
      </c>
      <c r="Y1446" t="s">
        <v>39</v>
      </c>
      <c r="Z1446" t="s">
        <v>39</v>
      </c>
      <c r="AA1446" t="s">
        <v>39</v>
      </c>
      <c r="AB1446" t="s">
        <v>39</v>
      </c>
      <c r="AC1446" t="s">
        <v>39</v>
      </c>
      <c r="AD1446" t="s">
        <v>39</v>
      </c>
      <c r="AE1446" t="s">
        <v>39</v>
      </c>
      <c r="AF1446" t="s">
        <v>39</v>
      </c>
      <c r="AG1446" t="s">
        <v>39</v>
      </c>
      <c r="AH1446" t="s">
        <v>39</v>
      </c>
      <c r="AI1446" t="s">
        <v>39</v>
      </c>
      <c r="AJ1446" t="s">
        <v>39</v>
      </c>
      <c r="AK1446" t="s">
        <v>39</v>
      </c>
      <c r="AL1446" t="s">
        <v>39</v>
      </c>
      <c r="AM1446" t="s">
        <v>39</v>
      </c>
      <c r="AN1446" t="s">
        <v>39</v>
      </c>
      <c r="AO1446" t="s">
        <v>39</v>
      </c>
      <c r="AP1446" t="s">
        <v>39</v>
      </c>
      <c r="AQ1446" t="s">
        <v>39</v>
      </c>
      <c r="AR1446" t="s">
        <v>39</v>
      </c>
      <c r="AS1446" t="s">
        <v>39</v>
      </c>
      <c r="AT1446" t="s">
        <v>39</v>
      </c>
      <c r="AU1446" t="s">
        <v>39</v>
      </c>
      <c r="AV1446" t="s">
        <v>39</v>
      </c>
      <c r="AW1446" t="s">
        <v>39</v>
      </c>
      <c r="AX1446" t="s">
        <v>39</v>
      </c>
      <c r="AY1446" t="s">
        <v>39</v>
      </c>
      <c r="AZ1446" t="s">
        <v>39</v>
      </c>
      <c r="BA1446">
        <v>8310</v>
      </c>
      <c r="BB1446" t="s">
        <v>43</v>
      </c>
      <c r="BC1446" t="s">
        <v>39</v>
      </c>
      <c r="BD1446" t="s">
        <v>39</v>
      </c>
      <c r="BE1446" t="s">
        <v>39</v>
      </c>
      <c r="BF1446" t="s">
        <v>39</v>
      </c>
    </row>
    <row r="1447" spans="2:58" hidden="1">
      <c r="B1447">
        <v>20241129</v>
      </c>
      <c r="C1447" t="s">
        <v>60</v>
      </c>
      <c r="D1447">
        <v>2230</v>
      </c>
      <c r="E1447">
        <v>9050</v>
      </c>
      <c r="H1447">
        <v>8500</v>
      </c>
      <c r="K1447">
        <v>0</v>
      </c>
      <c r="L1447">
        <v>0</v>
      </c>
      <c r="M1447">
        <v>0</v>
      </c>
      <c r="N1447" t="s">
        <v>44</v>
      </c>
      <c r="O1447" t="s">
        <v>42</v>
      </c>
      <c r="P1447" s="145">
        <f t="shared" si="156"/>
        <v>0</v>
      </c>
      <c r="Q1447">
        <f t="shared" si="155"/>
        <v>550</v>
      </c>
      <c r="R1447" s="145" t="str">
        <f t="shared" si="157"/>
        <v>NA</v>
      </c>
      <c r="S1447" s="145" t="str">
        <f t="shared" si="158"/>
        <v>NA</v>
      </c>
      <c r="T1447">
        <f t="shared" ca="1" si="159"/>
        <v>0</v>
      </c>
      <c r="U1447">
        <f t="shared" si="160"/>
        <v>0</v>
      </c>
      <c r="V1447">
        <f t="shared" si="161"/>
        <v>1</v>
      </c>
      <c r="W1447" t="s">
        <v>39</v>
      </c>
      <c r="X1447" t="s">
        <v>39</v>
      </c>
      <c r="Y1447" t="s">
        <v>39</v>
      </c>
      <c r="Z1447" t="s">
        <v>39</v>
      </c>
      <c r="AA1447" t="s">
        <v>39</v>
      </c>
      <c r="AB1447" t="s">
        <v>39</v>
      </c>
      <c r="AC1447" t="s">
        <v>39</v>
      </c>
      <c r="AD1447" t="s">
        <v>39</v>
      </c>
      <c r="AE1447" t="s">
        <v>39</v>
      </c>
      <c r="AF1447" t="s">
        <v>39</v>
      </c>
      <c r="AG1447" t="s">
        <v>39</v>
      </c>
      <c r="AH1447" t="s">
        <v>39</v>
      </c>
      <c r="AI1447" t="s">
        <v>39</v>
      </c>
      <c r="AJ1447" t="s">
        <v>39</v>
      </c>
      <c r="AK1447" t="s">
        <v>39</v>
      </c>
      <c r="AL1447" t="s">
        <v>39</v>
      </c>
      <c r="AM1447" t="s">
        <v>39</v>
      </c>
      <c r="AN1447" t="s">
        <v>39</v>
      </c>
      <c r="AO1447" t="s">
        <v>39</v>
      </c>
      <c r="AP1447" t="s">
        <v>39</v>
      </c>
      <c r="AQ1447" t="s">
        <v>39</v>
      </c>
      <c r="AR1447" t="s">
        <v>39</v>
      </c>
      <c r="AS1447" t="s">
        <v>39</v>
      </c>
      <c r="AT1447" t="s">
        <v>39</v>
      </c>
      <c r="AU1447" t="s">
        <v>39</v>
      </c>
      <c r="AV1447" t="s">
        <v>39</v>
      </c>
      <c r="AW1447" t="s">
        <v>39</v>
      </c>
      <c r="AX1447" t="s">
        <v>39</v>
      </c>
      <c r="AY1447" t="s">
        <v>39</v>
      </c>
      <c r="AZ1447" t="s">
        <v>39</v>
      </c>
      <c r="BA1447">
        <v>8310</v>
      </c>
      <c r="BB1447" t="s">
        <v>43</v>
      </c>
      <c r="BC1447" t="s">
        <v>39</v>
      </c>
      <c r="BD1447" t="s">
        <v>39</v>
      </c>
      <c r="BE1447" t="s">
        <v>39</v>
      </c>
      <c r="BF1447" t="s">
        <v>39</v>
      </c>
    </row>
    <row r="1448" spans="2:58" hidden="1">
      <c r="B1448">
        <v>20241129</v>
      </c>
      <c r="C1448" t="s">
        <v>60</v>
      </c>
      <c r="D1448">
        <v>2330</v>
      </c>
      <c r="E1448">
        <v>8240</v>
      </c>
      <c r="H1448">
        <v>8240</v>
      </c>
      <c r="K1448">
        <v>0</v>
      </c>
      <c r="L1448">
        <v>0</v>
      </c>
      <c r="M1448">
        <v>0</v>
      </c>
      <c r="N1448" t="s">
        <v>44</v>
      </c>
      <c r="O1448" t="s">
        <v>38</v>
      </c>
      <c r="P1448" s="145">
        <f t="shared" si="156"/>
        <v>0</v>
      </c>
      <c r="Q1448">
        <f t="shared" si="155"/>
        <v>0</v>
      </c>
      <c r="R1448" s="145" t="str">
        <f t="shared" si="157"/>
        <v>NA</v>
      </c>
      <c r="S1448" s="145" t="str">
        <f t="shared" si="158"/>
        <v>NA</v>
      </c>
      <c r="T1448">
        <f t="shared" ca="1" si="159"/>
        <v>0</v>
      </c>
      <c r="U1448">
        <f t="shared" si="160"/>
        <v>0</v>
      </c>
      <c r="V1448">
        <f t="shared" si="161"/>
        <v>0</v>
      </c>
      <c r="W1448" t="s">
        <v>39</v>
      </c>
      <c r="X1448" t="s">
        <v>39</v>
      </c>
      <c r="Y1448" t="s">
        <v>39</v>
      </c>
      <c r="Z1448" t="s">
        <v>39</v>
      </c>
      <c r="AA1448" t="s">
        <v>39</v>
      </c>
      <c r="AB1448" t="s">
        <v>39</v>
      </c>
      <c r="AC1448" t="s">
        <v>39</v>
      </c>
      <c r="AD1448" t="s">
        <v>39</v>
      </c>
      <c r="AE1448" t="s">
        <v>39</v>
      </c>
      <c r="AF1448" t="s">
        <v>39</v>
      </c>
      <c r="AG1448" t="s">
        <v>39</v>
      </c>
      <c r="AH1448" t="s">
        <v>39</v>
      </c>
      <c r="AI1448" t="s">
        <v>39</v>
      </c>
      <c r="AJ1448" t="s">
        <v>39</v>
      </c>
      <c r="AK1448" t="s">
        <v>39</v>
      </c>
      <c r="AL1448" t="s">
        <v>39</v>
      </c>
      <c r="AM1448" t="s">
        <v>39</v>
      </c>
      <c r="AN1448" t="s">
        <v>39</v>
      </c>
      <c r="AO1448" t="s">
        <v>39</v>
      </c>
      <c r="AP1448" t="s">
        <v>39</v>
      </c>
      <c r="AQ1448" t="s">
        <v>39</v>
      </c>
      <c r="AR1448" t="s">
        <v>39</v>
      </c>
      <c r="AS1448" t="s">
        <v>39</v>
      </c>
      <c r="AT1448" t="s">
        <v>39</v>
      </c>
      <c r="AU1448" t="s">
        <v>39</v>
      </c>
      <c r="AV1448" t="s">
        <v>39</v>
      </c>
      <c r="AW1448" t="s">
        <v>39</v>
      </c>
      <c r="AX1448" t="s">
        <v>39</v>
      </c>
      <c r="AY1448" t="s">
        <v>39</v>
      </c>
      <c r="AZ1448" t="s">
        <v>39</v>
      </c>
      <c r="BA1448" t="s">
        <v>39</v>
      </c>
      <c r="BB1448" t="s">
        <v>39</v>
      </c>
      <c r="BC1448" t="s">
        <v>39</v>
      </c>
      <c r="BD1448" t="s">
        <v>39</v>
      </c>
      <c r="BE1448" t="s">
        <v>39</v>
      </c>
      <c r="BF1448" t="s">
        <v>39</v>
      </c>
    </row>
    <row r="1449" spans="2:58" hidden="1">
      <c r="B1449">
        <v>20241130</v>
      </c>
      <c r="C1449" t="s">
        <v>60</v>
      </c>
      <c r="D1449">
        <v>30</v>
      </c>
      <c r="E1449">
        <v>8291</v>
      </c>
      <c r="H1449">
        <v>8257</v>
      </c>
      <c r="K1449">
        <v>-940</v>
      </c>
      <c r="L1449">
        <v>-940</v>
      </c>
      <c r="M1449">
        <v>-920</v>
      </c>
      <c r="N1449" t="s">
        <v>37</v>
      </c>
      <c r="O1449" t="s">
        <v>38</v>
      </c>
      <c r="P1449" s="145">
        <f t="shared" si="156"/>
        <v>0</v>
      </c>
      <c r="Q1449">
        <f t="shared" si="155"/>
        <v>34</v>
      </c>
      <c r="R1449" s="145" t="str">
        <f t="shared" si="157"/>
        <v>NA</v>
      </c>
      <c r="S1449" s="145" t="str">
        <f t="shared" si="158"/>
        <v>NA</v>
      </c>
      <c r="T1449">
        <f t="shared" ca="1" si="159"/>
        <v>0</v>
      </c>
      <c r="U1449">
        <f t="shared" si="160"/>
        <v>0</v>
      </c>
      <c r="V1449">
        <f t="shared" si="161"/>
        <v>1</v>
      </c>
      <c r="W1449">
        <v>375</v>
      </c>
      <c r="X1449" t="s">
        <v>39</v>
      </c>
      <c r="Y1449" t="s">
        <v>39</v>
      </c>
      <c r="Z1449" t="s">
        <v>54</v>
      </c>
      <c r="AA1449" t="s">
        <v>39</v>
      </c>
      <c r="AB1449">
        <v>150</v>
      </c>
      <c r="AC1449" t="s">
        <v>39</v>
      </c>
      <c r="AD1449" t="s">
        <v>39</v>
      </c>
      <c r="AE1449" t="s">
        <v>39</v>
      </c>
      <c r="AF1449" t="s">
        <v>39</v>
      </c>
      <c r="AG1449" t="s">
        <v>39</v>
      </c>
      <c r="AH1449" t="s">
        <v>39</v>
      </c>
      <c r="AI1449" t="s">
        <v>39</v>
      </c>
      <c r="AJ1449" t="s">
        <v>39</v>
      </c>
      <c r="AK1449" t="s">
        <v>39</v>
      </c>
      <c r="AL1449" t="s">
        <v>39</v>
      </c>
      <c r="AM1449" t="s">
        <v>39</v>
      </c>
      <c r="AN1449" t="s">
        <v>39</v>
      </c>
      <c r="AO1449" t="s">
        <v>39</v>
      </c>
      <c r="AP1449" t="s">
        <v>39</v>
      </c>
      <c r="AQ1449" t="s">
        <v>39</v>
      </c>
      <c r="AR1449" t="s">
        <v>39</v>
      </c>
      <c r="AS1449" t="s">
        <v>39</v>
      </c>
      <c r="AT1449" t="s">
        <v>39</v>
      </c>
      <c r="AU1449" t="s">
        <v>39</v>
      </c>
      <c r="AV1449" t="s">
        <v>39</v>
      </c>
      <c r="AW1449" t="s">
        <v>39</v>
      </c>
      <c r="AX1449" t="s">
        <v>39</v>
      </c>
      <c r="AY1449" t="s">
        <v>39</v>
      </c>
      <c r="AZ1449" t="s">
        <v>39</v>
      </c>
      <c r="BA1449" t="s">
        <v>39</v>
      </c>
      <c r="BB1449" t="s">
        <v>39</v>
      </c>
      <c r="BC1449" t="s">
        <v>39</v>
      </c>
      <c r="BD1449" t="s">
        <v>39</v>
      </c>
      <c r="BE1449" t="s">
        <v>39</v>
      </c>
      <c r="BF1449" t="s">
        <v>39</v>
      </c>
    </row>
    <row r="1450" spans="2:58" hidden="1">
      <c r="B1450">
        <v>20241130</v>
      </c>
      <c r="C1450" t="s">
        <v>60</v>
      </c>
      <c r="D1450">
        <v>130</v>
      </c>
      <c r="E1450">
        <v>8291</v>
      </c>
      <c r="H1450">
        <v>8257</v>
      </c>
      <c r="K1450">
        <v>-940</v>
      </c>
      <c r="L1450">
        <v>-940</v>
      </c>
      <c r="M1450">
        <v>-920</v>
      </c>
      <c r="N1450" t="s">
        <v>37</v>
      </c>
      <c r="O1450" t="s">
        <v>38</v>
      </c>
      <c r="P1450" s="145">
        <f t="shared" si="156"/>
        <v>0</v>
      </c>
      <c r="Q1450">
        <f t="shared" si="155"/>
        <v>34</v>
      </c>
      <c r="R1450" s="145" t="str">
        <f t="shared" si="157"/>
        <v>NA</v>
      </c>
      <c r="S1450" s="145" t="str">
        <f t="shared" si="158"/>
        <v>NA</v>
      </c>
      <c r="T1450">
        <f t="shared" ca="1" si="159"/>
        <v>0</v>
      </c>
      <c r="U1450">
        <f t="shared" si="160"/>
        <v>0</v>
      </c>
      <c r="V1450">
        <f t="shared" si="161"/>
        <v>1</v>
      </c>
      <c r="W1450">
        <v>375</v>
      </c>
      <c r="X1450" t="s">
        <v>39</v>
      </c>
      <c r="Y1450" t="s">
        <v>39</v>
      </c>
      <c r="Z1450" t="s">
        <v>54</v>
      </c>
      <c r="AA1450" t="s">
        <v>39</v>
      </c>
      <c r="AB1450">
        <v>150</v>
      </c>
      <c r="AC1450" t="s">
        <v>39</v>
      </c>
      <c r="AD1450" t="s">
        <v>39</v>
      </c>
      <c r="AE1450" t="s">
        <v>39</v>
      </c>
      <c r="AF1450" t="s">
        <v>39</v>
      </c>
      <c r="AG1450" t="s">
        <v>39</v>
      </c>
      <c r="AH1450" t="s">
        <v>39</v>
      </c>
      <c r="AI1450" t="s">
        <v>39</v>
      </c>
      <c r="AJ1450" t="s">
        <v>39</v>
      </c>
      <c r="AK1450" t="s">
        <v>39</v>
      </c>
      <c r="AL1450" t="s">
        <v>39</v>
      </c>
      <c r="AM1450" t="s">
        <v>39</v>
      </c>
      <c r="AN1450" t="s">
        <v>39</v>
      </c>
      <c r="AO1450" t="s">
        <v>39</v>
      </c>
      <c r="AP1450" t="s">
        <v>39</v>
      </c>
      <c r="AQ1450" t="s">
        <v>39</v>
      </c>
      <c r="AR1450" t="s">
        <v>39</v>
      </c>
      <c r="AS1450" t="s">
        <v>39</v>
      </c>
      <c r="AT1450" t="s">
        <v>39</v>
      </c>
      <c r="AU1450" t="s">
        <v>39</v>
      </c>
      <c r="AV1450" t="s">
        <v>39</v>
      </c>
      <c r="AW1450" t="s">
        <v>39</v>
      </c>
      <c r="AX1450" t="s">
        <v>39</v>
      </c>
      <c r="AY1450" t="s">
        <v>39</v>
      </c>
      <c r="AZ1450" t="s">
        <v>39</v>
      </c>
      <c r="BA1450" t="s">
        <v>39</v>
      </c>
      <c r="BB1450" t="s">
        <v>39</v>
      </c>
      <c r="BC1450" t="s">
        <v>39</v>
      </c>
      <c r="BD1450" t="s">
        <v>39</v>
      </c>
      <c r="BE1450" t="s">
        <v>39</v>
      </c>
      <c r="BF1450" t="s">
        <v>39</v>
      </c>
    </row>
    <row r="1451" spans="2:58" hidden="1">
      <c r="B1451">
        <v>20241130</v>
      </c>
      <c r="C1451" t="s">
        <v>60</v>
      </c>
      <c r="D1451">
        <v>230</v>
      </c>
      <c r="E1451">
        <v>8291</v>
      </c>
      <c r="H1451">
        <v>8257</v>
      </c>
      <c r="K1451">
        <v>-940</v>
      </c>
      <c r="L1451">
        <v>-940</v>
      </c>
      <c r="M1451">
        <v>-920</v>
      </c>
      <c r="N1451" t="s">
        <v>37</v>
      </c>
      <c r="O1451" t="s">
        <v>38</v>
      </c>
      <c r="P1451" s="145">
        <f t="shared" si="156"/>
        <v>0</v>
      </c>
      <c r="Q1451">
        <f t="shared" si="155"/>
        <v>34</v>
      </c>
      <c r="R1451" s="145" t="str">
        <f t="shared" si="157"/>
        <v>NA</v>
      </c>
      <c r="S1451" s="145" t="str">
        <f t="shared" si="158"/>
        <v>NA</v>
      </c>
      <c r="T1451">
        <f t="shared" ca="1" si="159"/>
        <v>0</v>
      </c>
      <c r="U1451">
        <f t="shared" si="160"/>
        <v>0</v>
      </c>
      <c r="V1451">
        <f t="shared" si="161"/>
        <v>1</v>
      </c>
      <c r="W1451">
        <v>375</v>
      </c>
      <c r="X1451" t="s">
        <v>39</v>
      </c>
      <c r="Y1451" t="s">
        <v>39</v>
      </c>
      <c r="Z1451" t="s">
        <v>54</v>
      </c>
      <c r="AA1451" t="s">
        <v>39</v>
      </c>
      <c r="AB1451">
        <v>150</v>
      </c>
      <c r="AC1451" t="s">
        <v>39</v>
      </c>
      <c r="AD1451" t="s">
        <v>39</v>
      </c>
      <c r="AE1451" t="s">
        <v>39</v>
      </c>
      <c r="AF1451" t="s">
        <v>39</v>
      </c>
      <c r="AG1451" t="s">
        <v>39</v>
      </c>
      <c r="AH1451" t="s">
        <v>39</v>
      </c>
      <c r="AI1451" t="s">
        <v>39</v>
      </c>
      <c r="AJ1451" t="s">
        <v>39</v>
      </c>
      <c r="AK1451" t="s">
        <v>39</v>
      </c>
      <c r="AL1451" t="s">
        <v>39</v>
      </c>
      <c r="AM1451" t="s">
        <v>39</v>
      </c>
      <c r="AN1451" t="s">
        <v>39</v>
      </c>
      <c r="AO1451" t="s">
        <v>39</v>
      </c>
      <c r="AP1451" t="s">
        <v>39</v>
      </c>
      <c r="AQ1451" t="s">
        <v>39</v>
      </c>
      <c r="AR1451" t="s">
        <v>39</v>
      </c>
      <c r="AS1451" t="s">
        <v>39</v>
      </c>
      <c r="AT1451" t="s">
        <v>39</v>
      </c>
      <c r="AU1451" t="s">
        <v>39</v>
      </c>
      <c r="AV1451" t="s">
        <v>39</v>
      </c>
      <c r="AW1451" t="s">
        <v>39</v>
      </c>
      <c r="AX1451" t="s">
        <v>39</v>
      </c>
      <c r="AY1451" t="s">
        <v>39</v>
      </c>
      <c r="AZ1451" t="s">
        <v>39</v>
      </c>
      <c r="BA1451" t="s">
        <v>39</v>
      </c>
      <c r="BB1451" t="s">
        <v>39</v>
      </c>
      <c r="BC1451" t="s">
        <v>39</v>
      </c>
      <c r="BD1451" t="s">
        <v>39</v>
      </c>
      <c r="BE1451" t="s">
        <v>39</v>
      </c>
      <c r="BF1451" t="s">
        <v>39</v>
      </c>
    </row>
    <row r="1452" spans="2:58" hidden="1">
      <c r="B1452">
        <v>20241130</v>
      </c>
      <c r="C1452" t="s">
        <v>60</v>
      </c>
      <c r="D1452">
        <v>330</v>
      </c>
      <c r="E1452">
        <v>8451</v>
      </c>
      <c r="H1452">
        <v>8408</v>
      </c>
      <c r="K1452">
        <v>-2796</v>
      </c>
      <c r="L1452">
        <v>-2796</v>
      </c>
      <c r="M1452">
        <v>-2752</v>
      </c>
      <c r="N1452" t="s">
        <v>37</v>
      </c>
      <c r="O1452" t="s">
        <v>38</v>
      </c>
      <c r="P1452" s="145">
        <f t="shared" si="156"/>
        <v>0</v>
      </c>
      <c r="Q1452">
        <f t="shared" si="155"/>
        <v>43</v>
      </c>
      <c r="R1452" s="145" t="str">
        <f t="shared" si="157"/>
        <v>NA</v>
      </c>
      <c r="S1452" s="145" t="str">
        <f t="shared" si="158"/>
        <v>NA</v>
      </c>
      <c r="T1452">
        <f t="shared" ca="1" si="159"/>
        <v>0</v>
      </c>
      <c r="U1452">
        <f t="shared" si="160"/>
        <v>0</v>
      </c>
      <c r="V1452">
        <f t="shared" si="161"/>
        <v>1</v>
      </c>
      <c r="W1452">
        <v>375</v>
      </c>
      <c r="X1452" t="s">
        <v>39</v>
      </c>
      <c r="Y1452" t="s">
        <v>39</v>
      </c>
      <c r="Z1452" t="s">
        <v>54</v>
      </c>
      <c r="AA1452" t="s">
        <v>39</v>
      </c>
      <c r="AB1452">
        <v>150</v>
      </c>
      <c r="AC1452" t="s">
        <v>39</v>
      </c>
      <c r="AD1452" t="s">
        <v>39</v>
      </c>
      <c r="AE1452" t="s">
        <v>39</v>
      </c>
      <c r="AF1452" t="s">
        <v>39</v>
      </c>
      <c r="AG1452" t="s">
        <v>39</v>
      </c>
      <c r="AH1452" t="s">
        <v>39</v>
      </c>
      <c r="AI1452" t="s">
        <v>39</v>
      </c>
      <c r="AJ1452" t="s">
        <v>39</v>
      </c>
      <c r="AK1452" t="s">
        <v>39</v>
      </c>
      <c r="AL1452" t="s">
        <v>39</v>
      </c>
      <c r="AM1452" t="s">
        <v>39</v>
      </c>
      <c r="AN1452" t="s">
        <v>39</v>
      </c>
      <c r="AO1452" t="s">
        <v>39</v>
      </c>
      <c r="AP1452" t="s">
        <v>39</v>
      </c>
      <c r="AQ1452" t="s">
        <v>39</v>
      </c>
      <c r="AR1452" t="s">
        <v>39</v>
      </c>
      <c r="AS1452" t="s">
        <v>39</v>
      </c>
      <c r="AT1452" t="s">
        <v>39</v>
      </c>
      <c r="AU1452" t="s">
        <v>39</v>
      </c>
      <c r="AV1452" t="s">
        <v>39</v>
      </c>
      <c r="AW1452" t="s">
        <v>39</v>
      </c>
      <c r="AX1452" t="s">
        <v>39</v>
      </c>
      <c r="AY1452" t="s">
        <v>39</v>
      </c>
      <c r="AZ1452" t="s">
        <v>39</v>
      </c>
      <c r="BA1452" t="s">
        <v>39</v>
      </c>
      <c r="BB1452" t="s">
        <v>39</v>
      </c>
      <c r="BC1452" t="s">
        <v>39</v>
      </c>
      <c r="BD1452" t="s">
        <v>39</v>
      </c>
      <c r="BE1452" t="s">
        <v>39</v>
      </c>
      <c r="BF1452" t="s">
        <v>39</v>
      </c>
    </row>
    <row r="1453" spans="2:58" hidden="1">
      <c r="B1453">
        <v>20241130</v>
      </c>
      <c r="C1453" t="s">
        <v>60</v>
      </c>
      <c r="D1453">
        <v>430</v>
      </c>
      <c r="E1453">
        <v>8451</v>
      </c>
      <c r="H1453">
        <v>8408</v>
      </c>
      <c r="K1453">
        <v>-2796</v>
      </c>
      <c r="L1453">
        <v>-2796</v>
      </c>
      <c r="M1453">
        <v>-2752</v>
      </c>
      <c r="N1453" t="s">
        <v>37</v>
      </c>
      <c r="O1453" t="s">
        <v>38</v>
      </c>
      <c r="P1453" s="145">
        <f t="shared" si="156"/>
        <v>0</v>
      </c>
      <c r="Q1453">
        <f t="shared" si="155"/>
        <v>43</v>
      </c>
      <c r="R1453" s="145" t="str">
        <f t="shared" si="157"/>
        <v>NA</v>
      </c>
      <c r="S1453" s="145" t="str">
        <f t="shared" si="158"/>
        <v>NA</v>
      </c>
      <c r="T1453">
        <f t="shared" ca="1" si="159"/>
        <v>0</v>
      </c>
      <c r="U1453">
        <f t="shared" si="160"/>
        <v>0</v>
      </c>
      <c r="V1453">
        <f t="shared" si="161"/>
        <v>1</v>
      </c>
      <c r="W1453">
        <v>375</v>
      </c>
      <c r="X1453" t="s">
        <v>39</v>
      </c>
      <c r="Y1453" t="s">
        <v>39</v>
      </c>
      <c r="Z1453" t="s">
        <v>54</v>
      </c>
      <c r="AA1453" t="s">
        <v>39</v>
      </c>
      <c r="AB1453">
        <v>150</v>
      </c>
      <c r="AC1453" t="s">
        <v>39</v>
      </c>
      <c r="AD1453" t="s">
        <v>39</v>
      </c>
      <c r="AE1453" t="s">
        <v>39</v>
      </c>
      <c r="AF1453" t="s">
        <v>39</v>
      </c>
      <c r="AG1453" t="s">
        <v>39</v>
      </c>
      <c r="AH1453" t="s">
        <v>39</v>
      </c>
      <c r="AI1453" t="s">
        <v>39</v>
      </c>
      <c r="AJ1453" t="s">
        <v>39</v>
      </c>
      <c r="AK1453" t="s">
        <v>39</v>
      </c>
      <c r="AL1453" t="s">
        <v>39</v>
      </c>
      <c r="AM1453" t="s">
        <v>39</v>
      </c>
      <c r="AN1453" t="s">
        <v>39</v>
      </c>
      <c r="AO1453" t="s">
        <v>39</v>
      </c>
      <c r="AP1453" t="s">
        <v>39</v>
      </c>
      <c r="AQ1453" t="s">
        <v>39</v>
      </c>
      <c r="AR1453" t="s">
        <v>39</v>
      </c>
      <c r="AS1453" t="s">
        <v>39</v>
      </c>
      <c r="AT1453" t="s">
        <v>39</v>
      </c>
      <c r="AU1453" t="s">
        <v>39</v>
      </c>
      <c r="AV1453" t="s">
        <v>39</v>
      </c>
      <c r="AW1453" t="s">
        <v>39</v>
      </c>
      <c r="AX1453" t="s">
        <v>39</v>
      </c>
      <c r="AY1453" t="s">
        <v>39</v>
      </c>
      <c r="AZ1453" t="s">
        <v>39</v>
      </c>
      <c r="BA1453" t="s">
        <v>39</v>
      </c>
      <c r="BB1453" t="s">
        <v>39</v>
      </c>
      <c r="BC1453" t="s">
        <v>39</v>
      </c>
      <c r="BD1453" t="s">
        <v>39</v>
      </c>
      <c r="BE1453" t="s">
        <v>39</v>
      </c>
      <c r="BF1453" t="s">
        <v>39</v>
      </c>
    </row>
    <row r="1454" spans="2:58" hidden="1">
      <c r="B1454">
        <v>20241130</v>
      </c>
      <c r="C1454" t="s">
        <v>60</v>
      </c>
      <c r="D1454">
        <v>530</v>
      </c>
      <c r="E1454">
        <v>8451</v>
      </c>
      <c r="H1454">
        <v>8408</v>
      </c>
      <c r="K1454">
        <v>-2796</v>
      </c>
      <c r="L1454">
        <v>-2796</v>
      </c>
      <c r="M1454">
        <v>-2752</v>
      </c>
      <c r="N1454" t="s">
        <v>37</v>
      </c>
      <c r="O1454" t="s">
        <v>38</v>
      </c>
      <c r="P1454" s="145">
        <f t="shared" si="156"/>
        <v>0</v>
      </c>
      <c r="Q1454">
        <f t="shared" si="155"/>
        <v>43</v>
      </c>
      <c r="R1454" s="145" t="str">
        <f t="shared" si="157"/>
        <v>NA</v>
      </c>
      <c r="S1454" s="145" t="str">
        <f t="shared" si="158"/>
        <v>NA</v>
      </c>
      <c r="T1454">
        <f t="shared" ca="1" si="159"/>
        <v>0</v>
      </c>
      <c r="U1454">
        <f t="shared" si="160"/>
        <v>0</v>
      </c>
      <c r="V1454">
        <f t="shared" si="161"/>
        <v>1</v>
      </c>
      <c r="W1454">
        <v>375</v>
      </c>
      <c r="X1454" t="s">
        <v>39</v>
      </c>
      <c r="Y1454" t="s">
        <v>39</v>
      </c>
      <c r="Z1454" t="s">
        <v>54</v>
      </c>
      <c r="AA1454" t="s">
        <v>39</v>
      </c>
      <c r="AB1454">
        <v>150</v>
      </c>
      <c r="AC1454" t="s">
        <v>39</v>
      </c>
      <c r="AD1454" t="s">
        <v>39</v>
      </c>
      <c r="AE1454" t="s">
        <v>39</v>
      </c>
      <c r="AF1454" t="s">
        <v>39</v>
      </c>
      <c r="AG1454" t="s">
        <v>39</v>
      </c>
      <c r="AH1454" t="s">
        <v>39</v>
      </c>
      <c r="AI1454" t="s">
        <v>39</v>
      </c>
      <c r="AJ1454" t="s">
        <v>39</v>
      </c>
      <c r="AK1454" t="s">
        <v>39</v>
      </c>
      <c r="AL1454" t="s">
        <v>39</v>
      </c>
      <c r="AM1454" t="s">
        <v>39</v>
      </c>
      <c r="AN1454" t="s">
        <v>39</v>
      </c>
      <c r="AO1454" t="s">
        <v>39</v>
      </c>
      <c r="AP1454" t="s">
        <v>39</v>
      </c>
      <c r="AQ1454" t="s">
        <v>39</v>
      </c>
      <c r="AR1454" t="s">
        <v>39</v>
      </c>
      <c r="AS1454" t="s">
        <v>39</v>
      </c>
      <c r="AT1454" t="s">
        <v>39</v>
      </c>
      <c r="AU1454" t="s">
        <v>39</v>
      </c>
      <c r="AV1454" t="s">
        <v>39</v>
      </c>
      <c r="AW1454" t="s">
        <v>39</v>
      </c>
      <c r="AX1454" t="s">
        <v>39</v>
      </c>
      <c r="AY1454" t="s">
        <v>39</v>
      </c>
      <c r="AZ1454" t="s">
        <v>39</v>
      </c>
      <c r="BA1454" t="s">
        <v>39</v>
      </c>
      <c r="BB1454" t="s">
        <v>39</v>
      </c>
      <c r="BC1454" t="s">
        <v>39</v>
      </c>
      <c r="BD1454" t="s">
        <v>39</v>
      </c>
      <c r="BE1454" t="s">
        <v>39</v>
      </c>
      <c r="BF1454" t="s">
        <v>39</v>
      </c>
    </row>
    <row r="1455" spans="2:58" hidden="1">
      <c r="B1455">
        <v>20241130</v>
      </c>
      <c r="C1455" t="s">
        <v>60</v>
      </c>
      <c r="D1455">
        <v>630</v>
      </c>
      <c r="E1455">
        <v>8451</v>
      </c>
      <c r="H1455">
        <v>8408</v>
      </c>
      <c r="K1455">
        <v>-2796</v>
      </c>
      <c r="L1455">
        <v>-2796</v>
      </c>
      <c r="M1455">
        <v>-2752</v>
      </c>
      <c r="N1455" t="s">
        <v>37</v>
      </c>
      <c r="O1455" t="s">
        <v>38</v>
      </c>
      <c r="P1455" s="145">
        <f t="shared" si="156"/>
        <v>0</v>
      </c>
      <c r="Q1455">
        <f t="shared" si="155"/>
        <v>43</v>
      </c>
      <c r="R1455" s="145" t="str">
        <f t="shared" si="157"/>
        <v>NA</v>
      </c>
      <c r="S1455" s="145" t="str">
        <f t="shared" si="158"/>
        <v>NA</v>
      </c>
      <c r="T1455">
        <f t="shared" ca="1" si="159"/>
        <v>0</v>
      </c>
      <c r="U1455">
        <f t="shared" si="160"/>
        <v>0</v>
      </c>
      <c r="V1455">
        <f t="shared" si="161"/>
        <v>1</v>
      </c>
      <c r="W1455">
        <v>375</v>
      </c>
      <c r="X1455" t="s">
        <v>39</v>
      </c>
      <c r="Y1455" t="s">
        <v>39</v>
      </c>
      <c r="Z1455" t="s">
        <v>54</v>
      </c>
      <c r="AA1455" t="s">
        <v>39</v>
      </c>
      <c r="AB1455">
        <v>150</v>
      </c>
      <c r="AC1455" t="s">
        <v>39</v>
      </c>
      <c r="AD1455" t="s">
        <v>39</v>
      </c>
      <c r="AE1455" t="s">
        <v>39</v>
      </c>
      <c r="AF1455" t="s">
        <v>39</v>
      </c>
      <c r="AG1455" t="s">
        <v>39</v>
      </c>
      <c r="AH1455" t="s">
        <v>39</v>
      </c>
      <c r="AI1455" t="s">
        <v>39</v>
      </c>
      <c r="AJ1455" t="s">
        <v>39</v>
      </c>
      <c r="AK1455" t="s">
        <v>39</v>
      </c>
      <c r="AL1455" t="s">
        <v>39</v>
      </c>
      <c r="AM1455" t="s">
        <v>39</v>
      </c>
      <c r="AN1455" t="s">
        <v>39</v>
      </c>
      <c r="AO1455" t="s">
        <v>39</v>
      </c>
      <c r="AP1455" t="s">
        <v>39</v>
      </c>
      <c r="AQ1455" t="s">
        <v>39</v>
      </c>
      <c r="AR1455" t="s">
        <v>39</v>
      </c>
      <c r="AS1455" t="s">
        <v>39</v>
      </c>
      <c r="AT1455" t="s">
        <v>39</v>
      </c>
      <c r="AU1455" t="s">
        <v>39</v>
      </c>
      <c r="AV1455" t="s">
        <v>39</v>
      </c>
      <c r="AW1455" t="s">
        <v>39</v>
      </c>
      <c r="AX1455" t="s">
        <v>39</v>
      </c>
      <c r="AY1455" t="s">
        <v>39</v>
      </c>
      <c r="AZ1455" t="s">
        <v>39</v>
      </c>
      <c r="BA1455" t="s">
        <v>39</v>
      </c>
      <c r="BB1455" t="s">
        <v>39</v>
      </c>
      <c r="BC1455" t="s">
        <v>39</v>
      </c>
      <c r="BD1455" t="s">
        <v>39</v>
      </c>
      <c r="BE1455" t="s">
        <v>39</v>
      </c>
      <c r="BF1455" t="s">
        <v>39</v>
      </c>
    </row>
    <row r="1456" spans="2:58" hidden="1">
      <c r="B1456">
        <v>20241130</v>
      </c>
      <c r="C1456" t="s">
        <v>60</v>
      </c>
      <c r="D1456">
        <v>730</v>
      </c>
      <c r="E1456">
        <v>7498</v>
      </c>
      <c r="H1456">
        <v>7498</v>
      </c>
      <c r="K1456">
        <v>-1619</v>
      </c>
      <c r="L1456">
        <v>-1619</v>
      </c>
      <c r="M1456">
        <v>-1619</v>
      </c>
      <c r="N1456" t="s">
        <v>37</v>
      </c>
      <c r="O1456" t="s">
        <v>38</v>
      </c>
      <c r="P1456" s="145">
        <f t="shared" si="156"/>
        <v>0</v>
      </c>
      <c r="Q1456">
        <f t="shared" si="155"/>
        <v>0</v>
      </c>
      <c r="R1456" s="145" t="str">
        <f t="shared" si="157"/>
        <v>NA</v>
      </c>
      <c r="S1456" s="145" t="str">
        <f t="shared" si="158"/>
        <v>NA</v>
      </c>
      <c r="T1456">
        <f t="shared" ca="1" si="159"/>
        <v>0</v>
      </c>
      <c r="U1456">
        <f t="shared" si="160"/>
        <v>0</v>
      </c>
      <c r="V1456">
        <f t="shared" si="161"/>
        <v>1</v>
      </c>
      <c r="W1456">
        <v>343</v>
      </c>
      <c r="X1456" t="s">
        <v>39</v>
      </c>
      <c r="Y1456" t="s">
        <v>39</v>
      </c>
      <c r="AA1456" t="s">
        <v>39</v>
      </c>
      <c r="AB1456">
        <v>135</v>
      </c>
      <c r="AC1456" t="s">
        <v>39</v>
      </c>
      <c r="AD1456" t="s">
        <v>39</v>
      </c>
      <c r="AE1456" t="s">
        <v>39</v>
      </c>
      <c r="AF1456" t="s">
        <v>39</v>
      </c>
      <c r="AG1456" t="s">
        <v>39</v>
      </c>
      <c r="AH1456" t="s">
        <v>39</v>
      </c>
      <c r="AI1456" t="s">
        <v>39</v>
      </c>
      <c r="AJ1456" t="s">
        <v>39</v>
      </c>
      <c r="AK1456" t="s">
        <v>39</v>
      </c>
      <c r="AL1456" t="s">
        <v>39</v>
      </c>
      <c r="AM1456" t="s">
        <v>39</v>
      </c>
      <c r="AN1456" t="s">
        <v>39</v>
      </c>
      <c r="AO1456" t="s">
        <v>39</v>
      </c>
      <c r="AP1456" t="s">
        <v>39</v>
      </c>
      <c r="AQ1456" t="s">
        <v>39</v>
      </c>
      <c r="AR1456" t="s">
        <v>39</v>
      </c>
      <c r="AS1456" t="s">
        <v>39</v>
      </c>
      <c r="AT1456" t="s">
        <v>39</v>
      </c>
      <c r="AU1456" t="s">
        <v>39</v>
      </c>
      <c r="AV1456" t="s">
        <v>39</v>
      </c>
      <c r="AW1456" t="s">
        <v>39</v>
      </c>
      <c r="AX1456" t="s">
        <v>39</v>
      </c>
      <c r="AY1456" t="s">
        <v>39</v>
      </c>
      <c r="AZ1456" t="s">
        <v>39</v>
      </c>
      <c r="BA1456" t="s">
        <v>39</v>
      </c>
      <c r="BB1456" t="s">
        <v>39</v>
      </c>
      <c r="BC1456" t="s">
        <v>39</v>
      </c>
      <c r="BD1456" t="s">
        <v>39</v>
      </c>
      <c r="BE1456" t="s">
        <v>39</v>
      </c>
      <c r="BF1456" t="s">
        <v>39</v>
      </c>
    </row>
    <row r="1457" spans="2:58" hidden="1">
      <c r="B1457">
        <v>20241130</v>
      </c>
      <c r="C1457" t="s">
        <v>60</v>
      </c>
      <c r="D1457">
        <v>830</v>
      </c>
      <c r="E1457">
        <v>7498</v>
      </c>
      <c r="H1457">
        <v>7498</v>
      </c>
      <c r="K1457">
        <v>-1619</v>
      </c>
      <c r="L1457">
        <v>-1619</v>
      </c>
      <c r="M1457">
        <v>-1619</v>
      </c>
      <c r="N1457" t="s">
        <v>37</v>
      </c>
      <c r="O1457" t="s">
        <v>38</v>
      </c>
      <c r="P1457" s="145">
        <f t="shared" si="156"/>
        <v>0</v>
      </c>
      <c r="Q1457">
        <f t="shared" si="155"/>
        <v>0</v>
      </c>
      <c r="R1457" s="145" t="str">
        <f t="shared" si="157"/>
        <v>NA</v>
      </c>
      <c r="S1457" s="145" t="str">
        <f t="shared" si="158"/>
        <v>NA</v>
      </c>
      <c r="T1457">
        <f t="shared" ca="1" si="159"/>
        <v>0</v>
      </c>
      <c r="U1457">
        <f t="shared" si="160"/>
        <v>0</v>
      </c>
      <c r="V1457">
        <f t="shared" si="161"/>
        <v>1</v>
      </c>
      <c r="W1457">
        <v>343</v>
      </c>
      <c r="X1457" t="s">
        <v>39</v>
      </c>
      <c r="Y1457" t="s">
        <v>39</v>
      </c>
      <c r="AA1457" t="s">
        <v>39</v>
      </c>
      <c r="AB1457">
        <v>135</v>
      </c>
      <c r="AC1457" t="s">
        <v>39</v>
      </c>
      <c r="AD1457" t="s">
        <v>39</v>
      </c>
      <c r="AE1457" t="s">
        <v>39</v>
      </c>
      <c r="AF1457" t="s">
        <v>39</v>
      </c>
      <c r="AG1457" t="s">
        <v>39</v>
      </c>
      <c r="AH1457" t="s">
        <v>39</v>
      </c>
      <c r="AI1457" t="s">
        <v>39</v>
      </c>
      <c r="AJ1457" t="s">
        <v>39</v>
      </c>
      <c r="AK1457" t="s">
        <v>39</v>
      </c>
      <c r="AL1457" t="s">
        <v>39</v>
      </c>
      <c r="AM1457" t="s">
        <v>39</v>
      </c>
      <c r="AN1457" t="s">
        <v>39</v>
      </c>
      <c r="AO1457" t="s">
        <v>39</v>
      </c>
      <c r="AP1457" t="s">
        <v>39</v>
      </c>
      <c r="AQ1457" t="s">
        <v>39</v>
      </c>
      <c r="AR1457" t="s">
        <v>39</v>
      </c>
      <c r="AS1457" t="s">
        <v>39</v>
      </c>
      <c r="AT1457" t="s">
        <v>39</v>
      </c>
      <c r="AU1457" t="s">
        <v>39</v>
      </c>
      <c r="AV1457" t="s">
        <v>39</v>
      </c>
      <c r="AW1457" t="s">
        <v>39</v>
      </c>
      <c r="AX1457" t="s">
        <v>39</v>
      </c>
      <c r="AY1457" t="s">
        <v>39</v>
      </c>
      <c r="AZ1457" t="s">
        <v>39</v>
      </c>
      <c r="BA1457" t="s">
        <v>39</v>
      </c>
      <c r="BB1457" t="s">
        <v>39</v>
      </c>
      <c r="BC1457" t="s">
        <v>39</v>
      </c>
      <c r="BD1457" t="s">
        <v>39</v>
      </c>
      <c r="BE1457" t="s">
        <v>39</v>
      </c>
      <c r="BF1457" t="s">
        <v>39</v>
      </c>
    </row>
    <row r="1458" spans="2:58">
      <c r="B1458">
        <v>20241130</v>
      </c>
      <c r="C1458" t="s">
        <v>60</v>
      </c>
      <c r="D1458">
        <v>930</v>
      </c>
      <c r="E1458">
        <v>6514</v>
      </c>
      <c r="H1458">
        <v>6483</v>
      </c>
      <c r="K1458">
        <v>8756</v>
      </c>
      <c r="L1458">
        <v>234</v>
      </c>
      <c r="M1458">
        <v>8553</v>
      </c>
      <c r="N1458" t="s">
        <v>45</v>
      </c>
      <c r="O1458" t="s">
        <v>42</v>
      </c>
      <c r="P1458" s="145">
        <f t="shared" si="156"/>
        <v>8522</v>
      </c>
      <c r="Q1458">
        <f t="shared" si="155"/>
        <v>31</v>
      </c>
      <c r="R1458" s="145" t="str">
        <f t="shared" si="157"/>
        <v>NA</v>
      </c>
      <c r="S1458" s="145" t="str">
        <f t="shared" si="158"/>
        <v>NA</v>
      </c>
      <c r="T1458">
        <f t="shared" ca="1" si="159"/>
        <v>0</v>
      </c>
      <c r="U1458">
        <f t="shared" si="160"/>
        <v>16872</v>
      </c>
      <c r="V1458">
        <f t="shared" si="161"/>
        <v>1</v>
      </c>
      <c r="W1458">
        <v>295</v>
      </c>
      <c r="X1458" t="s">
        <v>39</v>
      </c>
      <c r="Y1458" t="s">
        <v>39</v>
      </c>
      <c r="AA1458" t="s">
        <v>39</v>
      </c>
      <c r="AB1458">
        <v>135</v>
      </c>
      <c r="AC1458" t="s">
        <v>39</v>
      </c>
      <c r="AD1458" t="s">
        <v>39</v>
      </c>
      <c r="AE1458" t="s">
        <v>39</v>
      </c>
      <c r="AF1458" t="s">
        <v>39</v>
      </c>
      <c r="AG1458" t="s">
        <v>39</v>
      </c>
      <c r="AH1458" t="s">
        <v>39</v>
      </c>
      <c r="AI1458" t="s">
        <v>39</v>
      </c>
      <c r="AJ1458" t="s">
        <v>39</v>
      </c>
      <c r="AK1458" t="s">
        <v>39</v>
      </c>
      <c r="AL1458" t="s">
        <v>39</v>
      </c>
      <c r="AM1458" t="s">
        <v>39</v>
      </c>
      <c r="AN1458" t="s">
        <v>39</v>
      </c>
      <c r="AO1458" t="s">
        <v>39</v>
      </c>
      <c r="AP1458" t="s">
        <v>39</v>
      </c>
      <c r="AQ1458" t="s">
        <v>39</v>
      </c>
      <c r="AR1458" t="s">
        <v>39</v>
      </c>
      <c r="AS1458" t="s">
        <v>39</v>
      </c>
      <c r="AT1458" t="s">
        <v>39</v>
      </c>
      <c r="AU1458" t="s">
        <v>39</v>
      </c>
      <c r="AV1458" t="s">
        <v>39</v>
      </c>
      <c r="AW1458" t="s">
        <v>39</v>
      </c>
      <c r="AX1458" t="s">
        <v>39</v>
      </c>
      <c r="AY1458" t="s">
        <v>39</v>
      </c>
      <c r="AZ1458" t="s">
        <v>39</v>
      </c>
      <c r="BA1458" t="s">
        <v>39</v>
      </c>
      <c r="BB1458" t="s">
        <v>39</v>
      </c>
      <c r="BC1458" t="s">
        <v>39</v>
      </c>
      <c r="BD1458" t="s">
        <v>39</v>
      </c>
      <c r="BE1458" t="s">
        <v>39</v>
      </c>
      <c r="BF1458" t="s">
        <v>39</v>
      </c>
    </row>
    <row r="1459" spans="2:58">
      <c r="B1459">
        <v>20241130</v>
      </c>
      <c r="C1459" t="s">
        <v>60</v>
      </c>
      <c r="D1459">
        <v>1030</v>
      </c>
      <c r="E1459">
        <v>6498</v>
      </c>
      <c r="H1459">
        <v>6469</v>
      </c>
      <c r="K1459">
        <v>8756</v>
      </c>
      <c r="L1459">
        <v>218</v>
      </c>
      <c r="M1459">
        <v>8567</v>
      </c>
      <c r="N1459" t="s">
        <v>45</v>
      </c>
      <c r="O1459" t="s">
        <v>42</v>
      </c>
      <c r="P1459" s="145">
        <f t="shared" si="156"/>
        <v>8538</v>
      </c>
      <c r="Q1459">
        <f t="shared" si="155"/>
        <v>29</v>
      </c>
      <c r="R1459" s="145" t="str">
        <f t="shared" si="157"/>
        <v>NA</v>
      </c>
      <c r="S1459" s="145" t="str">
        <f t="shared" si="158"/>
        <v>NA</v>
      </c>
      <c r="T1459">
        <f t="shared" ca="1" si="159"/>
        <v>0</v>
      </c>
      <c r="U1459">
        <f t="shared" si="160"/>
        <v>16916</v>
      </c>
      <c r="V1459">
        <f t="shared" si="161"/>
        <v>1</v>
      </c>
      <c r="W1459">
        <v>294</v>
      </c>
      <c r="X1459" t="s">
        <v>39</v>
      </c>
      <c r="Y1459" t="s">
        <v>39</v>
      </c>
      <c r="AA1459" t="s">
        <v>39</v>
      </c>
      <c r="AB1459">
        <v>135</v>
      </c>
      <c r="AC1459" t="s">
        <v>39</v>
      </c>
      <c r="AD1459" t="s">
        <v>39</v>
      </c>
      <c r="AE1459" t="s">
        <v>39</v>
      </c>
      <c r="AF1459" t="s">
        <v>39</v>
      </c>
      <c r="AG1459" t="s">
        <v>39</v>
      </c>
      <c r="AH1459" t="s">
        <v>39</v>
      </c>
      <c r="AI1459" t="s">
        <v>39</v>
      </c>
      <c r="AJ1459" t="s">
        <v>39</v>
      </c>
      <c r="AK1459" t="s">
        <v>39</v>
      </c>
      <c r="AL1459" t="s">
        <v>39</v>
      </c>
      <c r="AM1459" t="s">
        <v>39</v>
      </c>
      <c r="AN1459" t="s">
        <v>39</v>
      </c>
      <c r="AO1459" t="s">
        <v>39</v>
      </c>
      <c r="AP1459" t="s">
        <v>39</v>
      </c>
      <c r="AQ1459" t="s">
        <v>39</v>
      </c>
      <c r="AR1459" t="s">
        <v>39</v>
      </c>
      <c r="AS1459" t="s">
        <v>39</v>
      </c>
      <c r="AT1459" t="s">
        <v>39</v>
      </c>
      <c r="AU1459" t="s">
        <v>39</v>
      </c>
      <c r="AV1459" t="s">
        <v>39</v>
      </c>
      <c r="AW1459" t="s">
        <v>39</v>
      </c>
      <c r="AX1459" t="s">
        <v>39</v>
      </c>
      <c r="AY1459" t="s">
        <v>39</v>
      </c>
      <c r="AZ1459" t="s">
        <v>39</v>
      </c>
      <c r="BA1459" t="s">
        <v>39</v>
      </c>
      <c r="BB1459" t="s">
        <v>39</v>
      </c>
      <c r="BC1459" t="s">
        <v>39</v>
      </c>
      <c r="BD1459" t="s">
        <v>39</v>
      </c>
      <c r="BE1459" t="s">
        <v>39</v>
      </c>
      <c r="BF1459" t="s">
        <v>39</v>
      </c>
    </row>
    <row r="1460" spans="2:58">
      <c r="B1460">
        <v>20241130</v>
      </c>
      <c r="C1460" t="s">
        <v>60</v>
      </c>
      <c r="D1460">
        <v>1130</v>
      </c>
      <c r="E1460">
        <v>6498</v>
      </c>
      <c r="H1460">
        <v>6469</v>
      </c>
      <c r="K1460">
        <v>8756</v>
      </c>
      <c r="L1460">
        <v>218</v>
      </c>
      <c r="M1460">
        <v>8567</v>
      </c>
      <c r="N1460" t="s">
        <v>45</v>
      </c>
      <c r="O1460" t="s">
        <v>42</v>
      </c>
      <c r="P1460" s="145">
        <f t="shared" si="156"/>
        <v>8538</v>
      </c>
      <c r="Q1460">
        <f t="shared" si="155"/>
        <v>29</v>
      </c>
      <c r="R1460" s="145" t="str">
        <f t="shared" si="157"/>
        <v>NA</v>
      </c>
      <c r="S1460" s="145" t="str">
        <f t="shared" si="158"/>
        <v>NA</v>
      </c>
      <c r="T1460">
        <f t="shared" ca="1" si="159"/>
        <v>0</v>
      </c>
      <c r="U1460">
        <f t="shared" si="160"/>
        <v>16916</v>
      </c>
      <c r="V1460">
        <f t="shared" si="161"/>
        <v>1</v>
      </c>
      <c r="W1460">
        <v>294</v>
      </c>
      <c r="X1460" t="s">
        <v>39</v>
      </c>
      <c r="Y1460" t="s">
        <v>39</v>
      </c>
      <c r="AA1460" t="s">
        <v>39</v>
      </c>
      <c r="AB1460">
        <v>135</v>
      </c>
      <c r="AC1460" t="s">
        <v>39</v>
      </c>
      <c r="AD1460" t="s">
        <v>39</v>
      </c>
      <c r="AE1460" t="s">
        <v>39</v>
      </c>
      <c r="AF1460" t="s">
        <v>39</v>
      </c>
      <c r="AG1460" t="s">
        <v>39</v>
      </c>
      <c r="AH1460" t="s">
        <v>39</v>
      </c>
      <c r="AI1460" t="s">
        <v>39</v>
      </c>
      <c r="AJ1460" t="s">
        <v>39</v>
      </c>
      <c r="AK1460" t="s">
        <v>39</v>
      </c>
      <c r="AL1460" t="s">
        <v>39</v>
      </c>
      <c r="AM1460" t="s">
        <v>39</v>
      </c>
      <c r="AN1460" t="s">
        <v>39</v>
      </c>
      <c r="AO1460" t="s">
        <v>39</v>
      </c>
      <c r="AP1460" t="s">
        <v>39</v>
      </c>
      <c r="AQ1460" t="s">
        <v>39</v>
      </c>
      <c r="AR1460" t="s">
        <v>39</v>
      </c>
      <c r="AS1460" t="s">
        <v>39</v>
      </c>
      <c r="AT1460" t="s">
        <v>39</v>
      </c>
      <c r="AU1460" t="s">
        <v>39</v>
      </c>
      <c r="AV1460" t="s">
        <v>39</v>
      </c>
      <c r="AW1460" t="s">
        <v>39</v>
      </c>
      <c r="AX1460" t="s">
        <v>39</v>
      </c>
      <c r="AY1460" t="s">
        <v>39</v>
      </c>
      <c r="AZ1460" t="s">
        <v>39</v>
      </c>
      <c r="BA1460" t="s">
        <v>39</v>
      </c>
      <c r="BB1460" t="s">
        <v>39</v>
      </c>
      <c r="BC1460" t="s">
        <v>39</v>
      </c>
      <c r="BD1460" t="s">
        <v>39</v>
      </c>
      <c r="BE1460" t="s">
        <v>39</v>
      </c>
      <c r="BF1460" t="s">
        <v>39</v>
      </c>
    </row>
    <row r="1461" spans="2:58">
      <c r="B1461">
        <v>20241130</v>
      </c>
      <c r="C1461" t="s">
        <v>60</v>
      </c>
      <c r="D1461">
        <v>1230</v>
      </c>
      <c r="E1461">
        <v>6505</v>
      </c>
      <c r="H1461">
        <v>6472</v>
      </c>
      <c r="K1461">
        <v>9007</v>
      </c>
      <c r="L1461">
        <v>225</v>
      </c>
      <c r="M1461">
        <v>8815</v>
      </c>
      <c r="N1461" t="s">
        <v>45</v>
      </c>
      <c r="O1461" t="s">
        <v>42</v>
      </c>
      <c r="P1461" s="145">
        <f t="shared" si="156"/>
        <v>8782</v>
      </c>
      <c r="Q1461">
        <f t="shared" si="155"/>
        <v>33</v>
      </c>
      <c r="R1461" s="145" t="str">
        <f t="shared" si="157"/>
        <v>NA</v>
      </c>
      <c r="S1461" s="145" t="str">
        <f t="shared" si="158"/>
        <v>NA</v>
      </c>
      <c r="T1461">
        <f t="shared" ca="1" si="159"/>
        <v>0</v>
      </c>
      <c r="U1461">
        <f t="shared" si="160"/>
        <v>17405</v>
      </c>
      <c r="V1461">
        <f t="shared" si="161"/>
        <v>1</v>
      </c>
      <c r="W1461">
        <v>294</v>
      </c>
      <c r="X1461" t="s">
        <v>39</v>
      </c>
      <c r="Y1461" t="s">
        <v>39</v>
      </c>
      <c r="AA1461" t="s">
        <v>39</v>
      </c>
      <c r="AB1461">
        <v>135</v>
      </c>
      <c r="AC1461" t="s">
        <v>39</v>
      </c>
      <c r="AD1461" t="s">
        <v>39</v>
      </c>
      <c r="AE1461" t="s">
        <v>39</v>
      </c>
      <c r="AF1461" t="s">
        <v>39</v>
      </c>
      <c r="AG1461" t="s">
        <v>39</v>
      </c>
      <c r="AH1461" t="s">
        <v>39</v>
      </c>
      <c r="AI1461" t="s">
        <v>39</v>
      </c>
      <c r="AJ1461" t="s">
        <v>39</v>
      </c>
      <c r="AK1461" t="s">
        <v>39</v>
      </c>
      <c r="AL1461" t="s">
        <v>39</v>
      </c>
      <c r="AM1461" t="s">
        <v>39</v>
      </c>
      <c r="AN1461" t="s">
        <v>39</v>
      </c>
      <c r="AO1461" t="s">
        <v>39</v>
      </c>
      <c r="AP1461" t="s">
        <v>39</v>
      </c>
      <c r="AQ1461" t="s">
        <v>39</v>
      </c>
      <c r="AR1461" t="s">
        <v>39</v>
      </c>
      <c r="AS1461" t="s">
        <v>39</v>
      </c>
      <c r="AT1461" t="s">
        <v>39</v>
      </c>
      <c r="AU1461" t="s">
        <v>39</v>
      </c>
      <c r="AV1461" t="s">
        <v>39</v>
      </c>
      <c r="AW1461" t="s">
        <v>39</v>
      </c>
      <c r="AX1461" t="s">
        <v>39</v>
      </c>
      <c r="AY1461" t="s">
        <v>39</v>
      </c>
      <c r="AZ1461" t="s">
        <v>39</v>
      </c>
      <c r="BA1461" t="s">
        <v>39</v>
      </c>
      <c r="BB1461" t="s">
        <v>39</v>
      </c>
      <c r="BC1461" t="s">
        <v>39</v>
      </c>
      <c r="BD1461" t="s">
        <v>39</v>
      </c>
      <c r="BE1461" t="s">
        <v>39</v>
      </c>
      <c r="BF1461" t="s">
        <v>39</v>
      </c>
    </row>
    <row r="1462" spans="2:58">
      <c r="B1462">
        <v>20241130</v>
      </c>
      <c r="C1462" t="s">
        <v>60</v>
      </c>
      <c r="D1462">
        <v>1330</v>
      </c>
      <c r="E1462">
        <v>6490</v>
      </c>
      <c r="H1462">
        <v>6460</v>
      </c>
      <c r="K1462">
        <v>9007</v>
      </c>
      <c r="L1462">
        <v>210</v>
      </c>
      <c r="M1462">
        <v>8827</v>
      </c>
      <c r="N1462" t="s">
        <v>45</v>
      </c>
      <c r="O1462" t="s">
        <v>42</v>
      </c>
      <c r="P1462" s="145">
        <f t="shared" si="156"/>
        <v>8797</v>
      </c>
      <c r="Q1462">
        <f t="shared" si="155"/>
        <v>30</v>
      </c>
      <c r="R1462" s="145" t="str">
        <f t="shared" si="157"/>
        <v>NA</v>
      </c>
      <c r="S1462" s="145" t="str">
        <f t="shared" si="158"/>
        <v>NA</v>
      </c>
      <c r="T1462">
        <f t="shared" ca="1" si="159"/>
        <v>0</v>
      </c>
      <c r="U1462">
        <f t="shared" si="160"/>
        <v>17444</v>
      </c>
      <c r="V1462">
        <f t="shared" si="161"/>
        <v>1</v>
      </c>
      <c r="W1462">
        <v>293</v>
      </c>
      <c r="X1462" t="s">
        <v>39</v>
      </c>
      <c r="Y1462" t="s">
        <v>39</v>
      </c>
      <c r="AA1462" t="s">
        <v>39</v>
      </c>
      <c r="AB1462">
        <v>135</v>
      </c>
      <c r="AC1462" t="s">
        <v>39</v>
      </c>
      <c r="AD1462" t="s">
        <v>39</v>
      </c>
      <c r="AE1462" t="s">
        <v>39</v>
      </c>
      <c r="AF1462" t="s">
        <v>39</v>
      </c>
      <c r="AG1462" t="s">
        <v>39</v>
      </c>
      <c r="AH1462" t="s">
        <v>39</v>
      </c>
      <c r="AI1462" t="s">
        <v>39</v>
      </c>
      <c r="AJ1462" t="s">
        <v>39</v>
      </c>
      <c r="AK1462" t="s">
        <v>39</v>
      </c>
      <c r="AL1462" t="s">
        <v>39</v>
      </c>
      <c r="AM1462" t="s">
        <v>39</v>
      </c>
      <c r="AN1462" t="s">
        <v>39</v>
      </c>
      <c r="AO1462" t="s">
        <v>39</v>
      </c>
      <c r="AP1462" t="s">
        <v>39</v>
      </c>
      <c r="AQ1462" t="s">
        <v>39</v>
      </c>
      <c r="AR1462" t="s">
        <v>39</v>
      </c>
      <c r="AS1462" t="s">
        <v>39</v>
      </c>
      <c r="AT1462" t="s">
        <v>39</v>
      </c>
      <c r="AU1462" t="s">
        <v>39</v>
      </c>
      <c r="AV1462" t="s">
        <v>39</v>
      </c>
      <c r="AW1462" t="s">
        <v>39</v>
      </c>
      <c r="AX1462" t="s">
        <v>39</v>
      </c>
      <c r="AY1462" t="s">
        <v>39</v>
      </c>
      <c r="AZ1462" t="s">
        <v>39</v>
      </c>
      <c r="BA1462" t="s">
        <v>39</v>
      </c>
      <c r="BB1462" t="s">
        <v>39</v>
      </c>
      <c r="BC1462" t="s">
        <v>39</v>
      </c>
      <c r="BD1462" t="s">
        <v>39</v>
      </c>
      <c r="BE1462" t="s">
        <v>39</v>
      </c>
      <c r="BF1462" t="s">
        <v>39</v>
      </c>
    </row>
    <row r="1463" spans="2:58">
      <c r="B1463">
        <v>20241130</v>
      </c>
      <c r="C1463" t="s">
        <v>60</v>
      </c>
      <c r="D1463">
        <v>1430</v>
      </c>
      <c r="E1463">
        <v>6490</v>
      </c>
      <c r="H1463">
        <v>6460</v>
      </c>
      <c r="K1463">
        <v>9007</v>
      </c>
      <c r="L1463">
        <v>210</v>
      </c>
      <c r="M1463">
        <v>8827</v>
      </c>
      <c r="N1463" t="s">
        <v>45</v>
      </c>
      <c r="O1463" t="s">
        <v>42</v>
      </c>
      <c r="P1463" s="145">
        <f t="shared" si="156"/>
        <v>8797</v>
      </c>
      <c r="Q1463">
        <f t="shared" si="155"/>
        <v>30</v>
      </c>
      <c r="R1463" s="145" t="str">
        <f t="shared" si="157"/>
        <v>NA</v>
      </c>
      <c r="S1463" s="145" t="str">
        <f t="shared" si="158"/>
        <v>NA</v>
      </c>
      <c r="T1463">
        <f t="shared" ca="1" si="159"/>
        <v>0</v>
      </c>
      <c r="U1463">
        <f t="shared" si="160"/>
        <v>17444</v>
      </c>
      <c r="V1463">
        <f t="shared" si="161"/>
        <v>1</v>
      </c>
      <c r="W1463">
        <v>293</v>
      </c>
      <c r="X1463" t="s">
        <v>39</v>
      </c>
      <c r="Y1463" t="s">
        <v>39</v>
      </c>
      <c r="AA1463" t="s">
        <v>39</v>
      </c>
      <c r="AB1463">
        <v>135</v>
      </c>
      <c r="AC1463" t="s">
        <v>39</v>
      </c>
      <c r="AD1463" t="s">
        <v>39</v>
      </c>
      <c r="AE1463" t="s">
        <v>39</v>
      </c>
      <c r="AF1463" t="s">
        <v>39</v>
      </c>
      <c r="AG1463" t="s">
        <v>39</v>
      </c>
      <c r="AH1463" t="s">
        <v>39</v>
      </c>
      <c r="AI1463" t="s">
        <v>39</v>
      </c>
      <c r="AJ1463" t="s">
        <v>39</v>
      </c>
      <c r="AK1463" t="s">
        <v>39</v>
      </c>
      <c r="AL1463" t="s">
        <v>39</v>
      </c>
      <c r="AM1463" t="s">
        <v>39</v>
      </c>
      <c r="AN1463" t="s">
        <v>39</v>
      </c>
      <c r="AO1463" t="s">
        <v>39</v>
      </c>
      <c r="AP1463" t="s">
        <v>39</v>
      </c>
      <c r="AQ1463" t="s">
        <v>39</v>
      </c>
      <c r="AR1463" t="s">
        <v>39</v>
      </c>
      <c r="AS1463" t="s">
        <v>39</v>
      </c>
      <c r="AT1463" t="s">
        <v>39</v>
      </c>
      <c r="AU1463" t="s">
        <v>39</v>
      </c>
      <c r="AV1463" t="s">
        <v>39</v>
      </c>
      <c r="AW1463" t="s">
        <v>39</v>
      </c>
      <c r="AX1463" t="s">
        <v>39</v>
      </c>
      <c r="AY1463" t="s">
        <v>39</v>
      </c>
      <c r="AZ1463" t="s">
        <v>39</v>
      </c>
      <c r="BA1463" t="s">
        <v>39</v>
      </c>
      <c r="BB1463" t="s">
        <v>39</v>
      </c>
      <c r="BC1463" t="s">
        <v>39</v>
      </c>
      <c r="BD1463" t="s">
        <v>39</v>
      </c>
      <c r="BE1463" t="s">
        <v>39</v>
      </c>
      <c r="BF1463" t="s">
        <v>39</v>
      </c>
    </row>
    <row r="1464" spans="2:58">
      <c r="B1464">
        <v>20241130</v>
      </c>
      <c r="C1464" t="s">
        <v>60</v>
      </c>
      <c r="D1464">
        <v>1530</v>
      </c>
      <c r="E1464">
        <v>7493</v>
      </c>
      <c r="H1464">
        <v>7458</v>
      </c>
      <c r="K1464">
        <v>10941</v>
      </c>
      <c r="L1464">
        <v>185</v>
      </c>
      <c r="M1464">
        <v>10791</v>
      </c>
      <c r="N1464" t="s">
        <v>45</v>
      </c>
      <c r="O1464" t="s">
        <v>42</v>
      </c>
      <c r="P1464" s="145">
        <f t="shared" si="156"/>
        <v>10756</v>
      </c>
      <c r="Q1464">
        <f t="shared" si="155"/>
        <v>35</v>
      </c>
      <c r="R1464" s="145" t="str">
        <f t="shared" si="157"/>
        <v>NA</v>
      </c>
      <c r="S1464" s="145" t="str">
        <f t="shared" si="158"/>
        <v>NA</v>
      </c>
      <c r="T1464">
        <f t="shared" ca="1" si="159"/>
        <v>0</v>
      </c>
      <c r="U1464">
        <f t="shared" si="160"/>
        <v>21397</v>
      </c>
      <c r="V1464">
        <f t="shared" si="161"/>
        <v>1</v>
      </c>
      <c r="W1464">
        <v>343</v>
      </c>
      <c r="X1464" t="s">
        <v>39</v>
      </c>
      <c r="Y1464" t="s">
        <v>39</v>
      </c>
      <c r="AA1464" t="s">
        <v>39</v>
      </c>
      <c r="AB1464">
        <v>135</v>
      </c>
      <c r="AC1464" t="s">
        <v>39</v>
      </c>
      <c r="AD1464" t="s">
        <v>39</v>
      </c>
      <c r="AE1464" t="s">
        <v>39</v>
      </c>
      <c r="AF1464" t="s">
        <v>39</v>
      </c>
      <c r="AG1464" t="s">
        <v>39</v>
      </c>
      <c r="AH1464" t="s">
        <v>39</v>
      </c>
      <c r="AI1464" t="s">
        <v>39</v>
      </c>
      <c r="AJ1464" t="s">
        <v>39</v>
      </c>
      <c r="AK1464" t="s">
        <v>39</v>
      </c>
      <c r="AL1464" t="s">
        <v>39</v>
      </c>
      <c r="AM1464" t="s">
        <v>39</v>
      </c>
      <c r="AN1464" t="s">
        <v>39</v>
      </c>
      <c r="AO1464" t="s">
        <v>39</v>
      </c>
      <c r="AP1464" t="s">
        <v>39</v>
      </c>
      <c r="AQ1464" t="s">
        <v>39</v>
      </c>
      <c r="AR1464" t="s">
        <v>39</v>
      </c>
      <c r="AS1464" t="s">
        <v>39</v>
      </c>
      <c r="AT1464" t="s">
        <v>39</v>
      </c>
      <c r="AU1464" t="s">
        <v>39</v>
      </c>
      <c r="AV1464" t="s">
        <v>39</v>
      </c>
      <c r="AW1464" t="s">
        <v>39</v>
      </c>
      <c r="AX1464" t="s">
        <v>39</v>
      </c>
      <c r="AY1464" t="s">
        <v>39</v>
      </c>
      <c r="AZ1464" t="s">
        <v>39</v>
      </c>
      <c r="BA1464" t="s">
        <v>39</v>
      </c>
      <c r="BB1464" t="s">
        <v>39</v>
      </c>
      <c r="BC1464" t="s">
        <v>39</v>
      </c>
      <c r="BD1464" t="s">
        <v>39</v>
      </c>
      <c r="BE1464" t="s">
        <v>39</v>
      </c>
      <c r="BF1464" t="s">
        <v>39</v>
      </c>
    </row>
    <row r="1465" spans="2:58">
      <c r="B1465">
        <v>20241130</v>
      </c>
      <c r="C1465" t="s">
        <v>60</v>
      </c>
      <c r="D1465">
        <v>1630</v>
      </c>
      <c r="E1465">
        <v>7493</v>
      </c>
      <c r="H1465">
        <v>7458</v>
      </c>
      <c r="K1465">
        <v>10941</v>
      </c>
      <c r="L1465">
        <v>185</v>
      </c>
      <c r="M1465">
        <v>10791</v>
      </c>
      <c r="N1465" t="s">
        <v>45</v>
      </c>
      <c r="O1465" t="s">
        <v>42</v>
      </c>
      <c r="P1465" s="145">
        <f t="shared" si="156"/>
        <v>10756</v>
      </c>
      <c r="Q1465">
        <f t="shared" si="155"/>
        <v>35</v>
      </c>
      <c r="R1465" s="145" t="str">
        <f t="shared" si="157"/>
        <v>NA</v>
      </c>
      <c r="S1465" s="145" t="str">
        <f t="shared" si="158"/>
        <v>NA</v>
      </c>
      <c r="T1465">
        <f t="shared" ca="1" si="159"/>
        <v>0</v>
      </c>
      <c r="U1465">
        <f t="shared" si="160"/>
        <v>21397</v>
      </c>
      <c r="V1465">
        <f t="shared" si="161"/>
        <v>1</v>
      </c>
      <c r="W1465">
        <v>343</v>
      </c>
      <c r="X1465" t="s">
        <v>39</v>
      </c>
      <c r="Y1465" t="s">
        <v>39</v>
      </c>
      <c r="AA1465" t="s">
        <v>39</v>
      </c>
      <c r="AB1465">
        <v>135</v>
      </c>
      <c r="AC1465" t="s">
        <v>39</v>
      </c>
      <c r="AD1465" t="s">
        <v>39</v>
      </c>
      <c r="AE1465" t="s">
        <v>39</v>
      </c>
      <c r="AF1465" t="s">
        <v>39</v>
      </c>
      <c r="AG1465" t="s">
        <v>39</v>
      </c>
      <c r="AH1465" t="s">
        <v>39</v>
      </c>
      <c r="AI1465" t="s">
        <v>39</v>
      </c>
      <c r="AJ1465" t="s">
        <v>39</v>
      </c>
      <c r="AK1465" t="s">
        <v>39</v>
      </c>
      <c r="AL1465" t="s">
        <v>39</v>
      </c>
      <c r="AM1465" t="s">
        <v>39</v>
      </c>
      <c r="AN1465" t="s">
        <v>39</v>
      </c>
      <c r="AO1465" t="s">
        <v>39</v>
      </c>
      <c r="AP1465" t="s">
        <v>39</v>
      </c>
      <c r="AQ1465" t="s">
        <v>39</v>
      </c>
      <c r="AR1465" t="s">
        <v>39</v>
      </c>
      <c r="AS1465" t="s">
        <v>39</v>
      </c>
      <c r="AT1465" t="s">
        <v>39</v>
      </c>
      <c r="AU1465" t="s">
        <v>39</v>
      </c>
      <c r="AV1465" t="s">
        <v>39</v>
      </c>
      <c r="AW1465" t="s">
        <v>39</v>
      </c>
      <c r="AX1465" t="s">
        <v>39</v>
      </c>
      <c r="AY1465" t="s">
        <v>39</v>
      </c>
      <c r="AZ1465" t="s">
        <v>39</v>
      </c>
      <c r="BA1465" t="s">
        <v>39</v>
      </c>
      <c r="BB1465" t="s">
        <v>39</v>
      </c>
      <c r="BC1465" t="s">
        <v>39</v>
      </c>
      <c r="BD1465" t="s">
        <v>39</v>
      </c>
      <c r="BE1465" t="s">
        <v>39</v>
      </c>
      <c r="BF1465" t="s">
        <v>39</v>
      </c>
    </row>
    <row r="1466" spans="2:58">
      <c r="B1466">
        <v>20241130</v>
      </c>
      <c r="C1466" t="s">
        <v>60</v>
      </c>
      <c r="D1466">
        <v>1730</v>
      </c>
      <c r="E1466">
        <v>7493</v>
      </c>
      <c r="H1466">
        <v>7458</v>
      </c>
      <c r="K1466">
        <v>10941</v>
      </c>
      <c r="L1466">
        <v>185</v>
      </c>
      <c r="M1466">
        <v>10791</v>
      </c>
      <c r="N1466" t="s">
        <v>45</v>
      </c>
      <c r="O1466" t="s">
        <v>42</v>
      </c>
      <c r="P1466" s="145">
        <f t="shared" si="156"/>
        <v>10756</v>
      </c>
      <c r="Q1466">
        <f t="shared" si="155"/>
        <v>35</v>
      </c>
      <c r="R1466" s="145" t="str">
        <f t="shared" si="157"/>
        <v>NA</v>
      </c>
      <c r="S1466" s="145" t="str">
        <f t="shared" si="158"/>
        <v>NA</v>
      </c>
      <c r="T1466">
        <f t="shared" ca="1" si="159"/>
        <v>0</v>
      </c>
      <c r="U1466">
        <f t="shared" si="160"/>
        <v>21397</v>
      </c>
      <c r="V1466">
        <f t="shared" si="161"/>
        <v>1</v>
      </c>
      <c r="W1466">
        <v>343</v>
      </c>
      <c r="X1466" t="s">
        <v>39</v>
      </c>
      <c r="Y1466" t="s">
        <v>39</v>
      </c>
      <c r="AA1466" t="s">
        <v>39</v>
      </c>
      <c r="AB1466">
        <v>135</v>
      </c>
      <c r="AC1466" t="s">
        <v>39</v>
      </c>
      <c r="AD1466" t="s">
        <v>39</v>
      </c>
      <c r="AE1466" t="s">
        <v>39</v>
      </c>
      <c r="AF1466" t="s">
        <v>39</v>
      </c>
      <c r="AG1466" t="s">
        <v>39</v>
      </c>
      <c r="AH1466" t="s">
        <v>39</v>
      </c>
      <c r="AI1466" t="s">
        <v>39</v>
      </c>
      <c r="AJ1466" t="s">
        <v>39</v>
      </c>
      <c r="AK1466" t="s">
        <v>39</v>
      </c>
      <c r="AL1466" t="s">
        <v>39</v>
      </c>
      <c r="AM1466" t="s">
        <v>39</v>
      </c>
      <c r="AN1466" t="s">
        <v>39</v>
      </c>
      <c r="AO1466" t="s">
        <v>39</v>
      </c>
      <c r="AP1466" t="s">
        <v>39</v>
      </c>
      <c r="AQ1466" t="s">
        <v>39</v>
      </c>
      <c r="AR1466" t="s">
        <v>39</v>
      </c>
      <c r="AS1466" t="s">
        <v>39</v>
      </c>
      <c r="AT1466" t="s">
        <v>39</v>
      </c>
      <c r="AU1466" t="s">
        <v>39</v>
      </c>
      <c r="AV1466" t="s">
        <v>39</v>
      </c>
      <c r="AW1466" t="s">
        <v>39</v>
      </c>
      <c r="AX1466" t="s">
        <v>39</v>
      </c>
      <c r="AY1466" t="s">
        <v>39</v>
      </c>
      <c r="AZ1466" t="s">
        <v>39</v>
      </c>
      <c r="BA1466" t="s">
        <v>39</v>
      </c>
      <c r="BB1466" t="s">
        <v>39</v>
      </c>
      <c r="BC1466" t="s">
        <v>39</v>
      </c>
      <c r="BD1466" t="s">
        <v>39</v>
      </c>
      <c r="BE1466" t="s">
        <v>39</v>
      </c>
      <c r="BF1466" t="s">
        <v>39</v>
      </c>
    </row>
    <row r="1467" spans="2:58" hidden="1">
      <c r="B1467">
        <v>20241130</v>
      </c>
      <c r="C1467" t="s">
        <v>60</v>
      </c>
      <c r="D1467">
        <v>1830</v>
      </c>
      <c r="E1467">
        <v>7661</v>
      </c>
      <c r="H1467">
        <v>7661</v>
      </c>
      <c r="K1467">
        <v>-2537</v>
      </c>
      <c r="L1467">
        <v>-2537</v>
      </c>
      <c r="M1467">
        <v>-2537</v>
      </c>
      <c r="N1467" t="s">
        <v>37</v>
      </c>
      <c r="O1467" t="s">
        <v>38</v>
      </c>
      <c r="P1467" s="145">
        <f t="shared" si="156"/>
        <v>0</v>
      </c>
      <c r="Q1467">
        <f t="shared" si="155"/>
        <v>0</v>
      </c>
      <c r="R1467" s="145" t="str">
        <f t="shared" si="157"/>
        <v>NA</v>
      </c>
      <c r="S1467" s="145" t="str">
        <f t="shared" si="158"/>
        <v>NA</v>
      </c>
      <c r="T1467">
        <f t="shared" ca="1" si="159"/>
        <v>0</v>
      </c>
      <c r="U1467">
        <f t="shared" si="160"/>
        <v>0</v>
      </c>
      <c r="V1467">
        <f t="shared" si="161"/>
        <v>1</v>
      </c>
      <c r="W1467">
        <v>351</v>
      </c>
      <c r="X1467" t="s">
        <v>39</v>
      </c>
      <c r="Y1467" t="s">
        <v>39</v>
      </c>
      <c r="AA1467" t="s">
        <v>39</v>
      </c>
      <c r="AB1467">
        <v>135</v>
      </c>
      <c r="AC1467" t="s">
        <v>39</v>
      </c>
      <c r="AD1467" t="s">
        <v>39</v>
      </c>
      <c r="AE1467" t="s">
        <v>39</v>
      </c>
      <c r="AF1467" t="s">
        <v>39</v>
      </c>
      <c r="AG1467" t="s">
        <v>39</v>
      </c>
      <c r="AH1467" t="s">
        <v>39</v>
      </c>
      <c r="AI1467" t="s">
        <v>39</v>
      </c>
      <c r="AJ1467" t="s">
        <v>39</v>
      </c>
      <c r="AK1467" t="s">
        <v>39</v>
      </c>
      <c r="AL1467" t="s">
        <v>39</v>
      </c>
      <c r="AM1467" t="s">
        <v>39</v>
      </c>
      <c r="AN1467" t="s">
        <v>39</v>
      </c>
      <c r="AO1467" t="s">
        <v>39</v>
      </c>
      <c r="AP1467" t="s">
        <v>39</v>
      </c>
      <c r="AQ1467" t="s">
        <v>39</v>
      </c>
      <c r="AR1467" t="s">
        <v>39</v>
      </c>
      <c r="AS1467" t="s">
        <v>39</v>
      </c>
      <c r="AT1467" t="s">
        <v>39</v>
      </c>
      <c r="AU1467" t="s">
        <v>39</v>
      </c>
      <c r="AV1467" t="s">
        <v>39</v>
      </c>
      <c r="AW1467" t="s">
        <v>39</v>
      </c>
      <c r="AX1467" t="s">
        <v>39</v>
      </c>
      <c r="AY1467" t="s">
        <v>39</v>
      </c>
      <c r="AZ1467" t="s">
        <v>39</v>
      </c>
      <c r="BA1467" t="s">
        <v>39</v>
      </c>
      <c r="BB1467" t="s">
        <v>39</v>
      </c>
      <c r="BC1467" t="s">
        <v>39</v>
      </c>
      <c r="BD1467" t="s">
        <v>39</v>
      </c>
      <c r="BE1467" t="s">
        <v>39</v>
      </c>
      <c r="BF1467" t="s">
        <v>39</v>
      </c>
    </row>
    <row r="1468" spans="2:58" hidden="1">
      <c r="B1468">
        <v>20241130</v>
      </c>
      <c r="C1468" t="s">
        <v>60</v>
      </c>
      <c r="D1468">
        <v>1930</v>
      </c>
      <c r="E1468">
        <v>7661</v>
      </c>
      <c r="H1468">
        <v>7661</v>
      </c>
      <c r="K1468">
        <v>-2537</v>
      </c>
      <c r="L1468">
        <v>-2537</v>
      </c>
      <c r="M1468">
        <v>-2537</v>
      </c>
      <c r="N1468" t="s">
        <v>37</v>
      </c>
      <c r="O1468" t="s">
        <v>38</v>
      </c>
      <c r="P1468" s="145">
        <f t="shared" si="156"/>
        <v>0</v>
      </c>
      <c r="Q1468">
        <f t="shared" si="155"/>
        <v>0</v>
      </c>
      <c r="R1468" s="145" t="str">
        <f t="shared" si="157"/>
        <v>NA</v>
      </c>
      <c r="S1468" s="145" t="str">
        <f t="shared" si="158"/>
        <v>NA</v>
      </c>
      <c r="T1468">
        <f t="shared" ca="1" si="159"/>
        <v>0</v>
      </c>
      <c r="U1468">
        <f t="shared" si="160"/>
        <v>0</v>
      </c>
      <c r="V1468">
        <f t="shared" si="161"/>
        <v>1</v>
      </c>
      <c r="W1468">
        <v>351</v>
      </c>
      <c r="X1468" t="s">
        <v>39</v>
      </c>
      <c r="Y1468" t="s">
        <v>39</v>
      </c>
      <c r="AA1468" t="s">
        <v>39</v>
      </c>
      <c r="AB1468">
        <v>135</v>
      </c>
      <c r="AC1468" t="s">
        <v>39</v>
      </c>
      <c r="AD1468" t="s">
        <v>39</v>
      </c>
      <c r="AE1468" t="s">
        <v>39</v>
      </c>
      <c r="AF1468" t="s">
        <v>39</v>
      </c>
      <c r="AG1468" t="s">
        <v>39</v>
      </c>
      <c r="AH1468" t="s">
        <v>39</v>
      </c>
      <c r="AI1468" t="s">
        <v>39</v>
      </c>
      <c r="AJ1468" t="s">
        <v>39</v>
      </c>
      <c r="AK1468" t="s">
        <v>39</v>
      </c>
      <c r="AL1468" t="s">
        <v>39</v>
      </c>
      <c r="AM1468" t="s">
        <v>39</v>
      </c>
      <c r="AN1468" t="s">
        <v>39</v>
      </c>
      <c r="AO1468" t="s">
        <v>39</v>
      </c>
      <c r="AP1468" t="s">
        <v>39</v>
      </c>
      <c r="AQ1468" t="s">
        <v>39</v>
      </c>
      <c r="AR1468" t="s">
        <v>39</v>
      </c>
      <c r="AS1468" t="s">
        <v>39</v>
      </c>
      <c r="AT1468" t="s">
        <v>39</v>
      </c>
      <c r="AU1468" t="s">
        <v>39</v>
      </c>
      <c r="AV1468" t="s">
        <v>39</v>
      </c>
      <c r="AW1468" t="s">
        <v>39</v>
      </c>
      <c r="AX1468" t="s">
        <v>39</v>
      </c>
      <c r="AY1468" t="s">
        <v>39</v>
      </c>
      <c r="AZ1468" t="s">
        <v>39</v>
      </c>
      <c r="BA1468" t="s">
        <v>39</v>
      </c>
      <c r="BB1468" t="s">
        <v>39</v>
      </c>
      <c r="BC1468" t="s">
        <v>39</v>
      </c>
      <c r="BD1468" t="s">
        <v>39</v>
      </c>
      <c r="BE1468" t="s">
        <v>39</v>
      </c>
      <c r="BF1468" t="s">
        <v>39</v>
      </c>
    </row>
    <row r="1469" spans="2:58" hidden="1">
      <c r="B1469">
        <v>20241130</v>
      </c>
      <c r="C1469" t="s">
        <v>60</v>
      </c>
      <c r="D1469">
        <v>2030</v>
      </c>
      <c r="E1469">
        <v>7661</v>
      </c>
      <c r="H1469">
        <v>7661</v>
      </c>
      <c r="K1469">
        <v>-2537</v>
      </c>
      <c r="L1469">
        <v>-2537</v>
      </c>
      <c r="M1469">
        <v>-2537</v>
      </c>
      <c r="N1469" t="s">
        <v>37</v>
      </c>
      <c r="O1469" t="s">
        <v>38</v>
      </c>
      <c r="P1469" s="145">
        <f t="shared" si="156"/>
        <v>0</v>
      </c>
      <c r="Q1469">
        <f t="shared" si="155"/>
        <v>0</v>
      </c>
      <c r="R1469" s="145" t="str">
        <f t="shared" si="157"/>
        <v>NA</v>
      </c>
      <c r="S1469" s="145" t="str">
        <f t="shared" si="158"/>
        <v>NA</v>
      </c>
      <c r="T1469">
        <f t="shared" ca="1" si="159"/>
        <v>0</v>
      </c>
      <c r="U1469">
        <f t="shared" si="160"/>
        <v>0</v>
      </c>
      <c r="V1469">
        <f t="shared" si="161"/>
        <v>1</v>
      </c>
      <c r="W1469">
        <v>351</v>
      </c>
      <c r="X1469" t="s">
        <v>39</v>
      </c>
      <c r="Y1469" t="s">
        <v>39</v>
      </c>
      <c r="AA1469" t="s">
        <v>39</v>
      </c>
      <c r="AB1469">
        <v>135</v>
      </c>
      <c r="AC1469" t="s">
        <v>39</v>
      </c>
      <c r="AD1469" t="s">
        <v>39</v>
      </c>
      <c r="AE1469" t="s">
        <v>39</v>
      </c>
      <c r="AF1469" t="s">
        <v>39</v>
      </c>
      <c r="AG1469" t="s">
        <v>39</v>
      </c>
      <c r="AH1469" t="s">
        <v>39</v>
      </c>
      <c r="AI1469" t="s">
        <v>39</v>
      </c>
      <c r="AJ1469" t="s">
        <v>39</v>
      </c>
      <c r="AK1469" t="s">
        <v>39</v>
      </c>
      <c r="AL1469" t="s">
        <v>39</v>
      </c>
      <c r="AM1469" t="s">
        <v>39</v>
      </c>
      <c r="AN1469" t="s">
        <v>39</v>
      </c>
      <c r="AO1469" t="s">
        <v>39</v>
      </c>
      <c r="AP1469" t="s">
        <v>39</v>
      </c>
      <c r="AQ1469" t="s">
        <v>39</v>
      </c>
      <c r="AR1469" t="s">
        <v>39</v>
      </c>
      <c r="AS1469" t="s">
        <v>39</v>
      </c>
      <c r="AT1469" t="s">
        <v>39</v>
      </c>
      <c r="AU1469" t="s">
        <v>39</v>
      </c>
      <c r="AV1469" t="s">
        <v>39</v>
      </c>
      <c r="AW1469" t="s">
        <v>39</v>
      </c>
      <c r="AX1469" t="s">
        <v>39</v>
      </c>
      <c r="AY1469" t="s">
        <v>39</v>
      </c>
      <c r="AZ1469" t="s">
        <v>39</v>
      </c>
      <c r="BA1469" t="s">
        <v>39</v>
      </c>
      <c r="BB1469" t="s">
        <v>39</v>
      </c>
      <c r="BC1469" t="s">
        <v>39</v>
      </c>
      <c r="BD1469" t="s">
        <v>39</v>
      </c>
      <c r="BE1469" t="s">
        <v>39</v>
      </c>
      <c r="BF1469" t="s">
        <v>39</v>
      </c>
    </row>
    <row r="1470" spans="2:58" hidden="1">
      <c r="B1470">
        <v>20241130</v>
      </c>
      <c r="C1470" t="s">
        <v>60</v>
      </c>
      <c r="D1470">
        <v>2130</v>
      </c>
      <c r="E1470">
        <v>8395</v>
      </c>
      <c r="H1470">
        <v>8395</v>
      </c>
      <c r="K1470">
        <v>-1622</v>
      </c>
      <c r="L1470">
        <v>-1622</v>
      </c>
      <c r="M1470">
        <v>-1622</v>
      </c>
      <c r="N1470" t="s">
        <v>37</v>
      </c>
      <c r="O1470" t="s">
        <v>38</v>
      </c>
      <c r="P1470" s="145">
        <f t="shared" si="156"/>
        <v>0</v>
      </c>
      <c r="Q1470">
        <f t="shared" si="155"/>
        <v>0</v>
      </c>
      <c r="R1470" s="145" t="str">
        <f t="shared" si="157"/>
        <v>NA</v>
      </c>
      <c r="S1470" s="145" t="str">
        <f t="shared" si="158"/>
        <v>NA</v>
      </c>
      <c r="T1470">
        <f t="shared" ca="1" si="159"/>
        <v>0</v>
      </c>
      <c r="U1470">
        <f t="shared" si="160"/>
        <v>0</v>
      </c>
      <c r="V1470">
        <f t="shared" si="161"/>
        <v>1</v>
      </c>
      <c r="W1470">
        <v>387</v>
      </c>
      <c r="X1470" t="s">
        <v>39</v>
      </c>
      <c r="Y1470" t="s">
        <v>39</v>
      </c>
      <c r="AA1470" t="s">
        <v>39</v>
      </c>
      <c r="AB1470">
        <v>135</v>
      </c>
      <c r="AC1470" t="s">
        <v>39</v>
      </c>
      <c r="AD1470" t="s">
        <v>39</v>
      </c>
      <c r="AE1470" t="s">
        <v>39</v>
      </c>
      <c r="AF1470" t="s">
        <v>39</v>
      </c>
      <c r="AG1470" t="s">
        <v>39</v>
      </c>
      <c r="AH1470" t="s">
        <v>39</v>
      </c>
      <c r="AI1470" t="s">
        <v>39</v>
      </c>
      <c r="AJ1470" t="s">
        <v>39</v>
      </c>
      <c r="AK1470" t="s">
        <v>39</v>
      </c>
      <c r="AL1470" t="s">
        <v>39</v>
      </c>
      <c r="AM1470" t="s">
        <v>39</v>
      </c>
      <c r="AN1470" t="s">
        <v>39</v>
      </c>
      <c r="AO1470" t="s">
        <v>39</v>
      </c>
      <c r="AP1470" t="s">
        <v>39</v>
      </c>
      <c r="AQ1470" t="s">
        <v>39</v>
      </c>
      <c r="AR1470" t="s">
        <v>39</v>
      </c>
      <c r="AS1470" t="s">
        <v>39</v>
      </c>
      <c r="AT1470" t="s">
        <v>39</v>
      </c>
      <c r="AU1470" t="s">
        <v>39</v>
      </c>
      <c r="AV1470" t="s">
        <v>39</v>
      </c>
      <c r="AW1470" t="s">
        <v>39</v>
      </c>
      <c r="AX1470" t="s">
        <v>39</v>
      </c>
      <c r="AY1470" t="s">
        <v>39</v>
      </c>
      <c r="AZ1470" t="s">
        <v>39</v>
      </c>
      <c r="BA1470" t="s">
        <v>39</v>
      </c>
      <c r="BB1470" t="s">
        <v>39</v>
      </c>
      <c r="BC1470" t="s">
        <v>39</v>
      </c>
      <c r="BD1470" t="s">
        <v>39</v>
      </c>
      <c r="BE1470" t="s">
        <v>39</v>
      </c>
      <c r="BF1470" t="s">
        <v>39</v>
      </c>
    </row>
    <row r="1471" spans="2:58" hidden="1">
      <c r="B1471">
        <v>20241130</v>
      </c>
      <c r="C1471" t="s">
        <v>60</v>
      </c>
      <c r="D1471">
        <v>2230</v>
      </c>
      <c r="E1471">
        <v>8395</v>
      </c>
      <c r="H1471">
        <v>8395</v>
      </c>
      <c r="K1471">
        <v>-1622</v>
      </c>
      <c r="L1471">
        <v>-1622</v>
      </c>
      <c r="M1471">
        <v>-1622</v>
      </c>
      <c r="N1471" t="s">
        <v>37</v>
      </c>
      <c r="O1471" t="s">
        <v>38</v>
      </c>
      <c r="P1471" s="145">
        <f t="shared" si="156"/>
        <v>0</v>
      </c>
      <c r="Q1471">
        <f t="shared" si="155"/>
        <v>0</v>
      </c>
      <c r="R1471" s="145" t="str">
        <f t="shared" si="157"/>
        <v>NA</v>
      </c>
      <c r="S1471" s="145" t="str">
        <f t="shared" si="158"/>
        <v>NA</v>
      </c>
      <c r="T1471">
        <f t="shared" ca="1" si="159"/>
        <v>0</v>
      </c>
      <c r="U1471">
        <f t="shared" si="160"/>
        <v>0</v>
      </c>
      <c r="V1471">
        <f t="shared" si="161"/>
        <v>1</v>
      </c>
      <c r="W1471">
        <v>387</v>
      </c>
      <c r="X1471" t="s">
        <v>39</v>
      </c>
      <c r="Y1471" t="s">
        <v>39</v>
      </c>
      <c r="AA1471" t="s">
        <v>39</v>
      </c>
      <c r="AB1471">
        <v>135</v>
      </c>
      <c r="AC1471" t="s">
        <v>39</v>
      </c>
      <c r="AD1471" t="s">
        <v>39</v>
      </c>
      <c r="AE1471" t="s">
        <v>39</v>
      </c>
      <c r="AF1471" t="s">
        <v>39</v>
      </c>
      <c r="AG1471" t="s">
        <v>39</v>
      </c>
      <c r="AH1471" t="s">
        <v>39</v>
      </c>
      <c r="AI1471" t="s">
        <v>39</v>
      </c>
      <c r="AJ1471" t="s">
        <v>39</v>
      </c>
      <c r="AK1471" t="s">
        <v>39</v>
      </c>
      <c r="AL1471" t="s">
        <v>39</v>
      </c>
      <c r="AM1471" t="s">
        <v>39</v>
      </c>
      <c r="AN1471" t="s">
        <v>39</v>
      </c>
      <c r="AO1471" t="s">
        <v>39</v>
      </c>
      <c r="AP1471" t="s">
        <v>39</v>
      </c>
      <c r="AQ1471" t="s">
        <v>39</v>
      </c>
      <c r="AR1471" t="s">
        <v>39</v>
      </c>
      <c r="AS1471" t="s">
        <v>39</v>
      </c>
      <c r="AT1471" t="s">
        <v>39</v>
      </c>
      <c r="AU1471" t="s">
        <v>39</v>
      </c>
      <c r="AV1471" t="s">
        <v>39</v>
      </c>
      <c r="AW1471" t="s">
        <v>39</v>
      </c>
      <c r="AX1471" t="s">
        <v>39</v>
      </c>
      <c r="AY1471" t="s">
        <v>39</v>
      </c>
      <c r="AZ1471" t="s">
        <v>39</v>
      </c>
      <c r="BA1471" t="s">
        <v>39</v>
      </c>
      <c r="BB1471" t="s">
        <v>39</v>
      </c>
      <c r="BC1471" t="s">
        <v>39</v>
      </c>
      <c r="BD1471" t="s">
        <v>39</v>
      </c>
      <c r="BE1471" t="s">
        <v>39</v>
      </c>
      <c r="BF1471" t="s">
        <v>39</v>
      </c>
    </row>
    <row r="1472" spans="2:58" hidden="1">
      <c r="B1472">
        <v>20241130</v>
      </c>
      <c r="C1472" t="s">
        <v>60</v>
      </c>
      <c r="D1472">
        <v>2330</v>
      </c>
      <c r="E1472">
        <v>7585</v>
      </c>
      <c r="H1472">
        <v>7585</v>
      </c>
      <c r="K1472">
        <v>-894</v>
      </c>
      <c r="L1472">
        <v>-894</v>
      </c>
      <c r="M1472">
        <v>-894</v>
      </c>
      <c r="N1472" t="s">
        <v>37</v>
      </c>
      <c r="O1472" t="s">
        <v>38</v>
      </c>
      <c r="P1472" s="145">
        <f t="shared" si="156"/>
        <v>0</v>
      </c>
      <c r="Q1472">
        <f t="shared" ref="Q1472:Q1535" si="162">IF(AND(ISNUMBER(E1472),ISNUMBER(H1472),ISBLANK(F1472)),E1472-H1472,"NA")</f>
        <v>0</v>
      </c>
      <c r="R1472" s="145" t="str">
        <f t="shared" si="157"/>
        <v>NA</v>
      </c>
      <c r="S1472" s="145" t="str">
        <f t="shared" si="158"/>
        <v>NA</v>
      </c>
      <c r="T1472">
        <f t="shared" ca="1" si="159"/>
        <v>0</v>
      </c>
      <c r="U1472">
        <f t="shared" si="160"/>
        <v>0</v>
      </c>
      <c r="V1472">
        <f t="shared" si="161"/>
        <v>1</v>
      </c>
      <c r="W1472">
        <v>372</v>
      </c>
      <c r="X1472" t="s">
        <v>39</v>
      </c>
      <c r="Y1472" t="s">
        <v>39</v>
      </c>
      <c r="AA1472" t="s">
        <v>39</v>
      </c>
      <c r="AB1472">
        <v>150</v>
      </c>
      <c r="AC1472" t="s">
        <v>39</v>
      </c>
      <c r="AD1472" t="s">
        <v>39</v>
      </c>
      <c r="AE1472" t="s">
        <v>39</v>
      </c>
      <c r="AF1472" t="s">
        <v>39</v>
      </c>
      <c r="AG1472" t="s">
        <v>39</v>
      </c>
      <c r="AH1472" t="s">
        <v>39</v>
      </c>
      <c r="AI1472" t="s">
        <v>39</v>
      </c>
      <c r="AJ1472" t="s">
        <v>39</v>
      </c>
      <c r="AK1472" t="s">
        <v>39</v>
      </c>
      <c r="AL1472" t="s">
        <v>39</v>
      </c>
      <c r="AM1472" t="s">
        <v>39</v>
      </c>
      <c r="AN1472" t="s">
        <v>39</v>
      </c>
      <c r="AO1472" t="s">
        <v>39</v>
      </c>
      <c r="AP1472" t="s">
        <v>39</v>
      </c>
      <c r="AQ1472" t="s">
        <v>39</v>
      </c>
      <c r="AR1472" t="s">
        <v>39</v>
      </c>
      <c r="AS1472" t="s">
        <v>39</v>
      </c>
      <c r="AT1472" t="s">
        <v>39</v>
      </c>
      <c r="AU1472" t="s">
        <v>39</v>
      </c>
      <c r="AV1472" t="s">
        <v>39</v>
      </c>
      <c r="AW1472" t="s">
        <v>39</v>
      </c>
      <c r="AX1472" t="s">
        <v>39</v>
      </c>
      <c r="AY1472" t="s">
        <v>39</v>
      </c>
      <c r="AZ1472" t="s">
        <v>39</v>
      </c>
      <c r="BA1472" t="s">
        <v>39</v>
      </c>
      <c r="BB1472" t="s">
        <v>39</v>
      </c>
      <c r="BC1472" t="s">
        <v>39</v>
      </c>
      <c r="BD1472" t="s">
        <v>39</v>
      </c>
      <c r="BE1472" t="s">
        <v>39</v>
      </c>
      <c r="BF1472" t="s">
        <v>39</v>
      </c>
    </row>
    <row r="1473" spans="2:58" hidden="1">
      <c r="B1473">
        <v>20241201</v>
      </c>
      <c r="C1473" t="s">
        <v>65</v>
      </c>
      <c r="D1473">
        <v>30</v>
      </c>
      <c r="E1473">
        <v>6568</v>
      </c>
      <c r="H1473">
        <v>6567</v>
      </c>
      <c r="K1473">
        <v>-4390</v>
      </c>
      <c r="L1473">
        <v>-4390</v>
      </c>
      <c r="M1473">
        <v>-4389</v>
      </c>
      <c r="N1473" t="s">
        <v>37</v>
      </c>
      <c r="O1473" t="s">
        <v>38</v>
      </c>
      <c r="P1473" s="145">
        <f t="shared" si="156"/>
        <v>0</v>
      </c>
      <c r="Q1473">
        <f t="shared" si="162"/>
        <v>1</v>
      </c>
      <c r="R1473" s="145" t="str">
        <f t="shared" si="157"/>
        <v>NA</v>
      </c>
      <c r="S1473" s="145" t="str">
        <f t="shared" si="158"/>
        <v>NA</v>
      </c>
      <c r="T1473">
        <f t="shared" ca="1" si="159"/>
        <v>0</v>
      </c>
      <c r="U1473">
        <f t="shared" si="160"/>
        <v>0</v>
      </c>
      <c r="V1473">
        <f t="shared" si="161"/>
        <v>1</v>
      </c>
      <c r="W1473">
        <v>318</v>
      </c>
      <c r="X1473" t="s">
        <v>39</v>
      </c>
      <c r="Y1473" t="s">
        <v>39</v>
      </c>
      <c r="AA1473" t="s">
        <v>39</v>
      </c>
      <c r="AB1473">
        <v>150</v>
      </c>
      <c r="AC1473" t="s">
        <v>39</v>
      </c>
      <c r="AD1473" t="s">
        <v>39</v>
      </c>
      <c r="AE1473" t="s">
        <v>39</v>
      </c>
      <c r="AF1473" t="s">
        <v>39</v>
      </c>
      <c r="AG1473" t="s">
        <v>39</v>
      </c>
      <c r="AH1473" t="s">
        <v>39</v>
      </c>
      <c r="AI1473" t="s">
        <v>39</v>
      </c>
      <c r="AJ1473" t="s">
        <v>39</v>
      </c>
      <c r="AK1473" t="s">
        <v>39</v>
      </c>
      <c r="AL1473" t="s">
        <v>39</v>
      </c>
      <c r="AM1473" t="s">
        <v>39</v>
      </c>
      <c r="AN1473" t="s">
        <v>39</v>
      </c>
      <c r="AO1473" t="s">
        <v>39</v>
      </c>
      <c r="AP1473" t="s">
        <v>39</v>
      </c>
      <c r="AQ1473" t="s">
        <v>39</v>
      </c>
      <c r="AR1473" t="s">
        <v>39</v>
      </c>
      <c r="AS1473" t="s">
        <v>39</v>
      </c>
      <c r="AT1473" t="s">
        <v>39</v>
      </c>
      <c r="AU1473" t="s">
        <v>39</v>
      </c>
      <c r="AV1473" t="s">
        <v>39</v>
      </c>
      <c r="AW1473" t="s">
        <v>39</v>
      </c>
      <c r="AX1473" t="s">
        <v>39</v>
      </c>
      <c r="AY1473" t="s">
        <v>39</v>
      </c>
      <c r="AZ1473" t="s">
        <v>39</v>
      </c>
      <c r="BA1473" t="s">
        <v>39</v>
      </c>
      <c r="BB1473" t="s">
        <v>39</v>
      </c>
      <c r="BC1473" t="s">
        <v>39</v>
      </c>
      <c r="BD1473" t="s">
        <v>39</v>
      </c>
      <c r="BE1473" t="s">
        <v>39</v>
      </c>
      <c r="BF1473" t="s">
        <v>39</v>
      </c>
    </row>
    <row r="1474" spans="2:58" hidden="1">
      <c r="B1474">
        <v>20241201</v>
      </c>
      <c r="C1474" t="s">
        <v>65</v>
      </c>
      <c r="D1474">
        <v>130</v>
      </c>
      <c r="E1474">
        <v>6568</v>
      </c>
      <c r="H1474">
        <v>6567</v>
      </c>
      <c r="K1474">
        <v>-4390</v>
      </c>
      <c r="L1474">
        <v>-4390</v>
      </c>
      <c r="M1474">
        <v>-4389</v>
      </c>
      <c r="N1474" t="s">
        <v>37</v>
      </c>
      <c r="O1474" t="s">
        <v>38</v>
      </c>
      <c r="P1474" s="145">
        <f t="shared" si="156"/>
        <v>0</v>
      </c>
      <c r="Q1474">
        <f t="shared" si="162"/>
        <v>1</v>
      </c>
      <c r="R1474" s="145" t="str">
        <f t="shared" si="157"/>
        <v>NA</v>
      </c>
      <c r="S1474" s="145" t="str">
        <f t="shared" si="158"/>
        <v>NA</v>
      </c>
      <c r="T1474">
        <f t="shared" ca="1" si="159"/>
        <v>0</v>
      </c>
      <c r="U1474">
        <f t="shared" si="160"/>
        <v>0</v>
      </c>
      <c r="V1474">
        <f t="shared" si="161"/>
        <v>1</v>
      </c>
      <c r="W1474">
        <v>318</v>
      </c>
      <c r="X1474" t="s">
        <v>39</v>
      </c>
      <c r="Y1474" t="s">
        <v>39</v>
      </c>
      <c r="AA1474" t="s">
        <v>39</v>
      </c>
      <c r="AB1474">
        <v>150</v>
      </c>
      <c r="AC1474" t="s">
        <v>39</v>
      </c>
      <c r="AD1474" t="s">
        <v>39</v>
      </c>
      <c r="AE1474" t="s">
        <v>39</v>
      </c>
      <c r="AF1474" t="s">
        <v>39</v>
      </c>
      <c r="AG1474" t="s">
        <v>39</v>
      </c>
      <c r="AH1474" t="s">
        <v>39</v>
      </c>
      <c r="AI1474" t="s">
        <v>39</v>
      </c>
      <c r="AJ1474" t="s">
        <v>39</v>
      </c>
      <c r="AK1474" t="s">
        <v>39</v>
      </c>
      <c r="AL1474" t="s">
        <v>39</v>
      </c>
      <c r="AM1474" t="s">
        <v>39</v>
      </c>
      <c r="AN1474" t="s">
        <v>39</v>
      </c>
      <c r="AO1474" t="s">
        <v>39</v>
      </c>
      <c r="AP1474" t="s">
        <v>39</v>
      </c>
      <c r="AQ1474" t="s">
        <v>39</v>
      </c>
      <c r="AR1474" t="s">
        <v>39</v>
      </c>
      <c r="AS1474" t="s">
        <v>39</v>
      </c>
      <c r="AT1474" t="s">
        <v>39</v>
      </c>
      <c r="AU1474" t="s">
        <v>39</v>
      </c>
      <c r="AV1474" t="s">
        <v>39</v>
      </c>
      <c r="AW1474" t="s">
        <v>39</v>
      </c>
      <c r="AX1474" t="s">
        <v>39</v>
      </c>
      <c r="AY1474" t="s">
        <v>39</v>
      </c>
      <c r="AZ1474" t="s">
        <v>39</v>
      </c>
      <c r="BA1474" t="s">
        <v>39</v>
      </c>
      <c r="BB1474" t="s">
        <v>39</v>
      </c>
      <c r="BC1474" t="s">
        <v>39</v>
      </c>
      <c r="BD1474" t="s">
        <v>39</v>
      </c>
      <c r="BE1474" t="s">
        <v>39</v>
      </c>
      <c r="BF1474" t="s">
        <v>39</v>
      </c>
    </row>
    <row r="1475" spans="2:58" hidden="1">
      <c r="B1475">
        <v>20241201</v>
      </c>
      <c r="C1475" t="s">
        <v>65</v>
      </c>
      <c r="D1475">
        <v>230</v>
      </c>
      <c r="E1475">
        <v>6568</v>
      </c>
      <c r="H1475">
        <v>6567</v>
      </c>
      <c r="K1475">
        <v>-4390</v>
      </c>
      <c r="L1475">
        <v>-4390</v>
      </c>
      <c r="M1475">
        <v>-4389</v>
      </c>
      <c r="N1475" t="s">
        <v>37</v>
      </c>
      <c r="O1475" t="s">
        <v>38</v>
      </c>
      <c r="P1475" s="145">
        <f t="shared" si="156"/>
        <v>0</v>
      </c>
      <c r="Q1475">
        <f t="shared" si="162"/>
        <v>1</v>
      </c>
      <c r="R1475" s="145" t="str">
        <f t="shared" si="157"/>
        <v>NA</v>
      </c>
      <c r="S1475" s="145" t="str">
        <f t="shared" si="158"/>
        <v>NA</v>
      </c>
      <c r="T1475">
        <f t="shared" ca="1" si="159"/>
        <v>0</v>
      </c>
      <c r="U1475">
        <f t="shared" si="160"/>
        <v>0</v>
      </c>
      <c r="V1475">
        <f t="shared" si="161"/>
        <v>1</v>
      </c>
      <c r="W1475">
        <v>318</v>
      </c>
      <c r="X1475" t="s">
        <v>39</v>
      </c>
      <c r="Y1475" t="s">
        <v>39</v>
      </c>
      <c r="AA1475" t="s">
        <v>39</v>
      </c>
      <c r="AB1475">
        <v>150</v>
      </c>
      <c r="AC1475" t="s">
        <v>39</v>
      </c>
      <c r="AD1475" t="s">
        <v>39</v>
      </c>
      <c r="AE1475" t="s">
        <v>39</v>
      </c>
      <c r="AF1475" t="s">
        <v>39</v>
      </c>
      <c r="AG1475" t="s">
        <v>39</v>
      </c>
      <c r="AH1475" t="s">
        <v>39</v>
      </c>
      <c r="AI1475" t="s">
        <v>39</v>
      </c>
      <c r="AJ1475" t="s">
        <v>39</v>
      </c>
      <c r="AK1475" t="s">
        <v>39</v>
      </c>
      <c r="AL1475" t="s">
        <v>39</v>
      </c>
      <c r="AM1475" t="s">
        <v>39</v>
      </c>
      <c r="AN1475" t="s">
        <v>39</v>
      </c>
      <c r="AO1475" t="s">
        <v>39</v>
      </c>
      <c r="AP1475" t="s">
        <v>39</v>
      </c>
      <c r="AQ1475" t="s">
        <v>39</v>
      </c>
      <c r="AR1475" t="s">
        <v>39</v>
      </c>
      <c r="AS1475" t="s">
        <v>39</v>
      </c>
      <c r="AT1475" t="s">
        <v>39</v>
      </c>
      <c r="AU1475" t="s">
        <v>39</v>
      </c>
      <c r="AV1475" t="s">
        <v>39</v>
      </c>
      <c r="AW1475" t="s">
        <v>39</v>
      </c>
      <c r="AX1475" t="s">
        <v>39</v>
      </c>
      <c r="AY1475" t="s">
        <v>39</v>
      </c>
      <c r="AZ1475" t="s">
        <v>39</v>
      </c>
      <c r="BA1475" t="s">
        <v>39</v>
      </c>
      <c r="BB1475" t="s">
        <v>39</v>
      </c>
      <c r="BC1475" t="s">
        <v>39</v>
      </c>
      <c r="BD1475" t="s">
        <v>39</v>
      </c>
      <c r="BE1475" t="s">
        <v>39</v>
      </c>
      <c r="BF1475" t="s">
        <v>39</v>
      </c>
    </row>
    <row r="1476" spans="2:58" hidden="1">
      <c r="B1476">
        <v>20241201</v>
      </c>
      <c r="C1476" t="s">
        <v>65</v>
      </c>
      <c r="D1476">
        <v>330</v>
      </c>
      <c r="E1476">
        <v>6890</v>
      </c>
      <c r="H1476">
        <v>6889</v>
      </c>
      <c r="K1476">
        <v>-4261</v>
      </c>
      <c r="L1476">
        <v>-4261</v>
      </c>
      <c r="M1476">
        <v>-4261</v>
      </c>
      <c r="N1476" t="s">
        <v>37</v>
      </c>
      <c r="O1476" t="s">
        <v>38</v>
      </c>
      <c r="P1476" s="145">
        <f t="shared" si="156"/>
        <v>0</v>
      </c>
      <c r="Q1476">
        <f t="shared" si="162"/>
        <v>1</v>
      </c>
      <c r="R1476" s="145" t="str">
        <f t="shared" si="157"/>
        <v>NA</v>
      </c>
      <c r="S1476" s="145" t="str">
        <f t="shared" si="158"/>
        <v>NA</v>
      </c>
      <c r="T1476">
        <f t="shared" ca="1" si="159"/>
        <v>0</v>
      </c>
      <c r="U1476">
        <f t="shared" si="160"/>
        <v>0</v>
      </c>
      <c r="V1476">
        <f t="shared" si="161"/>
        <v>1</v>
      </c>
      <c r="W1476">
        <v>335</v>
      </c>
      <c r="X1476" t="s">
        <v>39</v>
      </c>
      <c r="Y1476" t="s">
        <v>39</v>
      </c>
      <c r="AA1476" t="s">
        <v>39</v>
      </c>
      <c r="AB1476">
        <v>150</v>
      </c>
      <c r="AC1476" t="s">
        <v>39</v>
      </c>
      <c r="AD1476" t="s">
        <v>39</v>
      </c>
      <c r="AE1476" t="s">
        <v>39</v>
      </c>
      <c r="AF1476" t="s">
        <v>39</v>
      </c>
      <c r="AG1476" t="s">
        <v>39</v>
      </c>
      <c r="AH1476" t="s">
        <v>39</v>
      </c>
      <c r="AI1476" t="s">
        <v>39</v>
      </c>
      <c r="AJ1476" t="s">
        <v>39</v>
      </c>
      <c r="AK1476" t="s">
        <v>39</v>
      </c>
      <c r="AL1476" t="s">
        <v>39</v>
      </c>
      <c r="AM1476" t="s">
        <v>39</v>
      </c>
      <c r="AN1476" t="s">
        <v>39</v>
      </c>
      <c r="AO1476" t="s">
        <v>39</v>
      </c>
      <c r="AP1476" t="s">
        <v>39</v>
      </c>
      <c r="AQ1476" t="s">
        <v>39</v>
      </c>
      <c r="AR1476" t="s">
        <v>39</v>
      </c>
      <c r="AS1476" t="s">
        <v>39</v>
      </c>
      <c r="AT1476" t="s">
        <v>39</v>
      </c>
      <c r="AU1476" t="s">
        <v>39</v>
      </c>
      <c r="AV1476" t="s">
        <v>39</v>
      </c>
      <c r="AW1476" t="s">
        <v>39</v>
      </c>
      <c r="AX1476" t="s">
        <v>39</v>
      </c>
      <c r="AY1476" t="s">
        <v>39</v>
      </c>
      <c r="AZ1476" t="s">
        <v>39</v>
      </c>
      <c r="BA1476" t="s">
        <v>39</v>
      </c>
      <c r="BB1476" t="s">
        <v>39</v>
      </c>
      <c r="BC1476" t="s">
        <v>39</v>
      </c>
      <c r="BD1476" t="s">
        <v>39</v>
      </c>
      <c r="BE1476" t="s">
        <v>39</v>
      </c>
      <c r="BF1476" t="s">
        <v>39</v>
      </c>
    </row>
    <row r="1477" spans="2:58" hidden="1">
      <c r="B1477">
        <v>20241201</v>
      </c>
      <c r="C1477" t="s">
        <v>65</v>
      </c>
      <c r="D1477">
        <v>430</v>
      </c>
      <c r="E1477">
        <v>6890</v>
      </c>
      <c r="H1477">
        <v>6889</v>
      </c>
      <c r="K1477">
        <v>-4261</v>
      </c>
      <c r="L1477">
        <v>-4261</v>
      </c>
      <c r="M1477">
        <v>-4261</v>
      </c>
      <c r="N1477" t="s">
        <v>37</v>
      </c>
      <c r="O1477" t="s">
        <v>38</v>
      </c>
      <c r="P1477" s="145">
        <f t="shared" si="156"/>
        <v>0</v>
      </c>
      <c r="Q1477">
        <f t="shared" si="162"/>
        <v>1</v>
      </c>
      <c r="R1477" s="145" t="str">
        <f t="shared" si="157"/>
        <v>NA</v>
      </c>
      <c r="S1477" s="145" t="str">
        <f t="shared" si="158"/>
        <v>NA</v>
      </c>
      <c r="T1477">
        <f t="shared" ca="1" si="159"/>
        <v>0</v>
      </c>
      <c r="U1477">
        <f t="shared" si="160"/>
        <v>0</v>
      </c>
      <c r="V1477">
        <f t="shared" si="161"/>
        <v>1</v>
      </c>
      <c r="W1477">
        <v>335</v>
      </c>
      <c r="X1477" t="s">
        <v>39</v>
      </c>
      <c r="Y1477" t="s">
        <v>39</v>
      </c>
      <c r="AA1477" t="s">
        <v>39</v>
      </c>
      <c r="AB1477">
        <v>150</v>
      </c>
      <c r="AC1477" t="s">
        <v>39</v>
      </c>
      <c r="AD1477" t="s">
        <v>39</v>
      </c>
      <c r="AE1477" t="s">
        <v>39</v>
      </c>
      <c r="AF1477" t="s">
        <v>39</v>
      </c>
      <c r="AG1477" t="s">
        <v>39</v>
      </c>
      <c r="AH1477" t="s">
        <v>39</v>
      </c>
      <c r="AI1477" t="s">
        <v>39</v>
      </c>
      <c r="AJ1477" t="s">
        <v>39</v>
      </c>
      <c r="AK1477" t="s">
        <v>39</v>
      </c>
      <c r="AL1477" t="s">
        <v>39</v>
      </c>
      <c r="AM1477" t="s">
        <v>39</v>
      </c>
      <c r="AN1477" t="s">
        <v>39</v>
      </c>
      <c r="AO1477" t="s">
        <v>39</v>
      </c>
      <c r="AP1477" t="s">
        <v>39</v>
      </c>
      <c r="AQ1477" t="s">
        <v>39</v>
      </c>
      <c r="AR1477" t="s">
        <v>39</v>
      </c>
      <c r="AS1477" t="s">
        <v>39</v>
      </c>
      <c r="AT1477" t="s">
        <v>39</v>
      </c>
      <c r="AU1477" t="s">
        <v>39</v>
      </c>
      <c r="AV1477" t="s">
        <v>39</v>
      </c>
      <c r="AW1477" t="s">
        <v>39</v>
      </c>
      <c r="AX1477" t="s">
        <v>39</v>
      </c>
      <c r="AY1477" t="s">
        <v>39</v>
      </c>
      <c r="AZ1477" t="s">
        <v>39</v>
      </c>
      <c r="BA1477" t="s">
        <v>39</v>
      </c>
      <c r="BB1477" t="s">
        <v>39</v>
      </c>
      <c r="BC1477" t="s">
        <v>39</v>
      </c>
      <c r="BD1477" t="s">
        <v>39</v>
      </c>
      <c r="BE1477" t="s">
        <v>39</v>
      </c>
      <c r="BF1477" t="s">
        <v>39</v>
      </c>
    </row>
    <row r="1478" spans="2:58" hidden="1">
      <c r="B1478">
        <v>20241201</v>
      </c>
      <c r="C1478" t="s">
        <v>65</v>
      </c>
      <c r="D1478">
        <v>530</v>
      </c>
      <c r="E1478">
        <v>6890</v>
      </c>
      <c r="H1478">
        <v>6889</v>
      </c>
      <c r="K1478">
        <v>-4261</v>
      </c>
      <c r="L1478">
        <v>-4261</v>
      </c>
      <c r="M1478">
        <v>-4261</v>
      </c>
      <c r="N1478" t="s">
        <v>37</v>
      </c>
      <c r="O1478" t="s">
        <v>38</v>
      </c>
      <c r="P1478" s="145">
        <f t="shared" si="156"/>
        <v>0</v>
      </c>
      <c r="Q1478">
        <f t="shared" si="162"/>
        <v>1</v>
      </c>
      <c r="R1478" s="145" t="str">
        <f t="shared" si="157"/>
        <v>NA</v>
      </c>
      <c r="S1478" s="145" t="str">
        <f t="shared" si="158"/>
        <v>NA</v>
      </c>
      <c r="T1478">
        <f t="shared" ca="1" si="159"/>
        <v>0</v>
      </c>
      <c r="U1478">
        <f t="shared" si="160"/>
        <v>0</v>
      </c>
      <c r="V1478">
        <f t="shared" si="161"/>
        <v>1</v>
      </c>
      <c r="W1478">
        <v>335</v>
      </c>
      <c r="X1478" t="s">
        <v>39</v>
      </c>
      <c r="Y1478" t="s">
        <v>39</v>
      </c>
      <c r="AA1478" t="s">
        <v>39</v>
      </c>
      <c r="AB1478">
        <v>150</v>
      </c>
      <c r="AC1478" t="s">
        <v>39</v>
      </c>
      <c r="AD1478" t="s">
        <v>39</v>
      </c>
      <c r="AE1478" t="s">
        <v>39</v>
      </c>
      <c r="AF1478" t="s">
        <v>39</v>
      </c>
      <c r="AG1478" t="s">
        <v>39</v>
      </c>
      <c r="AH1478" t="s">
        <v>39</v>
      </c>
      <c r="AI1478" t="s">
        <v>39</v>
      </c>
      <c r="AJ1478" t="s">
        <v>39</v>
      </c>
      <c r="AK1478" t="s">
        <v>39</v>
      </c>
      <c r="AL1478" t="s">
        <v>39</v>
      </c>
      <c r="AM1478" t="s">
        <v>39</v>
      </c>
      <c r="AN1478" t="s">
        <v>39</v>
      </c>
      <c r="AO1478" t="s">
        <v>39</v>
      </c>
      <c r="AP1478" t="s">
        <v>39</v>
      </c>
      <c r="AQ1478" t="s">
        <v>39</v>
      </c>
      <c r="AR1478" t="s">
        <v>39</v>
      </c>
      <c r="AS1478" t="s">
        <v>39</v>
      </c>
      <c r="AT1478" t="s">
        <v>39</v>
      </c>
      <c r="AU1478" t="s">
        <v>39</v>
      </c>
      <c r="AV1478" t="s">
        <v>39</v>
      </c>
      <c r="AW1478" t="s">
        <v>39</v>
      </c>
      <c r="AX1478" t="s">
        <v>39</v>
      </c>
      <c r="AY1478" t="s">
        <v>39</v>
      </c>
      <c r="AZ1478" t="s">
        <v>39</v>
      </c>
      <c r="BA1478" t="s">
        <v>39</v>
      </c>
      <c r="BB1478" t="s">
        <v>39</v>
      </c>
      <c r="BC1478" t="s">
        <v>39</v>
      </c>
      <c r="BD1478" t="s">
        <v>39</v>
      </c>
      <c r="BE1478" t="s">
        <v>39</v>
      </c>
      <c r="BF1478" t="s">
        <v>39</v>
      </c>
    </row>
    <row r="1479" spans="2:58" hidden="1">
      <c r="B1479">
        <v>20241201</v>
      </c>
      <c r="C1479" t="s">
        <v>65</v>
      </c>
      <c r="D1479">
        <v>630</v>
      </c>
      <c r="E1479">
        <v>6890</v>
      </c>
      <c r="H1479">
        <v>6889</v>
      </c>
      <c r="K1479">
        <v>-4261</v>
      </c>
      <c r="L1479">
        <v>-4261</v>
      </c>
      <c r="M1479">
        <v>-4261</v>
      </c>
      <c r="N1479" t="s">
        <v>37</v>
      </c>
      <c r="O1479" t="s">
        <v>38</v>
      </c>
      <c r="P1479" s="145">
        <f t="shared" si="156"/>
        <v>0</v>
      </c>
      <c r="Q1479">
        <f t="shared" si="162"/>
        <v>1</v>
      </c>
      <c r="R1479" s="145" t="str">
        <f t="shared" si="157"/>
        <v>NA</v>
      </c>
      <c r="S1479" s="145" t="str">
        <f t="shared" si="158"/>
        <v>NA</v>
      </c>
      <c r="T1479">
        <f t="shared" ca="1" si="159"/>
        <v>0</v>
      </c>
      <c r="U1479">
        <f t="shared" si="160"/>
        <v>0</v>
      </c>
      <c r="V1479">
        <f t="shared" si="161"/>
        <v>1</v>
      </c>
      <c r="W1479">
        <v>335</v>
      </c>
      <c r="X1479" t="s">
        <v>39</v>
      </c>
      <c r="Y1479" t="s">
        <v>39</v>
      </c>
      <c r="AA1479" t="s">
        <v>39</v>
      </c>
      <c r="AB1479">
        <v>150</v>
      </c>
      <c r="AC1479" t="s">
        <v>39</v>
      </c>
      <c r="AD1479" t="s">
        <v>39</v>
      </c>
      <c r="AE1479" t="s">
        <v>39</v>
      </c>
      <c r="AF1479" t="s">
        <v>39</v>
      </c>
      <c r="AG1479" t="s">
        <v>39</v>
      </c>
      <c r="AH1479" t="s">
        <v>39</v>
      </c>
      <c r="AI1479" t="s">
        <v>39</v>
      </c>
      <c r="AJ1479" t="s">
        <v>39</v>
      </c>
      <c r="AK1479" t="s">
        <v>39</v>
      </c>
      <c r="AL1479" t="s">
        <v>39</v>
      </c>
      <c r="AM1479" t="s">
        <v>39</v>
      </c>
      <c r="AN1479" t="s">
        <v>39</v>
      </c>
      <c r="AO1479" t="s">
        <v>39</v>
      </c>
      <c r="AP1479" t="s">
        <v>39</v>
      </c>
      <c r="AQ1479" t="s">
        <v>39</v>
      </c>
      <c r="AR1479" t="s">
        <v>39</v>
      </c>
      <c r="AS1479" t="s">
        <v>39</v>
      </c>
      <c r="AT1479" t="s">
        <v>39</v>
      </c>
      <c r="AU1479" t="s">
        <v>39</v>
      </c>
      <c r="AV1479" t="s">
        <v>39</v>
      </c>
      <c r="AW1479" t="s">
        <v>39</v>
      </c>
      <c r="AX1479" t="s">
        <v>39</v>
      </c>
      <c r="AY1479" t="s">
        <v>39</v>
      </c>
      <c r="AZ1479" t="s">
        <v>39</v>
      </c>
      <c r="BA1479" t="s">
        <v>39</v>
      </c>
      <c r="BB1479" t="s">
        <v>39</v>
      </c>
      <c r="BC1479" t="s">
        <v>39</v>
      </c>
      <c r="BD1479" t="s">
        <v>39</v>
      </c>
      <c r="BE1479" t="s">
        <v>39</v>
      </c>
      <c r="BF1479" t="s">
        <v>39</v>
      </c>
    </row>
    <row r="1480" spans="2:58" hidden="1">
      <c r="B1480">
        <v>20241201</v>
      </c>
      <c r="C1480" t="s">
        <v>65</v>
      </c>
      <c r="D1480">
        <v>730</v>
      </c>
      <c r="E1480">
        <v>7408</v>
      </c>
      <c r="H1480">
        <v>7407</v>
      </c>
      <c r="K1480">
        <v>-342</v>
      </c>
      <c r="L1480">
        <v>-342</v>
      </c>
      <c r="M1480">
        <v>-341</v>
      </c>
      <c r="N1480" t="s">
        <v>37</v>
      </c>
      <c r="O1480" t="s">
        <v>38</v>
      </c>
      <c r="P1480" s="145">
        <f t="shared" si="156"/>
        <v>0</v>
      </c>
      <c r="Q1480">
        <f t="shared" si="162"/>
        <v>1</v>
      </c>
      <c r="R1480" s="145" t="str">
        <f t="shared" si="157"/>
        <v>NA</v>
      </c>
      <c r="S1480" s="145" t="str">
        <f t="shared" si="158"/>
        <v>NA</v>
      </c>
      <c r="T1480">
        <f t="shared" ca="1" si="159"/>
        <v>0</v>
      </c>
      <c r="U1480">
        <f t="shared" si="160"/>
        <v>0</v>
      </c>
      <c r="V1480">
        <f t="shared" si="161"/>
        <v>1</v>
      </c>
      <c r="W1480">
        <v>362</v>
      </c>
      <c r="X1480" t="s">
        <v>39</v>
      </c>
      <c r="Y1480" t="s">
        <v>39</v>
      </c>
      <c r="AA1480" t="s">
        <v>39</v>
      </c>
      <c r="AB1480">
        <v>150</v>
      </c>
      <c r="AC1480" t="s">
        <v>39</v>
      </c>
      <c r="AD1480" t="s">
        <v>39</v>
      </c>
      <c r="AE1480" t="s">
        <v>39</v>
      </c>
      <c r="AF1480" t="s">
        <v>39</v>
      </c>
      <c r="AG1480" t="s">
        <v>39</v>
      </c>
      <c r="AH1480" t="s">
        <v>39</v>
      </c>
      <c r="AI1480" t="s">
        <v>39</v>
      </c>
      <c r="AJ1480" t="s">
        <v>39</v>
      </c>
      <c r="AK1480" t="s">
        <v>39</v>
      </c>
      <c r="AL1480" t="s">
        <v>39</v>
      </c>
      <c r="AM1480" t="s">
        <v>39</v>
      </c>
      <c r="AN1480" t="s">
        <v>39</v>
      </c>
      <c r="AO1480" t="s">
        <v>39</v>
      </c>
      <c r="AP1480" t="s">
        <v>39</v>
      </c>
      <c r="AQ1480" t="s">
        <v>39</v>
      </c>
      <c r="AR1480" t="s">
        <v>39</v>
      </c>
      <c r="AS1480" t="s">
        <v>39</v>
      </c>
      <c r="AT1480" t="s">
        <v>39</v>
      </c>
      <c r="AU1480" t="s">
        <v>39</v>
      </c>
      <c r="AV1480" t="s">
        <v>39</v>
      </c>
      <c r="AW1480" t="s">
        <v>39</v>
      </c>
      <c r="AX1480" t="s">
        <v>39</v>
      </c>
      <c r="AY1480" t="s">
        <v>39</v>
      </c>
      <c r="AZ1480" t="s">
        <v>39</v>
      </c>
      <c r="BA1480" t="s">
        <v>39</v>
      </c>
      <c r="BB1480" t="s">
        <v>39</v>
      </c>
      <c r="BC1480" t="s">
        <v>39</v>
      </c>
      <c r="BD1480" t="s">
        <v>39</v>
      </c>
      <c r="BE1480" t="s">
        <v>39</v>
      </c>
      <c r="BF1480" t="s">
        <v>39</v>
      </c>
    </row>
    <row r="1481" spans="2:58" hidden="1">
      <c r="B1481">
        <v>20241201</v>
      </c>
      <c r="C1481" t="s">
        <v>65</v>
      </c>
      <c r="D1481">
        <v>830</v>
      </c>
      <c r="E1481">
        <v>7408</v>
      </c>
      <c r="H1481">
        <v>7407</v>
      </c>
      <c r="K1481">
        <v>-342</v>
      </c>
      <c r="L1481">
        <v>-342</v>
      </c>
      <c r="M1481">
        <v>-341</v>
      </c>
      <c r="N1481" t="s">
        <v>37</v>
      </c>
      <c r="O1481" t="s">
        <v>38</v>
      </c>
      <c r="P1481" s="145">
        <f t="shared" ref="P1481:P1544" si="163">IFERROR(K1481-L1481,0)</f>
        <v>0</v>
      </c>
      <c r="Q1481">
        <f t="shared" si="162"/>
        <v>1</v>
      </c>
      <c r="R1481" s="145" t="str">
        <f t="shared" ref="R1481:R1544" si="164">IF(AND(ISNUMBER(F1481),ISNUMBER(I1481),ISBLANK(E1481)),F1481-I1481,"NA")</f>
        <v>NA</v>
      </c>
      <c r="S1481" s="145" t="str">
        <f t="shared" ref="S1481:S1544" si="165">IF(AND(ISNUMBER(G1481),ISNUMBER(J1481),ISBLANK(E1481)),G1481-J1481,"NA")</f>
        <v>NA</v>
      </c>
      <c r="T1481">
        <f t="shared" ref="T1481:T1544" ca="1" si="166">IF(AND(ISNUMBER(S1481),ISNUMBER(T1481),ISBLANK(E1481)),S1481+T1481,"NA")</f>
        <v>0</v>
      </c>
      <c r="U1481">
        <f t="shared" ref="U1481:U1544" si="167">IF(M1481&lt;0,0,IF(M1481=K1481,M1481,M1481-(L1481-M1481)))</f>
        <v>0</v>
      </c>
      <c r="V1481">
        <f t="shared" ref="V1481:V1544" si="168">MIN(IF(SUM(W1481,X1481,Y1481,AA1481,AB1481,AC1481,AE1481,AG1481,AF1481,AI1481,AJ1481,AM1481,AL1481,AP1481,AQ1481,AS1481,AT1481,AV1481,AW1481,AX1481,AZ1481,A1481,BA1481,BC1481,BD1481,BE1481)=0,0,1)+IF(O1481="Smoothing ramp",1,0)+IF(ISNUMBER(W1481),1,0)+IF(ISNUMBER(X1481),1,0)+IF(ISNUMBER(Y1481),1,0)+IF(ISNUMBER(AA1481),1,0)+IF(ISNUMBER(AB1481),1,0)+IF(ISNUMBER(AC1481),1,0)+IF(ISNUMBER(AE1481),1,0)+IF(ISNUMBER(AG1481),1,0)+IF(ISNUMBER(AF1481),1,0)+IF(ISNUMBER(AI1481),1,0)+IF(ISNUMBER(AJ1481),1,0)+IF(ISNUMBER(AL1481),1,0)+IF(ISNUMBER(AM1481),1,0)+IF(ISNUMBER(AP1481),1,0)+IF(ISNUMBER(AQ1481),1,0)+IF(ISNUMBER(AS1481),1,0)+IF(ISNUMBER(AT1481),1,0)+IF(ISNUMBER(AV1481),1,0)+IF(ISNUMBER(AW1481),1,0)+IF(ISNUMBER(AX1481),1,0)+IF(ISNUMBER(AZ1481),1,0)+IF(ISNUMBER(AO1481),1,0)+IF(ISNUMBER(BA1481),1,0)+IF(ISNUMBER(BC1481),1,0)+IF(ISNUMBER(BD1481),1,0)+IF(ISNUMBER(BE1481),1,0),1)</f>
        <v>1</v>
      </c>
      <c r="W1481">
        <v>362</v>
      </c>
      <c r="X1481" t="s">
        <v>39</v>
      </c>
      <c r="Y1481" t="s">
        <v>39</v>
      </c>
      <c r="AA1481" t="s">
        <v>39</v>
      </c>
      <c r="AB1481">
        <v>150</v>
      </c>
      <c r="AC1481" t="s">
        <v>39</v>
      </c>
      <c r="AD1481" t="s">
        <v>39</v>
      </c>
      <c r="AE1481" t="s">
        <v>39</v>
      </c>
      <c r="AF1481" t="s">
        <v>39</v>
      </c>
      <c r="AG1481" t="s">
        <v>39</v>
      </c>
      <c r="AH1481" t="s">
        <v>39</v>
      </c>
      <c r="AI1481" t="s">
        <v>39</v>
      </c>
      <c r="AJ1481" t="s">
        <v>39</v>
      </c>
      <c r="AK1481" t="s">
        <v>39</v>
      </c>
      <c r="AL1481" t="s">
        <v>39</v>
      </c>
      <c r="AM1481" t="s">
        <v>39</v>
      </c>
      <c r="AN1481" t="s">
        <v>39</v>
      </c>
      <c r="AO1481" t="s">
        <v>39</v>
      </c>
      <c r="AP1481" t="s">
        <v>39</v>
      </c>
      <c r="AQ1481" t="s">
        <v>39</v>
      </c>
      <c r="AR1481" t="s">
        <v>39</v>
      </c>
      <c r="AS1481" t="s">
        <v>39</v>
      </c>
      <c r="AT1481" t="s">
        <v>39</v>
      </c>
      <c r="AU1481" t="s">
        <v>39</v>
      </c>
      <c r="AV1481" t="s">
        <v>39</v>
      </c>
      <c r="AW1481" t="s">
        <v>39</v>
      </c>
      <c r="AX1481" t="s">
        <v>39</v>
      </c>
      <c r="AY1481" t="s">
        <v>39</v>
      </c>
      <c r="AZ1481" t="s">
        <v>39</v>
      </c>
      <c r="BA1481" t="s">
        <v>39</v>
      </c>
      <c r="BB1481" t="s">
        <v>39</v>
      </c>
      <c r="BC1481" t="s">
        <v>39</v>
      </c>
      <c r="BD1481" t="s">
        <v>39</v>
      </c>
      <c r="BE1481" t="s">
        <v>39</v>
      </c>
      <c r="BF1481" t="s">
        <v>39</v>
      </c>
    </row>
    <row r="1482" spans="2:58" hidden="1">
      <c r="B1482">
        <v>20241201</v>
      </c>
      <c r="C1482" t="s">
        <v>65</v>
      </c>
      <c r="D1482">
        <v>930</v>
      </c>
      <c r="E1482">
        <v>6090</v>
      </c>
      <c r="H1482">
        <v>6089</v>
      </c>
      <c r="K1482">
        <v>-3230</v>
      </c>
      <c r="L1482">
        <v>-3230</v>
      </c>
      <c r="M1482">
        <v>-3229</v>
      </c>
      <c r="N1482" t="s">
        <v>37</v>
      </c>
      <c r="O1482" t="s">
        <v>38</v>
      </c>
      <c r="P1482" s="145">
        <f t="shared" si="163"/>
        <v>0</v>
      </c>
      <c r="Q1482">
        <f t="shared" si="162"/>
        <v>1</v>
      </c>
      <c r="R1482" s="145" t="str">
        <f t="shared" si="164"/>
        <v>NA</v>
      </c>
      <c r="S1482" s="145" t="str">
        <f t="shared" si="165"/>
        <v>NA</v>
      </c>
      <c r="T1482">
        <f t="shared" ca="1" si="166"/>
        <v>0</v>
      </c>
      <c r="U1482">
        <f t="shared" si="167"/>
        <v>0</v>
      </c>
      <c r="V1482">
        <f t="shared" si="168"/>
        <v>1</v>
      </c>
      <c r="W1482">
        <v>293</v>
      </c>
      <c r="X1482" t="s">
        <v>39</v>
      </c>
      <c r="Y1482" t="s">
        <v>39</v>
      </c>
      <c r="AA1482" t="s">
        <v>39</v>
      </c>
      <c r="AB1482">
        <v>150</v>
      </c>
      <c r="AC1482" t="s">
        <v>39</v>
      </c>
      <c r="AD1482" t="s">
        <v>39</v>
      </c>
      <c r="AE1482" t="s">
        <v>39</v>
      </c>
      <c r="AF1482" t="s">
        <v>39</v>
      </c>
      <c r="AG1482" t="s">
        <v>39</v>
      </c>
      <c r="AH1482" t="s">
        <v>39</v>
      </c>
      <c r="AI1482" t="s">
        <v>39</v>
      </c>
      <c r="AJ1482" t="s">
        <v>39</v>
      </c>
      <c r="AK1482" t="s">
        <v>39</v>
      </c>
      <c r="AL1482" t="s">
        <v>39</v>
      </c>
      <c r="AM1482" t="s">
        <v>39</v>
      </c>
      <c r="AN1482" t="s">
        <v>39</v>
      </c>
      <c r="AO1482" t="s">
        <v>39</v>
      </c>
      <c r="AP1482" t="s">
        <v>39</v>
      </c>
      <c r="AQ1482" t="s">
        <v>39</v>
      </c>
      <c r="AR1482" t="s">
        <v>39</v>
      </c>
      <c r="AS1482" t="s">
        <v>39</v>
      </c>
      <c r="AT1482" t="s">
        <v>39</v>
      </c>
      <c r="AU1482" t="s">
        <v>39</v>
      </c>
      <c r="AV1482" t="s">
        <v>39</v>
      </c>
      <c r="AW1482" t="s">
        <v>39</v>
      </c>
      <c r="AX1482" t="s">
        <v>39</v>
      </c>
      <c r="AY1482" t="s">
        <v>39</v>
      </c>
      <c r="AZ1482" t="s">
        <v>39</v>
      </c>
      <c r="BA1482" t="s">
        <v>39</v>
      </c>
      <c r="BB1482" t="s">
        <v>39</v>
      </c>
      <c r="BC1482" t="s">
        <v>39</v>
      </c>
      <c r="BD1482" t="s">
        <v>39</v>
      </c>
      <c r="BE1482" t="s">
        <v>39</v>
      </c>
      <c r="BF1482" t="s">
        <v>39</v>
      </c>
    </row>
    <row r="1483" spans="2:58" hidden="1">
      <c r="B1483">
        <v>20241201</v>
      </c>
      <c r="C1483" t="s">
        <v>65</v>
      </c>
      <c r="D1483">
        <v>1030</v>
      </c>
      <c r="E1483">
        <v>6090</v>
      </c>
      <c r="H1483">
        <v>6089</v>
      </c>
      <c r="K1483">
        <v>-3230</v>
      </c>
      <c r="L1483">
        <v>-3230</v>
      </c>
      <c r="M1483">
        <v>-3229</v>
      </c>
      <c r="N1483" t="s">
        <v>37</v>
      </c>
      <c r="O1483" t="s">
        <v>38</v>
      </c>
      <c r="P1483" s="145">
        <f t="shared" si="163"/>
        <v>0</v>
      </c>
      <c r="Q1483">
        <f t="shared" si="162"/>
        <v>1</v>
      </c>
      <c r="R1483" s="145" t="str">
        <f t="shared" si="164"/>
        <v>NA</v>
      </c>
      <c r="S1483" s="145" t="str">
        <f t="shared" si="165"/>
        <v>NA</v>
      </c>
      <c r="T1483">
        <f t="shared" ca="1" si="166"/>
        <v>0</v>
      </c>
      <c r="U1483">
        <f t="shared" si="167"/>
        <v>0</v>
      </c>
      <c r="V1483">
        <f t="shared" si="168"/>
        <v>1</v>
      </c>
      <c r="W1483">
        <v>293</v>
      </c>
      <c r="X1483" t="s">
        <v>39</v>
      </c>
      <c r="Y1483" t="s">
        <v>39</v>
      </c>
      <c r="AA1483" t="s">
        <v>39</v>
      </c>
      <c r="AB1483">
        <v>150</v>
      </c>
      <c r="AC1483" t="s">
        <v>39</v>
      </c>
      <c r="AD1483" t="s">
        <v>39</v>
      </c>
      <c r="AE1483" t="s">
        <v>39</v>
      </c>
      <c r="AF1483" t="s">
        <v>39</v>
      </c>
      <c r="AG1483" t="s">
        <v>39</v>
      </c>
      <c r="AH1483" t="s">
        <v>39</v>
      </c>
      <c r="AI1483" t="s">
        <v>39</v>
      </c>
      <c r="AJ1483" t="s">
        <v>39</v>
      </c>
      <c r="AK1483" t="s">
        <v>39</v>
      </c>
      <c r="AL1483" t="s">
        <v>39</v>
      </c>
      <c r="AM1483" t="s">
        <v>39</v>
      </c>
      <c r="AN1483" t="s">
        <v>39</v>
      </c>
      <c r="AO1483" t="s">
        <v>39</v>
      </c>
      <c r="AP1483" t="s">
        <v>39</v>
      </c>
      <c r="AQ1483" t="s">
        <v>39</v>
      </c>
      <c r="AR1483" t="s">
        <v>39</v>
      </c>
      <c r="AS1483" t="s">
        <v>39</v>
      </c>
      <c r="AT1483" t="s">
        <v>39</v>
      </c>
      <c r="AU1483" t="s">
        <v>39</v>
      </c>
      <c r="AV1483" t="s">
        <v>39</v>
      </c>
      <c r="AW1483" t="s">
        <v>39</v>
      </c>
      <c r="AX1483" t="s">
        <v>39</v>
      </c>
      <c r="AY1483" t="s">
        <v>39</v>
      </c>
      <c r="AZ1483" t="s">
        <v>39</v>
      </c>
      <c r="BA1483" t="s">
        <v>39</v>
      </c>
      <c r="BB1483" t="s">
        <v>39</v>
      </c>
      <c r="BC1483" t="s">
        <v>39</v>
      </c>
      <c r="BD1483" t="s">
        <v>39</v>
      </c>
      <c r="BE1483" t="s">
        <v>39</v>
      </c>
      <c r="BF1483" t="s">
        <v>39</v>
      </c>
    </row>
    <row r="1484" spans="2:58" hidden="1">
      <c r="B1484">
        <v>20241201</v>
      </c>
      <c r="C1484" t="s">
        <v>65</v>
      </c>
      <c r="D1484">
        <v>1130</v>
      </c>
      <c r="E1484">
        <v>6090</v>
      </c>
      <c r="H1484">
        <v>6089</v>
      </c>
      <c r="K1484">
        <v>-3230</v>
      </c>
      <c r="L1484">
        <v>-3230</v>
      </c>
      <c r="M1484">
        <v>-3229</v>
      </c>
      <c r="N1484" t="s">
        <v>37</v>
      </c>
      <c r="O1484" t="s">
        <v>38</v>
      </c>
      <c r="P1484" s="145">
        <f t="shared" si="163"/>
        <v>0</v>
      </c>
      <c r="Q1484">
        <f t="shared" si="162"/>
        <v>1</v>
      </c>
      <c r="R1484" s="145" t="str">
        <f t="shared" si="164"/>
        <v>NA</v>
      </c>
      <c r="S1484" s="145" t="str">
        <f t="shared" si="165"/>
        <v>NA</v>
      </c>
      <c r="T1484">
        <f t="shared" ca="1" si="166"/>
        <v>0</v>
      </c>
      <c r="U1484">
        <f t="shared" si="167"/>
        <v>0</v>
      </c>
      <c r="V1484">
        <f t="shared" si="168"/>
        <v>1</v>
      </c>
      <c r="W1484">
        <v>293</v>
      </c>
      <c r="X1484" t="s">
        <v>39</v>
      </c>
      <c r="Y1484" t="s">
        <v>39</v>
      </c>
      <c r="AA1484" t="s">
        <v>39</v>
      </c>
      <c r="AB1484">
        <v>150</v>
      </c>
      <c r="AC1484" t="s">
        <v>39</v>
      </c>
      <c r="AD1484" t="s">
        <v>39</v>
      </c>
      <c r="AE1484" t="s">
        <v>39</v>
      </c>
      <c r="AF1484" t="s">
        <v>39</v>
      </c>
      <c r="AG1484" t="s">
        <v>39</v>
      </c>
      <c r="AH1484" t="s">
        <v>39</v>
      </c>
      <c r="AI1484" t="s">
        <v>39</v>
      </c>
      <c r="AJ1484" t="s">
        <v>39</v>
      </c>
      <c r="AK1484" t="s">
        <v>39</v>
      </c>
      <c r="AL1484" t="s">
        <v>39</v>
      </c>
      <c r="AM1484" t="s">
        <v>39</v>
      </c>
      <c r="AN1484" t="s">
        <v>39</v>
      </c>
      <c r="AO1484" t="s">
        <v>39</v>
      </c>
      <c r="AP1484" t="s">
        <v>39</v>
      </c>
      <c r="AQ1484" t="s">
        <v>39</v>
      </c>
      <c r="AR1484" t="s">
        <v>39</v>
      </c>
      <c r="AS1484" t="s">
        <v>39</v>
      </c>
      <c r="AT1484" t="s">
        <v>39</v>
      </c>
      <c r="AU1484" t="s">
        <v>39</v>
      </c>
      <c r="AV1484" t="s">
        <v>39</v>
      </c>
      <c r="AW1484" t="s">
        <v>39</v>
      </c>
      <c r="AX1484" t="s">
        <v>39</v>
      </c>
      <c r="AY1484" t="s">
        <v>39</v>
      </c>
      <c r="AZ1484" t="s">
        <v>39</v>
      </c>
      <c r="BA1484" t="s">
        <v>39</v>
      </c>
      <c r="BB1484" t="s">
        <v>39</v>
      </c>
      <c r="BC1484" t="s">
        <v>39</v>
      </c>
      <c r="BD1484" t="s">
        <v>39</v>
      </c>
      <c r="BE1484" t="s">
        <v>39</v>
      </c>
      <c r="BF1484" t="s">
        <v>39</v>
      </c>
    </row>
    <row r="1485" spans="2:58">
      <c r="B1485">
        <v>20241201</v>
      </c>
      <c r="C1485" t="s">
        <v>65</v>
      </c>
      <c r="D1485">
        <v>1230</v>
      </c>
      <c r="E1485">
        <v>6675</v>
      </c>
      <c r="H1485">
        <v>6648</v>
      </c>
      <c r="K1485">
        <v>7100</v>
      </c>
      <c r="L1485">
        <v>194</v>
      </c>
      <c r="M1485">
        <v>6933</v>
      </c>
      <c r="N1485" t="s">
        <v>45</v>
      </c>
      <c r="O1485" t="s">
        <v>42</v>
      </c>
      <c r="P1485" s="145">
        <f t="shared" si="163"/>
        <v>6906</v>
      </c>
      <c r="Q1485">
        <f t="shared" si="162"/>
        <v>27</v>
      </c>
      <c r="R1485" s="145" t="str">
        <f t="shared" si="164"/>
        <v>NA</v>
      </c>
      <c r="S1485" s="145" t="str">
        <f t="shared" si="165"/>
        <v>NA</v>
      </c>
      <c r="T1485">
        <f t="shared" ca="1" si="166"/>
        <v>0</v>
      </c>
      <c r="U1485">
        <f t="shared" si="167"/>
        <v>13672</v>
      </c>
      <c r="V1485">
        <f t="shared" si="168"/>
        <v>1</v>
      </c>
      <c r="W1485">
        <v>324</v>
      </c>
      <c r="X1485" t="s">
        <v>39</v>
      </c>
      <c r="Y1485" t="s">
        <v>39</v>
      </c>
      <c r="AA1485" t="s">
        <v>39</v>
      </c>
      <c r="AB1485">
        <v>150</v>
      </c>
      <c r="AC1485" t="s">
        <v>39</v>
      </c>
      <c r="AD1485" t="s">
        <v>39</v>
      </c>
      <c r="AE1485" t="s">
        <v>39</v>
      </c>
      <c r="AF1485" t="s">
        <v>39</v>
      </c>
      <c r="AG1485" t="s">
        <v>39</v>
      </c>
      <c r="AH1485" t="s">
        <v>39</v>
      </c>
      <c r="AI1485" t="s">
        <v>39</v>
      </c>
      <c r="AJ1485" t="s">
        <v>39</v>
      </c>
      <c r="AK1485" t="s">
        <v>39</v>
      </c>
      <c r="AL1485" t="s">
        <v>39</v>
      </c>
      <c r="AM1485" t="s">
        <v>39</v>
      </c>
      <c r="AN1485" t="s">
        <v>39</v>
      </c>
      <c r="AO1485" t="s">
        <v>39</v>
      </c>
      <c r="AP1485" t="s">
        <v>39</v>
      </c>
      <c r="AQ1485" t="s">
        <v>39</v>
      </c>
      <c r="AR1485" t="s">
        <v>39</v>
      </c>
      <c r="AS1485" t="s">
        <v>39</v>
      </c>
      <c r="AT1485" t="s">
        <v>39</v>
      </c>
      <c r="AU1485" t="s">
        <v>39</v>
      </c>
      <c r="AV1485" t="s">
        <v>39</v>
      </c>
      <c r="AW1485" t="s">
        <v>39</v>
      </c>
      <c r="AX1485" t="s">
        <v>39</v>
      </c>
      <c r="AY1485" t="s">
        <v>39</v>
      </c>
      <c r="AZ1485" t="s">
        <v>39</v>
      </c>
      <c r="BA1485" t="s">
        <v>39</v>
      </c>
      <c r="BB1485" t="s">
        <v>39</v>
      </c>
      <c r="BC1485" t="s">
        <v>39</v>
      </c>
      <c r="BD1485" t="s">
        <v>39</v>
      </c>
      <c r="BE1485" t="s">
        <v>39</v>
      </c>
      <c r="BF1485" t="s">
        <v>39</v>
      </c>
    </row>
    <row r="1486" spans="2:58">
      <c r="B1486">
        <v>20241201</v>
      </c>
      <c r="C1486" t="s">
        <v>65</v>
      </c>
      <c r="D1486">
        <v>1330</v>
      </c>
      <c r="E1486">
        <v>6675</v>
      </c>
      <c r="H1486">
        <v>6648</v>
      </c>
      <c r="K1486">
        <v>7100</v>
      </c>
      <c r="L1486">
        <v>194</v>
      </c>
      <c r="M1486">
        <v>6933</v>
      </c>
      <c r="N1486" t="s">
        <v>45</v>
      </c>
      <c r="O1486" t="s">
        <v>42</v>
      </c>
      <c r="P1486" s="145">
        <f t="shared" si="163"/>
        <v>6906</v>
      </c>
      <c r="Q1486">
        <f t="shared" si="162"/>
        <v>27</v>
      </c>
      <c r="R1486" s="145" t="str">
        <f t="shared" si="164"/>
        <v>NA</v>
      </c>
      <c r="S1486" s="145" t="str">
        <f t="shared" si="165"/>
        <v>NA</v>
      </c>
      <c r="T1486">
        <f t="shared" ca="1" si="166"/>
        <v>0</v>
      </c>
      <c r="U1486">
        <f t="shared" si="167"/>
        <v>13672</v>
      </c>
      <c r="V1486">
        <f t="shared" si="168"/>
        <v>1</v>
      </c>
      <c r="W1486">
        <v>324</v>
      </c>
      <c r="X1486" t="s">
        <v>39</v>
      </c>
      <c r="Y1486" t="s">
        <v>39</v>
      </c>
      <c r="AA1486" t="s">
        <v>39</v>
      </c>
      <c r="AB1486">
        <v>150</v>
      </c>
      <c r="AC1486" t="s">
        <v>39</v>
      </c>
      <c r="AD1486" t="s">
        <v>39</v>
      </c>
      <c r="AE1486" t="s">
        <v>39</v>
      </c>
      <c r="AF1486" t="s">
        <v>39</v>
      </c>
      <c r="AG1486" t="s">
        <v>39</v>
      </c>
      <c r="AH1486" t="s">
        <v>39</v>
      </c>
      <c r="AI1486" t="s">
        <v>39</v>
      </c>
      <c r="AJ1486" t="s">
        <v>39</v>
      </c>
      <c r="AK1486" t="s">
        <v>39</v>
      </c>
      <c r="AL1486" t="s">
        <v>39</v>
      </c>
      <c r="AM1486" t="s">
        <v>39</v>
      </c>
      <c r="AN1486" t="s">
        <v>39</v>
      </c>
      <c r="AO1486" t="s">
        <v>39</v>
      </c>
      <c r="AP1486" t="s">
        <v>39</v>
      </c>
      <c r="AQ1486" t="s">
        <v>39</v>
      </c>
      <c r="AR1486" t="s">
        <v>39</v>
      </c>
      <c r="AS1486" t="s">
        <v>39</v>
      </c>
      <c r="AT1486" t="s">
        <v>39</v>
      </c>
      <c r="AU1486" t="s">
        <v>39</v>
      </c>
      <c r="AV1486" t="s">
        <v>39</v>
      </c>
      <c r="AW1486" t="s">
        <v>39</v>
      </c>
      <c r="AX1486" t="s">
        <v>39</v>
      </c>
      <c r="AY1486" t="s">
        <v>39</v>
      </c>
      <c r="AZ1486" t="s">
        <v>39</v>
      </c>
      <c r="BA1486" t="s">
        <v>39</v>
      </c>
      <c r="BB1486" t="s">
        <v>39</v>
      </c>
      <c r="BC1486" t="s">
        <v>39</v>
      </c>
      <c r="BD1486" t="s">
        <v>39</v>
      </c>
      <c r="BE1486" t="s">
        <v>39</v>
      </c>
      <c r="BF1486" t="s">
        <v>39</v>
      </c>
    </row>
    <row r="1487" spans="2:58">
      <c r="B1487">
        <v>20241201</v>
      </c>
      <c r="C1487" t="s">
        <v>65</v>
      </c>
      <c r="D1487">
        <v>1430</v>
      </c>
      <c r="E1487">
        <v>6675</v>
      </c>
      <c r="H1487">
        <v>6648</v>
      </c>
      <c r="K1487">
        <v>7100</v>
      </c>
      <c r="L1487">
        <v>194</v>
      </c>
      <c r="M1487">
        <v>6933</v>
      </c>
      <c r="N1487" t="s">
        <v>45</v>
      </c>
      <c r="O1487" t="s">
        <v>42</v>
      </c>
      <c r="P1487" s="145">
        <f t="shared" si="163"/>
        <v>6906</v>
      </c>
      <c r="Q1487">
        <f t="shared" si="162"/>
        <v>27</v>
      </c>
      <c r="R1487" s="145" t="str">
        <f t="shared" si="164"/>
        <v>NA</v>
      </c>
      <c r="S1487" s="145" t="str">
        <f t="shared" si="165"/>
        <v>NA</v>
      </c>
      <c r="T1487">
        <f t="shared" ca="1" si="166"/>
        <v>0</v>
      </c>
      <c r="U1487">
        <f t="shared" si="167"/>
        <v>13672</v>
      </c>
      <c r="V1487">
        <f t="shared" si="168"/>
        <v>1</v>
      </c>
      <c r="W1487">
        <v>324</v>
      </c>
      <c r="X1487" t="s">
        <v>39</v>
      </c>
      <c r="Y1487" t="s">
        <v>39</v>
      </c>
      <c r="AA1487" t="s">
        <v>39</v>
      </c>
      <c r="AB1487">
        <v>150</v>
      </c>
      <c r="AC1487" t="s">
        <v>39</v>
      </c>
      <c r="AD1487" t="s">
        <v>39</v>
      </c>
      <c r="AE1487" t="s">
        <v>39</v>
      </c>
      <c r="AF1487" t="s">
        <v>39</v>
      </c>
      <c r="AG1487" t="s">
        <v>39</v>
      </c>
      <c r="AH1487" t="s">
        <v>39</v>
      </c>
      <c r="AI1487" t="s">
        <v>39</v>
      </c>
      <c r="AJ1487" t="s">
        <v>39</v>
      </c>
      <c r="AK1487" t="s">
        <v>39</v>
      </c>
      <c r="AL1487" t="s">
        <v>39</v>
      </c>
      <c r="AM1487" t="s">
        <v>39</v>
      </c>
      <c r="AN1487" t="s">
        <v>39</v>
      </c>
      <c r="AO1487" t="s">
        <v>39</v>
      </c>
      <c r="AP1487" t="s">
        <v>39</v>
      </c>
      <c r="AQ1487" t="s">
        <v>39</v>
      </c>
      <c r="AR1487" t="s">
        <v>39</v>
      </c>
      <c r="AS1487" t="s">
        <v>39</v>
      </c>
      <c r="AT1487" t="s">
        <v>39</v>
      </c>
      <c r="AU1487" t="s">
        <v>39</v>
      </c>
      <c r="AV1487" t="s">
        <v>39</v>
      </c>
      <c r="AW1487" t="s">
        <v>39</v>
      </c>
      <c r="AX1487" t="s">
        <v>39</v>
      </c>
      <c r="AY1487" t="s">
        <v>39</v>
      </c>
      <c r="AZ1487" t="s">
        <v>39</v>
      </c>
      <c r="BA1487" t="s">
        <v>39</v>
      </c>
      <c r="BB1487" t="s">
        <v>39</v>
      </c>
      <c r="BC1487" t="s">
        <v>39</v>
      </c>
      <c r="BD1487" t="s">
        <v>39</v>
      </c>
      <c r="BE1487" t="s">
        <v>39</v>
      </c>
      <c r="BF1487" t="s">
        <v>39</v>
      </c>
    </row>
    <row r="1488" spans="2:58" hidden="1">
      <c r="B1488">
        <v>20241201</v>
      </c>
      <c r="C1488" t="s">
        <v>65</v>
      </c>
      <c r="D1488">
        <v>1530</v>
      </c>
      <c r="E1488">
        <v>6520</v>
      </c>
      <c r="H1488">
        <v>6520</v>
      </c>
      <c r="K1488">
        <v>-135</v>
      </c>
      <c r="L1488">
        <v>-135</v>
      </c>
      <c r="M1488">
        <v>-134</v>
      </c>
      <c r="N1488" t="s">
        <v>37</v>
      </c>
      <c r="O1488" t="s">
        <v>38</v>
      </c>
      <c r="P1488" s="145">
        <f t="shared" si="163"/>
        <v>0</v>
      </c>
      <c r="Q1488">
        <f t="shared" si="162"/>
        <v>0</v>
      </c>
      <c r="R1488" s="145" t="str">
        <f t="shared" si="164"/>
        <v>NA</v>
      </c>
      <c r="S1488" s="145" t="str">
        <f t="shared" si="165"/>
        <v>NA</v>
      </c>
      <c r="T1488">
        <f t="shared" ca="1" si="166"/>
        <v>0</v>
      </c>
      <c r="U1488">
        <f t="shared" si="167"/>
        <v>0</v>
      </c>
      <c r="V1488">
        <f t="shared" si="168"/>
        <v>1</v>
      </c>
      <c r="W1488">
        <v>316</v>
      </c>
      <c r="X1488" t="s">
        <v>39</v>
      </c>
      <c r="Y1488" t="s">
        <v>39</v>
      </c>
      <c r="AA1488" t="s">
        <v>39</v>
      </c>
      <c r="AB1488">
        <v>150</v>
      </c>
      <c r="AC1488" t="s">
        <v>39</v>
      </c>
      <c r="AD1488" t="s">
        <v>39</v>
      </c>
      <c r="AE1488" t="s">
        <v>39</v>
      </c>
      <c r="AF1488" t="s">
        <v>39</v>
      </c>
      <c r="AG1488" t="s">
        <v>39</v>
      </c>
      <c r="AH1488" t="s">
        <v>39</v>
      </c>
      <c r="AI1488" t="s">
        <v>39</v>
      </c>
      <c r="AJ1488" t="s">
        <v>39</v>
      </c>
      <c r="AK1488" t="s">
        <v>39</v>
      </c>
      <c r="AL1488" t="s">
        <v>39</v>
      </c>
      <c r="AM1488" t="s">
        <v>39</v>
      </c>
      <c r="AN1488" t="s">
        <v>39</v>
      </c>
      <c r="AO1488" t="s">
        <v>39</v>
      </c>
      <c r="AP1488" t="s">
        <v>39</v>
      </c>
      <c r="AQ1488" t="s">
        <v>39</v>
      </c>
      <c r="AR1488" t="s">
        <v>39</v>
      </c>
      <c r="AS1488" t="s">
        <v>39</v>
      </c>
      <c r="AT1488" t="s">
        <v>39</v>
      </c>
      <c r="AU1488" t="s">
        <v>39</v>
      </c>
      <c r="AV1488" t="s">
        <v>39</v>
      </c>
      <c r="AW1488" t="s">
        <v>39</v>
      </c>
      <c r="AX1488" t="s">
        <v>39</v>
      </c>
      <c r="AY1488" t="s">
        <v>39</v>
      </c>
      <c r="AZ1488" t="s">
        <v>39</v>
      </c>
      <c r="BA1488" t="s">
        <v>39</v>
      </c>
      <c r="BB1488" t="s">
        <v>39</v>
      </c>
      <c r="BC1488" t="s">
        <v>39</v>
      </c>
      <c r="BD1488" t="s">
        <v>39</v>
      </c>
      <c r="BE1488" t="s">
        <v>39</v>
      </c>
      <c r="BF1488" t="s">
        <v>39</v>
      </c>
    </row>
    <row r="1489" spans="2:58" hidden="1">
      <c r="B1489">
        <v>20241201</v>
      </c>
      <c r="C1489" t="s">
        <v>65</v>
      </c>
      <c r="D1489">
        <v>1630</v>
      </c>
      <c r="E1489">
        <v>6520</v>
      </c>
      <c r="H1489">
        <v>6520</v>
      </c>
      <c r="K1489">
        <v>-135</v>
      </c>
      <c r="L1489">
        <v>-135</v>
      </c>
      <c r="M1489">
        <v>-134</v>
      </c>
      <c r="N1489" t="s">
        <v>37</v>
      </c>
      <c r="O1489" t="s">
        <v>38</v>
      </c>
      <c r="P1489" s="145">
        <f t="shared" si="163"/>
        <v>0</v>
      </c>
      <c r="Q1489">
        <f t="shared" si="162"/>
        <v>0</v>
      </c>
      <c r="R1489" s="145" t="str">
        <f t="shared" si="164"/>
        <v>NA</v>
      </c>
      <c r="S1489" s="145" t="str">
        <f t="shared" si="165"/>
        <v>NA</v>
      </c>
      <c r="T1489">
        <f t="shared" ca="1" si="166"/>
        <v>0</v>
      </c>
      <c r="U1489">
        <f t="shared" si="167"/>
        <v>0</v>
      </c>
      <c r="V1489">
        <f t="shared" si="168"/>
        <v>1</v>
      </c>
      <c r="W1489">
        <v>316</v>
      </c>
      <c r="X1489" t="s">
        <v>39</v>
      </c>
      <c r="Y1489" t="s">
        <v>39</v>
      </c>
      <c r="AA1489" t="s">
        <v>39</v>
      </c>
      <c r="AB1489">
        <v>150</v>
      </c>
      <c r="AC1489" t="s">
        <v>39</v>
      </c>
      <c r="AD1489" t="s">
        <v>39</v>
      </c>
      <c r="AE1489" t="s">
        <v>39</v>
      </c>
      <c r="AF1489" t="s">
        <v>39</v>
      </c>
      <c r="AG1489" t="s">
        <v>39</v>
      </c>
      <c r="AH1489" t="s">
        <v>39</v>
      </c>
      <c r="AI1489" t="s">
        <v>39</v>
      </c>
      <c r="AJ1489" t="s">
        <v>39</v>
      </c>
      <c r="AK1489" t="s">
        <v>39</v>
      </c>
      <c r="AL1489" t="s">
        <v>39</v>
      </c>
      <c r="AM1489" t="s">
        <v>39</v>
      </c>
      <c r="AN1489" t="s">
        <v>39</v>
      </c>
      <c r="AO1489" t="s">
        <v>39</v>
      </c>
      <c r="AP1489" t="s">
        <v>39</v>
      </c>
      <c r="AQ1489" t="s">
        <v>39</v>
      </c>
      <c r="AR1489" t="s">
        <v>39</v>
      </c>
      <c r="AS1489" t="s">
        <v>39</v>
      </c>
      <c r="AT1489" t="s">
        <v>39</v>
      </c>
      <c r="AU1489" t="s">
        <v>39</v>
      </c>
      <c r="AV1489" t="s">
        <v>39</v>
      </c>
      <c r="AW1489" t="s">
        <v>39</v>
      </c>
      <c r="AX1489" t="s">
        <v>39</v>
      </c>
      <c r="AY1489" t="s">
        <v>39</v>
      </c>
      <c r="AZ1489" t="s">
        <v>39</v>
      </c>
      <c r="BA1489" t="s">
        <v>39</v>
      </c>
      <c r="BB1489" t="s">
        <v>39</v>
      </c>
      <c r="BC1489" t="s">
        <v>39</v>
      </c>
      <c r="BD1489" t="s">
        <v>39</v>
      </c>
      <c r="BE1489" t="s">
        <v>39</v>
      </c>
      <c r="BF1489" t="s">
        <v>39</v>
      </c>
    </row>
    <row r="1490" spans="2:58" hidden="1">
      <c r="B1490">
        <v>20241201</v>
      </c>
      <c r="C1490" t="s">
        <v>65</v>
      </c>
      <c r="D1490">
        <v>1730</v>
      </c>
      <c r="E1490">
        <v>6520</v>
      </c>
      <c r="H1490">
        <v>6520</v>
      </c>
      <c r="K1490">
        <v>-135</v>
      </c>
      <c r="L1490">
        <v>-135</v>
      </c>
      <c r="M1490">
        <v>-134</v>
      </c>
      <c r="N1490" t="s">
        <v>37</v>
      </c>
      <c r="O1490" t="s">
        <v>38</v>
      </c>
      <c r="P1490" s="145">
        <f t="shared" si="163"/>
        <v>0</v>
      </c>
      <c r="Q1490">
        <f t="shared" si="162"/>
        <v>0</v>
      </c>
      <c r="R1490" s="145" t="str">
        <f t="shared" si="164"/>
        <v>NA</v>
      </c>
      <c r="S1490" s="145" t="str">
        <f t="shared" si="165"/>
        <v>NA</v>
      </c>
      <c r="T1490">
        <f t="shared" ca="1" si="166"/>
        <v>0</v>
      </c>
      <c r="U1490">
        <f t="shared" si="167"/>
        <v>0</v>
      </c>
      <c r="V1490">
        <f t="shared" si="168"/>
        <v>1</v>
      </c>
      <c r="W1490">
        <v>316</v>
      </c>
      <c r="X1490" t="s">
        <v>39</v>
      </c>
      <c r="Y1490" t="s">
        <v>39</v>
      </c>
      <c r="AA1490" t="s">
        <v>39</v>
      </c>
      <c r="AB1490">
        <v>150</v>
      </c>
      <c r="AC1490" t="s">
        <v>39</v>
      </c>
      <c r="AD1490" t="s">
        <v>39</v>
      </c>
      <c r="AE1490" t="s">
        <v>39</v>
      </c>
      <c r="AF1490" t="s">
        <v>39</v>
      </c>
      <c r="AG1490" t="s">
        <v>39</v>
      </c>
      <c r="AH1490" t="s">
        <v>39</v>
      </c>
      <c r="AI1490" t="s">
        <v>39</v>
      </c>
      <c r="AJ1490" t="s">
        <v>39</v>
      </c>
      <c r="AK1490" t="s">
        <v>39</v>
      </c>
      <c r="AL1490" t="s">
        <v>39</v>
      </c>
      <c r="AM1490" t="s">
        <v>39</v>
      </c>
      <c r="AN1490" t="s">
        <v>39</v>
      </c>
      <c r="AO1490" t="s">
        <v>39</v>
      </c>
      <c r="AP1490" t="s">
        <v>39</v>
      </c>
      <c r="AQ1490" t="s">
        <v>39</v>
      </c>
      <c r="AR1490" t="s">
        <v>39</v>
      </c>
      <c r="AS1490" t="s">
        <v>39</v>
      </c>
      <c r="AT1490" t="s">
        <v>39</v>
      </c>
      <c r="AU1490" t="s">
        <v>39</v>
      </c>
      <c r="AV1490" t="s">
        <v>39</v>
      </c>
      <c r="AW1490" t="s">
        <v>39</v>
      </c>
      <c r="AX1490" t="s">
        <v>39</v>
      </c>
      <c r="AY1490" t="s">
        <v>39</v>
      </c>
      <c r="AZ1490" t="s">
        <v>39</v>
      </c>
      <c r="BA1490" t="s">
        <v>39</v>
      </c>
      <c r="BB1490" t="s">
        <v>39</v>
      </c>
      <c r="BC1490" t="s">
        <v>39</v>
      </c>
      <c r="BD1490" t="s">
        <v>39</v>
      </c>
      <c r="BE1490" t="s">
        <v>39</v>
      </c>
      <c r="BF1490" t="s">
        <v>39</v>
      </c>
    </row>
    <row r="1491" spans="2:58" hidden="1">
      <c r="B1491">
        <v>20241201</v>
      </c>
      <c r="C1491" t="s">
        <v>65</v>
      </c>
      <c r="D1491">
        <v>1830</v>
      </c>
      <c r="E1491">
        <v>8761</v>
      </c>
      <c r="H1491">
        <v>8020</v>
      </c>
      <c r="K1491">
        <v>-1977</v>
      </c>
      <c r="L1491">
        <v>-1977</v>
      </c>
      <c r="M1491">
        <v>-1154</v>
      </c>
      <c r="N1491" t="s">
        <v>37</v>
      </c>
      <c r="O1491" t="s">
        <v>38</v>
      </c>
      <c r="P1491" s="145">
        <f t="shared" si="163"/>
        <v>0</v>
      </c>
      <c r="Q1491">
        <f t="shared" si="162"/>
        <v>741</v>
      </c>
      <c r="R1491" s="145" t="str">
        <f t="shared" si="164"/>
        <v>NA</v>
      </c>
      <c r="S1491" s="145" t="str">
        <f t="shared" si="165"/>
        <v>NA</v>
      </c>
      <c r="T1491">
        <f t="shared" ca="1" si="166"/>
        <v>0</v>
      </c>
      <c r="U1491">
        <f t="shared" si="167"/>
        <v>0</v>
      </c>
      <c r="V1491">
        <f t="shared" si="168"/>
        <v>1</v>
      </c>
      <c r="W1491">
        <v>375</v>
      </c>
      <c r="X1491" t="s">
        <v>39</v>
      </c>
      <c r="Y1491" t="s">
        <v>39</v>
      </c>
      <c r="Z1491" t="s">
        <v>54</v>
      </c>
      <c r="AA1491" t="s">
        <v>39</v>
      </c>
      <c r="AB1491">
        <v>150</v>
      </c>
      <c r="AC1491" t="s">
        <v>39</v>
      </c>
      <c r="AD1491" t="s">
        <v>39</v>
      </c>
      <c r="AE1491" t="s">
        <v>39</v>
      </c>
      <c r="AF1491" t="s">
        <v>39</v>
      </c>
      <c r="AG1491" t="s">
        <v>39</v>
      </c>
      <c r="AH1491" t="s">
        <v>39</v>
      </c>
      <c r="AI1491" t="s">
        <v>39</v>
      </c>
      <c r="AJ1491" t="s">
        <v>39</v>
      </c>
      <c r="AK1491" t="s">
        <v>39</v>
      </c>
      <c r="AL1491" t="s">
        <v>39</v>
      </c>
      <c r="AM1491" t="s">
        <v>39</v>
      </c>
      <c r="AN1491" t="s">
        <v>39</v>
      </c>
      <c r="AO1491" t="s">
        <v>39</v>
      </c>
      <c r="AP1491" t="s">
        <v>39</v>
      </c>
      <c r="AQ1491" t="s">
        <v>39</v>
      </c>
      <c r="AR1491" t="s">
        <v>39</v>
      </c>
      <c r="AS1491" t="s">
        <v>39</v>
      </c>
      <c r="AT1491" t="s">
        <v>39</v>
      </c>
      <c r="AU1491" t="s">
        <v>39</v>
      </c>
      <c r="AV1491" t="s">
        <v>39</v>
      </c>
      <c r="AW1491" t="s">
        <v>39</v>
      </c>
      <c r="AX1491" t="s">
        <v>39</v>
      </c>
      <c r="AY1491" t="s">
        <v>39</v>
      </c>
      <c r="AZ1491" t="s">
        <v>39</v>
      </c>
      <c r="BA1491" t="s">
        <v>39</v>
      </c>
      <c r="BB1491" t="s">
        <v>39</v>
      </c>
      <c r="BC1491" t="s">
        <v>39</v>
      </c>
      <c r="BD1491" t="s">
        <v>39</v>
      </c>
      <c r="BE1491" t="s">
        <v>39</v>
      </c>
      <c r="BF1491" t="s">
        <v>39</v>
      </c>
    </row>
    <row r="1492" spans="2:58" hidden="1">
      <c r="B1492">
        <v>20241201</v>
      </c>
      <c r="C1492" t="s">
        <v>65</v>
      </c>
      <c r="D1492">
        <v>1930</v>
      </c>
      <c r="E1492">
        <v>8761</v>
      </c>
      <c r="H1492">
        <v>8435</v>
      </c>
      <c r="K1492">
        <v>-1977</v>
      </c>
      <c r="L1492">
        <v>-1977</v>
      </c>
      <c r="M1492">
        <v>-1565</v>
      </c>
      <c r="N1492" t="s">
        <v>37</v>
      </c>
      <c r="O1492" t="s">
        <v>38</v>
      </c>
      <c r="P1492" s="145">
        <f t="shared" si="163"/>
        <v>0</v>
      </c>
      <c r="Q1492">
        <f t="shared" si="162"/>
        <v>326</v>
      </c>
      <c r="R1492" s="145" t="str">
        <f t="shared" si="164"/>
        <v>NA</v>
      </c>
      <c r="S1492" s="145" t="str">
        <f t="shared" si="165"/>
        <v>NA</v>
      </c>
      <c r="T1492">
        <f t="shared" ca="1" si="166"/>
        <v>0</v>
      </c>
      <c r="U1492">
        <f t="shared" si="167"/>
        <v>0</v>
      </c>
      <c r="V1492">
        <f t="shared" si="168"/>
        <v>1</v>
      </c>
      <c r="W1492">
        <v>375</v>
      </c>
      <c r="X1492" t="s">
        <v>39</v>
      </c>
      <c r="Y1492" t="s">
        <v>39</v>
      </c>
      <c r="Z1492" t="s">
        <v>54</v>
      </c>
      <c r="AA1492" t="s">
        <v>39</v>
      </c>
      <c r="AB1492">
        <v>150</v>
      </c>
      <c r="AC1492" t="s">
        <v>39</v>
      </c>
      <c r="AD1492" t="s">
        <v>39</v>
      </c>
      <c r="AE1492" t="s">
        <v>39</v>
      </c>
      <c r="AF1492" t="s">
        <v>39</v>
      </c>
      <c r="AG1492" t="s">
        <v>39</v>
      </c>
      <c r="AH1492" t="s">
        <v>39</v>
      </c>
      <c r="AI1492" t="s">
        <v>39</v>
      </c>
      <c r="AJ1492" t="s">
        <v>39</v>
      </c>
      <c r="AK1492" t="s">
        <v>39</v>
      </c>
      <c r="AL1492" t="s">
        <v>39</v>
      </c>
      <c r="AM1492" t="s">
        <v>39</v>
      </c>
      <c r="AN1492" t="s">
        <v>39</v>
      </c>
      <c r="AO1492" t="s">
        <v>39</v>
      </c>
      <c r="AP1492" t="s">
        <v>39</v>
      </c>
      <c r="AQ1492" t="s">
        <v>39</v>
      </c>
      <c r="AR1492" t="s">
        <v>39</v>
      </c>
      <c r="AS1492" t="s">
        <v>39</v>
      </c>
      <c r="AT1492" t="s">
        <v>39</v>
      </c>
      <c r="AU1492" t="s">
        <v>39</v>
      </c>
      <c r="AV1492" t="s">
        <v>39</v>
      </c>
      <c r="AW1492" t="s">
        <v>39</v>
      </c>
      <c r="AX1492" t="s">
        <v>39</v>
      </c>
      <c r="AY1492" t="s">
        <v>39</v>
      </c>
      <c r="AZ1492" t="s">
        <v>39</v>
      </c>
      <c r="BA1492" t="s">
        <v>39</v>
      </c>
      <c r="BB1492" t="s">
        <v>39</v>
      </c>
      <c r="BC1492" t="s">
        <v>39</v>
      </c>
      <c r="BD1492" t="s">
        <v>39</v>
      </c>
      <c r="BE1492" t="s">
        <v>39</v>
      </c>
      <c r="BF1492" t="s">
        <v>39</v>
      </c>
    </row>
    <row r="1493" spans="2:58" hidden="1">
      <c r="B1493">
        <v>20241201</v>
      </c>
      <c r="C1493" t="s">
        <v>65</v>
      </c>
      <c r="D1493">
        <v>2030</v>
      </c>
      <c r="E1493">
        <v>8761</v>
      </c>
      <c r="H1493">
        <v>8435</v>
      </c>
      <c r="K1493">
        <v>-1977</v>
      </c>
      <c r="L1493">
        <v>-1977</v>
      </c>
      <c r="M1493">
        <v>-1565</v>
      </c>
      <c r="N1493" t="s">
        <v>37</v>
      </c>
      <c r="O1493" t="s">
        <v>38</v>
      </c>
      <c r="P1493" s="145">
        <f t="shared" si="163"/>
        <v>0</v>
      </c>
      <c r="Q1493">
        <f t="shared" si="162"/>
        <v>326</v>
      </c>
      <c r="R1493" s="145" t="str">
        <f t="shared" si="164"/>
        <v>NA</v>
      </c>
      <c r="S1493" s="145" t="str">
        <f t="shared" si="165"/>
        <v>NA</v>
      </c>
      <c r="T1493">
        <f t="shared" ca="1" si="166"/>
        <v>0</v>
      </c>
      <c r="U1493">
        <f t="shared" si="167"/>
        <v>0</v>
      </c>
      <c r="V1493">
        <f t="shared" si="168"/>
        <v>1</v>
      </c>
      <c r="W1493">
        <v>375</v>
      </c>
      <c r="X1493" t="s">
        <v>39</v>
      </c>
      <c r="Y1493" t="s">
        <v>39</v>
      </c>
      <c r="Z1493" t="s">
        <v>54</v>
      </c>
      <c r="AA1493" t="s">
        <v>39</v>
      </c>
      <c r="AB1493">
        <v>150</v>
      </c>
      <c r="AC1493" t="s">
        <v>39</v>
      </c>
      <c r="AD1493" t="s">
        <v>39</v>
      </c>
      <c r="AE1493" t="s">
        <v>39</v>
      </c>
      <c r="AF1493" t="s">
        <v>39</v>
      </c>
      <c r="AG1493" t="s">
        <v>39</v>
      </c>
      <c r="AH1493" t="s">
        <v>39</v>
      </c>
      <c r="AI1493" t="s">
        <v>39</v>
      </c>
      <c r="AJ1493" t="s">
        <v>39</v>
      </c>
      <c r="AK1493" t="s">
        <v>39</v>
      </c>
      <c r="AL1493" t="s">
        <v>39</v>
      </c>
      <c r="AM1493" t="s">
        <v>39</v>
      </c>
      <c r="AN1493" t="s">
        <v>39</v>
      </c>
      <c r="AO1493" t="s">
        <v>39</v>
      </c>
      <c r="AP1493" t="s">
        <v>39</v>
      </c>
      <c r="AQ1493" t="s">
        <v>39</v>
      </c>
      <c r="AR1493" t="s">
        <v>39</v>
      </c>
      <c r="AS1493" t="s">
        <v>39</v>
      </c>
      <c r="AT1493" t="s">
        <v>39</v>
      </c>
      <c r="AU1493" t="s">
        <v>39</v>
      </c>
      <c r="AV1493" t="s">
        <v>39</v>
      </c>
      <c r="AW1493" t="s">
        <v>39</v>
      </c>
      <c r="AX1493" t="s">
        <v>39</v>
      </c>
      <c r="AY1493" t="s">
        <v>39</v>
      </c>
      <c r="AZ1493" t="s">
        <v>39</v>
      </c>
      <c r="BA1493" t="s">
        <v>39</v>
      </c>
      <c r="BB1493" t="s">
        <v>39</v>
      </c>
      <c r="BC1493" t="s">
        <v>39</v>
      </c>
      <c r="BD1493" t="s">
        <v>39</v>
      </c>
      <c r="BE1493" t="s">
        <v>39</v>
      </c>
      <c r="BF1493" t="s">
        <v>39</v>
      </c>
    </row>
    <row r="1494" spans="2:58" hidden="1">
      <c r="B1494">
        <v>20241201</v>
      </c>
      <c r="C1494" t="s">
        <v>65</v>
      </c>
      <c r="D1494">
        <v>2130</v>
      </c>
      <c r="E1494">
        <v>9117</v>
      </c>
      <c r="H1494">
        <v>8641</v>
      </c>
      <c r="K1494">
        <v>-1779</v>
      </c>
      <c r="L1494">
        <v>-1779</v>
      </c>
      <c r="M1494">
        <v>-1151</v>
      </c>
      <c r="N1494" t="s">
        <v>37</v>
      </c>
      <c r="O1494" t="s">
        <v>38</v>
      </c>
      <c r="P1494" s="145">
        <f t="shared" si="163"/>
        <v>0</v>
      </c>
      <c r="Q1494">
        <f t="shared" si="162"/>
        <v>476</v>
      </c>
      <c r="R1494" s="145" t="str">
        <f t="shared" si="164"/>
        <v>NA</v>
      </c>
      <c r="S1494" s="145" t="str">
        <f t="shared" si="165"/>
        <v>NA</v>
      </c>
      <c r="T1494">
        <f t="shared" ca="1" si="166"/>
        <v>0</v>
      </c>
      <c r="U1494">
        <f t="shared" si="167"/>
        <v>0</v>
      </c>
      <c r="V1494">
        <f t="shared" si="168"/>
        <v>1</v>
      </c>
      <c r="W1494">
        <v>375</v>
      </c>
      <c r="X1494" t="s">
        <v>39</v>
      </c>
      <c r="Y1494" t="s">
        <v>39</v>
      </c>
      <c r="Z1494" t="s">
        <v>54</v>
      </c>
      <c r="AA1494" t="s">
        <v>39</v>
      </c>
      <c r="AB1494">
        <v>150</v>
      </c>
      <c r="AC1494" t="s">
        <v>39</v>
      </c>
      <c r="AD1494" t="s">
        <v>39</v>
      </c>
      <c r="AE1494" t="s">
        <v>39</v>
      </c>
      <c r="AF1494" t="s">
        <v>39</v>
      </c>
      <c r="AG1494" t="s">
        <v>39</v>
      </c>
      <c r="AH1494" t="s">
        <v>39</v>
      </c>
      <c r="AI1494" t="s">
        <v>39</v>
      </c>
      <c r="AJ1494" t="s">
        <v>39</v>
      </c>
      <c r="AK1494" t="s">
        <v>39</v>
      </c>
      <c r="AL1494" t="s">
        <v>39</v>
      </c>
      <c r="AM1494" t="s">
        <v>39</v>
      </c>
      <c r="AN1494" t="s">
        <v>39</v>
      </c>
      <c r="AO1494" t="s">
        <v>39</v>
      </c>
      <c r="AP1494" t="s">
        <v>39</v>
      </c>
      <c r="AQ1494" t="s">
        <v>39</v>
      </c>
      <c r="AR1494" t="s">
        <v>39</v>
      </c>
      <c r="AS1494" t="s">
        <v>39</v>
      </c>
      <c r="AT1494" t="s">
        <v>39</v>
      </c>
      <c r="AU1494" t="s">
        <v>39</v>
      </c>
      <c r="AV1494" t="s">
        <v>39</v>
      </c>
      <c r="AW1494" t="s">
        <v>39</v>
      </c>
      <c r="AX1494" t="s">
        <v>39</v>
      </c>
      <c r="AY1494" t="s">
        <v>39</v>
      </c>
      <c r="AZ1494" t="s">
        <v>39</v>
      </c>
      <c r="BA1494" t="s">
        <v>39</v>
      </c>
      <c r="BB1494" t="s">
        <v>39</v>
      </c>
      <c r="BC1494" t="s">
        <v>39</v>
      </c>
      <c r="BD1494" t="s">
        <v>39</v>
      </c>
      <c r="BE1494" t="s">
        <v>39</v>
      </c>
      <c r="BF1494" t="s">
        <v>39</v>
      </c>
    </row>
    <row r="1495" spans="2:58" hidden="1">
      <c r="B1495">
        <v>20241201</v>
      </c>
      <c r="C1495" t="s">
        <v>65</v>
      </c>
      <c r="D1495">
        <v>2230</v>
      </c>
      <c r="E1495">
        <v>9117</v>
      </c>
      <c r="H1495">
        <v>8641</v>
      </c>
      <c r="K1495">
        <v>-1779</v>
      </c>
      <c r="L1495">
        <v>-1779</v>
      </c>
      <c r="M1495">
        <v>-1151</v>
      </c>
      <c r="N1495" t="s">
        <v>37</v>
      </c>
      <c r="O1495" t="s">
        <v>38</v>
      </c>
      <c r="P1495" s="145">
        <f t="shared" si="163"/>
        <v>0</v>
      </c>
      <c r="Q1495">
        <f t="shared" si="162"/>
        <v>476</v>
      </c>
      <c r="R1495" s="145" t="str">
        <f t="shared" si="164"/>
        <v>NA</v>
      </c>
      <c r="S1495" s="145" t="str">
        <f t="shared" si="165"/>
        <v>NA</v>
      </c>
      <c r="T1495">
        <f t="shared" ca="1" si="166"/>
        <v>0</v>
      </c>
      <c r="U1495">
        <f t="shared" si="167"/>
        <v>0</v>
      </c>
      <c r="V1495">
        <f t="shared" si="168"/>
        <v>1</v>
      </c>
      <c r="W1495">
        <v>375</v>
      </c>
      <c r="X1495" t="s">
        <v>39</v>
      </c>
      <c r="Y1495" t="s">
        <v>39</v>
      </c>
      <c r="Z1495" t="s">
        <v>54</v>
      </c>
      <c r="AA1495" t="s">
        <v>39</v>
      </c>
      <c r="AB1495">
        <v>150</v>
      </c>
      <c r="AC1495" t="s">
        <v>39</v>
      </c>
      <c r="AD1495" t="s">
        <v>39</v>
      </c>
      <c r="AE1495" t="s">
        <v>39</v>
      </c>
      <c r="AF1495" t="s">
        <v>39</v>
      </c>
      <c r="AG1495" t="s">
        <v>39</v>
      </c>
      <c r="AH1495" t="s">
        <v>39</v>
      </c>
      <c r="AI1495" t="s">
        <v>39</v>
      </c>
      <c r="AJ1495" t="s">
        <v>39</v>
      </c>
      <c r="AK1495" t="s">
        <v>39</v>
      </c>
      <c r="AL1495" t="s">
        <v>39</v>
      </c>
      <c r="AM1495" t="s">
        <v>39</v>
      </c>
      <c r="AN1495" t="s">
        <v>39</v>
      </c>
      <c r="AO1495" t="s">
        <v>39</v>
      </c>
      <c r="AP1495" t="s">
        <v>39</v>
      </c>
      <c r="AQ1495" t="s">
        <v>39</v>
      </c>
      <c r="AR1495" t="s">
        <v>39</v>
      </c>
      <c r="AS1495" t="s">
        <v>39</v>
      </c>
      <c r="AT1495" t="s">
        <v>39</v>
      </c>
      <c r="AU1495" t="s">
        <v>39</v>
      </c>
      <c r="AV1495" t="s">
        <v>39</v>
      </c>
      <c r="AW1495" t="s">
        <v>39</v>
      </c>
      <c r="AX1495" t="s">
        <v>39</v>
      </c>
      <c r="AY1495" t="s">
        <v>39</v>
      </c>
      <c r="AZ1495" t="s">
        <v>39</v>
      </c>
      <c r="BA1495" t="s">
        <v>39</v>
      </c>
      <c r="BB1495" t="s">
        <v>39</v>
      </c>
      <c r="BC1495" t="s">
        <v>39</v>
      </c>
      <c r="BD1495" t="s">
        <v>39</v>
      </c>
      <c r="BE1495" t="s">
        <v>39</v>
      </c>
      <c r="BF1495" t="s">
        <v>39</v>
      </c>
    </row>
    <row r="1496" spans="2:58" hidden="1">
      <c r="B1496">
        <v>20241201</v>
      </c>
      <c r="C1496" t="s">
        <v>65</v>
      </c>
      <c r="D1496">
        <v>2330</v>
      </c>
      <c r="E1496">
        <v>9117</v>
      </c>
      <c r="H1496">
        <v>8641</v>
      </c>
      <c r="K1496">
        <v>-1779</v>
      </c>
      <c r="L1496">
        <v>-1779</v>
      </c>
      <c r="M1496">
        <v>-1151</v>
      </c>
      <c r="N1496" t="s">
        <v>37</v>
      </c>
      <c r="O1496" t="s">
        <v>38</v>
      </c>
      <c r="P1496" s="145">
        <f t="shared" si="163"/>
        <v>0</v>
      </c>
      <c r="Q1496">
        <f t="shared" si="162"/>
        <v>476</v>
      </c>
      <c r="R1496" s="145" t="str">
        <f t="shared" si="164"/>
        <v>NA</v>
      </c>
      <c r="S1496" s="145" t="str">
        <f t="shared" si="165"/>
        <v>NA</v>
      </c>
      <c r="T1496">
        <f t="shared" ca="1" si="166"/>
        <v>0</v>
      </c>
      <c r="U1496">
        <f t="shared" si="167"/>
        <v>0</v>
      </c>
      <c r="V1496">
        <f t="shared" si="168"/>
        <v>1</v>
      </c>
      <c r="W1496">
        <v>375</v>
      </c>
      <c r="X1496" t="s">
        <v>39</v>
      </c>
      <c r="Y1496" t="s">
        <v>39</v>
      </c>
      <c r="Z1496" t="s">
        <v>54</v>
      </c>
      <c r="AA1496" t="s">
        <v>39</v>
      </c>
      <c r="AB1496">
        <v>150</v>
      </c>
      <c r="AC1496" t="s">
        <v>39</v>
      </c>
      <c r="AD1496" t="s">
        <v>39</v>
      </c>
      <c r="AE1496" t="s">
        <v>39</v>
      </c>
      <c r="AF1496" t="s">
        <v>39</v>
      </c>
      <c r="AG1496" t="s">
        <v>39</v>
      </c>
      <c r="AH1496" t="s">
        <v>39</v>
      </c>
      <c r="AI1496" t="s">
        <v>39</v>
      </c>
      <c r="AJ1496" t="s">
        <v>39</v>
      </c>
      <c r="AK1496" t="s">
        <v>39</v>
      </c>
      <c r="AL1496" t="s">
        <v>39</v>
      </c>
      <c r="AM1496" t="s">
        <v>39</v>
      </c>
      <c r="AN1496" t="s">
        <v>39</v>
      </c>
      <c r="AO1496" t="s">
        <v>39</v>
      </c>
      <c r="AP1496" t="s">
        <v>39</v>
      </c>
      <c r="AQ1496" t="s">
        <v>39</v>
      </c>
      <c r="AR1496" t="s">
        <v>39</v>
      </c>
      <c r="AS1496" t="s">
        <v>39</v>
      </c>
      <c r="AT1496" t="s">
        <v>39</v>
      </c>
      <c r="AU1496" t="s">
        <v>39</v>
      </c>
      <c r="AV1496" t="s">
        <v>39</v>
      </c>
      <c r="AW1496" t="s">
        <v>39</v>
      </c>
      <c r="AX1496" t="s">
        <v>39</v>
      </c>
      <c r="AY1496" t="s">
        <v>39</v>
      </c>
      <c r="AZ1496" t="s">
        <v>39</v>
      </c>
      <c r="BA1496" t="s">
        <v>39</v>
      </c>
      <c r="BB1496" t="s">
        <v>39</v>
      </c>
      <c r="BC1496" t="s">
        <v>39</v>
      </c>
      <c r="BD1496" t="s">
        <v>39</v>
      </c>
      <c r="BE1496" t="s">
        <v>39</v>
      </c>
      <c r="BF1496" t="s">
        <v>39</v>
      </c>
    </row>
    <row r="1497" spans="2:58" hidden="1">
      <c r="B1497">
        <v>20241202</v>
      </c>
      <c r="C1497" t="s">
        <v>65</v>
      </c>
      <c r="D1497">
        <v>30</v>
      </c>
      <c r="E1497">
        <v>8391</v>
      </c>
      <c r="H1497">
        <v>8352</v>
      </c>
      <c r="K1497">
        <v>-1921</v>
      </c>
      <c r="L1497">
        <v>-1921</v>
      </c>
      <c r="M1497">
        <v>-1896</v>
      </c>
      <c r="N1497" t="s">
        <v>37</v>
      </c>
      <c r="O1497" t="s">
        <v>38</v>
      </c>
      <c r="P1497" s="145">
        <f t="shared" si="163"/>
        <v>0</v>
      </c>
      <c r="Q1497">
        <f t="shared" si="162"/>
        <v>39</v>
      </c>
      <c r="R1497" s="145" t="str">
        <f t="shared" si="164"/>
        <v>NA</v>
      </c>
      <c r="S1497" s="145" t="str">
        <f t="shared" si="165"/>
        <v>NA</v>
      </c>
      <c r="T1497">
        <f t="shared" ca="1" si="166"/>
        <v>0</v>
      </c>
      <c r="U1497">
        <f t="shared" si="167"/>
        <v>0</v>
      </c>
      <c r="V1497">
        <f t="shared" si="168"/>
        <v>1</v>
      </c>
      <c r="W1497">
        <v>375</v>
      </c>
      <c r="X1497" t="s">
        <v>39</v>
      </c>
      <c r="Y1497" t="s">
        <v>39</v>
      </c>
      <c r="Z1497" t="s">
        <v>54</v>
      </c>
      <c r="AA1497" t="s">
        <v>39</v>
      </c>
      <c r="AB1497">
        <v>150</v>
      </c>
      <c r="AC1497" t="s">
        <v>39</v>
      </c>
      <c r="AD1497" t="s">
        <v>39</v>
      </c>
      <c r="AE1497" t="s">
        <v>39</v>
      </c>
      <c r="AF1497" t="s">
        <v>39</v>
      </c>
      <c r="AG1497" t="s">
        <v>39</v>
      </c>
      <c r="AH1497" t="s">
        <v>39</v>
      </c>
      <c r="AI1497" t="s">
        <v>39</v>
      </c>
      <c r="AJ1497" t="s">
        <v>39</v>
      </c>
      <c r="AK1497" t="s">
        <v>39</v>
      </c>
      <c r="AL1497" t="s">
        <v>39</v>
      </c>
      <c r="AM1497" t="s">
        <v>39</v>
      </c>
      <c r="AN1497" t="s">
        <v>39</v>
      </c>
      <c r="AO1497" t="s">
        <v>39</v>
      </c>
      <c r="AP1497" t="s">
        <v>39</v>
      </c>
      <c r="AQ1497" t="s">
        <v>39</v>
      </c>
      <c r="AR1497" t="s">
        <v>39</v>
      </c>
      <c r="AS1497" t="s">
        <v>39</v>
      </c>
      <c r="AT1497" t="s">
        <v>39</v>
      </c>
      <c r="AU1497" t="s">
        <v>39</v>
      </c>
      <c r="AV1497" t="s">
        <v>39</v>
      </c>
      <c r="AW1497" t="s">
        <v>39</v>
      </c>
      <c r="AX1497" t="s">
        <v>39</v>
      </c>
      <c r="AY1497" t="s">
        <v>39</v>
      </c>
      <c r="AZ1497" t="s">
        <v>39</v>
      </c>
      <c r="BA1497" t="s">
        <v>39</v>
      </c>
      <c r="BB1497" t="s">
        <v>39</v>
      </c>
      <c r="BC1497" t="s">
        <v>39</v>
      </c>
      <c r="BD1497" t="s">
        <v>39</v>
      </c>
      <c r="BE1497" t="s">
        <v>39</v>
      </c>
      <c r="BF1497" t="s">
        <v>39</v>
      </c>
    </row>
    <row r="1498" spans="2:58" hidden="1">
      <c r="B1498">
        <v>20241202</v>
      </c>
      <c r="C1498" t="s">
        <v>65</v>
      </c>
      <c r="D1498">
        <v>130</v>
      </c>
      <c r="E1498">
        <v>8391</v>
      </c>
      <c r="H1498">
        <v>8352</v>
      </c>
      <c r="K1498">
        <v>-1921</v>
      </c>
      <c r="L1498">
        <v>-1921</v>
      </c>
      <c r="M1498">
        <v>-1896</v>
      </c>
      <c r="N1498" t="s">
        <v>37</v>
      </c>
      <c r="O1498" t="s">
        <v>38</v>
      </c>
      <c r="P1498" s="145">
        <f t="shared" si="163"/>
        <v>0</v>
      </c>
      <c r="Q1498">
        <f t="shared" si="162"/>
        <v>39</v>
      </c>
      <c r="R1498" s="145" t="str">
        <f t="shared" si="164"/>
        <v>NA</v>
      </c>
      <c r="S1498" s="145" t="str">
        <f t="shared" si="165"/>
        <v>NA</v>
      </c>
      <c r="T1498">
        <f t="shared" ca="1" si="166"/>
        <v>0</v>
      </c>
      <c r="U1498">
        <f t="shared" si="167"/>
        <v>0</v>
      </c>
      <c r="V1498">
        <f t="shared" si="168"/>
        <v>1</v>
      </c>
      <c r="W1498">
        <v>375</v>
      </c>
      <c r="X1498" t="s">
        <v>39</v>
      </c>
      <c r="Y1498" t="s">
        <v>39</v>
      </c>
      <c r="Z1498" t="s">
        <v>54</v>
      </c>
      <c r="AA1498" t="s">
        <v>39</v>
      </c>
      <c r="AB1498">
        <v>150</v>
      </c>
      <c r="AC1498" t="s">
        <v>39</v>
      </c>
      <c r="AD1498" t="s">
        <v>39</v>
      </c>
      <c r="AE1498" t="s">
        <v>39</v>
      </c>
      <c r="AF1498" t="s">
        <v>39</v>
      </c>
      <c r="AG1498" t="s">
        <v>39</v>
      </c>
      <c r="AH1498" t="s">
        <v>39</v>
      </c>
      <c r="AI1498" t="s">
        <v>39</v>
      </c>
      <c r="AJ1498" t="s">
        <v>39</v>
      </c>
      <c r="AK1498" t="s">
        <v>39</v>
      </c>
      <c r="AL1498" t="s">
        <v>39</v>
      </c>
      <c r="AM1498" t="s">
        <v>39</v>
      </c>
      <c r="AN1498" t="s">
        <v>39</v>
      </c>
      <c r="AO1498" t="s">
        <v>39</v>
      </c>
      <c r="AP1498" t="s">
        <v>39</v>
      </c>
      <c r="AQ1498" t="s">
        <v>39</v>
      </c>
      <c r="AR1498" t="s">
        <v>39</v>
      </c>
      <c r="AS1498" t="s">
        <v>39</v>
      </c>
      <c r="AT1498" t="s">
        <v>39</v>
      </c>
      <c r="AU1498" t="s">
        <v>39</v>
      </c>
      <c r="AV1498" t="s">
        <v>39</v>
      </c>
      <c r="AW1498" t="s">
        <v>39</v>
      </c>
      <c r="AX1498" t="s">
        <v>39</v>
      </c>
      <c r="AY1498" t="s">
        <v>39</v>
      </c>
      <c r="AZ1498" t="s">
        <v>39</v>
      </c>
      <c r="BA1498" t="s">
        <v>39</v>
      </c>
      <c r="BB1498" t="s">
        <v>39</v>
      </c>
      <c r="BC1498" t="s">
        <v>39</v>
      </c>
      <c r="BD1498" t="s">
        <v>39</v>
      </c>
      <c r="BE1498" t="s">
        <v>39</v>
      </c>
      <c r="BF1498" t="s">
        <v>39</v>
      </c>
    </row>
    <row r="1499" spans="2:58" hidden="1">
      <c r="B1499">
        <v>20241202</v>
      </c>
      <c r="C1499" t="s">
        <v>65</v>
      </c>
      <c r="D1499">
        <v>230</v>
      </c>
      <c r="E1499">
        <v>8391</v>
      </c>
      <c r="H1499">
        <v>8352</v>
      </c>
      <c r="K1499">
        <v>-1921</v>
      </c>
      <c r="L1499">
        <v>-1921</v>
      </c>
      <c r="M1499">
        <v>-1896</v>
      </c>
      <c r="N1499" t="s">
        <v>37</v>
      </c>
      <c r="O1499" t="s">
        <v>38</v>
      </c>
      <c r="P1499" s="145">
        <f t="shared" si="163"/>
        <v>0</v>
      </c>
      <c r="Q1499">
        <f t="shared" si="162"/>
        <v>39</v>
      </c>
      <c r="R1499" s="145" t="str">
        <f t="shared" si="164"/>
        <v>NA</v>
      </c>
      <c r="S1499" s="145" t="str">
        <f t="shared" si="165"/>
        <v>NA</v>
      </c>
      <c r="T1499">
        <f t="shared" ca="1" si="166"/>
        <v>0</v>
      </c>
      <c r="U1499">
        <f t="shared" si="167"/>
        <v>0</v>
      </c>
      <c r="V1499">
        <f t="shared" si="168"/>
        <v>1</v>
      </c>
      <c r="W1499">
        <v>375</v>
      </c>
      <c r="X1499" t="s">
        <v>39</v>
      </c>
      <c r="Y1499" t="s">
        <v>39</v>
      </c>
      <c r="Z1499" t="s">
        <v>54</v>
      </c>
      <c r="AA1499" t="s">
        <v>39</v>
      </c>
      <c r="AB1499">
        <v>150</v>
      </c>
      <c r="AC1499" t="s">
        <v>39</v>
      </c>
      <c r="AD1499" t="s">
        <v>39</v>
      </c>
      <c r="AE1499" t="s">
        <v>39</v>
      </c>
      <c r="AF1499" t="s">
        <v>39</v>
      </c>
      <c r="AG1499" t="s">
        <v>39</v>
      </c>
      <c r="AH1499" t="s">
        <v>39</v>
      </c>
      <c r="AI1499" t="s">
        <v>39</v>
      </c>
      <c r="AJ1499" t="s">
        <v>39</v>
      </c>
      <c r="AK1499" t="s">
        <v>39</v>
      </c>
      <c r="AL1499" t="s">
        <v>39</v>
      </c>
      <c r="AM1499" t="s">
        <v>39</v>
      </c>
      <c r="AN1499" t="s">
        <v>39</v>
      </c>
      <c r="AO1499" t="s">
        <v>39</v>
      </c>
      <c r="AP1499" t="s">
        <v>39</v>
      </c>
      <c r="AQ1499" t="s">
        <v>39</v>
      </c>
      <c r="AR1499" t="s">
        <v>39</v>
      </c>
      <c r="AS1499" t="s">
        <v>39</v>
      </c>
      <c r="AT1499" t="s">
        <v>39</v>
      </c>
      <c r="AU1499" t="s">
        <v>39</v>
      </c>
      <c r="AV1499" t="s">
        <v>39</v>
      </c>
      <c r="AW1499" t="s">
        <v>39</v>
      </c>
      <c r="AX1499" t="s">
        <v>39</v>
      </c>
      <c r="AY1499" t="s">
        <v>39</v>
      </c>
      <c r="AZ1499" t="s">
        <v>39</v>
      </c>
      <c r="BA1499" t="s">
        <v>39</v>
      </c>
      <c r="BB1499" t="s">
        <v>39</v>
      </c>
      <c r="BC1499" t="s">
        <v>39</v>
      </c>
      <c r="BD1499" t="s">
        <v>39</v>
      </c>
      <c r="BE1499" t="s">
        <v>39</v>
      </c>
      <c r="BF1499" t="s">
        <v>39</v>
      </c>
    </row>
    <row r="1500" spans="2:58" hidden="1">
      <c r="B1500">
        <v>20241202</v>
      </c>
      <c r="C1500" t="s">
        <v>65</v>
      </c>
      <c r="D1500">
        <v>330</v>
      </c>
      <c r="E1500">
        <v>8371</v>
      </c>
      <c r="H1500">
        <v>8333</v>
      </c>
      <c r="K1500">
        <v>-1103</v>
      </c>
      <c r="L1500">
        <v>-1103</v>
      </c>
      <c r="M1500">
        <v>-1080</v>
      </c>
      <c r="N1500" t="s">
        <v>37</v>
      </c>
      <c r="O1500" t="s">
        <v>38</v>
      </c>
      <c r="P1500" s="145">
        <f t="shared" si="163"/>
        <v>0</v>
      </c>
      <c r="Q1500">
        <f t="shared" si="162"/>
        <v>38</v>
      </c>
      <c r="R1500" s="145" t="str">
        <f t="shared" si="164"/>
        <v>NA</v>
      </c>
      <c r="S1500" s="145" t="str">
        <f t="shared" si="165"/>
        <v>NA</v>
      </c>
      <c r="T1500">
        <f t="shared" ca="1" si="166"/>
        <v>0</v>
      </c>
      <c r="U1500">
        <f t="shared" si="167"/>
        <v>0</v>
      </c>
      <c r="V1500">
        <f t="shared" si="168"/>
        <v>1</v>
      </c>
      <c r="W1500">
        <v>375</v>
      </c>
      <c r="X1500" t="s">
        <v>39</v>
      </c>
      <c r="Y1500" t="s">
        <v>39</v>
      </c>
      <c r="Z1500" t="s">
        <v>54</v>
      </c>
      <c r="AA1500" t="s">
        <v>39</v>
      </c>
      <c r="AB1500">
        <v>150</v>
      </c>
      <c r="AC1500" t="s">
        <v>39</v>
      </c>
      <c r="AD1500" t="s">
        <v>39</v>
      </c>
      <c r="AE1500" t="s">
        <v>39</v>
      </c>
      <c r="AF1500" t="s">
        <v>39</v>
      </c>
      <c r="AG1500" t="s">
        <v>39</v>
      </c>
      <c r="AH1500" t="s">
        <v>39</v>
      </c>
      <c r="AI1500" t="s">
        <v>39</v>
      </c>
      <c r="AJ1500" t="s">
        <v>39</v>
      </c>
      <c r="AK1500" t="s">
        <v>39</v>
      </c>
      <c r="AL1500" t="s">
        <v>39</v>
      </c>
      <c r="AM1500" t="s">
        <v>39</v>
      </c>
      <c r="AN1500" t="s">
        <v>39</v>
      </c>
      <c r="AO1500" t="s">
        <v>39</v>
      </c>
      <c r="AP1500" t="s">
        <v>39</v>
      </c>
      <c r="AQ1500" t="s">
        <v>39</v>
      </c>
      <c r="AR1500" t="s">
        <v>39</v>
      </c>
      <c r="AS1500" t="s">
        <v>39</v>
      </c>
      <c r="AT1500" t="s">
        <v>39</v>
      </c>
      <c r="AU1500" t="s">
        <v>39</v>
      </c>
      <c r="AV1500" t="s">
        <v>39</v>
      </c>
      <c r="AW1500" t="s">
        <v>39</v>
      </c>
      <c r="AX1500" t="s">
        <v>39</v>
      </c>
      <c r="AY1500" t="s">
        <v>39</v>
      </c>
      <c r="AZ1500" t="s">
        <v>39</v>
      </c>
      <c r="BA1500" t="s">
        <v>39</v>
      </c>
      <c r="BB1500" t="s">
        <v>39</v>
      </c>
      <c r="BC1500" t="s">
        <v>39</v>
      </c>
      <c r="BD1500" t="s">
        <v>39</v>
      </c>
      <c r="BE1500" t="s">
        <v>39</v>
      </c>
      <c r="BF1500" t="s">
        <v>39</v>
      </c>
    </row>
    <row r="1501" spans="2:58" hidden="1">
      <c r="B1501">
        <v>20241202</v>
      </c>
      <c r="C1501" t="s">
        <v>65</v>
      </c>
      <c r="D1501">
        <v>430</v>
      </c>
      <c r="E1501">
        <v>8371</v>
      </c>
      <c r="H1501">
        <v>8333</v>
      </c>
      <c r="K1501">
        <v>-1103</v>
      </c>
      <c r="L1501">
        <v>-1103</v>
      </c>
      <c r="M1501">
        <v>-1080</v>
      </c>
      <c r="N1501" t="s">
        <v>37</v>
      </c>
      <c r="O1501" t="s">
        <v>38</v>
      </c>
      <c r="P1501" s="145">
        <f t="shared" si="163"/>
        <v>0</v>
      </c>
      <c r="Q1501">
        <f t="shared" si="162"/>
        <v>38</v>
      </c>
      <c r="R1501" s="145" t="str">
        <f t="shared" si="164"/>
        <v>NA</v>
      </c>
      <c r="S1501" s="145" t="str">
        <f t="shared" si="165"/>
        <v>NA</v>
      </c>
      <c r="T1501">
        <f t="shared" ca="1" si="166"/>
        <v>0</v>
      </c>
      <c r="U1501">
        <f t="shared" si="167"/>
        <v>0</v>
      </c>
      <c r="V1501">
        <f t="shared" si="168"/>
        <v>1</v>
      </c>
      <c r="W1501">
        <v>375</v>
      </c>
      <c r="X1501" t="s">
        <v>39</v>
      </c>
      <c r="Y1501" t="s">
        <v>39</v>
      </c>
      <c r="Z1501" t="s">
        <v>54</v>
      </c>
      <c r="AA1501" t="s">
        <v>39</v>
      </c>
      <c r="AB1501">
        <v>150</v>
      </c>
      <c r="AC1501" t="s">
        <v>39</v>
      </c>
      <c r="AD1501" t="s">
        <v>39</v>
      </c>
      <c r="AE1501" t="s">
        <v>39</v>
      </c>
      <c r="AF1501" t="s">
        <v>39</v>
      </c>
      <c r="AG1501" t="s">
        <v>39</v>
      </c>
      <c r="AH1501" t="s">
        <v>39</v>
      </c>
      <c r="AI1501" t="s">
        <v>39</v>
      </c>
      <c r="AJ1501" t="s">
        <v>39</v>
      </c>
      <c r="AK1501" t="s">
        <v>39</v>
      </c>
      <c r="AL1501" t="s">
        <v>39</v>
      </c>
      <c r="AM1501" t="s">
        <v>39</v>
      </c>
      <c r="AN1501" t="s">
        <v>39</v>
      </c>
      <c r="AO1501" t="s">
        <v>39</v>
      </c>
      <c r="AP1501" t="s">
        <v>39</v>
      </c>
      <c r="AQ1501" t="s">
        <v>39</v>
      </c>
      <c r="AR1501" t="s">
        <v>39</v>
      </c>
      <c r="AS1501" t="s">
        <v>39</v>
      </c>
      <c r="AT1501" t="s">
        <v>39</v>
      </c>
      <c r="AU1501" t="s">
        <v>39</v>
      </c>
      <c r="AV1501" t="s">
        <v>39</v>
      </c>
      <c r="AW1501" t="s">
        <v>39</v>
      </c>
      <c r="AX1501" t="s">
        <v>39</v>
      </c>
      <c r="AY1501" t="s">
        <v>39</v>
      </c>
      <c r="AZ1501" t="s">
        <v>39</v>
      </c>
      <c r="BA1501" t="s">
        <v>39</v>
      </c>
      <c r="BB1501" t="s">
        <v>39</v>
      </c>
      <c r="BC1501" t="s">
        <v>39</v>
      </c>
      <c r="BD1501" t="s">
        <v>39</v>
      </c>
      <c r="BE1501" t="s">
        <v>39</v>
      </c>
      <c r="BF1501" t="s">
        <v>39</v>
      </c>
    </row>
    <row r="1502" spans="2:58" hidden="1">
      <c r="B1502">
        <v>20241202</v>
      </c>
      <c r="C1502" t="s">
        <v>65</v>
      </c>
      <c r="D1502">
        <v>530</v>
      </c>
      <c r="E1502">
        <v>8371</v>
      </c>
      <c r="H1502">
        <v>8333</v>
      </c>
      <c r="K1502">
        <v>-1103</v>
      </c>
      <c r="L1502">
        <v>-1103</v>
      </c>
      <c r="M1502">
        <v>-1080</v>
      </c>
      <c r="N1502" t="s">
        <v>37</v>
      </c>
      <c r="O1502" t="s">
        <v>38</v>
      </c>
      <c r="P1502" s="145">
        <f t="shared" si="163"/>
        <v>0</v>
      </c>
      <c r="Q1502">
        <f t="shared" si="162"/>
        <v>38</v>
      </c>
      <c r="R1502" s="145" t="str">
        <f t="shared" si="164"/>
        <v>NA</v>
      </c>
      <c r="S1502" s="145" t="str">
        <f t="shared" si="165"/>
        <v>NA</v>
      </c>
      <c r="T1502">
        <f t="shared" ca="1" si="166"/>
        <v>0</v>
      </c>
      <c r="U1502">
        <f t="shared" si="167"/>
        <v>0</v>
      </c>
      <c r="V1502">
        <f t="shared" si="168"/>
        <v>1</v>
      </c>
      <c r="W1502">
        <v>375</v>
      </c>
      <c r="X1502" t="s">
        <v>39</v>
      </c>
      <c r="Y1502" t="s">
        <v>39</v>
      </c>
      <c r="Z1502" t="s">
        <v>54</v>
      </c>
      <c r="AA1502" t="s">
        <v>39</v>
      </c>
      <c r="AB1502">
        <v>150</v>
      </c>
      <c r="AC1502" t="s">
        <v>39</v>
      </c>
      <c r="AD1502" t="s">
        <v>39</v>
      </c>
      <c r="AE1502" t="s">
        <v>39</v>
      </c>
      <c r="AF1502" t="s">
        <v>39</v>
      </c>
      <c r="AG1502" t="s">
        <v>39</v>
      </c>
      <c r="AH1502" t="s">
        <v>39</v>
      </c>
      <c r="AI1502" t="s">
        <v>39</v>
      </c>
      <c r="AJ1502" t="s">
        <v>39</v>
      </c>
      <c r="AK1502" t="s">
        <v>39</v>
      </c>
      <c r="AL1502" t="s">
        <v>39</v>
      </c>
      <c r="AM1502" t="s">
        <v>39</v>
      </c>
      <c r="AN1502" t="s">
        <v>39</v>
      </c>
      <c r="AO1502" t="s">
        <v>39</v>
      </c>
      <c r="AP1502" t="s">
        <v>39</v>
      </c>
      <c r="AQ1502" t="s">
        <v>39</v>
      </c>
      <c r="AR1502" t="s">
        <v>39</v>
      </c>
      <c r="AS1502" t="s">
        <v>39</v>
      </c>
      <c r="AT1502" t="s">
        <v>39</v>
      </c>
      <c r="AU1502" t="s">
        <v>39</v>
      </c>
      <c r="AV1502" t="s">
        <v>39</v>
      </c>
      <c r="AW1502" t="s">
        <v>39</v>
      </c>
      <c r="AX1502" t="s">
        <v>39</v>
      </c>
      <c r="AY1502" t="s">
        <v>39</v>
      </c>
      <c r="AZ1502" t="s">
        <v>39</v>
      </c>
      <c r="BA1502" t="s">
        <v>39</v>
      </c>
      <c r="BB1502" t="s">
        <v>39</v>
      </c>
      <c r="BC1502" t="s">
        <v>39</v>
      </c>
      <c r="BD1502" t="s">
        <v>39</v>
      </c>
      <c r="BE1502" t="s">
        <v>39</v>
      </c>
      <c r="BF1502" t="s">
        <v>39</v>
      </c>
    </row>
    <row r="1503" spans="2:58" hidden="1">
      <c r="B1503">
        <v>20241202</v>
      </c>
      <c r="C1503" t="s">
        <v>65</v>
      </c>
      <c r="D1503">
        <v>630</v>
      </c>
      <c r="E1503">
        <v>8171</v>
      </c>
      <c r="H1503">
        <v>8132</v>
      </c>
      <c r="K1503">
        <v>-939</v>
      </c>
      <c r="L1503">
        <v>-939</v>
      </c>
      <c r="M1503">
        <v>-916</v>
      </c>
      <c r="N1503" t="s">
        <v>37</v>
      </c>
      <c r="O1503" t="s">
        <v>38</v>
      </c>
      <c r="P1503" s="145">
        <f t="shared" si="163"/>
        <v>0</v>
      </c>
      <c r="Q1503">
        <f t="shared" si="162"/>
        <v>39</v>
      </c>
      <c r="R1503" s="145" t="str">
        <f t="shared" si="164"/>
        <v>NA</v>
      </c>
      <c r="S1503" s="145" t="str">
        <f t="shared" si="165"/>
        <v>NA</v>
      </c>
      <c r="T1503">
        <f t="shared" ca="1" si="166"/>
        <v>0</v>
      </c>
      <c r="U1503">
        <f t="shared" si="167"/>
        <v>0</v>
      </c>
      <c r="V1503">
        <f t="shared" si="168"/>
        <v>1</v>
      </c>
      <c r="W1503">
        <v>375</v>
      </c>
      <c r="X1503" t="s">
        <v>39</v>
      </c>
      <c r="Y1503" t="s">
        <v>39</v>
      </c>
      <c r="Z1503" t="s">
        <v>54</v>
      </c>
      <c r="AA1503" t="s">
        <v>39</v>
      </c>
      <c r="AB1503">
        <v>150</v>
      </c>
      <c r="AC1503" t="s">
        <v>39</v>
      </c>
      <c r="AD1503" t="s">
        <v>39</v>
      </c>
      <c r="AE1503" t="s">
        <v>39</v>
      </c>
      <c r="AF1503" t="s">
        <v>39</v>
      </c>
      <c r="AG1503" t="s">
        <v>39</v>
      </c>
      <c r="AH1503" t="s">
        <v>39</v>
      </c>
      <c r="AI1503" t="s">
        <v>39</v>
      </c>
      <c r="AJ1503" t="s">
        <v>39</v>
      </c>
      <c r="AK1503" t="s">
        <v>39</v>
      </c>
      <c r="AL1503" t="s">
        <v>39</v>
      </c>
      <c r="AM1503" t="s">
        <v>39</v>
      </c>
      <c r="AN1503" t="s">
        <v>39</v>
      </c>
      <c r="AO1503" t="s">
        <v>39</v>
      </c>
      <c r="AP1503" t="s">
        <v>39</v>
      </c>
      <c r="AQ1503" t="s">
        <v>39</v>
      </c>
      <c r="AR1503" t="s">
        <v>39</v>
      </c>
      <c r="AS1503" t="s">
        <v>39</v>
      </c>
      <c r="AT1503" t="s">
        <v>39</v>
      </c>
      <c r="AU1503" t="s">
        <v>39</v>
      </c>
      <c r="AV1503" t="s">
        <v>39</v>
      </c>
      <c r="AW1503" t="s">
        <v>39</v>
      </c>
      <c r="AX1503" t="s">
        <v>39</v>
      </c>
      <c r="AY1503" t="s">
        <v>39</v>
      </c>
      <c r="AZ1503" t="s">
        <v>39</v>
      </c>
      <c r="BA1503" t="s">
        <v>39</v>
      </c>
      <c r="BB1503" t="s">
        <v>39</v>
      </c>
      <c r="BC1503" t="s">
        <v>39</v>
      </c>
      <c r="BD1503" t="s">
        <v>39</v>
      </c>
      <c r="BE1503" t="s">
        <v>39</v>
      </c>
      <c r="BF1503" t="s">
        <v>39</v>
      </c>
    </row>
    <row r="1504" spans="2:58" hidden="1">
      <c r="B1504">
        <v>20241202</v>
      </c>
      <c r="C1504" t="s">
        <v>65</v>
      </c>
      <c r="D1504">
        <v>730</v>
      </c>
      <c r="E1504">
        <v>8293</v>
      </c>
      <c r="H1504">
        <v>8291</v>
      </c>
      <c r="K1504">
        <v>-5393</v>
      </c>
      <c r="L1504">
        <v>-5393</v>
      </c>
      <c r="M1504">
        <v>-5390</v>
      </c>
      <c r="N1504" t="s">
        <v>37</v>
      </c>
      <c r="O1504" t="s">
        <v>38</v>
      </c>
      <c r="P1504" s="145">
        <f t="shared" si="163"/>
        <v>0</v>
      </c>
      <c r="Q1504">
        <f t="shared" si="162"/>
        <v>2</v>
      </c>
      <c r="R1504" s="145" t="str">
        <f t="shared" si="164"/>
        <v>NA</v>
      </c>
      <c r="S1504" s="145" t="str">
        <f t="shared" si="165"/>
        <v>NA</v>
      </c>
      <c r="T1504">
        <f t="shared" ca="1" si="166"/>
        <v>0</v>
      </c>
      <c r="U1504">
        <f t="shared" si="167"/>
        <v>0</v>
      </c>
      <c r="V1504">
        <f t="shared" si="168"/>
        <v>1</v>
      </c>
      <c r="W1504">
        <v>390</v>
      </c>
      <c r="X1504" t="s">
        <v>39</v>
      </c>
      <c r="Y1504" t="s">
        <v>39</v>
      </c>
      <c r="Z1504" t="s">
        <v>54</v>
      </c>
      <c r="AA1504" t="s">
        <v>39</v>
      </c>
      <c r="AB1504">
        <v>135</v>
      </c>
      <c r="AC1504" t="s">
        <v>39</v>
      </c>
      <c r="AD1504" t="s">
        <v>39</v>
      </c>
      <c r="AE1504" t="s">
        <v>39</v>
      </c>
      <c r="AF1504" t="s">
        <v>39</v>
      </c>
      <c r="AG1504" t="s">
        <v>39</v>
      </c>
      <c r="AH1504" t="s">
        <v>39</v>
      </c>
      <c r="AI1504" t="s">
        <v>39</v>
      </c>
      <c r="AJ1504" t="s">
        <v>39</v>
      </c>
      <c r="AK1504" t="s">
        <v>39</v>
      </c>
      <c r="AL1504" t="s">
        <v>39</v>
      </c>
      <c r="AM1504" t="s">
        <v>39</v>
      </c>
      <c r="AN1504" t="s">
        <v>39</v>
      </c>
      <c r="AO1504" t="s">
        <v>39</v>
      </c>
      <c r="AP1504" t="s">
        <v>39</v>
      </c>
      <c r="AQ1504" t="s">
        <v>39</v>
      </c>
      <c r="AR1504" t="s">
        <v>39</v>
      </c>
      <c r="AS1504" t="s">
        <v>39</v>
      </c>
      <c r="AT1504" t="s">
        <v>39</v>
      </c>
      <c r="AU1504" t="s">
        <v>39</v>
      </c>
      <c r="AV1504" t="s">
        <v>39</v>
      </c>
      <c r="AW1504" t="s">
        <v>39</v>
      </c>
      <c r="AX1504" t="s">
        <v>39</v>
      </c>
      <c r="AY1504" t="s">
        <v>39</v>
      </c>
      <c r="AZ1504" t="s">
        <v>39</v>
      </c>
      <c r="BA1504" t="s">
        <v>39</v>
      </c>
      <c r="BB1504" t="s">
        <v>39</v>
      </c>
      <c r="BC1504" t="s">
        <v>39</v>
      </c>
      <c r="BD1504" t="s">
        <v>39</v>
      </c>
      <c r="BE1504" t="s">
        <v>39</v>
      </c>
      <c r="BF1504" t="s">
        <v>39</v>
      </c>
    </row>
    <row r="1505" spans="2:58" hidden="1">
      <c r="B1505">
        <v>20241202</v>
      </c>
      <c r="C1505" t="s">
        <v>65</v>
      </c>
      <c r="D1505">
        <v>830</v>
      </c>
      <c r="E1505">
        <v>8293</v>
      </c>
      <c r="H1505">
        <v>8291</v>
      </c>
      <c r="K1505">
        <v>-5393</v>
      </c>
      <c r="L1505">
        <v>-5393</v>
      </c>
      <c r="M1505">
        <v>-5390</v>
      </c>
      <c r="N1505" t="s">
        <v>37</v>
      </c>
      <c r="O1505" t="s">
        <v>38</v>
      </c>
      <c r="P1505" s="145">
        <f t="shared" si="163"/>
        <v>0</v>
      </c>
      <c r="Q1505">
        <f t="shared" si="162"/>
        <v>2</v>
      </c>
      <c r="R1505" s="145" t="str">
        <f t="shared" si="164"/>
        <v>NA</v>
      </c>
      <c r="S1505" s="145" t="str">
        <f t="shared" si="165"/>
        <v>NA</v>
      </c>
      <c r="T1505">
        <f t="shared" ca="1" si="166"/>
        <v>0</v>
      </c>
      <c r="U1505">
        <f t="shared" si="167"/>
        <v>0</v>
      </c>
      <c r="V1505">
        <f t="shared" si="168"/>
        <v>1</v>
      </c>
      <c r="W1505">
        <v>390</v>
      </c>
      <c r="X1505" t="s">
        <v>39</v>
      </c>
      <c r="Y1505" t="s">
        <v>39</v>
      </c>
      <c r="Z1505" t="s">
        <v>54</v>
      </c>
      <c r="AA1505" t="s">
        <v>39</v>
      </c>
      <c r="AB1505">
        <v>135</v>
      </c>
      <c r="AC1505" t="s">
        <v>39</v>
      </c>
      <c r="AD1505" t="s">
        <v>39</v>
      </c>
      <c r="AE1505" t="s">
        <v>39</v>
      </c>
      <c r="AF1505" t="s">
        <v>39</v>
      </c>
      <c r="AG1505" t="s">
        <v>39</v>
      </c>
      <c r="AH1505" t="s">
        <v>39</v>
      </c>
      <c r="AI1505" t="s">
        <v>39</v>
      </c>
      <c r="AJ1505" t="s">
        <v>39</v>
      </c>
      <c r="AK1505" t="s">
        <v>39</v>
      </c>
      <c r="AL1505" t="s">
        <v>39</v>
      </c>
      <c r="AM1505" t="s">
        <v>39</v>
      </c>
      <c r="AN1505" t="s">
        <v>39</v>
      </c>
      <c r="AO1505" t="s">
        <v>39</v>
      </c>
      <c r="AP1505" t="s">
        <v>39</v>
      </c>
      <c r="AQ1505" t="s">
        <v>39</v>
      </c>
      <c r="AR1505" t="s">
        <v>39</v>
      </c>
      <c r="AS1505" t="s">
        <v>39</v>
      </c>
      <c r="AT1505" t="s">
        <v>39</v>
      </c>
      <c r="AU1505" t="s">
        <v>39</v>
      </c>
      <c r="AV1505" t="s">
        <v>39</v>
      </c>
      <c r="AW1505" t="s">
        <v>39</v>
      </c>
      <c r="AX1505" t="s">
        <v>39</v>
      </c>
      <c r="AY1505" t="s">
        <v>39</v>
      </c>
      <c r="AZ1505" t="s">
        <v>39</v>
      </c>
      <c r="BA1505" t="s">
        <v>39</v>
      </c>
      <c r="BB1505" t="s">
        <v>39</v>
      </c>
      <c r="BC1505" t="s">
        <v>39</v>
      </c>
      <c r="BD1505" t="s">
        <v>39</v>
      </c>
      <c r="BE1505" t="s">
        <v>39</v>
      </c>
      <c r="BF1505" t="s">
        <v>39</v>
      </c>
    </row>
    <row r="1506" spans="2:58" hidden="1">
      <c r="B1506">
        <v>20241202</v>
      </c>
      <c r="C1506" t="s">
        <v>65</v>
      </c>
      <c r="D1506">
        <v>930</v>
      </c>
      <c r="E1506">
        <v>7716</v>
      </c>
      <c r="H1506">
        <v>7716</v>
      </c>
      <c r="K1506">
        <v>-1875</v>
      </c>
      <c r="L1506">
        <v>-1875</v>
      </c>
      <c r="M1506">
        <v>-1875</v>
      </c>
      <c r="N1506" t="s">
        <v>37</v>
      </c>
      <c r="O1506" t="s">
        <v>38</v>
      </c>
      <c r="P1506" s="145">
        <f t="shared" si="163"/>
        <v>0</v>
      </c>
      <c r="Q1506">
        <f t="shared" si="162"/>
        <v>0</v>
      </c>
      <c r="R1506" s="145" t="str">
        <f t="shared" si="164"/>
        <v>NA</v>
      </c>
      <c r="S1506" s="145" t="str">
        <f t="shared" si="165"/>
        <v>NA</v>
      </c>
      <c r="T1506">
        <f t="shared" ca="1" si="166"/>
        <v>0</v>
      </c>
      <c r="U1506">
        <f t="shared" si="167"/>
        <v>0</v>
      </c>
      <c r="V1506">
        <f t="shared" si="168"/>
        <v>1</v>
      </c>
      <c r="W1506">
        <v>363</v>
      </c>
      <c r="X1506" t="s">
        <v>39</v>
      </c>
      <c r="Y1506" t="s">
        <v>39</v>
      </c>
      <c r="AA1506" t="s">
        <v>39</v>
      </c>
      <c r="AB1506">
        <v>135</v>
      </c>
      <c r="AC1506" t="s">
        <v>39</v>
      </c>
      <c r="AD1506" t="s">
        <v>39</v>
      </c>
      <c r="AE1506" t="s">
        <v>39</v>
      </c>
      <c r="AF1506" t="s">
        <v>39</v>
      </c>
      <c r="AG1506" t="s">
        <v>39</v>
      </c>
      <c r="AH1506" t="s">
        <v>39</v>
      </c>
      <c r="AI1506" t="s">
        <v>39</v>
      </c>
      <c r="AJ1506" t="s">
        <v>39</v>
      </c>
      <c r="AK1506" t="s">
        <v>39</v>
      </c>
      <c r="AL1506" t="s">
        <v>39</v>
      </c>
      <c r="AM1506" t="s">
        <v>39</v>
      </c>
      <c r="AN1506" t="s">
        <v>39</v>
      </c>
      <c r="AO1506" t="s">
        <v>39</v>
      </c>
      <c r="AP1506" t="s">
        <v>39</v>
      </c>
      <c r="AQ1506" t="s">
        <v>39</v>
      </c>
      <c r="AR1506" t="s">
        <v>39</v>
      </c>
      <c r="AS1506" t="s">
        <v>39</v>
      </c>
      <c r="AT1506" t="s">
        <v>39</v>
      </c>
      <c r="AU1506" t="s">
        <v>39</v>
      </c>
      <c r="AV1506" t="s">
        <v>39</v>
      </c>
      <c r="AW1506" t="s">
        <v>39</v>
      </c>
      <c r="AX1506" t="s">
        <v>39</v>
      </c>
      <c r="AY1506" t="s">
        <v>39</v>
      </c>
      <c r="AZ1506" t="s">
        <v>39</v>
      </c>
      <c r="BA1506" t="s">
        <v>39</v>
      </c>
      <c r="BB1506" t="s">
        <v>39</v>
      </c>
      <c r="BC1506" t="s">
        <v>39</v>
      </c>
      <c r="BD1506" t="s">
        <v>39</v>
      </c>
      <c r="BE1506" t="s">
        <v>39</v>
      </c>
      <c r="BF1506" t="s">
        <v>39</v>
      </c>
    </row>
    <row r="1507" spans="2:58" hidden="1">
      <c r="B1507">
        <v>20241202</v>
      </c>
      <c r="C1507" t="s">
        <v>65</v>
      </c>
      <c r="D1507">
        <v>1030</v>
      </c>
      <c r="E1507">
        <v>7716</v>
      </c>
      <c r="H1507">
        <v>7716</v>
      </c>
      <c r="K1507">
        <v>-1875</v>
      </c>
      <c r="L1507">
        <v>-1875</v>
      </c>
      <c r="M1507">
        <v>-1875</v>
      </c>
      <c r="N1507" t="s">
        <v>37</v>
      </c>
      <c r="O1507" t="s">
        <v>38</v>
      </c>
      <c r="P1507" s="145">
        <f t="shared" si="163"/>
        <v>0</v>
      </c>
      <c r="Q1507">
        <f t="shared" si="162"/>
        <v>0</v>
      </c>
      <c r="R1507" s="145" t="str">
        <f t="shared" si="164"/>
        <v>NA</v>
      </c>
      <c r="S1507" s="145" t="str">
        <f t="shared" si="165"/>
        <v>NA</v>
      </c>
      <c r="T1507">
        <f t="shared" ca="1" si="166"/>
        <v>0</v>
      </c>
      <c r="U1507">
        <f t="shared" si="167"/>
        <v>0</v>
      </c>
      <c r="V1507">
        <f t="shared" si="168"/>
        <v>1</v>
      </c>
      <c r="W1507">
        <v>363</v>
      </c>
      <c r="X1507" t="s">
        <v>39</v>
      </c>
      <c r="Y1507" t="s">
        <v>39</v>
      </c>
      <c r="AA1507" t="s">
        <v>39</v>
      </c>
      <c r="AB1507">
        <v>135</v>
      </c>
      <c r="AC1507" t="s">
        <v>39</v>
      </c>
      <c r="AD1507" t="s">
        <v>39</v>
      </c>
      <c r="AE1507" t="s">
        <v>39</v>
      </c>
      <c r="AF1507" t="s">
        <v>39</v>
      </c>
      <c r="AG1507" t="s">
        <v>39</v>
      </c>
      <c r="AH1507" t="s">
        <v>39</v>
      </c>
      <c r="AI1507" t="s">
        <v>39</v>
      </c>
      <c r="AJ1507" t="s">
        <v>39</v>
      </c>
      <c r="AK1507" t="s">
        <v>39</v>
      </c>
      <c r="AL1507" t="s">
        <v>39</v>
      </c>
      <c r="AM1507" t="s">
        <v>39</v>
      </c>
      <c r="AN1507" t="s">
        <v>39</v>
      </c>
      <c r="AO1507" t="s">
        <v>39</v>
      </c>
      <c r="AP1507" t="s">
        <v>39</v>
      </c>
      <c r="AQ1507" t="s">
        <v>39</v>
      </c>
      <c r="AR1507" t="s">
        <v>39</v>
      </c>
      <c r="AS1507" t="s">
        <v>39</v>
      </c>
      <c r="AT1507" t="s">
        <v>39</v>
      </c>
      <c r="AU1507" t="s">
        <v>39</v>
      </c>
      <c r="AV1507" t="s">
        <v>39</v>
      </c>
      <c r="AW1507" t="s">
        <v>39</v>
      </c>
      <c r="AX1507" t="s">
        <v>39</v>
      </c>
      <c r="AY1507" t="s">
        <v>39</v>
      </c>
      <c r="AZ1507" t="s">
        <v>39</v>
      </c>
      <c r="BA1507" t="s">
        <v>39</v>
      </c>
      <c r="BB1507" t="s">
        <v>39</v>
      </c>
      <c r="BC1507" t="s">
        <v>39</v>
      </c>
      <c r="BD1507" t="s">
        <v>39</v>
      </c>
      <c r="BE1507" t="s">
        <v>39</v>
      </c>
      <c r="BF1507" t="s">
        <v>39</v>
      </c>
    </row>
    <row r="1508" spans="2:58" hidden="1">
      <c r="B1508">
        <v>20241202</v>
      </c>
      <c r="C1508" t="s">
        <v>65</v>
      </c>
      <c r="D1508">
        <v>1130</v>
      </c>
      <c r="E1508">
        <v>7566</v>
      </c>
      <c r="H1508">
        <v>7566</v>
      </c>
      <c r="K1508">
        <v>-1768</v>
      </c>
      <c r="L1508">
        <v>-1768</v>
      </c>
      <c r="M1508">
        <v>-1768</v>
      </c>
      <c r="N1508" t="s">
        <v>37</v>
      </c>
      <c r="O1508" t="s">
        <v>38</v>
      </c>
      <c r="P1508" s="145">
        <f t="shared" si="163"/>
        <v>0</v>
      </c>
      <c r="Q1508">
        <f t="shared" si="162"/>
        <v>0</v>
      </c>
      <c r="R1508" s="145" t="str">
        <f t="shared" si="164"/>
        <v>NA</v>
      </c>
      <c r="S1508" s="145" t="str">
        <f t="shared" si="165"/>
        <v>NA</v>
      </c>
      <c r="T1508">
        <f t="shared" ca="1" si="166"/>
        <v>0</v>
      </c>
      <c r="U1508">
        <f t="shared" si="167"/>
        <v>0</v>
      </c>
      <c r="V1508">
        <f t="shared" si="168"/>
        <v>1</v>
      </c>
      <c r="W1508">
        <v>223</v>
      </c>
      <c r="X1508" t="s">
        <v>39</v>
      </c>
      <c r="Y1508" t="s">
        <v>39</v>
      </c>
      <c r="AA1508" t="s">
        <v>39</v>
      </c>
      <c r="AB1508">
        <v>85</v>
      </c>
      <c r="AC1508" t="s">
        <v>39</v>
      </c>
      <c r="AD1508" t="s">
        <v>39</v>
      </c>
      <c r="AE1508" t="s">
        <v>39</v>
      </c>
      <c r="AF1508" t="s">
        <v>39</v>
      </c>
      <c r="AG1508" t="s">
        <v>39</v>
      </c>
      <c r="AH1508" t="s">
        <v>39</v>
      </c>
      <c r="AI1508" t="s">
        <v>39</v>
      </c>
      <c r="AJ1508" t="s">
        <v>39</v>
      </c>
      <c r="AK1508" t="s">
        <v>39</v>
      </c>
      <c r="AL1508" t="s">
        <v>39</v>
      </c>
      <c r="AM1508" t="s">
        <v>39</v>
      </c>
      <c r="AN1508" t="s">
        <v>39</v>
      </c>
      <c r="AO1508" t="s">
        <v>39</v>
      </c>
      <c r="AP1508" t="s">
        <v>39</v>
      </c>
      <c r="AQ1508" t="s">
        <v>39</v>
      </c>
      <c r="AR1508" t="s">
        <v>39</v>
      </c>
      <c r="AS1508" t="s">
        <v>39</v>
      </c>
      <c r="AT1508" t="s">
        <v>39</v>
      </c>
      <c r="AU1508" t="s">
        <v>39</v>
      </c>
      <c r="AV1508" t="s">
        <v>39</v>
      </c>
      <c r="AW1508" t="s">
        <v>39</v>
      </c>
      <c r="AX1508" t="s">
        <v>39</v>
      </c>
      <c r="AY1508" t="s">
        <v>39</v>
      </c>
      <c r="AZ1508" t="s">
        <v>39</v>
      </c>
      <c r="BA1508" t="s">
        <v>39</v>
      </c>
      <c r="BB1508" t="s">
        <v>39</v>
      </c>
      <c r="BC1508" t="s">
        <v>39</v>
      </c>
      <c r="BD1508" t="s">
        <v>39</v>
      </c>
      <c r="BE1508" t="s">
        <v>39</v>
      </c>
      <c r="BF1508" t="s">
        <v>39</v>
      </c>
    </row>
    <row r="1509" spans="2:58" hidden="1">
      <c r="B1509">
        <v>20241202</v>
      </c>
      <c r="C1509" t="s">
        <v>65</v>
      </c>
      <c r="D1509">
        <v>1230</v>
      </c>
      <c r="E1509">
        <v>7325</v>
      </c>
      <c r="H1509">
        <v>7324</v>
      </c>
      <c r="K1509">
        <v>-233</v>
      </c>
      <c r="L1509">
        <v>-233</v>
      </c>
      <c r="M1509">
        <v>-233</v>
      </c>
      <c r="N1509" t="s">
        <v>37</v>
      </c>
      <c r="O1509" t="s">
        <v>38</v>
      </c>
      <c r="P1509" s="145">
        <f t="shared" si="163"/>
        <v>0</v>
      </c>
      <c r="Q1509">
        <f t="shared" si="162"/>
        <v>1</v>
      </c>
      <c r="R1509" s="145" t="str">
        <f t="shared" si="164"/>
        <v>NA</v>
      </c>
      <c r="S1509" s="145" t="str">
        <f t="shared" si="165"/>
        <v>NA</v>
      </c>
      <c r="T1509">
        <f t="shared" ca="1" si="166"/>
        <v>0</v>
      </c>
      <c r="U1509">
        <f t="shared" si="167"/>
        <v>0</v>
      </c>
      <c r="V1509">
        <f t="shared" si="168"/>
        <v>1</v>
      </c>
      <c r="W1509">
        <v>215</v>
      </c>
      <c r="X1509" t="s">
        <v>39</v>
      </c>
      <c r="Y1509" t="s">
        <v>39</v>
      </c>
      <c r="AA1509" t="s">
        <v>39</v>
      </c>
      <c r="AB1509">
        <v>85</v>
      </c>
      <c r="AC1509" t="s">
        <v>39</v>
      </c>
      <c r="AD1509" t="s">
        <v>39</v>
      </c>
      <c r="AE1509" t="s">
        <v>39</v>
      </c>
      <c r="AF1509" t="s">
        <v>39</v>
      </c>
      <c r="AG1509" t="s">
        <v>39</v>
      </c>
      <c r="AH1509" t="s">
        <v>39</v>
      </c>
      <c r="AI1509" t="s">
        <v>39</v>
      </c>
      <c r="AJ1509" t="s">
        <v>39</v>
      </c>
      <c r="AK1509" t="s">
        <v>39</v>
      </c>
      <c r="AL1509" t="s">
        <v>39</v>
      </c>
      <c r="AM1509" t="s">
        <v>39</v>
      </c>
      <c r="AN1509" t="s">
        <v>39</v>
      </c>
      <c r="AO1509" t="s">
        <v>39</v>
      </c>
      <c r="AP1509" t="s">
        <v>39</v>
      </c>
      <c r="AQ1509" t="s">
        <v>39</v>
      </c>
      <c r="AR1509" t="s">
        <v>39</v>
      </c>
      <c r="AS1509" t="s">
        <v>39</v>
      </c>
      <c r="AT1509" t="s">
        <v>39</v>
      </c>
      <c r="AU1509" t="s">
        <v>39</v>
      </c>
      <c r="AV1509" t="s">
        <v>39</v>
      </c>
      <c r="AW1509" t="s">
        <v>39</v>
      </c>
      <c r="AX1509" t="s">
        <v>39</v>
      </c>
      <c r="AY1509" t="s">
        <v>39</v>
      </c>
      <c r="AZ1509" t="s">
        <v>39</v>
      </c>
      <c r="BA1509" t="s">
        <v>39</v>
      </c>
      <c r="BB1509" t="s">
        <v>39</v>
      </c>
      <c r="BC1509" t="s">
        <v>39</v>
      </c>
      <c r="BD1509" t="s">
        <v>39</v>
      </c>
      <c r="BE1509" t="s">
        <v>39</v>
      </c>
      <c r="BF1509" t="s">
        <v>39</v>
      </c>
    </row>
    <row r="1510" spans="2:58" hidden="1">
      <c r="B1510">
        <v>20241202</v>
      </c>
      <c r="C1510" t="s">
        <v>65</v>
      </c>
      <c r="D1510">
        <v>1330</v>
      </c>
      <c r="E1510">
        <v>7325</v>
      </c>
      <c r="H1510">
        <v>7324</v>
      </c>
      <c r="K1510">
        <v>-233</v>
      </c>
      <c r="L1510">
        <v>-233</v>
      </c>
      <c r="M1510">
        <v>-233</v>
      </c>
      <c r="N1510" t="s">
        <v>37</v>
      </c>
      <c r="O1510" t="s">
        <v>38</v>
      </c>
      <c r="P1510" s="145">
        <f t="shared" si="163"/>
        <v>0</v>
      </c>
      <c r="Q1510">
        <f t="shared" si="162"/>
        <v>1</v>
      </c>
      <c r="R1510" s="145" t="str">
        <f t="shared" si="164"/>
        <v>NA</v>
      </c>
      <c r="S1510" s="145" t="str">
        <f t="shared" si="165"/>
        <v>NA</v>
      </c>
      <c r="T1510">
        <f t="shared" ca="1" si="166"/>
        <v>0</v>
      </c>
      <c r="U1510">
        <f t="shared" si="167"/>
        <v>0</v>
      </c>
      <c r="V1510">
        <f t="shared" si="168"/>
        <v>1</v>
      </c>
      <c r="W1510">
        <v>215</v>
      </c>
      <c r="X1510" t="s">
        <v>39</v>
      </c>
      <c r="Y1510" t="s">
        <v>39</v>
      </c>
      <c r="AA1510" t="s">
        <v>39</v>
      </c>
      <c r="AB1510">
        <v>85</v>
      </c>
      <c r="AC1510" t="s">
        <v>39</v>
      </c>
      <c r="AD1510" t="s">
        <v>39</v>
      </c>
      <c r="AE1510" t="s">
        <v>39</v>
      </c>
      <c r="AF1510" t="s">
        <v>39</v>
      </c>
      <c r="AG1510" t="s">
        <v>39</v>
      </c>
      <c r="AH1510" t="s">
        <v>39</v>
      </c>
      <c r="AI1510" t="s">
        <v>39</v>
      </c>
      <c r="AJ1510" t="s">
        <v>39</v>
      </c>
      <c r="AK1510" t="s">
        <v>39</v>
      </c>
      <c r="AL1510" t="s">
        <v>39</v>
      </c>
      <c r="AM1510" t="s">
        <v>39</v>
      </c>
      <c r="AN1510" t="s">
        <v>39</v>
      </c>
      <c r="AO1510" t="s">
        <v>39</v>
      </c>
      <c r="AP1510" t="s">
        <v>39</v>
      </c>
      <c r="AQ1510" t="s">
        <v>39</v>
      </c>
      <c r="AR1510" t="s">
        <v>39</v>
      </c>
      <c r="AS1510" t="s">
        <v>39</v>
      </c>
      <c r="AT1510" t="s">
        <v>39</v>
      </c>
      <c r="AU1510" t="s">
        <v>39</v>
      </c>
      <c r="AV1510" t="s">
        <v>39</v>
      </c>
      <c r="AW1510" t="s">
        <v>39</v>
      </c>
      <c r="AX1510" t="s">
        <v>39</v>
      </c>
      <c r="AY1510" t="s">
        <v>39</v>
      </c>
      <c r="AZ1510" t="s">
        <v>39</v>
      </c>
      <c r="BA1510" t="s">
        <v>39</v>
      </c>
      <c r="BB1510" t="s">
        <v>39</v>
      </c>
      <c r="BC1510" t="s">
        <v>39</v>
      </c>
      <c r="BD1510" t="s">
        <v>39</v>
      </c>
      <c r="BE1510" t="s">
        <v>39</v>
      </c>
      <c r="BF1510" t="s">
        <v>39</v>
      </c>
    </row>
    <row r="1511" spans="2:58" hidden="1">
      <c r="B1511">
        <v>20241202</v>
      </c>
      <c r="C1511" t="s">
        <v>65</v>
      </c>
      <c r="D1511">
        <v>1430</v>
      </c>
      <c r="E1511">
        <v>7325</v>
      </c>
      <c r="H1511">
        <v>7324</v>
      </c>
      <c r="K1511">
        <v>-233</v>
      </c>
      <c r="L1511">
        <v>-233</v>
      </c>
      <c r="M1511">
        <v>-233</v>
      </c>
      <c r="N1511" t="s">
        <v>37</v>
      </c>
      <c r="O1511" t="s">
        <v>38</v>
      </c>
      <c r="P1511" s="145">
        <f t="shared" si="163"/>
        <v>0</v>
      </c>
      <c r="Q1511">
        <f t="shared" si="162"/>
        <v>1</v>
      </c>
      <c r="R1511" s="145" t="str">
        <f t="shared" si="164"/>
        <v>NA</v>
      </c>
      <c r="S1511" s="145" t="str">
        <f t="shared" si="165"/>
        <v>NA</v>
      </c>
      <c r="T1511">
        <f t="shared" ca="1" si="166"/>
        <v>0</v>
      </c>
      <c r="U1511">
        <f t="shared" si="167"/>
        <v>0</v>
      </c>
      <c r="V1511">
        <f t="shared" si="168"/>
        <v>1</v>
      </c>
      <c r="W1511">
        <v>215</v>
      </c>
      <c r="X1511" t="s">
        <v>39</v>
      </c>
      <c r="Y1511" t="s">
        <v>39</v>
      </c>
      <c r="AA1511" t="s">
        <v>39</v>
      </c>
      <c r="AB1511">
        <v>85</v>
      </c>
      <c r="AC1511" t="s">
        <v>39</v>
      </c>
      <c r="AD1511" t="s">
        <v>39</v>
      </c>
      <c r="AE1511" t="s">
        <v>39</v>
      </c>
      <c r="AF1511" t="s">
        <v>39</v>
      </c>
      <c r="AG1511" t="s">
        <v>39</v>
      </c>
      <c r="AH1511" t="s">
        <v>39</v>
      </c>
      <c r="AI1511" t="s">
        <v>39</v>
      </c>
      <c r="AJ1511" t="s">
        <v>39</v>
      </c>
      <c r="AK1511" t="s">
        <v>39</v>
      </c>
      <c r="AL1511" t="s">
        <v>39</v>
      </c>
      <c r="AM1511" t="s">
        <v>39</v>
      </c>
      <c r="AN1511" t="s">
        <v>39</v>
      </c>
      <c r="AO1511" t="s">
        <v>39</v>
      </c>
      <c r="AP1511" t="s">
        <v>39</v>
      </c>
      <c r="AQ1511" t="s">
        <v>39</v>
      </c>
      <c r="AR1511" t="s">
        <v>39</v>
      </c>
      <c r="AS1511" t="s">
        <v>39</v>
      </c>
      <c r="AT1511" t="s">
        <v>39</v>
      </c>
      <c r="AU1511" t="s">
        <v>39</v>
      </c>
      <c r="AV1511" t="s">
        <v>39</v>
      </c>
      <c r="AW1511" t="s">
        <v>39</v>
      </c>
      <c r="AX1511" t="s">
        <v>39</v>
      </c>
      <c r="AY1511" t="s">
        <v>39</v>
      </c>
      <c r="AZ1511" t="s">
        <v>39</v>
      </c>
      <c r="BA1511" t="s">
        <v>39</v>
      </c>
      <c r="BB1511" t="s">
        <v>39</v>
      </c>
      <c r="BC1511" t="s">
        <v>39</v>
      </c>
      <c r="BD1511" t="s">
        <v>39</v>
      </c>
      <c r="BE1511" t="s">
        <v>39</v>
      </c>
      <c r="BF1511" t="s">
        <v>39</v>
      </c>
    </row>
    <row r="1512" spans="2:58" hidden="1">
      <c r="B1512">
        <v>20241202</v>
      </c>
      <c r="C1512" t="s">
        <v>65</v>
      </c>
      <c r="D1512">
        <v>1530</v>
      </c>
      <c r="E1512">
        <v>7366</v>
      </c>
      <c r="H1512">
        <v>7365</v>
      </c>
      <c r="K1512">
        <v>-2804</v>
      </c>
      <c r="L1512">
        <v>-2804</v>
      </c>
      <c r="M1512">
        <v>-2803</v>
      </c>
      <c r="N1512" t="s">
        <v>37</v>
      </c>
      <c r="O1512" t="s">
        <v>38</v>
      </c>
      <c r="P1512" s="145">
        <f t="shared" si="163"/>
        <v>0</v>
      </c>
      <c r="Q1512">
        <f t="shared" si="162"/>
        <v>1</v>
      </c>
      <c r="R1512" s="145" t="str">
        <f t="shared" si="164"/>
        <v>NA</v>
      </c>
      <c r="S1512" s="145" t="str">
        <f t="shared" si="165"/>
        <v>NA</v>
      </c>
      <c r="T1512">
        <f t="shared" ca="1" si="166"/>
        <v>0</v>
      </c>
      <c r="U1512">
        <f t="shared" si="167"/>
        <v>0</v>
      </c>
      <c r="V1512">
        <f t="shared" si="168"/>
        <v>1</v>
      </c>
      <c r="W1512">
        <v>216</v>
      </c>
      <c r="X1512" t="s">
        <v>39</v>
      </c>
      <c r="Y1512" t="s">
        <v>39</v>
      </c>
      <c r="AA1512" t="s">
        <v>39</v>
      </c>
      <c r="AB1512">
        <v>85</v>
      </c>
      <c r="AC1512" t="s">
        <v>39</v>
      </c>
      <c r="AD1512" t="s">
        <v>39</v>
      </c>
      <c r="AE1512" t="s">
        <v>39</v>
      </c>
      <c r="AF1512" t="s">
        <v>39</v>
      </c>
      <c r="AG1512" t="s">
        <v>39</v>
      </c>
      <c r="AH1512" t="s">
        <v>39</v>
      </c>
      <c r="AI1512" t="s">
        <v>39</v>
      </c>
      <c r="AJ1512" t="s">
        <v>39</v>
      </c>
      <c r="AK1512" t="s">
        <v>39</v>
      </c>
      <c r="AL1512" t="s">
        <v>39</v>
      </c>
      <c r="AM1512" t="s">
        <v>39</v>
      </c>
      <c r="AN1512" t="s">
        <v>39</v>
      </c>
      <c r="AO1512" t="s">
        <v>39</v>
      </c>
      <c r="AP1512" t="s">
        <v>39</v>
      </c>
      <c r="AQ1512" t="s">
        <v>39</v>
      </c>
      <c r="AR1512" t="s">
        <v>39</v>
      </c>
      <c r="AS1512" t="s">
        <v>39</v>
      </c>
      <c r="AT1512" t="s">
        <v>39</v>
      </c>
      <c r="AU1512" t="s">
        <v>39</v>
      </c>
      <c r="AV1512" t="s">
        <v>39</v>
      </c>
      <c r="AW1512" t="s">
        <v>39</v>
      </c>
      <c r="AX1512" t="s">
        <v>39</v>
      </c>
      <c r="AY1512" t="s">
        <v>39</v>
      </c>
      <c r="AZ1512" t="s">
        <v>39</v>
      </c>
      <c r="BA1512" t="s">
        <v>39</v>
      </c>
      <c r="BB1512" t="s">
        <v>39</v>
      </c>
      <c r="BC1512" t="s">
        <v>39</v>
      </c>
      <c r="BD1512" t="s">
        <v>39</v>
      </c>
      <c r="BE1512" t="s">
        <v>39</v>
      </c>
      <c r="BF1512" t="s">
        <v>39</v>
      </c>
    </row>
    <row r="1513" spans="2:58" hidden="1">
      <c r="B1513">
        <v>20241202</v>
      </c>
      <c r="C1513" t="s">
        <v>65</v>
      </c>
      <c r="D1513">
        <v>1630</v>
      </c>
      <c r="E1513">
        <v>7366</v>
      </c>
      <c r="H1513">
        <v>7365</v>
      </c>
      <c r="K1513">
        <v>-2804</v>
      </c>
      <c r="L1513">
        <v>-2804</v>
      </c>
      <c r="M1513">
        <v>-2803</v>
      </c>
      <c r="N1513" t="s">
        <v>37</v>
      </c>
      <c r="O1513" t="s">
        <v>38</v>
      </c>
      <c r="P1513" s="145">
        <f t="shared" si="163"/>
        <v>0</v>
      </c>
      <c r="Q1513">
        <f t="shared" si="162"/>
        <v>1</v>
      </c>
      <c r="R1513" s="145" t="str">
        <f t="shared" si="164"/>
        <v>NA</v>
      </c>
      <c r="S1513" s="145" t="str">
        <f t="shared" si="165"/>
        <v>NA</v>
      </c>
      <c r="T1513">
        <f t="shared" ca="1" si="166"/>
        <v>0</v>
      </c>
      <c r="U1513">
        <f t="shared" si="167"/>
        <v>0</v>
      </c>
      <c r="V1513">
        <f t="shared" si="168"/>
        <v>1</v>
      </c>
      <c r="W1513">
        <v>216</v>
      </c>
      <c r="X1513" t="s">
        <v>39</v>
      </c>
      <c r="Y1513" t="s">
        <v>39</v>
      </c>
      <c r="AA1513" t="s">
        <v>39</v>
      </c>
      <c r="AB1513">
        <v>85</v>
      </c>
      <c r="AC1513" t="s">
        <v>39</v>
      </c>
      <c r="AD1513" t="s">
        <v>39</v>
      </c>
      <c r="AE1513" t="s">
        <v>39</v>
      </c>
      <c r="AF1513" t="s">
        <v>39</v>
      </c>
      <c r="AG1513" t="s">
        <v>39</v>
      </c>
      <c r="AH1513" t="s">
        <v>39</v>
      </c>
      <c r="AI1513" t="s">
        <v>39</v>
      </c>
      <c r="AJ1513" t="s">
        <v>39</v>
      </c>
      <c r="AK1513" t="s">
        <v>39</v>
      </c>
      <c r="AL1513" t="s">
        <v>39</v>
      </c>
      <c r="AM1513" t="s">
        <v>39</v>
      </c>
      <c r="AN1513" t="s">
        <v>39</v>
      </c>
      <c r="AO1513" t="s">
        <v>39</v>
      </c>
      <c r="AP1513" t="s">
        <v>39</v>
      </c>
      <c r="AQ1513" t="s">
        <v>39</v>
      </c>
      <c r="AR1513" t="s">
        <v>39</v>
      </c>
      <c r="AS1513" t="s">
        <v>39</v>
      </c>
      <c r="AT1513" t="s">
        <v>39</v>
      </c>
      <c r="AU1513" t="s">
        <v>39</v>
      </c>
      <c r="AV1513" t="s">
        <v>39</v>
      </c>
      <c r="AW1513" t="s">
        <v>39</v>
      </c>
      <c r="AX1513" t="s">
        <v>39</v>
      </c>
      <c r="AY1513" t="s">
        <v>39</v>
      </c>
      <c r="AZ1513" t="s">
        <v>39</v>
      </c>
      <c r="BA1513" t="s">
        <v>39</v>
      </c>
      <c r="BB1513" t="s">
        <v>39</v>
      </c>
      <c r="BC1513" t="s">
        <v>39</v>
      </c>
      <c r="BD1513" t="s">
        <v>39</v>
      </c>
      <c r="BE1513" t="s">
        <v>39</v>
      </c>
      <c r="BF1513" t="s">
        <v>39</v>
      </c>
    </row>
    <row r="1514" spans="2:58" hidden="1">
      <c r="B1514">
        <v>20241202</v>
      </c>
      <c r="C1514" t="s">
        <v>65</v>
      </c>
      <c r="D1514">
        <v>1730</v>
      </c>
      <c r="E1514">
        <v>7366</v>
      </c>
      <c r="H1514">
        <v>7365</v>
      </c>
      <c r="K1514">
        <v>-2804</v>
      </c>
      <c r="L1514">
        <v>-2804</v>
      </c>
      <c r="M1514">
        <v>-2803</v>
      </c>
      <c r="N1514" t="s">
        <v>37</v>
      </c>
      <c r="O1514" t="s">
        <v>38</v>
      </c>
      <c r="P1514" s="145">
        <f t="shared" si="163"/>
        <v>0</v>
      </c>
      <c r="Q1514">
        <f t="shared" si="162"/>
        <v>1</v>
      </c>
      <c r="R1514" s="145" t="str">
        <f t="shared" si="164"/>
        <v>NA</v>
      </c>
      <c r="S1514" s="145" t="str">
        <f t="shared" si="165"/>
        <v>NA</v>
      </c>
      <c r="T1514">
        <f t="shared" ca="1" si="166"/>
        <v>0</v>
      </c>
      <c r="U1514">
        <f t="shared" si="167"/>
        <v>0</v>
      </c>
      <c r="V1514">
        <f t="shared" si="168"/>
        <v>1</v>
      </c>
      <c r="W1514">
        <v>216</v>
      </c>
      <c r="X1514" t="s">
        <v>39</v>
      </c>
      <c r="Y1514" t="s">
        <v>39</v>
      </c>
      <c r="AA1514" t="s">
        <v>39</v>
      </c>
      <c r="AB1514">
        <v>85</v>
      </c>
      <c r="AC1514" t="s">
        <v>39</v>
      </c>
      <c r="AD1514" t="s">
        <v>39</v>
      </c>
      <c r="AE1514" t="s">
        <v>39</v>
      </c>
      <c r="AF1514" t="s">
        <v>39</v>
      </c>
      <c r="AG1514" t="s">
        <v>39</v>
      </c>
      <c r="AH1514" t="s">
        <v>39</v>
      </c>
      <c r="AI1514" t="s">
        <v>39</v>
      </c>
      <c r="AJ1514" t="s">
        <v>39</v>
      </c>
      <c r="AK1514" t="s">
        <v>39</v>
      </c>
      <c r="AL1514" t="s">
        <v>39</v>
      </c>
      <c r="AM1514" t="s">
        <v>39</v>
      </c>
      <c r="AN1514" t="s">
        <v>39</v>
      </c>
      <c r="AO1514" t="s">
        <v>39</v>
      </c>
      <c r="AP1514" t="s">
        <v>39</v>
      </c>
      <c r="AQ1514" t="s">
        <v>39</v>
      </c>
      <c r="AR1514" t="s">
        <v>39</v>
      </c>
      <c r="AS1514" t="s">
        <v>39</v>
      </c>
      <c r="AT1514" t="s">
        <v>39</v>
      </c>
      <c r="AU1514" t="s">
        <v>39</v>
      </c>
      <c r="AV1514" t="s">
        <v>39</v>
      </c>
      <c r="AW1514" t="s">
        <v>39</v>
      </c>
      <c r="AX1514" t="s">
        <v>39</v>
      </c>
      <c r="AY1514" t="s">
        <v>39</v>
      </c>
      <c r="AZ1514" t="s">
        <v>39</v>
      </c>
      <c r="BA1514" t="s">
        <v>39</v>
      </c>
      <c r="BB1514" t="s">
        <v>39</v>
      </c>
      <c r="BC1514" t="s">
        <v>39</v>
      </c>
      <c r="BD1514" t="s">
        <v>39</v>
      </c>
      <c r="BE1514" t="s">
        <v>39</v>
      </c>
      <c r="BF1514" t="s">
        <v>39</v>
      </c>
    </row>
    <row r="1515" spans="2:58" hidden="1">
      <c r="B1515">
        <v>20241202</v>
      </c>
      <c r="C1515" t="s">
        <v>65</v>
      </c>
      <c r="D1515">
        <v>1830</v>
      </c>
      <c r="E1515">
        <v>8138</v>
      </c>
      <c r="H1515">
        <v>8138</v>
      </c>
      <c r="K1515">
        <v>-1980</v>
      </c>
      <c r="L1515">
        <v>-1980</v>
      </c>
      <c r="M1515">
        <v>-1980</v>
      </c>
      <c r="N1515" t="s">
        <v>37</v>
      </c>
      <c r="O1515" t="s">
        <v>38</v>
      </c>
      <c r="P1515" s="145">
        <f t="shared" si="163"/>
        <v>0</v>
      </c>
      <c r="Q1515">
        <f t="shared" si="162"/>
        <v>0</v>
      </c>
      <c r="R1515" s="145" t="str">
        <f t="shared" si="164"/>
        <v>NA</v>
      </c>
      <c r="S1515" s="145" t="str">
        <f t="shared" si="165"/>
        <v>NA</v>
      </c>
      <c r="T1515">
        <f t="shared" ca="1" si="166"/>
        <v>0</v>
      </c>
      <c r="U1515">
        <f t="shared" si="167"/>
        <v>0</v>
      </c>
      <c r="V1515">
        <f t="shared" si="168"/>
        <v>1</v>
      </c>
      <c r="W1515">
        <v>235</v>
      </c>
      <c r="X1515" t="s">
        <v>39</v>
      </c>
      <c r="Y1515" t="s">
        <v>39</v>
      </c>
      <c r="AA1515" t="s">
        <v>39</v>
      </c>
      <c r="AB1515">
        <v>85</v>
      </c>
      <c r="AC1515" t="s">
        <v>39</v>
      </c>
      <c r="AD1515" t="s">
        <v>39</v>
      </c>
      <c r="AE1515" t="s">
        <v>39</v>
      </c>
      <c r="AF1515" t="s">
        <v>39</v>
      </c>
      <c r="AG1515" t="s">
        <v>39</v>
      </c>
      <c r="AH1515" t="s">
        <v>39</v>
      </c>
      <c r="AI1515" t="s">
        <v>39</v>
      </c>
      <c r="AJ1515" t="s">
        <v>39</v>
      </c>
      <c r="AK1515" t="s">
        <v>39</v>
      </c>
      <c r="AL1515" t="s">
        <v>39</v>
      </c>
      <c r="AM1515" t="s">
        <v>39</v>
      </c>
      <c r="AN1515" t="s">
        <v>39</v>
      </c>
      <c r="AO1515" t="s">
        <v>39</v>
      </c>
      <c r="AP1515" t="s">
        <v>39</v>
      </c>
      <c r="AQ1515" t="s">
        <v>39</v>
      </c>
      <c r="AR1515" t="s">
        <v>39</v>
      </c>
      <c r="AS1515" t="s">
        <v>39</v>
      </c>
      <c r="AT1515" t="s">
        <v>39</v>
      </c>
      <c r="AU1515" t="s">
        <v>39</v>
      </c>
      <c r="AV1515" t="s">
        <v>39</v>
      </c>
      <c r="AW1515" t="s">
        <v>39</v>
      </c>
      <c r="AX1515" t="s">
        <v>39</v>
      </c>
      <c r="AY1515" t="s">
        <v>39</v>
      </c>
      <c r="AZ1515" t="s">
        <v>39</v>
      </c>
      <c r="BA1515" t="s">
        <v>39</v>
      </c>
      <c r="BB1515" t="s">
        <v>39</v>
      </c>
      <c r="BC1515" t="s">
        <v>39</v>
      </c>
      <c r="BD1515" t="s">
        <v>39</v>
      </c>
      <c r="BE1515" t="s">
        <v>39</v>
      </c>
      <c r="BF1515" t="s">
        <v>39</v>
      </c>
    </row>
    <row r="1516" spans="2:58" hidden="1">
      <c r="B1516">
        <v>20241202</v>
      </c>
      <c r="C1516" t="s">
        <v>65</v>
      </c>
      <c r="D1516">
        <v>1930</v>
      </c>
      <c r="E1516">
        <v>8138</v>
      </c>
      <c r="H1516">
        <v>8138</v>
      </c>
      <c r="K1516">
        <v>-1980</v>
      </c>
      <c r="L1516">
        <v>-1980</v>
      </c>
      <c r="M1516">
        <v>-1980</v>
      </c>
      <c r="N1516" t="s">
        <v>37</v>
      </c>
      <c r="O1516" t="s">
        <v>38</v>
      </c>
      <c r="P1516" s="145">
        <f t="shared" si="163"/>
        <v>0</v>
      </c>
      <c r="Q1516">
        <f t="shared" si="162"/>
        <v>0</v>
      </c>
      <c r="R1516" s="145" t="str">
        <f t="shared" si="164"/>
        <v>NA</v>
      </c>
      <c r="S1516" s="145" t="str">
        <f t="shared" si="165"/>
        <v>NA</v>
      </c>
      <c r="T1516">
        <f t="shared" ca="1" si="166"/>
        <v>0</v>
      </c>
      <c r="U1516">
        <f t="shared" si="167"/>
        <v>0</v>
      </c>
      <c r="V1516">
        <f t="shared" si="168"/>
        <v>1</v>
      </c>
      <c r="W1516">
        <v>235</v>
      </c>
      <c r="X1516" t="s">
        <v>39</v>
      </c>
      <c r="Y1516" t="s">
        <v>39</v>
      </c>
      <c r="AA1516" t="s">
        <v>39</v>
      </c>
      <c r="AB1516">
        <v>85</v>
      </c>
      <c r="AC1516" t="s">
        <v>39</v>
      </c>
      <c r="AD1516" t="s">
        <v>39</v>
      </c>
      <c r="AE1516" t="s">
        <v>39</v>
      </c>
      <c r="AF1516" t="s">
        <v>39</v>
      </c>
      <c r="AG1516" t="s">
        <v>39</v>
      </c>
      <c r="AH1516" t="s">
        <v>39</v>
      </c>
      <c r="AI1516" t="s">
        <v>39</v>
      </c>
      <c r="AJ1516" t="s">
        <v>39</v>
      </c>
      <c r="AK1516" t="s">
        <v>39</v>
      </c>
      <c r="AL1516" t="s">
        <v>39</v>
      </c>
      <c r="AM1516" t="s">
        <v>39</v>
      </c>
      <c r="AN1516" t="s">
        <v>39</v>
      </c>
      <c r="AO1516" t="s">
        <v>39</v>
      </c>
      <c r="AP1516" t="s">
        <v>39</v>
      </c>
      <c r="AQ1516" t="s">
        <v>39</v>
      </c>
      <c r="AR1516" t="s">
        <v>39</v>
      </c>
      <c r="AS1516" t="s">
        <v>39</v>
      </c>
      <c r="AT1516" t="s">
        <v>39</v>
      </c>
      <c r="AU1516" t="s">
        <v>39</v>
      </c>
      <c r="AV1516" t="s">
        <v>39</v>
      </c>
      <c r="AW1516" t="s">
        <v>39</v>
      </c>
      <c r="AX1516" t="s">
        <v>39</v>
      </c>
      <c r="AY1516" t="s">
        <v>39</v>
      </c>
      <c r="AZ1516" t="s">
        <v>39</v>
      </c>
      <c r="BA1516" t="s">
        <v>39</v>
      </c>
      <c r="BB1516" t="s">
        <v>39</v>
      </c>
      <c r="BC1516" t="s">
        <v>39</v>
      </c>
      <c r="BD1516" t="s">
        <v>39</v>
      </c>
      <c r="BE1516" t="s">
        <v>39</v>
      </c>
      <c r="BF1516" t="s">
        <v>39</v>
      </c>
    </row>
    <row r="1517" spans="2:58" hidden="1">
      <c r="B1517">
        <v>20241202</v>
      </c>
      <c r="C1517" t="s">
        <v>65</v>
      </c>
      <c r="D1517">
        <v>2030</v>
      </c>
      <c r="E1517">
        <v>8138</v>
      </c>
      <c r="H1517">
        <v>8138</v>
      </c>
      <c r="K1517">
        <v>-1980</v>
      </c>
      <c r="L1517">
        <v>-1980</v>
      </c>
      <c r="M1517">
        <v>-1980</v>
      </c>
      <c r="N1517" t="s">
        <v>37</v>
      </c>
      <c r="O1517" t="s">
        <v>38</v>
      </c>
      <c r="P1517" s="145">
        <f t="shared" si="163"/>
        <v>0</v>
      </c>
      <c r="Q1517">
        <f t="shared" si="162"/>
        <v>0</v>
      </c>
      <c r="R1517" s="145" t="str">
        <f t="shared" si="164"/>
        <v>NA</v>
      </c>
      <c r="S1517" s="145" t="str">
        <f t="shared" si="165"/>
        <v>NA</v>
      </c>
      <c r="T1517">
        <f t="shared" ca="1" si="166"/>
        <v>0</v>
      </c>
      <c r="U1517">
        <f t="shared" si="167"/>
        <v>0</v>
      </c>
      <c r="V1517">
        <f t="shared" si="168"/>
        <v>1</v>
      </c>
      <c r="W1517">
        <v>235</v>
      </c>
      <c r="X1517" t="s">
        <v>39</v>
      </c>
      <c r="Y1517" t="s">
        <v>39</v>
      </c>
      <c r="AA1517" t="s">
        <v>39</v>
      </c>
      <c r="AB1517">
        <v>85</v>
      </c>
      <c r="AC1517" t="s">
        <v>39</v>
      </c>
      <c r="AD1517" t="s">
        <v>39</v>
      </c>
      <c r="AE1517" t="s">
        <v>39</v>
      </c>
      <c r="AF1517" t="s">
        <v>39</v>
      </c>
      <c r="AG1517" t="s">
        <v>39</v>
      </c>
      <c r="AH1517" t="s">
        <v>39</v>
      </c>
      <c r="AI1517" t="s">
        <v>39</v>
      </c>
      <c r="AJ1517" t="s">
        <v>39</v>
      </c>
      <c r="AK1517" t="s">
        <v>39</v>
      </c>
      <c r="AL1517" t="s">
        <v>39</v>
      </c>
      <c r="AM1517" t="s">
        <v>39</v>
      </c>
      <c r="AN1517" t="s">
        <v>39</v>
      </c>
      <c r="AO1517" t="s">
        <v>39</v>
      </c>
      <c r="AP1517" t="s">
        <v>39</v>
      </c>
      <c r="AQ1517" t="s">
        <v>39</v>
      </c>
      <c r="AR1517" t="s">
        <v>39</v>
      </c>
      <c r="AS1517" t="s">
        <v>39</v>
      </c>
      <c r="AT1517" t="s">
        <v>39</v>
      </c>
      <c r="AU1517" t="s">
        <v>39</v>
      </c>
      <c r="AV1517" t="s">
        <v>39</v>
      </c>
      <c r="AW1517" t="s">
        <v>39</v>
      </c>
      <c r="AX1517" t="s">
        <v>39</v>
      </c>
      <c r="AY1517" t="s">
        <v>39</v>
      </c>
      <c r="AZ1517" t="s">
        <v>39</v>
      </c>
      <c r="BA1517" t="s">
        <v>39</v>
      </c>
      <c r="BB1517" t="s">
        <v>39</v>
      </c>
      <c r="BC1517" t="s">
        <v>39</v>
      </c>
      <c r="BD1517" t="s">
        <v>39</v>
      </c>
      <c r="BE1517" t="s">
        <v>39</v>
      </c>
      <c r="BF1517" t="s">
        <v>39</v>
      </c>
    </row>
    <row r="1518" spans="2:58" hidden="1">
      <c r="B1518">
        <v>20241202</v>
      </c>
      <c r="C1518" t="s">
        <v>65</v>
      </c>
      <c r="D1518">
        <v>2130</v>
      </c>
      <c r="E1518">
        <v>7276</v>
      </c>
      <c r="H1518">
        <v>7276</v>
      </c>
      <c r="K1518">
        <v>-1190</v>
      </c>
      <c r="L1518">
        <v>-1190</v>
      </c>
      <c r="M1518">
        <v>-1189</v>
      </c>
      <c r="N1518" t="s">
        <v>37</v>
      </c>
      <c r="O1518" t="s">
        <v>38</v>
      </c>
      <c r="P1518" s="145">
        <f t="shared" si="163"/>
        <v>0</v>
      </c>
      <c r="Q1518">
        <f t="shared" si="162"/>
        <v>0</v>
      </c>
      <c r="R1518" s="145" t="str">
        <f t="shared" si="164"/>
        <v>NA</v>
      </c>
      <c r="S1518" s="145" t="str">
        <f t="shared" si="165"/>
        <v>NA</v>
      </c>
      <c r="T1518">
        <f t="shared" ca="1" si="166"/>
        <v>0</v>
      </c>
      <c r="U1518">
        <f t="shared" si="167"/>
        <v>0</v>
      </c>
      <c r="V1518">
        <f t="shared" si="168"/>
        <v>1</v>
      </c>
      <c r="W1518">
        <v>208</v>
      </c>
      <c r="X1518" t="s">
        <v>39</v>
      </c>
      <c r="Y1518" t="s">
        <v>39</v>
      </c>
      <c r="AA1518" t="s">
        <v>39</v>
      </c>
      <c r="AB1518">
        <v>85</v>
      </c>
      <c r="AC1518" t="s">
        <v>39</v>
      </c>
      <c r="AD1518" t="s">
        <v>39</v>
      </c>
      <c r="AE1518" t="s">
        <v>39</v>
      </c>
      <c r="AF1518" t="s">
        <v>39</v>
      </c>
      <c r="AG1518" t="s">
        <v>39</v>
      </c>
      <c r="AH1518" t="s">
        <v>39</v>
      </c>
      <c r="AI1518" t="s">
        <v>39</v>
      </c>
      <c r="AJ1518" t="s">
        <v>39</v>
      </c>
      <c r="AK1518" t="s">
        <v>39</v>
      </c>
      <c r="AL1518" t="s">
        <v>39</v>
      </c>
      <c r="AM1518" t="s">
        <v>39</v>
      </c>
      <c r="AN1518" t="s">
        <v>39</v>
      </c>
      <c r="AO1518" t="s">
        <v>39</v>
      </c>
      <c r="AP1518" t="s">
        <v>39</v>
      </c>
      <c r="AQ1518" t="s">
        <v>39</v>
      </c>
      <c r="AR1518" t="s">
        <v>39</v>
      </c>
      <c r="AS1518" t="s">
        <v>39</v>
      </c>
      <c r="AT1518" t="s">
        <v>39</v>
      </c>
      <c r="AU1518" t="s">
        <v>39</v>
      </c>
      <c r="AV1518" t="s">
        <v>39</v>
      </c>
      <c r="AW1518" t="s">
        <v>39</v>
      </c>
      <c r="AX1518" t="s">
        <v>39</v>
      </c>
      <c r="AY1518" t="s">
        <v>39</v>
      </c>
      <c r="AZ1518" t="s">
        <v>39</v>
      </c>
      <c r="BA1518" t="s">
        <v>39</v>
      </c>
      <c r="BB1518" t="s">
        <v>39</v>
      </c>
      <c r="BC1518" t="s">
        <v>39</v>
      </c>
      <c r="BD1518" t="s">
        <v>39</v>
      </c>
      <c r="BE1518" t="s">
        <v>39</v>
      </c>
      <c r="BF1518" t="s">
        <v>39</v>
      </c>
    </row>
    <row r="1519" spans="2:58" hidden="1">
      <c r="B1519">
        <v>20241202</v>
      </c>
      <c r="C1519" t="s">
        <v>65</v>
      </c>
      <c r="D1519">
        <v>2230</v>
      </c>
      <c r="E1519">
        <v>7276</v>
      </c>
      <c r="H1519">
        <v>7276</v>
      </c>
      <c r="K1519">
        <v>-1190</v>
      </c>
      <c r="L1519">
        <v>-1190</v>
      </c>
      <c r="M1519">
        <v>-1189</v>
      </c>
      <c r="N1519" t="s">
        <v>37</v>
      </c>
      <c r="O1519" t="s">
        <v>38</v>
      </c>
      <c r="P1519" s="145">
        <f t="shared" si="163"/>
        <v>0</v>
      </c>
      <c r="Q1519">
        <f t="shared" si="162"/>
        <v>0</v>
      </c>
      <c r="R1519" s="145" t="str">
        <f t="shared" si="164"/>
        <v>NA</v>
      </c>
      <c r="S1519" s="145" t="str">
        <f t="shared" si="165"/>
        <v>NA</v>
      </c>
      <c r="T1519">
        <f t="shared" ca="1" si="166"/>
        <v>0</v>
      </c>
      <c r="U1519">
        <f t="shared" si="167"/>
        <v>0</v>
      </c>
      <c r="V1519">
        <f t="shared" si="168"/>
        <v>1</v>
      </c>
      <c r="W1519">
        <v>208</v>
      </c>
      <c r="X1519" t="s">
        <v>39</v>
      </c>
      <c r="Y1519" t="s">
        <v>39</v>
      </c>
      <c r="AA1519" t="s">
        <v>39</v>
      </c>
      <c r="AB1519">
        <v>85</v>
      </c>
      <c r="AC1519" t="s">
        <v>39</v>
      </c>
      <c r="AD1519" t="s">
        <v>39</v>
      </c>
      <c r="AE1519" t="s">
        <v>39</v>
      </c>
      <c r="AF1519" t="s">
        <v>39</v>
      </c>
      <c r="AG1519" t="s">
        <v>39</v>
      </c>
      <c r="AH1519" t="s">
        <v>39</v>
      </c>
      <c r="AI1519" t="s">
        <v>39</v>
      </c>
      <c r="AJ1519" t="s">
        <v>39</v>
      </c>
      <c r="AK1519" t="s">
        <v>39</v>
      </c>
      <c r="AL1519" t="s">
        <v>39</v>
      </c>
      <c r="AM1519" t="s">
        <v>39</v>
      </c>
      <c r="AN1519" t="s">
        <v>39</v>
      </c>
      <c r="AO1519" t="s">
        <v>39</v>
      </c>
      <c r="AP1519" t="s">
        <v>39</v>
      </c>
      <c r="AQ1519" t="s">
        <v>39</v>
      </c>
      <c r="AR1519" t="s">
        <v>39</v>
      </c>
      <c r="AS1519" t="s">
        <v>39</v>
      </c>
      <c r="AT1519" t="s">
        <v>39</v>
      </c>
      <c r="AU1519" t="s">
        <v>39</v>
      </c>
      <c r="AV1519" t="s">
        <v>39</v>
      </c>
      <c r="AW1519" t="s">
        <v>39</v>
      </c>
      <c r="AX1519" t="s">
        <v>39</v>
      </c>
      <c r="AY1519" t="s">
        <v>39</v>
      </c>
      <c r="AZ1519" t="s">
        <v>39</v>
      </c>
      <c r="BA1519" t="s">
        <v>39</v>
      </c>
      <c r="BB1519" t="s">
        <v>39</v>
      </c>
      <c r="BC1519" t="s">
        <v>39</v>
      </c>
      <c r="BD1519" t="s">
        <v>39</v>
      </c>
      <c r="BE1519" t="s">
        <v>39</v>
      </c>
      <c r="BF1519" t="s">
        <v>39</v>
      </c>
    </row>
    <row r="1520" spans="2:58" hidden="1">
      <c r="B1520">
        <v>20241202</v>
      </c>
      <c r="C1520" t="s">
        <v>65</v>
      </c>
      <c r="D1520">
        <v>2330</v>
      </c>
      <c r="E1520">
        <v>6466</v>
      </c>
      <c r="H1520">
        <v>6466</v>
      </c>
      <c r="K1520">
        <v>-355</v>
      </c>
      <c r="L1520">
        <v>-355</v>
      </c>
      <c r="M1520">
        <v>-355</v>
      </c>
      <c r="N1520" t="s">
        <v>37</v>
      </c>
      <c r="O1520" t="s">
        <v>38</v>
      </c>
      <c r="P1520" s="145">
        <f t="shared" si="163"/>
        <v>0</v>
      </c>
      <c r="Q1520">
        <f t="shared" si="162"/>
        <v>0</v>
      </c>
      <c r="R1520" s="145" t="str">
        <f t="shared" si="164"/>
        <v>NA</v>
      </c>
      <c r="S1520" s="145" t="str">
        <f t="shared" si="165"/>
        <v>NA</v>
      </c>
      <c r="T1520">
        <f t="shared" ca="1" si="166"/>
        <v>0</v>
      </c>
      <c r="U1520">
        <f t="shared" si="167"/>
        <v>0</v>
      </c>
      <c r="V1520">
        <f t="shared" si="168"/>
        <v>1</v>
      </c>
      <c r="W1520">
        <v>192</v>
      </c>
      <c r="X1520" t="s">
        <v>39</v>
      </c>
      <c r="Y1520" t="s">
        <v>39</v>
      </c>
      <c r="AA1520" t="s">
        <v>39</v>
      </c>
      <c r="AB1520">
        <v>100</v>
      </c>
      <c r="AC1520" t="s">
        <v>39</v>
      </c>
      <c r="AD1520" t="s">
        <v>39</v>
      </c>
      <c r="AE1520" t="s">
        <v>39</v>
      </c>
      <c r="AF1520" t="s">
        <v>39</v>
      </c>
      <c r="AG1520" t="s">
        <v>39</v>
      </c>
      <c r="AH1520" t="s">
        <v>39</v>
      </c>
      <c r="AI1520" t="s">
        <v>39</v>
      </c>
      <c r="AJ1520" t="s">
        <v>39</v>
      </c>
      <c r="AK1520" t="s">
        <v>39</v>
      </c>
      <c r="AL1520" t="s">
        <v>39</v>
      </c>
      <c r="AM1520" t="s">
        <v>39</v>
      </c>
      <c r="AN1520" t="s">
        <v>39</v>
      </c>
      <c r="AO1520" t="s">
        <v>39</v>
      </c>
      <c r="AP1520" t="s">
        <v>39</v>
      </c>
      <c r="AQ1520" t="s">
        <v>39</v>
      </c>
      <c r="AR1520" t="s">
        <v>39</v>
      </c>
      <c r="AS1520" t="s">
        <v>39</v>
      </c>
      <c r="AT1520" t="s">
        <v>39</v>
      </c>
      <c r="AU1520" t="s">
        <v>39</v>
      </c>
      <c r="AV1520" t="s">
        <v>39</v>
      </c>
      <c r="AW1520" t="s">
        <v>39</v>
      </c>
      <c r="AX1520" t="s">
        <v>39</v>
      </c>
      <c r="AY1520" t="s">
        <v>39</v>
      </c>
      <c r="AZ1520" t="s">
        <v>39</v>
      </c>
      <c r="BA1520" t="s">
        <v>39</v>
      </c>
      <c r="BB1520" t="s">
        <v>39</v>
      </c>
      <c r="BC1520" t="s">
        <v>39</v>
      </c>
      <c r="BD1520" t="s">
        <v>39</v>
      </c>
      <c r="BE1520" t="s">
        <v>39</v>
      </c>
      <c r="BF1520" t="s">
        <v>39</v>
      </c>
    </row>
    <row r="1521" spans="2:58" hidden="1">
      <c r="B1521">
        <v>20241203</v>
      </c>
      <c r="C1521" t="s">
        <v>65</v>
      </c>
      <c r="D1521">
        <v>30</v>
      </c>
      <c r="E1521">
        <v>8473</v>
      </c>
      <c r="H1521">
        <v>7870</v>
      </c>
      <c r="K1521">
        <v>-1127</v>
      </c>
      <c r="L1521">
        <v>-1127</v>
      </c>
      <c r="M1521">
        <v>-529</v>
      </c>
      <c r="N1521" t="s">
        <v>37</v>
      </c>
      <c r="O1521" t="s">
        <v>42</v>
      </c>
      <c r="P1521" s="145">
        <f t="shared" si="163"/>
        <v>0</v>
      </c>
      <c r="Q1521">
        <f t="shared" si="162"/>
        <v>603</v>
      </c>
      <c r="R1521" s="145" t="str">
        <f t="shared" si="164"/>
        <v>NA</v>
      </c>
      <c r="S1521" s="145" t="str">
        <f t="shared" si="165"/>
        <v>NA</v>
      </c>
      <c r="T1521">
        <f t="shared" ca="1" si="166"/>
        <v>0</v>
      </c>
      <c r="U1521">
        <f t="shared" si="167"/>
        <v>0</v>
      </c>
      <c r="V1521">
        <f t="shared" si="168"/>
        <v>1</v>
      </c>
      <c r="W1521">
        <v>225</v>
      </c>
      <c r="X1521" t="s">
        <v>39</v>
      </c>
      <c r="Y1521" t="s">
        <v>39</v>
      </c>
      <c r="Z1521" t="s">
        <v>54</v>
      </c>
      <c r="AA1521" t="s">
        <v>39</v>
      </c>
      <c r="AB1521">
        <v>100</v>
      </c>
      <c r="AC1521" t="s">
        <v>39</v>
      </c>
      <c r="AD1521" t="s">
        <v>39</v>
      </c>
      <c r="AE1521" t="s">
        <v>39</v>
      </c>
      <c r="AF1521" t="s">
        <v>39</v>
      </c>
      <c r="AG1521" t="s">
        <v>39</v>
      </c>
      <c r="AH1521" t="s">
        <v>39</v>
      </c>
      <c r="AI1521" t="s">
        <v>39</v>
      </c>
      <c r="AJ1521" t="s">
        <v>39</v>
      </c>
      <c r="AK1521" t="s">
        <v>39</v>
      </c>
      <c r="AL1521" t="s">
        <v>39</v>
      </c>
      <c r="AM1521" t="s">
        <v>39</v>
      </c>
      <c r="AN1521" t="s">
        <v>39</v>
      </c>
      <c r="AO1521" t="s">
        <v>39</v>
      </c>
      <c r="AP1521" t="s">
        <v>39</v>
      </c>
      <c r="AQ1521" t="s">
        <v>39</v>
      </c>
      <c r="AR1521" t="s">
        <v>39</v>
      </c>
      <c r="AS1521" t="s">
        <v>39</v>
      </c>
      <c r="AT1521" t="s">
        <v>39</v>
      </c>
      <c r="AU1521" t="s">
        <v>39</v>
      </c>
      <c r="AV1521" t="s">
        <v>39</v>
      </c>
      <c r="AW1521" t="s">
        <v>39</v>
      </c>
      <c r="AX1521" t="s">
        <v>39</v>
      </c>
      <c r="AY1521" t="s">
        <v>39</v>
      </c>
      <c r="AZ1521" t="s">
        <v>39</v>
      </c>
      <c r="BA1521" t="s">
        <v>39</v>
      </c>
      <c r="BB1521" t="s">
        <v>39</v>
      </c>
      <c r="BC1521" t="s">
        <v>39</v>
      </c>
      <c r="BD1521" t="s">
        <v>39</v>
      </c>
      <c r="BE1521" t="s">
        <v>39</v>
      </c>
      <c r="BF1521" t="s">
        <v>39</v>
      </c>
    </row>
    <row r="1522" spans="2:58" hidden="1">
      <c r="B1522">
        <v>20241203</v>
      </c>
      <c r="C1522" t="s">
        <v>65</v>
      </c>
      <c r="D1522">
        <v>130</v>
      </c>
      <c r="E1522">
        <v>8473</v>
      </c>
      <c r="H1522">
        <v>7870</v>
      </c>
      <c r="K1522">
        <v>-1127</v>
      </c>
      <c r="L1522">
        <v>-1127</v>
      </c>
      <c r="M1522">
        <v>-529</v>
      </c>
      <c r="N1522" t="s">
        <v>37</v>
      </c>
      <c r="O1522" t="s">
        <v>42</v>
      </c>
      <c r="P1522" s="145">
        <f t="shared" si="163"/>
        <v>0</v>
      </c>
      <c r="Q1522">
        <f t="shared" si="162"/>
        <v>603</v>
      </c>
      <c r="R1522" s="145" t="str">
        <f t="shared" si="164"/>
        <v>NA</v>
      </c>
      <c r="S1522" s="145" t="str">
        <f t="shared" si="165"/>
        <v>NA</v>
      </c>
      <c r="T1522">
        <f t="shared" ca="1" si="166"/>
        <v>0</v>
      </c>
      <c r="U1522">
        <f t="shared" si="167"/>
        <v>0</v>
      </c>
      <c r="V1522">
        <f t="shared" si="168"/>
        <v>1</v>
      </c>
      <c r="W1522">
        <v>225</v>
      </c>
      <c r="X1522" t="s">
        <v>39</v>
      </c>
      <c r="Y1522" t="s">
        <v>39</v>
      </c>
      <c r="Z1522" t="s">
        <v>54</v>
      </c>
      <c r="AA1522" t="s">
        <v>39</v>
      </c>
      <c r="AB1522">
        <v>100</v>
      </c>
      <c r="AC1522" t="s">
        <v>39</v>
      </c>
      <c r="AD1522" t="s">
        <v>39</v>
      </c>
      <c r="AE1522" t="s">
        <v>39</v>
      </c>
      <c r="AF1522" t="s">
        <v>39</v>
      </c>
      <c r="AG1522" t="s">
        <v>39</v>
      </c>
      <c r="AH1522" t="s">
        <v>39</v>
      </c>
      <c r="AI1522" t="s">
        <v>39</v>
      </c>
      <c r="AJ1522" t="s">
        <v>39</v>
      </c>
      <c r="AK1522" t="s">
        <v>39</v>
      </c>
      <c r="AL1522" t="s">
        <v>39</v>
      </c>
      <c r="AM1522" t="s">
        <v>39</v>
      </c>
      <c r="AN1522" t="s">
        <v>39</v>
      </c>
      <c r="AO1522" t="s">
        <v>39</v>
      </c>
      <c r="AP1522" t="s">
        <v>39</v>
      </c>
      <c r="AQ1522" t="s">
        <v>39</v>
      </c>
      <c r="AR1522" t="s">
        <v>39</v>
      </c>
      <c r="AS1522" t="s">
        <v>39</v>
      </c>
      <c r="AT1522" t="s">
        <v>39</v>
      </c>
      <c r="AU1522" t="s">
        <v>39</v>
      </c>
      <c r="AV1522" t="s">
        <v>39</v>
      </c>
      <c r="AW1522" t="s">
        <v>39</v>
      </c>
      <c r="AX1522" t="s">
        <v>39</v>
      </c>
      <c r="AY1522" t="s">
        <v>39</v>
      </c>
      <c r="AZ1522" t="s">
        <v>39</v>
      </c>
      <c r="BA1522" t="s">
        <v>39</v>
      </c>
      <c r="BB1522" t="s">
        <v>39</v>
      </c>
      <c r="BC1522" t="s">
        <v>39</v>
      </c>
      <c r="BD1522" t="s">
        <v>39</v>
      </c>
      <c r="BE1522" t="s">
        <v>39</v>
      </c>
      <c r="BF1522" t="s">
        <v>39</v>
      </c>
    </row>
    <row r="1523" spans="2:58" hidden="1">
      <c r="B1523">
        <v>20241203</v>
      </c>
      <c r="C1523" t="s">
        <v>65</v>
      </c>
      <c r="D1523">
        <v>230</v>
      </c>
      <c r="E1523">
        <v>8473</v>
      </c>
      <c r="H1523">
        <v>7870</v>
      </c>
      <c r="K1523">
        <v>-1127</v>
      </c>
      <c r="L1523">
        <v>-1127</v>
      </c>
      <c r="M1523">
        <v>-529</v>
      </c>
      <c r="N1523" t="s">
        <v>37</v>
      </c>
      <c r="O1523" t="s">
        <v>42</v>
      </c>
      <c r="P1523" s="145">
        <f t="shared" si="163"/>
        <v>0</v>
      </c>
      <c r="Q1523">
        <f t="shared" si="162"/>
        <v>603</v>
      </c>
      <c r="R1523" s="145" t="str">
        <f t="shared" si="164"/>
        <v>NA</v>
      </c>
      <c r="S1523" s="145" t="str">
        <f t="shared" si="165"/>
        <v>NA</v>
      </c>
      <c r="T1523">
        <f t="shared" ca="1" si="166"/>
        <v>0</v>
      </c>
      <c r="U1523">
        <f t="shared" si="167"/>
        <v>0</v>
      </c>
      <c r="V1523">
        <f t="shared" si="168"/>
        <v>1</v>
      </c>
      <c r="W1523">
        <v>225</v>
      </c>
      <c r="X1523" t="s">
        <v>39</v>
      </c>
      <c r="Y1523" t="s">
        <v>39</v>
      </c>
      <c r="Z1523" t="s">
        <v>54</v>
      </c>
      <c r="AA1523" t="s">
        <v>39</v>
      </c>
      <c r="AB1523">
        <v>100</v>
      </c>
      <c r="AC1523" t="s">
        <v>39</v>
      </c>
      <c r="AD1523" t="s">
        <v>39</v>
      </c>
      <c r="AE1523" t="s">
        <v>39</v>
      </c>
      <c r="AF1523" t="s">
        <v>39</v>
      </c>
      <c r="AG1523" t="s">
        <v>39</v>
      </c>
      <c r="AH1523" t="s">
        <v>39</v>
      </c>
      <c r="AI1523" t="s">
        <v>39</v>
      </c>
      <c r="AJ1523" t="s">
        <v>39</v>
      </c>
      <c r="AK1523" t="s">
        <v>39</v>
      </c>
      <c r="AL1523" t="s">
        <v>39</v>
      </c>
      <c r="AM1523" t="s">
        <v>39</v>
      </c>
      <c r="AN1523" t="s">
        <v>39</v>
      </c>
      <c r="AO1523" t="s">
        <v>39</v>
      </c>
      <c r="AP1523" t="s">
        <v>39</v>
      </c>
      <c r="AQ1523" t="s">
        <v>39</v>
      </c>
      <c r="AR1523" t="s">
        <v>39</v>
      </c>
      <c r="AS1523" t="s">
        <v>39</v>
      </c>
      <c r="AT1523" t="s">
        <v>39</v>
      </c>
      <c r="AU1523" t="s">
        <v>39</v>
      </c>
      <c r="AV1523" t="s">
        <v>39</v>
      </c>
      <c r="AW1523" t="s">
        <v>39</v>
      </c>
      <c r="AX1523" t="s">
        <v>39</v>
      </c>
      <c r="AY1523" t="s">
        <v>39</v>
      </c>
      <c r="AZ1523" t="s">
        <v>39</v>
      </c>
      <c r="BA1523" t="s">
        <v>39</v>
      </c>
      <c r="BB1523" t="s">
        <v>39</v>
      </c>
      <c r="BC1523" t="s">
        <v>39</v>
      </c>
      <c r="BD1523" t="s">
        <v>39</v>
      </c>
      <c r="BE1523" t="s">
        <v>39</v>
      </c>
      <c r="BF1523" t="s">
        <v>39</v>
      </c>
    </row>
    <row r="1524" spans="2:58">
      <c r="B1524">
        <v>20241203</v>
      </c>
      <c r="C1524" t="s">
        <v>65</v>
      </c>
      <c r="D1524">
        <v>330</v>
      </c>
      <c r="E1524">
        <v>7292</v>
      </c>
      <c r="H1524">
        <v>7263</v>
      </c>
      <c r="K1524">
        <v>5944</v>
      </c>
      <c r="L1524">
        <v>180</v>
      </c>
      <c r="M1524">
        <v>5793</v>
      </c>
      <c r="N1524" t="s">
        <v>45</v>
      </c>
      <c r="O1524" t="s">
        <v>42</v>
      </c>
      <c r="P1524" s="145">
        <f t="shared" si="163"/>
        <v>5764</v>
      </c>
      <c r="Q1524">
        <f t="shared" si="162"/>
        <v>29</v>
      </c>
      <c r="R1524" s="145" t="str">
        <f t="shared" si="164"/>
        <v>NA</v>
      </c>
      <c r="S1524" s="145" t="str">
        <f t="shared" si="165"/>
        <v>NA</v>
      </c>
      <c r="T1524">
        <f t="shared" ca="1" si="166"/>
        <v>0</v>
      </c>
      <c r="U1524">
        <f t="shared" si="167"/>
        <v>11406</v>
      </c>
      <c r="V1524">
        <f t="shared" si="168"/>
        <v>1</v>
      </c>
      <c r="W1524">
        <v>218</v>
      </c>
      <c r="X1524" t="s">
        <v>39</v>
      </c>
      <c r="Y1524" t="s">
        <v>39</v>
      </c>
      <c r="AA1524" t="s">
        <v>39</v>
      </c>
      <c r="AB1524">
        <v>100</v>
      </c>
      <c r="AC1524" t="s">
        <v>39</v>
      </c>
      <c r="AD1524" t="s">
        <v>39</v>
      </c>
      <c r="AE1524" t="s">
        <v>39</v>
      </c>
      <c r="AF1524" t="s">
        <v>39</v>
      </c>
      <c r="AG1524" t="s">
        <v>39</v>
      </c>
      <c r="AH1524" t="s">
        <v>39</v>
      </c>
      <c r="AI1524" t="s">
        <v>39</v>
      </c>
      <c r="AJ1524" t="s">
        <v>39</v>
      </c>
      <c r="AK1524" t="s">
        <v>39</v>
      </c>
      <c r="AL1524" t="s">
        <v>39</v>
      </c>
      <c r="AM1524" t="s">
        <v>39</v>
      </c>
      <c r="AN1524" t="s">
        <v>39</v>
      </c>
      <c r="AO1524" t="s">
        <v>39</v>
      </c>
      <c r="AP1524" t="s">
        <v>39</v>
      </c>
      <c r="AQ1524" t="s">
        <v>39</v>
      </c>
      <c r="AR1524" t="s">
        <v>39</v>
      </c>
      <c r="AS1524" t="s">
        <v>39</v>
      </c>
      <c r="AT1524" t="s">
        <v>39</v>
      </c>
      <c r="AU1524" t="s">
        <v>39</v>
      </c>
      <c r="AV1524" t="s">
        <v>39</v>
      </c>
      <c r="AW1524" t="s">
        <v>39</v>
      </c>
      <c r="AX1524" t="s">
        <v>39</v>
      </c>
      <c r="AY1524" t="s">
        <v>39</v>
      </c>
      <c r="AZ1524" t="s">
        <v>39</v>
      </c>
      <c r="BA1524" t="s">
        <v>39</v>
      </c>
      <c r="BB1524" t="s">
        <v>39</v>
      </c>
      <c r="BC1524" t="s">
        <v>39</v>
      </c>
      <c r="BD1524" t="s">
        <v>39</v>
      </c>
      <c r="BE1524" t="s">
        <v>39</v>
      </c>
      <c r="BF1524" t="s">
        <v>39</v>
      </c>
    </row>
    <row r="1525" spans="2:58">
      <c r="B1525">
        <v>20241203</v>
      </c>
      <c r="C1525" t="s">
        <v>65</v>
      </c>
      <c r="D1525">
        <v>430</v>
      </c>
      <c r="E1525">
        <v>7292</v>
      </c>
      <c r="H1525">
        <v>7263</v>
      </c>
      <c r="K1525">
        <v>5944</v>
      </c>
      <c r="L1525">
        <v>180</v>
      </c>
      <c r="M1525">
        <v>5793</v>
      </c>
      <c r="N1525" t="s">
        <v>45</v>
      </c>
      <c r="O1525" t="s">
        <v>42</v>
      </c>
      <c r="P1525" s="145">
        <f t="shared" si="163"/>
        <v>5764</v>
      </c>
      <c r="Q1525">
        <f t="shared" si="162"/>
        <v>29</v>
      </c>
      <c r="R1525" s="145" t="str">
        <f t="shared" si="164"/>
        <v>NA</v>
      </c>
      <c r="S1525" s="145" t="str">
        <f t="shared" si="165"/>
        <v>NA</v>
      </c>
      <c r="T1525">
        <f t="shared" ca="1" si="166"/>
        <v>0</v>
      </c>
      <c r="U1525">
        <f t="shared" si="167"/>
        <v>11406</v>
      </c>
      <c r="V1525">
        <f t="shared" si="168"/>
        <v>1</v>
      </c>
      <c r="W1525">
        <v>218</v>
      </c>
      <c r="X1525" t="s">
        <v>39</v>
      </c>
      <c r="Y1525" t="s">
        <v>39</v>
      </c>
      <c r="AA1525" t="s">
        <v>39</v>
      </c>
      <c r="AB1525">
        <v>100</v>
      </c>
      <c r="AC1525" t="s">
        <v>39</v>
      </c>
      <c r="AD1525" t="s">
        <v>39</v>
      </c>
      <c r="AE1525" t="s">
        <v>39</v>
      </c>
      <c r="AF1525" t="s">
        <v>39</v>
      </c>
      <c r="AG1525" t="s">
        <v>39</v>
      </c>
      <c r="AH1525" t="s">
        <v>39</v>
      </c>
      <c r="AI1525" t="s">
        <v>39</v>
      </c>
      <c r="AJ1525" t="s">
        <v>39</v>
      </c>
      <c r="AK1525" t="s">
        <v>39</v>
      </c>
      <c r="AL1525" t="s">
        <v>39</v>
      </c>
      <c r="AM1525" t="s">
        <v>39</v>
      </c>
      <c r="AN1525" t="s">
        <v>39</v>
      </c>
      <c r="AO1525" t="s">
        <v>39</v>
      </c>
      <c r="AP1525" t="s">
        <v>39</v>
      </c>
      <c r="AQ1525" t="s">
        <v>39</v>
      </c>
      <c r="AR1525" t="s">
        <v>39</v>
      </c>
      <c r="AS1525" t="s">
        <v>39</v>
      </c>
      <c r="AT1525" t="s">
        <v>39</v>
      </c>
      <c r="AU1525" t="s">
        <v>39</v>
      </c>
      <c r="AV1525" t="s">
        <v>39</v>
      </c>
      <c r="AW1525" t="s">
        <v>39</v>
      </c>
      <c r="AX1525" t="s">
        <v>39</v>
      </c>
      <c r="AY1525" t="s">
        <v>39</v>
      </c>
      <c r="AZ1525" t="s">
        <v>39</v>
      </c>
      <c r="BA1525" t="s">
        <v>39</v>
      </c>
      <c r="BB1525" t="s">
        <v>39</v>
      </c>
      <c r="BC1525" t="s">
        <v>39</v>
      </c>
      <c r="BD1525" t="s">
        <v>39</v>
      </c>
      <c r="BE1525" t="s">
        <v>39</v>
      </c>
      <c r="BF1525" t="s">
        <v>39</v>
      </c>
    </row>
    <row r="1526" spans="2:58">
      <c r="B1526">
        <v>20241203</v>
      </c>
      <c r="C1526" t="s">
        <v>65</v>
      </c>
      <c r="D1526">
        <v>530</v>
      </c>
      <c r="E1526">
        <v>7292</v>
      </c>
      <c r="H1526">
        <v>7263</v>
      </c>
      <c r="K1526">
        <v>5944</v>
      </c>
      <c r="L1526">
        <v>180</v>
      </c>
      <c r="M1526">
        <v>5793</v>
      </c>
      <c r="N1526" t="s">
        <v>45</v>
      </c>
      <c r="O1526" t="s">
        <v>42</v>
      </c>
      <c r="P1526" s="145">
        <f t="shared" si="163"/>
        <v>5764</v>
      </c>
      <c r="Q1526">
        <f t="shared" si="162"/>
        <v>29</v>
      </c>
      <c r="R1526" s="145" t="str">
        <f t="shared" si="164"/>
        <v>NA</v>
      </c>
      <c r="S1526" s="145" t="str">
        <f t="shared" si="165"/>
        <v>NA</v>
      </c>
      <c r="T1526">
        <f t="shared" ca="1" si="166"/>
        <v>0</v>
      </c>
      <c r="U1526">
        <f t="shared" si="167"/>
        <v>11406</v>
      </c>
      <c r="V1526">
        <f t="shared" si="168"/>
        <v>1</v>
      </c>
      <c r="W1526">
        <v>218</v>
      </c>
      <c r="X1526" t="s">
        <v>39</v>
      </c>
      <c r="Y1526" t="s">
        <v>39</v>
      </c>
      <c r="AA1526" t="s">
        <v>39</v>
      </c>
      <c r="AB1526">
        <v>100</v>
      </c>
      <c r="AC1526" t="s">
        <v>39</v>
      </c>
      <c r="AD1526" t="s">
        <v>39</v>
      </c>
      <c r="AE1526" t="s">
        <v>39</v>
      </c>
      <c r="AF1526" t="s">
        <v>39</v>
      </c>
      <c r="AG1526" t="s">
        <v>39</v>
      </c>
      <c r="AH1526" t="s">
        <v>39</v>
      </c>
      <c r="AI1526" t="s">
        <v>39</v>
      </c>
      <c r="AJ1526" t="s">
        <v>39</v>
      </c>
      <c r="AK1526" t="s">
        <v>39</v>
      </c>
      <c r="AL1526" t="s">
        <v>39</v>
      </c>
      <c r="AM1526" t="s">
        <v>39</v>
      </c>
      <c r="AN1526" t="s">
        <v>39</v>
      </c>
      <c r="AO1526" t="s">
        <v>39</v>
      </c>
      <c r="AP1526" t="s">
        <v>39</v>
      </c>
      <c r="AQ1526" t="s">
        <v>39</v>
      </c>
      <c r="AR1526" t="s">
        <v>39</v>
      </c>
      <c r="AS1526" t="s">
        <v>39</v>
      </c>
      <c r="AT1526" t="s">
        <v>39</v>
      </c>
      <c r="AU1526" t="s">
        <v>39</v>
      </c>
      <c r="AV1526" t="s">
        <v>39</v>
      </c>
      <c r="AW1526" t="s">
        <v>39</v>
      </c>
      <c r="AX1526" t="s">
        <v>39</v>
      </c>
      <c r="AY1526" t="s">
        <v>39</v>
      </c>
      <c r="AZ1526" t="s">
        <v>39</v>
      </c>
      <c r="BA1526" t="s">
        <v>39</v>
      </c>
      <c r="BB1526" t="s">
        <v>39</v>
      </c>
      <c r="BC1526" t="s">
        <v>39</v>
      </c>
      <c r="BD1526" t="s">
        <v>39</v>
      </c>
      <c r="BE1526" t="s">
        <v>39</v>
      </c>
      <c r="BF1526" t="s">
        <v>39</v>
      </c>
    </row>
    <row r="1527" spans="2:58">
      <c r="B1527">
        <v>20241203</v>
      </c>
      <c r="C1527" t="s">
        <v>65</v>
      </c>
      <c r="D1527">
        <v>630</v>
      </c>
      <c r="E1527">
        <v>7085</v>
      </c>
      <c r="H1527">
        <v>7059</v>
      </c>
      <c r="K1527">
        <v>5785</v>
      </c>
      <c r="L1527">
        <v>173</v>
      </c>
      <c r="M1527">
        <v>5638</v>
      </c>
      <c r="N1527" t="s">
        <v>45</v>
      </c>
      <c r="O1527" t="s">
        <v>42</v>
      </c>
      <c r="P1527" s="145">
        <f t="shared" si="163"/>
        <v>5612</v>
      </c>
      <c r="Q1527">
        <f t="shared" si="162"/>
        <v>26</v>
      </c>
      <c r="R1527" s="145" t="str">
        <f t="shared" si="164"/>
        <v>NA</v>
      </c>
      <c r="S1527" s="145" t="str">
        <f t="shared" si="165"/>
        <v>NA</v>
      </c>
      <c r="T1527">
        <f t="shared" ca="1" si="166"/>
        <v>0</v>
      </c>
      <c r="U1527">
        <f t="shared" si="167"/>
        <v>11103</v>
      </c>
      <c r="V1527">
        <f t="shared" si="168"/>
        <v>1</v>
      </c>
      <c r="W1527">
        <v>218</v>
      </c>
      <c r="X1527" t="s">
        <v>39</v>
      </c>
      <c r="Y1527" t="s">
        <v>39</v>
      </c>
      <c r="AA1527" t="s">
        <v>39</v>
      </c>
      <c r="AB1527">
        <v>100</v>
      </c>
      <c r="AC1527" t="s">
        <v>39</v>
      </c>
      <c r="AD1527" t="s">
        <v>39</v>
      </c>
      <c r="AE1527" t="s">
        <v>39</v>
      </c>
      <c r="AF1527" t="s">
        <v>39</v>
      </c>
      <c r="AG1527" t="s">
        <v>39</v>
      </c>
      <c r="AH1527" t="s">
        <v>39</v>
      </c>
      <c r="AI1527" t="s">
        <v>39</v>
      </c>
      <c r="AJ1527" t="s">
        <v>39</v>
      </c>
      <c r="AK1527" t="s">
        <v>39</v>
      </c>
      <c r="AL1527" t="s">
        <v>39</v>
      </c>
      <c r="AM1527" t="s">
        <v>39</v>
      </c>
      <c r="AN1527" t="s">
        <v>39</v>
      </c>
      <c r="AO1527" t="s">
        <v>39</v>
      </c>
      <c r="AP1527" t="s">
        <v>39</v>
      </c>
      <c r="AQ1527" t="s">
        <v>39</v>
      </c>
      <c r="AR1527" t="s">
        <v>39</v>
      </c>
      <c r="AS1527" t="s">
        <v>39</v>
      </c>
      <c r="AT1527" t="s">
        <v>39</v>
      </c>
      <c r="AU1527" t="s">
        <v>39</v>
      </c>
      <c r="AV1527" t="s">
        <v>39</v>
      </c>
      <c r="AW1527" t="s">
        <v>39</v>
      </c>
      <c r="AX1527" t="s">
        <v>39</v>
      </c>
      <c r="AY1527" t="s">
        <v>39</v>
      </c>
      <c r="AZ1527" t="s">
        <v>39</v>
      </c>
      <c r="BA1527" t="s">
        <v>39</v>
      </c>
      <c r="BB1527" t="s">
        <v>39</v>
      </c>
      <c r="BC1527" t="s">
        <v>39</v>
      </c>
      <c r="BD1527" t="s">
        <v>39</v>
      </c>
      <c r="BE1527" t="s">
        <v>39</v>
      </c>
      <c r="BF1527" t="s">
        <v>39</v>
      </c>
    </row>
    <row r="1528" spans="2:58" hidden="1">
      <c r="B1528">
        <v>20241203</v>
      </c>
      <c r="C1528" t="s">
        <v>65</v>
      </c>
      <c r="D1528">
        <v>730</v>
      </c>
      <c r="E1528">
        <v>7832</v>
      </c>
      <c r="H1528">
        <v>7831</v>
      </c>
      <c r="K1528">
        <v>-1737</v>
      </c>
      <c r="L1528">
        <v>-1737</v>
      </c>
      <c r="M1528">
        <v>-1737</v>
      </c>
      <c r="N1528" t="s">
        <v>37</v>
      </c>
      <c r="O1528" t="s">
        <v>38</v>
      </c>
      <c r="P1528" s="145">
        <f t="shared" si="163"/>
        <v>0</v>
      </c>
      <c r="Q1528">
        <f t="shared" si="162"/>
        <v>1</v>
      </c>
      <c r="R1528" s="145" t="str">
        <f t="shared" si="164"/>
        <v>NA</v>
      </c>
      <c r="S1528" s="145" t="str">
        <f t="shared" si="165"/>
        <v>NA</v>
      </c>
      <c r="T1528">
        <f t="shared" ca="1" si="166"/>
        <v>0</v>
      </c>
      <c r="U1528">
        <f t="shared" si="167"/>
        <v>0</v>
      </c>
      <c r="V1528">
        <f t="shared" si="168"/>
        <v>1</v>
      </c>
      <c r="W1528">
        <v>231</v>
      </c>
      <c r="X1528" t="s">
        <v>39</v>
      </c>
      <c r="Y1528" t="s">
        <v>39</v>
      </c>
      <c r="AA1528" t="s">
        <v>39</v>
      </c>
      <c r="AB1528">
        <v>85</v>
      </c>
      <c r="AC1528" t="s">
        <v>39</v>
      </c>
      <c r="AD1528" t="s">
        <v>39</v>
      </c>
      <c r="AE1528" t="s">
        <v>39</v>
      </c>
      <c r="AF1528" t="s">
        <v>39</v>
      </c>
      <c r="AG1528" t="s">
        <v>39</v>
      </c>
      <c r="AH1528" t="s">
        <v>39</v>
      </c>
      <c r="AI1528" t="s">
        <v>39</v>
      </c>
      <c r="AJ1528" t="s">
        <v>39</v>
      </c>
      <c r="AK1528" t="s">
        <v>39</v>
      </c>
      <c r="AL1528" t="s">
        <v>39</v>
      </c>
      <c r="AM1528" t="s">
        <v>39</v>
      </c>
      <c r="AN1528" t="s">
        <v>39</v>
      </c>
      <c r="AO1528" t="s">
        <v>39</v>
      </c>
      <c r="AP1528" t="s">
        <v>39</v>
      </c>
      <c r="AQ1528" t="s">
        <v>39</v>
      </c>
      <c r="AR1528" t="s">
        <v>39</v>
      </c>
      <c r="AS1528" t="s">
        <v>39</v>
      </c>
      <c r="AT1528" t="s">
        <v>39</v>
      </c>
      <c r="AU1528" t="s">
        <v>39</v>
      </c>
      <c r="AV1528" t="s">
        <v>39</v>
      </c>
      <c r="AW1528" t="s">
        <v>39</v>
      </c>
      <c r="AX1528" t="s">
        <v>39</v>
      </c>
      <c r="AY1528" t="s">
        <v>39</v>
      </c>
      <c r="AZ1528" t="s">
        <v>39</v>
      </c>
      <c r="BA1528" t="s">
        <v>39</v>
      </c>
      <c r="BB1528" t="s">
        <v>39</v>
      </c>
      <c r="BC1528" t="s">
        <v>39</v>
      </c>
      <c r="BD1528" t="s">
        <v>39</v>
      </c>
      <c r="BE1528" t="s">
        <v>39</v>
      </c>
      <c r="BF1528" t="s">
        <v>39</v>
      </c>
    </row>
    <row r="1529" spans="2:58" hidden="1">
      <c r="B1529">
        <v>20241203</v>
      </c>
      <c r="C1529" t="s">
        <v>65</v>
      </c>
      <c r="D1529">
        <v>830</v>
      </c>
      <c r="E1529">
        <v>7332</v>
      </c>
      <c r="H1529">
        <v>6929</v>
      </c>
      <c r="K1529">
        <v>-1298</v>
      </c>
      <c r="L1529">
        <v>-1298</v>
      </c>
      <c r="M1529">
        <v>-901</v>
      </c>
      <c r="N1529" t="s">
        <v>37</v>
      </c>
      <c r="O1529" t="s">
        <v>38</v>
      </c>
      <c r="P1529" s="145">
        <f t="shared" si="163"/>
        <v>0</v>
      </c>
      <c r="Q1529">
        <f t="shared" si="162"/>
        <v>403</v>
      </c>
      <c r="R1529" s="145" t="str">
        <f t="shared" si="164"/>
        <v>NA</v>
      </c>
      <c r="S1529" s="145" t="str">
        <f t="shared" si="165"/>
        <v>NA</v>
      </c>
      <c r="T1529">
        <f t="shared" ca="1" si="166"/>
        <v>0</v>
      </c>
      <c r="U1529">
        <f t="shared" si="167"/>
        <v>0</v>
      </c>
      <c r="V1529">
        <f t="shared" si="168"/>
        <v>1</v>
      </c>
      <c r="W1529">
        <v>217</v>
      </c>
      <c r="X1529" t="s">
        <v>39</v>
      </c>
      <c r="Y1529" t="s">
        <v>39</v>
      </c>
      <c r="AA1529" t="s">
        <v>39</v>
      </c>
      <c r="AB1529">
        <v>85</v>
      </c>
      <c r="AC1529" t="s">
        <v>39</v>
      </c>
      <c r="AD1529" t="s">
        <v>39</v>
      </c>
      <c r="AE1529" t="s">
        <v>39</v>
      </c>
      <c r="AF1529" t="s">
        <v>39</v>
      </c>
      <c r="AG1529" t="s">
        <v>39</v>
      </c>
      <c r="AH1529" t="s">
        <v>39</v>
      </c>
      <c r="AI1529" t="s">
        <v>39</v>
      </c>
      <c r="AJ1529" t="s">
        <v>39</v>
      </c>
      <c r="AK1529" t="s">
        <v>39</v>
      </c>
      <c r="AL1529" t="s">
        <v>39</v>
      </c>
      <c r="AM1529" t="s">
        <v>39</v>
      </c>
      <c r="AN1529" t="s">
        <v>39</v>
      </c>
      <c r="AO1529" t="s">
        <v>39</v>
      </c>
      <c r="AP1529" t="s">
        <v>39</v>
      </c>
      <c r="AQ1529" t="s">
        <v>39</v>
      </c>
      <c r="AR1529" t="s">
        <v>39</v>
      </c>
      <c r="AS1529" t="s">
        <v>39</v>
      </c>
      <c r="AT1529" t="s">
        <v>39</v>
      </c>
      <c r="AU1529" t="s">
        <v>39</v>
      </c>
      <c r="AV1529" t="s">
        <v>39</v>
      </c>
      <c r="AW1529" t="s">
        <v>39</v>
      </c>
      <c r="AX1529" t="s">
        <v>39</v>
      </c>
      <c r="AY1529" t="s">
        <v>39</v>
      </c>
      <c r="AZ1529" t="s">
        <v>39</v>
      </c>
      <c r="BA1529" t="s">
        <v>39</v>
      </c>
      <c r="BB1529" t="s">
        <v>39</v>
      </c>
      <c r="BC1529" t="s">
        <v>39</v>
      </c>
      <c r="BD1529" t="s">
        <v>39</v>
      </c>
      <c r="BE1529" t="s">
        <v>39</v>
      </c>
      <c r="BF1529" t="s">
        <v>39</v>
      </c>
    </row>
    <row r="1530" spans="2:58" hidden="1">
      <c r="B1530">
        <v>20241203</v>
      </c>
      <c r="C1530" t="s">
        <v>65</v>
      </c>
      <c r="D1530">
        <v>930</v>
      </c>
      <c r="E1530">
        <v>5430</v>
      </c>
      <c r="H1530">
        <v>5429</v>
      </c>
      <c r="K1530">
        <v>0</v>
      </c>
      <c r="L1530">
        <v>0</v>
      </c>
      <c r="M1530">
        <v>0</v>
      </c>
      <c r="N1530" t="s">
        <v>40</v>
      </c>
      <c r="O1530" t="s">
        <v>38</v>
      </c>
      <c r="P1530" s="145">
        <f t="shared" si="163"/>
        <v>0</v>
      </c>
      <c r="Q1530">
        <f t="shared" si="162"/>
        <v>1</v>
      </c>
      <c r="R1530" s="145" t="str">
        <f t="shared" si="164"/>
        <v>NA</v>
      </c>
      <c r="S1530" s="145" t="str">
        <f t="shared" si="165"/>
        <v>NA</v>
      </c>
      <c r="T1530">
        <f t="shared" ca="1" si="166"/>
        <v>0</v>
      </c>
      <c r="U1530">
        <f t="shared" si="167"/>
        <v>0</v>
      </c>
      <c r="V1530">
        <f t="shared" si="168"/>
        <v>1</v>
      </c>
      <c r="W1530">
        <v>166</v>
      </c>
      <c r="X1530" t="s">
        <v>39</v>
      </c>
      <c r="Y1530" t="s">
        <v>39</v>
      </c>
      <c r="AA1530" t="s">
        <v>39</v>
      </c>
      <c r="AB1530">
        <v>85</v>
      </c>
      <c r="AC1530" t="s">
        <v>39</v>
      </c>
      <c r="AD1530" t="s">
        <v>39</v>
      </c>
      <c r="AE1530" t="s">
        <v>39</v>
      </c>
      <c r="AF1530" t="s">
        <v>39</v>
      </c>
      <c r="AG1530" t="s">
        <v>39</v>
      </c>
      <c r="AH1530" t="s">
        <v>39</v>
      </c>
      <c r="AI1530" t="s">
        <v>39</v>
      </c>
      <c r="AJ1530" t="s">
        <v>39</v>
      </c>
      <c r="AK1530" t="s">
        <v>39</v>
      </c>
      <c r="AL1530" t="s">
        <v>39</v>
      </c>
      <c r="AM1530" t="s">
        <v>39</v>
      </c>
      <c r="AN1530" t="s">
        <v>39</v>
      </c>
      <c r="AO1530" t="s">
        <v>39</v>
      </c>
      <c r="AP1530" t="s">
        <v>39</v>
      </c>
      <c r="AQ1530" t="s">
        <v>39</v>
      </c>
      <c r="AR1530" t="s">
        <v>39</v>
      </c>
      <c r="AS1530" t="s">
        <v>39</v>
      </c>
      <c r="AT1530" t="s">
        <v>39</v>
      </c>
      <c r="AU1530" t="s">
        <v>39</v>
      </c>
      <c r="AV1530" t="s">
        <v>39</v>
      </c>
      <c r="AW1530" t="s">
        <v>39</v>
      </c>
      <c r="AX1530" t="s">
        <v>39</v>
      </c>
      <c r="AY1530" t="s">
        <v>39</v>
      </c>
      <c r="AZ1530" t="s">
        <v>39</v>
      </c>
      <c r="BA1530" t="s">
        <v>39</v>
      </c>
      <c r="BB1530" t="s">
        <v>39</v>
      </c>
      <c r="BC1530" t="s">
        <v>39</v>
      </c>
      <c r="BD1530" t="s">
        <v>39</v>
      </c>
      <c r="BE1530" t="s">
        <v>39</v>
      </c>
      <c r="BF1530" t="s">
        <v>39</v>
      </c>
    </row>
    <row r="1531" spans="2:58" hidden="1">
      <c r="B1531">
        <v>20241203</v>
      </c>
      <c r="C1531" t="s">
        <v>65</v>
      </c>
      <c r="D1531">
        <v>1030</v>
      </c>
      <c r="E1531">
        <v>5430</v>
      </c>
      <c r="H1531">
        <v>5429</v>
      </c>
      <c r="K1531">
        <v>0</v>
      </c>
      <c r="L1531">
        <v>0</v>
      </c>
      <c r="M1531">
        <v>0</v>
      </c>
      <c r="N1531" t="s">
        <v>40</v>
      </c>
      <c r="O1531" t="s">
        <v>38</v>
      </c>
      <c r="P1531" s="145">
        <f t="shared" si="163"/>
        <v>0</v>
      </c>
      <c r="Q1531">
        <f t="shared" si="162"/>
        <v>1</v>
      </c>
      <c r="R1531" s="145" t="str">
        <f t="shared" si="164"/>
        <v>NA</v>
      </c>
      <c r="S1531" s="145" t="str">
        <f t="shared" si="165"/>
        <v>NA</v>
      </c>
      <c r="T1531">
        <f t="shared" ca="1" si="166"/>
        <v>0</v>
      </c>
      <c r="U1531">
        <f t="shared" si="167"/>
        <v>0</v>
      </c>
      <c r="V1531">
        <f t="shared" si="168"/>
        <v>1</v>
      </c>
      <c r="W1531">
        <v>166</v>
      </c>
      <c r="X1531" t="s">
        <v>39</v>
      </c>
      <c r="Y1531" t="s">
        <v>39</v>
      </c>
      <c r="AA1531" t="s">
        <v>39</v>
      </c>
      <c r="AB1531">
        <v>85</v>
      </c>
      <c r="AC1531" t="s">
        <v>39</v>
      </c>
      <c r="AD1531" t="s">
        <v>39</v>
      </c>
      <c r="AE1531" t="s">
        <v>39</v>
      </c>
      <c r="AF1531" t="s">
        <v>39</v>
      </c>
      <c r="AG1531" t="s">
        <v>39</v>
      </c>
      <c r="AH1531" t="s">
        <v>39</v>
      </c>
      <c r="AI1531" t="s">
        <v>39</v>
      </c>
      <c r="AJ1531" t="s">
        <v>39</v>
      </c>
      <c r="AK1531" t="s">
        <v>39</v>
      </c>
      <c r="AL1531" t="s">
        <v>39</v>
      </c>
      <c r="AM1531" t="s">
        <v>39</v>
      </c>
      <c r="AN1531" t="s">
        <v>39</v>
      </c>
      <c r="AO1531" t="s">
        <v>39</v>
      </c>
      <c r="AP1531" t="s">
        <v>39</v>
      </c>
      <c r="AQ1531" t="s">
        <v>39</v>
      </c>
      <c r="AR1531" t="s">
        <v>39</v>
      </c>
      <c r="AS1531" t="s">
        <v>39</v>
      </c>
      <c r="AT1531" t="s">
        <v>39</v>
      </c>
      <c r="AU1531" t="s">
        <v>39</v>
      </c>
      <c r="AV1531" t="s">
        <v>39</v>
      </c>
      <c r="AW1531" t="s">
        <v>39</v>
      </c>
      <c r="AX1531" t="s">
        <v>39</v>
      </c>
      <c r="AY1531" t="s">
        <v>39</v>
      </c>
      <c r="AZ1531" t="s">
        <v>39</v>
      </c>
      <c r="BA1531" t="s">
        <v>39</v>
      </c>
      <c r="BB1531" t="s">
        <v>39</v>
      </c>
      <c r="BC1531" t="s">
        <v>39</v>
      </c>
      <c r="BD1531" t="s">
        <v>39</v>
      </c>
      <c r="BE1531" t="s">
        <v>39</v>
      </c>
      <c r="BF1531" t="s">
        <v>39</v>
      </c>
    </row>
    <row r="1532" spans="2:58" hidden="1">
      <c r="B1532">
        <v>20241203</v>
      </c>
      <c r="C1532" t="s">
        <v>65</v>
      </c>
      <c r="D1532">
        <v>1130</v>
      </c>
      <c r="E1532">
        <v>5430</v>
      </c>
      <c r="H1532">
        <v>5429</v>
      </c>
      <c r="K1532">
        <v>0</v>
      </c>
      <c r="L1532">
        <v>0</v>
      </c>
      <c r="M1532">
        <v>0</v>
      </c>
      <c r="N1532" t="s">
        <v>40</v>
      </c>
      <c r="O1532" t="s">
        <v>38</v>
      </c>
      <c r="P1532" s="145">
        <f t="shared" si="163"/>
        <v>0</v>
      </c>
      <c r="Q1532">
        <f t="shared" si="162"/>
        <v>1</v>
      </c>
      <c r="R1532" s="145" t="str">
        <f t="shared" si="164"/>
        <v>NA</v>
      </c>
      <c r="S1532" s="145" t="str">
        <f t="shared" si="165"/>
        <v>NA</v>
      </c>
      <c r="T1532">
        <f t="shared" ca="1" si="166"/>
        <v>0</v>
      </c>
      <c r="U1532">
        <f t="shared" si="167"/>
        <v>0</v>
      </c>
      <c r="V1532">
        <f t="shared" si="168"/>
        <v>1</v>
      </c>
      <c r="W1532">
        <v>166</v>
      </c>
      <c r="X1532" t="s">
        <v>39</v>
      </c>
      <c r="Y1532" t="s">
        <v>39</v>
      </c>
      <c r="AA1532" t="s">
        <v>39</v>
      </c>
      <c r="AB1532">
        <v>85</v>
      </c>
      <c r="AC1532" t="s">
        <v>39</v>
      </c>
      <c r="AD1532" t="s">
        <v>39</v>
      </c>
      <c r="AE1532" t="s">
        <v>39</v>
      </c>
      <c r="AF1532" t="s">
        <v>39</v>
      </c>
      <c r="AG1532" t="s">
        <v>39</v>
      </c>
      <c r="AH1532" t="s">
        <v>39</v>
      </c>
      <c r="AI1532" t="s">
        <v>39</v>
      </c>
      <c r="AJ1532" t="s">
        <v>39</v>
      </c>
      <c r="AK1532" t="s">
        <v>39</v>
      </c>
      <c r="AL1532" t="s">
        <v>39</v>
      </c>
      <c r="AM1532" t="s">
        <v>39</v>
      </c>
      <c r="AN1532" t="s">
        <v>39</v>
      </c>
      <c r="AO1532" t="s">
        <v>39</v>
      </c>
      <c r="AP1532" t="s">
        <v>39</v>
      </c>
      <c r="AQ1532" t="s">
        <v>39</v>
      </c>
      <c r="AR1532" t="s">
        <v>39</v>
      </c>
      <c r="AS1532" t="s">
        <v>39</v>
      </c>
      <c r="AT1532" t="s">
        <v>39</v>
      </c>
      <c r="AU1532" t="s">
        <v>39</v>
      </c>
      <c r="AV1532" t="s">
        <v>39</v>
      </c>
      <c r="AW1532" t="s">
        <v>39</v>
      </c>
      <c r="AX1532" t="s">
        <v>39</v>
      </c>
      <c r="AY1532" t="s">
        <v>39</v>
      </c>
      <c r="AZ1532" t="s">
        <v>39</v>
      </c>
      <c r="BA1532" t="s">
        <v>39</v>
      </c>
      <c r="BB1532" t="s">
        <v>39</v>
      </c>
      <c r="BC1532" t="s">
        <v>39</v>
      </c>
      <c r="BD1532" t="s">
        <v>39</v>
      </c>
      <c r="BE1532" t="s">
        <v>39</v>
      </c>
      <c r="BF1532" t="s">
        <v>39</v>
      </c>
    </row>
    <row r="1533" spans="2:58" hidden="1">
      <c r="B1533">
        <v>20241203</v>
      </c>
      <c r="C1533" t="s">
        <v>65</v>
      </c>
      <c r="D1533">
        <v>1230</v>
      </c>
      <c r="E1533">
        <v>5430</v>
      </c>
      <c r="H1533">
        <v>5429</v>
      </c>
      <c r="K1533">
        <v>0</v>
      </c>
      <c r="L1533">
        <v>0</v>
      </c>
      <c r="M1533">
        <v>0</v>
      </c>
      <c r="N1533" t="s">
        <v>40</v>
      </c>
      <c r="O1533" t="s">
        <v>38</v>
      </c>
      <c r="P1533" s="145">
        <f t="shared" si="163"/>
        <v>0</v>
      </c>
      <c r="Q1533">
        <f t="shared" si="162"/>
        <v>1</v>
      </c>
      <c r="R1533" s="145" t="str">
        <f t="shared" si="164"/>
        <v>NA</v>
      </c>
      <c r="S1533" s="145" t="str">
        <f t="shared" si="165"/>
        <v>NA</v>
      </c>
      <c r="T1533">
        <f t="shared" ca="1" si="166"/>
        <v>0</v>
      </c>
      <c r="U1533">
        <f t="shared" si="167"/>
        <v>0</v>
      </c>
      <c r="V1533">
        <f t="shared" si="168"/>
        <v>1</v>
      </c>
      <c r="W1533">
        <v>166</v>
      </c>
      <c r="X1533" t="s">
        <v>39</v>
      </c>
      <c r="Y1533" t="s">
        <v>39</v>
      </c>
      <c r="AA1533" t="s">
        <v>39</v>
      </c>
      <c r="AB1533">
        <v>85</v>
      </c>
      <c r="AC1533" t="s">
        <v>39</v>
      </c>
      <c r="AD1533" t="s">
        <v>39</v>
      </c>
      <c r="AE1533" t="s">
        <v>39</v>
      </c>
      <c r="AF1533" t="s">
        <v>39</v>
      </c>
      <c r="AG1533" t="s">
        <v>39</v>
      </c>
      <c r="AH1533" t="s">
        <v>39</v>
      </c>
      <c r="AI1533" t="s">
        <v>39</v>
      </c>
      <c r="AJ1533" t="s">
        <v>39</v>
      </c>
      <c r="AK1533" t="s">
        <v>39</v>
      </c>
      <c r="AL1533" t="s">
        <v>39</v>
      </c>
      <c r="AM1533" t="s">
        <v>39</v>
      </c>
      <c r="AN1533" t="s">
        <v>39</v>
      </c>
      <c r="AO1533" t="s">
        <v>39</v>
      </c>
      <c r="AP1533" t="s">
        <v>39</v>
      </c>
      <c r="AQ1533" t="s">
        <v>39</v>
      </c>
      <c r="AR1533" t="s">
        <v>39</v>
      </c>
      <c r="AS1533" t="s">
        <v>39</v>
      </c>
      <c r="AT1533" t="s">
        <v>39</v>
      </c>
      <c r="AU1533" t="s">
        <v>39</v>
      </c>
      <c r="AV1533" t="s">
        <v>39</v>
      </c>
      <c r="AW1533" t="s">
        <v>39</v>
      </c>
      <c r="AX1533" t="s">
        <v>39</v>
      </c>
      <c r="AY1533" t="s">
        <v>39</v>
      </c>
      <c r="AZ1533" t="s">
        <v>39</v>
      </c>
      <c r="BA1533" t="s">
        <v>39</v>
      </c>
      <c r="BB1533" t="s">
        <v>39</v>
      </c>
      <c r="BC1533" t="s">
        <v>39</v>
      </c>
      <c r="BD1533" t="s">
        <v>39</v>
      </c>
      <c r="BE1533" t="s">
        <v>39</v>
      </c>
      <c r="BF1533" t="s">
        <v>39</v>
      </c>
    </row>
    <row r="1534" spans="2:58" hidden="1">
      <c r="B1534">
        <v>20241203</v>
      </c>
      <c r="C1534" t="s">
        <v>65</v>
      </c>
      <c r="D1534">
        <v>1330</v>
      </c>
      <c r="E1534">
        <v>5430</v>
      </c>
      <c r="H1534">
        <v>5429</v>
      </c>
      <c r="K1534">
        <v>0</v>
      </c>
      <c r="L1534">
        <v>0</v>
      </c>
      <c r="M1534">
        <v>0</v>
      </c>
      <c r="N1534" t="s">
        <v>40</v>
      </c>
      <c r="O1534" t="s">
        <v>38</v>
      </c>
      <c r="P1534" s="145">
        <f t="shared" si="163"/>
        <v>0</v>
      </c>
      <c r="Q1534">
        <f t="shared" si="162"/>
        <v>1</v>
      </c>
      <c r="R1534" s="145" t="str">
        <f t="shared" si="164"/>
        <v>NA</v>
      </c>
      <c r="S1534" s="145" t="str">
        <f t="shared" si="165"/>
        <v>NA</v>
      </c>
      <c r="T1534">
        <f t="shared" ca="1" si="166"/>
        <v>0</v>
      </c>
      <c r="U1534">
        <f t="shared" si="167"/>
        <v>0</v>
      </c>
      <c r="V1534">
        <f t="shared" si="168"/>
        <v>1</v>
      </c>
      <c r="W1534">
        <v>166</v>
      </c>
      <c r="X1534" t="s">
        <v>39</v>
      </c>
      <c r="Y1534" t="s">
        <v>39</v>
      </c>
      <c r="AA1534" t="s">
        <v>39</v>
      </c>
      <c r="AB1534">
        <v>85</v>
      </c>
      <c r="AC1534" t="s">
        <v>39</v>
      </c>
      <c r="AD1534" t="s">
        <v>39</v>
      </c>
      <c r="AE1534" t="s">
        <v>39</v>
      </c>
      <c r="AF1534" t="s">
        <v>39</v>
      </c>
      <c r="AG1534" t="s">
        <v>39</v>
      </c>
      <c r="AH1534" t="s">
        <v>39</v>
      </c>
      <c r="AI1534" t="s">
        <v>39</v>
      </c>
      <c r="AJ1534" t="s">
        <v>39</v>
      </c>
      <c r="AK1534" t="s">
        <v>39</v>
      </c>
      <c r="AL1534" t="s">
        <v>39</v>
      </c>
      <c r="AM1534" t="s">
        <v>39</v>
      </c>
      <c r="AN1534" t="s">
        <v>39</v>
      </c>
      <c r="AO1534" t="s">
        <v>39</v>
      </c>
      <c r="AP1534" t="s">
        <v>39</v>
      </c>
      <c r="AQ1534" t="s">
        <v>39</v>
      </c>
      <c r="AR1534" t="s">
        <v>39</v>
      </c>
      <c r="AS1534" t="s">
        <v>39</v>
      </c>
      <c r="AT1534" t="s">
        <v>39</v>
      </c>
      <c r="AU1534" t="s">
        <v>39</v>
      </c>
      <c r="AV1534" t="s">
        <v>39</v>
      </c>
      <c r="AW1534" t="s">
        <v>39</v>
      </c>
      <c r="AX1534" t="s">
        <v>39</v>
      </c>
      <c r="AY1534" t="s">
        <v>39</v>
      </c>
      <c r="AZ1534" t="s">
        <v>39</v>
      </c>
      <c r="BA1534" t="s">
        <v>39</v>
      </c>
      <c r="BB1534" t="s">
        <v>39</v>
      </c>
      <c r="BC1534" t="s">
        <v>39</v>
      </c>
      <c r="BD1534" t="s">
        <v>39</v>
      </c>
      <c r="BE1534" t="s">
        <v>39</v>
      </c>
      <c r="BF1534" t="s">
        <v>39</v>
      </c>
    </row>
    <row r="1535" spans="2:58" hidden="1">
      <c r="B1535">
        <v>20241203</v>
      </c>
      <c r="C1535" t="s">
        <v>65</v>
      </c>
      <c r="D1535">
        <v>1430</v>
      </c>
      <c r="E1535">
        <v>5430</v>
      </c>
      <c r="H1535">
        <v>5429</v>
      </c>
      <c r="K1535">
        <v>0</v>
      </c>
      <c r="L1535">
        <v>0</v>
      </c>
      <c r="M1535">
        <v>0</v>
      </c>
      <c r="N1535" t="s">
        <v>40</v>
      </c>
      <c r="O1535" t="s">
        <v>38</v>
      </c>
      <c r="P1535" s="145">
        <f t="shared" si="163"/>
        <v>0</v>
      </c>
      <c r="Q1535">
        <f t="shared" si="162"/>
        <v>1</v>
      </c>
      <c r="R1535" s="145" t="str">
        <f t="shared" si="164"/>
        <v>NA</v>
      </c>
      <c r="S1535" s="145" t="str">
        <f t="shared" si="165"/>
        <v>NA</v>
      </c>
      <c r="T1535">
        <f t="shared" ca="1" si="166"/>
        <v>0</v>
      </c>
      <c r="U1535">
        <f t="shared" si="167"/>
        <v>0</v>
      </c>
      <c r="V1535">
        <f t="shared" si="168"/>
        <v>1</v>
      </c>
      <c r="W1535">
        <v>166</v>
      </c>
      <c r="X1535" t="s">
        <v>39</v>
      </c>
      <c r="Y1535" t="s">
        <v>39</v>
      </c>
      <c r="AA1535" t="s">
        <v>39</v>
      </c>
      <c r="AB1535">
        <v>85</v>
      </c>
      <c r="AC1535" t="s">
        <v>39</v>
      </c>
      <c r="AD1535" t="s">
        <v>39</v>
      </c>
      <c r="AE1535" t="s">
        <v>39</v>
      </c>
      <c r="AF1535" t="s">
        <v>39</v>
      </c>
      <c r="AG1535" t="s">
        <v>39</v>
      </c>
      <c r="AH1535" t="s">
        <v>39</v>
      </c>
      <c r="AI1535" t="s">
        <v>39</v>
      </c>
      <c r="AJ1535" t="s">
        <v>39</v>
      </c>
      <c r="AK1535" t="s">
        <v>39</v>
      </c>
      <c r="AL1535" t="s">
        <v>39</v>
      </c>
      <c r="AM1535" t="s">
        <v>39</v>
      </c>
      <c r="AN1535" t="s">
        <v>39</v>
      </c>
      <c r="AO1535" t="s">
        <v>39</v>
      </c>
      <c r="AP1535" t="s">
        <v>39</v>
      </c>
      <c r="AQ1535" t="s">
        <v>39</v>
      </c>
      <c r="AR1535" t="s">
        <v>39</v>
      </c>
      <c r="AS1535" t="s">
        <v>39</v>
      </c>
      <c r="AT1535" t="s">
        <v>39</v>
      </c>
      <c r="AU1535" t="s">
        <v>39</v>
      </c>
      <c r="AV1535" t="s">
        <v>39</v>
      </c>
      <c r="AW1535" t="s">
        <v>39</v>
      </c>
      <c r="AX1535" t="s">
        <v>39</v>
      </c>
      <c r="AY1535" t="s">
        <v>39</v>
      </c>
      <c r="AZ1535" t="s">
        <v>39</v>
      </c>
      <c r="BA1535" t="s">
        <v>39</v>
      </c>
      <c r="BB1535" t="s">
        <v>39</v>
      </c>
      <c r="BC1535" t="s">
        <v>39</v>
      </c>
      <c r="BD1535" t="s">
        <v>39</v>
      </c>
      <c r="BE1535" t="s">
        <v>39</v>
      </c>
      <c r="BF1535" t="s">
        <v>39</v>
      </c>
    </row>
    <row r="1536" spans="2:58" hidden="1">
      <c r="B1536">
        <v>20241203</v>
      </c>
      <c r="C1536" t="s">
        <v>65</v>
      </c>
      <c r="D1536">
        <v>1530</v>
      </c>
      <c r="E1536">
        <v>5430</v>
      </c>
      <c r="H1536">
        <v>5429</v>
      </c>
      <c r="K1536">
        <v>0</v>
      </c>
      <c r="L1536">
        <v>0</v>
      </c>
      <c r="M1536">
        <v>0</v>
      </c>
      <c r="N1536" t="s">
        <v>40</v>
      </c>
      <c r="O1536" t="s">
        <v>38</v>
      </c>
      <c r="P1536" s="145">
        <f t="shared" si="163"/>
        <v>0</v>
      </c>
      <c r="Q1536">
        <f t="shared" ref="Q1536:Q1599" si="169">IF(AND(ISNUMBER(E1536),ISNUMBER(H1536),ISBLANK(F1536)),E1536-H1536,"NA")</f>
        <v>1</v>
      </c>
      <c r="R1536" s="145" t="str">
        <f t="shared" si="164"/>
        <v>NA</v>
      </c>
      <c r="S1536" s="145" t="str">
        <f t="shared" si="165"/>
        <v>NA</v>
      </c>
      <c r="T1536">
        <f t="shared" ca="1" si="166"/>
        <v>0</v>
      </c>
      <c r="U1536">
        <f t="shared" si="167"/>
        <v>0</v>
      </c>
      <c r="V1536">
        <f t="shared" si="168"/>
        <v>1</v>
      </c>
      <c r="W1536">
        <v>166</v>
      </c>
      <c r="X1536" t="s">
        <v>39</v>
      </c>
      <c r="Y1536" t="s">
        <v>39</v>
      </c>
      <c r="AA1536" t="s">
        <v>39</v>
      </c>
      <c r="AB1536">
        <v>85</v>
      </c>
      <c r="AC1536" t="s">
        <v>39</v>
      </c>
      <c r="AD1536" t="s">
        <v>39</v>
      </c>
      <c r="AE1536" t="s">
        <v>39</v>
      </c>
      <c r="AF1536" t="s">
        <v>39</v>
      </c>
      <c r="AG1536" t="s">
        <v>39</v>
      </c>
      <c r="AH1536" t="s">
        <v>39</v>
      </c>
      <c r="AI1536" t="s">
        <v>39</v>
      </c>
      <c r="AJ1536" t="s">
        <v>39</v>
      </c>
      <c r="AK1536" t="s">
        <v>39</v>
      </c>
      <c r="AL1536" t="s">
        <v>39</v>
      </c>
      <c r="AM1536" t="s">
        <v>39</v>
      </c>
      <c r="AN1536" t="s">
        <v>39</v>
      </c>
      <c r="AO1536" t="s">
        <v>39</v>
      </c>
      <c r="AP1536" t="s">
        <v>39</v>
      </c>
      <c r="AQ1536" t="s">
        <v>39</v>
      </c>
      <c r="AR1536" t="s">
        <v>39</v>
      </c>
      <c r="AS1536" t="s">
        <v>39</v>
      </c>
      <c r="AT1536" t="s">
        <v>39</v>
      </c>
      <c r="AU1536" t="s">
        <v>39</v>
      </c>
      <c r="AV1536" t="s">
        <v>39</v>
      </c>
      <c r="AW1536" t="s">
        <v>39</v>
      </c>
      <c r="AX1536" t="s">
        <v>39</v>
      </c>
      <c r="AY1536" t="s">
        <v>39</v>
      </c>
      <c r="AZ1536" t="s">
        <v>39</v>
      </c>
      <c r="BA1536" t="s">
        <v>39</v>
      </c>
      <c r="BB1536" t="s">
        <v>39</v>
      </c>
      <c r="BC1536" t="s">
        <v>39</v>
      </c>
      <c r="BD1536" t="s">
        <v>39</v>
      </c>
      <c r="BE1536" t="s">
        <v>39</v>
      </c>
      <c r="BF1536" t="s">
        <v>39</v>
      </c>
    </row>
    <row r="1537" spans="2:58" hidden="1">
      <c r="B1537">
        <v>20241203</v>
      </c>
      <c r="C1537" t="s">
        <v>65</v>
      </c>
      <c r="D1537">
        <v>1630</v>
      </c>
      <c r="E1537">
        <v>5930</v>
      </c>
      <c r="H1537">
        <v>5930</v>
      </c>
      <c r="K1537">
        <v>0</v>
      </c>
      <c r="L1537">
        <v>0</v>
      </c>
      <c r="M1537">
        <v>0</v>
      </c>
      <c r="N1537" t="s">
        <v>40</v>
      </c>
      <c r="O1537" t="s">
        <v>38</v>
      </c>
      <c r="P1537" s="145">
        <f t="shared" si="163"/>
        <v>0</v>
      </c>
      <c r="Q1537">
        <f t="shared" si="169"/>
        <v>0</v>
      </c>
      <c r="R1537" s="145" t="str">
        <f t="shared" si="164"/>
        <v>NA</v>
      </c>
      <c r="S1537" s="145" t="str">
        <f t="shared" si="165"/>
        <v>NA</v>
      </c>
      <c r="T1537">
        <f t="shared" ca="1" si="166"/>
        <v>0</v>
      </c>
      <c r="U1537">
        <f t="shared" si="167"/>
        <v>0</v>
      </c>
      <c r="V1537">
        <f t="shared" si="168"/>
        <v>1</v>
      </c>
      <c r="W1537">
        <v>171</v>
      </c>
      <c r="X1537" t="s">
        <v>39</v>
      </c>
      <c r="Y1537" t="s">
        <v>39</v>
      </c>
      <c r="AA1537" t="s">
        <v>39</v>
      </c>
      <c r="AB1537">
        <v>85</v>
      </c>
      <c r="AC1537" t="s">
        <v>39</v>
      </c>
      <c r="AD1537" t="s">
        <v>39</v>
      </c>
      <c r="AE1537" t="s">
        <v>39</v>
      </c>
      <c r="AF1537" t="s">
        <v>39</v>
      </c>
      <c r="AG1537" t="s">
        <v>39</v>
      </c>
      <c r="AH1537" t="s">
        <v>39</v>
      </c>
      <c r="AI1537" t="s">
        <v>39</v>
      </c>
      <c r="AJ1537" t="s">
        <v>39</v>
      </c>
      <c r="AK1537" t="s">
        <v>39</v>
      </c>
      <c r="AL1537" t="s">
        <v>39</v>
      </c>
      <c r="AM1537" t="s">
        <v>39</v>
      </c>
      <c r="AN1537" t="s">
        <v>39</v>
      </c>
      <c r="AO1537" t="s">
        <v>39</v>
      </c>
      <c r="AP1537" t="s">
        <v>39</v>
      </c>
      <c r="AQ1537" t="s">
        <v>39</v>
      </c>
      <c r="AR1537" t="s">
        <v>39</v>
      </c>
      <c r="AS1537" t="s">
        <v>39</v>
      </c>
      <c r="AT1537" t="s">
        <v>39</v>
      </c>
      <c r="AU1537" t="s">
        <v>39</v>
      </c>
      <c r="AV1537" t="s">
        <v>39</v>
      </c>
      <c r="AW1537" t="s">
        <v>39</v>
      </c>
      <c r="AX1537" t="s">
        <v>39</v>
      </c>
      <c r="AY1537" t="s">
        <v>39</v>
      </c>
      <c r="AZ1537" t="s">
        <v>39</v>
      </c>
      <c r="BA1537" t="s">
        <v>39</v>
      </c>
      <c r="BB1537" t="s">
        <v>39</v>
      </c>
      <c r="BC1537" t="s">
        <v>39</v>
      </c>
      <c r="BD1537" t="s">
        <v>39</v>
      </c>
      <c r="BE1537" t="s">
        <v>39</v>
      </c>
      <c r="BF1537" t="s">
        <v>39</v>
      </c>
    </row>
    <row r="1538" spans="2:58" hidden="1">
      <c r="B1538">
        <v>20241203</v>
      </c>
      <c r="C1538" t="s">
        <v>65</v>
      </c>
      <c r="D1538">
        <v>1730</v>
      </c>
      <c r="E1538">
        <v>5930</v>
      </c>
      <c r="H1538">
        <v>5930</v>
      </c>
      <c r="K1538">
        <v>0</v>
      </c>
      <c r="L1538">
        <v>0</v>
      </c>
      <c r="M1538">
        <v>0</v>
      </c>
      <c r="N1538" t="s">
        <v>40</v>
      </c>
      <c r="O1538" t="s">
        <v>38</v>
      </c>
      <c r="P1538" s="145">
        <f t="shared" si="163"/>
        <v>0</v>
      </c>
      <c r="Q1538">
        <f t="shared" si="169"/>
        <v>0</v>
      </c>
      <c r="R1538" s="145" t="str">
        <f t="shared" si="164"/>
        <v>NA</v>
      </c>
      <c r="S1538" s="145" t="str">
        <f t="shared" si="165"/>
        <v>NA</v>
      </c>
      <c r="T1538">
        <f t="shared" ca="1" si="166"/>
        <v>0</v>
      </c>
      <c r="U1538">
        <f t="shared" si="167"/>
        <v>0</v>
      </c>
      <c r="V1538">
        <f t="shared" si="168"/>
        <v>1</v>
      </c>
      <c r="W1538">
        <v>171</v>
      </c>
      <c r="X1538" t="s">
        <v>39</v>
      </c>
      <c r="Y1538" t="s">
        <v>39</v>
      </c>
      <c r="AA1538" t="s">
        <v>39</v>
      </c>
      <c r="AB1538">
        <v>85</v>
      </c>
      <c r="AC1538" t="s">
        <v>39</v>
      </c>
      <c r="AD1538" t="s">
        <v>39</v>
      </c>
      <c r="AE1538" t="s">
        <v>39</v>
      </c>
      <c r="AF1538" t="s">
        <v>39</v>
      </c>
      <c r="AG1538" t="s">
        <v>39</v>
      </c>
      <c r="AH1538" t="s">
        <v>39</v>
      </c>
      <c r="AI1538" t="s">
        <v>39</v>
      </c>
      <c r="AJ1538" t="s">
        <v>39</v>
      </c>
      <c r="AK1538" t="s">
        <v>39</v>
      </c>
      <c r="AL1538" t="s">
        <v>39</v>
      </c>
      <c r="AM1538" t="s">
        <v>39</v>
      </c>
      <c r="AN1538" t="s">
        <v>39</v>
      </c>
      <c r="AO1538" t="s">
        <v>39</v>
      </c>
      <c r="AP1538" t="s">
        <v>39</v>
      </c>
      <c r="AQ1538" t="s">
        <v>39</v>
      </c>
      <c r="AR1538" t="s">
        <v>39</v>
      </c>
      <c r="AS1538" t="s">
        <v>39</v>
      </c>
      <c r="AT1538" t="s">
        <v>39</v>
      </c>
      <c r="AU1538" t="s">
        <v>39</v>
      </c>
      <c r="AV1538" t="s">
        <v>39</v>
      </c>
      <c r="AW1538" t="s">
        <v>39</v>
      </c>
      <c r="AX1538" t="s">
        <v>39</v>
      </c>
      <c r="AY1538" t="s">
        <v>39</v>
      </c>
      <c r="AZ1538" t="s">
        <v>39</v>
      </c>
      <c r="BA1538" t="s">
        <v>39</v>
      </c>
      <c r="BB1538" t="s">
        <v>39</v>
      </c>
      <c r="BC1538" t="s">
        <v>39</v>
      </c>
      <c r="BD1538" t="s">
        <v>39</v>
      </c>
      <c r="BE1538" t="s">
        <v>39</v>
      </c>
      <c r="BF1538" t="s">
        <v>39</v>
      </c>
    </row>
    <row r="1539" spans="2:58" hidden="1">
      <c r="B1539">
        <v>20241203</v>
      </c>
      <c r="C1539" t="s">
        <v>65</v>
      </c>
      <c r="D1539">
        <v>1830</v>
      </c>
      <c r="E1539">
        <v>6130</v>
      </c>
      <c r="H1539">
        <v>6130</v>
      </c>
      <c r="K1539">
        <v>0</v>
      </c>
      <c r="L1539">
        <v>0</v>
      </c>
      <c r="M1539">
        <v>0</v>
      </c>
      <c r="N1539" t="s">
        <v>40</v>
      </c>
      <c r="O1539" t="s">
        <v>38</v>
      </c>
      <c r="P1539" s="145">
        <f t="shared" si="163"/>
        <v>0</v>
      </c>
      <c r="Q1539">
        <f t="shared" si="169"/>
        <v>0</v>
      </c>
      <c r="R1539" s="145" t="str">
        <f t="shared" si="164"/>
        <v>NA</v>
      </c>
      <c r="S1539" s="145" t="str">
        <f t="shared" si="165"/>
        <v>NA</v>
      </c>
      <c r="T1539">
        <f t="shared" ca="1" si="166"/>
        <v>0</v>
      </c>
      <c r="U1539">
        <f t="shared" si="167"/>
        <v>0</v>
      </c>
      <c r="V1539">
        <f t="shared" si="168"/>
        <v>1</v>
      </c>
      <c r="W1539">
        <v>173</v>
      </c>
      <c r="X1539" t="s">
        <v>39</v>
      </c>
      <c r="Y1539" t="s">
        <v>39</v>
      </c>
      <c r="AA1539" t="s">
        <v>39</v>
      </c>
      <c r="AB1539">
        <v>85</v>
      </c>
      <c r="AC1539" t="s">
        <v>39</v>
      </c>
      <c r="AD1539" t="s">
        <v>39</v>
      </c>
      <c r="AE1539" t="s">
        <v>39</v>
      </c>
      <c r="AF1539" t="s">
        <v>39</v>
      </c>
      <c r="AG1539" t="s">
        <v>39</v>
      </c>
      <c r="AH1539" t="s">
        <v>39</v>
      </c>
      <c r="AI1539" t="s">
        <v>39</v>
      </c>
      <c r="AJ1539" t="s">
        <v>39</v>
      </c>
      <c r="AK1539" t="s">
        <v>39</v>
      </c>
      <c r="AL1539" t="s">
        <v>39</v>
      </c>
      <c r="AM1539" t="s">
        <v>39</v>
      </c>
      <c r="AN1539" t="s">
        <v>39</v>
      </c>
      <c r="AO1539" t="s">
        <v>39</v>
      </c>
      <c r="AP1539" t="s">
        <v>39</v>
      </c>
      <c r="AQ1539" t="s">
        <v>39</v>
      </c>
      <c r="AR1539" t="s">
        <v>39</v>
      </c>
      <c r="AS1539" t="s">
        <v>39</v>
      </c>
      <c r="AT1539" t="s">
        <v>39</v>
      </c>
      <c r="AU1539" t="s">
        <v>39</v>
      </c>
      <c r="AV1539" t="s">
        <v>39</v>
      </c>
      <c r="AW1539" t="s">
        <v>39</v>
      </c>
      <c r="AX1539" t="s">
        <v>39</v>
      </c>
      <c r="AY1539" t="s">
        <v>39</v>
      </c>
      <c r="AZ1539" t="s">
        <v>39</v>
      </c>
      <c r="BA1539" t="s">
        <v>39</v>
      </c>
      <c r="BB1539" t="s">
        <v>39</v>
      </c>
      <c r="BC1539" t="s">
        <v>39</v>
      </c>
      <c r="BD1539" t="s">
        <v>39</v>
      </c>
      <c r="BE1539" t="s">
        <v>39</v>
      </c>
      <c r="BF1539" t="s">
        <v>39</v>
      </c>
    </row>
    <row r="1540" spans="2:58" hidden="1">
      <c r="B1540">
        <v>20241203</v>
      </c>
      <c r="C1540" t="s">
        <v>65</v>
      </c>
      <c r="D1540">
        <v>1930</v>
      </c>
      <c r="E1540">
        <v>6130</v>
      </c>
      <c r="H1540">
        <v>6130</v>
      </c>
      <c r="K1540">
        <v>0</v>
      </c>
      <c r="L1540">
        <v>0</v>
      </c>
      <c r="M1540">
        <v>0</v>
      </c>
      <c r="N1540" t="s">
        <v>40</v>
      </c>
      <c r="O1540" t="s">
        <v>38</v>
      </c>
      <c r="P1540" s="145">
        <f t="shared" si="163"/>
        <v>0</v>
      </c>
      <c r="Q1540">
        <f t="shared" si="169"/>
        <v>0</v>
      </c>
      <c r="R1540" s="145" t="str">
        <f t="shared" si="164"/>
        <v>NA</v>
      </c>
      <c r="S1540" s="145" t="str">
        <f t="shared" si="165"/>
        <v>NA</v>
      </c>
      <c r="T1540">
        <f t="shared" ca="1" si="166"/>
        <v>0</v>
      </c>
      <c r="U1540">
        <f t="shared" si="167"/>
        <v>0</v>
      </c>
      <c r="V1540">
        <f t="shared" si="168"/>
        <v>1</v>
      </c>
      <c r="W1540">
        <v>173</v>
      </c>
      <c r="X1540" t="s">
        <v>39</v>
      </c>
      <c r="Y1540" t="s">
        <v>39</v>
      </c>
      <c r="AA1540" t="s">
        <v>39</v>
      </c>
      <c r="AB1540">
        <v>85</v>
      </c>
      <c r="AC1540" t="s">
        <v>39</v>
      </c>
      <c r="AD1540" t="s">
        <v>39</v>
      </c>
      <c r="AE1540" t="s">
        <v>39</v>
      </c>
      <c r="AF1540" t="s">
        <v>39</v>
      </c>
      <c r="AG1540" t="s">
        <v>39</v>
      </c>
      <c r="AH1540" t="s">
        <v>39</v>
      </c>
      <c r="AI1540" t="s">
        <v>39</v>
      </c>
      <c r="AJ1540" t="s">
        <v>39</v>
      </c>
      <c r="AK1540" t="s">
        <v>39</v>
      </c>
      <c r="AL1540" t="s">
        <v>39</v>
      </c>
      <c r="AM1540" t="s">
        <v>39</v>
      </c>
      <c r="AN1540" t="s">
        <v>39</v>
      </c>
      <c r="AO1540" t="s">
        <v>39</v>
      </c>
      <c r="AP1540" t="s">
        <v>39</v>
      </c>
      <c r="AQ1540" t="s">
        <v>39</v>
      </c>
      <c r="AR1540" t="s">
        <v>39</v>
      </c>
      <c r="AS1540" t="s">
        <v>39</v>
      </c>
      <c r="AT1540" t="s">
        <v>39</v>
      </c>
      <c r="AU1540" t="s">
        <v>39</v>
      </c>
      <c r="AV1540" t="s">
        <v>39</v>
      </c>
      <c r="AW1540" t="s">
        <v>39</v>
      </c>
      <c r="AX1540" t="s">
        <v>39</v>
      </c>
      <c r="AY1540" t="s">
        <v>39</v>
      </c>
      <c r="AZ1540" t="s">
        <v>39</v>
      </c>
      <c r="BA1540" t="s">
        <v>39</v>
      </c>
      <c r="BB1540" t="s">
        <v>39</v>
      </c>
      <c r="BC1540" t="s">
        <v>39</v>
      </c>
      <c r="BD1540" t="s">
        <v>39</v>
      </c>
      <c r="BE1540" t="s">
        <v>39</v>
      </c>
      <c r="BF1540" t="s">
        <v>39</v>
      </c>
    </row>
    <row r="1541" spans="2:58" hidden="1">
      <c r="B1541">
        <v>20241203</v>
      </c>
      <c r="C1541" t="s">
        <v>65</v>
      </c>
      <c r="D1541">
        <v>2030</v>
      </c>
      <c r="E1541">
        <v>6130</v>
      </c>
      <c r="H1541">
        <v>6130</v>
      </c>
      <c r="K1541">
        <v>0</v>
      </c>
      <c r="L1541">
        <v>0</v>
      </c>
      <c r="M1541">
        <v>0</v>
      </c>
      <c r="N1541" t="s">
        <v>40</v>
      </c>
      <c r="O1541" t="s">
        <v>38</v>
      </c>
      <c r="P1541" s="145">
        <f t="shared" si="163"/>
        <v>0</v>
      </c>
      <c r="Q1541">
        <f t="shared" si="169"/>
        <v>0</v>
      </c>
      <c r="R1541" s="145" t="str">
        <f t="shared" si="164"/>
        <v>NA</v>
      </c>
      <c r="S1541" s="145" t="str">
        <f t="shared" si="165"/>
        <v>NA</v>
      </c>
      <c r="T1541">
        <f t="shared" ca="1" si="166"/>
        <v>0</v>
      </c>
      <c r="U1541">
        <f t="shared" si="167"/>
        <v>0</v>
      </c>
      <c r="V1541">
        <f t="shared" si="168"/>
        <v>1</v>
      </c>
      <c r="W1541">
        <v>173</v>
      </c>
      <c r="X1541" t="s">
        <v>39</v>
      </c>
      <c r="Y1541" t="s">
        <v>39</v>
      </c>
      <c r="AA1541" t="s">
        <v>39</v>
      </c>
      <c r="AB1541">
        <v>85</v>
      </c>
      <c r="AC1541" t="s">
        <v>39</v>
      </c>
      <c r="AD1541" t="s">
        <v>39</v>
      </c>
      <c r="AE1541" t="s">
        <v>39</v>
      </c>
      <c r="AF1541" t="s">
        <v>39</v>
      </c>
      <c r="AG1541" t="s">
        <v>39</v>
      </c>
      <c r="AH1541" t="s">
        <v>39</v>
      </c>
      <c r="AI1541" t="s">
        <v>39</v>
      </c>
      <c r="AJ1541" t="s">
        <v>39</v>
      </c>
      <c r="AK1541" t="s">
        <v>39</v>
      </c>
      <c r="AL1541" t="s">
        <v>39</v>
      </c>
      <c r="AM1541" t="s">
        <v>39</v>
      </c>
      <c r="AN1541" t="s">
        <v>39</v>
      </c>
      <c r="AO1541" t="s">
        <v>39</v>
      </c>
      <c r="AP1541" t="s">
        <v>39</v>
      </c>
      <c r="AQ1541" t="s">
        <v>39</v>
      </c>
      <c r="AR1541" t="s">
        <v>39</v>
      </c>
      <c r="AS1541" t="s">
        <v>39</v>
      </c>
      <c r="AT1541" t="s">
        <v>39</v>
      </c>
      <c r="AU1541" t="s">
        <v>39</v>
      </c>
      <c r="AV1541" t="s">
        <v>39</v>
      </c>
      <c r="AW1541" t="s">
        <v>39</v>
      </c>
      <c r="AX1541" t="s">
        <v>39</v>
      </c>
      <c r="AY1541" t="s">
        <v>39</v>
      </c>
      <c r="AZ1541" t="s">
        <v>39</v>
      </c>
      <c r="BA1541" t="s">
        <v>39</v>
      </c>
      <c r="BB1541" t="s">
        <v>39</v>
      </c>
      <c r="BC1541" t="s">
        <v>39</v>
      </c>
      <c r="BD1541" t="s">
        <v>39</v>
      </c>
      <c r="BE1541" t="s">
        <v>39</v>
      </c>
      <c r="BF1541" t="s">
        <v>39</v>
      </c>
    </row>
    <row r="1542" spans="2:58">
      <c r="B1542">
        <v>20241203</v>
      </c>
      <c r="C1542" t="s">
        <v>65</v>
      </c>
      <c r="D1542">
        <v>2130</v>
      </c>
      <c r="E1542">
        <v>6380</v>
      </c>
      <c r="H1542">
        <v>6331</v>
      </c>
      <c r="K1542">
        <v>8323</v>
      </c>
      <c r="L1542">
        <v>250</v>
      </c>
      <c r="M1542">
        <v>8122</v>
      </c>
      <c r="N1542" t="s">
        <v>45</v>
      </c>
      <c r="O1542" t="s">
        <v>42</v>
      </c>
      <c r="P1542" s="145">
        <f t="shared" si="163"/>
        <v>8073</v>
      </c>
      <c r="Q1542">
        <f t="shared" si="169"/>
        <v>49</v>
      </c>
      <c r="R1542" s="145" t="str">
        <f t="shared" si="164"/>
        <v>NA</v>
      </c>
      <c r="S1542" s="145" t="str">
        <f t="shared" si="165"/>
        <v>NA</v>
      </c>
      <c r="T1542">
        <f t="shared" ca="1" si="166"/>
        <v>0</v>
      </c>
      <c r="U1542">
        <f t="shared" si="167"/>
        <v>15994</v>
      </c>
      <c r="V1542">
        <f t="shared" si="168"/>
        <v>1</v>
      </c>
      <c r="W1542">
        <v>180</v>
      </c>
      <c r="X1542" t="s">
        <v>39</v>
      </c>
      <c r="Y1542" t="s">
        <v>39</v>
      </c>
      <c r="AA1542" t="s">
        <v>39</v>
      </c>
      <c r="AB1542">
        <v>85</v>
      </c>
      <c r="AC1542" t="s">
        <v>39</v>
      </c>
      <c r="AD1542" t="s">
        <v>39</v>
      </c>
      <c r="AE1542" t="s">
        <v>39</v>
      </c>
      <c r="AF1542" t="s">
        <v>39</v>
      </c>
      <c r="AG1542" t="s">
        <v>39</v>
      </c>
      <c r="AH1542" t="s">
        <v>39</v>
      </c>
      <c r="AI1542" t="s">
        <v>39</v>
      </c>
      <c r="AJ1542" t="s">
        <v>39</v>
      </c>
      <c r="AK1542" t="s">
        <v>39</v>
      </c>
      <c r="AL1542" t="s">
        <v>39</v>
      </c>
      <c r="AM1542" t="s">
        <v>39</v>
      </c>
      <c r="AN1542" t="s">
        <v>39</v>
      </c>
      <c r="AO1542" t="s">
        <v>39</v>
      </c>
      <c r="AP1542" t="s">
        <v>39</v>
      </c>
      <c r="AQ1542" t="s">
        <v>39</v>
      </c>
      <c r="AR1542" t="s">
        <v>39</v>
      </c>
      <c r="AS1542" t="s">
        <v>39</v>
      </c>
      <c r="AT1542" t="s">
        <v>39</v>
      </c>
      <c r="AU1542" t="s">
        <v>39</v>
      </c>
      <c r="AV1542" t="s">
        <v>39</v>
      </c>
      <c r="AW1542" t="s">
        <v>39</v>
      </c>
      <c r="AX1542" t="s">
        <v>39</v>
      </c>
      <c r="AY1542" t="s">
        <v>39</v>
      </c>
      <c r="AZ1542" t="s">
        <v>39</v>
      </c>
      <c r="BA1542" t="s">
        <v>39</v>
      </c>
      <c r="BB1542" t="s">
        <v>39</v>
      </c>
      <c r="BC1542" t="s">
        <v>39</v>
      </c>
      <c r="BD1542" t="s">
        <v>39</v>
      </c>
      <c r="BE1542" t="s">
        <v>39</v>
      </c>
      <c r="BF1542" t="s">
        <v>39</v>
      </c>
    </row>
    <row r="1543" spans="2:58">
      <c r="B1543">
        <v>20241203</v>
      </c>
      <c r="C1543" t="s">
        <v>65</v>
      </c>
      <c r="D1543">
        <v>2230</v>
      </c>
      <c r="E1543">
        <v>6307</v>
      </c>
      <c r="H1543">
        <v>6273</v>
      </c>
      <c r="K1543">
        <v>8323</v>
      </c>
      <c r="L1543">
        <v>177</v>
      </c>
      <c r="M1543">
        <v>8180</v>
      </c>
      <c r="N1543" t="s">
        <v>45</v>
      </c>
      <c r="O1543" t="s">
        <v>42</v>
      </c>
      <c r="P1543" s="145">
        <f t="shared" si="163"/>
        <v>8146</v>
      </c>
      <c r="Q1543">
        <f t="shared" si="169"/>
        <v>34</v>
      </c>
      <c r="R1543" s="145" t="str">
        <f t="shared" si="164"/>
        <v>NA</v>
      </c>
      <c r="S1543" s="145" t="str">
        <f t="shared" si="165"/>
        <v>NA</v>
      </c>
      <c r="T1543">
        <f t="shared" ca="1" si="166"/>
        <v>0</v>
      </c>
      <c r="U1543">
        <f t="shared" si="167"/>
        <v>16183</v>
      </c>
      <c r="V1543">
        <f t="shared" si="168"/>
        <v>1</v>
      </c>
      <c r="W1543">
        <v>178</v>
      </c>
      <c r="X1543" t="s">
        <v>39</v>
      </c>
      <c r="Y1543" t="s">
        <v>39</v>
      </c>
      <c r="AA1543" t="s">
        <v>39</v>
      </c>
      <c r="AB1543">
        <v>85</v>
      </c>
      <c r="AC1543" t="s">
        <v>39</v>
      </c>
      <c r="AD1543" t="s">
        <v>39</v>
      </c>
      <c r="AE1543" t="s">
        <v>39</v>
      </c>
      <c r="AF1543" t="s">
        <v>39</v>
      </c>
      <c r="AG1543" t="s">
        <v>39</v>
      </c>
      <c r="AH1543" t="s">
        <v>39</v>
      </c>
      <c r="AI1543" t="s">
        <v>39</v>
      </c>
      <c r="AJ1543" t="s">
        <v>39</v>
      </c>
      <c r="AK1543" t="s">
        <v>39</v>
      </c>
      <c r="AL1543" t="s">
        <v>39</v>
      </c>
      <c r="AM1543" t="s">
        <v>39</v>
      </c>
      <c r="AN1543" t="s">
        <v>39</v>
      </c>
      <c r="AO1543" t="s">
        <v>39</v>
      </c>
      <c r="AP1543" t="s">
        <v>39</v>
      </c>
      <c r="AQ1543" t="s">
        <v>39</v>
      </c>
      <c r="AR1543" t="s">
        <v>39</v>
      </c>
      <c r="AS1543" t="s">
        <v>39</v>
      </c>
      <c r="AT1543" t="s">
        <v>39</v>
      </c>
      <c r="AU1543" t="s">
        <v>39</v>
      </c>
      <c r="AV1543" t="s">
        <v>39</v>
      </c>
      <c r="AW1543" t="s">
        <v>39</v>
      </c>
      <c r="AX1543" t="s">
        <v>39</v>
      </c>
      <c r="AY1543" t="s">
        <v>39</v>
      </c>
      <c r="AZ1543" t="s">
        <v>39</v>
      </c>
      <c r="BA1543" t="s">
        <v>39</v>
      </c>
      <c r="BB1543" t="s">
        <v>39</v>
      </c>
      <c r="BC1543" t="s">
        <v>39</v>
      </c>
      <c r="BD1543" t="s">
        <v>39</v>
      </c>
      <c r="BE1543" t="s">
        <v>39</v>
      </c>
      <c r="BF1543" t="s">
        <v>39</v>
      </c>
    </row>
    <row r="1544" spans="2:58">
      <c r="B1544">
        <v>20241203</v>
      </c>
      <c r="C1544" t="s">
        <v>65</v>
      </c>
      <c r="D1544">
        <v>2330</v>
      </c>
      <c r="E1544">
        <v>5485</v>
      </c>
      <c r="H1544">
        <v>5455</v>
      </c>
      <c r="K1544">
        <v>8387</v>
      </c>
      <c r="L1544">
        <v>165</v>
      </c>
      <c r="M1544">
        <v>8252</v>
      </c>
      <c r="N1544" t="s">
        <v>45</v>
      </c>
      <c r="O1544" t="s">
        <v>42</v>
      </c>
      <c r="P1544" s="145">
        <f t="shared" si="163"/>
        <v>8222</v>
      </c>
      <c r="Q1544">
        <f t="shared" si="169"/>
        <v>30</v>
      </c>
      <c r="R1544" s="145" t="str">
        <f t="shared" si="164"/>
        <v>NA</v>
      </c>
      <c r="S1544" s="145" t="str">
        <f t="shared" si="165"/>
        <v>NA</v>
      </c>
      <c r="T1544">
        <f t="shared" ca="1" si="166"/>
        <v>0</v>
      </c>
      <c r="U1544">
        <f t="shared" si="167"/>
        <v>16339</v>
      </c>
      <c r="V1544">
        <f t="shared" si="168"/>
        <v>1</v>
      </c>
      <c r="W1544">
        <v>160</v>
      </c>
      <c r="X1544" t="s">
        <v>39</v>
      </c>
      <c r="Y1544" t="s">
        <v>39</v>
      </c>
      <c r="AA1544" t="s">
        <v>39</v>
      </c>
      <c r="AB1544">
        <v>100</v>
      </c>
      <c r="AC1544" t="s">
        <v>39</v>
      </c>
      <c r="AD1544" t="s">
        <v>39</v>
      </c>
      <c r="AE1544" t="s">
        <v>39</v>
      </c>
      <c r="AF1544" t="s">
        <v>39</v>
      </c>
      <c r="AG1544" t="s">
        <v>39</v>
      </c>
      <c r="AH1544" t="s">
        <v>39</v>
      </c>
      <c r="AI1544" t="s">
        <v>39</v>
      </c>
      <c r="AJ1544" t="s">
        <v>39</v>
      </c>
      <c r="AK1544" t="s">
        <v>39</v>
      </c>
      <c r="AL1544" t="s">
        <v>39</v>
      </c>
      <c r="AM1544" t="s">
        <v>39</v>
      </c>
      <c r="AN1544" t="s">
        <v>39</v>
      </c>
      <c r="AO1544" t="s">
        <v>39</v>
      </c>
      <c r="AP1544" t="s">
        <v>39</v>
      </c>
      <c r="AQ1544" t="s">
        <v>39</v>
      </c>
      <c r="AR1544" t="s">
        <v>39</v>
      </c>
      <c r="AS1544" t="s">
        <v>39</v>
      </c>
      <c r="AT1544" t="s">
        <v>39</v>
      </c>
      <c r="AU1544" t="s">
        <v>39</v>
      </c>
      <c r="AV1544" t="s">
        <v>39</v>
      </c>
      <c r="AW1544" t="s">
        <v>39</v>
      </c>
      <c r="AX1544" t="s">
        <v>39</v>
      </c>
      <c r="AY1544" t="s">
        <v>39</v>
      </c>
      <c r="AZ1544" t="s">
        <v>39</v>
      </c>
      <c r="BA1544" t="s">
        <v>39</v>
      </c>
      <c r="BB1544" t="s">
        <v>39</v>
      </c>
      <c r="BC1544" t="s">
        <v>39</v>
      </c>
      <c r="BD1544" t="s">
        <v>39</v>
      </c>
      <c r="BE1544" t="s">
        <v>39</v>
      </c>
      <c r="BF1544" t="s">
        <v>39</v>
      </c>
    </row>
    <row r="1545" spans="2:58">
      <c r="B1545">
        <v>20241204</v>
      </c>
      <c r="C1545" t="s">
        <v>65</v>
      </c>
      <c r="D1545">
        <v>30</v>
      </c>
      <c r="E1545">
        <v>6180</v>
      </c>
      <c r="H1545">
        <v>6161</v>
      </c>
      <c r="K1545">
        <v>5993</v>
      </c>
      <c r="L1545">
        <v>160</v>
      </c>
      <c r="M1545">
        <v>5852</v>
      </c>
      <c r="N1545" t="s">
        <v>45</v>
      </c>
      <c r="O1545" t="s">
        <v>42</v>
      </c>
      <c r="P1545" s="145">
        <f t="shared" ref="P1545:P1608" si="170">IFERROR(K1545-L1545,0)</f>
        <v>5833</v>
      </c>
      <c r="Q1545">
        <f t="shared" si="169"/>
        <v>19</v>
      </c>
      <c r="R1545" s="145" t="str">
        <f t="shared" ref="R1545:R1608" si="171">IF(AND(ISNUMBER(F1545),ISNUMBER(I1545),ISBLANK(E1545)),F1545-I1545,"NA")</f>
        <v>NA</v>
      </c>
      <c r="S1545" s="145" t="str">
        <f t="shared" ref="S1545:S1608" si="172">IF(AND(ISNUMBER(G1545),ISNUMBER(J1545),ISBLANK(E1545)),G1545-J1545,"NA")</f>
        <v>NA</v>
      </c>
      <c r="T1545">
        <f t="shared" ref="T1545:T1608" ca="1" si="173">IF(AND(ISNUMBER(S1545),ISNUMBER(T1545),ISBLANK(E1545)),S1545+T1545,"NA")</f>
        <v>0</v>
      </c>
      <c r="U1545">
        <f t="shared" ref="U1545:U1608" si="174">IF(M1545&lt;0,0,IF(M1545=K1545,M1545,M1545-(L1545-M1545)))</f>
        <v>11544</v>
      </c>
      <c r="V1545">
        <f t="shared" ref="V1545:V1608" si="175">MIN(IF(SUM(W1545,X1545,Y1545,AA1545,AB1545,AC1545,AE1545,AG1545,AF1545,AI1545,AJ1545,AM1545,AL1545,AP1545,AQ1545,AS1545,AT1545,AV1545,AW1545,AX1545,AZ1545,A1545,BA1545,BC1545,BD1545,BE1545)=0,0,1)+IF(O1545="Smoothing ramp",1,0)+IF(ISNUMBER(W1545),1,0)+IF(ISNUMBER(X1545),1,0)+IF(ISNUMBER(Y1545),1,0)+IF(ISNUMBER(AA1545),1,0)+IF(ISNUMBER(AB1545),1,0)+IF(ISNUMBER(AC1545),1,0)+IF(ISNUMBER(AE1545),1,0)+IF(ISNUMBER(AG1545),1,0)+IF(ISNUMBER(AF1545),1,0)+IF(ISNUMBER(AI1545),1,0)+IF(ISNUMBER(AJ1545),1,0)+IF(ISNUMBER(AL1545),1,0)+IF(ISNUMBER(AM1545),1,0)+IF(ISNUMBER(AP1545),1,0)+IF(ISNUMBER(AQ1545),1,0)+IF(ISNUMBER(AS1545),1,0)+IF(ISNUMBER(AT1545),1,0)+IF(ISNUMBER(AV1545),1,0)+IF(ISNUMBER(AW1545),1,0)+IF(ISNUMBER(AX1545),1,0)+IF(ISNUMBER(AZ1545),1,0)+IF(ISNUMBER(AO1545),1,0)+IF(ISNUMBER(BA1545),1,0)+IF(ISNUMBER(BC1545),1,0)+IF(ISNUMBER(BD1545),1,0)+IF(ISNUMBER(BE1545),1,0),1)</f>
        <v>1</v>
      </c>
      <c r="W1545" t="s">
        <v>39</v>
      </c>
      <c r="X1545" t="s">
        <v>39</v>
      </c>
      <c r="Y1545" t="s">
        <v>39</v>
      </c>
      <c r="Z1545" t="s">
        <v>39</v>
      </c>
      <c r="AA1545" t="s">
        <v>39</v>
      </c>
      <c r="AB1545" t="s">
        <v>39</v>
      </c>
      <c r="AC1545" t="s">
        <v>39</v>
      </c>
      <c r="AD1545" t="s">
        <v>39</v>
      </c>
      <c r="AE1545" t="s">
        <v>39</v>
      </c>
      <c r="AF1545" t="s">
        <v>39</v>
      </c>
      <c r="AG1545">
        <v>5971</v>
      </c>
      <c r="AH1545" t="s">
        <v>50</v>
      </c>
      <c r="AI1545" t="s">
        <v>39</v>
      </c>
      <c r="AJ1545" t="s">
        <v>39</v>
      </c>
      <c r="AK1545" t="s">
        <v>39</v>
      </c>
      <c r="AL1545" t="s">
        <v>39</v>
      </c>
      <c r="AM1545" t="s">
        <v>39</v>
      </c>
      <c r="AN1545" t="s">
        <v>39</v>
      </c>
      <c r="AO1545" t="s">
        <v>39</v>
      </c>
      <c r="AP1545" t="s">
        <v>39</v>
      </c>
      <c r="AQ1545" t="s">
        <v>39</v>
      </c>
      <c r="AR1545" t="s">
        <v>39</v>
      </c>
      <c r="AS1545" t="s">
        <v>39</v>
      </c>
      <c r="AT1545" t="s">
        <v>39</v>
      </c>
      <c r="AU1545" t="s">
        <v>39</v>
      </c>
      <c r="AV1545" t="s">
        <v>39</v>
      </c>
      <c r="AW1545" t="s">
        <v>39</v>
      </c>
      <c r="AX1545" t="s">
        <v>39</v>
      </c>
      <c r="AY1545" t="s">
        <v>39</v>
      </c>
      <c r="AZ1545" t="s">
        <v>39</v>
      </c>
      <c r="BA1545" t="s">
        <v>39</v>
      </c>
      <c r="BB1545" t="s">
        <v>39</v>
      </c>
      <c r="BC1545" t="s">
        <v>39</v>
      </c>
      <c r="BD1545" t="s">
        <v>39</v>
      </c>
      <c r="BE1545" t="s">
        <v>39</v>
      </c>
      <c r="BF1545" t="s">
        <v>39</v>
      </c>
    </row>
    <row r="1546" spans="2:58">
      <c r="B1546">
        <v>20241204</v>
      </c>
      <c r="C1546" t="s">
        <v>65</v>
      </c>
      <c r="D1546">
        <v>130</v>
      </c>
      <c r="E1546">
        <v>6180</v>
      </c>
      <c r="H1546">
        <v>6161</v>
      </c>
      <c r="K1546">
        <v>5993</v>
      </c>
      <c r="L1546">
        <v>160</v>
      </c>
      <c r="M1546">
        <v>5852</v>
      </c>
      <c r="N1546" t="s">
        <v>45</v>
      </c>
      <c r="O1546" t="s">
        <v>42</v>
      </c>
      <c r="P1546" s="145">
        <f t="shared" si="170"/>
        <v>5833</v>
      </c>
      <c r="Q1546">
        <f t="shared" si="169"/>
        <v>19</v>
      </c>
      <c r="R1546" s="145" t="str">
        <f t="shared" si="171"/>
        <v>NA</v>
      </c>
      <c r="S1546" s="145" t="str">
        <f t="shared" si="172"/>
        <v>NA</v>
      </c>
      <c r="T1546">
        <f t="shared" ca="1" si="173"/>
        <v>0</v>
      </c>
      <c r="U1546">
        <f t="shared" si="174"/>
        <v>11544</v>
      </c>
      <c r="V1546">
        <f t="shared" si="175"/>
        <v>1</v>
      </c>
      <c r="W1546" t="s">
        <v>39</v>
      </c>
      <c r="X1546" t="s">
        <v>39</v>
      </c>
      <c r="Y1546" t="s">
        <v>39</v>
      </c>
      <c r="Z1546" t="s">
        <v>39</v>
      </c>
      <c r="AA1546" t="s">
        <v>39</v>
      </c>
      <c r="AB1546" t="s">
        <v>39</v>
      </c>
      <c r="AC1546" t="s">
        <v>39</v>
      </c>
      <c r="AD1546" t="s">
        <v>39</v>
      </c>
      <c r="AE1546" t="s">
        <v>39</v>
      </c>
      <c r="AF1546" t="s">
        <v>39</v>
      </c>
      <c r="AG1546">
        <v>5971</v>
      </c>
      <c r="AH1546" t="s">
        <v>50</v>
      </c>
      <c r="AI1546" t="s">
        <v>39</v>
      </c>
      <c r="AJ1546" t="s">
        <v>39</v>
      </c>
      <c r="AK1546" t="s">
        <v>39</v>
      </c>
      <c r="AL1546" t="s">
        <v>39</v>
      </c>
      <c r="AM1546" t="s">
        <v>39</v>
      </c>
      <c r="AN1546" t="s">
        <v>39</v>
      </c>
      <c r="AO1546" t="s">
        <v>39</v>
      </c>
      <c r="AP1546" t="s">
        <v>39</v>
      </c>
      <c r="AQ1546" t="s">
        <v>39</v>
      </c>
      <c r="AR1546" t="s">
        <v>39</v>
      </c>
      <c r="AS1546" t="s">
        <v>39</v>
      </c>
      <c r="AT1546" t="s">
        <v>39</v>
      </c>
      <c r="AU1546" t="s">
        <v>39</v>
      </c>
      <c r="AV1546" t="s">
        <v>39</v>
      </c>
      <c r="AW1546" t="s">
        <v>39</v>
      </c>
      <c r="AX1546" t="s">
        <v>39</v>
      </c>
      <c r="AY1546" t="s">
        <v>39</v>
      </c>
      <c r="AZ1546" t="s">
        <v>39</v>
      </c>
      <c r="BA1546" t="s">
        <v>39</v>
      </c>
      <c r="BB1546" t="s">
        <v>39</v>
      </c>
      <c r="BC1546" t="s">
        <v>39</v>
      </c>
      <c r="BD1546" t="s">
        <v>39</v>
      </c>
      <c r="BE1546" t="s">
        <v>39</v>
      </c>
      <c r="BF1546" t="s">
        <v>39</v>
      </c>
    </row>
    <row r="1547" spans="2:58">
      <c r="B1547">
        <v>20241204</v>
      </c>
      <c r="C1547" t="s">
        <v>65</v>
      </c>
      <c r="D1547">
        <v>230</v>
      </c>
      <c r="E1547">
        <v>6180</v>
      </c>
      <c r="H1547">
        <v>6161</v>
      </c>
      <c r="K1547">
        <v>5993</v>
      </c>
      <c r="L1547">
        <v>160</v>
      </c>
      <c r="M1547">
        <v>5852</v>
      </c>
      <c r="N1547" t="s">
        <v>45</v>
      </c>
      <c r="O1547" t="s">
        <v>42</v>
      </c>
      <c r="P1547" s="145">
        <f t="shared" si="170"/>
        <v>5833</v>
      </c>
      <c r="Q1547">
        <f t="shared" si="169"/>
        <v>19</v>
      </c>
      <c r="R1547" s="145" t="str">
        <f t="shared" si="171"/>
        <v>NA</v>
      </c>
      <c r="S1547" s="145" t="str">
        <f t="shared" si="172"/>
        <v>NA</v>
      </c>
      <c r="T1547">
        <f t="shared" ca="1" si="173"/>
        <v>0</v>
      </c>
      <c r="U1547">
        <f t="shared" si="174"/>
        <v>11544</v>
      </c>
      <c r="V1547">
        <f t="shared" si="175"/>
        <v>1</v>
      </c>
      <c r="W1547" t="s">
        <v>39</v>
      </c>
      <c r="X1547" t="s">
        <v>39</v>
      </c>
      <c r="Y1547" t="s">
        <v>39</v>
      </c>
      <c r="Z1547" t="s">
        <v>39</v>
      </c>
      <c r="AA1547" t="s">
        <v>39</v>
      </c>
      <c r="AB1547" t="s">
        <v>39</v>
      </c>
      <c r="AC1547" t="s">
        <v>39</v>
      </c>
      <c r="AD1547" t="s">
        <v>39</v>
      </c>
      <c r="AE1547" t="s">
        <v>39</v>
      </c>
      <c r="AF1547" t="s">
        <v>39</v>
      </c>
      <c r="AG1547">
        <v>5971</v>
      </c>
      <c r="AH1547" t="s">
        <v>50</v>
      </c>
      <c r="AI1547" t="s">
        <v>39</v>
      </c>
      <c r="AJ1547" t="s">
        <v>39</v>
      </c>
      <c r="AK1547" t="s">
        <v>39</v>
      </c>
      <c r="AL1547" t="s">
        <v>39</v>
      </c>
      <c r="AM1547" t="s">
        <v>39</v>
      </c>
      <c r="AN1547" t="s">
        <v>39</v>
      </c>
      <c r="AO1547" t="s">
        <v>39</v>
      </c>
      <c r="AP1547" t="s">
        <v>39</v>
      </c>
      <c r="AQ1547" t="s">
        <v>39</v>
      </c>
      <c r="AR1547" t="s">
        <v>39</v>
      </c>
      <c r="AS1547" t="s">
        <v>39</v>
      </c>
      <c r="AT1547" t="s">
        <v>39</v>
      </c>
      <c r="AU1547" t="s">
        <v>39</v>
      </c>
      <c r="AV1547" t="s">
        <v>39</v>
      </c>
      <c r="AW1547" t="s">
        <v>39</v>
      </c>
      <c r="AX1547" t="s">
        <v>39</v>
      </c>
      <c r="AY1547" t="s">
        <v>39</v>
      </c>
      <c r="AZ1547" t="s">
        <v>39</v>
      </c>
      <c r="BA1547" t="s">
        <v>39</v>
      </c>
      <c r="BB1547" t="s">
        <v>39</v>
      </c>
      <c r="BC1547" t="s">
        <v>39</v>
      </c>
      <c r="BD1547" t="s">
        <v>39</v>
      </c>
      <c r="BE1547" t="s">
        <v>39</v>
      </c>
      <c r="BF1547" t="s">
        <v>39</v>
      </c>
    </row>
    <row r="1548" spans="2:58" hidden="1">
      <c r="B1548">
        <v>20241204</v>
      </c>
      <c r="C1548" t="s">
        <v>65</v>
      </c>
      <c r="D1548">
        <v>330</v>
      </c>
      <c r="E1548">
        <v>8090</v>
      </c>
      <c r="H1548">
        <v>7661</v>
      </c>
      <c r="K1548">
        <v>0</v>
      </c>
      <c r="L1548">
        <v>0</v>
      </c>
      <c r="M1548">
        <v>0</v>
      </c>
      <c r="N1548" t="s">
        <v>44</v>
      </c>
      <c r="O1548" t="s">
        <v>51</v>
      </c>
      <c r="P1548" s="145">
        <f t="shared" si="170"/>
        <v>0</v>
      </c>
      <c r="Q1548">
        <f t="shared" si="169"/>
        <v>429</v>
      </c>
      <c r="R1548" s="145" t="str">
        <f t="shared" si="171"/>
        <v>NA</v>
      </c>
      <c r="S1548" s="145" t="str">
        <f t="shared" si="172"/>
        <v>NA</v>
      </c>
      <c r="T1548">
        <f t="shared" ca="1" si="173"/>
        <v>0</v>
      </c>
      <c r="U1548">
        <f t="shared" si="174"/>
        <v>0</v>
      </c>
      <c r="V1548">
        <f t="shared" si="175"/>
        <v>1</v>
      </c>
      <c r="W1548" t="s">
        <v>39</v>
      </c>
      <c r="X1548" t="s">
        <v>39</v>
      </c>
      <c r="Y1548" t="s">
        <v>39</v>
      </c>
      <c r="Z1548" t="s">
        <v>39</v>
      </c>
      <c r="AA1548" t="s">
        <v>39</v>
      </c>
      <c r="AB1548" t="s">
        <v>39</v>
      </c>
      <c r="AC1548" t="s">
        <v>39</v>
      </c>
      <c r="AD1548" t="s">
        <v>39</v>
      </c>
      <c r="AE1548" t="s">
        <v>39</v>
      </c>
      <c r="AF1548" t="s">
        <v>39</v>
      </c>
      <c r="AG1548" t="s">
        <v>39</v>
      </c>
      <c r="AH1548" t="s">
        <v>39</v>
      </c>
      <c r="AI1548" t="s">
        <v>39</v>
      </c>
      <c r="AJ1548" t="s">
        <v>39</v>
      </c>
      <c r="AK1548" t="s">
        <v>39</v>
      </c>
      <c r="AL1548" t="s">
        <v>39</v>
      </c>
      <c r="AM1548" t="s">
        <v>39</v>
      </c>
      <c r="AN1548" t="s">
        <v>39</v>
      </c>
      <c r="AO1548" t="s">
        <v>39</v>
      </c>
      <c r="AP1548" t="s">
        <v>39</v>
      </c>
      <c r="AQ1548" t="s">
        <v>39</v>
      </c>
      <c r="AR1548" t="s">
        <v>39</v>
      </c>
      <c r="AS1548" t="s">
        <v>39</v>
      </c>
      <c r="AT1548" t="s">
        <v>39</v>
      </c>
      <c r="AU1548" t="s">
        <v>39</v>
      </c>
      <c r="AV1548" t="s">
        <v>39</v>
      </c>
      <c r="AW1548" t="s">
        <v>39</v>
      </c>
      <c r="AX1548" t="s">
        <v>39</v>
      </c>
      <c r="AY1548" t="s">
        <v>39</v>
      </c>
      <c r="AZ1548" t="s">
        <v>39</v>
      </c>
      <c r="BA1548" t="s">
        <v>39</v>
      </c>
      <c r="BB1548" t="s">
        <v>39</v>
      </c>
      <c r="BC1548" t="s">
        <v>39</v>
      </c>
      <c r="BD1548" t="s">
        <v>39</v>
      </c>
      <c r="BE1548" t="s">
        <v>39</v>
      </c>
      <c r="BF1548" t="s">
        <v>39</v>
      </c>
    </row>
    <row r="1549" spans="2:58" hidden="1">
      <c r="B1549">
        <v>20241204</v>
      </c>
      <c r="C1549" t="s">
        <v>65</v>
      </c>
      <c r="D1549">
        <v>430</v>
      </c>
      <c r="E1549">
        <v>8090</v>
      </c>
      <c r="H1549">
        <v>8090</v>
      </c>
      <c r="K1549">
        <v>0</v>
      </c>
      <c r="L1549">
        <v>0</v>
      </c>
      <c r="M1549">
        <v>0</v>
      </c>
      <c r="N1549" t="s">
        <v>44</v>
      </c>
      <c r="O1549" t="s">
        <v>44</v>
      </c>
      <c r="P1549" s="145">
        <f t="shared" si="170"/>
        <v>0</v>
      </c>
      <c r="Q1549">
        <f t="shared" si="169"/>
        <v>0</v>
      </c>
      <c r="R1549" s="145" t="str">
        <f t="shared" si="171"/>
        <v>NA</v>
      </c>
      <c r="S1549" s="145" t="str">
        <f t="shared" si="172"/>
        <v>NA</v>
      </c>
      <c r="T1549">
        <f t="shared" ca="1" si="173"/>
        <v>0</v>
      </c>
      <c r="U1549">
        <f t="shared" si="174"/>
        <v>0</v>
      </c>
      <c r="V1549">
        <f t="shared" si="175"/>
        <v>0</v>
      </c>
      <c r="W1549" t="s">
        <v>39</v>
      </c>
      <c r="X1549" t="s">
        <v>39</v>
      </c>
      <c r="Y1549" t="s">
        <v>39</v>
      </c>
      <c r="Z1549" t="s">
        <v>39</v>
      </c>
      <c r="AA1549" t="s">
        <v>39</v>
      </c>
      <c r="AB1549" t="s">
        <v>39</v>
      </c>
      <c r="AC1549" t="s">
        <v>39</v>
      </c>
      <c r="AD1549" t="s">
        <v>39</v>
      </c>
      <c r="AE1549" t="s">
        <v>39</v>
      </c>
      <c r="AF1549" t="s">
        <v>39</v>
      </c>
      <c r="AG1549" t="s">
        <v>39</v>
      </c>
      <c r="AH1549" t="s">
        <v>39</v>
      </c>
      <c r="AI1549" t="s">
        <v>39</v>
      </c>
      <c r="AJ1549" t="s">
        <v>39</v>
      </c>
      <c r="AK1549" t="s">
        <v>39</v>
      </c>
      <c r="AL1549" t="s">
        <v>39</v>
      </c>
      <c r="AM1549" t="s">
        <v>39</v>
      </c>
      <c r="AN1549" t="s">
        <v>39</v>
      </c>
      <c r="AO1549" t="s">
        <v>39</v>
      </c>
      <c r="AP1549" t="s">
        <v>39</v>
      </c>
      <c r="AQ1549" t="s">
        <v>39</v>
      </c>
      <c r="AR1549" t="s">
        <v>39</v>
      </c>
      <c r="AS1549" t="s">
        <v>39</v>
      </c>
      <c r="AT1549" t="s">
        <v>39</v>
      </c>
      <c r="AU1549" t="s">
        <v>39</v>
      </c>
      <c r="AV1549" t="s">
        <v>39</v>
      </c>
      <c r="AW1549" t="s">
        <v>39</v>
      </c>
      <c r="AX1549" t="s">
        <v>39</v>
      </c>
      <c r="AY1549" t="s">
        <v>39</v>
      </c>
      <c r="AZ1549" t="s">
        <v>39</v>
      </c>
      <c r="BA1549" t="s">
        <v>39</v>
      </c>
      <c r="BB1549" t="s">
        <v>39</v>
      </c>
      <c r="BC1549" t="s">
        <v>39</v>
      </c>
      <c r="BD1549" t="s">
        <v>39</v>
      </c>
      <c r="BE1549" t="s">
        <v>39</v>
      </c>
      <c r="BF1549" t="s">
        <v>39</v>
      </c>
    </row>
    <row r="1550" spans="2:58" hidden="1">
      <c r="B1550">
        <v>20241204</v>
      </c>
      <c r="C1550" t="s">
        <v>65</v>
      </c>
      <c r="D1550">
        <v>530</v>
      </c>
      <c r="E1550">
        <v>8090</v>
      </c>
      <c r="H1550">
        <v>8090</v>
      </c>
      <c r="K1550">
        <v>0</v>
      </c>
      <c r="L1550">
        <v>0</v>
      </c>
      <c r="M1550">
        <v>0</v>
      </c>
      <c r="N1550" t="s">
        <v>44</v>
      </c>
      <c r="O1550" t="s">
        <v>44</v>
      </c>
      <c r="P1550" s="145">
        <f t="shared" si="170"/>
        <v>0</v>
      </c>
      <c r="Q1550">
        <f t="shared" si="169"/>
        <v>0</v>
      </c>
      <c r="R1550" s="145" t="str">
        <f t="shared" si="171"/>
        <v>NA</v>
      </c>
      <c r="S1550" s="145" t="str">
        <f t="shared" si="172"/>
        <v>NA</v>
      </c>
      <c r="T1550">
        <f t="shared" ca="1" si="173"/>
        <v>0</v>
      </c>
      <c r="U1550">
        <f t="shared" si="174"/>
        <v>0</v>
      </c>
      <c r="V1550">
        <f t="shared" si="175"/>
        <v>0</v>
      </c>
      <c r="W1550" t="s">
        <v>39</v>
      </c>
      <c r="X1550" t="s">
        <v>39</v>
      </c>
      <c r="Y1550" t="s">
        <v>39</v>
      </c>
      <c r="Z1550" t="s">
        <v>39</v>
      </c>
      <c r="AA1550" t="s">
        <v>39</v>
      </c>
      <c r="AB1550" t="s">
        <v>39</v>
      </c>
      <c r="AC1550" t="s">
        <v>39</v>
      </c>
      <c r="AD1550" t="s">
        <v>39</v>
      </c>
      <c r="AE1550" t="s">
        <v>39</v>
      </c>
      <c r="AF1550" t="s">
        <v>39</v>
      </c>
      <c r="AG1550" t="s">
        <v>39</v>
      </c>
      <c r="AH1550" t="s">
        <v>39</v>
      </c>
      <c r="AI1550" t="s">
        <v>39</v>
      </c>
      <c r="AJ1550" t="s">
        <v>39</v>
      </c>
      <c r="AK1550" t="s">
        <v>39</v>
      </c>
      <c r="AL1550" t="s">
        <v>39</v>
      </c>
      <c r="AM1550" t="s">
        <v>39</v>
      </c>
      <c r="AN1550" t="s">
        <v>39</v>
      </c>
      <c r="AO1550" t="s">
        <v>39</v>
      </c>
      <c r="AP1550" t="s">
        <v>39</v>
      </c>
      <c r="AQ1550" t="s">
        <v>39</v>
      </c>
      <c r="AR1550" t="s">
        <v>39</v>
      </c>
      <c r="AS1550" t="s">
        <v>39</v>
      </c>
      <c r="AT1550" t="s">
        <v>39</v>
      </c>
      <c r="AU1550" t="s">
        <v>39</v>
      </c>
      <c r="AV1550" t="s">
        <v>39</v>
      </c>
      <c r="AW1550" t="s">
        <v>39</v>
      </c>
      <c r="AX1550" t="s">
        <v>39</v>
      </c>
      <c r="AY1550" t="s">
        <v>39</v>
      </c>
      <c r="AZ1550" t="s">
        <v>39</v>
      </c>
      <c r="BA1550" t="s">
        <v>39</v>
      </c>
      <c r="BB1550" t="s">
        <v>39</v>
      </c>
      <c r="BC1550" t="s">
        <v>39</v>
      </c>
      <c r="BD1550" t="s">
        <v>39</v>
      </c>
      <c r="BE1550" t="s">
        <v>39</v>
      </c>
      <c r="BF1550" t="s">
        <v>39</v>
      </c>
    </row>
    <row r="1551" spans="2:58" hidden="1">
      <c r="B1551">
        <v>20241204</v>
      </c>
      <c r="C1551" t="s">
        <v>65</v>
      </c>
      <c r="D1551">
        <v>630</v>
      </c>
      <c r="E1551">
        <v>7890</v>
      </c>
      <c r="H1551">
        <v>7890</v>
      </c>
      <c r="K1551">
        <v>0</v>
      </c>
      <c r="L1551">
        <v>0</v>
      </c>
      <c r="M1551">
        <v>0</v>
      </c>
      <c r="N1551" t="s">
        <v>44</v>
      </c>
      <c r="O1551" t="s">
        <v>44</v>
      </c>
      <c r="P1551" s="145">
        <f t="shared" si="170"/>
        <v>0</v>
      </c>
      <c r="Q1551">
        <f t="shared" si="169"/>
        <v>0</v>
      </c>
      <c r="R1551" s="145" t="str">
        <f t="shared" si="171"/>
        <v>NA</v>
      </c>
      <c r="S1551" s="145" t="str">
        <f t="shared" si="172"/>
        <v>NA</v>
      </c>
      <c r="T1551">
        <f t="shared" ca="1" si="173"/>
        <v>0</v>
      </c>
      <c r="U1551">
        <f t="shared" si="174"/>
        <v>0</v>
      </c>
      <c r="V1551">
        <f t="shared" si="175"/>
        <v>0</v>
      </c>
      <c r="W1551" t="s">
        <v>39</v>
      </c>
      <c r="X1551" t="s">
        <v>39</v>
      </c>
      <c r="Y1551" t="s">
        <v>39</v>
      </c>
      <c r="Z1551" t="s">
        <v>39</v>
      </c>
      <c r="AA1551" t="s">
        <v>39</v>
      </c>
      <c r="AB1551" t="s">
        <v>39</v>
      </c>
      <c r="AC1551" t="s">
        <v>39</v>
      </c>
      <c r="AD1551" t="s">
        <v>39</v>
      </c>
      <c r="AE1551" t="s">
        <v>39</v>
      </c>
      <c r="AF1551" t="s">
        <v>39</v>
      </c>
      <c r="AG1551" t="s">
        <v>39</v>
      </c>
      <c r="AH1551" t="s">
        <v>39</v>
      </c>
      <c r="AI1551" t="s">
        <v>39</v>
      </c>
      <c r="AJ1551" t="s">
        <v>39</v>
      </c>
      <c r="AK1551" t="s">
        <v>39</v>
      </c>
      <c r="AL1551" t="s">
        <v>39</v>
      </c>
      <c r="AM1551" t="s">
        <v>39</v>
      </c>
      <c r="AN1551" t="s">
        <v>39</v>
      </c>
      <c r="AO1551" t="s">
        <v>39</v>
      </c>
      <c r="AP1551" t="s">
        <v>39</v>
      </c>
      <c r="AQ1551" t="s">
        <v>39</v>
      </c>
      <c r="AR1551" t="s">
        <v>39</v>
      </c>
      <c r="AS1551" t="s">
        <v>39</v>
      </c>
      <c r="AT1551" t="s">
        <v>39</v>
      </c>
      <c r="AU1551" t="s">
        <v>39</v>
      </c>
      <c r="AV1551" t="s">
        <v>39</v>
      </c>
      <c r="AW1551" t="s">
        <v>39</v>
      </c>
      <c r="AX1551" t="s">
        <v>39</v>
      </c>
      <c r="AY1551" t="s">
        <v>39</v>
      </c>
      <c r="AZ1551" t="s">
        <v>39</v>
      </c>
      <c r="BA1551" t="s">
        <v>39</v>
      </c>
      <c r="BB1551" t="s">
        <v>39</v>
      </c>
      <c r="BC1551" t="s">
        <v>39</v>
      </c>
      <c r="BD1551" t="s">
        <v>39</v>
      </c>
      <c r="BE1551" t="s">
        <v>39</v>
      </c>
      <c r="BF1551" t="s">
        <v>39</v>
      </c>
    </row>
    <row r="1552" spans="2:58" hidden="1">
      <c r="B1552">
        <v>20241204</v>
      </c>
      <c r="C1552" t="s">
        <v>65</v>
      </c>
      <c r="D1552">
        <v>730</v>
      </c>
      <c r="E1552">
        <v>6530</v>
      </c>
      <c r="H1552">
        <v>6530</v>
      </c>
      <c r="K1552">
        <v>0</v>
      </c>
      <c r="L1552">
        <v>0</v>
      </c>
      <c r="M1552">
        <v>0</v>
      </c>
      <c r="N1552" t="s">
        <v>40</v>
      </c>
      <c r="O1552" t="s">
        <v>40</v>
      </c>
      <c r="P1552" s="145">
        <f t="shared" si="170"/>
        <v>0</v>
      </c>
      <c r="Q1552">
        <f t="shared" si="169"/>
        <v>0</v>
      </c>
      <c r="R1552" s="145" t="str">
        <f t="shared" si="171"/>
        <v>NA</v>
      </c>
      <c r="S1552" s="145" t="str">
        <f t="shared" si="172"/>
        <v>NA</v>
      </c>
      <c r="T1552">
        <f t="shared" ca="1" si="173"/>
        <v>0</v>
      </c>
      <c r="U1552">
        <f t="shared" si="174"/>
        <v>0</v>
      </c>
      <c r="V1552">
        <f t="shared" si="175"/>
        <v>0</v>
      </c>
      <c r="W1552" t="s">
        <v>39</v>
      </c>
      <c r="X1552" t="s">
        <v>39</v>
      </c>
      <c r="Y1552" t="s">
        <v>39</v>
      </c>
      <c r="Z1552" t="s">
        <v>39</v>
      </c>
      <c r="AA1552" t="s">
        <v>39</v>
      </c>
      <c r="AB1552" t="s">
        <v>39</v>
      </c>
      <c r="AC1552" t="s">
        <v>39</v>
      </c>
      <c r="AD1552" t="s">
        <v>39</v>
      </c>
      <c r="AE1552" t="s">
        <v>39</v>
      </c>
      <c r="AF1552" t="s">
        <v>39</v>
      </c>
      <c r="AG1552" t="s">
        <v>39</v>
      </c>
      <c r="AH1552" t="s">
        <v>39</v>
      </c>
      <c r="AI1552" t="s">
        <v>39</v>
      </c>
      <c r="AJ1552" t="s">
        <v>39</v>
      </c>
      <c r="AK1552" t="s">
        <v>39</v>
      </c>
      <c r="AL1552" t="s">
        <v>39</v>
      </c>
      <c r="AM1552" t="s">
        <v>39</v>
      </c>
      <c r="AN1552" t="s">
        <v>39</v>
      </c>
      <c r="AO1552" t="s">
        <v>39</v>
      </c>
      <c r="AP1552" t="s">
        <v>39</v>
      </c>
      <c r="AQ1552" t="s">
        <v>39</v>
      </c>
      <c r="AR1552" t="s">
        <v>39</v>
      </c>
      <c r="AS1552" t="s">
        <v>39</v>
      </c>
      <c r="AT1552" t="s">
        <v>39</v>
      </c>
      <c r="AU1552" t="s">
        <v>39</v>
      </c>
      <c r="AV1552" t="s">
        <v>39</v>
      </c>
      <c r="AW1552" t="s">
        <v>39</v>
      </c>
      <c r="AX1552" t="s">
        <v>39</v>
      </c>
      <c r="AY1552" t="s">
        <v>39</v>
      </c>
      <c r="AZ1552" t="s">
        <v>39</v>
      </c>
      <c r="BA1552" t="s">
        <v>39</v>
      </c>
      <c r="BB1552" t="s">
        <v>39</v>
      </c>
      <c r="BC1552" t="s">
        <v>39</v>
      </c>
      <c r="BD1552" t="s">
        <v>39</v>
      </c>
      <c r="BE1552" t="s">
        <v>39</v>
      </c>
      <c r="BF1552" t="s">
        <v>39</v>
      </c>
    </row>
    <row r="1553" spans="2:58" hidden="1">
      <c r="B1553">
        <v>20241204</v>
      </c>
      <c r="C1553" t="s">
        <v>65</v>
      </c>
      <c r="D1553">
        <v>830</v>
      </c>
      <c r="E1553">
        <v>6530</v>
      </c>
      <c r="H1553">
        <v>6530</v>
      </c>
      <c r="K1553">
        <v>0</v>
      </c>
      <c r="L1553">
        <v>0</v>
      </c>
      <c r="M1553">
        <v>0</v>
      </c>
      <c r="N1553" t="s">
        <v>40</v>
      </c>
      <c r="O1553" t="s">
        <v>40</v>
      </c>
      <c r="P1553" s="145">
        <f t="shared" si="170"/>
        <v>0</v>
      </c>
      <c r="Q1553">
        <f t="shared" si="169"/>
        <v>0</v>
      </c>
      <c r="R1553" s="145" t="str">
        <f t="shared" si="171"/>
        <v>NA</v>
      </c>
      <c r="S1553" s="145" t="str">
        <f t="shared" si="172"/>
        <v>NA</v>
      </c>
      <c r="T1553">
        <f t="shared" ca="1" si="173"/>
        <v>0</v>
      </c>
      <c r="U1553">
        <f t="shared" si="174"/>
        <v>0</v>
      </c>
      <c r="V1553">
        <f t="shared" si="175"/>
        <v>0</v>
      </c>
      <c r="W1553" t="s">
        <v>39</v>
      </c>
      <c r="X1553" t="s">
        <v>39</v>
      </c>
      <c r="Y1553" t="s">
        <v>39</v>
      </c>
      <c r="Z1553" t="s">
        <v>39</v>
      </c>
      <c r="AA1553" t="s">
        <v>39</v>
      </c>
      <c r="AB1553" t="s">
        <v>39</v>
      </c>
      <c r="AC1553" t="s">
        <v>39</v>
      </c>
      <c r="AD1553" t="s">
        <v>39</v>
      </c>
      <c r="AE1553" t="s">
        <v>39</v>
      </c>
      <c r="AF1553" t="s">
        <v>39</v>
      </c>
      <c r="AG1553" t="s">
        <v>39</v>
      </c>
      <c r="AH1553" t="s">
        <v>39</v>
      </c>
      <c r="AI1553" t="s">
        <v>39</v>
      </c>
      <c r="AJ1553" t="s">
        <v>39</v>
      </c>
      <c r="AK1553" t="s">
        <v>39</v>
      </c>
      <c r="AL1553" t="s">
        <v>39</v>
      </c>
      <c r="AM1553" t="s">
        <v>39</v>
      </c>
      <c r="AN1553" t="s">
        <v>39</v>
      </c>
      <c r="AO1553" t="s">
        <v>39</v>
      </c>
      <c r="AP1553" t="s">
        <v>39</v>
      </c>
      <c r="AQ1553" t="s">
        <v>39</v>
      </c>
      <c r="AR1553" t="s">
        <v>39</v>
      </c>
      <c r="AS1553" t="s">
        <v>39</v>
      </c>
      <c r="AT1553" t="s">
        <v>39</v>
      </c>
      <c r="AU1553" t="s">
        <v>39</v>
      </c>
      <c r="AV1553" t="s">
        <v>39</v>
      </c>
      <c r="AW1553" t="s">
        <v>39</v>
      </c>
      <c r="AX1553" t="s">
        <v>39</v>
      </c>
      <c r="AY1553" t="s">
        <v>39</v>
      </c>
      <c r="AZ1553" t="s">
        <v>39</v>
      </c>
      <c r="BA1553" t="s">
        <v>39</v>
      </c>
      <c r="BB1553" t="s">
        <v>39</v>
      </c>
      <c r="BC1553" t="s">
        <v>39</v>
      </c>
      <c r="BD1553" t="s">
        <v>39</v>
      </c>
      <c r="BE1553" t="s">
        <v>39</v>
      </c>
      <c r="BF1553" t="s">
        <v>39</v>
      </c>
    </row>
    <row r="1554" spans="2:58" hidden="1">
      <c r="B1554">
        <v>20241204</v>
      </c>
      <c r="C1554" t="s">
        <v>65</v>
      </c>
      <c r="D1554">
        <v>930</v>
      </c>
      <c r="E1554">
        <v>6530</v>
      </c>
      <c r="H1554">
        <v>6530</v>
      </c>
      <c r="K1554">
        <v>0</v>
      </c>
      <c r="L1554">
        <v>0</v>
      </c>
      <c r="M1554">
        <v>0</v>
      </c>
      <c r="N1554" t="s">
        <v>40</v>
      </c>
      <c r="O1554" t="s">
        <v>40</v>
      </c>
      <c r="P1554" s="145">
        <f t="shared" si="170"/>
        <v>0</v>
      </c>
      <c r="Q1554">
        <f t="shared" si="169"/>
        <v>0</v>
      </c>
      <c r="R1554" s="145" t="str">
        <f t="shared" si="171"/>
        <v>NA</v>
      </c>
      <c r="S1554" s="145" t="str">
        <f t="shared" si="172"/>
        <v>NA</v>
      </c>
      <c r="T1554">
        <f t="shared" ca="1" si="173"/>
        <v>0</v>
      </c>
      <c r="U1554">
        <f t="shared" si="174"/>
        <v>0</v>
      </c>
      <c r="V1554">
        <f t="shared" si="175"/>
        <v>0</v>
      </c>
      <c r="W1554" t="s">
        <v>39</v>
      </c>
      <c r="X1554" t="s">
        <v>39</v>
      </c>
      <c r="Y1554" t="s">
        <v>39</v>
      </c>
      <c r="Z1554" t="s">
        <v>39</v>
      </c>
      <c r="AA1554" t="s">
        <v>39</v>
      </c>
      <c r="AB1554" t="s">
        <v>39</v>
      </c>
      <c r="AC1554" t="s">
        <v>39</v>
      </c>
      <c r="AD1554" t="s">
        <v>39</v>
      </c>
      <c r="AE1554" t="s">
        <v>39</v>
      </c>
      <c r="AF1554" t="s">
        <v>39</v>
      </c>
      <c r="AG1554" t="s">
        <v>39</v>
      </c>
      <c r="AH1554" t="s">
        <v>39</v>
      </c>
      <c r="AI1554" t="s">
        <v>39</v>
      </c>
      <c r="AJ1554" t="s">
        <v>39</v>
      </c>
      <c r="AK1554" t="s">
        <v>39</v>
      </c>
      <c r="AL1554" t="s">
        <v>39</v>
      </c>
      <c r="AM1554" t="s">
        <v>39</v>
      </c>
      <c r="AN1554" t="s">
        <v>39</v>
      </c>
      <c r="AO1554" t="s">
        <v>39</v>
      </c>
      <c r="AP1554" t="s">
        <v>39</v>
      </c>
      <c r="AQ1554" t="s">
        <v>39</v>
      </c>
      <c r="AR1554" t="s">
        <v>39</v>
      </c>
      <c r="AS1554" t="s">
        <v>39</v>
      </c>
      <c r="AT1554" t="s">
        <v>39</v>
      </c>
      <c r="AU1554" t="s">
        <v>39</v>
      </c>
      <c r="AV1554" t="s">
        <v>39</v>
      </c>
      <c r="AW1554" t="s">
        <v>39</v>
      </c>
      <c r="AX1554" t="s">
        <v>39</v>
      </c>
      <c r="AY1554" t="s">
        <v>39</v>
      </c>
      <c r="AZ1554" t="s">
        <v>39</v>
      </c>
      <c r="BA1554" t="s">
        <v>39</v>
      </c>
      <c r="BB1554" t="s">
        <v>39</v>
      </c>
      <c r="BC1554" t="s">
        <v>39</v>
      </c>
      <c r="BD1554" t="s">
        <v>39</v>
      </c>
      <c r="BE1554" t="s">
        <v>39</v>
      </c>
      <c r="BF1554" t="s">
        <v>39</v>
      </c>
    </row>
    <row r="1555" spans="2:58" hidden="1">
      <c r="B1555">
        <v>20241204</v>
      </c>
      <c r="C1555" t="s">
        <v>65</v>
      </c>
      <c r="D1555">
        <v>1030</v>
      </c>
      <c r="E1555">
        <v>6530</v>
      </c>
      <c r="H1555">
        <v>6530</v>
      </c>
      <c r="K1555">
        <v>0</v>
      </c>
      <c r="L1555">
        <v>0</v>
      </c>
      <c r="M1555">
        <v>0</v>
      </c>
      <c r="N1555" t="s">
        <v>40</v>
      </c>
      <c r="O1555" t="s">
        <v>40</v>
      </c>
      <c r="P1555" s="145">
        <f t="shared" si="170"/>
        <v>0</v>
      </c>
      <c r="Q1555">
        <f t="shared" si="169"/>
        <v>0</v>
      </c>
      <c r="R1555" s="145" t="str">
        <f t="shared" si="171"/>
        <v>NA</v>
      </c>
      <c r="S1555" s="145" t="str">
        <f t="shared" si="172"/>
        <v>NA</v>
      </c>
      <c r="T1555">
        <f t="shared" ca="1" si="173"/>
        <v>0</v>
      </c>
      <c r="U1555">
        <f t="shared" si="174"/>
        <v>0</v>
      </c>
      <c r="V1555">
        <f t="shared" si="175"/>
        <v>0</v>
      </c>
      <c r="W1555" t="s">
        <v>39</v>
      </c>
      <c r="X1555" t="s">
        <v>39</v>
      </c>
      <c r="Y1555" t="s">
        <v>39</v>
      </c>
      <c r="Z1555" t="s">
        <v>39</v>
      </c>
      <c r="AA1555" t="s">
        <v>39</v>
      </c>
      <c r="AB1555" t="s">
        <v>39</v>
      </c>
      <c r="AC1555" t="s">
        <v>39</v>
      </c>
      <c r="AD1555" t="s">
        <v>39</v>
      </c>
      <c r="AE1555" t="s">
        <v>39</v>
      </c>
      <c r="AF1555" t="s">
        <v>39</v>
      </c>
      <c r="AG1555" t="s">
        <v>39</v>
      </c>
      <c r="AH1555" t="s">
        <v>39</v>
      </c>
      <c r="AI1555" t="s">
        <v>39</v>
      </c>
      <c r="AJ1555" t="s">
        <v>39</v>
      </c>
      <c r="AK1555" t="s">
        <v>39</v>
      </c>
      <c r="AL1555" t="s">
        <v>39</v>
      </c>
      <c r="AM1555" t="s">
        <v>39</v>
      </c>
      <c r="AN1555" t="s">
        <v>39</v>
      </c>
      <c r="AO1555" t="s">
        <v>39</v>
      </c>
      <c r="AP1555" t="s">
        <v>39</v>
      </c>
      <c r="AQ1555" t="s">
        <v>39</v>
      </c>
      <c r="AR1555" t="s">
        <v>39</v>
      </c>
      <c r="AS1555" t="s">
        <v>39</v>
      </c>
      <c r="AT1555" t="s">
        <v>39</v>
      </c>
      <c r="AU1555" t="s">
        <v>39</v>
      </c>
      <c r="AV1555" t="s">
        <v>39</v>
      </c>
      <c r="AW1555" t="s">
        <v>39</v>
      </c>
      <c r="AX1555" t="s">
        <v>39</v>
      </c>
      <c r="AY1555" t="s">
        <v>39</v>
      </c>
      <c r="AZ1555" t="s">
        <v>39</v>
      </c>
      <c r="BA1555" t="s">
        <v>39</v>
      </c>
      <c r="BB1555" t="s">
        <v>39</v>
      </c>
      <c r="BC1555" t="s">
        <v>39</v>
      </c>
      <c r="BD1555" t="s">
        <v>39</v>
      </c>
      <c r="BE1555" t="s">
        <v>39</v>
      </c>
      <c r="BF1555" t="s">
        <v>39</v>
      </c>
    </row>
    <row r="1556" spans="2:58" hidden="1">
      <c r="B1556">
        <v>20241204</v>
      </c>
      <c r="C1556" t="s">
        <v>65</v>
      </c>
      <c r="D1556">
        <v>1130</v>
      </c>
      <c r="E1556">
        <v>6530</v>
      </c>
      <c r="H1556">
        <v>6530</v>
      </c>
      <c r="K1556">
        <v>0</v>
      </c>
      <c r="L1556">
        <v>0</v>
      </c>
      <c r="M1556">
        <v>0</v>
      </c>
      <c r="N1556" t="s">
        <v>40</v>
      </c>
      <c r="O1556" t="s">
        <v>40</v>
      </c>
      <c r="P1556" s="145">
        <f t="shared" si="170"/>
        <v>0</v>
      </c>
      <c r="Q1556">
        <f t="shared" si="169"/>
        <v>0</v>
      </c>
      <c r="R1556" s="145" t="str">
        <f t="shared" si="171"/>
        <v>NA</v>
      </c>
      <c r="S1556" s="145" t="str">
        <f t="shared" si="172"/>
        <v>NA</v>
      </c>
      <c r="T1556">
        <f t="shared" ca="1" si="173"/>
        <v>0</v>
      </c>
      <c r="U1556">
        <f t="shared" si="174"/>
        <v>0</v>
      </c>
      <c r="V1556">
        <f t="shared" si="175"/>
        <v>0</v>
      </c>
      <c r="W1556" t="s">
        <v>39</v>
      </c>
      <c r="X1556" t="s">
        <v>39</v>
      </c>
      <c r="Y1556" t="s">
        <v>39</v>
      </c>
      <c r="Z1556" t="s">
        <v>39</v>
      </c>
      <c r="AA1556" t="s">
        <v>39</v>
      </c>
      <c r="AB1556" t="s">
        <v>39</v>
      </c>
      <c r="AC1556" t="s">
        <v>39</v>
      </c>
      <c r="AD1556" t="s">
        <v>39</v>
      </c>
      <c r="AE1556" t="s">
        <v>39</v>
      </c>
      <c r="AF1556" t="s">
        <v>39</v>
      </c>
      <c r="AG1556" t="s">
        <v>39</v>
      </c>
      <c r="AH1556" t="s">
        <v>39</v>
      </c>
      <c r="AI1556" t="s">
        <v>39</v>
      </c>
      <c r="AJ1556" t="s">
        <v>39</v>
      </c>
      <c r="AK1556" t="s">
        <v>39</v>
      </c>
      <c r="AL1556" t="s">
        <v>39</v>
      </c>
      <c r="AM1556" t="s">
        <v>39</v>
      </c>
      <c r="AN1556" t="s">
        <v>39</v>
      </c>
      <c r="AO1556" t="s">
        <v>39</v>
      </c>
      <c r="AP1556" t="s">
        <v>39</v>
      </c>
      <c r="AQ1556" t="s">
        <v>39</v>
      </c>
      <c r="AR1556" t="s">
        <v>39</v>
      </c>
      <c r="AS1556" t="s">
        <v>39</v>
      </c>
      <c r="AT1556" t="s">
        <v>39</v>
      </c>
      <c r="AU1556" t="s">
        <v>39</v>
      </c>
      <c r="AV1556" t="s">
        <v>39</v>
      </c>
      <c r="AW1556" t="s">
        <v>39</v>
      </c>
      <c r="AX1556" t="s">
        <v>39</v>
      </c>
      <c r="AY1556" t="s">
        <v>39</v>
      </c>
      <c r="AZ1556" t="s">
        <v>39</v>
      </c>
      <c r="BA1556" t="s">
        <v>39</v>
      </c>
      <c r="BB1556" t="s">
        <v>39</v>
      </c>
      <c r="BC1556" t="s">
        <v>39</v>
      </c>
      <c r="BD1556" t="s">
        <v>39</v>
      </c>
      <c r="BE1556" t="s">
        <v>39</v>
      </c>
      <c r="BF1556" t="s">
        <v>39</v>
      </c>
    </row>
    <row r="1557" spans="2:58" hidden="1">
      <c r="B1557">
        <v>20241204</v>
      </c>
      <c r="C1557" t="s">
        <v>65</v>
      </c>
      <c r="D1557">
        <v>1230</v>
      </c>
      <c r="E1557">
        <v>6530</v>
      </c>
      <c r="H1557">
        <v>6530</v>
      </c>
      <c r="K1557">
        <v>0</v>
      </c>
      <c r="L1557">
        <v>0</v>
      </c>
      <c r="M1557">
        <v>0</v>
      </c>
      <c r="N1557" t="s">
        <v>40</v>
      </c>
      <c r="O1557" t="s">
        <v>40</v>
      </c>
      <c r="P1557" s="145">
        <f t="shared" si="170"/>
        <v>0</v>
      </c>
      <c r="Q1557">
        <f t="shared" si="169"/>
        <v>0</v>
      </c>
      <c r="R1557" s="145" t="str">
        <f t="shared" si="171"/>
        <v>NA</v>
      </c>
      <c r="S1557" s="145" t="str">
        <f t="shared" si="172"/>
        <v>NA</v>
      </c>
      <c r="T1557">
        <f t="shared" ca="1" si="173"/>
        <v>0</v>
      </c>
      <c r="U1557">
        <f t="shared" si="174"/>
        <v>0</v>
      </c>
      <c r="V1557">
        <f t="shared" si="175"/>
        <v>0</v>
      </c>
      <c r="W1557" t="s">
        <v>39</v>
      </c>
      <c r="X1557" t="s">
        <v>39</v>
      </c>
      <c r="Y1557" t="s">
        <v>39</v>
      </c>
      <c r="Z1557" t="s">
        <v>39</v>
      </c>
      <c r="AA1557" t="s">
        <v>39</v>
      </c>
      <c r="AB1557" t="s">
        <v>39</v>
      </c>
      <c r="AC1557" t="s">
        <v>39</v>
      </c>
      <c r="AD1557" t="s">
        <v>39</v>
      </c>
      <c r="AE1557" t="s">
        <v>39</v>
      </c>
      <c r="AF1557" t="s">
        <v>39</v>
      </c>
      <c r="AG1557" t="s">
        <v>39</v>
      </c>
      <c r="AH1557" t="s">
        <v>39</v>
      </c>
      <c r="AI1557" t="s">
        <v>39</v>
      </c>
      <c r="AJ1557" t="s">
        <v>39</v>
      </c>
      <c r="AK1557" t="s">
        <v>39</v>
      </c>
      <c r="AL1557" t="s">
        <v>39</v>
      </c>
      <c r="AM1557" t="s">
        <v>39</v>
      </c>
      <c r="AN1557" t="s">
        <v>39</v>
      </c>
      <c r="AO1557" t="s">
        <v>39</v>
      </c>
      <c r="AP1557" t="s">
        <v>39</v>
      </c>
      <c r="AQ1557" t="s">
        <v>39</v>
      </c>
      <c r="AR1557" t="s">
        <v>39</v>
      </c>
      <c r="AS1557" t="s">
        <v>39</v>
      </c>
      <c r="AT1557" t="s">
        <v>39</v>
      </c>
      <c r="AU1557" t="s">
        <v>39</v>
      </c>
      <c r="AV1557" t="s">
        <v>39</v>
      </c>
      <c r="AW1557" t="s">
        <v>39</v>
      </c>
      <c r="AX1557" t="s">
        <v>39</v>
      </c>
      <c r="AY1557" t="s">
        <v>39</v>
      </c>
      <c r="AZ1557" t="s">
        <v>39</v>
      </c>
      <c r="BA1557" t="s">
        <v>39</v>
      </c>
      <c r="BB1557" t="s">
        <v>39</v>
      </c>
      <c r="BC1557" t="s">
        <v>39</v>
      </c>
      <c r="BD1557" t="s">
        <v>39</v>
      </c>
      <c r="BE1557" t="s">
        <v>39</v>
      </c>
      <c r="BF1557" t="s">
        <v>39</v>
      </c>
    </row>
    <row r="1558" spans="2:58" hidden="1">
      <c r="B1558">
        <v>20241204</v>
      </c>
      <c r="C1558" t="s">
        <v>65</v>
      </c>
      <c r="D1558">
        <v>1330</v>
      </c>
      <c r="E1558">
        <v>6530</v>
      </c>
      <c r="H1558">
        <v>6530</v>
      </c>
      <c r="K1558">
        <v>0</v>
      </c>
      <c r="L1558">
        <v>0</v>
      </c>
      <c r="M1558">
        <v>0</v>
      </c>
      <c r="N1558" t="s">
        <v>40</v>
      </c>
      <c r="O1558" t="s">
        <v>40</v>
      </c>
      <c r="P1558" s="145">
        <f t="shared" si="170"/>
        <v>0</v>
      </c>
      <c r="Q1558">
        <f t="shared" si="169"/>
        <v>0</v>
      </c>
      <c r="R1558" s="145" t="str">
        <f t="shared" si="171"/>
        <v>NA</v>
      </c>
      <c r="S1558" s="145" t="str">
        <f t="shared" si="172"/>
        <v>NA</v>
      </c>
      <c r="T1558">
        <f t="shared" ca="1" si="173"/>
        <v>0</v>
      </c>
      <c r="U1558">
        <f t="shared" si="174"/>
        <v>0</v>
      </c>
      <c r="V1558">
        <f t="shared" si="175"/>
        <v>0</v>
      </c>
      <c r="W1558" t="s">
        <v>39</v>
      </c>
      <c r="X1558" t="s">
        <v>39</v>
      </c>
      <c r="Y1558" t="s">
        <v>39</v>
      </c>
      <c r="Z1558" t="s">
        <v>39</v>
      </c>
      <c r="AA1558" t="s">
        <v>39</v>
      </c>
      <c r="AB1558" t="s">
        <v>39</v>
      </c>
      <c r="AC1558" t="s">
        <v>39</v>
      </c>
      <c r="AD1558" t="s">
        <v>39</v>
      </c>
      <c r="AE1558" t="s">
        <v>39</v>
      </c>
      <c r="AF1558" t="s">
        <v>39</v>
      </c>
      <c r="AG1558" t="s">
        <v>39</v>
      </c>
      <c r="AH1558" t="s">
        <v>39</v>
      </c>
      <c r="AI1558" t="s">
        <v>39</v>
      </c>
      <c r="AJ1558" t="s">
        <v>39</v>
      </c>
      <c r="AK1558" t="s">
        <v>39</v>
      </c>
      <c r="AL1558" t="s">
        <v>39</v>
      </c>
      <c r="AM1558" t="s">
        <v>39</v>
      </c>
      <c r="AN1558" t="s">
        <v>39</v>
      </c>
      <c r="AO1558" t="s">
        <v>39</v>
      </c>
      <c r="AP1558" t="s">
        <v>39</v>
      </c>
      <c r="AQ1558" t="s">
        <v>39</v>
      </c>
      <c r="AR1558" t="s">
        <v>39</v>
      </c>
      <c r="AS1558" t="s">
        <v>39</v>
      </c>
      <c r="AT1558" t="s">
        <v>39</v>
      </c>
      <c r="AU1558" t="s">
        <v>39</v>
      </c>
      <c r="AV1558" t="s">
        <v>39</v>
      </c>
      <c r="AW1558" t="s">
        <v>39</v>
      </c>
      <c r="AX1558" t="s">
        <v>39</v>
      </c>
      <c r="AY1558" t="s">
        <v>39</v>
      </c>
      <c r="AZ1558" t="s">
        <v>39</v>
      </c>
      <c r="BA1558" t="s">
        <v>39</v>
      </c>
      <c r="BB1558" t="s">
        <v>39</v>
      </c>
      <c r="BC1558" t="s">
        <v>39</v>
      </c>
      <c r="BD1558" t="s">
        <v>39</v>
      </c>
      <c r="BE1558" t="s">
        <v>39</v>
      </c>
      <c r="BF1558" t="s">
        <v>39</v>
      </c>
    </row>
    <row r="1559" spans="2:58" hidden="1">
      <c r="B1559">
        <v>20241204</v>
      </c>
      <c r="C1559" t="s">
        <v>65</v>
      </c>
      <c r="D1559">
        <v>1430</v>
      </c>
      <c r="E1559">
        <v>6530</v>
      </c>
      <c r="H1559">
        <v>6530</v>
      </c>
      <c r="K1559">
        <v>0</v>
      </c>
      <c r="L1559">
        <v>0</v>
      </c>
      <c r="M1559">
        <v>0</v>
      </c>
      <c r="N1559" t="s">
        <v>40</v>
      </c>
      <c r="O1559" t="s">
        <v>40</v>
      </c>
      <c r="P1559" s="145">
        <f t="shared" si="170"/>
        <v>0</v>
      </c>
      <c r="Q1559">
        <f t="shared" si="169"/>
        <v>0</v>
      </c>
      <c r="R1559" s="145" t="str">
        <f t="shared" si="171"/>
        <v>NA</v>
      </c>
      <c r="S1559" s="145" t="str">
        <f t="shared" si="172"/>
        <v>NA</v>
      </c>
      <c r="T1559">
        <f t="shared" ca="1" si="173"/>
        <v>0</v>
      </c>
      <c r="U1559">
        <f t="shared" si="174"/>
        <v>0</v>
      </c>
      <c r="V1559">
        <f t="shared" si="175"/>
        <v>0</v>
      </c>
      <c r="W1559" t="s">
        <v>39</v>
      </c>
      <c r="X1559" t="s">
        <v>39</v>
      </c>
      <c r="Y1559" t="s">
        <v>39</v>
      </c>
      <c r="Z1559" t="s">
        <v>39</v>
      </c>
      <c r="AA1559" t="s">
        <v>39</v>
      </c>
      <c r="AB1559" t="s">
        <v>39</v>
      </c>
      <c r="AC1559" t="s">
        <v>39</v>
      </c>
      <c r="AD1559" t="s">
        <v>39</v>
      </c>
      <c r="AE1559" t="s">
        <v>39</v>
      </c>
      <c r="AF1559" t="s">
        <v>39</v>
      </c>
      <c r="AG1559" t="s">
        <v>39</v>
      </c>
      <c r="AH1559" t="s">
        <v>39</v>
      </c>
      <c r="AI1559" t="s">
        <v>39</v>
      </c>
      <c r="AJ1559" t="s">
        <v>39</v>
      </c>
      <c r="AK1559" t="s">
        <v>39</v>
      </c>
      <c r="AL1559" t="s">
        <v>39</v>
      </c>
      <c r="AM1559" t="s">
        <v>39</v>
      </c>
      <c r="AN1559" t="s">
        <v>39</v>
      </c>
      <c r="AO1559" t="s">
        <v>39</v>
      </c>
      <c r="AP1559" t="s">
        <v>39</v>
      </c>
      <c r="AQ1559" t="s">
        <v>39</v>
      </c>
      <c r="AR1559" t="s">
        <v>39</v>
      </c>
      <c r="AS1559" t="s">
        <v>39</v>
      </c>
      <c r="AT1559" t="s">
        <v>39</v>
      </c>
      <c r="AU1559" t="s">
        <v>39</v>
      </c>
      <c r="AV1559" t="s">
        <v>39</v>
      </c>
      <c r="AW1559" t="s">
        <v>39</v>
      </c>
      <c r="AX1559" t="s">
        <v>39</v>
      </c>
      <c r="AY1559" t="s">
        <v>39</v>
      </c>
      <c r="AZ1559" t="s">
        <v>39</v>
      </c>
      <c r="BA1559" t="s">
        <v>39</v>
      </c>
      <c r="BB1559" t="s">
        <v>39</v>
      </c>
      <c r="BC1559" t="s">
        <v>39</v>
      </c>
      <c r="BD1559" t="s">
        <v>39</v>
      </c>
      <c r="BE1559" t="s">
        <v>39</v>
      </c>
      <c r="BF1559" t="s">
        <v>39</v>
      </c>
    </row>
    <row r="1560" spans="2:58" hidden="1">
      <c r="B1560">
        <v>20241204</v>
      </c>
      <c r="C1560" t="s">
        <v>65</v>
      </c>
      <c r="D1560">
        <v>1530</v>
      </c>
      <c r="E1560">
        <v>6530</v>
      </c>
      <c r="H1560">
        <v>6530</v>
      </c>
      <c r="K1560">
        <v>0</v>
      </c>
      <c r="L1560">
        <v>0</v>
      </c>
      <c r="M1560">
        <v>0</v>
      </c>
      <c r="N1560" t="s">
        <v>40</v>
      </c>
      <c r="O1560" t="s">
        <v>40</v>
      </c>
      <c r="P1560" s="145">
        <f t="shared" si="170"/>
        <v>0</v>
      </c>
      <c r="Q1560">
        <f t="shared" si="169"/>
        <v>0</v>
      </c>
      <c r="R1560" s="145" t="str">
        <f t="shared" si="171"/>
        <v>NA</v>
      </c>
      <c r="S1560" s="145" t="str">
        <f t="shared" si="172"/>
        <v>NA</v>
      </c>
      <c r="T1560">
        <f t="shared" ca="1" si="173"/>
        <v>0</v>
      </c>
      <c r="U1560">
        <f t="shared" si="174"/>
        <v>0</v>
      </c>
      <c r="V1560">
        <f t="shared" si="175"/>
        <v>0</v>
      </c>
      <c r="W1560" t="s">
        <v>39</v>
      </c>
      <c r="X1560" t="s">
        <v>39</v>
      </c>
      <c r="Y1560" t="s">
        <v>39</v>
      </c>
      <c r="Z1560" t="s">
        <v>39</v>
      </c>
      <c r="AA1560" t="s">
        <v>39</v>
      </c>
      <c r="AB1560" t="s">
        <v>39</v>
      </c>
      <c r="AC1560" t="s">
        <v>39</v>
      </c>
      <c r="AD1560" t="s">
        <v>39</v>
      </c>
      <c r="AE1560" t="s">
        <v>39</v>
      </c>
      <c r="AF1560" t="s">
        <v>39</v>
      </c>
      <c r="AG1560" t="s">
        <v>39</v>
      </c>
      <c r="AH1560" t="s">
        <v>39</v>
      </c>
      <c r="AI1560" t="s">
        <v>39</v>
      </c>
      <c r="AJ1560" t="s">
        <v>39</v>
      </c>
      <c r="AK1560" t="s">
        <v>39</v>
      </c>
      <c r="AL1560" t="s">
        <v>39</v>
      </c>
      <c r="AM1560" t="s">
        <v>39</v>
      </c>
      <c r="AN1560" t="s">
        <v>39</v>
      </c>
      <c r="AO1560" t="s">
        <v>39</v>
      </c>
      <c r="AP1560" t="s">
        <v>39</v>
      </c>
      <c r="AQ1560" t="s">
        <v>39</v>
      </c>
      <c r="AR1560" t="s">
        <v>39</v>
      </c>
      <c r="AS1560" t="s">
        <v>39</v>
      </c>
      <c r="AT1560" t="s">
        <v>39</v>
      </c>
      <c r="AU1560" t="s">
        <v>39</v>
      </c>
      <c r="AV1560" t="s">
        <v>39</v>
      </c>
      <c r="AW1560" t="s">
        <v>39</v>
      </c>
      <c r="AX1560" t="s">
        <v>39</v>
      </c>
      <c r="AY1560" t="s">
        <v>39</v>
      </c>
      <c r="AZ1560" t="s">
        <v>39</v>
      </c>
      <c r="BA1560" t="s">
        <v>39</v>
      </c>
      <c r="BB1560" t="s">
        <v>39</v>
      </c>
      <c r="BC1560" t="s">
        <v>39</v>
      </c>
      <c r="BD1560" t="s">
        <v>39</v>
      </c>
      <c r="BE1560" t="s">
        <v>39</v>
      </c>
      <c r="BF1560" t="s">
        <v>39</v>
      </c>
    </row>
    <row r="1561" spans="2:58" hidden="1">
      <c r="B1561">
        <v>20241204</v>
      </c>
      <c r="C1561" t="s">
        <v>65</v>
      </c>
      <c r="D1561">
        <v>1630</v>
      </c>
      <c r="E1561">
        <v>6530</v>
      </c>
      <c r="H1561">
        <v>6530</v>
      </c>
      <c r="K1561">
        <v>0</v>
      </c>
      <c r="L1561">
        <v>0</v>
      </c>
      <c r="M1561">
        <v>0</v>
      </c>
      <c r="N1561" t="s">
        <v>40</v>
      </c>
      <c r="O1561" t="s">
        <v>40</v>
      </c>
      <c r="P1561" s="145">
        <f t="shared" si="170"/>
        <v>0</v>
      </c>
      <c r="Q1561">
        <f t="shared" si="169"/>
        <v>0</v>
      </c>
      <c r="R1561" s="145" t="str">
        <f t="shared" si="171"/>
        <v>NA</v>
      </c>
      <c r="S1561" s="145" t="str">
        <f t="shared" si="172"/>
        <v>NA</v>
      </c>
      <c r="T1561">
        <f t="shared" ca="1" si="173"/>
        <v>0</v>
      </c>
      <c r="U1561">
        <f t="shared" si="174"/>
        <v>0</v>
      </c>
      <c r="V1561">
        <f t="shared" si="175"/>
        <v>0</v>
      </c>
      <c r="W1561" t="s">
        <v>39</v>
      </c>
      <c r="X1561" t="s">
        <v>39</v>
      </c>
      <c r="Y1561" t="s">
        <v>39</v>
      </c>
      <c r="Z1561" t="s">
        <v>39</v>
      </c>
      <c r="AA1561" t="s">
        <v>39</v>
      </c>
      <c r="AB1561" t="s">
        <v>39</v>
      </c>
      <c r="AC1561" t="s">
        <v>39</v>
      </c>
      <c r="AD1561" t="s">
        <v>39</v>
      </c>
      <c r="AE1561" t="s">
        <v>39</v>
      </c>
      <c r="AF1561" t="s">
        <v>39</v>
      </c>
      <c r="AG1561" t="s">
        <v>39</v>
      </c>
      <c r="AH1561" t="s">
        <v>39</v>
      </c>
      <c r="AI1561" t="s">
        <v>39</v>
      </c>
      <c r="AJ1561" t="s">
        <v>39</v>
      </c>
      <c r="AK1561" t="s">
        <v>39</v>
      </c>
      <c r="AL1561" t="s">
        <v>39</v>
      </c>
      <c r="AM1561" t="s">
        <v>39</v>
      </c>
      <c r="AN1561" t="s">
        <v>39</v>
      </c>
      <c r="AO1561" t="s">
        <v>39</v>
      </c>
      <c r="AP1561" t="s">
        <v>39</v>
      </c>
      <c r="AQ1561" t="s">
        <v>39</v>
      </c>
      <c r="AR1561" t="s">
        <v>39</v>
      </c>
      <c r="AS1561" t="s">
        <v>39</v>
      </c>
      <c r="AT1561" t="s">
        <v>39</v>
      </c>
      <c r="AU1561" t="s">
        <v>39</v>
      </c>
      <c r="AV1561" t="s">
        <v>39</v>
      </c>
      <c r="AW1561" t="s">
        <v>39</v>
      </c>
      <c r="AX1561" t="s">
        <v>39</v>
      </c>
      <c r="AY1561" t="s">
        <v>39</v>
      </c>
      <c r="AZ1561" t="s">
        <v>39</v>
      </c>
      <c r="BA1561" t="s">
        <v>39</v>
      </c>
      <c r="BB1561" t="s">
        <v>39</v>
      </c>
      <c r="BC1561" t="s">
        <v>39</v>
      </c>
      <c r="BD1561" t="s">
        <v>39</v>
      </c>
      <c r="BE1561" t="s">
        <v>39</v>
      </c>
      <c r="BF1561" t="s">
        <v>39</v>
      </c>
    </row>
    <row r="1562" spans="2:58" hidden="1">
      <c r="B1562">
        <v>20241204</v>
      </c>
      <c r="C1562" t="s">
        <v>65</v>
      </c>
      <c r="D1562">
        <v>1730</v>
      </c>
      <c r="E1562">
        <v>6530</v>
      </c>
      <c r="H1562">
        <v>6530</v>
      </c>
      <c r="K1562">
        <v>0</v>
      </c>
      <c r="L1562">
        <v>0</v>
      </c>
      <c r="M1562">
        <v>0</v>
      </c>
      <c r="N1562" t="s">
        <v>40</v>
      </c>
      <c r="O1562" t="s">
        <v>40</v>
      </c>
      <c r="P1562" s="145">
        <f t="shared" si="170"/>
        <v>0</v>
      </c>
      <c r="Q1562">
        <f t="shared" si="169"/>
        <v>0</v>
      </c>
      <c r="R1562" s="145" t="str">
        <f t="shared" si="171"/>
        <v>NA</v>
      </c>
      <c r="S1562" s="145" t="str">
        <f t="shared" si="172"/>
        <v>NA</v>
      </c>
      <c r="T1562">
        <f t="shared" ca="1" si="173"/>
        <v>0</v>
      </c>
      <c r="U1562">
        <f t="shared" si="174"/>
        <v>0</v>
      </c>
      <c r="V1562">
        <f t="shared" si="175"/>
        <v>0</v>
      </c>
      <c r="W1562" t="s">
        <v>39</v>
      </c>
      <c r="X1562" t="s">
        <v>39</v>
      </c>
      <c r="Y1562" t="s">
        <v>39</v>
      </c>
      <c r="Z1562" t="s">
        <v>39</v>
      </c>
      <c r="AA1562" t="s">
        <v>39</v>
      </c>
      <c r="AB1562" t="s">
        <v>39</v>
      </c>
      <c r="AC1562" t="s">
        <v>39</v>
      </c>
      <c r="AD1562" t="s">
        <v>39</v>
      </c>
      <c r="AE1562" t="s">
        <v>39</v>
      </c>
      <c r="AF1562" t="s">
        <v>39</v>
      </c>
      <c r="AG1562" t="s">
        <v>39</v>
      </c>
      <c r="AH1562" t="s">
        <v>39</v>
      </c>
      <c r="AI1562" t="s">
        <v>39</v>
      </c>
      <c r="AJ1562" t="s">
        <v>39</v>
      </c>
      <c r="AK1562" t="s">
        <v>39</v>
      </c>
      <c r="AL1562" t="s">
        <v>39</v>
      </c>
      <c r="AM1562" t="s">
        <v>39</v>
      </c>
      <c r="AN1562" t="s">
        <v>39</v>
      </c>
      <c r="AO1562" t="s">
        <v>39</v>
      </c>
      <c r="AP1562" t="s">
        <v>39</v>
      </c>
      <c r="AQ1562" t="s">
        <v>39</v>
      </c>
      <c r="AR1562" t="s">
        <v>39</v>
      </c>
      <c r="AS1562" t="s">
        <v>39</v>
      </c>
      <c r="AT1562" t="s">
        <v>39</v>
      </c>
      <c r="AU1562" t="s">
        <v>39</v>
      </c>
      <c r="AV1562" t="s">
        <v>39</v>
      </c>
      <c r="AW1562" t="s">
        <v>39</v>
      </c>
      <c r="AX1562" t="s">
        <v>39</v>
      </c>
      <c r="AY1562" t="s">
        <v>39</v>
      </c>
      <c r="AZ1562" t="s">
        <v>39</v>
      </c>
      <c r="BA1562" t="s">
        <v>39</v>
      </c>
      <c r="BB1562" t="s">
        <v>39</v>
      </c>
      <c r="BC1562" t="s">
        <v>39</v>
      </c>
      <c r="BD1562" t="s">
        <v>39</v>
      </c>
      <c r="BE1562" t="s">
        <v>39</v>
      </c>
      <c r="BF1562" t="s">
        <v>39</v>
      </c>
    </row>
    <row r="1563" spans="2:58">
      <c r="B1563">
        <v>20241204</v>
      </c>
      <c r="C1563" t="s">
        <v>65</v>
      </c>
      <c r="D1563">
        <v>1830</v>
      </c>
      <c r="E1563">
        <v>6956</v>
      </c>
      <c r="H1563">
        <v>6928</v>
      </c>
      <c r="K1563">
        <v>9733</v>
      </c>
      <c r="L1563">
        <v>226</v>
      </c>
      <c r="M1563">
        <v>9535</v>
      </c>
      <c r="N1563" t="s">
        <v>45</v>
      </c>
      <c r="O1563" t="s">
        <v>42</v>
      </c>
      <c r="P1563" s="145">
        <f t="shared" si="170"/>
        <v>9507</v>
      </c>
      <c r="Q1563">
        <f t="shared" si="169"/>
        <v>28</v>
      </c>
      <c r="R1563" s="145" t="str">
        <f t="shared" si="171"/>
        <v>NA</v>
      </c>
      <c r="S1563" s="145" t="str">
        <f t="shared" si="172"/>
        <v>NA</v>
      </c>
      <c r="T1563">
        <f t="shared" ca="1" si="173"/>
        <v>0</v>
      </c>
      <c r="U1563">
        <f t="shared" si="174"/>
        <v>18844</v>
      </c>
      <c r="V1563">
        <f t="shared" si="175"/>
        <v>1</v>
      </c>
      <c r="W1563" t="s">
        <v>39</v>
      </c>
      <c r="X1563" t="s">
        <v>39</v>
      </c>
      <c r="Y1563" t="s">
        <v>39</v>
      </c>
      <c r="Z1563" t="s">
        <v>39</v>
      </c>
      <c r="AA1563" t="s">
        <v>39</v>
      </c>
      <c r="AB1563" t="s">
        <v>39</v>
      </c>
      <c r="AC1563" t="s">
        <v>39</v>
      </c>
      <c r="AD1563" t="s">
        <v>39</v>
      </c>
      <c r="AE1563" t="s">
        <v>39</v>
      </c>
      <c r="AF1563" t="s">
        <v>39</v>
      </c>
      <c r="AG1563">
        <v>6738</v>
      </c>
      <c r="AH1563" t="s">
        <v>50</v>
      </c>
      <c r="AI1563" t="s">
        <v>39</v>
      </c>
      <c r="AJ1563" t="s">
        <v>39</v>
      </c>
      <c r="AK1563" t="s">
        <v>39</v>
      </c>
      <c r="AL1563" t="s">
        <v>39</v>
      </c>
      <c r="AM1563" t="s">
        <v>39</v>
      </c>
      <c r="AN1563" t="s">
        <v>39</v>
      </c>
      <c r="AO1563" t="s">
        <v>39</v>
      </c>
      <c r="AP1563" t="s">
        <v>39</v>
      </c>
      <c r="AQ1563" t="s">
        <v>39</v>
      </c>
      <c r="AR1563" t="s">
        <v>39</v>
      </c>
      <c r="AS1563" t="s">
        <v>39</v>
      </c>
      <c r="AT1563" t="s">
        <v>39</v>
      </c>
      <c r="AU1563" t="s">
        <v>39</v>
      </c>
      <c r="AV1563" t="s">
        <v>39</v>
      </c>
      <c r="AW1563" t="s">
        <v>39</v>
      </c>
      <c r="AX1563" t="s">
        <v>39</v>
      </c>
      <c r="AY1563" t="s">
        <v>39</v>
      </c>
      <c r="AZ1563" t="s">
        <v>39</v>
      </c>
      <c r="BA1563" t="s">
        <v>39</v>
      </c>
      <c r="BB1563" t="s">
        <v>39</v>
      </c>
      <c r="BC1563" t="s">
        <v>39</v>
      </c>
      <c r="BD1563" t="s">
        <v>39</v>
      </c>
      <c r="BE1563" t="s">
        <v>39</v>
      </c>
      <c r="BF1563" t="s">
        <v>39</v>
      </c>
    </row>
    <row r="1564" spans="2:58">
      <c r="B1564">
        <v>20241204</v>
      </c>
      <c r="C1564" t="s">
        <v>65</v>
      </c>
      <c r="D1564">
        <v>1930</v>
      </c>
      <c r="E1564">
        <v>6934</v>
      </c>
      <c r="H1564">
        <v>6909</v>
      </c>
      <c r="K1564">
        <v>9733</v>
      </c>
      <c r="L1564">
        <v>204</v>
      </c>
      <c r="M1564">
        <v>9554</v>
      </c>
      <c r="N1564" t="s">
        <v>45</v>
      </c>
      <c r="O1564" t="s">
        <v>42</v>
      </c>
      <c r="P1564" s="145">
        <f t="shared" si="170"/>
        <v>9529</v>
      </c>
      <c r="Q1564">
        <f t="shared" si="169"/>
        <v>25</v>
      </c>
      <c r="R1564" s="145" t="str">
        <f t="shared" si="171"/>
        <v>NA</v>
      </c>
      <c r="S1564" s="145" t="str">
        <f t="shared" si="172"/>
        <v>NA</v>
      </c>
      <c r="T1564">
        <f t="shared" ca="1" si="173"/>
        <v>0</v>
      </c>
      <c r="U1564">
        <f t="shared" si="174"/>
        <v>18904</v>
      </c>
      <c r="V1564">
        <f t="shared" si="175"/>
        <v>1</v>
      </c>
      <c r="W1564" t="s">
        <v>39</v>
      </c>
      <c r="X1564" t="s">
        <v>39</v>
      </c>
      <c r="Y1564" t="s">
        <v>39</v>
      </c>
      <c r="Z1564" t="s">
        <v>39</v>
      </c>
      <c r="AA1564" t="s">
        <v>39</v>
      </c>
      <c r="AB1564" t="s">
        <v>39</v>
      </c>
      <c r="AC1564" t="s">
        <v>39</v>
      </c>
      <c r="AD1564" t="s">
        <v>39</v>
      </c>
      <c r="AE1564" t="s">
        <v>39</v>
      </c>
      <c r="AF1564" t="s">
        <v>39</v>
      </c>
      <c r="AG1564">
        <v>6719</v>
      </c>
      <c r="AH1564" t="s">
        <v>50</v>
      </c>
      <c r="AI1564" t="s">
        <v>39</v>
      </c>
      <c r="AJ1564" t="s">
        <v>39</v>
      </c>
      <c r="AK1564" t="s">
        <v>39</v>
      </c>
      <c r="AL1564" t="s">
        <v>39</v>
      </c>
      <c r="AM1564" t="s">
        <v>39</v>
      </c>
      <c r="AN1564" t="s">
        <v>39</v>
      </c>
      <c r="AO1564" t="s">
        <v>39</v>
      </c>
      <c r="AP1564" t="s">
        <v>39</v>
      </c>
      <c r="AQ1564" t="s">
        <v>39</v>
      </c>
      <c r="AR1564" t="s">
        <v>39</v>
      </c>
      <c r="AS1564" t="s">
        <v>39</v>
      </c>
      <c r="AT1564" t="s">
        <v>39</v>
      </c>
      <c r="AU1564" t="s">
        <v>39</v>
      </c>
      <c r="AV1564" t="s">
        <v>39</v>
      </c>
      <c r="AW1564" t="s">
        <v>39</v>
      </c>
      <c r="AX1564" t="s">
        <v>39</v>
      </c>
      <c r="AY1564" t="s">
        <v>39</v>
      </c>
      <c r="AZ1564" t="s">
        <v>39</v>
      </c>
      <c r="BA1564" t="s">
        <v>39</v>
      </c>
      <c r="BB1564" t="s">
        <v>39</v>
      </c>
      <c r="BC1564" t="s">
        <v>39</v>
      </c>
      <c r="BD1564" t="s">
        <v>39</v>
      </c>
      <c r="BE1564" t="s">
        <v>39</v>
      </c>
      <c r="BF1564" t="s">
        <v>39</v>
      </c>
    </row>
    <row r="1565" spans="2:58">
      <c r="B1565">
        <v>20241204</v>
      </c>
      <c r="C1565" t="s">
        <v>65</v>
      </c>
      <c r="D1565">
        <v>2030</v>
      </c>
      <c r="E1565">
        <v>6907</v>
      </c>
      <c r="H1565">
        <v>6884</v>
      </c>
      <c r="K1565">
        <v>9733</v>
      </c>
      <c r="L1565">
        <v>177</v>
      </c>
      <c r="M1565">
        <v>9579</v>
      </c>
      <c r="N1565" t="s">
        <v>45</v>
      </c>
      <c r="O1565" t="s">
        <v>42</v>
      </c>
      <c r="P1565" s="145">
        <f t="shared" si="170"/>
        <v>9556</v>
      </c>
      <c r="Q1565">
        <f t="shared" si="169"/>
        <v>23</v>
      </c>
      <c r="R1565" s="145" t="str">
        <f t="shared" si="171"/>
        <v>NA</v>
      </c>
      <c r="S1565" s="145" t="str">
        <f t="shared" si="172"/>
        <v>NA</v>
      </c>
      <c r="T1565">
        <f t="shared" ca="1" si="173"/>
        <v>0</v>
      </c>
      <c r="U1565">
        <f t="shared" si="174"/>
        <v>18981</v>
      </c>
      <c r="V1565">
        <f t="shared" si="175"/>
        <v>1</v>
      </c>
      <c r="W1565" t="s">
        <v>39</v>
      </c>
      <c r="X1565" t="s">
        <v>39</v>
      </c>
      <c r="Y1565" t="s">
        <v>39</v>
      </c>
      <c r="Z1565" t="s">
        <v>39</v>
      </c>
      <c r="AA1565" t="s">
        <v>39</v>
      </c>
      <c r="AB1565" t="s">
        <v>39</v>
      </c>
      <c r="AC1565" t="s">
        <v>39</v>
      </c>
      <c r="AD1565" t="s">
        <v>39</v>
      </c>
      <c r="AE1565" t="s">
        <v>39</v>
      </c>
      <c r="AF1565" t="s">
        <v>39</v>
      </c>
      <c r="AG1565">
        <v>6694</v>
      </c>
      <c r="AH1565" t="s">
        <v>50</v>
      </c>
      <c r="AI1565" t="s">
        <v>39</v>
      </c>
      <c r="AJ1565" t="s">
        <v>39</v>
      </c>
      <c r="AK1565" t="s">
        <v>39</v>
      </c>
      <c r="AL1565" t="s">
        <v>39</v>
      </c>
      <c r="AM1565" t="s">
        <v>39</v>
      </c>
      <c r="AN1565" t="s">
        <v>39</v>
      </c>
      <c r="AO1565" t="s">
        <v>39</v>
      </c>
      <c r="AP1565" t="s">
        <v>39</v>
      </c>
      <c r="AQ1565" t="s">
        <v>39</v>
      </c>
      <c r="AR1565" t="s">
        <v>39</v>
      </c>
      <c r="AS1565" t="s">
        <v>39</v>
      </c>
      <c r="AT1565" t="s">
        <v>39</v>
      </c>
      <c r="AU1565" t="s">
        <v>39</v>
      </c>
      <c r="AV1565" t="s">
        <v>39</v>
      </c>
      <c r="AW1565" t="s">
        <v>39</v>
      </c>
      <c r="AX1565" t="s">
        <v>39</v>
      </c>
      <c r="AY1565" t="s">
        <v>39</v>
      </c>
      <c r="AZ1565" t="s">
        <v>39</v>
      </c>
      <c r="BA1565" t="s">
        <v>39</v>
      </c>
      <c r="BB1565" t="s">
        <v>39</v>
      </c>
      <c r="BC1565" t="s">
        <v>39</v>
      </c>
      <c r="BD1565" t="s">
        <v>39</v>
      </c>
      <c r="BE1565" t="s">
        <v>39</v>
      </c>
      <c r="BF1565" t="s">
        <v>39</v>
      </c>
    </row>
    <row r="1566" spans="2:58">
      <c r="B1566">
        <v>20241204</v>
      </c>
      <c r="C1566" t="s">
        <v>65</v>
      </c>
      <c r="D1566">
        <v>2130</v>
      </c>
      <c r="E1566">
        <v>7809</v>
      </c>
      <c r="H1566">
        <v>7770</v>
      </c>
      <c r="K1566">
        <v>7074</v>
      </c>
      <c r="L1566">
        <v>251</v>
      </c>
      <c r="M1566">
        <v>6862</v>
      </c>
      <c r="N1566" t="s">
        <v>45</v>
      </c>
      <c r="O1566" t="s">
        <v>42</v>
      </c>
      <c r="P1566" s="145">
        <f t="shared" si="170"/>
        <v>6823</v>
      </c>
      <c r="Q1566">
        <f t="shared" si="169"/>
        <v>39</v>
      </c>
      <c r="R1566" s="145" t="str">
        <f t="shared" si="171"/>
        <v>NA</v>
      </c>
      <c r="S1566" s="145" t="str">
        <f t="shared" si="172"/>
        <v>NA</v>
      </c>
      <c r="T1566">
        <f t="shared" ca="1" si="173"/>
        <v>0</v>
      </c>
      <c r="U1566">
        <f t="shared" si="174"/>
        <v>13473</v>
      </c>
      <c r="V1566">
        <f t="shared" si="175"/>
        <v>1</v>
      </c>
      <c r="W1566" t="s">
        <v>39</v>
      </c>
      <c r="X1566" t="s">
        <v>39</v>
      </c>
      <c r="Y1566" t="s">
        <v>39</v>
      </c>
      <c r="Z1566" t="s">
        <v>39</v>
      </c>
      <c r="AA1566" t="s">
        <v>39</v>
      </c>
      <c r="AB1566" t="s">
        <v>39</v>
      </c>
      <c r="AC1566" t="s">
        <v>39</v>
      </c>
      <c r="AD1566" t="s">
        <v>39</v>
      </c>
      <c r="AE1566" t="s">
        <v>39</v>
      </c>
      <c r="AF1566" t="s">
        <v>39</v>
      </c>
      <c r="AG1566">
        <v>7580</v>
      </c>
      <c r="AH1566" t="s">
        <v>50</v>
      </c>
      <c r="AI1566" t="s">
        <v>39</v>
      </c>
      <c r="AJ1566" t="s">
        <v>39</v>
      </c>
      <c r="AK1566" t="s">
        <v>39</v>
      </c>
      <c r="AL1566" t="s">
        <v>39</v>
      </c>
      <c r="AM1566" t="s">
        <v>39</v>
      </c>
      <c r="AN1566" t="s">
        <v>39</v>
      </c>
      <c r="AO1566" t="s">
        <v>39</v>
      </c>
      <c r="AP1566" t="s">
        <v>39</v>
      </c>
      <c r="AQ1566" t="s">
        <v>39</v>
      </c>
      <c r="AR1566" t="s">
        <v>39</v>
      </c>
      <c r="AS1566" t="s">
        <v>39</v>
      </c>
      <c r="AT1566" t="s">
        <v>39</v>
      </c>
      <c r="AU1566" t="s">
        <v>39</v>
      </c>
      <c r="AV1566" t="s">
        <v>39</v>
      </c>
      <c r="AW1566" t="s">
        <v>39</v>
      </c>
      <c r="AX1566" t="s">
        <v>39</v>
      </c>
      <c r="AY1566" t="s">
        <v>39</v>
      </c>
      <c r="AZ1566" t="s">
        <v>39</v>
      </c>
      <c r="BA1566" t="s">
        <v>39</v>
      </c>
      <c r="BB1566" t="s">
        <v>39</v>
      </c>
      <c r="BC1566" t="s">
        <v>39</v>
      </c>
      <c r="BD1566" t="s">
        <v>39</v>
      </c>
      <c r="BE1566" t="s">
        <v>39</v>
      </c>
      <c r="BF1566" t="s">
        <v>39</v>
      </c>
    </row>
    <row r="1567" spans="2:58">
      <c r="B1567">
        <v>20241204</v>
      </c>
      <c r="C1567" t="s">
        <v>65</v>
      </c>
      <c r="D1567">
        <v>2230</v>
      </c>
      <c r="E1567">
        <v>7712</v>
      </c>
      <c r="H1567">
        <v>7688</v>
      </c>
      <c r="K1567">
        <v>7074</v>
      </c>
      <c r="L1567">
        <v>154</v>
      </c>
      <c r="M1567">
        <v>6944</v>
      </c>
      <c r="N1567" t="s">
        <v>45</v>
      </c>
      <c r="O1567" t="s">
        <v>42</v>
      </c>
      <c r="P1567" s="145">
        <f t="shared" si="170"/>
        <v>6920</v>
      </c>
      <c r="Q1567">
        <f t="shared" si="169"/>
        <v>24</v>
      </c>
      <c r="R1567" s="145" t="str">
        <f t="shared" si="171"/>
        <v>NA</v>
      </c>
      <c r="S1567" s="145" t="str">
        <f t="shared" si="172"/>
        <v>NA</v>
      </c>
      <c r="T1567">
        <f t="shared" ca="1" si="173"/>
        <v>0</v>
      </c>
      <c r="U1567">
        <f t="shared" si="174"/>
        <v>13734</v>
      </c>
      <c r="V1567">
        <f t="shared" si="175"/>
        <v>1</v>
      </c>
      <c r="W1567" t="s">
        <v>39</v>
      </c>
      <c r="X1567" t="s">
        <v>39</v>
      </c>
      <c r="Y1567" t="s">
        <v>39</v>
      </c>
      <c r="Z1567" t="s">
        <v>39</v>
      </c>
      <c r="AA1567" t="s">
        <v>39</v>
      </c>
      <c r="AB1567" t="s">
        <v>39</v>
      </c>
      <c r="AC1567" t="s">
        <v>39</v>
      </c>
      <c r="AD1567" t="s">
        <v>39</v>
      </c>
      <c r="AE1567" t="s">
        <v>39</v>
      </c>
      <c r="AF1567" t="s">
        <v>39</v>
      </c>
      <c r="AG1567">
        <v>7498</v>
      </c>
      <c r="AH1567" t="s">
        <v>50</v>
      </c>
      <c r="AI1567" t="s">
        <v>39</v>
      </c>
      <c r="AJ1567" t="s">
        <v>39</v>
      </c>
      <c r="AK1567" t="s">
        <v>39</v>
      </c>
      <c r="AL1567" t="s">
        <v>39</v>
      </c>
      <c r="AM1567" t="s">
        <v>39</v>
      </c>
      <c r="AN1567" t="s">
        <v>39</v>
      </c>
      <c r="AO1567" t="s">
        <v>39</v>
      </c>
      <c r="AP1567" t="s">
        <v>39</v>
      </c>
      <c r="AQ1567" t="s">
        <v>39</v>
      </c>
      <c r="AR1567" t="s">
        <v>39</v>
      </c>
      <c r="AS1567" t="s">
        <v>39</v>
      </c>
      <c r="AT1567" t="s">
        <v>39</v>
      </c>
      <c r="AU1567" t="s">
        <v>39</v>
      </c>
      <c r="AV1567" t="s">
        <v>39</v>
      </c>
      <c r="AW1567" t="s">
        <v>39</v>
      </c>
      <c r="AX1567" t="s">
        <v>39</v>
      </c>
      <c r="AY1567" t="s">
        <v>39</v>
      </c>
      <c r="AZ1567" t="s">
        <v>39</v>
      </c>
      <c r="BA1567" t="s">
        <v>39</v>
      </c>
      <c r="BB1567" t="s">
        <v>39</v>
      </c>
      <c r="BC1567" t="s">
        <v>39</v>
      </c>
      <c r="BD1567" t="s">
        <v>39</v>
      </c>
      <c r="BE1567" t="s">
        <v>39</v>
      </c>
      <c r="BF1567" t="s">
        <v>39</v>
      </c>
    </row>
    <row r="1568" spans="2:58">
      <c r="B1568">
        <v>20241204</v>
      </c>
      <c r="C1568" t="s">
        <v>65</v>
      </c>
      <c r="D1568">
        <v>2330</v>
      </c>
      <c r="E1568">
        <v>6892</v>
      </c>
      <c r="H1568">
        <v>6871</v>
      </c>
      <c r="K1568">
        <v>7106</v>
      </c>
      <c r="L1568">
        <v>144</v>
      </c>
      <c r="M1568">
        <v>6983</v>
      </c>
      <c r="N1568" t="s">
        <v>45</v>
      </c>
      <c r="O1568" t="s">
        <v>42</v>
      </c>
      <c r="P1568" s="145">
        <f t="shared" si="170"/>
        <v>6962</v>
      </c>
      <c r="Q1568">
        <f t="shared" si="169"/>
        <v>21</v>
      </c>
      <c r="R1568" s="145" t="str">
        <f t="shared" si="171"/>
        <v>NA</v>
      </c>
      <c r="S1568" s="145" t="str">
        <f t="shared" si="172"/>
        <v>NA</v>
      </c>
      <c r="T1568">
        <f t="shared" ca="1" si="173"/>
        <v>0</v>
      </c>
      <c r="U1568">
        <f t="shared" si="174"/>
        <v>13822</v>
      </c>
      <c r="V1568">
        <f t="shared" si="175"/>
        <v>1</v>
      </c>
      <c r="W1568" t="s">
        <v>39</v>
      </c>
      <c r="X1568" t="s">
        <v>39</v>
      </c>
      <c r="Y1568" t="s">
        <v>39</v>
      </c>
      <c r="Z1568" t="s">
        <v>39</v>
      </c>
      <c r="AA1568" t="s">
        <v>39</v>
      </c>
      <c r="AB1568" t="s">
        <v>39</v>
      </c>
      <c r="AC1568" t="s">
        <v>39</v>
      </c>
      <c r="AD1568" t="s">
        <v>39</v>
      </c>
      <c r="AE1568" t="s">
        <v>39</v>
      </c>
      <c r="AF1568" t="s">
        <v>39</v>
      </c>
      <c r="AG1568">
        <v>6681</v>
      </c>
      <c r="AH1568" t="s">
        <v>50</v>
      </c>
      <c r="AI1568" t="s">
        <v>39</v>
      </c>
      <c r="AJ1568" t="s">
        <v>39</v>
      </c>
      <c r="AK1568" t="s">
        <v>39</v>
      </c>
      <c r="AL1568" t="s">
        <v>39</v>
      </c>
      <c r="AM1568" t="s">
        <v>39</v>
      </c>
      <c r="AN1568" t="s">
        <v>39</v>
      </c>
      <c r="AO1568" t="s">
        <v>39</v>
      </c>
      <c r="AP1568" t="s">
        <v>39</v>
      </c>
      <c r="AQ1568" t="s">
        <v>39</v>
      </c>
      <c r="AR1568" t="s">
        <v>39</v>
      </c>
      <c r="AS1568" t="s">
        <v>39</v>
      </c>
      <c r="AT1568" t="s">
        <v>39</v>
      </c>
      <c r="AU1568" t="s">
        <v>39</v>
      </c>
      <c r="AV1568" t="s">
        <v>39</v>
      </c>
      <c r="AW1568" t="s">
        <v>39</v>
      </c>
      <c r="AX1568" t="s">
        <v>39</v>
      </c>
      <c r="AY1568" t="s">
        <v>39</v>
      </c>
      <c r="AZ1568" t="s">
        <v>39</v>
      </c>
      <c r="BA1568" t="s">
        <v>39</v>
      </c>
      <c r="BB1568" t="s">
        <v>39</v>
      </c>
      <c r="BC1568" t="s">
        <v>39</v>
      </c>
      <c r="BD1568" t="s">
        <v>39</v>
      </c>
      <c r="BE1568" t="s">
        <v>39</v>
      </c>
      <c r="BF1568" t="s">
        <v>39</v>
      </c>
    </row>
    <row r="1569" spans="2:58">
      <c r="B1569">
        <v>20241205</v>
      </c>
      <c r="C1569" t="s">
        <v>65</v>
      </c>
      <c r="D1569">
        <v>30</v>
      </c>
      <c r="E1569">
        <v>6591</v>
      </c>
      <c r="H1569">
        <v>6550</v>
      </c>
      <c r="K1569">
        <v>6297</v>
      </c>
      <c r="L1569">
        <v>251</v>
      </c>
      <c r="M1569">
        <v>6087</v>
      </c>
      <c r="N1569" t="s">
        <v>45</v>
      </c>
      <c r="O1569" t="s">
        <v>42</v>
      </c>
      <c r="P1569" s="145">
        <f t="shared" si="170"/>
        <v>6046</v>
      </c>
      <c r="Q1569">
        <f t="shared" si="169"/>
        <v>41</v>
      </c>
      <c r="R1569" s="145" t="str">
        <f t="shared" si="171"/>
        <v>NA</v>
      </c>
      <c r="S1569" s="145" t="str">
        <f t="shared" si="172"/>
        <v>NA</v>
      </c>
      <c r="T1569">
        <f t="shared" ca="1" si="173"/>
        <v>0</v>
      </c>
      <c r="U1569">
        <f t="shared" si="174"/>
        <v>11923</v>
      </c>
      <c r="V1569">
        <f t="shared" si="175"/>
        <v>1</v>
      </c>
      <c r="W1569" t="s">
        <v>39</v>
      </c>
      <c r="X1569" t="s">
        <v>39</v>
      </c>
      <c r="Y1569" t="s">
        <v>39</v>
      </c>
      <c r="Z1569" t="s">
        <v>39</v>
      </c>
      <c r="AA1569" t="s">
        <v>39</v>
      </c>
      <c r="AB1569" t="s">
        <v>39</v>
      </c>
      <c r="AC1569" t="s">
        <v>39</v>
      </c>
      <c r="AD1569" t="s">
        <v>39</v>
      </c>
      <c r="AE1569" t="s">
        <v>39</v>
      </c>
      <c r="AF1569" t="s">
        <v>39</v>
      </c>
      <c r="AG1569" t="s">
        <v>39</v>
      </c>
      <c r="AH1569" t="s">
        <v>39</v>
      </c>
      <c r="AI1569" t="s">
        <v>39</v>
      </c>
      <c r="AJ1569" t="s">
        <v>39</v>
      </c>
      <c r="AK1569" t="s">
        <v>39</v>
      </c>
      <c r="AL1569" t="s">
        <v>39</v>
      </c>
      <c r="AM1569">
        <v>6383</v>
      </c>
      <c r="AN1569" t="s">
        <v>66</v>
      </c>
      <c r="AO1569" t="s">
        <v>39</v>
      </c>
      <c r="AP1569" t="s">
        <v>39</v>
      </c>
      <c r="AQ1569" t="s">
        <v>39</v>
      </c>
      <c r="AR1569" t="s">
        <v>39</v>
      </c>
      <c r="AS1569" t="s">
        <v>39</v>
      </c>
      <c r="AT1569" t="s">
        <v>39</v>
      </c>
      <c r="AU1569" t="s">
        <v>39</v>
      </c>
      <c r="AV1569" t="s">
        <v>39</v>
      </c>
      <c r="AW1569" t="s">
        <v>39</v>
      </c>
      <c r="AX1569" t="s">
        <v>39</v>
      </c>
      <c r="AY1569" t="s">
        <v>39</v>
      </c>
      <c r="AZ1569" t="s">
        <v>39</v>
      </c>
      <c r="BA1569" t="s">
        <v>39</v>
      </c>
      <c r="BB1569" t="s">
        <v>39</v>
      </c>
      <c r="BC1569" t="s">
        <v>39</v>
      </c>
      <c r="BD1569" t="s">
        <v>39</v>
      </c>
      <c r="BE1569" t="s">
        <v>39</v>
      </c>
      <c r="BF1569" t="s">
        <v>39</v>
      </c>
    </row>
    <row r="1570" spans="2:58">
      <c r="B1570">
        <v>20241205</v>
      </c>
      <c r="C1570" t="s">
        <v>65</v>
      </c>
      <c r="D1570">
        <v>130</v>
      </c>
      <c r="E1570">
        <v>6472</v>
      </c>
      <c r="H1570">
        <v>6451</v>
      </c>
      <c r="K1570">
        <v>6297</v>
      </c>
      <c r="L1570">
        <v>132</v>
      </c>
      <c r="M1570">
        <v>6186</v>
      </c>
      <c r="N1570" t="s">
        <v>45</v>
      </c>
      <c r="O1570" t="s">
        <v>42</v>
      </c>
      <c r="P1570" s="145">
        <f t="shared" si="170"/>
        <v>6165</v>
      </c>
      <c r="Q1570">
        <f t="shared" si="169"/>
        <v>21</v>
      </c>
      <c r="R1570" s="145" t="str">
        <f t="shared" si="171"/>
        <v>NA</v>
      </c>
      <c r="S1570" s="145" t="str">
        <f t="shared" si="172"/>
        <v>NA</v>
      </c>
      <c r="T1570">
        <f t="shared" ca="1" si="173"/>
        <v>0</v>
      </c>
      <c r="U1570">
        <f t="shared" si="174"/>
        <v>12240</v>
      </c>
      <c r="V1570">
        <f t="shared" si="175"/>
        <v>0</v>
      </c>
      <c r="W1570" t="s">
        <v>39</v>
      </c>
      <c r="X1570" t="s">
        <v>39</v>
      </c>
      <c r="Y1570" t="s">
        <v>39</v>
      </c>
      <c r="Z1570" t="s">
        <v>39</v>
      </c>
      <c r="AA1570" t="s">
        <v>39</v>
      </c>
      <c r="AB1570" t="s">
        <v>39</v>
      </c>
      <c r="AC1570" t="s">
        <v>39</v>
      </c>
      <c r="AD1570" t="s">
        <v>39</v>
      </c>
      <c r="AE1570" t="s">
        <v>39</v>
      </c>
      <c r="AF1570" t="s">
        <v>39</v>
      </c>
      <c r="AG1570" t="s">
        <v>39</v>
      </c>
      <c r="AH1570" t="s">
        <v>39</v>
      </c>
      <c r="AI1570" t="s">
        <v>39</v>
      </c>
      <c r="AJ1570" t="s">
        <v>39</v>
      </c>
      <c r="AK1570" t="s">
        <v>39</v>
      </c>
      <c r="AL1570" t="s">
        <v>39</v>
      </c>
      <c r="AM1570" t="s">
        <v>39</v>
      </c>
      <c r="AN1570" t="s">
        <v>39</v>
      </c>
      <c r="AO1570" t="s">
        <v>39</v>
      </c>
      <c r="AP1570" t="s">
        <v>39</v>
      </c>
      <c r="AQ1570" t="s">
        <v>39</v>
      </c>
      <c r="AR1570" t="s">
        <v>39</v>
      </c>
      <c r="AS1570" t="s">
        <v>39</v>
      </c>
      <c r="AT1570" t="s">
        <v>39</v>
      </c>
      <c r="AU1570" t="s">
        <v>39</v>
      </c>
      <c r="AV1570" t="s">
        <v>39</v>
      </c>
      <c r="AW1570" t="s">
        <v>39</v>
      </c>
      <c r="AX1570" t="s">
        <v>39</v>
      </c>
      <c r="AY1570" t="s">
        <v>39</v>
      </c>
      <c r="AZ1570" t="s">
        <v>39</v>
      </c>
      <c r="BA1570" t="s">
        <v>39</v>
      </c>
      <c r="BB1570" t="s">
        <v>39</v>
      </c>
      <c r="BC1570" t="s">
        <v>39</v>
      </c>
      <c r="BD1570" t="s">
        <v>39</v>
      </c>
      <c r="BE1570" t="s">
        <v>39</v>
      </c>
      <c r="BF1570" t="s">
        <v>39</v>
      </c>
    </row>
    <row r="1571" spans="2:58">
      <c r="B1571">
        <v>20241205</v>
      </c>
      <c r="C1571" t="s">
        <v>65</v>
      </c>
      <c r="D1571">
        <v>230</v>
      </c>
      <c r="E1571">
        <v>6472</v>
      </c>
      <c r="H1571">
        <v>6451</v>
      </c>
      <c r="K1571">
        <v>6297</v>
      </c>
      <c r="L1571">
        <v>132</v>
      </c>
      <c r="M1571">
        <v>6186</v>
      </c>
      <c r="N1571" t="s">
        <v>45</v>
      </c>
      <c r="O1571" t="s">
        <v>42</v>
      </c>
      <c r="P1571" s="145">
        <f t="shared" si="170"/>
        <v>6165</v>
      </c>
      <c r="Q1571">
        <f t="shared" si="169"/>
        <v>21</v>
      </c>
      <c r="R1571" s="145" t="str">
        <f t="shared" si="171"/>
        <v>NA</v>
      </c>
      <c r="S1571" s="145" t="str">
        <f t="shared" si="172"/>
        <v>NA</v>
      </c>
      <c r="T1571">
        <f t="shared" ca="1" si="173"/>
        <v>0</v>
      </c>
      <c r="U1571">
        <f t="shared" si="174"/>
        <v>12240</v>
      </c>
      <c r="V1571">
        <f t="shared" si="175"/>
        <v>0</v>
      </c>
      <c r="W1571" t="s">
        <v>39</v>
      </c>
      <c r="X1571" t="s">
        <v>39</v>
      </c>
      <c r="Y1571" t="s">
        <v>39</v>
      </c>
      <c r="Z1571" t="s">
        <v>39</v>
      </c>
      <c r="AA1571" t="s">
        <v>39</v>
      </c>
      <c r="AB1571" t="s">
        <v>39</v>
      </c>
      <c r="AC1571" t="s">
        <v>39</v>
      </c>
      <c r="AD1571" t="s">
        <v>39</v>
      </c>
      <c r="AE1571" t="s">
        <v>39</v>
      </c>
      <c r="AF1571" t="s">
        <v>39</v>
      </c>
      <c r="AG1571" t="s">
        <v>39</v>
      </c>
      <c r="AH1571" t="s">
        <v>39</v>
      </c>
      <c r="AI1571" t="s">
        <v>39</v>
      </c>
      <c r="AJ1571" t="s">
        <v>39</v>
      </c>
      <c r="AK1571" t="s">
        <v>39</v>
      </c>
      <c r="AL1571" t="s">
        <v>39</v>
      </c>
      <c r="AM1571" t="s">
        <v>39</v>
      </c>
      <c r="AN1571" t="s">
        <v>39</v>
      </c>
      <c r="AO1571" t="s">
        <v>39</v>
      </c>
      <c r="AP1571" t="s">
        <v>39</v>
      </c>
      <c r="AQ1571" t="s">
        <v>39</v>
      </c>
      <c r="AR1571" t="s">
        <v>39</v>
      </c>
      <c r="AS1571" t="s">
        <v>39</v>
      </c>
      <c r="AT1571" t="s">
        <v>39</v>
      </c>
      <c r="AU1571" t="s">
        <v>39</v>
      </c>
      <c r="AV1571" t="s">
        <v>39</v>
      </c>
      <c r="AW1571" t="s">
        <v>39</v>
      </c>
      <c r="AX1571" t="s">
        <v>39</v>
      </c>
      <c r="AY1571" t="s">
        <v>39</v>
      </c>
      <c r="AZ1571" t="s">
        <v>39</v>
      </c>
      <c r="BA1571" t="s">
        <v>39</v>
      </c>
      <c r="BB1571" t="s">
        <v>39</v>
      </c>
      <c r="BC1571" t="s">
        <v>39</v>
      </c>
      <c r="BD1571" t="s">
        <v>39</v>
      </c>
      <c r="BE1571" t="s">
        <v>39</v>
      </c>
      <c r="BF1571" t="s">
        <v>39</v>
      </c>
    </row>
    <row r="1572" spans="2:58">
      <c r="B1572">
        <v>20241205</v>
      </c>
      <c r="C1572" t="s">
        <v>65</v>
      </c>
      <c r="D1572">
        <v>330</v>
      </c>
      <c r="E1572">
        <v>6154</v>
      </c>
      <c r="H1572">
        <v>6133</v>
      </c>
      <c r="K1572">
        <v>5813</v>
      </c>
      <c r="L1572">
        <v>134</v>
      </c>
      <c r="M1572">
        <v>5700</v>
      </c>
      <c r="N1572" t="s">
        <v>45</v>
      </c>
      <c r="O1572" t="s">
        <v>42</v>
      </c>
      <c r="P1572" s="145">
        <f t="shared" si="170"/>
        <v>5679</v>
      </c>
      <c r="Q1572">
        <f t="shared" si="169"/>
        <v>21</v>
      </c>
      <c r="R1572" s="145" t="str">
        <f t="shared" si="171"/>
        <v>NA</v>
      </c>
      <c r="S1572" s="145" t="str">
        <f t="shared" si="172"/>
        <v>NA</v>
      </c>
      <c r="T1572">
        <f t="shared" ca="1" si="173"/>
        <v>0</v>
      </c>
      <c r="U1572">
        <f t="shared" si="174"/>
        <v>11266</v>
      </c>
      <c r="V1572">
        <f t="shared" si="175"/>
        <v>0</v>
      </c>
      <c r="W1572" t="s">
        <v>39</v>
      </c>
      <c r="X1572" t="s">
        <v>39</v>
      </c>
      <c r="Y1572" t="s">
        <v>39</v>
      </c>
      <c r="Z1572" t="s">
        <v>39</v>
      </c>
      <c r="AA1572" t="s">
        <v>39</v>
      </c>
      <c r="AB1572" t="s">
        <v>39</v>
      </c>
      <c r="AC1572" t="s">
        <v>39</v>
      </c>
      <c r="AD1572" t="s">
        <v>39</v>
      </c>
      <c r="AE1572" t="s">
        <v>39</v>
      </c>
      <c r="AF1572" t="s">
        <v>39</v>
      </c>
      <c r="AG1572" t="s">
        <v>39</v>
      </c>
      <c r="AH1572" t="s">
        <v>39</v>
      </c>
      <c r="AI1572" t="s">
        <v>39</v>
      </c>
      <c r="AJ1572" t="s">
        <v>39</v>
      </c>
      <c r="AK1572" t="s">
        <v>39</v>
      </c>
      <c r="AL1572" t="s">
        <v>39</v>
      </c>
      <c r="AM1572" t="s">
        <v>39</v>
      </c>
      <c r="AN1572" t="s">
        <v>39</v>
      </c>
      <c r="AO1572" t="s">
        <v>39</v>
      </c>
      <c r="AP1572" t="s">
        <v>39</v>
      </c>
      <c r="AQ1572" t="s">
        <v>39</v>
      </c>
      <c r="AR1572" t="s">
        <v>39</v>
      </c>
      <c r="AS1572" t="s">
        <v>39</v>
      </c>
      <c r="AT1572" t="s">
        <v>39</v>
      </c>
      <c r="AU1572" t="s">
        <v>39</v>
      </c>
      <c r="AV1572" t="s">
        <v>39</v>
      </c>
      <c r="AW1572" t="s">
        <v>39</v>
      </c>
      <c r="AX1572" t="s">
        <v>39</v>
      </c>
      <c r="AY1572" t="s">
        <v>39</v>
      </c>
      <c r="AZ1572" t="s">
        <v>39</v>
      </c>
      <c r="BA1572" t="s">
        <v>39</v>
      </c>
      <c r="BB1572" t="s">
        <v>39</v>
      </c>
      <c r="BC1572" t="s">
        <v>39</v>
      </c>
      <c r="BD1572" t="s">
        <v>39</v>
      </c>
      <c r="BE1572" t="s">
        <v>39</v>
      </c>
      <c r="BF1572" t="s">
        <v>39</v>
      </c>
    </row>
    <row r="1573" spans="2:58">
      <c r="B1573">
        <v>20241205</v>
      </c>
      <c r="C1573" t="s">
        <v>65</v>
      </c>
      <c r="D1573">
        <v>430</v>
      </c>
      <c r="E1573">
        <v>6154</v>
      </c>
      <c r="H1573">
        <v>6133</v>
      </c>
      <c r="K1573">
        <v>5813</v>
      </c>
      <c r="L1573">
        <v>134</v>
      </c>
      <c r="M1573">
        <v>5700</v>
      </c>
      <c r="N1573" t="s">
        <v>45</v>
      </c>
      <c r="O1573" t="s">
        <v>42</v>
      </c>
      <c r="P1573" s="145">
        <f t="shared" si="170"/>
        <v>5679</v>
      </c>
      <c r="Q1573">
        <f t="shared" si="169"/>
        <v>21</v>
      </c>
      <c r="R1573" s="145" t="str">
        <f t="shared" si="171"/>
        <v>NA</v>
      </c>
      <c r="S1573" s="145" t="str">
        <f t="shared" si="172"/>
        <v>NA</v>
      </c>
      <c r="T1573">
        <f t="shared" ca="1" si="173"/>
        <v>0</v>
      </c>
      <c r="U1573">
        <f t="shared" si="174"/>
        <v>11266</v>
      </c>
      <c r="V1573">
        <f t="shared" si="175"/>
        <v>0</v>
      </c>
      <c r="W1573" t="s">
        <v>39</v>
      </c>
      <c r="X1573" t="s">
        <v>39</v>
      </c>
      <c r="Y1573" t="s">
        <v>39</v>
      </c>
      <c r="Z1573" t="s">
        <v>39</v>
      </c>
      <c r="AA1573" t="s">
        <v>39</v>
      </c>
      <c r="AB1573" t="s">
        <v>39</v>
      </c>
      <c r="AC1573" t="s">
        <v>39</v>
      </c>
      <c r="AD1573" t="s">
        <v>39</v>
      </c>
      <c r="AE1573" t="s">
        <v>39</v>
      </c>
      <c r="AF1573" t="s">
        <v>39</v>
      </c>
      <c r="AG1573" t="s">
        <v>39</v>
      </c>
      <c r="AH1573" t="s">
        <v>39</v>
      </c>
      <c r="AI1573" t="s">
        <v>39</v>
      </c>
      <c r="AJ1573" t="s">
        <v>39</v>
      </c>
      <c r="AK1573" t="s">
        <v>39</v>
      </c>
      <c r="AL1573" t="s">
        <v>39</v>
      </c>
      <c r="AM1573" t="s">
        <v>39</v>
      </c>
      <c r="AN1573" t="s">
        <v>39</v>
      </c>
      <c r="AO1573" t="s">
        <v>39</v>
      </c>
      <c r="AP1573" t="s">
        <v>39</v>
      </c>
      <c r="AQ1573" t="s">
        <v>39</v>
      </c>
      <c r="AR1573" t="s">
        <v>39</v>
      </c>
      <c r="AS1573" t="s">
        <v>39</v>
      </c>
      <c r="AT1573" t="s">
        <v>39</v>
      </c>
      <c r="AU1573" t="s">
        <v>39</v>
      </c>
      <c r="AV1573" t="s">
        <v>39</v>
      </c>
      <c r="AW1573" t="s">
        <v>39</v>
      </c>
      <c r="AX1573" t="s">
        <v>39</v>
      </c>
      <c r="AY1573" t="s">
        <v>39</v>
      </c>
      <c r="AZ1573" t="s">
        <v>39</v>
      </c>
      <c r="BA1573" t="s">
        <v>39</v>
      </c>
      <c r="BB1573" t="s">
        <v>39</v>
      </c>
      <c r="BC1573" t="s">
        <v>39</v>
      </c>
      <c r="BD1573" t="s">
        <v>39</v>
      </c>
      <c r="BE1573" t="s">
        <v>39</v>
      </c>
      <c r="BF1573" t="s">
        <v>39</v>
      </c>
    </row>
    <row r="1574" spans="2:58">
      <c r="B1574">
        <v>20241205</v>
      </c>
      <c r="C1574" t="s">
        <v>65</v>
      </c>
      <c r="D1574">
        <v>530</v>
      </c>
      <c r="E1574">
        <v>6154</v>
      </c>
      <c r="H1574">
        <v>6133</v>
      </c>
      <c r="K1574">
        <v>5813</v>
      </c>
      <c r="L1574">
        <v>134</v>
      </c>
      <c r="M1574">
        <v>5700</v>
      </c>
      <c r="N1574" t="s">
        <v>45</v>
      </c>
      <c r="O1574" t="s">
        <v>42</v>
      </c>
      <c r="P1574" s="145">
        <f t="shared" si="170"/>
        <v>5679</v>
      </c>
      <c r="Q1574">
        <f t="shared" si="169"/>
        <v>21</v>
      </c>
      <c r="R1574" s="145" t="str">
        <f t="shared" si="171"/>
        <v>NA</v>
      </c>
      <c r="S1574" s="145" t="str">
        <f t="shared" si="172"/>
        <v>NA</v>
      </c>
      <c r="T1574">
        <f t="shared" ca="1" si="173"/>
        <v>0</v>
      </c>
      <c r="U1574">
        <f t="shared" si="174"/>
        <v>11266</v>
      </c>
      <c r="V1574">
        <f t="shared" si="175"/>
        <v>0</v>
      </c>
      <c r="W1574" t="s">
        <v>39</v>
      </c>
      <c r="X1574" t="s">
        <v>39</v>
      </c>
      <c r="Y1574" t="s">
        <v>39</v>
      </c>
      <c r="Z1574" t="s">
        <v>39</v>
      </c>
      <c r="AA1574" t="s">
        <v>39</v>
      </c>
      <c r="AB1574" t="s">
        <v>39</v>
      </c>
      <c r="AC1574" t="s">
        <v>39</v>
      </c>
      <c r="AD1574" t="s">
        <v>39</v>
      </c>
      <c r="AE1574" t="s">
        <v>39</v>
      </c>
      <c r="AF1574" t="s">
        <v>39</v>
      </c>
      <c r="AG1574" t="s">
        <v>39</v>
      </c>
      <c r="AH1574" t="s">
        <v>39</v>
      </c>
      <c r="AI1574" t="s">
        <v>39</v>
      </c>
      <c r="AJ1574" t="s">
        <v>39</v>
      </c>
      <c r="AK1574" t="s">
        <v>39</v>
      </c>
      <c r="AL1574" t="s">
        <v>39</v>
      </c>
      <c r="AM1574" t="s">
        <v>39</v>
      </c>
      <c r="AN1574" t="s">
        <v>39</v>
      </c>
      <c r="AO1574" t="s">
        <v>39</v>
      </c>
      <c r="AP1574" t="s">
        <v>39</v>
      </c>
      <c r="AQ1574" t="s">
        <v>39</v>
      </c>
      <c r="AR1574" t="s">
        <v>39</v>
      </c>
      <c r="AS1574" t="s">
        <v>39</v>
      </c>
      <c r="AT1574" t="s">
        <v>39</v>
      </c>
      <c r="AU1574" t="s">
        <v>39</v>
      </c>
      <c r="AV1574" t="s">
        <v>39</v>
      </c>
      <c r="AW1574" t="s">
        <v>39</v>
      </c>
      <c r="AX1574" t="s">
        <v>39</v>
      </c>
      <c r="AY1574" t="s">
        <v>39</v>
      </c>
      <c r="AZ1574" t="s">
        <v>39</v>
      </c>
      <c r="BA1574" t="s">
        <v>39</v>
      </c>
      <c r="BB1574" t="s">
        <v>39</v>
      </c>
      <c r="BC1574" t="s">
        <v>39</v>
      </c>
      <c r="BD1574" t="s">
        <v>39</v>
      </c>
      <c r="BE1574" t="s">
        <v>39</v>
      </c>
      <c r="BF1574" t="s">
        <v>39</v>
      </c>
    </row>
    <row r="1575" spans="2:58">
      <c r="B1575">
        <v>20241205</v>
      </c>
      <c r="C1575" t="s">
        <v>65</v>
      </c>
      <c r="D1575">
        <v>630</v>
      </c>
      <c r="E1575">
        <v>6009</v>
      </c>
      <c r="H1575">
        <v>5981</v>
      </c>
      <c r="K1575">
        <v>5714</v>
      </c>
      <c r="L1575">
        <v>189</v>
      </c>
      <c r="M1575">
        <v>5553</v>
      </c>
      <c r="N1575" t="s">
        <v>45</v>
      </c>
      <c r="O1575" t="s">
        <v>42</v>
      </c>
      <c r="P1575" s="145">
        <f t="shared" si="170"/>
        <v>5525</v>
      </c>
      <c r="Q1575">
        <f t="shared" si="169"/>
        <v>28</v>
      </c>
      <c r="R1575" s="145" t="str">
        <f t="shared" si="171"/>
        <v>NA</v>
      </c>
      <c r="S1575" s="145" t="str">
        <f t="shared" si="172"/>
        <v>NA</v>
      </c>
      <c r="T1575">
        <f t="shared" ca="1" si="173"/>
        <v>0</v>
      </c>
      <c r="U1575">
        <f t="shared" si="174"/>
        <v>10917</v>
      </c>
      <c r="V1575">
        <f t="shared" si="175"/>
        <v>0</v>
      </c>
      <c r="W1575" t="s">
        <v>39</v>
      </c>
      <c r="X1575" t="s">
        <v>39</v>
      </c>
      <c r="Y1575" t="s">
        <v>39</v>
      </c>
      <c r="Z1575" t="s">
        <v>39</v>
      </c>
      <c r="AA1575" t="s">
        <v>39</v>
      </c>
      <c r="AB1575" t="s">
        <v>39</v>
      </c>
      <c r="AC1575" t="s">
        <v>39</v>
      </c>
      <c r="AD1575" t="s">
        <v>39</v>
      </c>
      <c r="AE1575" t="s">
        <v>39</v>
      </c>
      <c r="AF1575" t="s">
        <v>39</v>
      </c>
      <c r="AG1575" t="s">
        <v>39</v>
      </c>
      <c r="AH1575" t="s">
        <v>39</v>
      </c>
      <c r="AI1575" t="s">
        <v>39</v>
      </c>
      <c r="AJ1575" t="s">
        <v>39</v>
      </c>
      <c r="AK1575" t="s">
        <v>39</v>
      </c>
      <c r="AL1575" t="s">
        <v>39</v>
      </c>
      <c r="AM1575" t="s">
        <v>39</v>
      </c>
      <c r="AN1575" t="s">
        <v>39</v>
      </c>
      <c r="AO1575" t="s">
        <v>39</v>
      </c>
      <c r="AP1575" t="s">
        <v>39</v>
      </c>
      <c r="AQ1575" t="s">
        <v>39</v>
      </c>
      <c r="AR1575" t="s">
        <v>39</v>
      </c>
      <c r="AS1575" t="s">
        <v>39</v>
      </c>
      <c r="AT1575" t="s">
        <v>39</v>
      </c>
      <c r="AU1575" t="s">
        <v>39</v>
      </c>
      <c r="AV1575" t="s">
        <v>39</v>
      </c>
      <c r="AW1575" t="s">
        <v>39</v>
      </c>
      <c r="AX1575" t="s">
        <v>39</v>
      </c>
      <c r="AY1575" t="s">
        <v>39</v>
      </c>
      <c r="AZ1575" t="s">
        <v>39</v>
      </c>
      <c r="BA1575" t="s">
        <v>39</v>
      </c>
      <c r="BB1575" t="s">
        <v>39</v>
      </c>
      <c r="BC1575" t="s">
        <v>39</v>
      </c>
      <c r="BD1575" t="s">
        <v>39</v>
      </c>
      <c r="BE1575" t="s">
        <v>39</v>
      </c>
      <c r="BF1575" t="s">
        <v>39</v>
      </c>
    </row>
    <row r="1576" spans="2:58" hidden="1">
      <c r="B1576">
        <v>20241205</v>
      </c>
      <c r="C1576" t="s">
        <v>65</v>
      </c>
      <c r="D1576">
        <v>730</v>
      </c>
      <c r="E1576">
        <v>8185</v>
      </c>
      <c r="H1576">
        <v>7481</v>
      </c>
      <c r="K1576">
        <v>-2258</v>
      </c>
      <c r="L1576">
        <v>-2258</v>
      </c>
      <c r="M1576">
        <v>-1561</v>
      </c>
      <c r="N1576" t="s">
        <v>37</v>
      </c>
      <c r="O1576" t="s">
        <v>38</v>
      </c>
      <c r="P1576" s="145">
        <f t="shared" si="170"/>
        <v>0</v>
      </c>
      <c r="Q1576">
        <f t="shared" si="169"/>
        <v>704</v>
      </c>
      <c r="R1576" s="145" t="str">
        <f t="shared" si="171"/>
        <v>NA</v>
      </c>
      <c r="S1576" s="145" t="str">
        <f t="shared" si="172"/>
        <v>NA</v>
      </c>
      <c r="T1576">
        <f t="shared" ca="1" si="173"/>
        <v>0</v>
      </c>
      <c r="U1576">
        <f t="shared" si="174"/>
        <v>0</v>
      </c>
      <c r="V1576">
        <f t="shared" si="175"/>
        <v>0</v>
      </c>
      <c r="W1576" t="s">
        <v>39</v>
      </c>
      <c r="X1576" t="s">
        <v>39</v>
      </c>
      <c r="Y1576" t="s">
        <v>39</v>
      </c>
      <c r="Z1576" t="s">
        <v>39</v>
      </c>
      <c r="AA1576" t="s">
        <v>39</v>
      </c>
      <c r="AB1576" t="s">
        <v>39</v>
      </c>
      <c r="AC1576" t="s">
        <v>39</v>
      </c>
      <c r="AD1576" t="s">
        <v>39</v>
      </c>
      <c r="AE1576" t="s">
        <v>39</v>
      </c>
      <c r="AF1576" t="s">
        <v>39</v>
      </c>
      <c r="AG1576" t="s">
        <v>39</v>
      </c>
      <c r="AH1576" t="s">
        <v>39</v>
      </c>
      <c r="AI1576" t="s">
        <v>39</v>
      </c>
      <c r="AJ1576" t="s">
        <v>39</v>
      </c>
      <c r="AK1576" t="s">
        <v>39</v>
      </c>
      <c r="AL1576" t="s">
        <v>39</v>
      </c>
      <c r="AM1576" t="s">
        <v>39</v>
      </c>
      <c r="AN1576" t="s">
        <v>39</v>
      </c>
      <c r="AO1576" t="s">
        <v>39</v>
      </c>
      <c r="AP1576" t="s">
        <v>39</v>
      </c>
      <c r="AQ1576" t="s">
        <v>39</v>
      </c>
      <c r="AR1576" t="s">
        <v>39</v>
      </c>
      <c r="AS1576" t="s">
        <v>39</v>
      </c>
      <c r="AT1576" t="s">
        <v>39</v>
      </c>
      <c r="AU1576" t="s">
        <v>39</v>
      </c>
      <c r="AV1576" t="s">
        <v>39</v>
      </c>
      <c r="AW1576" t="s">
        <v>39</v>
      </c>
      <c r="AX1576" t="s">
        <v>39</v>
      </c>
      <c r="AY1576" t="s">
        <v>39</v>
      </c>
      <c r="AZ1576" t="s">
        <v>39</v>
      </c>
      <c r="BA1576" t="s">
        <v>39</v>
      </c>
      <c r="BB1576" t="s">
        <v>39</v>
      </c>
      <c r="BC1576" t="s">
        <v>39</v>
      </c>
      <c r="BD1576" t="s">
        <v>39</v>
      </c>
      <c r="BE1576" t="s">
        <v>39</v>
      </c>
      <c r="BF1576" t="s">
        <v>39</v>
      </c>
    </row>
    <row r="1577" spans="2:58" hidden="1">
      <c r="B1577">
        <v>20241205</v>
      </c>
      <c r="C1577" t="s">
        <v>65</v>
      </c>
      <c r="D1577">
        <v>830</v>
      </c>
      <c r="E1577">
        <v>8185</v>
      </c>
      <c r="H1577">
        <v>8184</v>
      </c>
      <c r="K1577">
        <v>-2258</v>
      </c>
      <c r="L1577">
        <v>-2258</v>
      </c>
      <c r="M1577">
        <v>-2257</v>
      </c>
      <c r="N1577" t="s">
        <v>37</v>
      </c>
      <c r="O1577" t="s">
        <v>38</v>
      </c>
      <c r="P1577" s="145">
        <f t="shared" si="170"/>
        <v>0</v>
      </c>
      <c r="Q1577">
        <f t="shared" si="169"/>
        <v>1</v>
      </c>
      <c r="R1577" s="145" t="str">
        <f t="shared" si="171"/>
        <v>NA</v>
      </c>
      <c r="S1577" s="145" t="str">
        <f t="shared" si="172"/>
        <v>NA</v>
      </c>
      <c r="T1577">
        <f t="shared" ca="1" si="173"/>
        <v>0</v>
      </c>
      <c r="U1577">
        <f t="shared" si="174"/>
        <v>0</v>
      </c>
      <c r="V1577">
        <f t="shared" si="175"/>
        <v>0</v>
      </c>
      <c r="W1577" t="s">
        <v>39</v>
      </c>
      <c r="X1577" t="s">
        <v>39</v>
      </c>
      <c r="Y1577" t="s">
        <v>39</v>
      </c>
      <c r="Z1577" t="s">
        <v>39</v>
      </c>
      <c r="AA1577" t="s">
        <v>39</v>
      </c>
      <c r="AB1577" t="s">
        <v>39</v>
      </c>
      <c r="AC1577" t="s">
        <v>39</v>
      </c>
      <c r="AD1577" t="s">
        <v>39</v>
      </c>
      <c r="AE1577" t="s">
        <v>39</v>
      </c>
      <c r="AF1577" t="s">
        <v>39</v>
      </c>
      <c r="AG1577" t="s">
        <v>39</v>
      </c>
      <c r="AH1577" t="s">
        <v>39</v>
      </c>
      <c r="AI1577" t="s">
        <v>39</v>
      </c>
      <c r="AJ1577" t="s">
        <v>39</v>
      </c>
      <c r="AK1577" t="s">
        <v>39</v>
      </c>
      <c r="AL1577" t="s">
        <v>39</v>
      </c>
      <c r="AM1577" t="s">
        <v>39</v>
      </c>
      <c r="AN1577" t="s">
        <v>39</v>
      </c>
      <c r="AO1577" t="s">
        <v>39</v>
      </c>
      <c r="AP1577" t="s">
        <v>39</v>
      </c>
      <c r="AQ1577" t="s">
        <v>39</v>
      </c>
      <c r="AR1577" t="s">
        <v>39</v>
      </c>
      <c r="AS1577" t="s">
        <v>39</v>
      </c>
      <c r="AT1577" t="s">
        <v>39</v>
      </c>
      <c r="AU1577" t="s">
        <v>39</v>
      </c>
      <c r="AV1577" t="s">
        <v>39</v>
      </c>
      <c r="AW1577" t="s">
        <v>39</v>
      </c>
      <c r="AX1577" t="s">
        <v>39</v>
      </c>
      <c r="AY1577" t="s">
        <v>39</v>
      </c>
      <c r="AZ1577" t="s">
        <v>39</v>
      </c>
      <c r="BA1577" t="s">
        <v>39</v>
      </c>
      <c r="BB1577" t="s">
        <v>39</v>
      </c>
      <c r="BC1577" t="s">
        <v>39</v>
      </c>
      <c r="BD1577" t="s">
        <v>39</v>
      </c>
      <c r="BE1577" t="s">
        <v>39</v>
      </c>
      <c r="BF1577" t="s">
        <v>39</v>
      </c>
    </row>
    <row r="1578" spans="2:58" hidden="1">
      <c r="B1578">
        <v>20241205</v>
      </c>
      <c r="C1578" t="s">
        <v>65</v>
      </c>
      <c r="D1578">
        <v>930</v>
      </c>
      <c r="E1578">
        <v>8700</v>
      </c>
      <c r="H1578">
        <v>8700</v>
      </c>
      <c r="K1578">
        <v>0</v>
      </c>
      <c r="L1578">
        <v>0</v>
      </c>
      <c r="M1578">
        <v>0</v>
      </c>
      <c r="N1578" t="s">
        <v>44</v>
      </c>
      <c r="O1578" t="s">
        <v>44</v>
      </c>
      <c r="P1578" s="145">
        <f t="shared" si="170"/>
        <v>0</v>
      </c>
      <c r="Q1578">
        <f t="shared" si="169"/>
        <v>0</v>
      </c>
      <c r="R1578" s="145" t="str">
        <f t="shared" si="171"/>
        <v>NA</v>
      </c>
      <c r="S1578" s="145" t="str">
        <f t="shared" si="172"/>
        <v>NA</v>
      </c>
      <c r="T1578">
        <f t="shared" ca="1" si="173"/>
        <v>0</v>
      </c>
      <c r="U1578">
        <f t="shared" si="174"/>
        <v>0</v>
      </c>
      <c r="V1578">
        <f t="shared" si="175"/>
        <v>0</v>
      </c>
      <c r="W1578" t="s">
        <v>39</v>
      </c>
      <c r="X1578" t="s">
        <v>39</v>
      </c>
      <c r="Y1578" t="s">
        <v>39</v>
      </c>
      <c r="Z1578" t="s">
        <v>39</v>
      </c>
      <c r="AA1578" t="s">
        <v>39</v>
      </c>
      <c r="AB1578" t="s">
        <v>39</v>
      </c>
      <c r="AC1578" t="s">
        <v>39</v>
      </c>
      <c r="AD1578" t="s">
        <v>39</v>
      </c>
      <c r="AE1578" t="s">
        <v>39</v>
      </c>
      <c r="AF1578" t="s">
        <v>39</v>
      </c>
      <c r="AG1578" t="s">
        <v>39</v>
      </c>
      <c r="AH1578" t="s">
        <v>39</v>
      </c>
      <c r="AI1578" t="s">
        <v>39</v>
      </c>
      <c r="AJ1578" t="s">
        <v>39</v>
      </c>
      <c r="AK1578" t="s">
        <v>39</v>
      </c>
      <c r="AL1578" t="s">
        <v>39</v>
      </c>
      <c r="AM1578" t="s">
        <v>39</v>
      </c>
      <c r="AN1578" t="s">
        <v>39</v>
      </c>
      <c r="AO1578" t="s">
        <v>39</v>
      </c>
      <c r="AP1578" t="s">
        <v>39</v>
      </c>
      <c r="AQ1578" t="s">
        <v>39</v>
      </c>
      <c r="AR1578" t="s">
        <v>39</v>
      </c>
      <c r="AS1578" t="s">
        <v>39</v>
      </c>
      <c r="AT1578" t="s">
        <v>39</v>
      </c>
      <c r="AU1578" t="s">
        <v>39</v>
      </c>
      <c r="AV1578" t="s">
        <v>39</v>
      </c>
      <c r="AW1578" t="s">
        <v>39</v>
      </c>
      <c r="AX1578" t="s">
        <v>39</v>
      </c>
      <c r="AY1578" t="s">
        <v>39</v>
      </c>
      <c r="AZ1578" t="s">
        <v>39</v>
      </c>
      <c r="BA1578" t="s">
        <v>39</v>
      </c>
      <c r="BB1578" t="s">
        <v>39</v>
      </c>
      <c r="BC1578" t="s">
        <v>39</v>
      </c>
      <c r="BD1578" t="s">
        <v>39</v>
      </c>
      <c r="BE1578" t="s">
        <v>39</v>
      </c>
      <c r="BF1578" t="s">
        <v>39</v>
      </c>
    </row>
    <row r="1579" spans="2:58" hidden="1">
      <c r="B1579">
        <v>20241205</v>
      </c>
      <c r="C1579" t="s">
        <v>65</v>
      </c>
      <c r="D1579">
        <v>1030</v>
      </c>
      <c r="E1579">
        <v>8700</v>
      </c>
      <c r="H1579">
        <v>8700</v>
      </c>
      <c r="K1579">
        <v>0</v>
      </c>
      <c r="L1579">
        <v>0</v>
      </c>
      <c r="M1579">
        <v>0</v>
      </c>
      <c r="N1579" t="s">
        <v>44</v>
      </c>
      <c r="O1579" t="s">
        <v>44</v>
      </c>
      <c r="P1579" s="145">
        <f t="shared" si="170"/>
        <v>0</v>
      </c>
      <c r="Q1579">
        <f t="shared" si="169"/>
        <v>0</v>
      </c>
      <c r="R1579" s="145" t="str">
        <f t="shared" si="171"/>
        <v>NA</v>
      </c>
      <c r="S1579" s="145" t="str">
        <f t="shared" si="172"/>
        <v>NA</v>
      </c>
      <c r="T1579">
        <f t="shared" ca="1" si="173"/>
        <v>0</v>
      </c>
      <c r="U1579">
        <f t="shared" si="174"/>
        <v>0</v>
      </c>
      <c r="V1579">
        <f t="shared" si="175"/>
        <v>0</v>
      </c>
      <c r="W1579" t="s">
        <v>39</v>
      </c>
      <c r="X1579" t="s">
        <v>39</v>
      </c>
      <c r="Y1579" t="s">
        <v>39</v>
      </c>
      <c r="Z1579" t="s">
        <v>39</v>
      </c>
      <c r="AA1579" t="s">
        <v>39</v>
      </c>
      <c r="AB1579" t="s">
        <v>39</v>
      </c>
      <c r="AC1579" t="s">
        <v>39</v>
      </c>
      <c r="AD1579" t="s">
        <v>39</v>
      </c>
      <c r="AE1579" t="s">
        <v>39</v>
      </c>
      <c r="AF1579" t="s">
        <v>39</v>
      </c>
      <c r="AG1579" t="s">
        <v>39</v>
      </c>
      <c r="AH1579" t="s">
        <v>39</v>
      </c>
      <c r="AI1579" t="s">
        <v>39</v>
      </c>
      <c r="AJ1579" t="s">
        <v>39</v>
      </c>
      <c r="AK1579" t="s">
        <v>39</v>
      </c>
      <c r="AL1579" t="s">
        <v>39</v>
      </c>
      <c r="AM1579" t="s">
        <v>39</v>
      </c>
      <c r="AN1579" t="s">
        <v>39</v>
      </c>
      <c r="AO1579" t="s">
        <v>39</v>
      </c>
      <c r="AP1579" t="s">
        <v>39</v>
      </c>
      <c r="AQ1579" t="s">
        <v>39</v>
      </c>
      <c r="AR1579" t="s">
        <v>39</v>
      </c>
      <c r="AS1579" t="s">
        <v>39</v>
      </c>
      <c r="AT1579" t="s">
        <v>39</v>
      </c>
      <c r="AU1579" t="s">
        <v>39</v>
      </c>
      <c r="AV1579" t="s">
        <v>39</v>
      </c>
      <c r="AW1579" t="s">
        <v>39</v>
      </c>
      <c r="AX1579" t="s">
        <v>39</v>
      </c>
      <c r="AY1579" t="s">
        <v>39</v>
      </c>
      <c r="AZ1579" t="s">
        <v>39</v>
      </c>
      <c r="BA1579" t="s">
        <v>39</v>
      </c>
      <c r="BB1579" t="s">
        <v>39</v>
      </c>
      <c r="BC1579" t="s">
        <v>39</v>
      </c>
      <c r="BD1579" t="s">
        <v>39</v>
      </c>
      <c r="BE1579" t="s">
        <v>39</v>
      </c>
      <c r="BF1579" t="s">
        <v>39</v>
      </c>
    </row>
    <row r="1580" spans="2:58" hidden="1">
      <c r="B1580">
        <v>20241205</v>
      </c>
      <c r="C1580" t="s">
        <v>65</v>
      </c>
      <c r="D1580">
        <v>1130</v>
      </c>
      <c r="E1580">
        <v>8700</v>
      </c>
      <c r="H1580">
        <v>8700</v>
      </c>
      <c r="K1580">
        <v>0</v>
      </c>
      <c r="L1580">
        <v>0</v>
      </c>
      <c r="M1580">
        <v>0</v>
      </c>
      <c r="N1580" t="s">
        <v>44</v>
      </c>
      <c r="O1580" t="s">
        <v>44</v>
      </c>
      <c r="P1580" s="145">
        <f t="shared" si="170"/>
        <v>0</v>
      </c>
      <c r="Q1580">
        <f t="shared" si="169"/>
        <v>0</v>
      </c>
      <c r="R1580" s="145" t="str">
        <f t="shared" si="171"/>
        <v>NA</v>
      </c>
      <c r="S1580" s="145" t="str">
        <f t="shared" si="172"/>
        <v>NA</v>
      </c>
      <c r="T1580">
        <f t="shared" ca="1" si="173"/>
        <v>0</v>
      </c>
      <c r="U1580">
        <f t="shared" si="174"/>
        <v>0</v>
      </c>
      <c r="V1580">
        <f t="shared" si="175"/>
        <v>0</v>
      </c>
      <c r="W1580" t="s">
        <v>39</v>
      </c>
      <c r="X1580" t="s">
        <v>39</v>
      </c>
      <c r="Y1580" t="s">
        <v>39</v>
      </c>
      <c r="Z1580" t="s">
        <v>39</v>
      </c>
      <c r="AA1580" t="s">
        <v>39</v>
      </c>
      <c r="AB1580" t="s">
        <v>39</v>
      </c>
      <c r="AC1580" t="s">
        <v>39</v>
      </c>
      <c r="AD1580" t="s">
        <v>39</v>
      </c>
      <c r="AE1580" t="s">
        <v>39</v>
      </c>
      <c r="AF1580" t="s">
        <v>39</v>
      </c>
      <c r="AG1580" t="s">
        <v>39</v>
      </c>
      <c r="AH1580" t="s">
        <v>39</v>
      </c>
      <c r="AI1580" t="s">
        <v>39</v>
      </c>
      <c r="AJ1580" t="s">
        <v>39</v>
      </c>
      <c r="AK1580" t="s">
        <v>39</v>
      </c>
      <c r="AL1580" t="s">
        <v>39</v>
      </c>
      <c r="AM1580" t="s">
        <v>39</v>
      </c>
      <c r="AN1580" t="s">
        <v>39</v>
      </c>
      <c r="AO1580" t="s">
        <v>39</v>
      </c>
      <c r="AP1580" t="s">
        <v>39</v>
      </c>
      <c r="AQ1580" t="s">
        <v>39</v>
      </c>
      <c r="AR1580" t="s">
        <v>39</v>
      </c>
      <c r="AS1580" t="s">
        <v>39</v>
      </c>
      <c r="AT1580" t="s">
        <v>39</v>
      </c>
      <c r="AU1580" t="s">
        <v>39</v>
      </c>
      <c r="AV1580" t="s">
        <v>39</v>
      </c>
      <c r="AW1580" t="s">
        <v>39</v>
      </c>
      <c r="AX1580" t="s">
        <v>39</v>
      </c>
      <c r="AY1580" t="s">
        <v>39</v>
      </c>
      <c r="AZ1580" t="s">
        <v>39</v>
      </c>
      <c r="BA1580" t="s">
        <v>39</v>
      </c>
      <c r="BB1580" t="s">
        <v>39</v>
      </c>
      <c r="BC1580" t="s">
        <v>39</v>
      </c>
      <c r="BD1580" t="s">
        <v>39</v>
      </c>
      <c r="BE1580" t="s">
        <v>39</v>
      </c>
      <c r="BF1580" t="s">
        <v>39</v>
      </c>
    </row>
    <row r="1581" spans="2:58" hidden="1">
      <c r="B1581">
        <v>20241205</v>
      </c>
      <c r="C1581" t="s">
        <v>65</v>
      </c>
      <c r="D1581">
        <v>1230</v>
      </c>
      <c r="E1581">
        <v>8700</v>
      </c>
      <c r="H1581">
        <v>8700</v>
      </c>
      <c r="K1581">
        <v>0</v>
      </c>
      <c r="L1581">
        <v>0</v>
      </c>
      <c r="M1581">
        <v>0</v>
      </c>
      <c r="N1581" t="s">
        <v>44</v>
      </c>
      <c r="O1581" t="s">
        <v>44</v>
      </c>
      <c r="P1581" s="145">
        <f t="shared" si="170"/>
        <v>0</v>
      </c>
      <c r="Q1581">
        <f t="shared" si="169"/>
        <v>0</v>
      </c>
      <c r="R1581" s="145" t="str">
        <f t="shared" si="171"/>
        <v>NA</v>
      </c>
      <c r="S1581" s="145" t="str">
        <f t="shared" si="172"/>
        <v>NA</v>
      </c>
      <c r="T1581">
        <f t="shared" ca="1" si="173"/>
        <v>0</v>
      </c>
      <c r="U1581">
        <f t="shared" si="174"/>
        <v>0</v>
      </c>
      <c r="V1581">
        <f t="shared" si="175"/>
        <v>0</v>
      </c>
      <c r="W1581" t="s">
        <v>39</v>
      </c>
      <c r="X1581" t="s">
        <v>39</v>
      </c>
      <c r="Y1581" t="s">
        <v>39</v>
      </c>
      <c r="Z1581" t="s">
        <v>39</v>
      </c>
      <c r="AA1581" t="s">
        <v>39</v>
      </c>
      <c r="AB1581" t="s">
        <v>39</v>
      </c>
      <c r="AC1581" t="s">
        <v>39</v>
      </c>
      <c r="AD1581" t="s">
        <v>39</v>
      </c>
      <c r="AE1581" t="s">
        <v>39</v>
      </c>
      <c r="AF1581" t="s">
        <v>39</v>
      </c>
      <c r="AG1581" t="s">
        <v>39</v>
      </c>
      <c r="AH1581" t="s">
        <v>39</v>
      </c>
      <c r="AI1581" t="s">
        <v>39</v>
      </c>
      <c r="AJ1581" t="s">
        <v>39</v>
      </c>
      <c r="AK1581" t="s">
        <v>39</v>
      </c>
      <c r="AL1581" t="s">
        <v>39</v>
      </c>
      <c r="AM1581" t="s">
        <v>39</v>
      </c>
      <c r="AN1581" t="s">
        <v>39</v>
      </c>
      <c r="AO1581" t="s">
        <v>39</v>
      </c>
      <c r="AP1581" t="s">
        <v>39</v>
      </c>
      <c r="AQ1581" t="s">
        <v>39</v>
      </c>
      <c r="AR1581" t="s">
        <v>39</v>
      </c>
      <c r="AS1581" t="s">
        <v>39</v>
      </c>
      <c r="AT1581" t="s">
        <v>39</v>
      </c>
      <c r="AU1581" t="s">
        <v>39</v>
      </c>
      <c r="AV1581" t="s">
        <v>39</v>
      </c>
      <c r="AW1581" t="s">
        <v>39</v>
      </c>
      <c r="AX1581" t="s">
        <v>39</v>
      </c>
      <c r="AY1581" t="s">
        <v>39</v>
      </c>
      <c r="AZ1581" t="s">
        <v>39</v>
      </c>
      <c r="BA1581" t="s">
        <v>39</v>
      </c>
      <c r="BB1581" t="s">
        <v>39</v>
      </c>
      <c r="BC1581" t="s">
        <v>39</v>
      </c>
      <c r="BD1581" t="s">
        <v>39</v>
      </c>
      <c r="BE1581" t="s">
        <v>39</v>
      </c>
      <c r="BF1581" t="s">
        <v>39</v>
      </c>
    </row>
    <row r="1582" spans="2:58" hidden="1">
      <c r="B1582">
        <v>20241205</v>
      </c>
      <c r="C1582" t="s">
        <v>65</v>
      </c>
      <c r="D1582">
        <v>1330</v>
      </c>
      <c r="E1582">
        <v>8700</v>
      </c>
      <c r="H1582">
        <v>8700</v>
      </c>
      <c r="K1582">
        <v>0</v>
      </c>
      <c r="L1582">
        <v>0</v>
      </c>
      <c r="M1582">
        <v>0</v>
      </c>
      <c r="N1582" t="s">
        <v>44</v>
      </c>
      <c r="O1582" t="s">
        <v>44</v>
      </c>
      <c r="P1582" s="145">
        <f t="shared" si="170"/>
        <v>0</v>
      </c>
      <c r="Q1582">
        <f t="shared" si="169"/>
        <v>0</v>
      </c>
      <c r="R1582" s="145" t="str">
        <f t="shared" si="171"/>
        <v>NA</v>
      </c>
      <c r="S1582" s="145" t="str">
        <f t="shared" si="172"/>
        <v>NA</v>
      </c>
      <c r="T1582">
        <f t="shared" ca="1" si="173"/>
        <v>0</v>
      </c>
      <c r="U1582">
        <f t="shared" si="174"/>
        <v>0</v>
      </c>
      <c r="V1582">
        <f t="shared" si="175"/>
        <v>0</v>
      </c>
      <c r="W1582" t="s">
        <v>39</v>
      </c>
      <c r="X1582" t="s">
        <v>39</v>
      </c>
      <c r="Y1582" t="s">
        <v>39</v>
      </c>
      <c r="Z1582" t="s">
        <v>39</v>
      </c>
      <c r="AA1582" t="s">
        <v>39</v>
      </c>
      <c r="AB1582" t="s">
        <v>39</v>
      </c>
      <c r="AC1582" t="s">
        <v>39</v>
      </c>
      <c r="AD1582" t="s">
        <v>39</v>
      </c>
      <c r="AE1582" t="s">
        <v>39</v>
      </c>
      <c r="AF1582" t="s">
        <v>39</v>
      </c>
      <c r="AG1582" t="s">
        <v>39</v>
      </c>
      <c r="AH1582" t="s">
        <v>39</v>
      </c>
      <c r="AI1582" t="s">
        <v>39</v>
      </c>
      <c r="AJ1582" t="s">
        <v>39</v>
      </c>
      <c r="AK1582" t="s">
        <v>39</v>
      </c>
      <c r="AL1582" t="s">
        <v>39</v>
      </c>
      <c r="AM1582" t="s">
        <v>39</v>
      </c>
      <c r="AN1582" t="s">
        <v>39</v>
      </c>
      <c r="AO1582" t="s">
        <v>39</v>
      </c>
      <c r="AP1582" t="s">
        <v>39</v>
      </c>
      <c r="AQ1582" t="s">
        <v>39</v>
      </c>
      <c r="AR1582" t="s">
        <v>39</v>
      </c>
      <c r="AS1582" t="s">
        <v>39</v>
      </c>
      <c r="AT1582" t="s">
        <v>39</v>
      </c>
      <c r="AU1582" t="s">
        <v>39</v>
      </c>
      <c r="AV1582" t="s">
        <v>39</v>
      </c>
      <c r="AW1582" t="s">
        <v>39</v>
      </c>
      <c r="AX1582" t="s">
        <v>39</v>
      </c>
      <c r="AY1582" t="s">
        <v>39</v>
      </c>
      <c r="AZ1582" t="s">
        <v>39</v>
      </c>
      <c r="BA1582" t="s">
        <v>39</v>
      </c>
      <c r="BB1582" t="s">
        <v>39</v>
      </c>
      <c r="BC1582" t="s">
        <v>39</v>
      </c>
      <c r="BD1582" t="s">
        <v>39</v>
      </c>
      <c r="BE1582" t="s">
        <v>39</v>
      </c>
      <c r="BF1582" t="s">
        <v>39</v>
      </c>
    </row>
    <row r="1583" spans="2:58" hidden="1">
      <c r="B1583">
        <v>20241205</v>
      </c>
      <c r="C1583" t="s">
        <v>65</v>
      </c>
      <c r="D1583">
        <v>1430</v>
      </c>
      <c r="E1583">
        <v>8700</v>
      </c>
      <c r="H1583">
        <v>8401</v>
      </c>
      <c r="K1583">
        <v>0</v>
      </c>
      <c r="L1583">
        <v>0</v>
      </c>
      <c r="M1583">
        <v>0</v>
      </c>
      <c r="N1583" t="s">
        <v>44</v>
      </c>
      <c r="O1583" t="s">
        <v>38</v>
      </c>
      <c r="P1583" s="145">
        <f t="shared" si="170"/>
        <v>0</v>
      </c>
      <c r="Q1583">
        <f t="shared" si="169"/>
        <v>299</v>
      </c>
      <c r="R1583" s="145" t="str">
        <f t="shared" si="171"/>
        <v>NA</v>
      </c>
      <c r="S1583" s="145" t="str">
        <f t="shared" si="172"/>
        <v>NA</v>
      </c>
      <c r="T1583">
        <f t="shared" ca="1" si="173"/>
        <v>0</v>
      </c>
      <c r="U1583">
        <f t="shared" si="174"/>
        <v>0</v>
      </c>
      <c r="V1583">
        <f t="shared" si="175"/>
        <v>0</v>
      </c>
      <c r="W1583" t="s">
        <v>39</v>
      </c>
      <c r="X1583" t="s">
        <v>39</v>
      </c>
      <c r="Y1583" t="s">
        <v>39</v>
      </c>
      <c r="Z1583" t="s">
        <v>39</v>
      </c>
      <c r="AA1583" t="s">
        <v>39</v>
      </c>
      <c r="AB1583" t="s">
        <v>39</v>
      </c>
      <c r="AC1583" t="s">
        <v>39</v>
      </c>
      <c r="AD1583" t="s">
        <v>39</v>
      </c>
      <c r="AE1583" t="s">
        <v>39</v>
      </c>
      <c r="AF1583" t="s">
        <v>39</v>
      </c>
      <c r="AG1583" t="s">
        <v>39</v>
      </c>
      <c r="AH1583" t="s">
        <v>39</v>
      </c>
      <c r="AI1583" t="s">
        <v>39</v>
      </c>
      <c r="AJ1583" t="s">
        <v>39</v>
      </c>
      <c r="AK1583" t="s">
        <v>39</v>
      </c>
      <c r="AL1583" t="s">
        <v>39</v>
      </c>
      <c r="AM1583" t="s">
        <v>39</v>
      </c>
      <c r="AN1583" t="s">
        <v>39</v>
      </c>
      <c r="AO1583" t="s">
        <v>39</v>
      </c>
      <c r="AP1583" t="s">
        <v>39</v>
      </c>
      <c r="AQ1583" t="s">
        <v>39</v>
      </c>
      <c r="AR1583" t="s">
        <v>39</v>
      </c>
      <c r="AS1583" t="s">
        <v>39</v>
      </c>
      <c r="AT1583" t="s">
        <v>39</v>
      </c>
      <c r="AU1583" t="s">
        <v>39</v>
      </c>
      <c r="AV1583" t="s">
        <v>39</v>
      </c>
      <c r="AW1583" t="s">
        <v>39</v>
      </c>
      <c r="AX1583" t="s">
        <v>39</v>
      </c>
      <c r="AY1583" t="s">
        <v>39</v>
      </c>
      <c r="AZ1583" t="s">
        <v>39</v>
      </c>
      <c r="BA1583" t="s">
        <v>39</v>
      </c>
      <c r="BB1583" t="s">
        <v>39</v>
      </c>
      <c r="BC1583" t="s">
        <v>39</v>
      </c>
      <c r="BD1583" t="s">
        <v>39</v>
      </c>
      <c r="BE1583" t="s">
        <v>39</v>
      </c>
      <c r="BF1583" t="s">
        <v>39</v>
      </c>
    </row>
    <row r="1584" spans="2:58">
      <c r="B1584">
        <v>20241205</v>
      </c>
      <c r="C1584" t="s">
        <v>65</v>
      </c>
      <c r="D1584">
        <v>1530</v>
      </c>
      <c r="F1584">
        <v>6102</v>
      </c>
      <c r="G1584">
        <v>381</v>
      </c>
      <c r="I1584">
        <v>6102</v>
      </c>
      <c r="J1584">
        <v>381</v>
      </c>
      <c r="K1584">
        <v>6343</v>
      </c>
      <c r="L1584">
        <v>171</v>
      </c>
      <c r="M1584">
        <v>0</v>
      </c>
      <c r="N1584" t="s">
        <v>45</v>
      </c>
      <c r="O1584" t="s">
        <v>45</v>
      </c>
      <c r="P1584" s="145">
        <f t="shared" si="170"/>
        <v>6172</v>
      </c>
      <c r="Q1584" t="str">
        <f t="shared" si="169"/>
        <v>NA</v>
      </c>
      <c r="R1584" s="145">
        <f t="shared" si="171"/>
        <v>0</v>
      </c>
      <c r="S1584" s="145">
        <f t="shared" si="172"/>
        <v>0</v>
      </c>
      <c r="T1584">
        <f t="shared" ca="1" si="173"/>
        <v>0</v>
      </c>
      <c r="U1584">
        <f t="shared" si="174"/>
        <v>-171</v>
      </c>
      <c r="V1584">
        <f t="shared" si="175"/>
        <v>1</v>
      </c>
      <c r="W1584" t="s">
        <v>39</v>
      </c>
      <c r="X1584" t="s">
        <v>39</v>
      </c>
      <c r="Y1584" t="s">
        <v>39</v>
      </c>
      <c r="Z1584" t="s">
        <v>39</v>
      </c>
      <c r="AA1584" t="s">
        <v>39</v>
      </c>
      <c r="AB1584" t="s">
        <v>39</v>
      </c>
      <c r="AC1584" t="s">
        <v>39</v>
      </c>
      <c r="AD1584" t="s">
        <v>39</v>
      </c>
      <c r="AE1584" t="s">
        <v>39</v>
      </c>
      <c r="AF1584" t="s">
        <v>39</v>
      </c>
      <c r="AG1584" t="s">
        <v>39</v>
      </c>
      <c r="AH1584" t="s">
        <v>39</v>
      </c>
      <c r="AI1584" t="s">
        <v>39</v>
      </c>
      <c r="AJ1584" t="s">
        <v>39</v>
      </c>
      <c r="AK1584" t="s">
        <v>39</v>
      </c>
      <c r="AL1584">
        <v>2376</v>
      </c>
      <c r="AM1584" t="s">
        <v>39</v>
      </c>
      <c r="AN1584" t="s">
        <v>52</v>
      </c>
      <c r="AO1584" t="s">
        <v>39</v>
      </c>
      <c r="AP1584" t="s">
        <v>39</v>
      </c>
      <c r="AQ1584" t="s">
        <v>39</v>
      </c>
      <c r="AR1584" t="s">
        <v>39</v>
      </c>
      <c r="AS1584" t="s">
        <v>39</v>
      </c>
      <c r="AT1584" t="s">
        <v>39</v>
      </c>
      <c r="AU1584" t="s">
        <v>39</v>
      </c>
      <c r="AV1584" t="s">
        <v>39</v>
      </c>
      <c r="AW1584" t="s">
        <v>39</v>
      </c>
      <c r="AX1584" t="s">
        <v>39</v>
      </c>
      <c r="AY1584" t="s">
        <v>39</v>
      </c>
      <c r="AZ1584" t="s">
        <v>39</v>
      </c>
      <c r="BA1584" t="s">
        <v>39</v>
      </c>
      <c r="BB1584" t="s">
        <v>39</v>
      </c>
      <c r="BC1584" t="s">
        <v>39</v>
      </c>
      <c r="BD1584" t="s">
        <v>39</v>
      </c>
      <c r="BE1584" t="s">
        <v>39</v>
      </c>
      <c r="BF1584" t="s">
        <v>39</v>
      </c>
    </row>
    <row r="1585" spans="2:58">
      <c r="B1585">
        <v>20241205</v>
      </c>
      <c r="C1585" t="s">
        <v>65</v>
      </c>
      <c r="D1585">
        <v>1630</v>
      </c>
      <c r="F1585">
        <v>6123</v>
      </c>
      <c r="G1585">
        <v>383</v>
      </c>
      <c r="I1585">
        <v>6123</v>
      </c>
      <c r="J1585">
        <v>383</v>
      </c>
      <c r="K1585">
        <v>6343</v>
      </c>
      <c r="L1585">
        <v>193</v>
      </c>
      <c r="M1585">
        <v>0</v>
      </c>
      <c r="N1585" t="s">
        <v>45</v>
      </c>
      <c r="O1585" t="s">
        <v>45</v>
      </c>
      <c r="P1585" s="145">
        <f t="shared" si="170"/>
        <v>6150</v>
      </c>
      <c r="Q1585" t="str">
        <f t="shared" si="169"/>
        <v>NA</v>
      </c>
      <c r="R1585" s="145">
        <f t="shared" si="171"/>
        <v>0</v>
      </c>
      <c r="S1585" s="145">
        <f t="shared" si="172"/>
        <v>0</v>
      </c>
      <c r="T1585">
        <f t="shared" ca="1" si="173"/>
        <v>0</v>
      </c>
      <c r="U1585">
        <f t="shared" si="174"/>
        <v>-193</v>
      </c>
      <c r="V1585">
        <f t="shared" si="175"/>
        <v>1</v>
      </c>
      <c r="W1585" t="s">
        <v>39</v>
      </c>
      <c r="X1585" t="s">
        <v>39</v>
      </c>
      <c r="Y1585" t="s">
        <v>39</v>
      </c>
      <c r="Z1585" t="s">
        <v>39</v>
      </c>
      <c r="AA1585" t="s">
        <v>39</v>
      </c>
      <c r="AB1585" t="s">
        <v>39</v>
      </c>
      <c r="AC1585" t="s">
        <v>39</v>
      </c>
      <c r="AD1585" t="s">
        <v>39</v>
      </c>
      <c r="AE1585" t="s">
        <v>39</v>
      </c>
      <c r="AF1585" t="s">
        <v>39</v>
      </c>
      <c r="AG1585" t="s">
        <v>39</v>
      </c>
      <c r="AH1585" t="s">
        <v>39</v>
      </c>
      <c r="AI1585" t="s">
        <v>39</v>
      </c>
      <c r="AJ1585" t="s">
        <v>39</v>
      </c>
      <c r="AK1585" t="s">
        <v>39</v>
      </c>
      <c r="AL1585">
        <v>2376</v>
      </c>
      <c r="AM1585" t="s">
        <v>39</v>
      </c>
      <c r="AN1585" t="s">
        <v>52</v>
      </c>
      <c r="AO1585" t="s">
        <v>39</v>
      </c>
      <c r="AP1585" t="s">
        <v>39</v>
      </c>
      <c r="AQ1585" t="s">
        <v>39</v>
      </c>
      <c r="AR1585" t="s">
        <v>39</v>
      </c>
      <c r="AS1585" t="s">
        <v>39</v>
      </c>
      <c r="AT1585" t="s">
        <v>39</v>
      </c>
      <c r="AU1585" t="s">
        <v>39</v>
      </c>
      <c r="AV1585" t="s">
        <v>39</v>
      </c>
      <c r="AW1585" t="s">
        <v>39</v>
      </c>
      <c r="AX1585" t="s">
        <v>39</v>
      </c>
      <c r="AY1585" t="s">
        <v>39</v>
      </c>
      <c r="AZ1585" t="s">
        <v>39</v>
      </c>
      <c r="BA1585" t="s">
        <v>39</v>
      </c>
      <c r="BB1585" t="s">
        <v>39</v>
      </c>
      <c r="BC1585" t="s">
        <v>39</v>
      </c>
      <c r="BD1585" t="s">
        <v>39</v>
      </c>
      <c r="BE1585" t="s">
        <v>39</v>
      </c>
      <c r="BF1585" t="s">
        <v>39</v>
      </c>
    </row>
    <row r="1586" spans="2:58">
      <c r="B1586">
        <v>20241205</v>
      </c>
      <c r="C1586" t="s">
        <v>65</v>
      </c>
      <c r="D1586">
        <v>1730</v>
      </c>
      <c r="F1586">
        <v>6130</v>
      </c>
      <c r="G1586">
        <v>384</v>
      </c>
      <c r="I1586">
        <v>6130</v>
      </c>
      <c r="J1586">
        <v>384</v>
      </c>
      <c r="K1586">
        <v>6343</v>
      </c>
      <c r="L1586">
        <v>200</v>
      </c>
      <c r="M1586">
        <v>0</v>
      </c>
      <c r="N1586" t="s">
        <v>45</v>
      </c>
      <c r="O1586" t="s">
        <v>45</v>
      </c>
      <c r="P1586" s="145">
        <f t="shared" si="170"/>
        <v>6143</v>
      </c>
      <c r="Q1586" t="str">
        <f t="shared" si="169"/>
        <v>NA</v>
      </c>
      <c r="R1586" s="145">
        <f t="shared" si="171"/>
        <v>0</v>
      </c>
      <c r="S1586" s="145">
        <f t="shared" si="172"/>
        <v>0</v>
      </c>
      <c r="T1586">
        <f t="shared" ca="1" si="173"/>
        <v>0</v>
      </c>
      <c r="U1586">
        <f t="shared" si="174"/>
        <v>-200</v>
      </c>
      <c r="V1586">
        <f t="shared" si="175"/>
        <v>1</v>
      </c>
      <c r="W1586" t="s">
        <v>39</v>
      </c>
      <c r="X1586" t="s">
        <v>39</v>
      </c>
      <c r="Y1586" t="s">
        <v>39</v>
      </c>
      <c r="Z1586" t="s">
        <v>39</v>
      </c>
      <c r="AA1586" t="s">
        <v>39</v>
      </c>
      <c r="AB1586" t="s">
        <v>39</v>
      </c>
      <c r="AC1586" t="s">
        <v>39</v>
      </c>
      <c r="AD1586" t="s">
        <v>39</v>
      </c>
      <c r="AE1586" t="s">
        <v>39</v>
      </c>
      <c r="AF1586" t="s">
        <v>39</v>
      </c>
      <c r="AG1586" t="s">
        <v>39</v>
      </c>
      <c r="AH1586" t="s">
        <v>39</v>
      </c>
      <c r="AI1586" t="s">
        <v>39</v>
      </c>
      <c r="AJ1586" t="s">
        <v>39</v>
      </c>
      <c r="AK1586" t="s">
        <v>39</v>
      </c>
      <c r="AL1586">
        <v>2376</v>
      </c>
      <c r="AM1586" t="s">
        <v>39</v>
      </c>
      <c r="AN1586" t="s">
        <v>52</v>
      </c>
      <c r="AO1586" t="s">
        <v>39</v>
      </c>
      <c r="AP1586" t="s">
        <v>39</v>
      </c>
      <c r="AQ1586" t="s">
        <v>39</v>
      </c>
      <c r="AR1586" t="s">
        <v>39</v>
      </c>
      <c r="AS1586" t="s">
        <v>39</v>
      </c>
      <c r="AT1586" t="s">
        <v>39</v>
      </c>
      <c r="AU1586" t="s">
        <v>39</v>
      </c>
      <c r="AV1586" t="s">
        <v>39</v>
      </c>
      <c r="AW1586" t="s">
        <v>39</v>
      </c>
      <c r="AX1586" t="s">
        <v>39</v>
      </c>
      <c r="AY1586" t="s">
        <v>39</v>
      </c>
      <c r="AZ1586" t="s">
        <v>39</v>
      </c>
      <c r="BA1586" t="s">
        <v>39</v>
      </c>
      <c r="BB1586" t="s">
        <v>39</v>
      </c>
      <c r="BC1586" t="s">
        <v>39</v>
      </c>
      <c r="BD1586" t="s">
        <v>39</v>
      </c>
      <c r="BE1586" t="s">
        <v>39</v>
      </c>
      <c r="BF1586" t="s">
        <v>39</v>
      </c>
    </row>
    <row r="1587" spans="2:58" hidden="1">
      <c r="B1587">
        <v>20241205</v>
      </c>
      <c r="C1587" t="s">
        <v>65</v>
      </c>
      <c r="D1587">
        <v>1830</v>
      </c>
      <c r="E1587">
        <v>9439</v>
      </c>
      <c r="H1587">
        <v>8429</v>
      </c>
      <c r="K1587">
        <v>-2608</v>
      </c>
      <c r="L1587">
        <v>-2608</v>
      </c>
      <c r="M1587">
        <v>-1605</v>
      </c>
      <c r="N1587" t="s">
        <v>37</v>
      </c>
      <c r="O1587" t="s">
        <v>38</v>
      </c>
      <c r="P1587" s="145">
        <f t="shared" si="170"/>
        <v>0</v>
      </c>
      <c r="Q1587">
        <f t="shared" si="169"/>
        <v>1010</v>
      </c>
      <c r="R1587" s="145" t="str">
        <f t="shared" si="171"/>
        <v>NA</v>
      </c>
      <c r="S1587" s="145" t="str">
        <f t="shared" si="172"/>
        <v>NA</v>
      </c>
      <c r="T1587">
        <f t="shared" ca="1" si="173"/>
        <v>0</v>
      </c>
      <c r="U1587">
        <f t="shared" si="174"/>
        <v>0</v>
      </c>
      <c r="V1587">
        <f t="shared" si="175"/>
        <v>1</v>
      </c>
      <c r="W1587" t="s">
        <v>39</v>
      </c>
      <c r="X1587" t="s">
        <v>39</v>
      </c>
      <c r="Y1587" t="s">
        <v>39</v>
      </c>
      <c r="Z1587" t="s">
        <v>39</v>
      </c>
      <c r="AA1587" t="s">
        <v>39</v>
      </c>
      <c r="AB1587" t="s">
        <v>39</v>
      </c>
      <c r="AC1587" t="s">
        <v>39</v>
      </c>
      <c r="AD1587" t="s">
        <v>39</v>
      </c>
      <c r="AE1587" t="s">
        <v>39</v>
      </c>
      <c r="AF1587" t="s">
        <v>39</v>
      </c>
      <c r="AG1587" t="s">
        <v>39</v>
      </c>
      <c r="AH1587" t="s">
        <v>39</v>
      </c>
      <c r="AI1587" t="s">
        <v>39</v>
      </c>
      <c r="AJ1587" t="s">
        <v>39</v>
      </c>
      <c r="AK1587" t="s">
        <v>39</v>
      </c>
      <c r="AL1587">
        <v>3385</v>
      </c>
      <c r="AM1587" t="s">
        <v>39</v>
      </c>
      <c r="AN1587" t="s">
        <v>67</v>
      </c>
      <c r="AO1587" t="s">
        <v>39</v>
      </c>
      <c r="AP1587" t="s">
        <v>39</v>
      </c>
      <c r="AQ1587" t="s">
        <v>39</v>
      </c>
      <c r="AR1587" t="s">
        <v>39</v>
      </c>
      <c r="AS1587" t="s">
        <v>39</v>
      </c>
      <c r="AT1587" t="s">
        <v>39</v>
      </c>
      <c r="AU1587" t="s">
        <v>39</v>
      </c>
      <c r="AV1587" t="s">
        <v>39</v>
      </c>
      <c r="AW1587" t="s">
        <v>39</v>
      </c>
      <c r="AX1587" t="s">
        <v>39</v>
      </c>
      <c r="AY1587" t="s">
        <v>39</v>
      </c>
      <c r="AZ1587" t="s">
        <v>39</v>
      </c>
      <c r="BA1587" t="s">
        <v>39</v>
      </c>
      <c r="BB1587" t="s">
        <v>39</v>
      </c>
      <c r="BC1587" t="s">
        <v>39</v>
      </c>
      <c r="BD1587" t="s">
        <v>39</v>
      </c>
      <c r="BE1587" t="s">
        <v>39</v>
      </c>
      <c r="BF1587" t="s">
        <v>39</v>
      </c>
    </row>
    <row r="1588" spans="2:58" hidden="1">
      <c r="B1588">
        <v>20241205</v>
      </c>
      <c r="C1588" t="s">
        <v>65</v>
      </c>
      <c r="D1588">
        <v>1930</v>
      </c>
      <c r="E1588">
        <v>9439</v>
      </c>
      <c r="H1588">
        <v>8974</v>
      </c>
      <c r="K1588">
        <v>-2608</v>
      </c>
      <c r="L1588">
        <v>-2608</v>
      </c>
      <c r="M1588">
        <v>-2148</v>
      </c>
      <c r="N1588" t="s">
        <v>37</v>
      </c>
      <c r="O1588" t="s">
        <v>42</v>
      </c>
      <c r="P1588" s="145">
        <f t="shared" si="170"/>
        <v>0</v>
      </c>
      <c r="Q1588">
        <f t="shared" si="169"/>
        <v>465</v>
      </c>
      <c r="R1588" s="145" t="str">
        <f t="shared" si="171"/>
        <v>NA</v>
      </c>
      <c r="S1588" s="145" t="str">
        <f t="shared" si="172"/>
        <v>NA</v>
      </c>
      <c r="T1588">
        <f t="shared" ca="1" si="173"/>
        <v>0</v>
      </c>
      <c r="U1588">
        <f t="shared" si="174"/>
        <v>0</v>
      </c>
      <c r="V1588">
        <f t="shared" si="175"/>
        <v>1</v>
      </c>
      <c r="W1588" t="s">
        <v>39</v>
      </c>
      <c r="X1588" t="s">
        <v>39</v>
      </c>
      <c r="Y1588" t="s">
        <v>39</v>
      </c>
      <c r="Z1588" t="s">
        <v>39</v>
      </c>
      <c r="AA1588" t="s">
        <v>39</v>
      </c>
      <c r="AB1588" t="s">
        <v>39</v>
      </c>
      <c r="AC1588" t="s">
        <v>39</v>
      </c>
      <c r="AD1588" t="s">
        <v>39</v>
      </c>
      <c r="AE1588" t="s">
        <v>39</v>
      </c>
      <c r="AF1588" t="s">
        <v>39</v>
      </c>
      <c r="AG1588" t="s">
        <v>39</v>
      </c>
      <c r="AH1588" t="s">
        <v>39</v>
      </c>
      <c r="AI1588" t="s">
        <v>39</v>
      </c>
      <c r="AJ1588" t="s">
        <v>39</v>
      </c>
      <c r="AK1588" t="s">
        <v>39</v>
      </c>
      <c r="AL1588">
        <v>3385</v>
      </c>
      <c r="AM1588" t="s">
        <v>39</v>
      </c>
      <c r="AN1588" t="s">
        <v>67</v>
      </c>
      <c r="AO1588" t="s">
        <v>39</v>
      </c>
      <c r="AP1588" t="s">
        <v>39</v>
      </c>
      <c r="AQ1588" t="s">
        <v>39</v>
      </c>
      <c r="AR1588" t="s">
        <v>39</v>
      </c>
      <c r="AS1588" t="s">
        <v>39</v>
      </c>
      <c r="AT1588" t="s">
        <v>39</v>
      </c>
      <c r="AU1588" t="s">
        <v>39</v>
      </c>
      <c r="AV1588" t="s">
        <v>39</v>
      </c>
      <c r="AW1588" t="s">
        <v>39</v>
      </c>
      <c r="AX1588" t="s">
        <v>39</v>
      </c>
      <c r="AY1588" t="s">
        <v>39</v>
      </c>
      <c r="AZ1588" t="s">
        <v>39</v>
      </c>
      <c r="BA1588" t="s">
        <v>39</v>
      </c>
      <c r="BB1588" t="s">
        <v>39</v>
      </c>
      <c r="BC1588" t="s">
        <v>39</v>
      </c>
      <c r="BD1588" t="s">
        <v>39</v>
      </c>
      <c r="BE1588" t="s">
        <v>39</v>
      </c>
      <c r="BF1588" t="s">
        <v>39</v>
      </c>
    </row>
    <row r="1589" spans="2:58" hidden="1">
      <c r="B1589">
        <v>20241205</v>
      </c>
      <c r="C1589" t="s">
        <v>65</v>
      </c>
      <c r="D1589">
        <v>2030</v>
      </c>
      <c r="E1589">
        <v>9439</v>
      </c>
      <c r="H1589">
        <v>8974</v>
      </c>
      <c r="K1589">
        <v>-2608</v>
      </c>
      <c r="L1589">
        <v>-2608</v>
      </c>
      <c r="M1589">
        <v>-2148</v>
      </c>
      <c r="N1589" t="s">
        <v>37</v>
      </c>
      <c r="O1589" t="s">
        <v>42</v>
      </c>
      <c r="P1589" s="145">
        <f t="shared" si="170"/>
        <v>0</v>
      </c>
      <c r="Q1589">
        <f t="shared" si="169"/>
        <v>465</v>
      </c>
      <c r="R1589" s="145" t="str">
        <f t="shared" si="171"/>
        <v>NA</v>
      </c>
      <c r="S1589" s="145" t="str">
        <f t="shared" si="172"/>
        <v>NA</v>
      </c>
      <c r="T1589">
        <f t="shared" ca="1" si="173"/>
        <v>0</v>
      </c>
      <c r="U1589">
        <f t="shared" si="174"/>
        <v>0</v>
      </c>
      <c r="V1589">
        <f t="shared" si="175"/>
        <v>1</v>
      </c>
      <c r="W1589" t="s">
        <v>39</v>
      </c>
      <c r="X1589" t="s">
        <v>39</v>
      </c>
      <c r="Y1589" t="s">
        <v>39</v>
      </c>
      <c r="Z1589" t="s">
        <v>39</v>
      </c>
      <c r="AA1589" t="s">
        <v>39</v>
      </c>
      <c r="AB1589" t="s">
        <v>39</v>
      </c>
      <c r="AC1589" t="s">
        <v>39</v>
      </c>
      <c r="AD1589" t="s">
        <v>39</v>
      </c>
      <c r="AE1589" t="s">
        <v>39</v>
      </c>
      <c r="AF1589" t="s">
        <v>39</v>
      </c>
      <c r="AG1589" t="s">
        <v>39</v>
      </c>
      <c r="AH1589" t="s">
        <v>39</v>
      </c>
      <c r="AI1589" t="s">
        <v>39</v>
      </c>
      <c r="AJ1589" t="s">
        <v>39</v>
      </c>
      <c r="AK1589" t="s">
        <v>39</v>
      </c>
      <c r="AL1589">
        <v>3385</v>
      </c>
      <c r="AM1589" t="s">
        <v>39</v>
      </c>
      <c r="AN1589" t="s">
        <v>67</v>
      </c>
      <c r="AO1589" t="s">
        <v>39</v>
      </c>
      <c r="AP1589" t="s">
        <v>39</v>
      </c>
      <c r="AQ1589" t="s">
        <v>39</v>
      </c>
      <c r="AR1589" t="s">
        <v>39</v>
      </c>
      <c r="AS1589" t="s">
        <v>39</v>
      </c>
      <c r="AT1589" t="s">
        <v>39</v>
      </c>
      <c r="AU1589" t="s">
        <v>39</v>
      </c>
      <c r="AV1589" t="s">
        <v>39</v>
      </c>
      <c r="AW1589" t="s">
        <v>39</v>
      </c>
      <c r="AX1589" t="s">
        <v>39</v>
      </c>
      <c r="AY1589" t="s">
        <v>39</v>
      </c>
      <c r="AZ1589" t="s">
        <v>39</v>
      </c>
      <c r="BA1589" t="s">
        <v>39</v>
      </c>
      <c r="BB1589" t="s">
        <v>39</v>
      </c>
      <c r="BC1589" t="s">
        <v>39</v>
      </c>
      <c r="BD1589" t="s">
        <v>39</v>
      </c>
      <c r="BE1589" t="s">
        <v>39</v>
      </c>
      <c r="BF1589" t="s">
        <v>39</v>
      </c>
    </row>
    <row r="1590" spans="2:58" hidden="1">
      <c r="B1590">
        <v>20241205</v>
      </c>
      <c r="C1590" t="s">
        <v>65</v>
      </c>
      <c r="D1590">
        <v>2130</v>
      </c>
      <c r="E1590">
        <v>9306</v>
      </c>
      <c r="H1590">
        <v>8877</v>
      </c>
      <c r="K1590">
        <v>-2934</v>
      </c>
      <c r="L1590">
        <v>-2934</v>
      </c>
      <c r="M1590">
        <v>-2505</v>
      </c>
      <c r="N1590" t="s">
        <v>37</v>
      </c>
      <c r="O1590" t="s">
        <v>42</v>
      </c>
      <c r="P1590" s="145">
        <f t="shared" si="170"/>
        <v>0</v>
      </c>
      <c r="Q1590">
        <f t="shared" si="169"/>
        <v>429</v>
      </c>
      <c r="R1590" s="145" t="str">
        <f t="shared" si="171"/>
        <v>NA</v>
      </c>
      <c r="S1590" s="145" t="str">
        <f t="shared" si="172"/>
        <v>NA</v>
      </c>
      <c r="T1590">
        <f t="shared" ca="1" si="173"/>
        <v>0</v>
      </c>
      <c r="U1590">
        <f t="shared" si="174"/>
        <v>0</v>
      </c>
      <c r="V1590">
        <f t="shared" ref="V1590:V1597" si="176">MIN(IF(SUM(W1590,X1590,Y1590,AA1590,AB1590,AC1590,AE1590,AG1590,AF1590,AI1590,AJ1590,AM1590,AL1584,AP1590,AQ1590,AS1590,AT1590,AV1590,AW1590,AX1590,AZ1590,A1590,BA1590,BC1590,BD1590,BE1590)=0,0,1)+IF(O1590="Smoothing ramp",1,0)+IF(ISNUMBER(W1590),1,0)+IF(ISNUMBER(X1590),1,0)+IF(ISNUMBER(Y1590),1,0)+IF(ISNUMBER(AA1590),1,0)+IF(ISNUMBER(AB1590),1,0)+IF(ISNUMBER(AC1590),1,0)+IF(ISNUMBER(AE1590),1,0)+IF(ISNUMBER(AG1590),1,0)+IF(ISNUMBER(AF1590),1,0)+IF(ISNUMBER(AI1590),1,0)+IF(ISNUMBER(AJ1590),1,0)+IF(ISNUMBER(AL1584),1,0)+IF(ISNUMBER(AM1590),1,0)+IF(ISNUMBER(AP1590),1,0)+IF(ISNUMBER(AQ1590),1,0)+IF(ISNUMBER(AS1590),1,0)+IF(ISNUMBER(AT1590),1,0)+IF(ISNUMBER(AV1590),1,0)+IF(ISNUMBER(AW1590),1,0)+IF(ISNUMBER(AX1590),1,0)+IF(ISNUMBER(AZ1590),1,0)+IF(ISNUMBER(AO1590),1,0)+IF(ISNUMBER(BA1590),1,0)+IF(ISNUMBER(BC1590),1,0)+IF(ISNUMBER(BD1590),1,0)+IF(ISNUMBER(BE1590),1,0),1)</f>
        <v>1</v>
      </c>
      <c r="W1590" t="s">
        <v>39</v>
      </c>
      <c r="X1590" t="s">
        <v>39</v>
      </c>
      <c r="Y1590" t="s">
        <v>39</v>
      </c>
      <c r="Z1590" t="s">
        <v>39</v>
      </c>
      <c r="AA1590" t="s">
        <v>39</v>
      </c>
      <c r="AB1590" t="s">
        <v>39</v>
      </c>
      <c r="AC1590" t="s">
        <v>39</v>
      </c>
      <c r="AD1590" t="s">
        <v>39</v>
      </c>
      <c r="AE1590" t="s">
        <v>39</v>
      </c>
      <c r="AF1590" t="s">
        <v>39</v>
      </c>
      <c r="AG1590" t="s">
        <v>39</v>
      </c>
      <c r="AH1590" t="s">
        <v>39</v>
      </c>
      <c r="AI1590" t="s">
        <v>39</v>
      </c>
      <c r="AJ1590" t="s">
        <v>39</v>
      </c>
      <c r="AK1590" t="s">
        <v>39</v>
      </c>
      <c r="AL1590">
        <v>3385</v>
      </c>
      <c r="AM1590" t="s">
        <v>39</v>
      </c>
      <c r="AN1590" t="s">
        <v>67</v>
      </c>
      <c r="AO1590" t="s">
        <v>39</v>
      </c>
      <c r="AP1590" t="s">
        <v>39</v>
      </c>
      <c r="AQ1590" t="s">
        <v>39</v>
      </c>
      <c r="AR1590" t="s">
        <v>39</v>
      </c>
      <c r="AS1590" t="s">
        <v>39</v>
      </c>
      <c r="AT1590" t="s">
        <v>39</v>
      </c>
      <c r="AU1590" t="s">
        <v>39</v>
      </c>
      <c r="AV1590" t="s">
        <v>39</v>
      </c>
      <c r="AW1590" t="s">
        <v>39</v>
      </c>
      <c r="AX1590" t="s">
        <v>39</v>
      </c>
      <c r="AY1590" t="s">
        <v>39</v>
      </c>
      <c r="AZ1590" t="s">
        <v>39</v>
      </c>
      <c r="BA1590" t="s">
        <v>39</v>
      </c>
      <c r="BB1590" t="s">
        <v>39</v>
      </c>
      <c r="BC1590" t="s">
        <v>39</v>
      </c>
      <c r="BD1590" t="s">
        <v>39</v>
      </c>
      <c r="BE1590" t="s">
        <v>39</v>
      </c>
      <c r="BF1590" t="s">
        <v>39</v>
      </c>
    </row>
    <row r="1591" spans="2:58" hidden="1">
      <c r="B1591">
        <v>20241205</v>
      </c>
      <c r="C1591" t="s">
        <v>65</v>
      </c>
      <c r="D1591">
        <v>2230</v>
      </c>
      <c r="E1591">
        <v>9306</v>
      </c>
      <c r="H1591">
        <v>8877</v>
      </c>
      <c r="K1591">
        <v>-2934</v>
      </c>
      <c r="L1591">
        <v>-2934</v>
      </c>
      <c r="M1591">
        <v>-2505</v>
      </c>
      <c r="N1591" t="s">
        <v>37</v>
      </c>
      <c r="O1591" t="s">
        <v>42</v>
      </c>
      <c r="P1591" s="145">
        <f t="shared" si="170"/>
        <v>0</v>
      </c>
      <c r="Q1591">
        <f t="shared" si="169"/>
        <v>429</v>
      </c>
      <c r="R1591" s="145" t="str">
        <f t="shared" si="171"/>
        <v>NA</v>
      </c>
      <c r="S1591" s="145" t="str">
        <f t="shared" si="172"/>
        <v>NA</v>
      </c>
      <c r="T1591">
        <f t="shared" ca="1" si="173"/>
        <v>0</v>
      </c>
      <c r="U1591">
        <f t="shared" si="174"/>
        <v>0</v>
      </c>
      <c r="V1591">
        <f t="shared" si="176"/>
        <v>1</v>
      </c>
      <c r="W1591" t="s">
        <v>39</v>
      </c>
      <c r="X1591" t="s">
        <v>39</v>
      </c>
      <c r="Y1591" t="s">
        <v>39</v>
      </c>
      <c r="Z1591" t="s">
        <v>39</v>
      </c>
      <c r="AA1591" t="s">
        <v>39</v>
      </c>
      <c r="AB1591" t="s">
        <v>39</v>
      </c>
      <c r="AC1591" t="s">
        <v>39</v>
      </c>
      <c r="AD1591" t="s">
        <v>39</v>
      </c>
      <c r="AE1591" t="s">
        <v>39</v>
      </c>
      <c r="AF1591" t="s">
        <v>39</v>
      </c>
      <c r="AG1591" t="s">
        <v>39</v>
      </c>
      <c r="AH1591" t="s">
        <v>39</v>
      </c>
      <c r="AI1591" t="s">
        <v>39</v>
      </c>
      <c r="AJ1591" t="s">
        <v>39</v>
      </c>
      <c r="AK1591" t="s">
        <v>39</v>
      </c>
      <c r="AL1591">
        <v>3385</v>
      </c>
      <c r="AM1591" t="s">
        <v>39</v>
      </c>
      <c r="AN1591" t="s">
        <v>67</v>
      </c>
      <c r="AO1591" t="s">
        <v>39</v>
      </c>
      <c r="AP1591" t="s">
        <v>39</v>
      </c>
      <c r="AQ1591" t="s">
        <v>39</v>
      </c>
      <c r="AR1591" t="s">
        <v>39</v>
      </c>
      <c r="AS1591" t="s">
        <v>39</v>
      </c>
      <c r="AT1591" t="s">
        <v>39</v>
      </c>
      <c r="AU1591" t="s">
        <v>39</v>
      </c>
      <c r="AV1591" t="s">
        <v>39</v>
      </c>
      <c r="AW1591" t="s">
        <v>39</v>
      </c>
      <c r="AX1591" t="s">
        <v>39</v>
      </c>
      <c r="AY1591" t="s">
        <v>39</v>
      </c>
      <c r="AZ1591" t="s">
        <v>39</v>
      </c>
      <c r="BA1591" t="s">
        <v>39</v>
      </c>
      <c r="BB1591" t="s">
        <v>39</v>
      </c>
      <c r="BC1591" t="s">
        <v>39</v>
      </c>
      <c r="BD1591" t="s">
        <v>39</v>
      </c>
      <c r="BE1591" t="s">
        <v>39</v>
      </c>
      <c r="BF1591" t="s">
        <v>39</v>
      </c>
    </row>
    <row r="1592" spans="2:58" hidden="1">
      <c r="B1592">
        <v>20241205</v>
      </c>
      <c r="C1592" t="s">
        <v>65</v>
      </c>
      <c r="D1592">
        <v>2330</v>
      </c>
      <c r="E1592">
        <v>8496</v>
      </c>
      <c r="H1592">
        <v>8067</v>
      </c>
      <c r="K1592">
        <v>-2110</v>
      </c>
      <c r="L1592">
        <v>-2110</v>
      </c>
      <c r="M1592">
        <v>-1681</v>
      </c>
      <c r="N1592" t="s">
        <v>37</v>
      </c>
      <c r="O1592" t="s">
        <v>42</v>
      </c>
      <c r="P1592" s="145">
        <f t="shared" si="170"/>
        <v>0</v>
      </c>
      <c r="Q1592">
        <f t="shared" si="169"/>
        <v>429</v>
      </c>
      <c r="R1592" s="145" t="str">
        <f t="shared" si="171"/>
        <v>NA</v>
      </c>
      <c r="S1592" s="145" t="str">
        <f t="shared" si="172"/>
        <v>NA</v>
      </c>
      <c r="T1592">
        <f t="shared" ca="1" si="173"/>
        <v>0</v>
      </c>
      <c r="U1592">
        <f t="shared" si="174"/>
        <v>0</v>
      </c>
      <c r="V1592">
        <f t="shared" si="176"/>
        <v>1</v>
      </c>
      <c r="W1592" t="s">
        <v>39</v>
      </c>
      <c r="X1592" t="s">
        <v>39</v>
      </c>
      <c r="Y1592" t="s">
        <v>39</v>
      </c>
      <c r="Z1592" t="s">
        <v>39</v>
      </c>
      <c r="AA1592" t="s">
        <v>39</v>
      </c>
      <c r="AB1592" t="s">
        <v>39</v>
      </c>
      <c r="AC1592" t="s">
        <v>39</v>
      </c>
      <c r="AD1592" t="s">
        <v>39</v>
      </c>
      <c r="AE1592" t="s">
        <v>39</v>
      </c>
      <c r="AF1592" t="s">
        <v>39</v>
      </c>
      <c r="AG1592" t="s">
        <v>39</v>
      </c>
      <c r="AH1592" t="s">
        <v>39</v>
      </c>
      <c r="AI1592" t="s">
        <v>39</v>
      </c>
      <c r="AJ1592" t="s">
        <v>39</v>
      </c>
      <c r="AK1592" t="s">
        <v>39</v>
      </c>
      <c r="AM1592" t="s">
        <v>39</v>
      </c>
      <c r="AO1592" t="s">
        <v>39</v>
      </c>
      <c r="AP1592" t="s">
        <v>39</v>
      </c>
      <c r="AQ1592" t="s">
        <v>39</v>
      </c>
      <c r="AR1592" t="s">
        <v>39</v>
      </c>
      <c r="AS1592" t="s">
        <v>39</v>
      </c>
      <c r="AT1592" t="s">
        <v>39</v>
      </c>
      <c r="AU1592" t="s">
        <v>39</v>
      </c>
      <c r="AV1592" t="s">
        <v>39</v>
      </c>
      <c r="AW1592" t="s">
        <v>39</v>
      </c>
      <c r="AX1592" t="s">
        <v>39</v>
      </c>
      <c r="AY1592" t="s">
        <v>39</v>
      </c>
      <c r="AZ1592" t="s">
        <v>39</v>
      </c>
      <c r="BA1592" t="s">
        <v>39</v>
      </c>
      <c r="BB1592" t="s">
        <v>39</v>
      </c>
      <c r="BC1592" t="s">
        <v>39</v>
      </c>
      <c r="BD1592" t="s">
        <v>39</v>
      </c>
      <c r="BE1592" t="s">
        <v>39</v>
      </c>
      <c r="BF1592" t="s">
        <v>39</v>
      </c>
    </row>
    <row r="1593" spans="2:58" hidden="1">
      <c r="B1593">
        <v>20241206</v>
      </c>
      <c r="C1593" t="s">
        <v>65</v>
      </c>
      <c r="D1593">
        <v>30</v>
      </c>
      <c r="E1593">
        <v>8236</v>
      </c>
      <c r="H1593">
        <v>8077</v>
      </c>
      <c r="K1593">
        <v>-1637</v>
      </c>
      <c r="L1593">
        <v>-1637</v>
      </c>
      <c r="M1593">
        <v>-1438</v>
      </c>
      <c r="N1593" t="s">
        <v>37</v>
      </c>
      <c r="O1593" t="s">
        <v>38</v>
      </c>
      <c r="P1593" s="145">
        <f t="shared" si="170"/>
        <v>0</v>
      </c>
      <c r="Q1593">
        <f t="shared" si="169"/>
        <v>159</v>
      </c>
      <c r="R1593" s="145" t="str">
        <f t="shared" si="171"/>
        <v>NA</v>
      </c>
      <c r="S1593" s="145" t="str">
        <f t="shared" si="172"/>
        <v>NA</v>
      </c>
      <c r="T1593">
        <f t="shared" ca="1" si="173"/>
        <v>0</v>
      </c>
      <c r="U1593">
        <f t="shared" si="174"/>
        <v>0</v>
      </c>
      <c r="V1593">
        <f t="shared" si="176"/>
        <v>1</v>
      </c>
      <c r="W1593">
        <v>225</v>
      </c>
      <c r="X1593" t="s">
        <v>39</v>
      </c>
      <c r="Y1593" t="s">
        <v>39</v>
      </c>
      <c r="Z1593" t="s">
        <v>54</v>
      </c>
      <c r="AB1593">
        <v>100</v>
      </c>
      <c r="AC1593" t="s">
        <v>39</v>
      </c>
      <c r="AD1593" t="s">
        <v>39</v>
      </c>
      <c r="AE1593" t="s">
        <v>39</v>
      </c>
      <c r="AF1593" t="s">
        <v>39</v>
      </c>
      <c r="AG1593" t="s">
        <v>39</v>
      </c>
      <c r="AH1593" t="s">
        <v>39</v>
      </c>
      <c r="AI1593" t="s">
        <v>39</v>
      </c>
      <c r="AJ1593" t="s">
        <v>39</v>
      </c>
      <c r="AK1593" t="s">
        <v>39</v>
      </c>
      <c r="AM1593" t="s">
        <v>39</v>
      </c>
      <c r="AO1593" t="s">
        <v>39</v>
      </c>
      <c r="AP1593" t="s">
        <v>39</v>
      </c>
      <c r="AQ1593" t="s">
        <v>39</v>
      </c>
      <c r="AR1593" t="s">
        <v>39</v>
      </c>
      <c r="AS1593" t="s">
        <v>39</v>
      </c>
      <c r="AT1593" t="s">
        <v>39</v>
      </c>
      <c r="AU1593" t="s">
        <v>39</v>
      </c>
      <c r="AV1593" t="s">
        <v>39</v>
      </c>
      <c r="AW1593" t="s">
        <v>39</v>
      </c>
      <c r="AX1593" t="s">
        <v>39</v>
      </c>
      <c r="AY1593" t="s">
        <v>39</v>
      </c>
      <c r="AZ1593" t="s">
        <v>39</v>
      </c>
      <c r="BA1593" t="s">
        <v>39</v>
      </c>
      <c r="BB1593" t="s">
        <v>39</v>
      </c>
      <c r="BC1593" t="s">
        <v>39</v>
      </c>
      <c r="BD1593" t="s">
        <v>39</v>
      </c>
      <c r="BE1593" t="s">
        <v>39</v>
      </c>
      <c r="BF1593" t="s">
        <v>39</v>
      </c>
    </row>
    <row r="1594" spans="2:58" hidden="1">
      <c r="B1594">
        <v>20241206</v>
      </c>
      <c r="C1594" t="s">
        <v>65</v>
      </c>
      <c r="D1594">
        <v>130</v>
      </c>
      <c r="E1594">
        <v>8236</v>
      </c>
      <c r="H1594">
        <v>8077</v>
      </c>
      <c r="K1594">
        <v>-1637</v>
      </c>
      <c r="L1594">
        <v>-1637</v>
      </c>
      <c r="M1594">
        <v>-1438</v>
      </c>
      <c r="N1594" t="s">
        <v>37</v>
      </c>
      <c r="O1594" t="s">
        <v>38</v>
      </c>
      <c r="P1594" s="145">
        <f t="shared" si="170"/>
        <v>0</v>
      </c>
      <c r="Q1594">
        <f t="shared" si="169"/>
        <v>159</v>
      </c>
      <c r="R1594" s="145" t="str">
        <f t="shared" si="171"/>
        <v>NA</v>
      </c>
      <c r="S1594" s="145" t="str">
        <f t="shared" si="172"/>
        <v>NA</v>
      </c>
      <c r="T1594">
        <f t="shared" ca="1" si="173"/>
        <v>0</v>
      </c>
      <c r="U1594">
        <f t="shared" si="174"/>
        <v>0</v>
      </c>
      <c r="V1594">
        <f t="shared" si="176"/>
        <v>1</v>
      </c>
      <c r="W1594">
        <v>225</v>
      </c>
      <c r="X1594" t="s">
        <v>39</v>
      </c>
      <c r="Y1594" t="s">
        <v>39</v>
      </c>
      <c r="Z1594" t="s">
        <v>54</v>
      </c>
      <c r="AB1594">
        <v>100</v>
      </c>
      <c r="AC1594" t="s">
        <v>39</v>
      </c>
      <c r="AD1594" t="s">
        <v>39</v>
      </c>
      <c r="AE1594" t="s">
        <v>39</v>
      </c>
      <c r="AF1594" t="s">
        <v>39</v>
      </c>
      <c r="AG1594" t="s">
        <v>39</v>
      </c>
      <c r="AH1594" t="s">
        <v>39</v>
      </c>
      <c r="AI1594" t="s">
        <v>39</v>
      </c>
      <c r="AJ1594" t="s">
        <v>39</v>
      </c>
      <c r="AK1594" t="s">
        <v>39</v>
      </c>
      <c r="AM1594" t="s">
        <v>39</v>
      </c>
      <c r="AO1594" t="s">
        <v>39</v>
      </c>
      <c r="AP1594" t="s">
        <v>39</v>
      </c>
      <c r="AQ1594" t="s">
        <v>39</v>
      </c>
      <c r="AR1594" t="s">
        <v>39</v>
      </c>
      <c r="AS1594" t="s">
        <v>39</v>
      </c>
      <c r="AT1594" t="s">
        <v>39</v>
      </c>
      <c r="AU1594" t="s">
        <v>39</v>
      </c>
      <c r="AV1594" t="s">
        <v>39</v>
      </c>
      <c r="AW1594" t="s">
        <v>39</v>
      </c>
      <c r="AX1594" t="s">
        <v>39</v>
      </c>
      <c r="AY1594" t="s">
        <v>39</v>
      </c>
      <c r="AZ1594" t="s">
        <v>39</v>
      </c>
      <c r="BA1594" t="s">
        <v>39</v>
      </c>
      <c r="BB1594" t="s">
        <v>39</v>
      </c>
      <c r="BC1594" t="s">
        <v>39</v>
      </c>
      <c r="BD1594" t="s">
        <v>39</v>
      </c>
      <c r="BE1594" t="s">
        <v>39</v>
      </c>
      <c r="BF1594" t="s">
        <v>39</v>
      </c>
    </row>
    <row r="1595" spans="2:58" hidden="1">
      <c r="B1595">
        <v>20241206</v>
      </c>
      <c r="C1595" t="s">
        <v>65</v>
      </c>
      <c r="D1595">
        <v>230</v>
      </c>
      <c r="E1595">
        <v>8236</v>
      </c>
      <c r="H1595">
        <v>8077</v>
      </c>
      <c r="K1595">
        <v>-1637</v>
      </c>
      <c r="L1595">
        <v>-1637</v>
      </c>
      <c r="M1595">
        <v>-1438</v>
      </c>
      <c r="N1595" t="s">
        <v>37</v>
      </c>
      <c r="O1595" t="s">
        <v>38</v>
      </c>
      <c r="P1595" s="145">
        <f t="shared" si="170"/>
        <v>0</v>
      </c>
      <c r="Q1595">
        <f t="shared" si="169"/>
        <v>159</v>
      </c>
      <c r="R1595" s="145" t="str">
        <f t="shared" si="171"/>
        <v>NA</v>
      </c>
      <c r="S1595" s="145" t="str">
        <f t="shared" si="172"/>
        <v>NA</v>
      </c>
      <c r="T1595">
        <f t="shared" ca="1" si="173"/>
        <v>0</v>
      </c>
      <c r="U1595">
        <f t="shared" si="174"/>
        <v>0</v>
      </c>
      <c r="V1595">
        <f t="shared" si="176"/>
        <v>1</v>
      </c>
      <c r="W1595">
        <v>225</v>
      </c>
      <c r="X1595" t="s">
        <v>39</v>
      </c>
      <c r="Y1595" t="s">
        <v>39</v>
      </c>
      <c r="Z1595" t="s">
        <v>54</v>
      </c>
      <c r="AB1595">
        <v>100</v>
      </c>
      <c r="AC1595" t="s">
        <v>39</v>
      </c>
      <c r="AD1595" t="s">
        <v>39</v>
      </c>
      <c r="AE1595" t="s">
        <v>39</v>
      </c>
      <c r="AF1595" t="s">
        <v>39</v>
      </c>
      <c r="AG1595" t="s">
        <v>39</v>
      </c>
      <c r="AH1595" t="s">
        <v>39</v>
      </c>
      <c r="AI1595" t="s">
        <v>39</v>
      </c>
      <c r="AJ1595" t="s">
        <v>39</v>
      </c>
      <c r="AK1595" t="s">
        <v>39</v>
      </c>
      <c r="AM1595" t="s">
        <v>39</v>
      </c>
      <c r="AO1595" t="s">
        <v>39</v>
      </c>
      <c r="AP1595" t="s">
        <v>39</v>
      </c>
      <c r="AQ1595" t="s">
        <v>39</v>
      </c>
      <c r="AR1595" t="s">
        <v>39</v>
      </c>
      <c r="AS1595" t="s">
        <v>39</v>
      </c>
      <c r="AT1595" t="s">
        <v>39</v>
      </c>
      <c r="AU1595" t="s">
        <v>39</v>
      </c>
      <c r="AV1595" t="s">
        <v>39</v>
      </c>
      <c r="AW1595" t="s">
        <v>39</v>
      </c>
      <c r="AX1595" t="s">
        <v>39</v>
      </c>
      <c r="AY1595" t="s">
        <v>39</v>
      </c>
      <c r="AZ1595" t="s">
        <v>39</v>
      </c>
      <c r="BA1595" t="s">
        <v>39</v>
      </c>
      <c r="BB1595" t="s">
        <v>39</v>
      </c>
      <c r="BC1595" t="s">
        <v>39</v>
      </c>
      <c r="BD1595" t="s">
        <v>39</v>
      </c>
      <c r="BE1595" t="s">
        <v>39</v>
      </c>
      <c r="BF1595" t="s">
        <v>39</v>
      </c>
    </row>
    <row r="1596" spans="2:58" hidden="1">
      <c r="B1596">
        <v>20241206</v>
      </c>
      <c r="C1596" t="s">
        <v>65</v>
      </c>
      <c r="D1596">
        <v>330</v>
      </c>
      <c r="E1596">
        <v>8760</v>
      </c>
      <c r="H1596">
        <v>8128</v>
      </c>
      <c r="K1596">
        <v>-1670</v>
      </c>
      <c r="L1596">
        <v>-1670</v>
      </c>
      <c r="M1596">
        <v>-1045</v>
      </c>
      <c r="N1596" t="s">
        <v>37</v>
      </c>
      <c r="O1596" t="s">
        <v>42</v>
      </c>
      <c r="P1596" s="145">
        <f t="shared" si="170"/>
        <v>0</v>
      </c>
      <c r="Q1596">
        <f t="shared" si="169"/>
        <v>632</v>
      </c>
      <c r="R1596" s="145" t="str">
        <f t="shared" si="171"/>
        <v>NA</v>
      </c>
      <c r="S1596" s="145" t="str">
        <f t="shared" si="172"/>
        <v>NA</v>
      </c>
      <c r="T1596">
        <f t="shared" ca="1" si="173"/>
        <v>0</v>
      </c>
      <c r="U1596">
        <f t="shared" si="174"/>
        <v>0</v>
      </c>
      <c r="V1596">
        <f t="shared" si="176"/>
        <v>1</v>
      </c>
      <c r="W1596">
        <v>225</v>
      </c>
      <c r="X1596" t="s">
        <v>39</v>
      </c>
      <c r="Y1596" t="s">
        <v>39</v>
      </c>
      <c r="Z1596" t="s">
        <v>54</v>
      </c>
      <c r="AB1596">
        <v>100</v>
      </c>
      <c r="AC1596" t="s">
        <v>39</v>
      </c>
      <c r="AD1596" t="s">
        <v>39</v>
      </c>
      <c r="AE1596" t="s">
        <v>39</v>
      </c>
      <c r="AF1596" t="s">
        <v>39</v>
      </c>
      <c r="AG1596" t="s">
        <v>39</v>
      </c>
      <c r="AH1596" t="s">
        <v>39</v>
      </c>
      <c r="AI1596" t="s">
        <v>39</v>
      </c>
      <c r="AJ1596" t="s">
        <v>39</v>
      </c>
      <c r="AK1596" t="s">
        <v>39</v>
      </c>
      <c r="AM1596" t="s">
        <v>39</v>
      </c>
      <c r="AO1596" t="s">
        <v>39</v>
      </c>
      <c r="AP1596" t="s">
        <v>39</v>
      </c>
      <c r="AQ1596" t="s">
        <v>39</v>
      </c>
      <c r="AR1596" t="s">
        <v>39</v>
      </c>
      <c r="AS1596" t="s">
        <v>39</v>
      </c>
      <c r="AT1596" t="s">
        <v>39</v>
      </c>
      <c r="AU1596" t="s">
        <v>39</v>
      </c>
      <c r="AV1596" t="s">
        <v>39</v>
      </c>
      <c r="AW1596" t="s">
        <v>39</v>
      </c>
      <c r="AX1596" t="s">
        <v>39</v>
      </c>
      <c r="AY1596" t="s">
        <v>39</v>
      </c>
      <c r="AZ1596" t="s">
        <v>39</v>
      </c>
      <c r="BA1596" t="s">
        <v>39</v>
      </c>
      <c r="BB1596" t="s">
        <v>39</v>
      </c>
      <c r="BC1596" t="s">
        <v>39</v>
      </c>
      <c r="BD1596" t="s">
        <v>39</v>
      </c>
      <c r="BE1596" t="s">
        <v>39</v>
      </c>
      <c r="BF1596" t="s">
        <v>39</v>
      </c>
    </row>
    <row r="1597" spans="2:58" hidden="1">
      <c r="B1597">
        <v>20241206</v>
      </c>
      <c r="C1597" t="s">
        <v>65</v>
      </c>
      <c r="D1597">
        <v>430</v>
      </c>
      <c r="E1597">
        <v>8760</v>
      </c>
      <c r="H1597">
        <v>8128</v>
      </c>
      <c r="K1597">
        <v>-1670</v>
      </c>
      <c r="L1597">
        <v>-1670</v>
      </c>
      <c r="M1597">
        <v>-1045</v>
      </c>
      <c r="N1597" t="s">
        <v>37</v>
      </c>
      <c r="O1597" t="s">
        <v>42</v>
      </c>
      <c r="P1597" s="145">
        <f t="shared" si="170"/>
        <v>0</v>
      </c>
      <c r="Q1597">
        <f t="shared" si="169"/>
        <v>632</v>
      </c>
      <c r="R1597" s="145" t="str">
        <f t="shared" si="171"/>
        <v>NA</v>
      </c>
      <c r="S1597" s="145" t="str">
        <f t="shared" si="172"/>
        <v>NA</v>
      </c>
      <c r="T1597">
        <f t="shared" ca="1" si="173"/>
        <v>0</v>
      </c>
      <c r="U1597">
        <f t="shared" si="174"/>
        <v>0</v>
      </c>
      <c r="V1597">
        <f t="shared" si="176"/>
        <v>1</v>
      </c>
      <c r="W1597">
        <v>225</v>
      </c>
      <c r="X1597" t="s">
        <v>39</v>
      </c>
      <c r="Y1597" t="s">
        <v>39</v>
      </c>
      <c r="Z1597" t="s">
        <v>54</v>
      </c>
      <c r="AB1597">
        <v>100</v>
      </c>
      <c r="AC1597" t="s">
        <v>39</v>
      </c>
      <c r="AD1597" t="s">
        <v>39</v>
      </c>
      <c r="AE1597" t="s">
        <v>39</v>
      </c>
      <c r="AF1597" t="s">
        <v>39</v>
      </c>
      <c r="AG1597" t="s">
        <v>39</v>
      </c>
      <c r="AH1597" t="s">
        <v>39</v>
      </c>
      <c r="AI1597" t="s">
        <v>39</v>
      </c>
      <c r="AJ1597" t="s">
        <v>39</v>
      </c>
      <c r="AK1597" t="s">
        <v>39</v>
      </c>
      <c r="AM1597" t="s">
        <v>39</v>
      </c>
      <c r="AO1597" t="s">
        <v>39</v>
      </c>
      <c r="AP1597" t="s">
        <v>39</v>
      </c>
      <c r="AQ1597" t="s">
        <v>39</v>
      </c>
      <c r="AR1597" t="s">
        <v>39</v>
      </c>
      <c r="AS1597" t="s">
        <v>39</v>
      </c>
      <c r="AT1597" t="s">
        <v>39</v>
      </c>
      <c r="AU1597" t="s">
        <v>39</v>
      </c>
      <c r="AV1597" t="s">
        <v>39</v>
      </c>
      <c r="AW1597" t="s">
        <v>39</v>
      </c>
      <c r="AX1597" t="s">
        <v>39</v>
      </c>
      <c r="AY1597" t="s">
        <v>39</v>
      </c>
      <c r="AZ1597" t="s">
        <v>39</v>
      </c>
      <c r="BA1597" t="s">
        <v>39</v>
      </c>
      <c r="BB1597" t="s">
        <v>39</v>
      </c>
      <c r="BC1597" t="s">
        <v>39</v>
      </c>
      <c r="BD1597" t="s">
        <v>39</v>
      </c>
      <c r="BE1597" t="s">
        <v>39</v>
      </c>
      <c r="BF1597" t="s">
        <v>39</v>
      </c>
    </row>
    <row r="1598" spans="2:58" hidden="1">
      <c r="B1598">
        <v>20241206</v>
      </c>
      <c r="C1598" t="s">
        <v>65</v>
      </c>
      <c r="D1598">
        <v>530</v>
      </c>
      <c r="E1598">
        <v>8760</v>
      </c>
      <c r="H1598">
        <v>8128</v>
      </c>
      <c r="K1598">
        <v>-1670</v>
      </c>
      <c r="L1598">
        <v>-1670</v>
      </c>
      <c r="M1598">
        <v>-1045</v>
      </c>
      <c r="N1598" t="s">
        <v>37</v>
      </c>
      <c r="O1598" t="s">
        <v>42</v>
      </c>
      <c r="P1598" s="145">
        <f t="shared" si="170"/>
        <v>0</v>
      </c>
      <c r="Q1598">
        <f t="shared" si="169"/>
        <v>632</v>
      </c>
      <c r="R1598" s="145" t="str">
        <f t="shared" si="171"/>
        <v>NA</v>
      </c>
      <c r="S1598" s="145" t="str">
        <f t="shared" si="172"/>
        <v>NA</v>
      </c>
      <c r="T1598">
        <f t="shared" ca="1" si="173"/>
        <v>0</v>
      </c>
      <c r="U1598">
        <f t="shared" si="174"/>
        <v>0</v>
      </c>
      <c r="V1598">
        <f t="shared" si="175"/>
        <v>1</v>
      </c>
      <c r="W1598">
        <v>225</v>
      </c>
      <c r="X1598" t="s">
        <v>39</v>
      </c>
      <c r="Y1598" t="s">
        <v>39</v>
      </c>
      <c r="Z1598" t="s">
        <v>54</v>
      </c>
      <c r="AB1598">
        <v>100</v>
      </c>
      <c r="AC1598" t="s">
        <v>39</v>
      </c>
      <c r="AD1598" t="s">
        <v>39</v>
      </c>
      <c r="AE1598" t="s">
        <v>39</v>
      </c>
      <c r="AF1598" t="s">
        <v>39</v>
      </c>
      <c r="AG1598" t="s">
        <v>39</v>
      </c>
      <c r="AH1598" t="s">
        <v>39</v>
      </c>
      <c r="AI1598" t="s">
        <v>39</v>
      </c>
      <c r="AJ1598" t="s">
        <v>39</v>
      </c>
      <c r="AK1598" t="s">
        <v>39</v>
      </c>
      <c r="AL1598" t="s">
        <v>39</v>
      </c>
      <c r="AM1598" t="s">
        <v>39</v>
      </c>
      <c r="AN1598" t="s">
        <v>39</v>
      </c>
      <c r="AO1598" t="s">
        <v>39</v>
      </c>
      <c r="AP1598" t="s">
        <v>39</v>
      </c>
      <c r="AQ1598" t="s">
        <v>39</v>
      </c>
      <c r="AR1598" t="s">
        <v>39</v>
      </c>
      <c r="AS1598" t="s">
        <v>39</v>
      </c>
      <c r="AT1598" t="s">
        <v>39</v>
      </c>
      <c r="AU1598" t="s">
        <v>39</v>
      </c>
      <c r="AV1598" t="s">
        <v>39</v>
      </c>
      <c r="AW1598" t="s">
        <v>39</v>
      </c>
      <c r="AX1598" t="s">
        <v>39</v>
      </c>
      <c r="AY1598" t="s">
        <v>39</v>
      </c>
      <c r="AZ1598" t="s">
        <v>39</v>
      </c>
      <c r="BA1598" t="s">
        <v>39</v>
      </c>
      <c r="BB1598" t="s">
        <v>39</v>
      </c>
      <c r="BC1598" t="s">
        <v>39</v>
      </c>
      <c r="BD1598" t="s">
        <v>39</v>
      </c>
      <c r="BE1598" t="s">
        <v>39</v>
      </c>
      <c r="BF1598" t="s">
        <v>39</v>
      </c>
    </row>
    <row r="1599" spans="2:58" hidden="1">
      <c r="B1599">
        <v>20241206</v>
      </c>
      <c r="C1599" t="s">
        <v>65</v>
      </c>
      <c r="D1599">
        <v>630</v>
      </c>
      <c r="E1599">
        <v>8560</v>
      </c>
      <c r="H1599">
        <v>7918</v>
      </c>
      <c r="K1599">
        <v>-1453</v>
      </c>
      <c r="L1599">
        <v>-1453</v>
      </c>
      <c r="M1599">
        <v>-818</v>
      </c>
      <c r="N1599" t="s">
        <v>37</v>
      </c>
      <c r="O1599" t="s">
        <v>42</v>
      </c>
      <c r="P1599" s="145">
        <f t="shared" si="170"/>
        <v>0</v>
      </c>
      <c r="Q1599">
        <f t="shared" si="169"/>
        <v>642</v>
      </c>
      <c r="R1599" s="145" t="str">
        <f t="shared" si="171"/>
        <v>NA</v>
      </c>
      <c r="S1599" s="145" t="str">
        <f t="shared" si="172"/>
        <v>NA</v>
      </c>
      <c r="T1599">
        <f t="shared" ca="1" si="173"/>
        <v>0</v>
      </c>
      <c r="U1599">
        <f t="shared" si="174"/>
        <v>0</v>
      </c>
      <c r="V1599">
        <f t="shared" si="175"/>
        <v>1</v>
      </c>
      <c r="W1599">
        <v>225</v>
      </c>
      <c r="X1599" t="s">
        <v>39</v>
      </c>
      <c r="Y1599" t="s">
        <v>39</v>
      </c>
      <c r="Z1599" t="s">
        <v>54</v>
      </c>
      <c r="AB1599">
        <v>100</v>
      </c>
      <c r="AC1599" t="s">
        <v>39</v>
      </c>
      <c r="AD1599" t="s">
        <v>39</v>
      </c>
      <c r="AE1599" t="s">
        <v>39</v>
      </c>
      <c r="AF1599" t="s">
        <v>39</v>
      </c>
      <c r="AG1599" t="s">
        <v>39</v>
      </c>
      <c r="AH1599" t="s">
        <v>39</v>
      </c>
      <c r="AI1599" t="s">
        <v>39</v>
      </c>
      <c r="AJ1599" t="s">
        <v>39</v>
      </c>
      <c r="AK1599" t="s">
        <v>39</v>
      </c>
      <c r="AL1599" t="s">
        <v>39</v>
      </c>
      <c r="AM1599" t="s">
        <v>39</v>
      </c>
      <c r="AN1599" t="s">
        <v>39</v>
      </c>
      <c r="AO1599" t="s">
        <v>39</v>
      </c>
      <c r="AP1599" t="s">
        <v>39</v>
      </c>
      <c r="AQ1599" t="s">
        <v>39</v>
      </c>
      <c r="AR1599" t="s">
        <v>39</v>
      </c>
      <c r="AS1599" t="s">
        <v>39</v>
      </c>
      <c r="AT1599" t="s">
        <v>39</v>
      </c>
      <c r="AU1599" t="s">
        <v>39</v>
      </c>
      <c r="AV1599" t="s">
        <v>39</v>
      </c>
      <c r="AW1599" t="s">
        <v>39</v>
      </c>
      <c r="AX1599" t="s">
        <v>39</v>
      </c>
      <c r="AY1599" t="s">
        <v>39</v>
      </c>
      <c r="AZ1599" t="s">
        <v>39</v>
      </c>
      <c r="BA1599" t="s">
        <v>39</v>
      </c>
      <c r="BB1599" t="s">
        <v>39</v>
      </c>
      <c r="BC1599" t="s">
        <v>39</v>
      </c>
      <c r="BD1599" t="s">
        <v>39</v>
      </c>
      <c r="BE1599" t="s">
        <v>39</v>
      </c>
      <c r="BF1599" t="s">
        <v>39</v>
      </c>
    </row>
    <row r="1600" spans="2:58" hidden="1">
      <c r="B1600">
        <v>20241206</v>
      </c>
      <c r="C1600" t="s">
        <v>65</v>
      </c>
      <c r="D1600">
        <v>730</v>
      </c>
      <c r="F1600">
        <v>7813</v>
      </c>
      <c r="G1600">
        <v>816</v>
      </c>
      <c r="I1600">
        <v>7585</v>
      </c>
      <c r="J1600">
        <v>816</v>
      </c>
      <c r="K1600">
        <v>-1785</v>
      </c>
      <c r="L1600">
        <v>-1785</v>
      </c>
      <c r="M1600">
        <v>0</v>
      </c>
      <c r="N1600" t="s">
        <v>37</v>
      </c>
      <c r="O1600" t="s">
        <v>38</v>
      </c>
      <c r="P1600" s="145">
        <f t="shared" si="170"/>
        <v>0</v>
      </c>
      <c r="Q1600" t="str">
        <f t="shared" ref="Q1600:Q1663" si="177">IF(AND(ISNUMBER(E1600),ISNUMBER(H1600),ISBLANK(F1600)),E1600-H1600,"NA")</f>
        <v>NA</v>
      </c>
      <c r="R1600" s="145">
        <f t="shared" si="171"/>
        <v>228</v>
      </c>
      <c r="S1600" s="145">
        <f t="shared" si="172"/>
        <v>0</v>
      </c>
      <c r="T1600">
        <f t="shared" ca="1" si="173"/>
        <v>0</v>
      </c>
      <c r="U1600">
        <f t="shared" si="174"/>
        <v>1785</v>
      </c>
      <c r="V1600">
        <f t="shared" si="175"/>
        <v>1</v>
      </c>
      <c r="W1600">
        <v>240</v>
      </c>
      <c r="X1600" t="s">
        <v>39</v>
      </c>
      <c r="Y1600" t="s">
        <v>39</v>
      </c>
      <c r="AB1600">
        <v>85</v>
      </c>
      <c r="AC1600" t="s">
        <v>39</v>
      </c>
      <c r="AD1600" t="s">
        <v>39</v>
      </c>
      <c r="AE1600" t="s">
        <v>39</v>
      </c>
      <c r="AF1600" t="s">
        <v>39</v>
      </c>
      <c r="AG1600" t="s">
        <v>39</v>
      </c>
      <c r="AH1600" t="s">
        <v>39</v>
      </c>
      <c r="AI1600" t="s">
        <v>39</v>
      </c>
      <c r="AJ1600" t="s">
        <v>39</v>
      </c>
      <c r="AK1600" t="s">
        <v>39</v>
      </c>
      <c r="AL1600" t="s">
        <v>39</v>
      </c>
      <c r="AM1600" t="s">
        <v>39</v>
      </c>
      <c r="AN1600" t="s">
        <v>39</v>
      </c>
      <c r="AO1600" t="s">
        <v>39</v>
      </c>
      <c r="AP1600" t="s">
        <v>39</v>
      </c>
      <c r="AQ1600" t="s">
        <v>39</v>
      </c>
      <c r="AR1600" t="s">
        <v>39</v>
      </c>
      <c r="AS1600" t="s">
        <v>39</v>
      </c>
      <c r="AT1600" t="s">
        <v>39</v>
      </c>
      <c r="AU1600" t="s">
        <v>39</v>
      </c>
      <c r="AV1600" t="s">
        <v>39</v>
      </c>
      <c r="AW1600" t="s">
        <v>39</v>
      </c>
      <c r="AX1600" t="s">
        <v>39</v>
      </c>
      <c r="AY1600" t="s">
        <v>39</v>
      </c>
      <c r="AZ1600" t="s">
        <v>39</v>
      </c>
      <c r="BA1600" t="s">
        <v>39</v>
      </c>
      <c r="BB1600" t="s">
        <v>39</v>
      </c>
      <c r="BC1600" t="s">
        <v>39</v>
      </c>
      <c r="BD1600" t="s">
        <v>39</v>
      </c>
      <c r="BE1600" t="s">
        <v>39</v>
      </c>
      <c r="BF1600" t="s">
        <v>39</v>
      </c>
    </row>
    <row r="1601" spans="2:58" hidden="1">
      <c r="B1601">
        <v>20241206</v>
      </c>
      <c r="C1601" t="s">
        <v>65</v>
      </c>
      <c r="D1601">
        <v>830</v>
      </c>
      <c r="F1601">
        <v>7813</v>
      </c>
      <c r="G1601">
        <v>816</v>
      </c>
      <c r="I1601">
        <v>7585</v>
      </c>
      <c r="J1601">
        <v>816</v>
      </c>
      <c r="K1601">
        <v>-1785</v>
      </c>
      <c r="L1601">
        <v>-1785</v>
      </c>
      <c r="M1601">
        <v>0</v>
      </c>
      <c r="N1601" t="s">
        <v>37</v>
      </c>
      <c r="O1601" t="s">
        <v>38</v>
      </c>
      <c r="P1601" s="145">
        <f t="shared" si="170"/>
        <v>0</v>
      </c>
      <c r="Q1601" t="str">
        <f t="shared" si="177"/>
        <v>NA</v>
      </c>
      <c r="R1601" s="145">
        <f t="shared" si="171"/>
        <v>228</v>
      </c>
      <c r="S1601" s="145">
        <f t="shared" si="172"/>
        <v>0</v>
      </c>
      <c r="T1601">
        <f t="shared" ca="1" si="173"/>
        <v>0</v>
      </c>
      <c r="U1601">
        <f t="shared" si="174"/>
        <v>1785</v>
      </c>
      <c r="V1601">
        <f t="shared" si="175"/>
        <v>1</v>
      </c>
      <c r="W1601">
        <v>240</v>
      </c>
      <c r="X1601" t="s">
        <v>39</v>
      </c>
      <c r="Y1601" t="s">
        <v>39</v>
      </c>
      <c r="AB1601">
        <v>85</v>
      </c>
      <c r="AC1601" t="s">
        <v>39</v>
      </c>
      <c r="AD1601" t="s">
        <v>39</v>
      </c>
      <c r="AE1601" t="s">
        <v>39</v>
      </c>
      <c r="AF1601" t="s">
        <v>39</v>
      </c>
      <c r="AG1601" t="s">
        <v>39</v>
      </c>
      <c r="AH1601" t="s">
        <v>39</v>
      </c>
      <c r="AI1601" t="s">
        <v>39</v>
      </c>
      <c r="AJ1601" t="s">
        <v>39</v>
      </c>
      <c r="AK1601" t="s">
        <v>39</v>
      </c>
      <c r="AL1601" t="s">
        <v>39</v>
      </c>
      <c r="AM1601" t="s">
        <v>39</v>
      </c>
      <c r="AN1601" t="s">
        <v>39</v>
      </c>
      <c r="AO1601" t="s">
        <v>39</v>
      </c>
      <c r="AP1601" t="s">
        <v>39</v>
      </c>
      <c r="AQ1601" t="s">
        <v>39</v>
      </c>
      <c r="AR1601" t="s">
        <v>39</v>
      </c>
      <c r="AS1601" t="s">
        <v>39</v>
      </c>
      <c r="AT1601" t="s">
        <v>39</v>
      </c>
      <c r="AU1601" t="s">
        <v>39</v>
      </c>
      <c r="AV1601" t="s">
        <v>39</v>
      </c>
      <c r="AW1601" t="s">
        <v>39</v>
      </c>
      <c r="AX1601" t="s">
        <v>39</v>
      </c>
      <c r="AY1601" t="s">
        <v>39</v>
      </c>
      <c r="AZ1601" t="s">
        <v>39</v>
      </c>
      <c r="BA1601" t="s">
        <v>39</v>
      </c>
      <c r="BB1601" t="s">
        <v>39</v>
      </c>
      <c r="BC1601" t="s">
        <v>39</v>
      </c>
      <c r="BD1601" t="s">
        <v>39</v>
      </c>
      <c r="BE1601" t="s">
        <v>39</v>
      </c>
      <c r="BF1601" t="s">
        <v>39</v>
      </c>
    </row>
    <row r="1602" spans="2:58">
      <c r="B1602">
        <v>20241206</v>
      </c>
      <c r="C1602" t="s">
        <v>65</v>
      </c>
      <c r="D1602">
        <v>930</v>
      </c>
      <c r="E1602">
        <v>7140</v>
      </c>
      <c r="H1602">
        <v>7088</v>
      </c>
      <c r="K1602">
        <v>5410</v>
      </c>
      <c r="L1602">
        <v>282</v>
      </c>
      <c r="M1602">
        <v>5180</v>
      </c>
      <c r="N1602" t="s">
        <v>45</v>
      </c>
      <c r="O1602" t="s">
        <v>42</v>
      </c>
      <c r="P1602" s="145">
        <f t="shared" si="170"/>
        <v>5128</v>
      </c>
      <c r="Q1602">
        <f t="shared" si="177"/>
        <v>52</v>
      </c>
      <c r="R1602" s="145" t="str">
        <f t="shared" si="171"/>
        <v>NA</v>
      </c>
      <c r="S1602" s="145" t="str">
        <f t="shared" si="172"/>
        <v>NA</v>
      </c>
      <c r="T1602">
        <f t="shared" ca="1" si="173"/>
        <v>0</v>
      </c>
      <c r="U1602">
        <f t="shared" si="174"/>
        <v>10078</v>
      </c>
      <c r="V1602">
        <f t="shared" si="175"/>
        <v>1</v>
      </c>
      <c r="W1602">
        <v>209</v>
      </c>
      <c r="X1602" t="s">
        <v>39</v>
      </c>
      <c r="Y1602" t="s">
        <v>39</v>
      </c>
      <c r="AB1602">
        <v>85</v>
      </c>
      <c r="AC1602" t="s">
        <v>39</v>
      </c>
      <c r="AD1602" t="s">
        <v>39</v>
      </c>
      <c r="AE1602" t="s">
        <v>39</v>
      </c>
      <c r="AF1602" t="s">
        <v>39</v>
      </c>
      <c r="AG1602" t="s">
        <v>39</v>
      </c>
      <c r="AH1602" t="s">
        <v>39</v>
      </c>
      <c r="AI1602" t="s">
        <v>39</v>
      </c>
      <c r="AJ1602" t="s">
        <v>39</v>
      </c>
      <c r="AK1602" t="s">
        <v>39</v>
      </c>
      <c r="AL1602" t="s">
        <v>39</v>
      </c>
      <c r="AM1602" t="s">
        <v>39</v>
      </c>
      <c r="AN1602" t="s">
        <v>39</v>
      </c>
      <c r="AO1602" t="s">
        <v>39</v>
      </c>
      <c r="AP1602" t="s">
        <v>39</v>
      </c>
      <c r="AQ1602" t="s">
        <v>39</v>
      </c>
      <c r="AR1602" t="s">
        <v>39</v>
      </c>
      <c r="AS1602" t="s">
        <v>39</v>
      </c>
      <c r="AT1602" t="s">
        <v>39</v>
      </c>
      <c r="AU1602" t="s">
        <v>39</v>
      </c>
      <c r="AV1602" t="s">
        <v>39</v>
      </c>
      <c r="AW1602" t="s">
        <v>39</v>
      </c>
      <c r="AX1602" t="s">
        <v>39</v>
      </c>
      <c r="AY1602" t="s">
        <v>39</v>
      </c>
      <c r="AZ1602" t="s">
        <v>39</v>
      </c>
      <c r="BA1602" t="s">
        <v>39</v>
      </c>
      <c r="BB1602" t="s">
        <v>39</v>
      </c>
      <c r="BC1602" t="s">
        <v>39</v>
      </c>
      <c r="BD1602" t="s">
        <v>39</v>
      </c>
      <c r="BE1602" t="s">
        <v>39</v>
      </c>
      <c r="BF1602" t="s">
        <v>39</v>
      </c>
    </row>
    <row r="1603" spans="2:58">
      <c r="B1603">
        <v>20241206</v>
      </c>
      <c r="C1603" t="s">
        <v>65</v>
      </c>
      <c r="D1603">
        <v>1030</v>
      </c>
      <c r="E1603">
        <v>7125</v>
      </c>
      <c r="H1603">
        <v>7076</v>
      </c>
      <c r="K1603">
        <v>5410</v>
      </c>
      <c r="L1603">
        <v>267</v>
      </c>
      <c r="M1603">
        <v>5192</v>
      </c>
      <c r="N1603" t="s">
        <v>45</v>
      </c>
      <c r="O1603" t="s">
        <v>42</v>
      </c>
      <c r="P1603" s="145">
        <f t="shared" si="170"/>
        <v>5143</v>
      </c>
      <c r="Q1603">
        <f t="shared" si="177"/>
        <v>49</v>
      </c>
      <c r="R1603" s="145" t="str">
        <f t="shared" si="171"/>
        <v>NA</v>
      </c>
      <c r="S1603" s="145" t="str">
        <f t="shared" si="172"/>
        <v>NA</v>
      </c>
      <c r="T1603">
        <f t="shared" ca="1" si="173"/>
        <v>0</v>
      </c>
      <c r="U1603">
        <f t="shared" si="174"/>
        <v>10117</v>
      </c>
      <c r="V1603">
        <f t="shared" si="175"/>
        <v>1</v>
      </c>
      <c r="W1603">
        <v>209</v>
      </c>
      <c r="X1603" t="s">
        <v>39</v>
      </c>
      <c r="Y1603" t="s">
        <v>39</v>
      </c>
      <c r="AB1603">
        <v>85</v>
      </c>
      <c r="AC1603" t="s">
        <v>39</v>
      </c>
      <c r="AD1603" t="s">
        <v>39</v>
      </c>
      <c r="AE1603" t="s">
        <v>39</v>
      </c>
      <c r="AF1603" t="s">
        <v>39</v>
      </c>
      <c r="AG1603" t="s">
        <v>39</v>
      </c>
      <c r="AH1603" t="s">
        <v>39</v>
      </c>
      <c r="AI1603" t="s">
        <v>39</v>
      </c>
      <c r="AJ1603" t="s">
        <v>39</v>
      </c>
      <c r="AK1603" t="s">
        <v>39</v>
      </c>
      <c r="AL1603" t="s">
        <v>39</v>
      </c>
      <c r="AM1603" t="s">
        <v>39</v>
      </c>
      <c r="AN1603" t="s">
        <v>39</v>
      </c>
      <c r="AO1603" t="s">
        <v>39</v>
      </c>
      <c r="AP1603" t="s">
        <v>39</v>
      </c>
      <c r="AQ1603" t="s">
        <v>39</v>
      </c>
      <c r="AR1603" t="s">
        <v>39</v>
      </c>
      <c r="AS1603" t="s">
        <v>39</v>
      </c>
      <c r="AT1603" t="s">
        <v>39</v>
      </c>
      <c r="AU1603" t="s">
        <v>39</v>
      </c>
      <c r="AV1603" t="s">
        <v>39</v>
      </c>
      <c r="AW1603" t="s">
        <v>39</v>
      </c>
      <c r="AX1603" t="s">
        <v>39</v>
      </c>
      <c r="AY1603" t="s">
        <v>39</v>
      </c>
      <c r="AZ1603" t="s">
        <v>39</v>
      </c>
      <c r="BA1603" t="s">
        <v>39</v>
      </c>
      <c r="BB1603" t="s">
        <v>39</v>
      </c>
      <c r="BC1603" t="s">
        <v>39</v>
      </c>
      <c r="BD1603" t="s">
        <v>39</v>
      </c>
      <c r="BE1603" t="s">
        <v>39</v>
      </c>
      <c r="BF1603" t="s">
        <v>39</v>
      </c>
    </row>
    <row r="1604" spans="2:58">
      <c r="B1604">
        <v>20241206</v>
      </c>
      <c r="C1604" t="s">
        <v>65</v>
      </c>
      <c r="D1604">
        <v>1130</v>
      </c>
      <c r="E1604">
        <v>7163</v>
      </c>
      <c r="H1604">
        <v>7106</v>
      </c>
      <c r="K1604">
        <v>5410</v>
      </c>
      <c r="L1604">
        <v>305</v>
      </c>
      <c r="M1604">
        <v>5162</v>
      </c>
      <c r="N1604" t="s">
        <v>45</v>
      </c>
      <c r="O1604" t="s">
        <v>42</v>
      </c>
      <c r="P1604" s="145">
        <f t="shared" si="170"/>
        <v>5105</v>
      </c>
      <c r="Q1604">
        <f t="shared" si="177"/>
        <v>57</v>
      </c>
      <c r="R1604" s="145" t="str">
        <f t="shared" si="171"/>
        <v>NA</v>
      </c>
      <c r="S1604" s="145" t="str">
        <f t="shared" si="172"/>
        <v>NA</v>
      </c>
      <c r="T1604">
        <f t="shared" ca="1" si="173"/>
        <v>0</v>
      </c>
      <c r="U1604">
        <f t="shared" si="174"/>
        <v>10019</v>
      </c>
      <c r="V1604">
        <f t="shared" si="175"/>
        <v>1</v>
      </c>
      <c r="W1604">
        <v>210</v>
      </c>
      <c r="X1604" t="s">
        <v>39</v>
      </c>
      <c r="Y1604" t="s">
        <v>39</v>
      </c>
      <c r="AB1604">
        <v>85</v>
      </c>
      <c r="AC1604" t="s">
        <v>39</v>
      </c>
      <c r="AD1604" t="s">
        <v>39</v>
      </c>
      <c r="AE1604" t="s">
        <v>39</v>
      </c>
      <c r="AF1604" t="s">
        <v>39</v>
      </c>
      <c r="AG1604" t="s">
        <v>39</v>
      </c>
      <c r="AH1604" t="s">
        <v>39</v>
      </c>
      <c r="AI1604" t="s">
        <v>39</v>
      </c>
      <c r="AJ1604" t="s">
        <v>39</v>
      </c>
      <c r="AK1604" t="s">
        <v>39</v>
      </c>
      <c r="AL1604" t="s">
        <v>39</v>
      </c>
      <c r="AM1604" t="s">
        <v>39</v>
      </c>
      <c r="AN1604" t="s">
        <v>39</v>
      </c>
      <c r="AO1604" t="s">
        <v>39</v>
      </c>
      <c r="AP1604" t="s">
        <v>39</v>
      </c>
      <c r="AQ1604" t="s">
        <v>39</v>
      </c>
      <c r="AR1604" t="s">
        <v>39</v>
      </c>
      <c r="AS1604" t="s">
        <v>39</v>
      </c>
      <c r="AT1604" t="s">
        <v>39</v>
      </c>
      <c r="AU1604" t="s">
        <v>39</v>
      </c>
      <c r="AV1604" t="s">
        <v>39</v>
      </c>
      <c r="AW1604" t="s">
        <v>39</v>
      </c>
      <c r="AX1604" t="s">
        <v>39</v>
      </c>
      <c r="AY1604" t="s">
        <v>39</v>
      </c>
      <c r="AZ1604" t="s">
        <v>39</v>
      </c>
      <c r="BA1604" t="s">
        <v>39</v>
      </c>
      <c r="BB1604" t="s">
        <v>39</v>
      </c>
      <c r="BC1604" t="s">
        <v>39</v>
      </c>
      <c r="BD1604" t="s">
        <v>39</v>
      </c>
      <c r="BE1604" t="s">
        <v>39</v>
      </c>
      <c r="BF1604" t="s">
        <v>39</v>
      </c>
    </row>
    <row r="1605" spans="2:58">
      <c r="B1605">
        <v>20241206</v>
      </c>
      <c r="C1605" t="s">
        <v>65</v>
      </c>
      <c r="D1605">
        <v>1230</v>
      </c>
      <c r="F1605">
        <v>5720</v>
      </c>
      <c r="G1605">
        <v>331</v>
      </c>
      <c r="I1605">
        <v>5720</v>
      </c>
      <c r="J1605">
        <v>331</v>
      </c>
      <c r="K1605">
        <v>5550</v>
      </c>
      <c r="L1605">
        <v>231</v>
      </c>
      <c r="M1605">
        <v>0</v>
      </c>
      <c r="N1605" t="s">
        <v>45</v>
      </c>
      <c r="O1605" t="s">
        <v>45</v>
      </c>
      <c r="P1605" s="145">
        <f t="shared" si="170"/>
        <v>5319</v>
      </c>
      <c r="Q1605" t="str">
        <f t="shared" si="177"/>
        <v>NA</v>
      </c>
      <c r="R1605" s="145">
        <f t="shared" si="171"/>
        <v>0</v>
      </c>
      <c r="S1605" s="145">
        <f t="shared" si="172"/>
        <v>0</v>
      </c>
      <c r="T1605">
        <f t="shared" ca="1" si="173"/>
        <v>0</v>
      </c>
      <c r="U1605">
        <f t="shared" si="174"/>
        <v>-231</v>
      </c>
      <c r="V1605">
        <f t="shared" si="175"/>
        <v>1</v>
      </c>
      <c r="W1605">
        <v>390</v>
      </c>
      <c r="X1605" t="s">
        <v>39</v>
      </c>
      <c r="Y1605" t="s">
        <v>39</v>
      </c>
      <c r="AB1605">
        <v>135</v>
      </c>
      <c r="AC1605" t="s">
        <v>39</v>
      </c>
      <c r="AD1605" t="s">
        <v>39</v>
      </c>
      <c r="AE1605" t="s">
        <v>39</v>
      </c>
      <c r="AF1605" t="s">
        <v>39</v>
      </c>
      <c r="AG1605" t="s">
        <v>39</v>
      </c>
      <c r="AH1605" t="s">
        <v>39</v>
      </c>
      <c r="AI1605" t="s">
        <v>39</v>
      </c>
      <c r="AJ1605" t="s">
        <v>39</v>
      </c>
      <c r="AK1605" t="s">
        <v>39</v>
      </c>
      <c r="AL1605" t="s">
        <v>39</v>
      </c>
      <c r="AM1605" t="s">
        <v>39</v>
      </c>
      <c r="AN1605" t="s">
        <v>39</v>
      </c>
      <c r="AO1605" t="s">
        <v>39</v>
      </c>
      <c r="AP1605" t="s">
        <v>39</v>
      </c>
      <c r="AQ1605" t="s">
        <v>39</v>
      </c>
      <c r="AR1605" t="s">
        <v>39</v>
      </c>
      <c r="AS1605" t="s">
        <v>39</v>
      </c>
      <c r="AT1605" t="s">
        <v>39</v>
      </c>
      <c r="AU1605" t="s">
        <v>39</v>
      </c>
      <c r="AV1605" t="s">
        <v>39</v>
      </c>
      <c r="AW1605" t="s">
        <v>39</v>
      </c>
      <c r="AX1605" t="s">
        <v>39</v>
      </c>
      <c r="AY1605" t="s">
        <v>39</v>
      </c>
      <c r="AZ1605" t="s">
        <v>39</v>
      </c>
      <c r="BA1605" t="s">
        <v>39</v>
      </c>
      <c r="BB1605" t="s">
        <v>39</v>
      </c>
      <c r="BC1605" t="s">
        <v>39</v>
      </c>
      <c r="BD1605" t="s">
        <v>39</v>
      </c>
      <c r="BE1605" t="s">
        <v>39</v>
      </c>
      <c r="BF1605" t="s">
        <v>39</v>
      </c>
    </row>
    <row r="1606" spans="2:58">
      <c r="B1606">
        <v>20241206</v>
      </c>
      <c r="C1606" t="s">
        <v>65</v>
      </c>
      <c r="D1606">
        <v>1330</v>
      </c>
      <c r="F1606">
        <v>5713</v>
      </c>
      <c r="G1606">
        <v>330</v>
      </c>
      <c r="I1606">
        <v>5713</v>
      </c>
      <c r="J1606">
        <v>330</v>
      </c>
      <c r="K1606">
        <v>5550</v>
      </c>
      <c r="L1606">
        <v>224</v>
      </c>
      <c r="M1606">
        <v>0</v>
      </c>
      <c r="N1606" t="s">
        <v>45</v>
      </c>
      <c r="O1606" t="s">
        <v>45</v>
      </c>
      <c r="P1606" s="145">
        <f t="shared" si="170"/>
        <v>5326</v>
      </c>
      <c r="Q1606" t="str">
        <f t="shared" si="177"/>
        <v>NA</v>
      </c>
      <c r="R1606" s="145">
        <f t="shared" si="171"/>
        <v>0</v>
      </c>
      <c r="S1606" s="145">
        <f t="shared" si="172"/>
        <v>0</v>
      </c>
      <c r="T1606">
        <f t="shared" ca="1" si="173"/>
        <v>0</v>
      </c>
      <c r="U1606">
        <f t="shared" si="174"/>
        <v>-224</v>
      </c>
      <c r="V1606">
        <f t="shared" si="175"/>
        <v>1</v>
      </c>
      <c r="W1606">
        <v>390</v>
      </c>
      <c r="X1606" t="s">
        <v>39</v>
      </c>
      <c r="Y1606" t="s">
        <v>39</v>
      </c>
      <c r="AB1606">
        <v>135</v>
      </c>
      <c r="AC1606" t="s">
        <v>39</v>
      </c>
      <c r="AD1606" t="s">
        <v>39</v>
      </c>
      <c r="AE1606" t="s">
        <v>39</v>
      </c>
      <c r="AF1606" t="s">
        <v>39</v>
      </c>
      <c r="AG1606" t="s">
        <v>39</v>
      </c>
      <c r="AH1606" t="s">
        <v>39</v>
      </c>
      <c r="AI1606" t="s">
        <v>39</v>
      </c>
      <c r="AJ1606" t="s">
        <v>39</v>
      </c>
      <c r="AK1606" t="s">
        <v>39</v>
      </c>
      <c r="AL1606" t="s">
        <v>39</v>
      </c>
      <c r="AM1606" t="s">
        <v>39</v>
      </c>
      <c r="AN1606" t="s">
        <v>39</v>
      </c>
      <c r="AO1606" t="s">
        <v>39</v>
      </c>
      <c r="AP1606" t="s">
        <v>39</v>
      </c>
      <c r="AQ1606" t="s">
        <v>39</v>
      </c>
      <c r="AR1606" t="s">
        <v>39</v>
      </c>
      <c r="AS1606" t="s">
        <v>39</v>
      </c>
      <c r="AT1606" t="s">
        <v>39</v>
      </c>
      <c r="AU1606" t="s">
        <v>39</v>
      </c>
      <c r="AV1606" t="s">
        <v>39</v>
      </c>
      <c r="AW1606" t="s">
        <v>39</v>
      </c>
      <c r="AX1606" t="s">
        <v>39</v>
      </c>
      <c r="AY1606" t="s">
        <v>39</v>
      </c>
      <c r="AZ1606" t="s">
        <v>39</v>
      </c>
      <c r="BA1606" t="s">
        <v>39</v>
      </c>
      <c r="BB1606" t="s">
        <v>39</v>
      </c>
      <c r="BC1606" t="s">
        <v>39</v>
      </c>
      <c r="BD1606" t="s">
        <v>39</v>
      </c>
      <c r="BE1606" t="s">
        <v>39</v>
      </c>
      <c r="BF1606" t="s">
        <v>39</v>
      </c>
    </row>
    <row r="1607" spans="2:58">
      <c r="B1607">
        <v>20241206</v>
      </c>
      <c r="C1607" t="s">
        <v>65</v>
      </c>
      <c r="D1607">
        <v>1430</v>
      </c>
      <c r="F1607">
        <v>5633</v>
      </c>
      <c r="G1607">
        <v>323</v>
      </c>
      <c r="I1607">
        <v>5633</v>
      </c>
      <c r="J1607">
        <v>323</v>
      </c>
      <c r="K1607">
        <v>5550</v>
      </c>
      <c r="L1607">
        <v>143</v>
      </c>
      <c r="M1607">
        <v>0</v>
      </c>
      <c r="N1607" t="s">
        <v>45</v>
      </c>
      <c r="O1607" t="s">
        <v>45</v>
      </c>
      <c r="P1607" s="145">
        <f t="shared" si="170"/>
        <v>5407</v>
      </c>
      <c r="Q1607" t="str">
        <f t="shared" si="177"/>
        <v>NA</v>
      </c>
      <c r="R1607" s="145">
        <f t="shared" si="171"/>
        <v>0</v>
      </c>
      <c r="S1607" s="145">
        <f t="shared" si="172"/>
        <v>0</v>
      </c>
      <c r="T1607">
        <f t="shared" ca="1" si="173"/>
        <v>0</v>
      </c>
      <c r="U1607">
        <f t="shared" si="174"/>
        <v>-143</v>
      </c>
      <c r="V1607">
        <f t="shared" si="175"/>
        <v>1</v>
      </c>
      <c r="W1607">
        <v>390</v>
      </c>
      <c r="X1607" t="s">
        <v>39</v>
      </c>
      <c r="Y1607" t="s">
        <v>39</v>
      </c>
      <c r="AB1607">
        <v>135</v>
      </c>
      <c r="AC1607" t="s">
        <v>39</v>
      </c>
      <c r="AD1607" t="s">
        <v>39</v>
      </c>
      <c r="AE1607" t="s">
        <v>39</v>
      </c>
      <c r="AF1607" t="s">
        <v>39</v>
      </c>
      <c r="AG1607" t="s">
        <v>39</v>
      </c>
      <c r="AH1607" t="s">
        <v>39</v>
      </c>
      <c r="AI1607" t="s">
        <v>39</v>
      </c>
      <c r="AJ1607" t="s">
        <v>39</v>
      </c>
      <c r="AK1607" t="s">
        <v>39</v>
      </c>
      <c r="AL1607" t="s">
        <v>39</v>
      </c>
      <c r="AM1607" t="s">
        <v>39</v>
      </c>
      <c r="AN1607" t="s">
        <v>39</v>
      </c>
      <c r="AO1607" t="s">
        <v>39</v>
      </c>
      <c r="AP1607" t="s">
        <v>39</v>
      </c>
      <c r="AQ1607" t="s">
        <v>39</v>
      </c>
      <c r="AR1607" t="s">
        <v>39</v>
      </c>
      <c r="AS1607" t="s">
        <v>39</v>
      </c>
      <c r="AT1607" t="s">
        <v>39</v>
      </c>
      <c r="AU1607" t="s">
        <v>39</v>
      </c>
      <c r="AV1607" t="s">
        <v>39</v>
      </c>
      <c r="AW1607" t="s">
        <v>39</v>
      </c>
      <c r="AX1607" t="s">
        <v>39</v>
      </c>
      <c r="AY1607" t="s">
        <v>39</v>
      </c>
      <c r="AZ1607" t="s">
        <v>39</v>
      </c>
      <c r="BA1607" t="s">
        <v>39</v>
      </c>
      <c r="BB1607" t="s">
        <v>39</v>
      </c>
      <c r="BC1607" t="s">
        <v>39</v>
      </c>
      <c r="BD1607" t="s">
        <v>39</v>
      </c>
      <c r="BE1607" t="s">
        <v>39</v>
      </c>
      <c r="BF1607" t="s">
        <v>39</v>
      </c>
    </row>
    <row r="1608" spans="2:58">
      <c r="B1608">
        <v>20241206</v>
      </c>
      <c r="C1608" t="s">
        <v>65</v>
      </c>
      <c r="D1608">
        <v>1530</v>
      </c>
      <c r="E1608">
        <v>6324</v>
      </c>
      <c r="H1608">
        <v>6281</v>
      </c>
      <c r="K1608">
        <v>8174</v>
      </c>
      <c r="L1608">
        <v>244</v>
      </c>
      <c r="M1608">
        <v>7973</v>
      </c>
      <c r="N1608" t="s">
        <v>45</v>
      </c>
      <c r="O1608" t="s">
        <v>42</v>
      </c>
      <c r="P1608" s="145">
        <f t="shared" si="170"/>
        <v>7930</v>
      </c>
      <c r="Q1608">
        <f t="shared" si="177"/>
        <v>43</v>
      </c>
      <c r="R1608" s="145" t="str">
        <f t="shared" si="171"/>
        <v>NA</v>
      </c>
      <c r="S1608" s="145" t="str">
        <f t="shared" si="172"/>
        <v>NA</v>
      </c>
      <c r="T1608">
        <f t="shared" ca="1" si="173"/>
        <v>0</v>
      </c>
      <c r="U1608">
        <f t="shared" si="174"/>
        <v>15702</v>
      </c>
      <c r="V1608">
        <f t="shared" si="175"/>
        <v>1</v>
      </c>
      <c r="W1608">
        <v>293</v>
      </c>
      <c r="X1608" t="s">
        <v>39</v>
      </c>
      <c r="Y1608" t="s">
        <v>39</v>
      </c>
      <c r="AB1608">
        <v>135</v>
      </c>
      <c r="AC1608" t="s">
        <v>39</v>
      </c>
      <c r="AD1608" t="s">
        <v>39</v>
      </c>
      <c r="AE1608" t="s">
        <v>39</v>
      </c>
      <c r="AF1608" t="s">
        <v>39</v>
      </c>
      <c r="AG1608" t="s">
        <v>39</v>
      </c>
      <c r="AH1608" t="s">
        <v>39</v>
      </c>
      <c r="AI1608" t="s">
        <v>39</v>
      </c>
      <c r="AJ1608" t="s">
        <v>39</v>
      </c>
      <c r="AK1608" t="s">
        <v>39</v>
      </c>
      <c r="AL1608" t="s">
        <v>39</v>
      </c>
      <c r="AM1608" t="s">
        <v>39</v>
      </c>
      <c r="AN1608" t="s">
        <v>39</v>
      </c>
      <c r="AO1608" t="s">
        <v>39</v>
      </c>
      <c r="AP1608" t="s">
        <v>39</v>
      </c>
      <c r="AQ1608" t="s">
        <v>39</v>
      </c>
      <c r="AR1608" t="s">
        <v>39</v>
      </c>
      <c r="AS1608" t="s">
        <v>39</v>
      </c>
      <c r="AT1608" t="s">
        <v>39</v>
      </c>
      <c r="AU1608" t="s">
        <v>39</v>
      </c>
      <c r="AV1608" t="s">
        <v>39</v>
      </c>
      <c r="AW1608" t="s">
        <v>39</v>
      </c>
      <c r="AX1608" t="s">
        <v>39</v>
      </c>
      <c r="AY1608" t="s">
        <v>39</v>
      </c>
      <c r="AZ1608" t="s">
        <v>39</v>
      </c>
      <c r="BA1608" t="s">
        <v>39</v>
      </c>
      <c r="BB1608" t="s">
        <v>39</v>
      </c>
      <c r="BC1608" t="s">
        <v>39</v>
      </c>
      <c r="BD1608" t="s">
        <v>39</v>
      </c>
      <c r="BE1608" t="s">
        <v>39</v>
      </c>
      <c r="BF1608" t="s">
        <v>39</v>
      </c>
    </row>
    <row r="1609" spans="2:58">
      <c r="B1609">
        <v>20241206</v>
      </c>
      <c r="C1609" t="s">
        <v>65</v>
      </c>
      <c r="D1609">
        <v>1630</v>
      </c>
      <c r="E1609">
        <v>6384</v>
      </c>
      <c r="H1609">
        <v>6331</v>
      </c>
      <c r="K1609">
        <v>8174</v>
      </c>
      <c r="L1609">
        <v>304</v>
      </c>
      <c r="M1609">
        <v>7923</v>
      </c>
      <c r="N1609" t="s">
        <v>45</v>
      </c>
      <c r="O1609" t="s">
        <v>42</v>
      </c>
      <c r="P1609" s="145">
        <f t="shared" ref="P1609:P1672" si="178">IFERROR(K1609-L1609,0)</f>
        <v>7870</v>
      </c>
      <c r="Q1609">
        <f t="shared" si="177"/>
        <v>53</v>
      </c>
      <c r="R1609" s="145" t="str">
        <f t="shared" ref="R1609:R1672" si="179">IF(AND(ISNUMBER(F1609),ISNUMBER(I1609),ISBLANK(E1609)),F1609-I1609,"NA")</f>
        <v>NA</v>
      </c>
      <c r="S1609" s="145" t="str">
        <f t="shared" ref="S1609:S1672" si="180">IF(AND(ISNUMBER(G1609),ISNUMBER(J1609),ISBLANK(E1609)),G1609-J1609,"NA")</f>
        <v>NA</v>
      </c>
      <c r="T1609">
        <f t="shared" ref="T1609:T1672" ca="1" si="181">IF(AND(ISNUMBER(S1609),ISNUMBER(T1609),ISBLANK(E1609)),S1609+T1609,"NA")</f>
        <v>0</v>
      </c>
      <c r="U1609">
        <f t="shared" ref="U1609:U1672" si="182">IF(M1609&lt;0,0,IF(M1609=K1609,M1609,M1609-(L1609-M1609)))</f>
        <v>15542</v>
      </c>
      <c r="V1609">
        <f t="shared" ref="V1609:V1672" si="183">MIN(IF(SUM(W1609,X1609,Y1609,AA1609,AB1609,AC1609,AE1609,AG1609,AF1609,AI1609,AJ1609,AM1609,AL1609,AP1609,AQ1609,AS1609,AT1609,AV1609,AW1609,AX1609,AZ1609,A1609,BA1609,BC1609,BD1609,BE1609)=0,0,1)+IF(O1609="Smoothing ramp",1,0)+IF(ISNUMBER(W1609),1,0)+IF(ISNUMBER(X1609),1,0)+IF(ISNUMBER(Y1609),1,0)+IF(ISNUMBER(AA1609),1,0)+IF(ISNUMBER(AB1609),1,0)+IF(ISNUMBER(AC1609),1,0)+IF(ISNUMBER(AE1609),1,0)+IF(ISNUMBER(AG1609),1,0)+IF(ISNUMBER(AF1609),1,0)+IF(ISNUMBER(AI1609),1,0)+IF(ISNUMBER(AJ1609),1,0)+IF(ISNUMBER(AL1609),1,0)+IF(ISNUMBER(AM1609),1,0)+IF(ISNUMBER(AP1609),1,0)+IF(ISNUMBER(AQ1609),1,0)+IF(ISNUMBER(AS1609),1,0)+IF(ISNUMBER(AT1609),1,0)+IF(ISNUMBER(AV1609),1,0)+IF(ISNUMBER(AW1609),1,0)+IF(ISNUMBER(AX1609),1,0)+IF(ISNUMBER(AZ1609),1,0)+IF(ISNUMBER(AO1609),1,0)+IF(ISNUMBER(BA1609),1,0)+IF(ISNUMBER(BC1609),1,0)+IF(ISNUMBER(BD1609),1,0)+IF(ISNUMBER(BE1609),1,0),1)</f>
        <v>1</v>
      </c>
      <c r="W1609">
        <v>296</v>
      </c>
      <c r="X1609" t="s">
        <v>39</v>
      </c>
      <c r="Y1609" t="s">
        <v>39</v>
      </c>
      <c r="AB1609">
        <v>135</v>
      </c>
      <c r="AC1609" t="s">
        <v>39</v>
      </c>
      <c r="AD1609" t="s">
        <v>39</v>
      </c>
      <c r="AE1609" t="s">
        <v>39</v>
      </c>
      <c r="AF1609" t="s">
        <v>39</v>
      </c>
      <c r="AG1609" t="s">
        <v>39</v>
      </c>
      <c r="AH1609" t="s">
        <v>39</v>
      </c>
      <c r="AI1609" t="s">
        <v>39</v>
      </c>
      <c r="AJ1609" t="s">
        <v>39</v>
      </c>
      <c r="AK1609" t="s">
        <v>39</v>
      </c>
      <c r="AL1609" t="s">
        <v>39</v>
      </c>
      <c r="AM1609" t="s">
        <v>39</v>
      </c>
      <c r="AN1609" t="s">
        <v>39</v>
      </c>
      <c r="AO1609" t="s">
        <v>39</v>
      </c>
      <c r="AP1609" t="s">
        <v>39</v>
      </c>
      <c r="AQ1609" t="s">
        <v>39</v>
      </c>
      <c r="AR1609" t="s">
        <v>39</v>
      </c>
      <c r="AS1609" t="s">
        <v>39</v>
      </c>
      <c r="AT1609" t="s">
        <v>39</v>
      </c>
      <c r="AU1609" t="s">
        <v>39</v>
      </c>
      <c r="AV1609" t="s">
        <v>39</v>
      </c>
      <c r="AW1609" t="s">
        <v>39</v>
      </c>
      <c r="AX1609" t="s">
        <v>39</v>
      </c>
      <c r="AY1609" t="s">
        <v>39</v>
      </c>
      <c r="AZ1609" t="s">
        <v>39</v>
      </c>
      <c r="BA1609" t="s">
        <v>39</v>
      </c>
      <c r="BB1609" t="s">
        <v>39</v>
      </c>
      <c r="BC1609" t="s">
        <v>39</v>
      </c>
      <c r="BD1609" t="s">
        <v>39</v>
      </c>
      <c r="BE1609" t="s">
        <v>39</v>
      </c>
      <c r="BF1609" t="s">
        <v>39</v>
      </c>
    </row>
    <row r="1610" spans="2:58">
      <c r="B1610">
        <v>20241206</v>
      </c>
      <c r="C1610" t="s">
        <v>65</v>
      </c>
      <c r="D1610">
        <v>1730</v>
      </c>
      <c r="E1610">
        <v>6327</v>
      </c>
      <c r="H1610">
        <v>6284</v>
      </c>
      <c r="K1610">
        <v>8174</v>
      </c>
      <c r="L1610">
        <v>247</v>
      </c>
      <c r="M1610">
        <v>7970</v>
      </c>
      <c r="N1610" t="s">
        <v>45</v>
      </c>
      <c r="O1610" t="s">
        <v>42</v>
      </c>
      <c r="P1610" s="145">
        <f t="shared" si="178"/>
        <v>7927</v>
      </c>
      <c r="Q1610">
        <f t="shared" si="177"/>
        <v>43</v>
      </c>
      <c r="R1610" s="145" t="str">
        <f t="shared" si="179"/>
        <v>NA</v>
      </c>
      <c r="S1610" s="145" t="str">
        <f t="shared" si="180"/>
        <v>NA</v>
      </c>
      <c r="T1610">
        <f t="shared" ca="1" si="181"/>
        <v>0</v>
      </c>
      <c r="U1610">
        <f t="shared" si="182"/>
        <v>15693</v>
      </c>
      <c r="V1610">
        <f t="shared" si="183"/>
        <v>1</v>
      </c>
      <c r="W1610">
        <v>293</v>
      </c>
      <c r="X1610" t="s">
        <v>39</v>
      </c>
      <c r="Y1610" t="s">
        <v>39</v>
      </c>
      <c r="AB1610">
        <v>135</v>
      </c>
      <c r="AC1610" t="s">
        <v>39</v>
      </c>
      <c r="AD1610" t="s">
        <v>39</v>
      </c>
      <c r="AE1610" t="s">
        <v>39</v>
      </c>
      <c r="AF1610" t="s">
        <v>39</v>
      </c>
      <c r="AG1610" t="s">
        <v>39</v>
      </c>
      <c r="AH1610" t="s">
        <v>39</v>
      </c>
      <c r="AI1610" t="s">
        <v>39</v>
      </c>
      <c r="AJ1610" t="s">
        <v>39</v>
      </c>
      <c r="AK1610" t="s">
        <v>39</v>
      </c>
      <c r="AL1610" t="s">
        <v>39</v>
      </c>
      <c r="AM1610" t="s">
        <v>39</v>
      </c>
      <c r="AN1610" t="s">
        <v>39</v>
      </c>
      <c r="AO1610" t="s">
        <v>39</v>
      </c>
      <c r="AP1610" t="s">
        <v>39</v>
      </c>
      <c r="AQ1610" t="s">
        <v>39</v>
      </c>
      <c r="AR1610" t="s">
        <v>39</v>
      </c>
      <c r="AS1610" t="s">
        <v>39</v>
      </c>
      <c r="AT1610" t="s">
        <v>39</v>
      </c>
      <c r="AU1610" t="s">
        <v>39</v>
      </c>
      <c r="AV1610" t="s">
        <v>39</v>
      </c>
      <c r="AW1610" t="s">
        <v>39</v>
      </c>
      <c r="AX1610" t="s">
        <v>39</v>
      </c>
      <c r="AY1610" t="s">
        <v>39</v>
      </c>
      <c r="AZ1610" t="s">
        <v>39</v>
      </c>
      <c r="BA1610" t="s">
        <v>39</v>
      </c>
      <c r="BB1610" t="s">
        <v>39</v>
      </c>
      <c r="BC1610" t="s">
        <v>39</v>
      </c>
      <c r="BD1610" t="s">
        <v>39</v>
      </c>
      <c r="BE1610" t="s">
        <v>39</v>
      </c>
      <c r="BF1610" t="s">
        <v>39</v>
      </c>
    </row>
    <row r="1611" spans="2:58" hidden="1">
      <c r="B1611">
        <v>20241206</v>
      </c>
      <c r="C1611" t="s">
        <v>65</v>
      </c>
      <c r="D1611">
        <v>1830</v>
      </c>
      <c r="E1611">
        <v>8022</v>
      </c>
      <c r="H1611">
        <v>7784</v>
      </c>
      <c r="K1611">
        <v>-1392</v>
      </c>
      <c r="L1611">
        <v>-1392</v>
      </c>
      <c r="M1611">
        <v>-1158</v>
      </c>
      <c r="N1611" t="s">
        <v>37</v>
      </c>
      <c r="O1611" t="s">
        <v>38</v>
      </c>
      <c r="P1611" s="145">
        <f t="shared" si="178"/>
        <v>0</v>
      </c>
      <c r="Q1611">
        <f t="shared" si="177"/>
        <v>238</v>
      </c>
      <c r="R1611" s="145" t="str">
        <f t="shared" si="179"/>
        <v>NA</v>
      </c>
      <c r="S1611" s="145" t="str">
        <f t="shared" si="180"/>
        <v>NA</v>
      </c>
      <c r="T1611">
        <f t="shared" ca="1" si="181"/>
        <v>0</v>
      </c>
      <c r="U1611">
        <f t="shared" si="182"/>
        <v>0</v>
      </c>
      <c r="V1611">
        <f t="shared" si="183"/>
        <v>1</v>
      </c>
      <c r="W1611">
        <v>359</v>
      </c>
      <c r="X1611" t="s">
        <v>39</v>
      </c>
      <c r="Y1611" t="s">
        <v>39</v>
      </c>
      <c r="AB1611">
        <v>135</v>
      </c>
      <c r="AC1611" t="s">
        <v>39</v>
      </c>
      <c r="AD1611" t="s">
        <v>39</v>
      </c>
      <c r="AE1611" t="s">
        <v>39</v>
      </c>
      <c r="AF1611" t="s">
        <v>39</v>
      </c>
      <c r="AG1611" t="s">
        <v>39</v>
      </c>
      <c r="AH1611" t="s">
        <v>39</v>
      </c>
      <c r="AI1611" t="s">
        <v>39</v>
      </c>
      <c r="AJ1611" t="s">
        <v>39</v>
      </c>
      <c r="AK1611" t="s">
        <v>39</v>
      </c>
      <c r="AL1611" t="s">
        <v>39</v>
      </c>
      <c r="AM1611" t="s">
        <v>39</v>
      </c>
      <c r="AN1611" t="s">
        <v>39</v>
      </c>
      <c r="AO1611" t="s">
        <v>39</v>
      </c>
      <c r="AP1611" t="s">
        <v>39</v>
      </c>
      <c r="AQ1611" t="s">
        <v>39</v>
      </c>
      <c r="AR1611" t="s">
        <v>39</v>
      </c>
      <c r="AS1611" t="s">
        <v>39</v>
      </c>
      <c r="AT1611" t="s">
        <v>39</v>
      </c>
      <c r="AU1611" t="s">
        <v>39</v>
      </c>
      <c r="AV1611" t="s">
        <v>39</v>
      </c>
      <c r="AW1611" t="s">
        <v>39</v>
      </c>
      <c r="AX1611" t="s">
        <v>39</v>
      </c>
      <c r="AY1611" t="s">
        <v>39</v>
      </c>
      <c r="AZ1611" t="s">
        <v>39</v>
      </c>
      <c r="BA1611" t="s">
        <v>39</v>
      </c>
      <c r="BB1611" t="s">
        <v>39</v>
      </c>
      <c r="BC1611" t="s">
        <v>39</v>
      </c>
      <c r="BD1611" t="s">
        <v>39</v>
      </c>
      <c r="BE1611" t="s">
        <v>39</v>
      </c>
      <c r="BF1611" t="s">
        <v>39</v>
      </c>
    </row>
    <row r="1612" spans="2:58" hidden="1">
      <c r="B1612">
        <v>20241206</v>
      </c>
      <c r="C1612" t="s">
        <v>65</v>
      </c>
      <c r="D1612">
        <v>1930</v>
      </c>
      <c r="E1612">
        <v>8022</v>
      </c>
      <c r="H1612">
        <v>8022</v>
      </c>
      <c r="K1612">
        <v>-1392</v>
      </c>
      <c r="L1612">
        <v>-1392</v>
      </c>
      <c r="M1612">
        <v>-1392</v>
      </c>
      <c r="N1612" t="s">
        <v>37</v>
      </c>
      <c r="O1612" t="s">
        <v>38</v>
      </c>
      <c r="P1612" s="145">
        <f t="shared" si="178"/>
        <v>0</v>
      </c>
      <c r="Q1612">
        <f t="shared" si="177"/>
        <v>0</v>
      </c>
      <c r="R1612" s="145" t="str">
        <f t="shared" si="179"/>
        <v>NA</v>
      </c>
      <c r="S1612" s="145" t="str">
        <f t="shared" si="180"/>
        <v>NA</v>
      </c>
      <c r="T1612">
        <f t="shared" ca="1" si="181"/>
        <v>0</v>
      </c>
      <c r="U1612">
        <f t="shared" si="182"/>
        <v>0</v>
      </c>
      <c r="V1612">
        <f t="shared" si="183"/>
        <v>1</v>
      </c>
      <c r="W1612">
        <v>369</v>
      </c>
      <c r="X1612" t="s">
        <v>39</v>
      </c>
      <c r="Y1612" t="s">
        <v>39</v>
      </c>
      <c r="AB1612">
        <v>135</v>
      </c>
      <c r="AC1612" t="s">
        <v>39</v>
      </c>
      <c r="AD1612" t="s">
        <v>39</v>
      </c>
      <c r="AE1612" t="s">
        <v>39</v>
      </c>
      <c r="AF1612" t="s">
        <v>39</v>
      </c>
      <c r="AG1612" t="s">
        <v>39</v>
      </c>
      <c r="AH1612" t="s">
        <v>39</v>
      </c>
      <c r="AI1612" t="s">
        <v>39</v>
      </c>
      <c r="AJ1612" t="s">
        <v>39</v>
      </c>
      <c r="AK1612" t="s">
        <v>39</v>
      </c>
      <c r="AL1612" t="s">
        <v>39</v>
      </c>
      <c r="AM1612" t="s">
        <v>39</v>
      </c>
      <c r="AN1612" t="s">
        <v>39</v>
      </c>
      <c r="AO1612" t="s">
        <v>39</v>
      </c>
      <c r="AP1612" t="s">
        <v>39</v>
      </c>
      <c r="AQ1612" t="s">
        <v>39</v>
      </c>
      <c r="AR1612" t="s">
        <v>39</v>
      </c>
      <c r="AS1612" t="s">
        <v>39</v>
      </c>
      <c r="AT1612" t="s">
        <v>39</v>
      </c>
      <c r="AU1612" t="s">
        <v>39</v>
      </c>
      <c r="AV1612" t="s">
        <v>39</v>
      </c>
      <c r="AW1612" t="s">
        <v>39</v>
      </c>
      <c r="AX1612" t="s">
        <v>39</v>
      </c>
      <c r="AY1612" t="s">
        <v>39</v>
      </c>
      <c r="AZ1612" t="s">
        <v>39</v>
      </c>
      <c r="BA1612" t="s">
        <v>39</v>
      </c>
      <c r="BB1612" t="s">
        <v>39</v>
      </c>
      <c r="BC1612" t="s">
        <v>39</v>
      </c>
      <c r="BD1612" t="s">
        <v>39</v>
      </c>
      <c r="BE1612" t="s">
        <v>39</v>
      </c>
      <c r="BF1612" t="s">
        <v>39</v>
      </c>
    </row>
    <row r="1613" spans="2:58" hidden="1">
      <c r="B1613">
        <v>20241206</v>
      </c>
      <c r="C1613" t="s">
        <v>65</v>
      </c>
      <c r="D1613">
        <v>2030</v>
      </c>
      <c r="E1613">
        <v>8022</v>
      </c>
      <c r="H1613">
        <v>8022</v>
      </c>
      <c r="K1613">
        <v>-1392</v>
      </c>
      <c r="L1613">
        <v>-1392</v>
      </c>
      <c r="M1613">
        <v>-1392</v>
      </c>
      <c r="N1613" t="s">
        <v>37</v>
      </c>
      <c r="O1613" t="s">
        <v>38</v>
      </c>
      <c r="P1613" s="145">
        <f t="shared" si="178"/>
        <v>0</v>
      </c>
      <c r="Q1613">
        <f t="shared" si="177"/>
        <v>0</v>
      </c>
      <c r="R1613" s="145" t="str">
        <f t="shared" si="179"/>
        <v>NA</v>
      </c>
      <c r="S1613" s="145" t="str">
        <f t="shared" si="180"/>
        <v>NA</v>
      </c>
      <c r="T1613">
        <f t="shared" ca="1" si="181"/>
        <v>0</v>
      </c>
      <c r="U1613">
        <f t="shared" si="182"/>
        <v>0</v>
      </c>
      <c r="V1613">
        <f t="shared" si="183"/>
        <v>1</v>
      </c>
      <c r="W1613">
        <v>369</v>
      </c>
      <c r="X1613" t="s">
        <v>39</v>
      </c>
      <c r="Y1613" t="s">
        <v>39</v>
      </c>
      <c r="AB1613">
        <v>135</v>
      </c>
      <c r="AC1613" t="s">
        <v>39</v>
      </c>
      <c r="AD1613" t="s">
        <v>39</v>
      </c>
      <c r="AE1613" t="s">
        <v>39</v>
      </c>
      <c r="AF1613" t="s">
        <v>39</v>
      </c>
      <c r="AG1613" t="s">
        <v>39</v>
      </c>
      <c r="AH1613" t="s">
        <v>39</v>
      </c>
      <c r="AI1613" t="s">
        <v>39</v>
      </c>
      <c r="AJ1613" t="s">
        <v>39</v>
      </c>
      <c r="AK1613" t="s">
        <v>39</v>
      </c>
      <c r="AL1613" t="s">
        <v>39</v>
      </c>
      <c r="AM1613" t="s">
        <v>39</v>
      </c>
      <c r="AN1613" t="s">
        <v>39</v>
      </c>
      <c r="AO1613" t="s">
        <v>39</v>
      </c>
      <c r="AP1613" t="s">
        <v>39</v>
      </c>
      <c r="AQ1613" t="s">
        <v>39</v>
      </c>
      <c r="AR1613" t="s">
        <v>39</v>
      </c>
      <c r="AS1613" t="s">
        <v>39</v>
      </c>
      <c r="AT1613" t="s">
        <v>39</v>
      </c>
      <c r="AU1613" t="s">
        <v>39</v>
      </c>
      <c r="AV1613" t="s">
        <v>39</v>
      </c>
      <c r="AW1613" t="s">
        <v>39</v>
      </c>
      <c r="AX1613" t="s">
        <v>39</v>
      </c>
      <c r="AY1613" t="s">
        <v>39</v>
      </c>
      <c r="AZ1613" t="s">
        <v>39</v>
      </c>
      <c r="BA1613" t="s">
        <v>39</v>
      </c>
      <c r="BB1613" t="s">
        <v>39</v>
      </c>
      <c r="BC1613" t="s">
        <v>39</v>
      </c>
      <c r="BD1613" t="s">
        <v>39</v>
      </c>
      <c r="BE1613" t="s">
        <v>39</v>
      </c>
      <c r="BF1613" t="s">
        <v>39</v>
      </c>
    </row>
    <row r="1614" spans="2:58" hidden="1">
      <c r="B1614">
        <v>20241206</v>
      </c>
      <c r="C1614" t="s">
        <v>65</v>
      </c>
      <c r="D1614">
        <v>2130</v>
      </c>
      <c r="E1614">
        <v>9396</v>
      </c>
      <c r="H1614">
        <v>9013</v>
      </c>
      <c r="K1614">
        <v>-2247</v>
      </c>
      <c r="L1614">
        <v>-2247</v>
      </c>
      <c r="M1614">
        <v>-1893</v>
      </c>
      <c r="N1614" t="s">
        <v>37</v>
      </c>
      <c r="O1614" t="s">
        <v>42</v>
      </c>
      <c r="P1614" s="145">
        <f t="shared" si="178"/>
        <v>0</v>
      </c>
      <c r="Q1614">
        <f t="shared" si="177"/>
        <v>383</v>
      </c>
      <c r="R1614" s="145" t="str">
        <f t="shared" si="179"/>
        <v>NA</v>
      </c>
      <c r="S1614" s="145" t="str">
        <f t="shared" si="180"/>
        <v>NA</v>
      </c>
      <c r="T1614">
        <f t="shared" ca="1" si="181"/>
        <v>0</v>
      </c>
      <c r="U1614">
        <f t="shared" si="182"/>
        <v>0</v>
      </c>
      <c r="V1614">
        <f t="shared" si="183"/>
        <v>1</v>
      </c>
      <c r="W1614">
        <v>390</v>
      </c>
      <c r="X1614" t="s">
        <v>39</v>
      </c>
      <c r="Y1614" t="s">
        <v>39</v>
      </c>
      <c r="Z1614" t="s">
        <v>54</v>
      </c>
      <c r="AB1614">
        <v>135</v>
      </c>
      <c r="AC1614" t="s">
        <v>39</v>
      </c>
      <c r="AD1614" t="s">
        <v>39</v>
      </c>
      <c r="AE1614" t="s">
        <v>39</v>
      </c>
      <c r="AF1614" t="s">
        <v>39</v>
      </c>
      <c r="AG1614" t="s">
        <v>39</v>
      </c>
      <c r="AH1614" t="s">
        <v>39</v>
      </c>
      <c r="AI1614" t="s">
        <v>39</v>
      </c>
      <c r="AJ1614" t="s">
        <v>39</v>
      </c>
      <c r="AK1614" t="s">
        <v>39</v>
      </c>
      <c r="AL1614" t="s">
        <v>39</v>
      </c>
      <c r="AM1614" t="s">
        <v>39</v>
      </c>
      <c r="AN1614" t="s">
        <v>39</v>
      </c>
      <c r="AO1614" t="s">
        <v>39</v>
      </c>
      <c r="AP1614" t="s">
        <v>39</v>
      </c>
      <c r="AQ1614" t="s">
        <v>39</v>
      </c>
      <c r="AR1614" t="s">
        <v>39</v>
      </c>
      <c r="AS1614" t="s">
        <v>39</v>
      </c>
      <c r="AT1614" t="s">
        <v>39</v>
      </c>
      <c r="AU1614" t="s">
        <v>39</v>
      </c>
      <c r="AV1614" t="s">
        <v>39</v>
      </c>
      <c r="AW1614" t="s">
        <v>39</v>
      </c>
      <c r="AX1614" t="s">
        <v>39</v>
      </c>
      <c r="AY1614" t="s">
        <v>39</v>
      </c>
      <c r="AZ1614" t="s">
        <v>39</v>
      </c>
      <c r="BA1614" t="s">
        <v>39</v>
      </c>
      <c r="BB1614" t="s">
        <v>39</v>
      </c>
      <c r="BC1614" t="s">
        <v>39</v>
      </c>
      <c r="BD1614" t="s">
        <v>39</v>
      </c>
      <c r="BE1614" t="s">
        <v>39</v>
      </c>
      <c r="BF1614" t="s">
        <v>39</v>
      </c>
    </row>
    <row r="1615" spans="2:58" hidden="1">
      <c r="B1615">
        <v>20241206</v>
      </c>
      <c r="C1615" t="s">
        <v>65</v>
      </c>
      <c r="D1615">
        <v>2230</v>
      </c>
      <c r="E1615">
        <v>9396</v>
      </c>
      <c r="H1615">
        <v>9013</v>
      </c>
      <c r="K1615">
        <v>-2247</v>
      </c>
      <c r="L1615">
        <v>-2247</v>
      </c>
      <c r="M1615">
        <v>-1893</v>
      </c>
      <c r="N1615" t="s">
        <v>37</v>
      </c>
      <c r="O1615" t="s">
        <v>42</v>
      </c>
      <c r="P1615" s="145">
        <f t="shared" si="178"/>
        <v>0</v>
      </c>
      <c r="Q1615">
        <f t="shared" si="177"/>
        <v>383</v>
      </c>
      <c r="R1615" s="145" t="str">
        <f t="shared" si="179"/>
        <v>NA</v>
      </c>
      <c r="S1615" s="145" t="str">
        <f t="shared" si="180"/>
        <v>NA</v>
      </c>
      <c r="T1615">
        <f t="shared" ca="1" si="181"/>
        <v>0</v>
      </c>
      <c r="U1615">
        <f t="shared" si="182"/>
        <v>0</v>
      </c>
      <c r="V1615">
        <f t="shared" si="183"/>
        <v>1</v>
      </c>
      <c r="W1615">
        <v>390</v>
      </c>
      <c r="X1615" t="s">
        <v>39</v>
      </c>
      <c r="Y1615" t="s">
        <v>39</v>
      </c>
      <c r="Z1615" t="s">
        <v>54</v>
      </c>
      <c r="AB1615">
        <v>135</v>
      </c>
      <c r="AC1615" t="s">
        <v>39</v>
      </c>
      <c r="AD1615" t="s">
        <v>39</v>
      </c>
      <c r="AE1615" t="s">
        <v>39</v>
      </c>
      <c r="AF1615" t="s">
        <v>39</v>
      </c>
      <c r="AG1615" t="s">
        <v>39</v>
      </c>
      <c r="AH1615" t="s">
        <v>39</v>
      </c>
      <c r="AI1615" t="s">
        <v>39</v>
      </c>
      <c r="AJ1615" t="s">
        <v>39</v>
      </c>
      <c r="AK1615" t="s">
        <v>39</v>
      </c>
      <c r="AL1615" t="s">
        <v>39</v>
      </c>
      <c r="AM1615" t="s">
        <v>39</v>
      </c>
      <c r="AN1615" t="s">
        <v>39</v>
      </c>
      <c r="AO1615" t="s">
        <v>39</v>
      </c>
      <c r="AP1615" t="s">
        <v>39</v>
      </c>
      <c r="AQ1615" t="s">
        <v>39</v>
      </c>
      <c r="AR1615" t="s">
        <v>39</v>
      </c>
      <c r="AS1615" t="s">
        <v>39</v>
      </c>
      <c r="AT1615" t="s">
        <v>39</v>
      </c>
      <c r="AU1615" t="s">
        <v>39</v>
      </c>
      <c r="AV1615" t="s">
        <v>39</v>
      </c>
      <c r="AW1615" t="s">
        <v>39</v>
      </c>
      <c r="AX1615" t="s">
        <v>39</v>
      </c>
      <c r="AY1615" t="s">
        <v>39</v>
      </c>
      <c r="AZ1615" t="s">
        <v>39</v>
      </c>
      <c r="BA1615" t="s">
        <v>39</v>
      </c>
      <c r="BB1615" t="s">
        <v>39</v>
      </c>
      <c r="BC1615" t="s">
        <v>39</v>
      </c>
      <c r="BD1615" t="s">
        <v>39</v>
      </c>
      <c r="BE1615" t="s">
        <v>39</v>
      </c>
      <c r="BF1615" t="s">
        <v>39</v>
      </c>
    </row>
    <row r="1616" spans="2:58" hidden="1">
      <c r="B1616">
        <v>20241206</v>
      </c>
      <c r="C1616" t="s">
        <v>65</v>
      </c>
      <c r="D1616">
        <v>2330</v>
      </c>
      <c r="E1616">
        <v>8586</v>
      </c>
      <c r="H1616">
        <v>8329</v>
      </c>
      <c r="K1616">
        <v>-1421</v>
      </c>
      <c r="L1616">
        <v>-1421</v>
      </c>
      <c r="M1616">
        <v>-1190</v>
      </c>
      <c r="N1616" t="s">
        <v>37</v>
      </c>
      <c r="O1616" t="s">
        <v>42</v>
      </c>
      <c r="P1616" s="145">
        <f t="shared" si="178"/>
        <v>0</v>
      </c>
      <c r="Q1616">
        <f t="shared" si="177"/>
        <v>257</v>
      </c>
      <c r="R1616" s="145" t="str">
        <f t="shared" si="179"/>
        <v>NA</v>
      </c>
      <c r="S1616" s="145" t="str">
        <f t="shared" si="180"/>
        <v>NA</v>
      </c>
      <c r="T1616">
        <f t="shared" ca="1" si="181"/>
        <v>0</v>
      </c>
      <c r="U1616">
        <f t="shared" si="182"/>
        <v>0</v>
      </c>
      <c r="V1616">
        <f t="shared" si="183"/>
        <v>1</v>
      </c>
      <c r="W1616">
        <v>375</v>
      </c>
      <c r="X1616" t="s">
        <v>39</v>
      </c>
      <c r="Y1616" t="s">
        <v>39</v>
      </c>
      <c r="Z1616" t="s">
        <v>54</v>
      </c>
      <c r="AB1616">
        <v>150</v>
      </c>
      <c r="AC1616" t="s">
        <v>39</v>
      </c>
      <c r="AD1616" t="s">
        <v>39</v>
      </c>
      <c r="AE1616" t="s">
        <v>39</v>
      </c>
      <c r="AF1616" t="s">
        <v>39</v>
      </c>
      <c r="AG1616" t="s">
        <v>39</v>
      </c>
      <c r="AH1616" t="s">
        <v>39</v>
      </c>
      <c r="AI1616" t="s">
        <v>39</v>
      </c>
      <c r="AJ1616" t="s">
        <v>39</v>
      </c>
      <c r="AK1616" t="s">
        <v>39</v>
      </c>
      <c r="AL1616" t="s">
        <v>39</v>
      </c>
      <c r="AM1616" t="s">
        <v>39</v>
      </c>
      <c r="AN1616" t="s">
        <v>39</v>
      </c>
      <c r="AO1616" t="s">
        <v>39</v>
      </c>
      <c r="AP1616" t="s">
        <v>39</v>
      </c>
      <c r="AQ1616" t="s">
        <v>39</v>
      </c>
      <c r="AR1616" t="s">
        <v>39</v>
      </c>
      <c r="AS1616" t="s">
        <v>39</v>
      </c>
      <c r="AT1616" t="s">
        <v>39</v>
      </c>
      <c r="AU1616" t="s">
        <v>39</v>
      </c>
      <c r="AV1616" t="s">
        <v>39</v>
      </c>
      <c r="AW1616" t="s">
        <v>39</v>
      </c>
      <c r="AX1616" t="s">
        <v>39</v>
      </c>
      <c r="AY1616" t="s">
        <v>39</v>
      </c>
      <c r="AZ1616" t="s">
        <v>39</v>
      </c>
      <c r="BA1616" t="s">
        <v>39</v>
      </c>
      <c r="BB1616" t="s">
        <v>39</v>
      </c>
      <c r="BC1616" t="s">
        <v>39</v>
      </c>
      <c r="BD1616" t="s">
        <v>39</v>
      </c>
      <c r="BE1616" t="s">
        <v>39</v>
      </c>
      <c r="BF1616" t="s">
        <v>39</v>
      </c>
    </row>
    <row r="1617" spans="2:58" hidden="1">
      <c r="B1617">
        <v>20241207</v>
      </c>
      <c r="C1617" t="s">
        <v>65</v>
      </c>
      <c r="D1617">
        <v>30</v>
      </c>
      <c r="E1617">
        <v>9625</v>
      </c>
      <c r="H1617">
        <v>9399</v>
      </c>
      <c r="K1617">
        <v>-1186</v>
      </c>
      <c r="L1617">
        <v>-1186</v>
      </c>
      <c r="M1617">
        <v>-962</v>
      </c>
      <c r="N1617" t="s">
        <v>37</v>
      </c>
      <c r="O1617" t="s">
        <v>42</v>
      </c>
      <c r="P1617" s="145">
        <f t="shared" si="178"/>
        <v>0</v>
      </c>
      <c r="Q1617">
        <f t="shared" si="177"/>
        <v>226</v>
      </c>
      <c r="R1617" s="145" t="str">
        <f t="shared" si="179"/>
        <v>NA</v>
      </c>
      <c r="S1617" s="145" t="str">
        <f t="shared" si="180"/>
        <v>NA</v>
      </c>
      <c r="T1617">
        <f t="shared" ca="1" si="181"/>
        <v>0</v>
      </c>
      <c r="U1617">
        <f t="shared" si="182"/>
        <v>0</v>
      </c>
      <c r="V1617">
        <f t="shared" si="183"/>
        <v>1</v>
      </c>
      <c r="W1617">
        <v>375</v>
      </c>
      <c r="X1617" t="s">
        <v>39</v>
      </c>
      <c r="Y1617" t="s">
        <v>39</v>
      </c>
      <c r="Z1617" t="s">
        <v>54</v>
      </c>
      <c r="AB1617">
        <v>150</v>
      </c>
      <c r="AC1617" t="s">
        <v>39</v>
      </c>
      <c r="AD1617" t="s">
        <v>39</v>
      </c>
      <c r="AE1617" t="s">
        <v>39</v>
      </c>
      <c r="AF1617" t="s">
        <v>39</v>
      </c>
      <c r="AG1617" t="s">
        <v>39</v>
      </c>
      <c r="AH1617" t="s">
        <v>39</v>
      </c>
      <c r="AI1617" t="s">
        <v>39</v>
      </c>
      <c r="AJ1617" t="s">
        <v>39</v>
      </c>
      <c r="AK1617" t="s">
        <v>39</v>
      </c>
      <c r="AL1617" t="s">
        <v>39</v>
      </c>
      <c r="AM1617" t="s">
        <v>39</v>
      </c>
      <c r="AN1617" t="s">
        <v>39</v>
      </c>
      <c r="AO1617" t="s">
        <v>39</v>
      </c>
      <c r="AP1617" t="s">
        <v>39</v>
      </c>
      <c r="AQ1617" t="s">
        <v>39</v>
      </c>
      <c r="AR1617" t="s">
        <v>39</v>
      </c>
      <c r="AS1617" t="s">
        <v>39</v>
      </c>
      <c r="AT1617" t="s">
        <v>39</v>
      </c>
      <c r="AU1617" t="s">
        <v>39</v>
      </c>
      <c r="AV1617" t="s">
        <v>39</v>
      </c>
      <c r="AW1617" t="s">
        <v>39</v>
      </c>
      <c r="AX1617" t="s">
        <v>39</v>
      </c>
      <c r="AY1617" t="s">
        <v>39</v>
      </c>
      <c r="AZ1617" t="s">
        <v>39</v>
      </c>
      <c r="BA1617" t="s">
        <v>39</v>
      </c>
      <c r="BB1617" t="s">
        <v>39</v>
      </c>
      <c r="BC1617" t="s">
        <v>39</v>
      </c>
      <c r="BD1617" t="s">
        <v>39</v>
      </c>
      <c r="BE1617" t="s">
        <v>39</v>
      </c>
      <c r="BF1617" t="s">
        <v>39</v>
      </c>
    </row>
    <row r="1618" spans="2:58" hidden="1">
      <c r="B1618">
        <v>20241207</v>
      </c>
      <c r="C1618" t="s">
        <v>65</v>
      </c>
      <c r="D1618">
        <v>130</v>
      </c>
      <c r="E1618">
        <v>9625</v>
      </c>
      <c r="H1618">
        <v>9399</v>
      </c>
      <c r="K1618">
        <v>-1186</v>
      </c>
      <c r="L1618">
        <v>-1186</v>
      </c>
      <c r="M1618">
        <v>-962</v>
      </c>
      <c r="N1618" t="s">
        <v>37</v>
      </c>
      <c r="O1618" t="s">
        <v>42</v>
      </c>
      <c r="P1618" s="145">
        <f t="shared" si="178"/>
        <v>0</v>
      </c>
      <c r="Q1618">
        <f t="shared" si="177"/>
        <v>226</v>
      </c>
      <c r="R1618" s="145" t="str">
        <f t="shared" si="179"/>
        <v>NA</v>
      </c>
      <c r="S1618" s="145" t="str">
        <f t="shared" si="180"/>
        <v>NA</v>
      </c>
      <c r="T1618">
        <f t="shared" ca="1" si="181"/>
        <v>0</v>
      </c>
      <c r="U1618">
        <f t="shared" si="182"/>
        <v>0</v>
      </c>
      <c r="V1618">
        <f t="shared" si="183"/>
        <v>1</v>
      </c>
      <c r="W1618">
        <v>375</v>
      </c>
      <c r="X1618" t="s">
        <v>39</v>
      </c>
      <c r="Y1618" t="s">
        <v>39</v>
      </c>
      <c r="Z1618" t="s">
        <v>54</v>
      </c>
      <c r="AB1618">
        <v>150</v>
      </c>
      <c r="AC1618" t="s">
        <v>39</v>
      </c>
      <c r="AD1618" t="s">
        <v>39</v>
      </c>
      <c r="AE1618" t="s">
        <v>39</v>
      </c>
      <c r="AF1618" t="s">
        <v>39</v>
      </c>
      <c r="AG1618" t="s">
        <v>39</v>
      </c>
      <c r="AH1618" t="s">
        <v>39</v>
      </c>
      <c r="AI1618" t="s">
        <v>39</v>
      </c>
      <c r="AJ1618" t="s">
        <v>39</v>
      </c>
      <c r="AK1618" t="s">
        <v>39</v>
      </c>
      <c r="AL1618" t="s">
        <v>39</v>
      </c>
      <c r="AM1618" t="s">
        <v>39</v>
      </c>
      <c r="AN1618" t="s">
        <v>39</v>
      </c>
      <c r="AO1618" t="s">
        <v>39</v>
      </c>
      <c r="AP1618" t="s">
        <v>39</v>
      </c>
      <c r="AQ1618" t="s">
        <v>39</v>
      </c>
      <c r="AR1618" t="s">
        <v>39</v>
      </c>
      <c r="AS1618" t="s">
        <v>39</v>
      </c>
      <c r="AT1618" t="s">
        <v>39</v>
      </c>
      <c r="AU1618" t="s">
        <v>39</v>
      </c>
      <c r="AV1618" t="s">
        <v>39</v>
      </c>
      <c r="AW1618" t="s">
        <v>39</v>
      </c>
      <c r="AX1618" t="s">
        <v>39</v>
      </c>
      <c r="AY1618" t="s">
        <v>39</v>
      </c>
      <c r="AZ1618" t="s">
        <v>39</v>
      </c>
      <c r="BA1618" t="s">
        <v>39</v>
      </c>
      <c r="BB1618" t="s">
        <v>39</v>
      </c>
      <c r="BC1618" t="s">
        <v>39</v>
      </c>
      <c r="BD1618" t="s">
        <v>39</v>
      </c>
      <c r="BE1618" t="s">
        <v>39</v>
      </c>
      <c r="BF1618" t="s">
        <v>39</v>
      </c>
    </row>
    <row r="1619" spans="2:58" hidden="1">
      <c r="B1619">
        <v>20241207</v>
      </c>
      <c r="C1619" t="s">
        <v>65</v>
      </c>
      <c r="D1619">
        <v>230</v>
      </c>
      <c r="E1619">
        <v>9625</v>
      </c>
      <c r="H1619">
        <v>9399</v>
      </c>
      <c r="K1619">
        <v>-1186</v>
      </c>
      <c r="L1619">
        <v>-1186</v>
      </c>
      <c r="M1619">
        <v>-962</v>
      </c>
      <c r="N1619" t="s">
        <v>37</v>
      </c>
      <c r="O1619" t="s">
        <v>42</v>
      </c>
      <c r="P1619" s="145">
        <f t="shared" si="178"/>
        <v>0</v>
      </c>
      <c r="Q1619">
        <f t="shared" si="177"/>
        <v>226</v>
      </c>
      <c r="R1619" s="145" t="str">
        <f t="shared" si="179"/>
        <v>NA</v>
      </c>
      <c r="S1619" s="145" t="str">
        <f t="shared" si="180"/>
        <v>NA</v>
      </c>
      <c r="T1619">
        <f t="shared" ca="1" si="181"/>
        <v>0</v>
      </c>
      <c r="U1619">
        <f t="shared" si="182"/>
        <v>0</v>
      </c>
      <c r="V1619">
        <f t="shared" si="183"/>
        <v>1</v>
      </c>
      <c r="W1619">
        <v>375</v>
      </c>
      <c r="X1619" t="s">
        <v>39</v>
      </c>
      <c r="Y1619" t="s">
        <v>39</v>
      </c>
      <c r="Z1619" t="s">
        <v>54</v>
      </c>
      <c r="AB1619">
        <v>150</v>
      </c>
      <c r="AC1619" t="s">
        <v>39</v>
      </c>
      <c r="AD1619" t="s">
        <v>39</v>
      </c>
      <c r="AE1619" t="s">
        <v>39</v>
      </c>
      <c r="AF1619" t="s">
        <v>39</v>
      </c>
      <c r="AG1619" t="s">
        <v>39</v>
      </c>
      <c r="AH1619" t="s">
        <v>39</v>
      </c>
      <c r="AI1619" t="s">
        <v>39</v>
      </c>
      <c r="AJ1619" t="s">
        <v>39</v>
      </c>
      <c r="AK1619" t="s">
        <v>39</v>
      </c>
      <c r="AL1619" t="s">
        <v>39</v>
      </c>
      <c r="AM1619" t="s">
        <v>39</v>
      </c>
      <c r="AN1619" t="s">
        <v>39</v>
      </c>
      <c r="AO1619" t="s">
        <v>39</v>
      </c>
      <c r="AP1619" t="s">
        <v>39</v>
      </c>
      <c r="AQ1619" t="s">
        <v>39</v>
      </c>
      <c r="AR1619" t="s">
        <v>39</v>
      </c>
      <c r="AS1619" t="s">
        <v>39</v>
      </c>
      <c r="AT1619" t="s">
        <v>39</v>
      </c>
      <c r="AU1619" t="s">
        <v>39</v>
      </c>
      <c r="AV1619" t="s">
        <v>39</v>
      </c>
      <c r="AW1619" t="s">
        <v>39</v>
      </c>
      <c r="AX1619" t="s">
        <v>39</v>
      </c>
      <c r="AY1619" t="s">
        <v>39</v>
      </c>
      <c r="AZ1619" t="s">
        <v>39</v>
      </c>
      <c r="BA1619" t="s">
        <v>39</v>
      </c>
      <c r="BB1619" t="s">
        <v>39</v>
      </c>
      <c r="BC1619" t="s">
        <v>39</v>
      </c>
      <c r="BD1619" t="s">
        <v>39</v>
      </c>
      <c r="BE1619" t="s">
        <v>39</v>
      </c>
      <c r="BF1619" t="s">
        <v>39</v>
      </c>
    </row>
    <row r="1620" spans="2:58" hidden="1">
      <c r="B1620">
        <v>20241207</v>
      </c>
      <c r="C1620" t="s">
        <v>65</v>
      </c>
      <c r="D1620">
        <v>330</v>
      </c>
      <c r="E1620">
        <v>9590</v>
      </c>
      <c r="H1620">
        <v>9556</v>
      </c>
      <c r="K1620">
        <v>-3704</v>
      </c>
      <c r="L1620">
        <v>-3704</v>
      </c>
      <c r="M1620">
        <v>-3680</v>
      </c>
      <c r="N1620" t="s">
        <v>37</v>
      </c>
      <c r="O1620" t="s">
        <v>38</v>
      </c>
      <c r="P1620" s="145">
        <f t="shared" si="178"/>
        <v>0</v>
      </c>
      <c r="Q1620">
        <f t="shared" si="177"/>
        <v>34</v>
      </c>
      <c r="R1620" s="145" t="str">
        <f t="shared" si="179"/>
        <v>NA</v>
      </c>
      <c r="S1620" s="145" t="str">
        <f t="shared" si="180"/>
        <v>NA</v>
      </c>
      <c r="T1620">
        <f t="shared" ca="1" si="181"/>
        <v>0</v>
      </c>
      <c r="U1620">
        <f t="shared" si="182"/>
        <v>0</v>
      </c>
      <c r="V1620">
        <f t="shared" si="183"/>
        <v>1</v>
      </c>
      <c r="W1620">
        <v>375</v>
      </c>
      <c r="X1620" t="s">
        <v>39</v>
      </c>
      <c r="Y1620" t="s">
        <v>39</v>
      </c>
      <c r="Z1620" t="s">
        <v>54</v>
      </c>
      <c r="AB1620">
        <v>150</v>
      </c>
      <c r="AC1620" t="s">
        <v>39</v>
      </c>
      <c r="AD1620" t="s">
        <v>39</v>
      </c>
      <c r="AE1620" t="s">
        <v>39</v>
      </c>
      <c r="AF1620" t="s">
        <v>39</v>
      </c>
      <c r="AG1620" t="s">
        <v>39</v>
      </c>
      <c r="AH1620" t="s">
        <v>39</v>
      </c>
      <c r="AI1620" t="s">
        <v>39</v>
      </c>
      <c r="AJ1620" t="s">
        <v>39</v>
      </c>
      <c r="AK1620" t="s">
        <v>39</v>
      </c>
      <c r="AL1620" t="s">
        <v>39</v>
      </c>
      <c r="AM1620" t="s">
        <v>39</v>
      </c>
      <c r="AN1620" t="s">
        <v>39</v>
      </c>
      <c r="AO1620" t="s">
        <v>39</v>
      </c>
      <c r="AP1620" t="s">
        <v>39</v>
      </c>
      <c r="AQ1620" t="s">
        <v>39</v>
      </c>
      <c r="AR1620" t="s">
        <v>39</v>
      </c>
      <c r="AS1620" t="s">
        <v>39</v>
      </c>
      <c r="AT1620" t="s">
        <v>39</v>
      </c>
      <c r="AU1620" t="s">
        <v>39</v>
      </c>
      <c r="AV1620" t="s">
        <v>39</v>
      </c>
      <c r="AW1620" t="s">
        <v>39</v>
      </c>
      <c r="AX1620" t="s">
        <v>39</v>
      </c>
      <c r="AY1620" t="s">
        <v>39</v>
      </c>
      <c r="AZ1620" t="s">
        <v>39</v>
      </c>
      <c r="BA1620" t="s">
        <v>39</v>
      </c>
      <c r="BB1620" t="s">
        <v>39</v>
      </c>
      <c r="BC1620" t="s">
        <v>39</v>
      </c>
      <c r="BD1620" t="s">
        <v>39</v>
      </c>
      <c r="BE1620" t="s">
        <v>39</v>
      </c>
      <c r="BF1620" t="s">
        <v>39</v>
      </c>
    </row>
    <row r="1621" spans="2:58" hidden="1">
      <c r="B1621">
        <v>20241207</v>
      </c>
      <c r="C1621" t="s">
        <v>65</v>
      </c>
      <c r="D1621">
        <v>430</v>
      </c>
      <c r="E1621">
        <v>9590</v>
      </c>
      <c r="H1621">
        <v>9556</v>
      </c>
      <c r="K1621">
        <v>-3704</v>
      </c>
      <c r="L1621">
        <v>-3704</v>
      </c>
      <c r="M1621">
        <v>-3680</v>
      </c>
      <c r="N1621" t="s">
        <v>37</v>
      </c>
      <c r="O1621" t="s">
        <v>38</v>
      </c>
      <c r="P1621" s="145">
        <f t="shared" si="178"/>
        <v>0</v>
      </c>
      <c r="Q1621">
        <f t="shared" si="177"/>
        <v>34</v>
      </c>
      <c r="R1621" s="145" t="str">
        <f t="shared" si="179"/>
        <v>NA</v>
      </c>
      <c r="S1621" s="145" t="str">
        <f t="shared" si="180"/>
        <v>NA</v>
      </c>
      <c r="T1621">
        <f t="shared" ca="1" si="181"/>
        <v>0</v>
      </c>
      <c r="U1621">
        <f t="shared" si="182"/>
        <v>0</v>
      </c>
      <c r="V1621">
        <f t="shared" si="183"/>
        <v>1</v>
      </c>
      <c r="W1621">
        <v>375</v>
      </c>
      <c r="X1621" t="s">
        <v>39</v>
      </c>
      <c r="Y1621" t="s">
        <v>39</v>
      </c>
      <c r="Z1621" t="s">
        <v>54</v>
      </c>
      <c r="AB1621">
        <v>150</v>
      </c>
      <c r="AC1621" t="s">
        <v>39</v>
      </c>
      <c r="AD1621" t="s">
        <v>39</v>
      </c>
      <c r="AE1621" t="s">
        <v>39</v>
      </c>
      <c r="AF1621" t="s">
        <v>39</v>
      </c>
      <c r="AG1621" t="s">
        <v>39</v>
      </c>
      <c r="AH1621" t="s">
        <v>39</v>
      </c>
      <c r="AI1621" t="s">
        <v>39</v>
      </c>
      <c r="AJ1621" t="s">
        <v>39</v>
      </c>
      <c r="AK1621" t="s">
        <v>39</v>
      </c>
      <c r="AL1621" t="s">
        <v>39</v>
      </c>
      <c r="AM1621" t="s">
        <v>39</v>
      </c>
      <c r="AN1621" t="s">
        <v>39</v>
      </c>
      <c r="AO1621" t="s">
        <v>39</v>
      </c>
      <c r="AP1621" t="s">
        <v>39</v>
      </c>
      <c r="AQ1621" t="s">
        <v>39</v>
      </c>
      <c r="AR1621" t="s">
        <v>39</v>
      </c>
      <c r="AS1621" t="s">
        <v>39</v>
      </c>
      <c r="AT1621" t="s">
        <v>39</v>
      </c>
      <c r="AU1621" t="s">
        <v>39</v>
      </c>
      <c r="AV1621" t="s">
        <v>39</v>
      </c>
      <c r="AW1621" t="s">
        <v>39</v>
      </c>
      <c r="AX1621" t="s">
        <v>39</v>
      </c>
      <c r="AY1621" t="s">
        <v>39</v>
      </c>
      <c r="AZ1621" t="s">
        <v>39</v>
      </c>
      <c r="BA1621" t="s">
        <v>39</v>
      </c>
      <c r="BB1621" t="s">
        <v>39</v>
      </c>
      <c r="BC1621" t="s">
        <v>39</v>
      </c>
      <c r="BD1621" t="s">
        <v>39</v>
      </c>
      <c r="BE1621" t="s">
        <v>39</v>
      </c>
      <c r="BF1621" t="s">
        <v>39</v>
      </c>
    </row>
    <row r="1622" spans="2:58" hidden="1">
      <c r="B1622">
        <v>20241207</v>
      </c>
      <c r="C1622" t="s">
        <v>65</v>
      </c>
      <c r="D1622">
        <v>530</v>
      </c>
      <c r="E1622">
        <v>9590</v>
      </c>
      <c r="H1622">
        <v>9556</v>
      </c>
      <c r="K1622">
        <v>-3704</v>
      </c>
      <c r="L1622">
        <v>-3704</v>
      </c>
      <c r="M1622">
        <v>-3680</v>
      </c>
      <c r="N1622" t="s">
        <v>37</v>
      </c>
      <c r="O1622" t="s">
        <v>38</v>
      </c>
      <c r="P1622" s="145">
        <f t="shared" si="178"/>
        <v>0</v>
      </c>
      <c r="Q1622">
        <f t="shared" si="177"/>
        <v>34</v>
      </c>
      <c r="R1622" s="145" t="str">
        <f t="shared" si="179"/>
        <v>NA</v>
      </c>
      <c r="S1622" s="145" t="str">
        <f t="shared" si="180"/>
        <v>NA</v>
      </c>
      <c r="T1622">
        <f t="shared" ca="1" si="181"/>
        <v>0</v>
      </c>
      <c r="U1622">
        <f t="shared" si="182"/>
        <v>0</v>
      </c>
      <c r="V1622">
        <f t="shared" si="183"/>
        <v>1</v>
      </c>
      <c r="W1622">
        <v>375</v>
      </c>
      <c r="X1622" t="s">
        <v>39</v>
      </c>
      <c r="Y1622" t="s">
        <v>39</v>
      </c>
      <c r="Z1622" t="s">
        <v>54</v>
      </c>
      <c r="AB1622">
        <v>150</v>
      </c>
      <c r="AC1622" t="s">
        <v>39</v>
      </c>
      <c r="AD1622" t="s">
        <v>39</v>
      </c>
      <c r="AE1622" t="s">
        <v>39</v>
      </c>
      <c r="AF1622" t="s">
        <v>39</v>
      </c>
      <c r="AG1622" t="s">
        <v>39</v>
      </c>
      <c r="AH1622" t="s">
        <v>39</v>
      </c>
      <c r="AI1622" t="s">
        <v>39</v>
      </c>
      <c r="AJ1622" t="s">
        <v>39</v>
      </c>
      <c r="AK1622" t="s">
        <v>39</v>
      </c>
      <c r="AL1622" t="s">
        <v>39</v>
      </c>
      <c r="AM1622" t="s">
        <v>39</v>
      </c>
      <c r="AN1622" t="s">
        <v>39</v>
      </c>
      <c r="AO1622" t="s">
        <v>39</v>
      </c>
      <c r="AP1622" t="s">
        <v>39</v>
      </c>
      <c r="AQ1622" t="s">
        <v>39</v>
      </c>
      <c r="AR1622" t="s">
        <v>39</v>
      </c>
      <c r="AS1622" t="s">
        <v>39</v>
      </c>
      <c r="AT1622" t="s">
        <v>39</v>
      </c>
      <c r="AU1622" t="s">
        <v>39</v>
      </c>
      <c r="AV1622" t="s">
        <v>39</v>
      </c>
      <c r="AW1622" t="s">
        <v>39</v>
      </c>
      <c r="AX1622" t="s">
        <v>39</v>
      </c>
      <c r="AY1622" t="s">
        <v>39</v>
      </c>
      <c r="AZ1622" t="s">
        <v>39</v>
      </c>
      <c r="BA1622" t="s">
        <v>39</v>
      </c>
      <c r="BB1622" t="s">
        <v>39</v>
      </c>
      <c r="BC1622" t="s">
        <v>39</v>
      </c>
      <c r="BD1622" t="s">
        <v>39</v>
      </c>
      <c r="BE1622" t="s">
        <v>39</v>
      </c>
      <c r="BF1622" t="s">
        <v>39</v>
      </c>
    </row>
    <row r="1623" spans="2:58" hidden="1">
      <c r="B1623">
        <v>20241207</v>
      </c>
      <c r="C1623" t="s">
        <v>65</v>
      </c>
      <c r="D1623">
        <v>630</v>
      </c>
      <c r="E1623">
        <v>9390</v>
      </c>
      <c r="H1623">
        <v>9355</v>
      </c>
      <c r="K1623">
        <v>-3530</v>
      </c>
      <c r="L1623">
        <v>-3530</v>
      </c>
      <c r="M1623">
        <v>-3506</v>
      </c>
      <c r="N1623" t="s">
        <v>37</v>
      </c>
      <c r="O1623" t="s">
        <v>38</v>
      </c>
      <c r="P1623" s="145">
        <f t="shared" si="178"/>
        <v>0</v>
      </c>
      <c r="Q1623">
        <f t="shared" si="177"/>
        <v>35</v>
      </c>
      <c r="R1623" s="145" t="str">
        <f t="shared" si="179"/>
        <v>NA</v>
      </c>
      <c r="S1623" s="145" t="str">
        <f t="shared" si="180"/>
        <v>NA</v>
      </c>
      <c r="T1623">
        <f t="shared" ca="1" si="181"/>
        <v>0</v>
      </c>
      <c r="U1623">
        <f t="shared" si="182"/>
        <v>0</v>
      </c>
      <c r="V1623">
        <f t="shared" si="183"/>
        <v>1</v>
      </c>
      <c r="W1623">
        <v>375</v>
      </c>
      <c r="X1623" t="s">
        <v>39</v>
      </c>
      <c r="Y1623" t="s">
        <v>39</v>
      </c>
      <c r="Z1623" t="s">
        <v>54</v>
      </c>
      <c r="AB1623">
        <v>150</v>
      </c>
      <c r="AC1623" t="s">
        <v>39</v>
      </c>
      <c r="AD1623" t="s">
        <v>39</v>
      </c>
      <c r="AE1623" t="s">
        <v>39</v>
      </c>
      <c r="AF1623" t="s">
        <v>39</v>
      </c>
      <c r="AG1623" t="s">
        <v>39</v>
      </c>
      <c r="AH1623" t="s">
        <v>39</v>
      </c>
      <c r="AI1623" t="s">
        <v>39</v>
      </c>
      <c r="AJ1623" t="s">
        <v>39</v>
      </c>
      <c r="AK1623" t="s">
        <v>39</v>
      </c>
      <c r="AL1623" t="s">
        <v>39</v>
      </c>
      <c r="AM1623" t="s">
        <v>39</v>
      </c>
      <c r="AN1623" t="s">
        <v>39</v>
      </c>
      <c r="AO1623" t="s">
        <v>39</v>
      </c>
      <c r="AP1623" t="s">
        <v>39</v>
      </c>
      <c r="AQ1623" t="s">
        <v>39</v>
      </c>
      <c r="AR1623" t="s">
        <v>39</v>
      </c>
      <c r="AS1623" t="s">
        <v>39</v>
      </c>
      <c r="AT1623" t="s">
        <v>39</v>
      </c>
      <c r="AU1623" t="s">
        <v>39</v>
      </c>
      <c r="AV1623" t="s">
        <v>39</v>
      </c>
      <c r="AW1623" t="s">
        <v>39</v>
      </c>
      <c r="AX1623" t="s">
        <v>39</v>
      </c>
      <c r="AY1623" t="s">
        <v>39</v>
      </c>
      <c r="AZ1623" t="s">
        <v>39</v>
      </c>
      <c r="BA1623" t="s">
        <v>39</v>
      </c>
      <c r="BB1623" t="s">
        <v>39</v>
      </c>
      <c r="BC1623" t="s">
        <v>39</v>
      </c>
      <c r="BD1623" t="s">
        <v>39</v>
      </c>
      <c r="BE1623" t="s">
        <v>39</v>
      </c>
      <c r="BF1623" t="s">
        <v>39</v>
      </c>
    </row>
    <row r="1624" spans="2:58" hidden="1">
      <c r="B1624">
        <v>20241207</v>
      </c>
      <c r="C1624" t="s">
        <v>65</v>
      </c>
      <c r="D1624">
        <v>730</v>
      </c>
      <c r="E1624">
        <v>9367</v>
      </c>
      <c r="H1624">
        <v>9367</v>
      </c>
      <c r="K1624">
        <v>-3010</v>
      </c>
      <c r="L1624">
        <v>-3010</v>
      </c>
      <c r="M1624">
        <v>-3009</v>
      </c>
      <c r="N1624" t="s">
        <v>37</v>
      </c>
      <c r="O1624" t="s">
        <v>38</v>
      </c>
      <c r="P1624" s="145">
        <f t="shared" si="178"/>
        <v>0</v>
      </c>
      <c r="Q1624">
        <f t="shared" si="177"/>
        <v>0</v>
      </c>
      <c r="R1624" s="145" t="str">
        <f t="shared" si="179"/>
        <v>NA</v>
      </c>
      <c r="S1624" s="145" t="str">
        <f t="shared" si="180"/>
        <v>NA</v>
      </c>
      <c r="T1624">
        <f t="shared" ca="1" si="181"/>
        <v>0</v>
      </c>
      <c r="U1624">
        <f t="shared" si="182"/>
        <v>0</v>
      </c>
      <c r="V1624">
        <f t="shared" si="183"/>
        <v>1</v>
      </c>
      <c r="W1624">
        <v>386</v>
      </c>
      <c r="X1624" t="s">
        <v>39</v>
      </c>
      <c r="Y1624" t="s">
        <v>39</v>
      </c>
      <c r="AB1624">
        <v>135</v>
      </c>
      <c r="AC1624" t="s">
        <v>39</v>
      </c>
      <c r="AD1624" t="s">
        <v>39</v>
      </c>
      <c r="AE1624" t="s">
        <v>39</v>
      </c>
      <c r="AF1624" t="s">
        <v>39</v>
      </c>
      <c r="AG1624" t="s">
        <v>39</v>
      </c>
      <c r="AH1624" t="s">
        <v>39</v>
      </c>
      <c r="AI1624" t="s">
        <v>39</v>
      </c>
      <c r="AJ1624" t="s">
        <v>39</v>
      </c>
      <c r="AK1624" t="s">
        <v>39</v>
      </c>
      <c r="AL1624" t="s">
        <v>39</v>
      </c>
      <c r="AM1624" t="s">
        <v>39</v>
      </c>
      <c r="AN1624" t="s">
        <v>39</v>
      </c>
      <c r="AO1624" t="s">
        <v>39</v>
      </c>
      <c r="AP1624" t="s">
        <v>39</v>
      </c>
      <c r="AQ1624" t="s">
        <v>39</v>
      </c>
      <c r="AR1624" t="s">
        <v>39</v>
      </c>
      <c r="AS1624" t="s">
        <v>39</v>
      </c>
      <c r="AT1624" t="s">
        <v>39</v>
      </c>
      <c r="AU1624" t="s">
        <v>39</v>
      </c>
      <c r="AV1624" t="s">
        <v>39</v>
      </c>
      <c r="AW1624" t="s">
        <v>39</v>
      </c>
      <c r="AX1624" t="s">
        <v>39</v>
      </c>
      <c r="AY1624" t="s">
        <v>39</v>
      </c>
      <c r="AZ1624" t="s">
        <v>39</v>
      </c>
      <c r="BA1624" t="s">
        <v>39</v>
      </c>
      <c r="BB1624" t="s">
        <v>39</v>
      </c>
      <c r="BC1624" t="s">
        <v>39</v>
      </c>
      <c r="BD1624" t="s">
        <v>39</v>
      </c>
      <c r="BE1624" t="s">
        <v>39</v>
      </c>
      <c r="BF1624" t="s">
        <v>39</v>
      </c>
    </row>
    <row r="1625" spans="2:58" hidden="1">
      <c r="B1625">
        <v>20241207</v>
      </c>
      <c r="C1625" t="s">
        <v>65</v>
      </c>
      <c r="D1625">
        <v>830</v>
      </c>
      <c r="E1625">
        <v>9367</v>
      </c>
      <c r="H1625">
        <v>9367</v>
      </c>
      <c r="K1625">
        <v>-3010</v>
      </c>
      <c r="L1625">
        <v>-3010</v>
      </c>
      <c r="M1625">
        <v>-3009</v>
      </c>
      <c r="N1625" t="s">
        <v>37</v>
      </c>
      <c r="O1625" t="s">
        <v>38</v>
      </c>
      <c r="P1625" s="145">
        <f t="shared" si="178"/>
        <v>0</v>
      </c>
      <c r="Q1625">
        <f t="shared" si="177"/>
        <v>0</v>
      </c>
      <c r="R1625" s="145" t="str">
        <f t="shared" si="179"/>
        <v>NA</v>
      </c>
      <c r="S1625" s="145" t="str">
        <f t="shared" si="180"/>
        <v>NA</v>
      </c>
      <c r="T1625">
        <f t="shared" ca="1" si="181"/>
        <v>0</v>
      </c>
      <c r="U1625">
        <f t="shared" si="182"/>
        <v>0</v>
      </c>
      <c r="V1625">
        <f t="shared" si="183"/>
        <v>1</v>
      </c>
      <c r="W1625">
        <v>386</v>
      </c>
      <c r="X1625" t="s">
        <v>39</v>
      </c>
      <c r="Y1625" t="s">
        <v>39</v>
      </c>
      <c r="AB1625">
        <v>135</v>
      </c>
      <c r="AC1625" t="s">
        <v>39</v>
      </c>
      <c r="AD1625" t="s">
        <v>39</v>
      </c>
      <c r="AE1625" t="s">
        <v>39</v>
      </c>
      <c r="AF1625" t="s">
        <v>39</v>
      </c>
      <c r="AG1625" t="s">
        <v>39</v>
      </c>
      <c r="AH1625" t="s">
        <v>39</v>
      </c>
      <c r="AI1625" t="s">
        <v>39</v>
      </c>
      <c r="AJ1625" t="s">
        <v>39</v>
      </c>
      <c r="AK1625" t="s">
        <v>39</v>
      </c>
      <c r="AL1625" t="s">
        <v>39</v>
      </c>
      <c r="AM1625" t="s">
        <v>39</v>
      </c>
      <c r="AN1625" t="s">
        <v>39</v>
      </c>
      <c r="AO1625" t="s">
        <v>39</v>
      </c>
      <c r="AP1625" t="s">
        <v>39</v>
      </c>
      <c r="AQ1625" t="s">
        <v>39</v>
      </c>
      <c r="AR1625" t="s">
        <v>39</v>
      </c>
      <c r="AS1625" t="s">
        <v>39</v>
      </c>
      <c r="AT1625" t="s">
        <v>39</v>
      </c>
      <c r="AU1625" t="s">
        <v>39</v>
      </c>
      <c r="AV1625" t="s">
        <v>39</v>
      </c>
      <c r="AW1625" t="s">
        <v>39</v>
      </c>
      <c r="AX1625" t="s">
        <v>39</v>
      </c>
      <c r="AY1625" t="s">
        <v>39</v>
      </c>
      <c r="AZ1625" t="s">
        <v>39</v>
      </c>
      <c r="BA1625" t="s">
        <v>39</v>
      </c>
      <c r="BB1625" t="s">
        <v>39</v>
      </c>
      <c r="BC1625" t="s">
        <v>39</v>
      </c>
      <c r="BD1625" t="s">
        <v>39</v>
      </c>
      <c r="BE1625" t="s">
        <v>39</v>
      </c>
      <c r="BF1625" t="s">
        <v>39</v>
      </c>
    </row>
    <row r="1626" spans="2:58" hidden="1">
      <c r="B1626">
        <v>20241207</v>
      </c>
      <c r="C1626" t="s">
        <v>65</v>
      </c>
      <c r="D1626">
        <v>930</v>
      </c>
      <c r="E1626">
        <v>8893</v>
      </c>
      <c r="H1626">
        <v>8892</v>
      </c>
      <c r="K1626">
        <v>-1357</v>
      </c>
      <c r="L1626">
        <v>-1357</v>
      </c>
      <c r="M1626">
        <v>-1356</v>
      </c>
      <c r="N1626" t="s">
        <v>37</v>
      </c>
      <c r="O1626" t="s">
        <v>38</v>
      </c>
      <c r="P1626" s="145">
        <f t="shared" si="178"/>
        <v>0</v>
      </c>
      <c r="Q1626">
        <f t="shared" si="177"/>
        <v>1</v>
      </c>
      <c r="R1626" s="145" t="str">
        <f t="shared" si="179"/>
        <v>NA</v>
      </c>
      <c r="S1626" s="145" t="str">
        <f t="shared" si="180"/>
        <v>NA</v>
      </c>
      <c r="T1626">
        <f t="shared" ca="1" si="181"/>
        <v>0</v>
      </c>
      <c r="U1626">
        <f t="shared" si="182"/>
        <v>0</v>
      </c>
      <c r="V1626">
        <f t="shared" si="183"/>
        <v>1</v>
      </c>
      <c r="W1626">
        <v>365</v>
      </c>
      <c r="X1626" t="s">
        <v>39</v>
      </c>
      <c r="Y1626" t="s">
        <v>39</v>
      </c>
      <c r="AB1626">
        <v>135</v>
      </c>
      <c r="AC1626" t="s">
        <v>39</v>
      </c>
      <c r="AD1626" t="s">
        <v>39</v>
      </c>
      <c r="AE1626" t="s">
        <v>39</v>
      </c>
      <c r="AF1626" t="s">
        <v>39</v>
      </c>
      <c r="AG1626" t="s">
        <v>39</v>
      </c>
      <c r="AH1626" t="s">
        <v>39</v>
      </c>
      <c r="AI1626" t="s">
        <v>39</v>
      </c>
      <c r="AJ1626" t="s">
        <v>39</v>
      </c>
      <c r="AK1626" t="s">
        <v>39</v>
      </c>
      <c r="AL1626" t="s">
        <v>39</v>
      </c>
      <c r="AM1626" t="s">
        <v>39</v>
      </c>
      <c r="AN1626" t="s">
        <v>39</v>
      </c>
      <c r="AO1626" t="s">
        <v>39</v>
      </c>
      <c r="AP1626" t="s">
        <v>39</v>
      </c>
      <c r="AQ1626" t="s">
        <v>39</v>
      </c>
      <c r="AR1626" t="s">
        <v>39</v>
      </c>
      <c r="AS1626" t="s">
        <v>39</v>
      </c>
      <c r="AT1626" t="s">
        <v>39</v>
      </c>
      <c r="AU1626" t="s">
        <v>39</v>
      </c>
      <c r="AV1626" t="s">
        <v>39</v>
      </c>
      <c r="AW1626" t="s">
        <v>39</v>
      </c>
      <c r="AX1626" t="s">
        <v>39</v>
      </c>
      <c r="AY1626" t="s">
        <v>39</v>
      </c>
      <c r="AZ1626" t="s">
        <v>39</v>
      </c>
      <c r="BA1626" t="s">
        <v>39</v>
      </c>
      <c r="BB1626" t="s">
        <v>39</v>
      </c>
      <c r="BC1626" t="s">
        <v>39</v>
      </c>
      <c r="BD1626" t="s">
        <v>39</v>
      </c>
      <c r="BE1626" t="s">
        <v>39</v>
      </c>
      <c r="BF1626" t="s">
        <v>39</v>
      </c>
    </row>
    <row r="1627" spans="2:58" hidden="1">
      <c r="B1627">
        <v>20241207</v>
      </c>
      <c r="C1627" t="s">
        <v>65</v>
      </c>
      <c r="D1627">
        <v>1030</v>
      </c>
      <c r="E1627">
        <v>8893</v>
      </c>
      <c r="H1627">
        <v>8892</v>
      </c>
      <c r="K1627">
        <v>-1357</v>
      </c>
      <c r="L1627">
        <v>-1357</v>
      </c>
      <c r="M1627">
        <v>-1356</v>
      </c>
      <c r="N1627" t="s">
        <v>37</v>
      </c>
      <c r="O1627" t="s">
        <v>38</v>
      </c>
      <c r="P1627" s="145">
        <f t="shared" si="178"/>
        <v>0</v>
      </c>
      <c r="Q1627">
        <f t="shared" si="177"/>
        <v>1</v>
      </c>
      <c r="R1627" s="145" t="str">
        <f t="shared" si="179"/>
        <v>NA</v>
      </c>
      <c r="S1627" s="145" t="str">
        <f t="shared" si="180"/>
        <v>NA</v>
      </c>
      <c r="T1627">
        <f t="shared" ca="1" si="181"/>
        <v>0</v>
      </c>
      <c r="U1627">
        <f t="shared" si="182"/>
        <v>0</v>
      </c>
      <c r="V1627">
        <f t="shared" si="183"/>
        <v>1</v>
      </c>
      <c r="W1627">
        <v>365</v>
      </c>
      <c r="X1627" t="s">
        <v>39</v>
      </c>
      <c r="Y1627" t="s">
        <v>39</v>
      </c>
      <c r="AB1627">
        <v>135</v>
      </c>
      <c r="AC1627" t="s">
        <v>39</v>
      </c>
      <c r="AD1627" t="s">
        <v>39</v>
      </c>
      <c r="AE1627" t="s">
        <v>39</v>
      </c>
      <c r="AF1627" t="s">
        <v>39</v>
      </c>
      <c r="AG1627" t="s">
        <v>39</v>
      </c>
      <c r="AH1627" t="s">
        <v>39</v>
      </c>
      <c r="AI1627" t="s">
        <v>39</v>
      </c>
      <c r="AJ1627" t="s">
        <v>39</v>
      </c>
      <c r="AK1627" t="s">
        <v>39</v>
      </c>
      <c r="AL1627" t="s">
        <v>39</v>
      </c>
      <c r="AM1627" t="s">
        <v>39</v>
      </c>
      <c r="AN1627" t="s">
        <v>39</v>
      </c>
      <c r="AO1627" t="s">
        <v>39</v>
      </c>
      <c r="AP1627" t="s">
        <v>39</v>
      </c>
      <c r="AQ1627" t="s">
        <v>39</v>
      </c>
      <c r="AR1627" t="s">
        <v>39</v>
      </c>
      <c r="AS1627" t="s">
        <v>39</v>
      </c>
      <c r="AT1627" t="s">
        <v>39</v>
      </c>
      <c r="AU1627" t="s">
        <v>39</v>
      </c>
      <c r="AV1627" t="s">
        <v>39</v>
      </c>
      <c r="AW1627" t="s">
        <v>39</v>
      </c>
      <c r="AX1627" t="s">
        <v>39</v>
      </c>
      <c r="AY1627" t="s">
        <v>39</v>
      </c>
      <c r="AZ1627" t="s">
        <v>39</v>
      </c>
      <c r="BA1627" t="s">
        <v>39</v>
      </c>
      <c r="BB1627" t="s">
        <v>39</v>
      </c>
      <c r="BC1627" t="s">
        <v>39</v>
      </c>
      <c r="BD1627" t="s">
        <v>39</v>
      </c>
      <c r="BE1627" t="s">
        <v>39</v>
      </c>
      <c r="BF1627" t="s">
        <v>39</v>
      </c>
    </row>
    <row r="1628" spans="2:58" hidden="1">
      <c r="B1628">
        <v>20241207</v>
      </c>
      <c r="C1628" t="s">
        <v>65</v>
      </c>
      <c r="D1628">
        <v>1130</v>
      </c>
      <c r="E1628">
        <v>8893</v>
      </c>
      <c r="H1628">
        <v>8892</v>
      </c>
      <c r="K1628">
        <v>-1357</v>
      </c>
      <c r="L1628">
        <v>-1357</v>
      </c>
      <c r="M1628">
        <v>-1356</v>
      </c>
      <c r="N1628" t="s">
        <v>37</v>
      </c>
      <c r="O1628" t="s">
        <v>38</v>
      </c>
      <c r="P1628" s="145">
        <f t="shared" si="178"/>
        <v>0</v>
      </c>
      <c r="Q1628">
        <f t="shared" si="177"/>
        <v>1</v>
      </c>
      <c r="R1628" s="145" t="str">
        <f t="shared" si="179"/>
        <v>NA</v>
      </c>
      <c r="S1628" s="145" t="str">
        <f t="shared" si="180"/>
        <v>NA</v>
      </c>
      <c r="T1628">
        <f t="shared" ca="1" si="181"/>
        <v>0</v>
      </c>
      <c r="U1628">
        <f t="shared" si="182"/>
        <v>0</v>
      </c>
      <c r="V1628">
        <f t="shared" si="183"/>
        <v>1</v>
      </c>
      <c r="W1628">
        <v>365</v>
      </c>
      <c r="X1628" t="s">
        <v>39</v>
      </c>
      <c r="Y1628" t="s">
        <v>39</v>
      </c>
      <c r="AB1628">
        <v>135</v>
      </c>
      <c r="AC1628" t="s">
        <v>39</v>
      </c>
      <c r="AD1628" t="s">
        <v>39</v>
      </c>
      <c r="AE1628" t="s">
        <v>39</v>
      </c>
      <c r="AF1628" t="s">
        <v>39</v>
      </c>
      <c r="AG1628" t="s">
        <v>39</v>
      </c>
      <c r="AH1628" t="s">
        <v>39</v>
      </c>
      <c r="AI1628" t="s">
        <v>39</v>
      </c>
      <c r="AJ1628" t="s">
        <v>39</v>
      </c>
      <c r="AK1628" t="s">
        <v>39</v>
      </c>
      <c r="AL1628" t="s">
        <v>39</v>
      </c>
      <c r="AM1628" t="s">
        <v>39</v>
      </c>
      <c r="AN1628" t="s">
        <v>39</v>
      </c>
      <c r="AO1628" t="s">
        <v>39</v>
      </c>
      <c r="AP1628" t="s">
        <v>39</v>
      </c>
      <c r="AQ1628" t="s">
        <v>39</v>
      </c>
      <c r="AR1628" t="s">
        <v>39</v>
      </c>
      <c r="AS1628" t="s">
        <v>39</v>
      </c>
      <c r="AT1628" t="s">
        <v>39</v>
      </c>
      <c r="AU1628" t="s">
        <v>39</v>
      </c>
      <c r="AV1628" t="s">
        <v>39</v>
      </c>
      <c r="AW1628" t="s">
        <v>39</v>
      </c>
      <c r="AX1628" t="s">
        <v>39</v>
      </c>
      <c r="AY1628" t="s">
        <v>39</v>
      </c>
      <c r="AZ1628" t="s">
        <v>39</v>
      </c>
      <c r="BA1628" t="s">
        <v>39</v>
      </c>
      <c r="BB1628" t="s">
        <v>39</v>
      </c>
      <c r="BC1628" t="s">
        <v>39</v>
      </c>
      <c r="BD1628" t="s">
        <v>39</v>
      </c>
      <c r="BE1628" t="s">
        <v>39</v>
      </c>
      <c r="BF1628" t="s">
        <v>39</v>
      </c>
    </row>
    <row r="1629" spans="2:58" hidden="1">
      <c r="B1629">
        <v>20241207</v>
      </c>
      <c r="C1629" t="s">
        <v>65</v>
      </c>
      <c r="D1629">
        <v>1230</v>
      </c>
      <c r="E1629">
        <v>9204</v>
      </c>
      <c r="H1629">
        <v>9181</v>
      </c>
      <c r="K1629">
        <v>-1707</v>
      </c>
      <c r="L1629">
        <v>-1707</v>
      </c>
      <c r="M1629">
        <v>-1684</v>
      </c>
      <c r="N1629" t="s">
        <v>37</v>
      </c>
      <c r="O1629" t="s">
        <v>42</v>
      </c>
      <c r="P1629" s="145">
        <f t="shared" si="178"/>
        <v>0</v>
      </c>
      <c r="Q1629">
        <f t="shared" si="177"/>
        <v>23</v>
      </c>
      <c r="R1629" s="145" t="str">
        <f t="shared" si="179"/>
        <v>NA</v>
      </c>
      <c r="S1629" s="145" t="str">
        <f t="shared" si="180"/>
        <v>NA</v>
      </c>
      <c r="T1629">
        <f t="shared" ca="1" si="181"/>
        <v>0</v>
      </c>
      <c r="U1629">
        <f t="shared" si="182"/>
        <v>0</v>
      </c>
      <c r="V1629">
        <f t="shared" si="183"/>
        <v>1</v>
      </c>
      <c r="W1629">
        <v>379</v>
      </c>
      <c r="X1629" t="s">
        <v>39</v>
      </c>
      <c r="Y1629" t="s">
        <v>39</v>
      </c>
      <c r="AB1629">
        <v>135</v>
      </c>
      <c r="AC1629" t="s">
        <v>39</v>
      </c>
      <c r="AD1629" t="s">
        <v>39</v>
      </c>
      <c r="AE1629" t="s">
        <v>39</v>
      </c>
      <c r="AF1629" t="s">
        <v>39</v>
      </c>
      <c r="AG1629" t="s">
        <v>39</v>
      </c>
      <c r="AH1629" t="s">
        <v>39</v>
      </c>
      <c r="AI1629" t="s">
        <v>39</v>
      </c>
      <c r="AJ1629" t="s">
        <v>39</v>
      </c>
      <c r="AK1629" t="s">
        <v>39</v>
      </c>
      <c r="AL1629" t="s">
        <v>39</v>
      </c>
      <c r="AM1629" t="s">
        <v>39</v>
      </c>
      <c r="AN1629" t="s">
        <v>39</v>
      </c>
      <c r="AO1629" t="s">
        <v>39</v>
      </c>
      <c r="AP1629" t="s">
        <v>39</v>
      </c>
      <c r="AQ1629" t="s">
        <v>39</v>
      </c>
      <c r="AR1629" t="s">
        <v>39</v>
      </c>
      <c r="AS1629" t="s">
        <v>39</v>
      </c>
      <c r="AT1629" t="s">
        <v>39</v>
      </c>
      <c r="AU1629" t="s">
        <v>39</v>
      </c>
      <c r="AV1629" t="s">
        <v>39</v>
      </c>
      <c r="AW1629" t="s">
        <v>39</v>
      </c>
      <c r="AX1629" t="s">
        <v>39</v>
      </c>
      <c r="AY1629" t="s">
        <v>39</v>
      </c>
      <c r="AZ1629" t="s">
        <v>39</v>
      </c>
      <c r="BA1629" t="s">
        <v>39</v>
      </c>
      <c r="BB1629" t="s">
        <v>39</v>
      </c>
      <c r="BC1629" t="s">
        <v>39</v>
      </c>
      <c r="BD1629" t="s">
        <v>39</v>
      </c>
      <c r="BE1629" t="s">
        <v>39</v>
      </c>
      <c r="BF1629" t="s">
        <v>39</v>
      </c>
    </row>
    <row r="1630" spans="2:58" hidden="1">
      <c r="B1630">
        <v>20241207</v>
      </c>
      <c r="C1630" t="s">
        <v>65</v>
      </c>
      <c r="D1630">
        <v>1330</v>
      </c>
      <c r="E1630">
        <v>9204</v>
      </c>
      <c r="H1630">
        <v>9181</v>
      </c>
      <c r="K1630">
        <v>-1707</v>
      </c>
      <c r="L1630">
        <v>-1707</v>
      </c>
      <c r="M1630">
        <v>-1684</v>
      </c>
      <c r="N1630" t="s">
        <v>37</v>
      </c>
      <c r="O1630" t="s">
        <v>42</v>
      </c>
      <c r="P1630" s="145">
        <f t="shared" si="178"/>
        <v>0</v>
      </c>
      <c r="Q1630">
        <f t="shared" si="177"/>
        <v>23</v>
      </c>
      <c r="R1630" s="145" t="str">
        <f t="shared" si="179"/>
        <v>NA</v>
      </c>
      <c r="S1630" s="145" t="str">
        <f t="shared" si="180"/>
        <v>NA</v>
      </c>
      <c r="T1630">
        <f t="shared" ca="1" si="181"/>
        <v>0</v>
      </c>
      <c r="U1630">
        <f t="shared" si="182"/>
        <v>0</v>
      </c>
      <c r="V1630">
        <f t="shared" si="183"/>
        <v>1</v>
      </c>
      <c r="W1630">
        <v>379</v>
      </c>
      <c r="X1630" t="s">
        <v>39</v>
      </c>
      <c r="Y1630" t="s">
        <v>39</v>
      </c>
      <c r="AB1630">
        <v>135</v>
      </c>
      <c r="AC1630" t="s">
        <v>39</v>
      </c>
      <c r="AD1630" t="s">
        <v>39</v>
      </c>
      <c r="AE1630" t="s">
        <v>39</v>
      </c>
      <c r="AF1630" t="s">
        <v>39</v>
      </c>
      <c r="AG1630" t="s">
        <v>39</v>
      </c>
      <c r="AH1630" t="s">
        <v>39</v>
      </c>
      <c r="AI1630" t="s">
        <v>39</v>
      </c>
      <c r="AJ1630" t="s">
        <v>39</v>
      </c>
      <c r="AK1630" t="s">
        <v>39</v>
      </c>
      <c r="AL1630" t="s">
        <v>39</v>
      </c>
      <c r="AM1630" t="s">
        <v>39</v>
      </c>
      <c r="AN1630" t="s">
        <v>39</v>
      </c>
      <c r="AO1630" t="s">
        <v>39</v>
      </c>
      <c r="AP1630" t="s">
        <v>39</v>
      </c>
      <c r="AQ1630" t="s">
        <v>39</v>
      </c>
      <c r="AR1630" t="s">
        <v>39</v>
      </c>
      <c r="AS1630" t="s">
        <v>39</v>
      </c>
      <c r="AT1630" t="s">
        <v>39</v>
      </c>
      <c r="AU1630" t="s">
        <v>39</v>
      </c>
      <c r="AV1630" t="s">
        <v>39</v>
      </c>
      <c r="AW1630" t="s">
        <v>39</v>
      </c>
      <c r="AX1630" t="s">
        <v>39</v>
      </c>
      <c r="AY1630" t="s">
        <v>39</v>
      </c>
      <c r="AZ1630" t="s">
        <v>39</v>
      </c>
      <c r="BA1630" t="s">
        <v>39</v>
      </c>
      <c r="BB1630" t="s">
        <v>39</v>
      </c>
      <c r="BC1630" t="s">
        <v>39</v>
      </c>
      <c r="BD1630" t="s">
        <v>39</v>
      </c>
      <c r="BE1630" t="s">
        <v>39</v>
      </c>
      <c r="BF1630" t="s">
        <v>39</v>
      </c>
    </row>
    <row r="1631" spans="2:58" hidden="1">
      <c r="B1631">
        <v>20241207</v>
      </c>
      <c r="C1631" t="s">
        <v>65</v>
      </c>
      <c r="D1631">
        <v>1430</v>
      </c>
      <c r="E1631">
        <v>9204</v>
      </c>
      <c r="H1631">
        <v>9181</v>
      </c>
      <c r="K1631">
        <v>-1707</v>
      </c>
      <c r="L1631">
        <v>-1707</v>
      </c>
      <c r="M1631">
        <v>-1684</v>
      </c>
      <c r="N1631" t="s">
        <v>37</v>
      </c>
      <c r="O1631" t="s">
        <v>42</v>
      </c>
      <c r="P1631" s="145">
        <f t="shared" si="178"/>
        <v>0</v>
      </c>
      <c r="Q1631">
        <f t="shared" si="177"/>
        <v>23</v>
      </c>
      <c r="R1631" s="145" t="str">
        <f t="shared" si="179"/>
        <v>NA</v>
      </c>
      <c r="S1631" s="145" t="str">
        <f t="shared" si="180"/>
        <v>NA</v>
      </c>
      <c r="T1631">
        <f t="shared" ca="1" si="181"/>
        <v>0</v>
      </c>
      <c r="U1631">
        <f t="shared" si="182"/>
        <v>0</v>
      </c>
      <c r="V1631">
        <f t="shared" si="183"/>
        <v>1</v>
      </c>
      <c r="W1631">
        <v>379</v>
      </c>
      <c r="X1631" t="s">
        <v>39</v>
      </c>
      <c r="Y1631" t="s">
        <v>39</v>
      </c>
      <c r="AB1631">
        <v>135</v>
      </c>
      <c r="AC1631" t="s">
        <v>39</v>
      </c>
      <c r="AD1631" t="s">
        <v>39</v>
      </c>
      <c r="AE1631" t="s">
        <v>39</v>
      </c>
      <c r="AF1631" t="s">
        <v>39</v>
      </c>
      <c r="AG1631" t="s">
        <v>39</v>
      </c>
      <c r="AH1631" t="s">
        <v>39</v>
      </c>
      <c r="AI1631" t="s">
        <v>39</v>
      </c>
      <c r="AJ1631" t="s">
        <v>39</v>
      </c>
      <c r="AK1631" t="s">
        <v>39</v>
      </c>
      <c r="AL1631" t="s">
        <v>39</v>
      </c>
      <c r="AM1631" t="s">
        <v>39</v>
      </c>
      <c r="AN1631" t="s">
        <v>39</v>
      </c>
      <c r="AO1631" t="s">
        <v>39</v>
      </c>
      <c r="AP1631" t="s">
        <v>39</v>
      </c>
      <c r="AQ1631" t="s">
        <v>39</v>
      </c>
      <c r="AR1631" t="s">
        <v>39</v>
      </c>
      <c r="AS1631" t="s">
        <v>39</v>
      </c>
      <c r="AT1631" t="s">
        <v>39</v>
      </c>
      <c r="AU1631" t="s">
        <v>39</v>
      </c>
      <c r="AV1631" t="s">
        <v>39</v>
      </c>
      <c r="AW1631" t="s">
        <v>39</v>
      </c>
      <c r="AX1631" t="s">
        <v>39</v>
      </c>
      <c r="AY1631" t="s">
        <v>39</v>
      </c>
      <c r="AZ1631" t="s">
        <v>39</v>
      </c>
      <c r="BA1631" t="s">
        <v>39</v>
      </c>
      <c r="BB1631" t="s">
        <v>39</v>
      </c>
      <c r="BC1631" t="s">
        <v>39</v>
      </c>
      <c r="BD1631" t="s">
        <v>39</v>
      </c>
      <c r="BE1631" t="s">
        <v>39</v>
      </c>
      <c r="BF1631" t="s">
        <v>39</v>
      </c>
    </row>
    <row r="1632" spans="2:58" hidden="1">
      <c r="B1632">
        <v>20241207</v>
      </c>
      <c r="C1632" t="s">
        <v>65</v>
      </c>
      <c r="D1632">
        <v>1530</v>
      </c>
      <c r="E1632">
        <v>9299</v>
      </c>
      <c r="H1632">
        <v>9217</v>
      </c>
      <c r="K1632">
        <v>-2050</v>
      </c>
      <c r="L1632">
        <v>-2050</v>
      </c>
      <c r="M1632">
        <v>-1968</v>
      </c>
      <c r="N1632" t="s">
        <v>37</v>
      </c>
      <c r="O1632" t="s">
        <v>42</v>
      </c>
      <c r="P1632" s="145">
        <f t="shared" si="178"/>
        <v>0</v>
      </c>
      <c r="Q1632">
        <f t="shared" si="177"/>
        <v>82</v>
      </c>
      <c r="R1632" s="145" t="str">
        <f t="shared" si="179"/>
        <v>NA</v>
      </c>
      <c r="S1632" s="145" t="str">
        <f t="shared" si="180"/>
        <v>NA</v>
      </c>
      <c r="T1632">
        <f t="shared" ca="1" si="181"/>
        <v>0</v>
      </c>
      <c r="U1632">
        <f t="shared" si="182"/>
        <v>0</v>
      </c>
      <c r="V1632">
        <f t="shared" si="183"/>
        <v>1</v>
      </c>
      <c r="W1632">
        <v>383</v>
      </c>
      <c r="X1632" t="s">
        <v>39</v>
      </c>
      <c r="Y1632" t="s">
        <v>39</v>
      </c>
      <c r="AB1632">
        <v>135</v>
      </c>
      <c r="AC1632" t="s">
        <v>39</v>
      </c>
      <c r="AD1632" t="s">
        <v>39</v>
      </c>
      <c r="AE1632" t="s">
        <v>39</v>
      </c>
      <c r="AF1632" t="s">
        <v>39</v>
      </c>
      <c r="AG1632" t="s">
        <v>39</v>
      </c>
      <c r="AH1632" t="s">
        <v>39</v>
      </c>
      <c r="AI1632" t="s">
        <v>39</v>
      </c>
      <c r="AJ1632" t="s">
        <v>39</v>
      </c>
      <c r="AK1632" t="s">
        <v>39</v>
      </c>
      <c r="AL1632" t="s">
        <v>39</v>
      </c>
      <c r="AM1632" t="s">
        <v>39</v>
      </c>
      <c r="AN1632" t="s">
        <v>39</v>
      </c>
      <c r="AO1632" t="s">
        <v>39</v>
      </c>
      <c r="AP1632" t="s">
        <v>39</v>
      </c>
      <c r="AQ1632" t="s">
        <v>39</v>
      </c>
      <c r="AR1632" t="s">
        <v>39</v>
      </c>
      <c r="AS1632" t="s">
        <v>39</v>
      </c>
      <c r="AT1632" t="s">
        <v>39</v>
      </c>
      <c r="AU1632" t="s">
        <v>39</v>
      </c>
      <c r="AV1632" t="s">
        <v>39</v>
      </c>
      <c r="AW1632" t="s">
        <v>39</v>
      </c>
      <c r="AX1632" t="s">
        <v>39</v>
      </c>
      <c r="AY1632" t="s">
        <v>39</v>
      </c>
      <c r="AZ1632" t="s">
        <v>39</v>
      </c>
      <c r="BA1632" t="s">
        <v>39</v>
      </c>
      <c r="BB1632" t="s">
        <v>39</v>
      </c>
      <c r="BC1632" t="s">
        <v>39</v>
      </c>
      <c r="BD1632" t="s">
        <v>39</v>
      </c>
      <c r="BE1632" t="s">
        <v>39</v>
      </c>
      <c r="BF1632" t="s">
        <v>39</v>
      </c>
    </row>
    <row r="1633" spans="2:58" hidden="1">
      <c r="B1633">
        <v>20241207</v>
      </c>
      <c r="C1633" t="s">
        <v>65</v>
      </c>
      <c r="D1633">
        <v>1630</v>
      </c>
      <c r="E1633">
        <v>9299</v>
      </c>
      <c r="H1633">
        <v>9217</v>
      </c>
      <c r="K1633">
        <v>-2050</v>
      </c>
      <c r="L1633">
        <v>-2050</v>
      </c>
      <c r="M1633">
        <v>-1968</v>
      </c>
      <c r="N1633" t="s">
        <v>37</v>
      </c>
      <c r="O1633" t="s">
        <v>42</v>
      </c>
      <c r="P1633" s="145">
        <f t="shared" si="178"/>
        <v>0</v>
      </c>
      <c r="Q1633">
        <f t="shared" si="177"/>
        <v>82</v>
      </c>
      <c r="R1633" s="145" t="str">
        <f t="shared" si="179"/>
        <v>NA</v>
      </c>
      <c r="S1633" s="145" t="str">
        <f t="shared" si="180"/>
        <v>NA</v>
      </c>
      <c r="T1633">
        <f t="shared" ca="1" si="181"/>
        <v>0</v>
      </c>
      <c r="U1633">
        <f t="shared" si="182"/>
        <v>0</v>
      </c>
      <c r="V1633">
        <f t="shared" si="183"/>
        <v>1</v>
      </c>
      <c r="W1633">
        <v>383</v>
      </c>
      <c r="X1633" t="s">
        <v>39</v>
      </c>
      <c r="Y1633" t="s">
        <v>39</v>
      </c>
      <c r="AB1633">
        <v>135</v>
      </c>
      <c r="AC1633" t="s">
        <v>39</v>
      </c>
      <c r="AD1633" t="s">
        <v>39</v>
      </c>
      <c r="AE1633" t="s">
        <v>39</v>
      </c>
      <c r="AF1633" t="s">
        <v>39</v>
      </c>
      <c r="AG1633" t="s">
        <v>39</v>
      </c>
      <c r="AH1633" t="s">
        <v>39</v>
      </c>
      <c r="AI1633" t="s">
        <v>39</v>
      </c>
      <c r="AJ1633" t="s">
        <v>39</v>
      </c>
      <c r="AK1633" t="s">
        <v>39</v>
      </c>
      <c r="AL1633" t="s">
        <v>39</v>
      </c>
      <c r="AM1633" t="s">
        <v>39</v>
      </c>
      <c r="AN1633" t="s">
        <v>39</v>
      </c>
      <c r="AO1633" t="s">
        <v>39</v>
      </c>
      <c r="AP1633" t="s">
        <v>39</v>
      </c>
      <c r="AQ1633" t="s">
        <v>39</v>
      </c>
      <c r="AR1633" t="s">
        <v>39</v>
      </c>
      <c r="AS1633" t="s">
        <v>39</v>
      </c>
      <c r="AT1633" t="s">
        <v>39</v>
      </c>
      <c r="AU1633" t="s">
        <v>39</v>
      </c>
      <c r="AV1633" t="s">
        <v>39</v>
      </c>
      <c r="AW1633" t="s">
        <v>39</v>
      </c>
      <c r="AX1633" t="s">
        <v>39</v>
      </c>
      <c r="AY1633" t="s">
        <v>39</v>
      </c>
      <c r="AZ1633" t="s">
        <v>39</v>
      </c>
      <c r="BA1633" t="s">
        <v>39</v>
      </c>
      <c r="BB1633" t="s">
        <v>39</v>
      </c>
      <c r="BC1633" t="s">
        <v>39</v>
      </c>
      <c r="BD1633" t="s">
        <v>39</v>
      </c>
      <c r="BE1633" t="s">
        <v>39</v>
      </c>
      <c r="BF1633" t="s">
        <v>39</v>
      </c>
    </row>
    <row r="1634" spans="2:58" hidden="1">
      <c r="B1634">
        <v>20241207</v>
      </c>
      <c r="C1634" t="s">
        <v>65</v>
      </c>
      <c r="D1634">
        <v>1730</v>
      </c>
      <c r="E1634">
        <v>9299</v>
      </c>
      <c r="H1634">
        <v>9217</v>
      </c>
      <c r="K1634">
        <v>-2050</v>
      </c>
      <c r="L1634">
        <v>-2050</v>
      </c>
      <c r="M1634">
        <v>-1968</v>
      </c>
      <c r="N1634" t="s">
        <v>37</v>
      </c>
      <c r="O1634" t="s">
        <v>42</v>
      </c>
      <c r="P1634" s="145">
        <f t="shared" si="178"/>
        <v>0</v>
      </c>
      <c r="Q1634">
        <f t="shared" si="177"/>
        <v>82</v>
      </c>
      <c r="R1634" s="145" t="str">
        <f t="shared" si="179"/>
        <v>NA</v>
      </c>
      <c r="S1634" s="145" t="str">
        <f t="shared" si="180"/>
        <v>NA</v>
      </c>
      <c r="T1634">
        <f t="shared" ca="1" si="181"/>
        <v>0</v>
      </c>
      <c r="U1634">
        <f t="shared" si="182"/>
        <v>0</v>
      </c>
      <c r="V1634">
        <f t="shared" si="183"/>
        <v>1</v>
      </c>
      <c r="W1634">
        <v>383</v>
      </c>
      <c r="X1634" t="s">
        <v>39</v>
      </c>
      <c r="Y1634" t="s">
        <v>39</v>
      </c>
      <c r="AB1634">
        <v>135</v>
      </c>
      <c r="AC1634" t="s">
        <v>39</v>
      </c>
      <c r="AD1634" t="s">
        <v>39</v>
      </c>
      <c r="AE1634" t="s">
        <v>39</v>
      </c>
      <c r="AF1634" t="s">
        <v>39</v>
      </c>
      <c r="AG1634" t="s">
        <v>39</v>
      </c>
      <c r="AH1634" t="s">
        <v>39</v>
      </c>
      <c r="AI1634" t="s">
        <v>39</v>
      </c>
      <c r="AJ1634" t="s">
        <v>39</v>
      </c>
      <c r="AK1634" t="s">
        <v>39</v>
      </c>
      <c r="AL1634" t="s">
        <v>39</v>
      </c>
      <c r="AM1634" t="s">
        <v>39</v>
      </c>
      <c r="AN1634" t="s">
        <v>39</v>
      </c>
      <c r="AO1634" t="s">
        <v>39</v>
      </c>
      <c r="AP1634" t="s">
        <v>39</v>
      </c>
      <c r="AQ1634" t="s">
        <v>39</v>
      </c>
      <c r="AR1634" t="s">
        <v>39</v>
      </c>
      <c r="AS1634" t="s">
        <v>39</v>
      </c>
      <c r="AT1634" t="s">
        <v>39</v>
      </c>
      <c r="AU1634" t="s">
        <v>39</v>
      </c>
      <c r="AV1634" t="s">
        <v>39</v>
      </c>
      <c r="AW1634" t="s">
        <v>39</v>
      </c>
      <c r="AX1634" t="s">
        <v>39</v>
      </c>
      <c r="AY1634" t="s">
        <v>39</v>
      </c>
      <c r="AZ1634" t="s">
        <v>39</v>
      </c>
      <c r="BA1634" t="s">
        <v>39</v>
      </c>
      <c r="BB1634" t="s">
        <v>39</v>
      </c>
      <c r="BC1634" t="s">
        <v>39</v>
      </c>
      <c r="BD1634" t="s">
        <v>39</v>
      </c>
      <c r="BE1634" t="s">
        <v>39</v>
      </c>
      <c r="BF1634" t="s">
        <v>39</v>
      </c>
    </row>
    <row r="1635" spans="2:58" hidden="1">
      <c r="B1635">
        <v>20241207</v>
      </c>
      <c r="C1635" t="s">
        <v>65</v>
      </c>
      <c r="D1635">
        <v>1830</v>
      </c>
      <c r="E1635">
        <v>9388</v>
      </c>
      <c r="H1635">
        <v>9016</v>
      </c>
      <c r="K1635">
        <v>-3311</v>
      </c>
      <c r="L1635">
        <v>-3311</v>
      </c>
      <c r="M1635">
        <v>-2939</v>
      </c>
      <c r="N1635" t="s">
        <v>37</v>
      </c>
      <c r="O1635" t="s">
        <v>42</v>
      </c>
      <c r="P1635" s="145">
        <f t="shared" si="178"/>
        <v>0</v>
      </c>
      <c r="Q1635">
        <f t="shared" si="177"/>
        <v>372</v>
      </c>
      <c r="R1635" s="145" t="str">
        <f t="shared" si="179"/>
        <v>NA</v>
      </c>
      <c r="S1635" s="145" t="str">
        <f t="shared" si="180"/>
        <v>NA</v>
      </c>
      <c r="T1635">
        <f t="shared" ca="1" si="181"/>
        <v>0</v>
      </c>
      <c r="U1635">
        <f t="shared" si="182"/>
        <v>0</v>
      </c>
      <c r="V1635">
        <f t="shared" si="183"/>
        <v>1</v>
      </c>
      <c r="W1635">
        <v>378</v>
      </c>
      <c r="X1635" t="s">
        <v>39</v>
      </c>
      <c r="Y1635" t="s">
        <v>39</v>
      </c>
      <c r="AB1635">
        <v>135</v>
      </c>
      <c r="AC1635" t="s">
        <v>39</v>
      </c>
      <c r="AD1635" t="s">
        <v>39</v>
      </c>
      <c r="AE1635" t="s">
        <v>39</v>
      </c>
      <c r="AF1635" t="s">
        <v>39</v>
      </c>
      <c r="AG1635" t="s">
        <v>39</v>
      </c>
      <c r="AH1635" t="s">
        <v>39</v>
      </c>
      <c r="AI1635" t="s">
        <v>39</v>
      </c>
      <c r="AJ1635" t="s">
        <v>39</v>
      </c>
      <c r="AK1635" t="s">
        <v>39</v>
      </c>
      <c r="AL1635" t="s">
        <v>39</v>
      </c>
      <c r="AM1635" t="s">
        <v>39</v>
      </c>
      <c r="AN1635" t="s">
        <v>39</v>
      </c>
      <c r="AO1635" t="s">
        <v>39</v>
      </c>
      <c r="AP1635" t="s">
        <v>39</v>
      </c>
      <c r="AQ1635" t="s">
        <v>39</v>
      </c>
      <c r="AR1635" t="s">
        <v>39</v>
      </c>
      <c r="AS1635" t="s">
        <v>39</v>
      </c>
      <c r="AT1635" t="s">
        <v>39</v>
      </c>
      <c r="AU1635" t="s">
        <v>39</v>
      </c>
      <c r="AV1635" t="s">
        <v>39</v>
      </c>
      <c r="AW1635" t="s">
        <v>39</v>
      </c>
      <c r="AX1635" t="s">
        <v>39</v>
      </c>
      <c r="AY1635" t="s">
        <v>39</v>
      </c>
      <c r="AZ1635" t="s">
        <v>39</v>
      </c>
      <c r="BA1635" t="s">
        <v>39</v>
      </c>
      <c r="BB1635" t="s">
        <v>39</v>
      </c>
      <c r="BC1635" t="s">
        <v>39</v>
      </c>
      <c r="BD1635" t="s">
        <v>39</v>
      </c>
      <c r="BE1635" t="s">
        <v>39</v>
      </c>
      <c r="BF1635" t="s">
        <v>39</v>
      </c>
    </row>
    <row r="1636" spans="2:58" hidden="1">
      <c r="B1636">
        <v>20241207</v>
      </c>
      <c r="C1636" t="s">
        <v>65</v>
      </c>
      <c r="D1636">
        <v>1930</v>
      </c>
      <c r="E1636">
        <v>9388</v>
      </c>
      <c r="H1636">
        <v>9016</v>
      </c>
      <c r="K1636">
        <v>-3311</v>
      </c>
      <c r="L1636">
        <v>-3311</v>
      </c>
      <c r="M1636">
        <v>-2939</v>
      </c>
      <c r="N1636" t="s">
        <v>37</v>
      </c>
      <c r="O1636" t="s">
        <v>42</v>
      </c>
      <c r="P1636" s="145">
        <f t="shared" si="178"/>
        <v>0</v>
      </c>
      <c r="Q1636">
        <f t="shared" si="177"/>
        <v>372</v>
      </c>
      <c r="R1636" s="145" t="str">
        <f t="shared" si="179"/>
        <v>NA</v>
      </c>
      <c r="S1636" s="145" t="str">
        <f t="shared" si="180"/>
        <v>NA</v>
      </c>
      <c r="T1636">
        <f t="shared" ca="1" si="181"/>
        <v>0</v>
      </c>
      <c r="U1636">
        <f t="shared" si="182"/>
        <v>0</v>
      </c>
      <c r="V1636">
        <f t="shared" si="183"/>
        <v>1</v>
      </c>
      <c r="W1636">
        <v>378</v>
      </c>
      <c r="X1636" t="s">
        <v>39</v>
      </c>
      <c r="Y1636" t="s">
        <v>39</v>
      </c>
      <c r="AB1636">
        <v>135</v>
      </c>
      <c r="AC1636" t="s">
        <v>39</v>
      </c>
      <c r="AD1636" t="s">
        <v>39</v>
      </c>
      <c r="AE1636" t="s">
        <v>39</v>
      </c>
      <c r="AF1636" t="s">
        <v>39</v>
      </c>
      <c r="AG1636" t="s">
        <v>39</v>
      </c>
      <c r="AH1636" t="s">
        <v>39</v>
      </c>
      <c r="AI1636" t="s">
        <v>39</v>
      </c>
      <c r="AJ1636" t="s">
        <v>39</v>
      </c>
      <c r="AK1636" t="s">
        <v>39</v>
      </c>
      <c r="AL1636" t="s">
        <v>39</v>
      </c>
      <c r="AM1636" t="s">
        <v>39</v>
      </c>
      <c r="AN1636" t="s">
        <v>39</v>
      </c>
      <c r="AO1636" t="s">
        <v>39</v>
      </c>
      <c r="AP1636" t="s">
        <v>39</v>
      </c>
      <c r="AQ1636" t="s">
        <v>39</v>
      </c>
      <c r="AR1636" t="s">
        <v>39</v>
      </c>
      <c r="AS1636" t="s">
        <v>39</v>
      </c>
      <c r="AT1636" t="s">
        <v>39</v>
      </c>
      <c r="AU1636" t="s">
        <v>39</v>
      </c>
      <c r="AV1636" t="s">
        <v>39</v>
      </c>
      <c r="AW1636" t="s">
        <v>39</v>
      </c>
      <c r="AX1636" t="s">
        <v>39</v>
      </c>
      <c r="AY1636" t="s">
        <v>39</v>
      </c>
      <c r="AZ1636" t="s">
        <v>39</v>
      </c>
      <c r="BA1636" t="s">
        <v>39</v>
      </c>
      <c r="BB1636" t="s">
        <v>39</v>
      </c>
      <c r="BC1636" t="s">
        <v>39</v>
      </c>
      <c r="BD1636" t="s">
        <v>39</v>
      </c>
      <c r="BE1636" t="s">
        <v>39</v>
      </c>
      <c r="BF1636" t="s">
        <v>39</v>
      </c>
    </row>
    <row r="1637" spans="2:58" hidden="1">
      <c r="B1637">
        <v>20241207</v>
      </c>
      <c r="C1637" t="s">
        <v>65</v>
      </c>
      <c r="D1637">
        <v>2030</v>
      </c>
      <c r="E1637">
        <v>9388</v>
      </c>
      <c r="H1637">
        <v>9016</v>
      </c>
      <c r="K1637">
        <v>-3311</v>
      </c>
      <c r="L1637">
        <v>-3311</v>
      </c>
      <c r="M1637">
        <v>-2939</v>
      </c>
      <c r="N1637" t="s">
        <v>37</v>
      </c>
      <c r="O1637" t="s">
        <v>42</v>
      </c>
      <c r="P1637" s="145">
        <f t="shared" si="178"/>
        <v>0</v>
      </c>
      <c r="Q1637">
        <f t="shared" si="177"/>
        <v>372</v>
      </c>
      <c r="R1637" s="145" t="str">
        <f t="shared" si="179"/>
        <v>NA</v>
      </c>
      <c r="S1637" s="145" t="str">
        <f t="shared" si="180"/>
        <v>NA</v>
      </c>
      <c r="T1637">
        <f t="shared" ca="1" si="181"/>
        <v>0</v>
      </c>
      <c r="U1637">
        <f t="shared" si="182"/>
        <v>0</v>
      </c>
      <c r="V1637">
        <f t="shared" si="183"/>
        <v>1</v>
      </c>
      <c r="W1637">
        <v>378</v>
      </c>
      <c r="X1637" t="s">
        <v>39</v>
      </c>
      <c r="Y1637" t="s">
        <v>39</v>
      </c>
      <c r="AB1637">
        <v>135</v>
      </c>
      <c r="AC1637" t="s">
        <v>39</v>
      </c>
      <c r="AD1637" t="s">
        <v>39</v>
      </c>
      <c r="AE1637" t="s">
        <v>39</v>
      </c>
      <c r="AF1637" t="s">
        <v>39</v>
      </c>
      <c r="AG1637" t="s">
        <v>39</v>
      </c>
      <c r="AH1637" t="s">
        <v>39</v>
      </c>
      <c r="AI1637" t="s">
        <v>39</v>
      </c>
      <c r="AJ1637" t="s">
        <v>39</v>
      </c>
      <c r="AK1637" t="s">
        <v>39</v>
      </c>
      <c r="AL1637" t="s">
        <v>39</v>
      </c>
      <c r="AM1637" t="s">
        <v>39</v>
      </c>
      <c r="AN1637" t="s">
        <v>39</v>
      </c>
      <c r="AO1637" t="s">
        <v>39</v>
      </c>
      <c r="AP1637" t="s">
        <v>39</v>
      </c>
      <c r="AQ1637" t="s">
        <v>39</v>
      </c>
      <c r="AR1637" t="s">
        <v>39</v>
      </c>
      <c r="AS1637" t="s">
        <v>39</v>
      </c>
      <c r="AT1637" t="s">
        <v>39</v>
      </c>
      <c r="AU1637" t="s">
        <v>39</v>
      </c>
      <c r="AV1637" t="s">
        <v>39</v>
      </c>
      <c r="AW1637" t="s">
        <v>39</v>
      </c>
      <c r="AX1637" t="s">
        <v>39</v>
      </c>
      <c r="AY1637" t="s">
        <v>39</v>
      </c>
      <c r="AZ1637" t="s">
        <v>39</v>
      </c>
      <c r="BA1637" t="s">
        <v>39</v>
      </c>
      <c r="BB1637" t="s">
        <v>39</v>
      </c>
      <c r="BC1637" t="s">
        <v>39</v>
      </c>
      <c r="BD1637" t="s">
        <v>39</v>
      </c>
      <c r="BE1637" t="s">
        <v>39</v>
      </c>
      <c r="BF1637" t="s">
        <v>39</v>
      </c>
    </row>
    <row r="1638" spans="2:58" hidden="1">
      <c r="B1638">
        <v>20241207</v>
      </c>
      <c r="C1638" t="s">
        <v>65</v>
      </c>
      <c r="D1638">
        <v>2130</v>
      </c>
      <c r="E1638">
        <v>9781</v>
      </c>
      <c r="H1638">
        <v>8869</v>
      </c>
      <c r="K1638">
        <v>-2978</v>
      </c>
      <c r="L1638">
        <v>-2978</v>
      </c>
      <c r="M1638">
        <v>-2066</v>
      </c>
      <c r="N1638" t="s">
        <v>37</v>
      </c>
      <c r="O1638" t="s">
        <v>42</v>
      </c>
      <c r="P1638" s="145">
        <f t="shared" si="178"/>
        <v>0</v>
      </c>
      <c r="Q1638">
        <f t="shared" si="177"/>
        <v>912</v>
      </c>
      <c r="R1638" s="145" t="str">
        <f t="shared" si="179"/>
        <v>NA</v>
      </c>
      <c r="S1638" s="145" t="str">
        <f t="shared" si="180"/>
        <v>NA</v>
      </c>
      <c r="T1638">
        <f t="shared" ca="1" si="181"/>
        <v>0</v>
      </c>
      <c r="U1638">
        <f t="shared" si="182"/>
        <v>0</v>
      </c>
      <c r="V1638">
        <f t="shared" si="183"/>
        <v>1</v>
      </c>
      <c r="W1638">
        <v>390</v>
      </c>
      <c r="X1638" t="s">
        <v>39</v>
      </c>
      <c r="Y1638" t="s">
        <v>39</v>
      </c>
      <c r="Z1638" t="s">
        <v>54</v>
      </c>
      <c r="AB1638">
        <v>135</v>
      </c>
      <c r="AC1638" t="s">
        <v>39</v>
      </c>
      <c r="AD1638" t="s">
        <v>39</v>
      </c>
      <c r="AE1638" t="s">
        <v>39</v>
      </c>
      <c r="AF1638" t="s">
        <v>39</v>
      </c>
      <c r="AG1638" t="s">
        <v>39</v>
      </c>
      <c r="AH1638" t="s">
        <v>39</v>
      </c>
      <c r="AI1638" t="s">
        <v>39</v>
      </c>
      <c r="AJ1638" t="s">
        <v>39</v>
      </c>
      <c r="AK1638" t="s">
        <v>39</v>
      </c>
      <c r="AL1638" t="s">
        <v>39</v>
      </c>
      <c r="AM1638" t="s">
        <v>39</v>
      </c>
      <c r="AN1638" t="s">
        <v>39</v>
      </c>
      <c r="AO1638" t="s">
        <v>39</v>
      </c>
      <c r="AP1638" t="s">
        <v>39</v>
      </c>
      <c r="AQ1638" t="s">
        <v>39</v>
      </c>
      <c r="AR1638" t="s">
        <v>39</v>
      </c>
      <c r="AS1638" t="s">
        <v>39</v>
      </c>
      <c r="AT1638" t="s">
        <v>39</v>
      </c>
      <c r="AU1638" t="s">
        <v>39</v>
      </c>
      <c r="AV1638" t="s">
        <v>39</v>
      </c>
      <c r="AW1638" t="s">
        <v>39</v>
      </c>
      <c r="AX1638" t="s">
        <v>39</v>
      </c>
      <c r="AY1638" t="s">
        <v>39</v>
      </c>
      <c r="AZ1638" t="s">
        <v>39</v>
      </c>
      <c r="BA1638" t="s">
        <v>39</v>
      </c>
      <c r="BB1638" t="s">
        <v>39</v>
      </c>
      <c r="BC1638" t="s">
        <v>39</v>
      </c>
      <c r="BD1638" t="s">
        <v>39</v>
      </c>
      <c r="BE1638" t="s">
        <v>39</v>
      </c>
      <c r="BF1638" t="s">
        <v>39</v>
      </c>
    </row>
    <row r="1639" spans="2:58" hidden="1">
      <c r="B1639">
        <v>20241207</v>
      </c>
      <c r="C1639" t="s">
        <v>65</v>
      </c>
      <c r="D1639">
        <v>2230</v>
      </c>
      <c r="E1639">
        <v>9781</v>
      </c>
      <c r="H1639">
        <v>8869</v>
      </c>
      <c r="K1639">
        <v>-2978</v>
      </c>
      <c r="L1639">
        <v>-2978</v>
      </c>
      <c r="M1639">
        <v>-2066</v>
      </c>
      <c r="N1639" t="s">
        <v>37</v>
      </c>
      <c r="O1639" t="s">
        <v>42</v>
      </c>
      <c r="P1639" s="145">
        <f t="shared" si="178"/>
        <v>0</v>
      </c>
      <c r="Q1639">
        <f t="shared" si="177"/>
        <v>912</v>
      </c>
      <c r="R1639" s="145" t="str">
        <f t="shared" si="179"/>
        <v>NA</v>
      </c>
      <c r="S1639" s="145" t="str">
        <f t="shared" si="180"/>
        <v>NA</v>
      </c>
      <c r="T1639">
        <f t="shared" ca="1" si="181"/>
        <v>0</v>
      </c>
      <c r="U1639">
        <f t="shared" si="182"/>
        <v>0</v>
      </c>
      <c r="V1639">
        <f t="shared" si="183"/>
        <v>1</v>
      </c>
      <c r="W1639">
        <v>390</v>
      </c>
      <c r="X1639" t="s">
        <v>39</v>
      </c>
      <c r="Y1639" t="s">
        <v>39</v>
      </c>
      <c r="Z1639" t="s">
        <v>54</v>
      </c>
      <c r="AB1639">
        <v>135</v>
      </c>
      <c r="AC1639" t="s">
        <v>39</v>
      </c>
      <c r="AD1639" t="s">
        <v>39</v>
      </c>
      <c r="AE1639" t="s">
        <v>39</v>
      </c>
      <c r="AF1639" t="s">
        <v>39</v>
      </c>
      <c r="AG1639" t="s">
        <v>39</v>
      </c>
      <c r="AH1639" t="s">
        <v>39</v>
      </c>
      <c r="AI1639" t="s">
        <v>39</v>
      </c>
      <c r="AJ1639" t="s">
        <v>39</v>
      </c>
      <c r="AK1639" t="s">
        <v>39</v>
      </c>
      <c r="AL1639" t="s">
        <v>39</v>
      </c>
      <c r="AM1639" t="s">
        <v>39</v>
      </c>
      <c r="AN1639" t="s">
        <v>39</v>
      </c>
      <c r="AO1639" t="s">
        <v>39</v>
      </c>
      <c r="AP1639" t="s">
        <v>39</v>
      </c>
      <c r="AQ1639" t="s">
        <v>39</v>
      </c>
      <c r="AR1639" t="s">
        <v>39</v>
      </c>
      <c r="AS1639" t="s">
        <v>39</v>
      </c>
      <c r="AT1639" t="s">
        <v>39</v>
      </c>
      <c r="AU1639" t="s">
        <v>39</v>
      </c>
      <c r="AV1639" t="s">
        <v>39</v>
      </c>
      <c r="AW1639" t="s">
        <v>39</v>
      </c>
      <c r="AX1639" t="s">
        <v>39</v>
      </c>
      <c r="AY1639" t="s">
        <v>39</v>
      </c>
      <c r="AZ1639" t="s">
        <v>39</v>
      </c>
      <c r="BA1639" t="s">
        <v>39</v>
      </c>
      <c r="BB1639" t="s">
        <v>39</v>
      </c>
      <c r="BC1639" t="s">
        <v>39</v>
      </c>
      <c r="BD1639" t="s">
        <v>39</v>
      </c>
      <c r="BE1639" t="s">
        <v>39</v>
      </c>
      <c r="BF1639" t="s">
        <v>39</v>
      </c>
    </row>
    <row r="1640" spans="2:58" hidden="1">
      <c r="B1640">
        <v>20241207</v>
      </c>
      <c r="C1640" t="s">
        <v>65</v>
      </c>
      <c r="D1640">
        <v>2330</v>
      </c>
      <c r="E1640">
        <v>8971</v>
      </c>
      <c r="H1640">
        <v>8059</v>
      </c>
      <c r="K1640">
        <v>-2135</v>
      </c>
      <c r="L1640">
        <v>-2135</v>
      </c>
      <c r="M1640">
        <v>-1223</v>
      </c>
      <c r="N1640" t="s">
        <v>37</v>
      </c>
      <c r="O1640" t="s">
        <v>42</v>
      </c>
      <c r="P1640" s="145">
        <f t="shared" si="178"/>
        <v>0</v>
      </c>
      <c r="Q1640">
        <f t="shared" si="177"/>
        <v>912</v>
      </c>
      <c r="R1640" s="145" t="str">
        <f t="shared" si="179"/>
        <v>NA</v>
      </c>
      <c r="S1640" s="145" t="str">
        <f t="shared" si="180"/>
        <v>NA</v>
      </c>
      <c r="T1640">
        <f t="shared" ca="1" si="181"/>
        <v>0</v>
      </c>
      <c r="U1640">
        <f t="shared" si="182"/>
        <v>0</v>
      </c>
      <c r="V1640">
        <f t="shared" si="183"/>
        <v>1</v>
      </c>
      <c r="W1640">
        <v>375</v>
      </c>
      <c r="X1640" t="s">
        <v>39</v>
      </c>
      <c r="Y1640" t="s">
        <v>39</v>
      </c>
      <c r="Z1640" t="s">
        <v>54</v>
      </c>
      <c r="AB1640">
        <v>150</v>
      </c>
      <c r="AC1640" t="s">
        <v>39</v>
      </c>
      <c r="AD1640" t="s">
        <v>39</v>
      </c>
      <c r="AE1640" t="s">
        <v>39</v>
      </c>
      <c r="AF1640" t="s">
        <v>39</v>
      </c>
      <c r="AG1640" t="s">
        <v>39</v>
      </c>
      <c r="AH1640" t="s">
        <v>39</v>
      </c>
      <c r="AI1640" t="s">
        <v>39</v>
      </c>
      <c r="AJ1640" t="s">
        <v>39</v>
      </c>
      <c r="AK1640" t="s">
        <v>39</v>
      </c>
      <c r="AL1640" t="s">
        <v>39</v>
      </c>
      <c r="AM1640" t="s">
        <v>39</v>
      </c>
      <c r="AN1640" t="s">
        <v>39</v>
      </c>
      <c r="AO1640" t="s">
        <v>39</v>
      </c>
      <c r="AP1640" t="s">
        <v>39</v>
      </c>
      <c r="AQ1640" t="s">
        <v>39</v>
      </c>
      <c r="AR1640" t="s">
        <v>39</v>
      </c>
      <c r="AS1640" t="s">
        <v>39</v>
      </c>
      <c r="AT1640" t="s">
        <v>39</v>
      </c>
      <c r="AU1640" t="s">
        <v>39</v>
      </c>
      <c r="AV1640" t="s">
        <v>39</v>
      </c>
      <c r="AW1640" t="s">
        <v>39</v>
      </c>
      <c r="AX1640" t="s">
        <v>39</v>
      </c>
      <c r="AY1640" t="s">
        <v>39</v>
      </c>
      <c r="AZ1640" t="s">
        <v>39</v>
      </c>
      <c r="BA1640" t="s">
        <v>39</v>
      </c>
      <c r="BB1640" t="s">
        <v>39</v>
      </c>
      <c r="BC1640" t="s">
        <v>39</v>
      </c>
      <c r="BD1640" t="s">
        <v>39</v>
      </c>
      <c r="BE1640" t="s">
        <v>39</v>
      </c>
      <c r="BF1640" t="s">
        <v>39</v>
      </c>
    </row>
    <row r="1641" spans="2:58" hidden="1">
      <c r="B1641">
        <v>20241208</v>
      </c>
      <c r="C1641" t="s">
        <v>65</v>
      </c>
      <c r="D1641">
        <v>30</v>
      </c>
      <c r="E1641">
        <v>10042</v>
      </c>
      <c r="H1641">
        <v>9097</v>
      </c>
      <c r="K1641">
        <v>-3357</v>
      </c>
      <c r="L1641">
        <v>-3357</v>
      </c>
      <c r="M1641">
        <v>-2463</v>
      </c>
      <c r="N1641" t="s">
        <v>37</v>
      </c>
      <c r="O1641" t="s">
        <v>38</v>
      </c>
      <c r="P1641" s="145">
        <f t="shared" si="178"/>
        <v>0</v>
      </c>
      <c r="Q1641">
        <f t="shared" si="177"/>
        <v>945</v>
      </c>
      <c r="R1641" s="145" t="str">
        <f t="shared" si="179"/>
        <v>NA</v>
      </c>
      <c r="S1641" s="145" t="str">
        <f t="shared" si="180"/>
        <v>NA</v>
      </c>
      <c r="T1641">
        <f t="shared" ca="1" si="181"/>
        <v>0</v>
      </c>
      <c r="U1641">
        <f t="shared" si="182"/>
        <v>0</v>
      </c>
      <c r="V1641">
        <f t="shared" si="183"/>
        <v>1</v>
      </c>
      <c r="W1641">
        <v>375</v>
      </c>
      <c r="X1641" t="s">
        <v>39</v>
      </c>
      <c r="Y1641" t="s">
        <v>39</v>
      </c>
      <c r="Z1641" t="s">
        <v>54</v>
      </c>
      <c r="AB1641">
        <v>150</v>
      </c>
      <c r="AC1641" t="s">
        <v>39</v>
      </c>
      <c r="AD1641" t="s">
        <v>39</v>
      </c>
      <c r="AE1641" t="s">
        <v>39</v>
      </c>
      <c r="AF1641" t="s">
        <v>39</v>
      </c>
      <c r="AG1641" t="s">
        <v>39</v>
      </c>
      <c r="AH1641" t="s">
        <v>39</v>
      </c>
      <c r="AI1641" t="s">
        <v>39</v>
      </c>
      <c r="AJ1641" t="s">
        <v>39</v>
      </c>
      <c r="AK1641" t="s">
        <v>39</v>
      </c>
      <c r="AL1641" t="s">
        <v>39</v>
      </c>
      <c r="AM1641" t="s">
        <v>39</v>
      </c>
      <c r="AN1641" t="s">
        <v>39</v>
      </c>
      <c r="AO1641" t="s">
        <v>39</v>
      </c>
      <c r="AP1641" t="s">
        <v>39</v>
      </c>
      <c r="AQ1641" t="s">
        <v>39</v>
      </c>
      <c r="AR1641" t="s">
        <v>39</v>
      </c>
      <c r="AS1641" t="s">
        <v>39</v>
      </c>
      <c r="AT1641" t="s">
        <v>39</v>
      </c>
      <c r="AU1641" t="s">
        <v>39</v>
      </c>
      <c r="AV1641" t="s">
        <v>39</v>
      </c>
      <c r="AW1641" t="s">
        <v>39</v>
      </c>
      <c r="AX1641" t="s">
        <v>39</v>
      </c>
      <c r="AY1641" t="s">
        <v>39</v>
      </c>
      <c r="AZ1641" t="s">
        <v>39</v>
      </c>
      <c r="BA1641" t="s">
        <v>39</v>
      </c>
      <c r="BB1641" t="s">
        <v>39</v>
      </c>
      <c r="BC1641" t="s">
        <v>39</v>
      </c>
      <c r="BD1641" t="s">
        <v>39</v>
      </c>
      <c r="BE1641" t="s">
        <v>39</v>
      </c>
      <c r="BF1641" t="s">
        <v>39</v>
      </c>
    </row>
    <row r="1642" spans="2:58" hidden="1">
      <c r="B1642">
        <v>20241208</v>
      </c>
      <c r="C1642" t="s">
        <v>65</v>
      </c>
      <c r="D1642">
        <v>130</v>
      </c>
      <c r="E1642">
        <v>10042</v>
      </c>
      <c r="H1642">
        <v>9097</v>
      </c>
      <c r="K1642">
        <v>-3357</v>
      </c>
      <c r="L1642">
        <v>-3357</v>
      </c>
      <c r="M1642">
        <v>-2463</v>
      </c>
      <c r="N1642" t="s">
        <v>37</v>
      </c>
      <c r="O1642" t="s">
        <v>38</v>
      </c>
      <c r="P1642" s="145">
        <f t="shared" si="178"/>
        <v>0</v>
      </c>
      <c r="Q1642">
        <f t="shared" si="177"/>
        <v>945</v>
      </c>
      <c r="R1642" s="145" t="str">
        <f t="shared" si="179"/>
        <v>NA</v>
      </c>
      <c r="S1642" s="145" t="str">
        <f t="shared" si="180"/>
        <v>NA</v>
      </c>
      <c r="T1642">
        <f t="shared" ca="1" si="181"/>
        <v>0</v>
      </c>
      <c r="U1642">
        <f t="shared" si="182"/>
        <v>0</v>
      </c>
      <c r="V1642">
        <f t="shared" si="183"/>
        <v>1</v>
      </c>
      <c r="W1642">
        <v>375</v>
      </c>
      <c r="X1642" t="s">
        <v>39</v>
      </c>
      <c r="Y1642" t="s">
        <v>39</v>
      </c>
      <c r="Z1642" t="s">
        <v>54</v>
      </c>
      <c r="AB1642">
        <v>150</v>
      </c>
      <c r="AC1642" t="s">
        <v>39</v>
      </c>
      <c r="AD1642" t="s">
        <v>39</v>
      </c>
      <c r="AE1642" t="s">
        <v>39</v>
      </c>
      <c r="AF1642" t="s">
        <v>39</v>
      </c>
      <c r="AG1642" t="s">
        <v>39</v>
      </c>
      <c r="AH1642" t="s">
        <v>39</v>
      </c>
      <c r="AI1642" t="s">
        <v>39</v>
      </c>
      <c r="AJ1642" t="s">
        <v>39</v>
      </c>
      <c r="AK1642" t="s">
        <v>39</v>
      </c>
      <c r="AL1642" t="s">
        <v>39</v>
      </c>
      <c r="AM1642" t="s">
        <v>39</v>
      </c>
      <c r="AN1642" t="s">
        <v>39</v>
      </c>
      <c r="AO1642" t="s">
        <v>39</v>
      </c>
      <c r="AP1642" t="s">
        <v>39</v>
      </c>
      <c r="AQ1642" t="s">
        <v>39</v>
      </c>
      <c r="AR1642" t="s">
        <v>39</v>
      </c>
      <c r="AS1642" t="s">
        <v>39</v>
      </c>
      <c r="AT1642" t="s">
        <v>39</v>
      </c>
      <c r="AU1642" t="s">
        <v>39</v>
      </c>
      <c r="AV1642" t="s">
        <v>39</v>
      </c>
      <c r="AW1642" t="s">
        <v>39</v>
      </c>
      <c r="AX1642" t="s">
        <v>39</v>
      </c>
      <c r="AY1642" t="s">
        <v>39</v>
      </c>
      <c r="AZ1642" t="s">
        <v>39</v>
      </c>
      <c r="BA1642" t="s">
        <v>39</v>
      </c>
      <c r="BB1642" t="s">
        <v>39</v>
      </c>
      <c r="BC1642" t="s">
        <v>39</v>
      </c>
      <c r="BD1642" t="s">
        <v>39</v>
      </c>
      <c r="BE1642" t="s">
        <v>39</v>
      </c>
      <c r="BF1642" t="s">
        <v>39</v>
      </c>
    </row>
    <row r="1643" spans="2:58" hidden="1">
      <c r="B1643">
        <v>20241208</v>
      </c>
      <c r="C1643" t="s">
        <v>65</v>
      </c>
      <c r="D1643">
        <v>230</v>
      </c>
      <c r="E1643">
        <v>10042</v>
      </c>
      <c r="H1643">
        <v>9097</v>
      </c>
      <c r="K1643">
        <v>-3357</v>
      </c>
      <c r="L1643">
        <v>-3357</v>
      </c>
      <c r="M1643">
        <v>-2463</v>
      </c>
      <c r="N1643" t="s">
        <v>37</v>
      </c>
      <c r="O1643" t="s">
        <v>38</v>
      </c>
      <c r="P1643" s="145">
        <f t="shared" si="178"/>
        <v>0</v>
      </c>
      <c r="Q1643">
        <f t="shared" si="177"/>
        <v>945</v>
      </c>
      <c r="R1643" s="145" t="str">
        <f t="shared" si="179"/>
        <v>NA</v>
      </c>
      <c r="S1643" s="145" t="str">
        <f t="shared" si="180"/>
        <v>NA</v>
      </c>
      <c r="T1643">
        <f t="shared" ca="1" si="181"/>
        <v>0</v>
      </c>
      <c r="U1643">
        <f t="shared" si="182"/>
        <v>0</v>
      </c>
      <c r="V1643">
        <f t="shared" si="183"/>
        <v>1</v>
      </c>
      <c r="W1643">
        <v>375</v>
      </c>
      <c r="X1643" t="s">
        <v>39</v>
      </c>
      <c r="Y1643" t="s">
        <v>39</v>
      </c>
      <c r="Z1643" t="s">
        <v>54</v>
      </c>
      <c r="AB1643">
        <v>150</v>
      </c>
      <c r="AC1643" t="s">
        <v>39</v>
      </c>
      <c r="AD1643" t="s">
        <v>39</v>
      </c>
      <c r="AE1643" t="s">
        <v>39</v>
      </c>
      <c r="AF1643" t="s">
        <v>39</v>
      </c>
      <c r="AG1643" t="s">
        <v>39</v>
      </c>
      <c r="AH1643" t="s">
        <v>39</v>
      </c>
      <c r="AI1643" t="s">
        <v>39</v>
      </c>
      <c r="AJ1643" t="s">
        <v>39</v>
      </c>
      <c r="AK1643" t="s">
        <v>39</v>
      </c>
      <c r="AL1643" t="s">
        <v>39</v>
      </c>
      <c r="AM1643" t="s">
        <v>39</v>
      </c>
      <c r="AN1643" t="s">
        <v>39</v>
      </c>
      <c r="AO1643" t="s">
        <v>39</v>
      </c>
      <c r="AP1643" t="s">
        <v>39</v>
      </c>
      <c r="AQ1643" t="s">
        <v>39</v>
      </c>
      <c r="AR1643" t="s">
        <v>39</v>
      </c>
      <c r="AS1643" t="s">
        <v>39</v>
      </c>
      <c r="AT1643" t="s">
        <v>39</v>
      </c>
      <c r="AU1643" t="s">
        <v>39</v>
      </c>
      <c r="AV1643" t="s">
        <v>39</v>
      </c>
      <c r="AW1643" t="s">
        <v>39</v>
      </c>
      <c r="AX1643" t="s">
        <v>39</v>
      </c>
      <c r="AY1643" t="s">
        <v>39</v>
      </c>
      <c r="AZ1643" t="s">
        <v>39</v>
      </c>
      <c r="BA1643" t="s">
        <v>39</v>
      </c>
      <c r="BB1643" t="s">
        <v>39</v>
      </c>
      <c r="BC1643" t="s">
        <v>39</v>
      </c>
      <c r="BD1643" t="s">
        <v>39</v>
      </c>
      <c r="BE1643" t="s">
        <v>39</v>
      </c>
      <c r="BF1643" t="s">
        <v>39</v>
      </c>
    </row>
    <row r="1644" spans="2:58" hidden="1">
      <c r="B1644">
        <v>20241208</v>
      </c>
      <c r="C1644" t="s">
        <v>65</v>
      </c>
      <c r="D1644">
        <v>330</v>
      </c>
      <c r="E1644">
        <v>9462</v>
      </c>
      <c r="H1644">
        <v>8810</v>
      </c>
      <c r="K1644">
        <v>-2147</v>
      </c>
      <c r="L1644">
        <v>-2147</v>
      </c>
      <c r="M1644">
        <v>-1534</v>
      </c>
      <c r="N1644" t="s">
        <v>37</v>
      </c>
      <c r="O1644" t="s">
        <v>38</v>
      </c>
      <c r="P1644" s="145">
        <f t="shared" si="178"/>
        <v>0</v>
      </c>
      <c r="Q1644">
        <f t="shared" si="177"/>
        <v>652</v>
      </c>
      <c r="R1644" s="145" t="str">
        <f t="shared" si="179"/>
        <v>NA</v>
      </c>
      <c r="S1644" s="145" t="str">
        <f t="shared" si="180"/>
        <v>NA</v>
      </c>
      <c r="T1644">
        <f t="shared" ca="1" si="181"/>
        <v>0</v>
      </c>
      <c r="U1644">
        <f t="shared" si="182"/>
        <v>0</v>
      </c>
      <c r="V1644">
        <f t="shared" si="183"/>
        <v>1</v>
      </c>
      <c r="W1644">
        <v>375</v>
      </c>
      <c r="X1644" t="s">
        <v>39</v>
      </c>
      <c r="Y1644" t="s">
        <v>39</v>
      </c>
      <c r="Z1644" t="s">
        <v>54</v>
      </c>
      <c r="AB1644">
        <v>150</v>
      </c>
      <c r="AC1644" t="s">
        <v>39</v>
      </c>
      <c r="AD1644" t="s">
        <v>39</v>
      </c>
      <c r="AE1644" t="s">
        <v>39</v>
      </c>
      <c r="AF1644" t="s">
        <v>39</v>
      </c>
      <c r="AG1644" t="s">
        <v>39</v>
      </c>
      <c r="AH1644" t="s">
        <v>39</v>
      </c>
      <c r="AI1644" t="s">
        <v>39</v>
      </c>
      <c r="AJ1644" t="s">
        <v>39</v>
      </c>
      <c r="AK1644" t="s">
        <v>39</v>
      </c>
      <c r="AL1644" t="s">
        <v>39</v>
      </c>
      <c r="AM1644" t="s">
        <v>39</v>
      </c>
      <c r="AN1644" t="s">
        <v>39</v>
      </c>
      <c r="AO1644" t="s">
        <v>39</v>
      </c>
      <c r="AP1644" t="s">
        <v>39</v>
      </c>
      <c r="AQ1644" t="s">
        <v>39</v>
      </c>
      <c r="AR1644" t="s">
        <v>39</v>
      </c>
      <c r="AS1644" t="s">
        <v>39</v>
      </c>
      <c r="AT1644" t="s">
        <v>39</v>
      </c>
      <c r="AU1644" t="s">
        <v>39</v>
      </c>
      <c r="AV1644" t="s">
        <v>39</v>
      </c>
      <c r="AW1644" t="s">
        <v>39</v>
      </c>
      <c r="AX1644" t="s">
        <v>39</v>
      </c>
      <c r="AY1644" t="s">
        <v>39</v>
      </c>
      <c r="AZ1644" t="s">
        <v>39</v>
      </c>
      <c r="BA1644" t="s">
        <v>39</v>
      </c>
      <c r="BB1644" t="s">
        <v>39</v>
      </c>
      <c r="BC1644" t="s">
        <v>39</v>
      </c>
      <c r="BD1644" t="s">
        <v>39</v>
      </c>
      <c r="BE1644" t="s">
        <v>39</v>
      </c>
      <c r="BF1644" t="s">
        <v>39</v>
      </c>
    </row>
    <row r="1645" spans="2:58" hidden="1">
      <c r="B1645">
        <v>20241208</v>
      </c>
      <c r="C1645" t="s">
        <v>65</v>
      </c>
      <c r="D1645">
        <v>430</v>
      </c>
      <c r="E1645">
        <v>9462</v>
      </c>
      <c r="H1645">
        <v>8810</v>
      </c>
      <c r="K1645">
        <v>-2147</v>
      </c>
      <c r="L1645">
        <v>-2147</v>
      </c>
      <c r="M1645">
        <v>-1534</v>
      </c>
      <c r="N1645" t="s">
        <v>37</v>
      </c>
      <c r="O1645" t="s">
        <v>38</v>
      </c>
      <c r="P1645" s="145">
        <f t="shared" si="178"/>
        <v>0</v>
      </c>
      <c r="Q1645">
        <f t="shared" si="177"/>
        <v>652</v>
      </c>
      <c r="R1645" s="145" t="str">
        <f t="shared" si="179"/>
        <v>NA</v>
      </c>
      <c r="S1645" s="145" t="str">
        <f t="shared" si="180"/>
        <v>NA</v>
      </c>
      <c r="T1645">
        <f t="shared" ca="1" si="181"/>
        <v>0</v>
      </c>
      <c r="U1645">
        <f t="shared" si="182"/>
        <v>0</v>
      </c>
      <c r="V1645">
        <f t="shared" si="183"/>
        <v>1</v>
      </c>
      <c r="W1645">
        <v>375</v>
      </c>
      <c r="X1645" t="s">
        <v>39</v>
      </c>
      <c r="Y1645" t="s">
        <v>39</v>
      </c>
      <c r="Z1645" t="s">
        <v>54</v>
      </c>
      <c r="AB1645">
        <v>150</v>
      </c>
      <c r="AC1645" t="s">
        <v>39</v>
      </c>
      <c r="AD1645" t="s">
        <v>39</v>
      </c>
      <c r="AE1645" t="s">
        <v>39</v>
      </c>
      <c r="AF1645" t="s">
        <v>39</v>
      </c>
      <c r="AG1645" t="s">
        <v>39</v>
      </c>
      <c r="AH1645" t="s">
        <v>39</v>
      </c>
      <c r="AI1645" t="s">
        <v>39</v>
      </c>
      <c r="AJ1645" t="s">
        <v>39</v>
      </c>
      <c r="AK1645" t="s">
        <v>39</v>
      </c>
      <c r="AL1645" t="s">
        <v>39</v>
      </c>
      <c r="AM1645" t="s">
        <v>39</v>
      </c>
      <c r="AN1645" t="s">
        <v>39</v>
      </c>
      <c r="AO1645" t="s">
        <v>39</v>
      </c>
      <c r="AP1645" t="s">
        <v>39</v>
      </c>
      <c r="AQ1645" t="s">
        <v>39</v>
      </c>
      <c r="AR1645" t="s">
        <v>39</v>
      </c>
      <c r="AS1645" t="s">
        <v>39</v>
      </c>
      <c r="AT1645" t="s">
        <v>39</v>
      </c>
      <c r="AU1645" t="s">
        <v>39</v>
      </c>
      <c r="AV1645" t="s">
        <v>39</v>
      </c>
      <c r="AW1645" t="s">
        <v>39</v>
      </c>
      <c r="AX1645" t="s">
        <v>39</v>
      </c>
      <c r="AY1645" t="s">
        <v>39</v>
      </c>
      <c r="AZ1645" t="s">
        <v>39</v>
      </c>
      <c r="BA1645" t="s">
        <v>39</v>
      </c>
      <c r="BB1645" t="s">
        <v>39</v>
      </c>
      <c r="BC1645" t="s">
        <v>39</v>
      </c>
      <c r="BD1645" t="s">
        <v>39</v>
      </c>
      <c r="BE1645" t="s">
        <v>39</v>
      </c>
      <c r="BF1645" t="s">
        <v>39</v>
      </c>
    </row>
    <row r="1646" spans="2:58" hidden="1">
      <c r="B1646">
        <v>20241208</v>
      </c>
      <c r="C1646" t="s">
        <v>65</v>
      </c>
      <c r="D1646">
        <v>530</v>
      </c>
      <c r="E1646">
        <v>9462</v>
      </c>
      <c r="H1646">
        <v>8810</v>
      </c>
      <c r="K1646">
        <v>-2147</v>
      </c>
      <c r="L1646">
        <v>-2147</v>
      </c>
      <c r="M1646">
        <v>-1534</v>
      </c>
      <c r="N1646" t="s">
        <v>37</v>
      </c>
      <c r="O1646" t="s">
        <v>38</v>
      </c>
      <c r="P1646" s="145">
        <f t="shared" si="178"/>
        <v>0</v>
      </c>
      <c r="Q1646">
        <f t="shared" si="177"/>
        <v>652</v>
      </c>
      <c r="R1646" s="145" t="str">
        <f t="shared" si="179"/>
        <v>NA</v>
      </c>
      <c r="S1646" s="145" t="str">
        <f t="shared" si="180"/>
        <v>NA</v>
      </c>
      <c r="T1646">
        <f t="shared" ca="1" si="181"/>
        <v>0</v>
      </c>
      <c r="U1646">
        <f t="shared" si="182"/>
        <v>0</v>
      </c>
      <c r="V1646">
        <f t="shared" si="183"/>
        <v>1</v>
      </c>
      <c r="W1646">
        <v>375</v>
      </c>
      <c r="X1646" t="s">
        <v>39</v>
      </c>
      <c r="Y1646" t="s">
        <v>39</v>
      </c>
      <c r="Z1646" t="s">
        <v>54</v>
      </c>
      <c r="AB1646">
        <v>150</v>
      </c>
      <c r="AC1646" t="s">
        <v>39</v>
      </c>
      <c r="AD1646" t="s">
        <v>39</v>
      </c>
      <c r="AE1646" t="s">
        <v>39</v>
      </c>
      <c r="AF1646" t="s">
        <v>39</v>
      </c>
      <c r="AG1646" t="s">
        <v>39</v>
      </c>
      <c r="AH1646" t="s">
        <v>39</v>
      </c>
      <c r="AI1646" t="s">
        <v>39</v>
      </c>
      <c r="AJ1646" t="s">
        <v>39</v>
      </c>
      <c r="AK1646" t="s">
        <v>39</v>
      </c>
      <c r="AL1646" t="s">
        <v>39</v>
      </c>
      <c r="AM1646" t="s">
        <v>39</v>
      </c>
      <c r="AN1646" t="s">
        <v>39</v>
      </c>
      <c r="AO1646" t="s">
        <v>39</v>
      </c>
      <c r="AP1646" t="s">
        <v>39</v>
      </c>
      <c r="AQ1646" t="s">
        <v>39</v>
      </c>
      <c r="AR1646" t="s">
        <v>39</v>
      </c>
      <c r="AS1646" t="s">
        <v>39</v>
      </c>
      <c r="AT1646" t="s">
        <v>39</v>
      </c>
      <c r="AU1646" t="s">
        <v>39</v>
      </c>
      <c r="AV1646" t="s">
        <v>39</v>
      </c>
      <c r="AW1646" t="s">
        <v>39</v>
      </c>
      <c r="AX1646" t="s">
        <v>39</v>
      </c>
      <c r="AY1646" t="s">
        <v>39</v>
      </c>
      <c r="AZ1646" t="s">
        <v>39</v>
      </c>
      <c r="BA1646" t="s">
        <v>39</v>
      </c>
      <c r="BB1646" t="s">
        <v>39</v>
      </c>
      <c r="BC1646" t="s">
        <v>39</v>
      </c>
      <c r="BD1646" t="s">
        <v>39</v>
      </c>
      <c r="BE1646" t="s">
        <v>39</v>
      </c>
      <c r="BF1646" t="s">
        <v>39</v>
      </c>
    </row>
    <row r="1647" spans="2:58" hidden="1">
      <c r="B1647">
        <v>20241208</v>
      </c>
      <c r="C1647" t="s">
        <v>65</v>
      </c>
      <c r="D1647">
        <v>630</v>
      </c>
      <c r="E1647">
        <v>9462</v>
      </c>
      <c r="H1647">
        <v>8810</v>
      </c>
      <c r="K1647">
        <v>-2147</v>
      </c>
      <c r="L1647">
        <v>-2147</v>
      </c>
      <c r="M1647">
        <v>-1534</v>
      </c>
      <c r="N1647" t="s">
        <v>37</v>
      </c>
      <c r="O1647" t="s">
        <v>38</v>
      </c>
      <c r="P1647" s="145">
        <f t="shared" si="178"/>
        <v>0</v>
      </c>
      <c r="Q1647">
        <f t="shared" si="177"/>
        <v>652</v>
      </c>
      <c r="R1647" s="145" t="str">
        <f t="shared" si="179"/>
        <v>NA</v>
      </c>
      <c r="S1647" s="145" t="str">
        <f t="shared" si="180"/>
        <v>NA</v>
      </c>
      <c r="T1647">
        <f t="shared" ca="1" si="181"/>
        <v>0</v>
      </c>
      <c r="U1647">
        <f t="shared" si="182"/>
        <v>0</v>
      </c>
      <c r="V1647">
        <f t="shared" si="183"/>
        <v>1</v>
      </c>
      <c r="W1647">
        <v>375</v>
      </c>
      <c r="X1647" t="s">
        <v>39</v>
      </c>
      <c r="Y1647" t="s">
        <v>39</v>
      </c>
      <c r="Z1647" t="s">
        <v>54</v>
      </c>
      <c r="AB1647">
        <v>150</v>
      </c>
      <c r="AC1647" t="s">
        <v>39</v>
      </c>
      <c r="AD1647" t="s">
        <v>39</v>
      </c>
      <c r="AE1647" t="s">
        <v>39</v>
      </c>
      <c r="AF1647" t="s">
        <v>39</v>
      </c>
      <c r="AG1647" t="s">
        <v>39</v>
      </c>
      <c r="AH1647" t="s">
        <v>39</v>
      </c>
      <c r="AI1647" t="s">
        <v>39</v>
      </c>
      <c r="AJ1647" t="s">
        <v>39</v>
      </c>
      <c r="AK1647" t="s">
        <v>39</v>
      </c>
      <c r="AL1647" t="s">
        <v>39</v>
      </c>
      <c r="AM1647" t="s">
        <v>39</v>
      </c>
      <c r="AN1647" t="s">
        <v>39</v>
      </c>
      <c r="AO1647" t="s">
        <v>39</v>
      </c>
      <c r="AP1647" t="s">
        <v>39</v>
      </c>
      <c r="AQ1647" t="s">
        <v>39</v>
      </c>
      <c r="AR1647" t="s">
        <v>39</v>
      </c>
      <c r="AS1647" t="s">
        <v>39</v>
      </c>
      <c r="AT1647" t="s">
        <v>39</v>
      </c>
      <c r="AU1647" t="s">
        <v>39</v>
      </c>
      <c r="AV1647" t="s">
        <v>39</v>
      </c>
      <c r="AW1647" t="s">
        <v>39</v>
      </c>
      <c r="AX1647" t="s">
        <v>39</v>
      </c>
      <c r="AY1647" t="s">
        <v>39</v>
      </c>
      <c r="AZ1647" t="s">
        <v>39</v>
      </c>
      <c r="BA1647" t="s">
        <v>39</v>
      </c>
      <c r="BB1647" t="s">
        <v>39</v>
      </c>
      <c r="BC1647" t="s">
        <v>39</v>
      </c>
      <c r="BD1647" t="s">
        <v>39</v>
      </c>
      <c r="BE1647" t="s">
        <v>39</v>
      </c>
      <c r="BF1647" t="s">
        <v>39</v>
      </c>
    </row>
    <row r="1648" spans="2:58" hidden="1">
      <c r="B1648">
        <v>20241208</v>
      </c>
      <c r="C1648" t="s">
        <v>65</v>
      </c>
      <c r="D1648">
        <v>730</v>
      </c>
      <c r="E1648">
        <v>9288</v>
      </c>
      <c r="H1648">
        <v>8724</v>
      </c>
      <c r="K1648">
        <v>-1460</v>
      </c>
      <c r="L1648">
        <v>-1460</v>
      </c>
      <c r="M1648">
        <v>-935</v>
      </c>
      <c r="N1648" t="s">
        <v>37</v>
      </c>
      <c r="O1648" t="s">
        <v>38</v>
      </c>
      <c r="P1648" s="145">
        <f t="shared" si="178"/>
        <v>0</v>
      </c>
      <c r="Q1648">
        <f t="shared" si="177"/>
        <v>564</v>
      </c>
      <c r="R1648" s="145" t="str">
        <f t="shared" si="179"/>
        <v>NA</v>
      </c>
      <c r="S1648" s="145" t="str">
        <f t="shared" si="180"/>
        <v>NA</v>
      </c>
      <c r="T1648">
        <f t="shared" ca="1" si="181"/>
        <v>0</v>
      </c>
      <c r="U1648">
        <f t="shared" si="182"/>
        <v>0</v>
      </c>
      <c r="V1648">
        <f t="shared" si="183"/>
        <v>1</v>
      </c>
      <c r="W1648">
        <v>375</v>
      </c>
      <c r="X1648" t="s">
        <v>39</v>
      </c>
      <c r="Y1648" t="s">
        <v>39</v>
      </c>
      <c r="Z1648" t="s">
        <v>54</v>
      </c>
      <c r="AB1648">
        <v>150</v>
      </c>
      <c r="AC1648" t="s">
        <v>39</v>
      </c>
      <c r="AD1648" t="s">
        <v>39</v>
      </c>
      <c r="AE1648" t="s">
        <v>39</v>
      </c>
      <c r="AF1648" t="s">
        <v>39</v>
      </c>
      <c r="AG1648" t="s">
        <v>39</v>
      </c>
      <c r="AH1648" t="s">
        <v>39</v>
      </c>
      <c r="AI1648" t="s">
        <v>39</v>
      </c>
      <c r="AJ1648" t="s">
        <v>39</v>
      </c>
      <c r="AK1648" t="s">
        <v>39</v>
      </c>
      <c r="AL1648" t="s">
        <v>39</v>
      </c>
      <c r="AM1648" t="s">
        <v>39</v>
      </c>
      <c r="AN1648" t="s">
        <v>39</v>
      </c>
      <c r="AO1648" t="s">
        <v>39</v>
      </c>
      <c r="AP1648" t="s">
        <v>39</v>
      </c>
      <c r="AQ1648" t="s">
        <v>39</v>
      </c>
      <c r="AR1648" t="s">
        <v>39</v>
      </c>
      <c r="AS1648" t="s">
        <v>39</v>
      </c>
      <c r="AT1648" t="s">
        <v>39</v>
      </c>
      <c r="AU1648" t="s">
        <v>39</v>
      </c>
      <c r="AV1648" t="s">
        <v>39</v>
      </c>
      <c r="AW1648" t="s">
        <v>39</v>
      </c>
      <c r="AX1648" t="s">
        <v>39</v>
      </c>
      <c r="AY1648" t="s">
        <v>39</v>
      </c>
      <c r="AZ1648" t="s">
        <v>39</v>
      </c>
      <c r="BA1648" t="s">
        <v>39</v>
      </c>
      <c r="BB1648" t="s">
        <v>39</v>
      </c>
      <c r="BC1648" t="s">
        <v>39</v>
      </c>
      <c r="BD1648" t="s">
        <v>39</v>
      </c>
      <c r="BE1648" t="s">
        <v>39</v>
      </c>
      <c r="BF1648" t="s">
        <v>39</v>
      </c>
    </row>
    <row r="1649" spans="2:58" hidden="1">
      <c r="B1649">
        <v>20241208</v>
      </c>
      <c r="C1649" t="s">
        <v>65</v>
      </c>
      <c r="D1649">
        <v>830</v>
      </c>
      <c r="E1649">
        <v>9288</v>
      </c>
      <c r="H1649">
        <v>8724</v>
      </c>
      <c r="K1649">
        <v>-1460</v>
      </c>
      <c r="L1649">
        <v>-1460</v>
      </c>
      <c r="M1649">
        <v>-935</v>
      </c>
      <c r="N1649" t="s">
        <v>37</v>
      </c>
      <c r="O1649" t="s">
        <v>38</v>
      </c>
      <c r="P1649" s="145">
        <f t="shared" si="178"/>
        <v>0</v>
      </c>
      <c r="Q1649">
        <f t="shared" si="177"/>
        <v>564</v>
      </c>
      <c r="R1649" s="145" t="str">
        <f t="shared" si="179"/>
        <v>NA</v>
      </c>
      <c r="S1649" s="145" t="str">
        <f t="shared" si="180"/>
        <v>NA</v>
      </c>
      <c r="T1649">
        <f t="shared" ca="1" si="181"/>
        <v>0</v>
      </c>
      <c r="U1649">
        <f t="shared" si="182"/>
        <v>0</v>
      </c>
      <c r="V1649">
        <f t="shared" si="183"/>
        <v>1</v>
      </c>
      <c r="W1649">
        <v>375</v>
      </c>
      <c r="X1649" t="s">
        <v>39</v>
      </c>
      <c r="Y1649" t="s">
        <v>39</v>
      </c>
      <c r="Z1649" t="s">
        <v>54</v>
      </c>
      <c r="AB1649">
        <v>150</v>
      </c>
      <c r="AC1649" t="s">
        <v>39</v>
      </c>
      <c r="AD1649" t="s">
        <v>39</v>
      </c>
      <c r="AE1649" t="s">
        <v>39</v>
      </c>
      <c r="AF1649" t="s">
        <v>39</v>
      </c>
      <c r="AG1649" t="s">
        <v>39</v>
      </c>
      <c r="AH1649" t="s">
        <v>39</v>
      </c>
      <c r="AI1649" t="s">
        <v>39</v>
      </c>
      <c r="AJ1649" t="s">
        <v>39</v>
      </c>
      <c r="AK1649" t="s">
        <v>39</v>
      </c>
      <c r="AL1649" t="s">
        <v>39</v>
      </c>
      <c r="AM1649" t="s">
        <v>39</v>
      </c>
      <c r="AN1649" t="s">
        <v>39</v>
      </c>
      <c r="AO1649" t="s">
        <v>39</v>
      </c>
      <c r="AP1649" t="s">
        <v>39</v>
      </c>
      <c r="AQ1649" t="s">
        <v>39</v>
      </c>
      <c r="AR1649" t="s">
        <v>39</v>
      </c>
      <c r="AS1649" t="s">
        <v>39</v>
      </c>
      <c r="AT1649" t="s">
        <v>39</v>
      </c>
      <c r="AU1649" t="s">
        <v>39</v>
      </c>
      <c r="AV1649" t="s">
        <v>39</v>
      </c>
      <c r="AW1649" t="s">
        <v>39</v>
      </c>
      <c r="AX1649" t="s">
        <v>39</v>
      </c>
      <c r="AY1649" t="s">
        <v>39</v>
      </c>
      <c r="AZ1649" t="s">
        <v>39</v>
      </c>
      <c r="BA1649" t="s">
        <v>39</v>
      </c>
      <c r="BB1649" t="s">
        <v>39</v>
      </c>
      <c r="BC1649" t="s">
        <v>39</v>
      </c>
      <c r="BD1649" t="s">
        <v>39</v>
      </c>
      <c r="BE1649" t="s">
        <v>39</v>
      </c>
      <c r="BF1649" t="s">
        <v>39</v>
      </c>
    </row>
    <row r="1650" spans="2:58">
      <c r="B1650">
        <v>20241208</v>
      </c>
      <c r="C1650" t="s">
        <v>65</v>
      </c>
      <c r="D1650">
        <v>930</v>
      </c>
      <c r="E1650">
        <v>8196</v>
      </c>
      <c r="H1650">
        <v>8174</v>
      </c>
      <c r="K1650">
        <v>1337</v>
      </c>
      <c r="L1650">
        <v>240</v>
      </c>
      <c r="M1650">
        <v>1119</v>
      </c>
      <c r="N1650" t="s">
        <v>45</v>
      </c>
      <c r="O1650" t="s">
        <v>42</v>
      </c>
      <c r="P1650" s="145">
        <f t="shared" si="178"/>
        <v>1097</v>
      </c>
      <c r="Q1650">
        <f t="shared" si="177"/>
        <v>22</v>
      </c>
      <c r="R1650" s="145" t="str">
        <f t="shared" si="179"/>
        <v>NA</v>
      </c>
      <c r="S1650" s="145" t="str">
        <f t="shared" si="180"/>
        <v>NA</v>
      </c>
      <c r="T1650">
        <f t="shared" ca="1" si="181"/>
        <v>0</v>
      </c>
      <c r="U1650">
        <f t="shared" si="182"/>
        <v>1998</v>
      </c>
      <c r="V1650">
        <f t="shared" si="183"/>
        <v>1</v>
      </c>
      <c r="W1650">
        <v>346</v>
      </c>
      <c r="X1650" t="s">
        <v>39</v>
      </c>
      <c r="Y1650" t="s">
        <v>39</v>
      </c>
      <c r="AB1650">
        <v>150</v>
      </c>
      <c r="AC1650" t="s">
        <v>39</v>
      </c>
      <c r="AD1650" t="s">
        <v>39</v>
      </c>
      <c r="AE1650" t="s">
        <v>39</v>
      </c>
      <c r="AF1650" t="s">
        <v>39</v>
      </c>
      <c r="AG1650" t="s">
        <v>39</v>
      </c>
      <c r="AH1650" t="s">
        <v>39</v>
      </c>
      <c r="AI1650" t="s">
        <v>39</v>
      </c>
      <c r="AJ1650" t="s">
        <v>39</v>
      </c>
      <c r="AK1650" t="s">
        <v>39</v>
      </c>
      <c r="AL1650" t="s">
        <v>39</v>
      </c>
      <c r="AM1650" t="s">
        <v>39</v>
      </c>
      <c r="AN1650" t="s">
        <v>39</v>
      </c>
      <c r="AO1650" t="s">
        <v>39</v>
      </c>
      <c r="AP1650" t="s">
        <v>39</v>
      </c>
      <c r="AQ1650" t="s">
        <v>39</v>
      </c>
      <c r="AR1650" t="s">
        <v>39</v>
      </c>
      <c r="AS1650" t="s">
        <v>39</v>
      </c>
      <c r="AT1650" t="s">
        <v>39</v>
      </c>
      <c r="AU1650" t="s">
        <v>39</v>
      </c>
      <c r="AV1650" t="s">
        <v>39</v>
      </c>
      <c r="AW1650" t="s">
        <v>39</v>
      </c>
      <c r="AX1650" t="s">
        <v>39</v>
      </c>
      <c r="AY1650" t="s">
        <v>39</v>
      </c>
      <c r="AZ1650" t="s">
        <v>39</v>
      </c>
      <c r="BA1650" t="s">
        <v>39</v>
      </c>
      <c r="BB1650" t="s">
        <v>39</v>
      </c>
      <c r="BC1650" t="s">
        <v>39</v>
      </c>
      <c r="BD1650" t="s">
        <v>39</v>
      </c>
      <c r="BE1650" t="s">
        <v>39</v>
      </c>
      <c r="BF1650" t="s">
        <v>39</v>
      </c>
    </row>
    <row r="1651" spans="2:58">
      <c r="B1651">
        <v>20241208</v>
      </c>
      <c r="C1651" t="s">
        <v>65</v>
      </c>
      <c r="D1651">
        <v>1030</v>
      </c>
      <c r="E1651">
        <v>8111</v>
      </c>
      <c r="H1651">
        <v>8097</v>
      </c>
      <c r="K1651">
        <v>1337</v>
      </c>
      <c r="L1651">
        <v>155</v>
      </c>
      <c r="M1651">
        <v>1196</v>
      </c>
      <c r="N1651" t="s">
        <v>45</v>
      </c>
      <c r="O1651" t="s">
        <v>42</v>
      </c>
      <c r="P1651" s="145">
        <f t="shared" si="178"/>
        <v>1182</v>
      </c>
      <c r="Q1651">
        <f t="shared" si="177"/>
        <v>14</v>
      </c>
      <c r="R1651" s="145" t="str">
        <f t="shared" si="179"/>
        <v>NA</v>
      </c>
      <c r="S1651" s="145" t="str">
        <f t="shared" si="180"/>
        <v>NA</v>
      </c>
      <c r="T1651">
        <f t="shared" ca="1" si="181"/>
        <v>0</v>
      </c>
      <c r="U1651">
        <f t="shared" si="182"/>
        <v>2237</v>
      </c>
      <c r="V1651">
        <f t="shared" si="183"/>
        <v>1</v>
      </c>
      <c r="W1651">
        <v>342</v>
      </c>
      <c r="X1651" t="s">
        <v>39</v>
      </c>
      <c r="Y1651" t="s">
        <v>39</v>
      </c>
      <c r="AB1651">
        <v>150</v>
      </c>
      <c r="AC1651" t="s">
        <v>39</v>
      </c>
      <c r="AD1651" t="s">
        <v>39</v>
      </c>
      <c r="AE1651" t="s">
        <v>39</v>
      </c>
      <c r="AF1651" t="s">
        <v>39</v>
      </c>
      <c r="AG1651" t="s">
        <v>39</v>
      </c>
      <c r="AH1651" t="s">
        <v>39</v>
      </c>
      <c r="AI1651" t="s">
        <v>39</v>
      </c>
      <c r="AJ1651" t="s">
        <v>39</v>
      </c>
      <c r="AK1651" t="s">
        <v>39</v>
      </c>
      <c r="AL1651" t="s">
        <v>39</v>
      </c>
      <c r="AM1651" t="s">
        <v>39</v>
      </c>
      <c r="AN1651" t="s">
        <v>39</v>
      </c>
      <c r="AO1651" t="s">
        <v>39</v>
      </c>
      <c r="AP1651" t="s">
        <v>39</v>
      </c>
      <c r="AQ1651" t="s">
        <v>39</v>
      </c>
      <c r="AR1651" t="s">
        <v>39</v>
      </c>
      <c r="AS1651" t="s">
        <v>39</v>
      </c>
      <c r="AT1651" t="s">
        <v>39</v>
      </c>
      <c r="AU1651" t="s">
        <v>39</v>
      </c>
      <c r="AV1651" t="s">
        <v>39</v>
      </c>
      <c r="AW1651" t="s">
        <v>39</v>
      </c>
      <c r="AX1651" t="s">
        <v>39</v>
      </c>
      <c r="AY1651" t="s">
        <v>39</v>
      </c>
      <c r="AZ1651" t="s">
        <v>39</v>
      </c>
      <c r="BA1651" t="s">
        <v>39</v>
      </c>
      <c r="BB1651" t="s">
        <v>39</v>
      </c>
      <c r="BC1651" t="s">
        <v>39</v>
      </c>
      <c r="BD1651" t="s">
        <v>39</v>
      </c>
      <c r="BE1651" t="s">
        <v>39</v>
      </c>
      <c r="BF1651" t="s">
        <v>39</v>
      </c>
    </row>
    <row r="1652" spans="2:58">
      <c r="B1652">
        <v>20241208</v>
      </c>
      <c r="C1652" t="s">
        <v>65</v>
      </c>
      <c r="D1652">
        <v>1130</v>
      </c>
      <c r="E1652">
        <v>8157</v>
      </c>
      <c r="H1652">
        <v>8139</v>
      </c>
      <c r="K1652">
        <v>1337</v>
      </c>
      <c r="L1652">
        <v>201</v>
      </c>
      <c r="M1652">
        <v>1154</v>
      </c>
      <c r="N1652" t="s">
        <v>45</v>
      </c>
      <c r="O1652" t="s">
        <v>42</v>
      </c>
      <c r="P1652" s="145">
        <f t="shared" si="178"/>
        <v>1136</v>
      </c>
      <c r="Q1652">
        <f t="shared" si="177"/>
        <v>18</v>
      </c>
      <c r="R1652" s="145" t="str">
        <f t="shared" si="179"/>
        <v>NA</v>
      </c>
      <c r="S1652" s="145" t="str">
        <f t="shared" si="180"/>
        <v>NA</v>
      </c>
      <c r="T1652">
        <f t="shared" ca="1" si="181"/>
        <v>0</v>
      </c>
      <c r="U1652">
        <f t="shared" si="182"/>
        <v>2107</v>
      </c>
      <c r="V1652">
        <f t="shared" si="183"/>
        <v>1</v>
      </c>
      <c r="W1652">
        <v>344</v>
      </c>
      <c r="X1652" t="s">
        <v>39</v>
      </c>
      <c r="Y1652" t="s">
        <v>39</v>
      </c>
      <c r="AB1652">
        <v>150</v>
      </c>
      <c r="AC1652" t="s">
        <v>39</v>
      </c>
      <c r="AD1652" t="s">
        <v>39</v>
      </c>
      <c r="AE1652" t="s">
        <v>39</v>
      </c>
      <c r="AF1652" t="s">
        <v>39</v>
      </c>
      <c r="AG1652" t="s">
        <v>39</v>
      </c>
      <c r="AH1652" t="s">
        <v>39</v>
      </c>
      <c r="AI1652" t="s">
        <v>39</v>
      </c>
      <c r="AJ1652" t="s">
        <v>39</v>
      </c>
      <c r="AK1652" t="s">
        <v>39</v>
      </c>
      <c r="AL1652" t="s">
        <v>39</v>
      </c>
      <c r="AM1652" t="s">
        <v>39</v>
      </c>
      <c r="AN1652" t="s">
        <v>39</v>
      </c>
      <c r="AO1652" t="s">
        <v>39</v>
      </c>
      <c r="AP1652" t="s">
        <v>39</v>
      </c>
      <c r="AQ1652" t="s">
        <v>39</v>
      </c>
      <c r="AR1652" t="s">
        <v>39</v>
      </c>
      <c r="AS1652" t="s">
        <v>39</v>
      </c>
      <c r="AT1652" t="s">
        <v>39</v>
      </c>
      <c r="AU1652" t="s">
        <v>39</v>
      </c>
      <c r="AV1652" t="s">
        <v>39</v>
      </c>
      <c r="AW1652" t="s">
        <v>39</v>
      </c>
      <c r="AX1652" t="s">
        <v>39</v>
      </c>
      <c r="AY1652" t="s">
        <v>39</v>
      </c>
      <c r="AZ1652" t="s">
        <v>39</v>
      </c>
      <c r="BA1652" t="s">
        <v>39</v>
      </c>
      <c r="BB1652" t="s">
        <v>39</v>
      </c>
      <c r="BC1652" t="s">
        <v>39</v>
      </c>
      <c r="BD1652" t="s">
        <v>39</v>
      </c>
      <c r="BE1652" t="s">
        <v>39</v>
      </c>
      <c r="BF1652" t="s">
        <v>39</v>
      </c>
    </row>
    <row r="1653" spans="2:58">
      <c r="B1653">
        <v>20241208</v>
      </c>
      <c r="C1653" t="s">
        <v>65</v>
      </c>
      <c r="D1653">
        <v>1230</v>
      </c>
      <c r="E1653">
        <v>6808</v>
      </c>
      <c r="H1653">
        <v>6793</v>
      </c>
      <c r="K1653">
        <v>1974</v>
      </c>
      <c r="L1653">
        <v>138</v>
      </c>
      <c r="M1653">
        <v>1851</v>
      </c>
      <c r="N1653" t="s">
        <v>45</v>
      </c>
      <c r="O1653" t="s">
        <v>42</v>
      </c>
      <c r="P1653" s="145">
        <f t="shared" si="178"/>
        <v>1836</v>
      </c>
      <c r="Q1653">
        <f t="shared" si="177"/>
        <v>15</v>
      </c>
      <c r="R1653" s="145" t="str">
        <f t="shared" si="179"/>
        <v>NA</v>
      </c>
      <c r="S1653" s="145" t="str">
        <f t="shared" si="180"/>
        <v>NA</v>
      </c>
      <c r="T1653">
        <f t="shared" ca="1" si="181"/>
        <v>0</v>
      </c>
      <c r="U1653">
        <f t="shared" si="182"/>
        <v>3564</v>
      </c>
      <c r="V1653">
        <f t="shared" si="183"/>
        <v>1</v>
      </c>
      <c r="W1653">
        <v>283</v>
      </c>
      <c r="X1653" t="s">
        <v>39</v>
      </c>
      <c r="Y1653" t="s">
        <v>39</v>
      </c>
      <c r="AB1653">
        <v>150</v>
      </c>
      <c r="AC1653" t="s">
        <v>39</v>
      </c>
      <c r="AD1653" t="s">
        <v>39</v>
      </c>
      <c r="AE1653" t="s">
        <v>39</v>
      </c>
      <c r="AF1653" t="s">
        <v>39</v>
      </c>
      <c r="AG1653" t="s">
        <v>39</v>
      </c>
      <c r="AH1653" t="s">
        <v>39</v>
      </c>
      <c r="AI1653" t="s">
        <v>39</v>
      </c>
      <c r="AJ1653" t="s">
        <v>39</v>
      </c>
      <c r="AK1653" t="s">
        <v>39</v>
      </c>
      <c r="AL1653" t="s">
        <v>39</v>
      </c>
      <c r="AM1653" t="s">
        <v>39</v>
      </c>
      <c r="AN1653" t="s">
        <v>39</v>
      </c>
      <c r="AO1653" t="s">
        <v>39</v>
      </c>
      <c r="AP1653" t="s">
        <v>39</v>
      </c>
      <c r="AQ1653" t="s">
        <v>39</v>
      </c>
      <c r="AR1653" t="s">
        <v>39</v>
      </c>
      <c r="AS1653" t="s">
        <v>39</v>
      </c>
      <c r="AT1653" t="s">
        <v>39</v>
      </c>
      <c r="AU1653" t="s">
        <v>39</v>
      </c>
      <c r="AV1653" t="s">
        <v>39</v>
      </c>
      <c r="AW1653" t="s">
        <v>39</v>
      </c>
      <c r="AX1653" t="s">
        <v>39</v>
      </c>
      <c r="AY1653" t="s">
        <v>39</v>
      </c>
      <c r="AZ1653" t="s">
        <v>39</v>
      </c>
      <c r="BA1653" t="s">
        <v>39</v>
      </c>
      <c r="BB1653" t="s">
        <v>39</v>
      </c>
      <c r="BC1653" t="s">
        <v>39</v>
      </c>
      <c r="BD1653" t="s">
        <v>39</v>
      </c>
      <c r="BE1653" t="s">
        <v>39</v>
      </c>
      <c r="BF1653" t="s">
        <v>39</v>
      </c>
    </row>
    <row r="1654" spans="2:58">
      <c r="B1654">
        <v>20241208</v>
      </c>
      <c r="C1654" t="s">
        <v>65</v>
      </c>
      <c r="D1654">
        <v>1330</v>
      </c>
      <c r="E1654">
        <v>6860</v>
      </c>
      <c r="H1654">
        <v>6838</v>
      </c>
      <c r="K1654">
        <v>1974</v>
      </c>
      <c r="L1654">
        <v>190</v>
      </c>
      <c r="M1654">
        <v>1806</v>
      </c>
      <c r="N1654" t="s">
        <v>45</v>
      </c>
      <c r="O1654" t="s">
        <v>42</v>
      </c>
      <c r="P1654" s="145">
        <f t="shared" si="178"/>
        <v>1784</v>
      </c>
      <c r="Q1654">
        <f t="shared" si="177"/>
        <v>22</v>
      </c>
      <c r="R1654" s="145" t="str">
        <f t="shared" si="179"/>
        <v>NA</v>
      </c>
      <c r="S1654" s="145" t="str">
        <f t="shared" si="180"/>
        <v>NA</v>
      </c>
      <c r="T1654">
        <f t="shared" ca="1" si="181"/>
        <v>0</v>
      </c>
      <c r="U1654">
        <f t="shared" si="182"/>
        <v>3422</v>
      </c>
      <c r="V1654">
        <f t="shared" si="183"/>
        <v>1</v>
      </c>
      <c r="W1654">
        <v>285</v>
      </c>
      <c r="X1654" t="s">
        <v>39</v>
      </c>
      <c r="Y1654" t="s">
        <v>39</v>
      </c>
      <c r="AB1654">
        <v>150</v>
      </c>
      <c r="AC1654" t="s">
        <v>39</v>
      </c>
      <c r="AD1654" t="s">
        <v>39</v>
      </c>
      <c r="AE1654" t="s">
        <v>39</v>
      </c>
      <c r="AF1654" t="s">
        <v>39</v>
      </c>
      <c r="AG1654" t="s">
        <v>39</v>
      </c>
      <c r="AH1654" t="s">
        <v>39</v>
      </c>
      <c r="AI1654" t="s">
        <v>39</v>
      </c>
      <c r="AJ1654" t="s">
        <v>39</v>
      </c>
      <c r="AK1654" t="s">
        <v>39</v>
      </c>
      <c r="AL1654" t="s">
        <v>39</v>
      </c>
      <c r="AM1654" t="s">
        <v>39</v>
      </c>
      <c r="AN1654" t="s">
        <v>39</v>
      </c>
      <c r="AO1654" t="s">
        <v>39</v>
      </c>
      <c r="AP1654" t="s">
        <v>39</v>
      </c>
      <c r="AQ1654" t="s">
        <v>39</v>
      </c>
      <c r="AR1654" t="s">
        <v>39</v>
      </c>
      <c r="AS1654" t="s">
        <v>39</v>
      </c>
      <c r="AT1654" t="s">
        <v>39</v>
      </c>
      <c r="AU1654" t="s">
        <v>39</v>
      </c>
      <c r="AV1654" t="s">
        <v>39</v>
      </c>
      <c r="AW1654" t="s">
        <v>39</v>
      </c>
      <c r="AX1654" t="s">
        <v>39</v>
      </c>
      <c r="AY1654" t="s">
        <v>39</v>
      </c>
      <c r="AZ1654" t="s">
        <v>39</v>
      </c>
      <c r="BA1654" t="s">
        <v>39</v>
      </c>
      <c r="BB1654" t="s">
        <v>39</v>
      </c>
      <c r="BC1654" t="s">
        <v>39</v>
      </c>
      <c r="BD1654" t="s">
        <v>39</v>
      </c>
      <c r="BE1654" t="s">
        <v>39</v>
      </c>
      <c r="BF1654" t="s">
        <v>39</v>
      </c>
    </row>
    <row r="1655" spans="2:58">
      <c r="B1655">
        <v>20241208</v>
      </c>
      <c r="C1655" t="s">
        <v>65</v>
      </c>
      <c r="D1655">
        <v>1430</v>
      </c>
      <c r="E1655">
        <v>6808</v>
      </c>
      <c r="H1655">
        <v>6793</v>
      </c>
      <c r="K1655">
        <v>1974</v>
      </c>
      <c r="L1655">
        <v>138</v>
      </c>
      <c r="M1655">
        <v>1851</v>
      </c>
      <c r="N1655" t="s">
        <v>45</v>
      </c>
      <c r="O1655" t="s">
        <v>42</v>
      </c>
      <c r="P1655" s="145">
        <f t="shared" si="178"/>
        <v>1836</v>
      </c>
      <c r="Q1655">
        <f t="shared" si="177"/>
        <v>15</v>
      </c>
      <c r="R1655" s="145" t="str">
        <f t="shared" si="179"/>
        <v>NA</v>
      </c>
      <c r="S1655" s="145" t="str">
        <f t="shared" si="180"/>
        <v>NA</v>
      </c>
      <c r="T1655">
        <f t="shared" ca="1" si="181"/>
        <v>0</v>
      </c>
      <c r="U1655">
        <f t="shared" si="182"/>
        <v>3564</v>
      </c>
      <c r="V1655">
        <f t="shared" si="183"/>
        <v>1</v>
      </c>
      <c r="W1655">
        <v>283</v>
      </c>
      <c r="X1655" t="s">
        <v>39</v>
      </c>
      <c r="Y1655" t="s">
        <v>39</v>
      </c>
      <c r="AB1655">
        <v>150</v>
      </c>
      <c r="AC1655" t="s">
        <v>39</v>
      </c>
      <c r="AD1655" t="s">
        <v>39</v>
      </c>
      <c r="AE1655" t="s">
        <v>39</v>
      </c>
      <c r="AF1655" t="s">
        <v>39</v>
      </c>
      <c r="AG1655" t="s">
        <v>39</v>
      </c>
      <c r="AH1655" t="s">
        <v>39</v>
      </c>
      <c r="AI1655" t="s">
        <v>39</v>
      </c>
      <c r="AJ1655" t="s">
        <v>39</v>
      </c>
      <c r="AK1655" t="s">
        <v>39</v>
      </c>
      <c r="AL1655" t="s">
        <v>39</v>
      </c>
      <c r="AM1655" t="s">
        <v>39</v>
      </c>
      <c r="AN1655" t="s">
        <v>39</v>
      </c>
      <c r="AO1655" t="s">
        <v>39</v>
      </c>
      <c r="AP1655" t="s">
        <v>39</v>
      </c>
      <c r="AQ1655" t="s">
        <v>39</v>
      </c>
      <c r="AR1655" t="s">
        <v>39</v>
      </c>
      <c r="AS1655" t="s">
        <v>39</v>
      </c>
      <c r="AT1655" t="s">
        <v>39</v>
      </c>
      <c r="AU1655" t="s">
        <v>39</v>
      </c>
      <c r="AV1655" t="s">
        <v>39</v>
      </c>
      <c r="AW1655" t="s">
        <v>39</v>
      </c>
      <c r="AX1655" t="s">
        <v>39</v>
      </c>
      <c r="AY1655" t="s">
        <v>39</v>
      </c>
      <c r="AZ1655" t="s">
        <v>39</v>
      </c>
      <c r="BA1655" t="s">
        <v>39</v>
      </c>
      <c r="BB1655" t="s">
        <v>39</v>
      </c>
      <c r="BC1655" t="s">
        <v>39</v>
      </c>
      <c r="BD1655" t="s">
        <v>39</v>
      </c>
      <c r="BE1655" t="s">
        <v>39</v>
      </c>
      <c r="BF1655" t="s">
        <v>39</v>
      </c>
    </row>
    <row r="1656" spans="2:58" hidden="1">
      <c r="B1656">
        <v>20241208</v>
      </c>
      <c r="C1656" t="s">
        <v>65</v>
      </c>
      <c r="D1656">
        <v>1530</v>
      </c>
      <c r="E1656">
        <v>9749</v>
      </c>
      <c r="H1656">
        <v>8293</v>
      </c>
      <c r="K1656">
        <v>-3943</v>
      </c>
      <c r="L1656">
        <v>-3943</v>
      </c>
      <c r="M1656">
        <v>-2290</v>
      </c>
      <c r="N1656" t="s">
        <v>37</v>
      </c>
      <c r="O1656" t="s">
        <v>38</v>
      </c>
      <c r="P1656" s="145">
        <f t="shared" si="178"/>
        <v>0</v>
      </c>
      <c r="Q1656">
        <f t="shared" si="177"/>
        <v>1456</v>
      </c>
      <c r="R1656" s="145" t="str">
        <f t="shared" si="179"/>
        <v>NA</v>
      </c>
      <c r="S1656" s="145" t="str">
        <f t="shared" si="180"/>
        <v>NA</v>
      </c>
      <c r="T1656">
        <f t="shared" ca="1" si="181"/>
        <v>0</v>
      </c>
      <c r="U1656">
        <f t="shared" si="182"/>
        <v>0</v>
      </c>
      <c r="V1656">
        <f t="shared" si="183"/>
        <v>1</v>
      </c>
      <c r="W1656">
        <v>351</v>
      </c>
      <c r="X1656" t="s">
        <v>39</v>
      </c>
      <c r="Y1656" t="s">
        <v>39</v>
      </c>
      <c r="AB1656">
        <v>150</v>
      </c>
      <c r="AC1656" t="s">
        <v>39</v>
      </c>
      <c r="AD1656" t="s">
        <v>39</v>
      </c>
      <c r="AE1656" t="s">
        <v>39</v>
      </c>
      <c r="AF1656" t="s">
        <v>39</v>
      </c>
      <c r="AG1656" t="s">
        <v>39</v>
      </c>
      <c r="AH1656" t="s">
        <v>39</v>
      </c>
      <c r="AI1656" t="s">
        <v>39</v>
      </c>
      <c r="AJ1656" t="s">
        <v>39</v>
      </c>
      <c r="AK1656" t="s">
        <v>39</v>
      </c>
      <c r="AL1656" t="s">
        <v>39</v>
      </c>
      <c r="AM1656" t="s">
        <v>39</v>
      </c>
      <c r="AN1656" t="s">
        <v>39</v>
      </c>
      <c r="AO1656" t="s">
        <v>39</v>
      </c>
      <c r="AP1656" t="s">
        <v>39</v>
      </c>
      <c r="AQ1656" t="s">
        <v>39</v>
      </c>
      <c r="AR1656" t="s">
        <v>39</v>
      </c>
      <c r="AS1656" t="s">
        <v>39</v>
      </c>
      <c r="AT1656" t="s">
        <v>39</v>
      </c>
      <c r="AU1656" t="s">
        <v>39</v>
      </c>
      <c r="AV1656" t="s">
        <v>39</v>
      </c>
      <c r="AW1656" t="s">
        <v>39</v>
      </c>
      <c r="AX1656" t="s">
        <v>39</v>
      </c>
      <c r="AY1656" t="s">
        <v>39</v>
      </c>
      <c r="AZ1656" t="s">
        <v>39</v>
      </c>
      <c r="BA1656" t="s">
        <v>39</v>
      </c>
      <c r="BB1656" t="s">
        <v>39</v>
      </c>
      <c r="BC1656" t="s">
        <v>39</v>
      </c>
      <c r="BD1656" t="s">
        <v>39</v>
      </c>
      <c r="BE1656" t="s">
        <v>39</v>
      </c>
      <c r="BF1656" t="s">
        <v>39</v>
      </c>
    </row>
    <row r="1657" spans="2:58" hidden="1">
      <c r="B1657">
        <v>20241208</v>
      </c>
      <c r="C1657" t="s">
        <v>65</v>
      </c>
      <c r="D1657">
        <v>1630</v>
      </c>
      <c r="E1657">
        <v>9749</v>
      </c>
      <c r="H1657">
        <v>8952</v>
      </c>
      <c r="K1657">
        <v>-3943</v>
      </c>
      <c r="L1657">
        <v>-3943</v>
      </c>
      <c r="M1657">
        <v>-2926</v>
      </c>
      <c r="N1657" t="s">
        <v>37</v>
      </c>
      <c r="O1657" t="s">
        <v>38</v>
      </c>
      <c r="P1657" s="145">
        <f t="shared" si="178"/>
        <v>0</v>
      </c>
      <c r="Q1657">
        <f t="shared" si="177"/>
        <v>797</v>
      </c>
      <c r="R1657" s="145" t="str">
        <f t="shared" si="179"/>
        <v>NA</v>
      </c>
      <c r="S1657" s="145" t="str">
        <f t="shared" si="180"/>
        <v>NA</v>
      </c>
      <c r="T1657">
        <f t="shared" ca="1" si="181"/>
        <v>0</v>
      </c>
      <c r="U1657">
        <f t="shared" si="182"/>
        <v>0</v>
      </c>
      <c r="V1657">
        <f t="shared" si="183"/>
        <v>1</v>
      </c>
      <c r="W1657">
        <v>375</v>
      </c>
      <c r="X1657" t="s">
        <v>39</v>
      </c>
      <c r="Y1657" t="s">
        <v>39</v>
      </c>
      <c r="Z1657" t="s">
        <v>54</v>
      </c>
      <c r="AB1657">
        <v>150</v>
      </c>
      <c r="AC1657" t="s">
        <v>39</v>
      </c>
      <c r="AD1657" t="s">
        <v>39</v>
      </c>
      <c r="AE1657" t="s">
        <v>39</v>
      </c>
      <c r="AF1657" t="s">
        <v>39</v>
      </c>
      <c r="AG1657" t="s">
        <v>39</v>
      </c>
      <c r="AH1657" t="s">
        <v>39</v>
      </c>
      <c r="AI1657" t="s">
        <v>39</v>
      </c>
      <c r="AJ1657" t="s">
        <v>39</v>
      </c>
      <c r="AK1657" t="s">
        <v>39</v>
      </c>
      <c r="AL1657" t="s">
        <v>39</v>
      </c>
      <c r="AM1657" t="s">
        <v>39</v>
      </c>
      <c r="AN1657" t="s">
        <v>39</v>
      </c>
      <c r="AO1657" t="s">
        <v>39</v>
      </c>
      <c r="AP1657" t="s">
        <v>39</v>
      </c>
      <c r="AQ1657" t="s">
        <v>39</v>
      </c>
      <c r="AR1657" t="s">
        <v>39</v>
      </c>
      <c r="AS1657" t="s">
        <v>39</v>
      </c>
      <c r="AT1657" t="s">
        <v>39</v>
      </c>
      <c r="AU1657" t="s">
        <v>39</v>
      </c>
      <c r="AV1657" t="s">
        <v>39</v>
      </c>
      <c r="AW1657" t="s">
        <v>39</v>
      </c>
      <c r="AX1657" t="s">
        <v>39</v>
      </c>
      <c r="AY1657" t="s">
        <v>39</v>
      </c>
      <c r="AZ1657" t="s">
        <v>39</v>
      </c>
      <c r="BA1657" t="s">
        <v>39</v>
      </c>
      <c r="BB1657" t="s">
        <v>39</v>
      </c>
      <c r="BC1657" t="s">
        <v>39</v>
      </c>
      <c r="BD1657" t="s">
        <v>39</v>
      </c>
      <c r="BE1657" t="s">
        <v>39</v>
      </c>
      <c r="BF1657" t="s">
        <v>39</v>
      </c>
    </row>
    <row r="1658" spans="2:58" hidden="1">
      <c r="B1658">
        <v>20241208</v>
      </c>
      <c r="C1658" t="s">
        <v>65</v>
      </c>
      <c r="D1658">
        <v>1730</v>
      </c>
      <c r="E1658">
        <v>9749</v>
      </c>
      <c r="H1658">
        <v>8952</v>
      </c>
      <c r="K1658">
        <v>-3943</v>
      </c>
      <c r="L1658">
        <v>-3943</v>
      </c>
      <c r="M1658">
        <v>-2926</v>
      </c>
      <c r="N1658" t="s">
        <v>37</v>
      </c>
      <c r="O1658" t="s">
        <v>38</v>
      </c>
      <c r="P1658" s="145">
        <f t="shared" si="178"/>
        <v>0</v>
      </c>
      <c r="Q1658">
        <f t="shared" si="177"/>
        <v>797</v>
      </c>
      <c r="R1658" s="145" t="str">
        <f t="shared" si="179"/>
        <v>NA</v>
      </c>
      <c r="S1658" s="145" t="str">
        <f t="shared" si="180"/>
        <v>NA</v>
      </c>
      <c r="T1658">
        <f t="shared" ca="1" si="181"/>
        <v>0</v>
      </c>
      <c r="U1658">
        <f t="shared" si="182"/>
        <v>0</v>
      </c>
      <c r="V1658">
        <f t="shared" si="183"/>
        <v>1</v>
      </c>
      <c r="W1658">
        <v>375</v>
      </c>
      <c r="X1658" t="s">
        <v>39</v>
      </c>
      <c r="Y1658" t="s">
        <v>39</v>
      </c>
      <c r="Z1658" t="s">
        <v>54</v>
      </c>
      <c r="AB1658">
        <v>150</v>
      </c>
      <c r="AC1658" t="s">
        <v>39</v>
      </c>
      <c r="AD1658" t="s">
        <v>39</v>
      </c>
      <c r="AE1658" t="s">
        <v>39</v>
      </c>
      <c r="AF1658" t="s">
        <v>39</v>
      </c>
      <c r="AG1658" t="s">
        <v>39</v>
      </c>
      <c r="AH1658" t="s">
        <v>39</v>
      </c>
      <c r="AI1658" t="s">
        <v>39</v>
      </c>
      <c r="AJ1658" t="s">
        <v>39</v>
      </c>
      <c r="AK1658" t="s">
        <v>39</v>
      </c>
      <c r="AL1658" t="s">
        <v>39</v>
      </c>
      <c r="AM1658" t="s">
        <v>39</v>
      </c>
      <c r="AN1658" t="s">
        <v>39</v>
      </c>
      <c r="AO1658" t="s">
        <v>39</v>
      </c>
      <c r="AP1658" t="s">
        <v>39</v>
      </c>
      <c r="AQ1658" t="s">
        <v>39</v>
      </c>
      <c r="AR1658" t="s">
        <v>39</v>
      </c>
      <c r="AS1658" t="s">
        <v>39</v>
      </c>
      <c r="AT1658" t="s">
        <v>39</v>
      </c>
      <c r="AU1658" t="s">
        <v>39</v>
      </c>
      <c r="AV1658" t="s">
        <v>39</v>
      </c>
      <c r="AW1658" t="s">
        <v>39</v>
      </c>
      <c r="AX1658" t="s">
        <v>39</v>
      </c>
      <c r="AY1658" t="s">
        <v>39</v>
      </c>
      <c r="AZ1658" t="s">
        <v>39</v>
      </c>
      <c r="BA1658" t="s">
        <v>39</v>
      </c>
      <c r="BB1658" t="s">
        <v>39</v>
      </c>
      <c r="BC1658" t="s">
        <v>39</v>
      </c>
      <c r="BD1658" t="s">
        <v>39</v>
      </c>
      <c r="BE1658" t="s">
        <v>39</v>
      </c>
      <c r="BF1658" t="s">
        <v>39</v>
      </c>
    </row>
    <row r="1659" spans="2:58" hidden="1">
      <c r="B1659">
        <v>20241208</v>
      </c>
      <c r="C1659" t="s">
        <v>65</v>
      </c>
      <c r="D1659">
        <v>1830</v>
      </c>
      <c r="E1659">
        <v>9846</v>
      </c>
      <c r="H1659">
        <v>9000</v>
      </c>
      <c r="K1659">
        <v>-3582</v>
      </c>
      <c r="L1659">
        <v>-3582</v>
      </c>
      <c r="M1659">
        <v>-2788</v>
      </c>
      <c r="N1659" t="s">
        <v>37</v>
      </c>
      <c r="O1659" t="s">
        <v>38</v>
      </c>
      <c r="P1659" s="145">
        <f t="shared" si="178"/>
        <v>0</v>
      </c>
      <c r="Q1659">
        <f t="shared" si="177"/>
        <v>846</v>
      </c>
      <c r="R1659" s="145" t="str">
        <f t="shared" si="179"/>
        <v>NA</v>
      </c>
      <c r="S1659" s="145" t="str">
        <f t="shared" si="180"/>
        <v>NA</v>
      </c>
      <c r="T1659">
        <f t="shared" ca="1" si="181"/>
        <v>0</v>
      </c>
      <c r="U1659">
        <f t="shared" si="182"/>
        <v>0</v>
      </c>
      <c r="V1659">
        <f t="shared" si="183"/>
        <v>1</v>
      </c>
      <c r="W1659">
        <v>375</v>
      </c>
      <c r="X1659" t="s">
        <v>39</v>
      </c>
      <c r="Y1659" t="s">
        <v>39</v>
      </c>
      <c r="Z1659" t="s">
        <v>54</v>
      </c>
      <c r="AB1659">
        <v>150</v>
      </c>
      <c r="AC1659" t="s">
        <v>39</v>
      </c>
      <c r="AD1659" t="s">
        <v>39</v>
      </c>
      <c r="AE1659" t="s">
        <v>39</v>
      </c>
      <c r="AF1659" t="s">
        <v>39</v>
      </c>
      <c r="AG1659" t="s">
        <v>39</v>
      </c>
      <c r="AH1659" t="s">
        <v>39</v>
      </c>
      <c r="AI1659" t="s">
        <v>39</v>
      </c>
      <c r="AJ1659" t="s">
        <v>39</v>
      </c>
      <c r="AK1659" t="s">
        <v>39</v>
      </c>
      <c r="AL1659" t="s">
        <v>39</v>
      </c>
      <c r="AM1659" t="s">
        <v>39</v>
      </c>
      <c r="AN1659" t="s">
        <v>39</v>
      </c>
      <c r="AO1659" t="s">
        <v>39</v>
      </c>
      <c r="AP1659" t="s">
        <v>39</v>
      </c>
      <c r="AQ1659" t="s">
        <v>39</v>
      </c>
      <c r="AR1659" t="s">
        <v>39</v>
      </c>
      <c r="AS1659" t="s">
        <v>39</v>
      </c>
      <c r="AT1659" t="s">
        <v>39</v>
      </c>
      <c r="AU1659" t="s">
        <v>39</v>
      </c>
      <c r="AV1659" t="s">
        <v>39</v>
      </c>
      <c r="AW1659" t="s">
        <v>39</v>
      </c>
      <c r="AX1659" t="s">
        <v>39</v>
      </c>
      <c r="AY1659" t="s">
        <v>39</v>
      </c>
      <c r="AZ1659" t="s">
        <v>39</v>
      </c>
      <c r="BA1659" t="s">
        <v>39</v>
      </c>
      <c r="BB1659" t="s">
        <v>39</v>
      </c>
      <c r="BC1659" t="s">
        <v>39</v>
      </c>
      <c r="BD1659" t="s">
        <v>39</v>
      </c>
      <c r="BE1659" t="s">
        <v>39</v>
      </c>
      <c r="BF1659" t="s">
        <v>39</v>
      </c>
    </row>
    <row r="1660" spans="2:58" hidden="1">
      <c r="B1660">
        <v>20241208</v>
      </c>
      <c r="C1660" t="s">
        <v>65</v>
      </c>
      <c r="D1660">
        <v>1930</v>
      </c>
      <c r="E1660">
        <v>9846</v>
      </c>
      <c r="H1660">
        <v>9000</v>
      </c>
      <c r="K1660">
        <v>-3582</v>
      </c>
      <c r="L1660">
        <v>-3582</v>
      </c>
      <c r="M1660">
        <v>-2788</v>
      </c>
      <c r="N1660" t="s">
        <v>37</v>
      </c>
      <c r="O1660" t="s">
        <v>38</v>
      </c>
      <c r="P1660" s="145">
        <f t="shared" si="178"/>
        <v>0</v>
      </c>
      <c r="Q1660">
        <f t="shared" si="177"/>
        <v>846</v>
      </c>
      <c r="R1660" s="145" t="str">
        <f t="shared" si="179"/>
        <v>NA</v>
      </c>
      <c r="S1660" s="145" t="str">
        <f t="shared" si="180"/>
        <v>NA</v>
      </c>
      <c r="T1660">
        <f t="shared" ca="1" si="181"/>
        <v>0</v>
      </c>
      <c r="U1660">
        <f t="shared" si="182"/>
        <v>0</v>
      </c>
      <c r="V1660">
        <f t="shared" si="183"/>
        <v>1</v>
      </c>
      <c r="W1660">
        <v>375</v>
      </c>
      <c r="X1660" t="s">
        <v>39</v>
      </c>
      <c r="Y1660" t="s">
        <v>39</v>
      </c>
      <c r="Z1660" t="s">
        <v>54</v>
      </c>
      <c r="AB1660">
        <v>150</v>
      </c>
      <c r="AC1660" t="s">
        <v>39</v>
      </c>
      <c r="AD1660" t="s">
        <v>39</v>
      </c>
      <c r="AE1660" t="s">
        <v>39</v>
      </c>
      <c r="AF1660" t="s">
        <v>39</v>
      </c>
      <c r="AG1660" t="s">
        <v>39</v>
      </c>
      <c r="AH1660" t="s">
        <v>39</v>
      </c>
      <c r="AI1660" t="s">
        <v>39</v>
      </c>
      <c r="AJ1660" t="s">
        <v>39</v>
      </c>
      <c r="AK1660" t="s">
        <v>39</v>
      </c>
      <c r="AL1660" t="s">
        <v>39</v>
      </c>
      <c r="AM1660" t="s">
        <v>39</v>
      </c>
      <c r="AN1660" t="s">
        <v>39</v>
      </c>
      <c r="AO1660" t="s">
        <v>39</v>
      </c>
      <c r="AP1660" t="s">
        <v>39</v>
      </c>
      <c r="AQ1660" t="s">
        <v>39</v>
      </c>
      <c r="AR1660" t="s">
        <v>39</v>
      </c>
      <c r="AS1660" t="s">
        <v>39</v>
      </c>
      <c r="AT1660" t="s">
        <v>39</v>
      </c>
      <c r="AU1660" t="s">
        <v>39</v>
      </c>
      <c r="AV1660" t="s">
        <v>39</v>
      </c>
      <c r="AW1660" t="s">
        <v>39</v>
      </c>
      <c r="AX1660" t="s">
        <v>39</v>
      </c>
      <c r="AY1660" t="s">
        <v>39</v>
      </c>
      <c r="AZ1660" t="s">
        <v>39</v>
      </c>
      <c r="BA1660" t="s">
        <v>39</v>
      </c>
      <c r="BB1660" t="s">
        <v>39</v>
      </c>
      <c r="BC1660" t="s">
        <v>39</v>
      </c>
      <c r="BD1660" t="s">
        <v>39</v>
      </c>
      <c r="BE1660" t="s">
        <v>39</v>
      </c>
      <c r="BF1660" t="s">
        <v>39</v>
      </c>
    </row>
    <row r="1661" spans="2:58" hidden="1">
      <c r="B1661">
        <v>20241208</v>
      </c>
      <c r="C1661" t="s">
        <v>65</v>
      </c>
      <c r="D1661">
        <v>2030</v>
      </c>
      <c r="E1661">
        <v>9846</v>
      </c>
      <c r="H1661">
        <v>9000</v>
      </c>
      <c r="K1661">
        <v>-3582</v>
      </c>
      <c r="L1661">
        <v>-3582</v>
      </c>
      <c r="M1661">
        <v>-2788</v>
      </c>
      <c r="N1661" t="s">
        <v>37</v>
      </c>
      <c r="O1661" t="s">
        <v>38</v>
      </c>
      <c r="P1661" s="145">
        <f t="shared" si="178"/>
        <v>0</v>
      </c>
      <c r="Q1661">
        <f t="shared" si="177"/>
        <v>846</v>
      </c>
      <c r="R1661" s="145" t="str">
        <f t="shared" si="179"/>
        <v>NA</v>
      </c>
      <c r="S1661" s="145" t="str">
        <f t="shared" si="180"/>
        <v>NA</v>
      </c>
      <c r="T1661">
        <f t="shared" ca="1" si="181"/>
        <v>0</v>
      </c>
      <c r="U1661">
        <f t="shared" si="182"/>
        <v>0</v>
      </c>
      <c r="V1661">
        <f t="shared" si="183"/>
        <v>1</v>
      </c>
      <c r="W1661">
        <v>375</v>
      </c>
      <c r="X1661" t="s">
        <v>39</v>
      </c>
      <c r="Y1661" t="s">
        <v>39</v>
      </c>
      <c r="Z1661" t="s">
        <v>54</v>
      </c>
      <c r="AB1661">
        <v>150</v>
      </c>
      <c r="AC1661" t="s">
        <v>39</v>
      </c>
      <c r="AD1661" t="s">
        <v>39</v>
      </c>
      <c r="AE1661" t="s">
        <v>39</v>
      </c>
      <c r="AF1661" t="s">
        <v>39</v>
      </c>
      <c r="AG1661" t="s">
        <v>39</v>
      </c>
      <c r="AH1661" t="s">
        <v>39</v>
      </c>
      <c r="AI1661" t="s">
        <v>39</v>
      </c>
      <c r="AJ1661" t="s">
        <v>39</v>
      </c>
      <c r="AK1661" t="s">
        <v>39</v>
      </c>
      <c r="AL1661" t="s">
        <v>39</v>
      </c>
      <c r="AM1661" t="s">
        <v>39</v>
      </c>
      <c r="AN1661" t="s">
        <v>39</v>
      </c>
      <c r="AO1661" t="s">
        <v>39</v>
      </c>
      <c r="AP1661" t="s">
        <v>39</v>
      </c>
      <c r="AQ1661" t="s">
        <v>39</v>
      </c>
      <c r="AR1661" t="s">
        <v>39</v>
      </c>
      <c r="AS1661" t="s">
        <v>39</v>
      </c>
      <c r="AT1661" t="s">
        <v>39</v>
      </c>
      <c r="AU1661" t="s">
        <v>39</v>
      </c>
      <c r="AV1661" t="s">
        <v>39</v>
      </c>
      <c r="AW1661" t="s">
        <v>39</v>
      </c>
      <c r="AX1661" t="s">
        <v>39</v>
      </c>
      <c r="AY1661" t="s">
        <v>39</v>
      </c>
      <c r="AZ1661" t="s">
        <v>39</v>
      </c>
      <c r="BA1661" t="s">
        <v>39</v>
      </c>
      <c r="BB1661" t="s">
        <v>39</v>
      </c>
      <c r="BC1661" t="s">
        <v>39</v>
      </c>
      <c r="BD1661" t="s">
        <v>39</v>
      </c>
      <c r="BE1661" t="s">
        <v>39</v>
      </c>
      <c r="BF1661" t="s">
        <v>39</v>
      </c>
    </row>
    <row r="1662" spans="2:58" hidden="1">
      <c r="B1662">
        <v>20241208</v>
      </c>
      <c r="C1662" t="s">
        <v>65</v>
      </c>
      <c r="D1662">
        <v>2130</v>
      </c>
      <c r="E1662">
        <v>9727</v>
      </c>
      <c r="H1662">
        <v>8941</v>
      </c>
      <c r="K1662">
        <v>-3657</v>
      </c>
      <c r="L1662">
        <v>-3657</v>
      </c>
      <c r="M1662">
        <v>-2626</v>
      </c>
      <c r="N1662" t="s">
        <v>37</v>
      </c>
      <c r="O1662" t="s">
        <v>38</v>
      </c>
      <c r="P1662" s="145">
        <f t="shared" si="178"/>
        <v>0</v>
      </c>
      <c r="Q1662">
        <f t="shared" si="177"/>
        <v>786</v>
      </c>
      <c r="R1662" s="145" t="str">
        <f t="shared" si="179"/>
        <v>NA</v>
      </c>
      <c r="S1662" s="145" t="str">
        <f t="shared" si="180"/>
        <v>NA</v>
      </c>
      <c r="T1662">
        <f t="shared" ca="1" si="181"/>
        <v>0</v>
      </c>
      <c r="U1662">
        <f t="shared" si="182"/>
        <v>0</v>
      </c>
      <c r="V1662">
        <f t="shared" si="183"/>
        <v>1</v>
      </c>
      <c r="W1662">
        <v>375</v>
      </c>
      <c r="X1662" t="s">
        <v>39</v>
      </c>
      <c r="Y1662" t="s">
        <v>39</v>
      </c>
      <c r="Z1662" t="s">
        <v>54</v>
      </c>
      <c r="AB1662">
        <v>150</v>
      </c>
      <c r="AC1662" t="s">
        <v>39</v>
      </c>
      <c r="AD1662" t="s">
        <v>39</v>
      </c>
      <c r="AE1662" t="s">
        <v>39</v>
      </c>
      <c r="AF1662" t="s">
        <v>39</v>
      </c>
      <c r="AG1662" t="s">
        <v>39</v>
      </c>
      <c r="AH1662" t="s">
        <v>39</v>
      </c>
      <c r="AI1662" t="s">
        <v>39</v>
      </c>
      <c r="AJ1662" t="s">
        <v>39</v>
      </c>
      <c r="AK1662" t="s">
        <v>39</v>
      </c>
      <c r="AL1662" t="s">
        <v>39</v>
      </c>
      <c r="AM1662" t="s">
        <v>39</v>
      </c>
      <c r="AN1662" t="s">
        <v>39</v>
      </c>
      <c r="AO1662" t="s">
        <v>39</v>
      </c>
      <c r="AP1662" t="s">
        <v>39</v>
      </c>
      <c r="AQ1662" t="s">
        <v>39</v>
      </c>
      <c r="AR1662" t="s">
        <v>39</v>
      </c>
      <c r="AS1662" t="s">
        <v>39</v>
      </c>
      <c r="AT1662" t="s">
        <v>39</v>
      </c>
      <c r="AU1662" t="s">
        <v>39</v>
      </c>
      <c r="AV1662" t="s">
        <v>39</v>
      </c>
      <c r="AW1662" t="s">
        <v>39</v>
      </c>
      <c r="AX1662" t="s">
        <v>39</v>
      </c>
      <c r="AY1662" t="s">
        <v>39</v>
      </c>
      <c r="AZ1662" t="s">
        <v>39</v>
      </c>
      <c r="BA1662" t="s">
        <v>39</v>
      </c>
      <c r="BB1662" t="s">
        <v>39</v>
      </c>
      <c r="BC1662" t="s">
        <v>39</v>
      </c>
      <c r="BD1662" t="s">
        <v>39</v>
      </c>
      <c r="BE1662" t="s">
        <v>39</v>
      </c>
      <c r="BF1662" t="s">
        <v>39</v>
      </c>
    </row>
    <row r="1663" spans="2:58" hidden="1">
      <c r="B1663">
        <v>20241208</v>
      </c>
      <c r="C1663" t="s">
        <v>65</v>
      </c>
      <c r="D1663">
        <v>2230</v>
      </c>
      <c r="E1663">
        <v>9727</v>
      </c>
      <c r="H1663">
        <v>8941</v>
      </c>
      <c r="K1663">
        <v>-3657</v>
      </c>
      <c r="L1663">
        <v>-3657</v>
      </c>
      <c r="M1663">
        <v>-2626</v>
      </c>
      <c r="N1663" t="s">
        <v>37</v>
      </c>
      <c r="O1663" t="s">
        <v>38</v>
      </c>
      <c r="P1663" s="145">
        <f t="shared" si="178"/>
        <v>0</v>
      </c>
      <c r="Q1663">
        <f t="shared" si="177"/>
        <v>786</v>
      </c>
      <c r="R1663" s="145" t="str">
        <f t="shared" si="179"/>
        <v>NA</v>
      </c>
      <c r="S1663" s="145" t="str">
        <f t="shared" si="180"/>
        <v>NA</v>
      </c>
      <c r="T1663">
        <f t="shared" ca="1" si="181"/>
        <v>0</v>
      </c>
      <c r="U1663">
        <f t="shared" si="182"/>
        <v>0</v>
      </c>
      <c r="V1663">
        <f t="shared" si="183"/>
        <v>1</v>
      </c>
      <c r="W1663">
        <v>375</v>
      </c>
      <c r="X1663" t="s">
        <v>39</v>
      </c>
      <c r="Y1663" t="s">
        <v>39</v>
      </c>
      <c r="Z1663" t="s">
        <v>54</v>
      </c>
      <c r="AB1663">
        <v>150</v>
      </c>
      <c r="AC1663" t="s">
        <v>39</v>
      </c>
      <c r="AD1663" t="s">
        <v>39</v>
      </c>
      <c r="AE1663" t="s">
        <v>39</v>
      </c>
      <c r="AF1663" t="s">
        <v>39</v>
      </c>
      <c r="AG1663" t="s">
        <v>39</v>
      </c>
      <c r="AH1663" t="s">
        <v>39</v>
      </c>
      <c r="AI1663" t="s">
        <v>39</v>
      </c>
      <c r="AJ1663" t="s">
        <v>39</v>
      </c>
      <c r="AK1663" t="s">
        <v>39</v>
      </c>
      <c r="AL1663" t="s">
        <v>39</v>
      </c>
      <c r="AM1663" t="s">
        <v>39</v>
      </c>
      <c r="AN1663" t="s">
        <v>39</v>
      </c>
      <c r="AO1663" t="s">
        <v>39</v>
      </c>
      <c r="AP1663" t="s">
        <v>39</v>
      </c>
      <c r="AQ1663" t="s">
        <v>39</v>
      </c>
      <c r="AR1663" t="s">
        <v>39</v>
      </c>
      <c r="AS1663" t="s">
        <v>39</v>
      </c>
      <c r="AT1663" t="s">
        <v>39</v>
      </c>
      <c r="AU1663" t="s">
        <v>39</v>
      </c>
      <c r="AV1663" t="s">
        <v>39</v>
      </c>
      <c r="AW1663" t="s">
        <v>39</v>
      </c>
      <c r="AX1663" t="s">
        <v>39</v>
      </c>
      <c r="AY1663" t="s">
        <v>39</v>
      </c>
      <c r="AZ1663" t="s">
        <v>39</v>
      </c>
      <c r="BA1663" t="s">
        <v>39</v>
      </c>
      <c r="BB1663" t="s">
        <v>39</v>
      </c>
      <c r="BC1663" t="s">
        <v>39</v>
      </c>
      <c r="BD1663" t="s">
        <v>39</v>
      </c>
      <c r="BE1663" t="s">
        <v>39</v>
      </c>
      <c r="BF1663" t="s">
        <v>39</v>
      </c>
    </row>
    <row r="1664" spans="2:58" hidden="1">
      <c r="B1664">
        <v>20241208</v>
      </c>
      <c r="C1664" t="s">
        <v>65</v>
      </c>
      <c r="D1664">
        <v>2330</v>
      </c>
      <c r="E1664">
        <v>9727</v>
      </c>
      <c r="H1664">
        <v>8941</v>
      </c>
      <c r="K1664">
        <v>-3657</v>
      </c>
      <c r="L1664">
        <v>-3657</v>
      </c>
      <c r="M1664">
        <v>-2626</v>
      </c>
      <c r="N1664" t="s">
        <v>37</v>
      </c>
      <c r="O1664" t="s">
        <v>38</v>
      </c>
      <c r="P1664" s="145">
        <f t="shared" si="178"/>
        <v>0</v>
      </c>
      <c r="Q1664">
        <f t="shared" ref="Q1664:Q1727" si="184">IF(AND(ISNUMBER(E1664),ISNUMBER(H1664),ISBLANK(F1664)),E1664-H1664,"NA")</f>
        <v>786</v>
      </c>
      <c r="R1664" s="145" t="str">
        <f t="shared" si="179"/>
        <v>NA</v>
      </c>
      <c r="S1664" s="145" t="str">
        <f t="shared" si="180"/>
        <v>NA</v>
      </c>
      <c r="T1664">
        <f t="shared" ca="1" si="181"/>
        <v>0</v>
      </c>
      <c r="U1664">
        <f t="shared" si="182"/>
        <v>0</v>
      </c>
      <c r="V1664">
        <f t="shared" si="183"/>
        <v>1</v>
      </c>
      <c r="W1664">
        <v>375</v>
      </c>
      <c r="X1664" t="s">
        <v>39</v>
      </c>
      <c r="Y1664" t="s">
        <v>39</v>
      </c>
      <c r="Z1664" t="s">
        <v>54</v>
      </c>
      <c r="AB1664">
        <v>150</v>
      </c>
      <c r="AC1664" t="s">
        <v>39</v>
      </c>
      <c r="AD1664" t="s">
        <v>39</v>
      </c>
      <c r="AE1664" t="s">
        <v>39</v>
      </c>
      <c r="AF1664" t="s">
        <v>39</v>
      </c>
      <c r="AG1664" t="s">
        <v>39</v>
      </c>
      <c r="AH1664" t="s">
        <v>39</v>
      </c>
      <c r="AI1664" t="s">
        <v>39</v>
      </c>
      <c r="AJ1664" t="s">
        <v>39</v>
      </c>
      <c r="AK1664" t="s">
        <v>39</v>
      </c>
      <c r="AL1664" t="s">
        <v>39</v>
      </c>
      <c r="AM1664" t="s">
        <v>39</v>
      </c>
      <c r="AN1664" t="s">
        <v>39</v>
      </c>
      <c r="AO1664" t="s">
        <v>39</v>
      </c>
      <c r="AP1664" t="s">
        <v>39</v>
      </c>
      <c r="AQ1664" t="s">
        <v>39</v>
      </c>
      <c r="AR1664" t="s">
        <v>39</v>
      </c>
      <c r="AS1664" t="s">
        <v>39</v>
      </c>
      <c r="AT1664" t="s">
        <v>39</v>
      </c>
      <c r="AU1664" t="s">
        <v>39</v>
      </c>
      <c r="AV1664" t="s">
        <v>39</v>
      </c>
      <c r="AW1664" t="s">
        <v>39</v>
      </c>
      <c r="AX1664" t="s">
        <v>39</v>
      </c>
      <c r="AY1664" t="s">
        <v>39</v>
      </c>
      <c r="AZ1664" t="s">
        <v>39</v>
      </c>
      <c r="BA1664" t="s">
        <v>39</v>
      </c>
      <c r="BB1664" t="s">
        <v>39</v>
      </c>
      <c r="BC1664" t="s">
        <v>39</v>
      </c>
      <c r="BD1664" t="s">
        <v>39</v>
      </c>
      <c r="BE1664" t="s">
        <v>39</v>
      </c>
      <c r="BF1664" t="s">
        <v>39</v>
      </c>
    </row>
    <row r="1665" spans="2:58" hidden="1">
      <c r="B1665">
        <v>20241209</v>
      </c>
      <c r="C1665" t="s">
        <v>65</v>
      </c>
      <c r="D1665">
        <v>30</v>
      </c>
      <c r="E1665">
        <v>9339</v>
      </c>
      <c r="H1665">
        <v>8929</v>
      </c>
      <c r="K1665">
        <v>-1941</v>
      </c>
      <c r="L1665">
        <v>-1941</v>
      </c>
      <c r="M1665">
        <v>-1557</v>
      </c>
      <c r="N1665" t="s">
        <v>37</v>
      </c>
      <c r="O1665" t="s">
        <v>42</v>
      </c>
      <c r="P1665" s="145">
        <f t="shared" si="178"/>
        <v>0</v>
      </c>
      <c r="Q1665">
        <f t="shared" si="184"/>
        <v>410</v>
      </c>
      <c r="R1665" s="145" t="str">
        <f t="shared" si="179"/>
        <v>NA</v>
      </c>
      <c r="S1665" s="145" t="str">
        <f t="shared" si="180"/>
        <v>NA</v>
      </c>
      <c r="T1665">
        <f t="shared" ca="1" si="181"/>
        <v>0</v>
      </c>
      <c r="U1665">
        <f t="shared" si="182"/>
        <v>0</v>
      </c>
      <c r="V1665">
        <f t="shared" si="183"/>
        <v>1</v>
      </c>
      <c r="W1665" t="s">
        <v>39</v>
      </c>
      <c r="X1665" t="s">
        <v>39</v>
      </c>
      <c r="Y1665" t="s">
        <v>39</v>
      </c>
      <c r="Z1665" t="s">
        <v>39</v>
      </c>
      <c r="AA1665" t="s">
        <v>39</v>
      </c>
      <c r="AB1665" t="s">
        <v>39</v>
      </c>
      <c r="AC1665" t="s">
        <v>39</v>
      </c>
      <c r="AD1665" t="s">
        <v>39</v>
      </c>
      <c r="AE1665" t="s">
        <v>39</v>
      </c>
      <c r="AF1665" t="s">
        <v>39</v>
      </c>
      <c r="AG1665">
        <v>9067</v>
      </c>
      <c r="AH1665" t="s">
        <v>68</v>
      </c>
      <c r="AI1665" t="s">
        <v>39</v>
      </c>
      <c r="AJ1665" t="s">
        <v>39</v>
      </c>
      <c r="AK1665" t="s">
        <v>39</v>
      </c>
      <c r="AL1665" t="s">
        <v>39</v>
      </c>
      <c r="AM1665" t="s">
        <v>39</v>
      </c>
      <c r="AN1665" t="s">
        <v>39</v>
      </c>
      <c r="AO1665" t="s">
        <v>39</v>
      </c>
      <c r="AP1665" t="s">
        <v>39</v>
      </c>
      <c r="AQ1665" t="s">
        <v>39</v>
      </c>
      <c r="AR1665" t="s">
        <v>39</v>
      </c>
      <c r="AS1665" t="s">
        <v>39</v>
      </c>
      <c r="AT1665" t="s">
        <v>39</v>
      </c>
      <c r="AU1665" t="s">
        <v>39</v>
      </c>
      <c r="AV1665" t="s">
        <v>39</v>
      </c>
      <c r="AW1665" t="s">
        <v>39</v>
      </c>
      <c r="AX1665" t="s">
        <v>39</v>
      </c>
      <c r="AY1665" t="s">
        <v>39</v>
      </c>
      <c r="AZ1665" t="s">
        <v>39</v>
      </c>
      <c r="BA1665" t="s">
        <v>39</v>
      </c>
      <c r="BB1665" t="s">
        <v>39</v>
      </c>
      <c r="BC1665" t="s">
        <v>39</v>
      </c>
      <c r="BD1665" t="s">
        <v>39</v>
      </c>
      <c r="BE1665" t="s">
        <v>39</v>
      </c>
      <c r="BF1665" t="s">
        <v>39</v>
      </c>
    </row>
    <row r="1666" spans="2:58" hidden="1">
      <c r="B1666">
        <v>20241209</v>
      </c>
      <c r="C1666" t="s">
        <v>65</v>
      </c>
      <c r="D1666">
        <v>130</v>
      </c>
      <c r="E1666">
        <v>9339</v>
      </c>
      <c r="H1666">
        <v>8929</v>
      </c>
      <c r="K1666">
        <v>-1941</v>
      </c>
      <c r="L1666">
        <v>-1941</v>
      </c>
      <c r="M1666">
        <v>-1557</v>
      </c>
      <c r="N1666" t="s">
        <v>37</v>
      </c>
      <c r="O1666" t="s">
        <v>42</v>
      </c>
      <c r="P1666" s="145">
        <f t="shared" si="178"/>
        <v>0</v>
      </c>
      <c r="Q1666">
        <f t="shared" si="184"/>
        <v>410</v>
      </c>
      <c r="R1666" s="145" t="str">
        <f t="shared" si="179"/>
        <v>NA</v>
      </c>
      <c r="S1666" s="145" t="str">
        <f t="shared" si="180"/>
        <v>NA</v>
      </c>
      <c r="T1666">
        <f t="shared" ca="1" si="181"/>
        <v>0</v>
      </c>
      <c r="U1666">
        <f t="shared" si="182"/>
        <v>0</v>
      </c>
      <c r="V1666">
        <f t="shared" si="183"/>
        <v>1</v>
      </c>
      <c r="W1666" t="s">
        <v>39</v>
      </c>
      <c r="X1666" t="s">
        <v>39</v>
      </c>
      <c r="Y1666" t="s">
        <v>39</v>
      </c>
      <c r="Z1666" t="s">
        <v>39</v>
      </c>
      <c r="AA1666" t="s">
        <v>39</v>
      </c>
      <c r="AB1666" t="s">
        <v>39</v>
      </c>
      <c r="AC1666" t="s">
        <v>39</v>
      </c>
      <c r="AD1666" t="s">
        <v>39</v>
      </c>
      <c r="AE1666" t="s">
        <v>39</v>
      </c>
      <c r="AF1666" t="s">
        <v>39</v>
      </c>
      <c r="AG1666">
        <v>9067</v>
      </c>
      <c r="AH1666" t="s">
        <v>68</v>
      </c>
      <c r="AI1666" t="s">
        <v>39</v>
      </c>
      <c r="AJ1666" t="s">
        <v>39</v>
      </c>
      <c r="AK1666" t="s">
        <v>39</v>
      </c>
      <c r="AL1666" t="s">
        <v>39</v>
      </c>
      <c r="AM1666" t="s">
        <v>39</v>
      </c>
      <c r="AN1666" t="s">
        <v>39</v>
      </c>
      <c r="AO1666" t="s">
        <v>39</v>
      </c>
      <c r="AP1666" t="s">
        <v>39</v>
      </c>
      <c r="AQ1666" t="s">
        <v>39</v>
      </c>
      <c r="AR1666" t="s">
        <v>39</v>
      </c>
      <c r="AS1666" t="s">
        <v>39</v>
      </c>
      <c r="AT1666" t="s">
        <v>39</v>
      </c>
      <c r="AU1666" t="s">
        <v>39</v>
      </c>
      <c r="AV1666" t="s">
        <v>39</v>
      </c>
      <c r="AW1666" t="s">
        <v>39</v>
      </c>
      <c r="AX1666" t="s">
        <v>39</v>
      </c>
      <c r="AY1666" t="s">
        <v>39</v>
      </c>
      <c r="AZ1666" t="s">
        <v>39</v>
      </c>
      <c r="BA1666" t="s">
        <v>39</v>
      </c>
      <c r="BB1666" t="s">
        <v>39</v>
      </c>
      <c r="BC1666" t="s">
        <v>39</v>
      </c>
      <c r="BD1666" t="s">
        <v>39</v>
      </c>
      <c r="BE1666" t="s">
        <v>39</v>
      </c>
      <c r="BF1666" t="s">
        <v>39</v>
      </c>
    </row>
    <row r="1667" spans="2:58" hidden="1">
      <c r="B1667">
        <v>20241209</v>
      </c>
      <c r="C1667" t="s">
        <v>65</v>
      </c>
      <c r="D1667">
        <v>230</v>
      </c>
      <c r="E1667">
        <v>9339</v>
      </c>
      <c r="H1667">
        <v>8929</v>
      </c>
      <c r="K1667">
        <v>-1941</v>
      </c>
      <c r="L1667">
        <v>-1941</v>
      </c>
      <c r="M1667">
        <v>-1557</v>
      </c>
      <c r="N1667" t="s">
        <v>37</v>
      </c>
      <c r="O1667" t="s">
        <v>42</v>
      </c>
      <c r="P1667" s="145">
        <f t="shared" si="178"/>
        <v>0</v>
      </c>
      <c r="Q1667">
        <f t="shared" si="184"/>
        <v>410</v>
      </c>
      <c r="R1667" s="145" t="str">
        <f t="shared" si="179"/>
        <v>NA</v>
      </c>
      <c r="S1667" s="145" t="str">
        <f t="shared" si="180"/>
        <v>NA</v>
      </c>
      <c r="T1667">
        <f t="shared" ca="1" si="181"/>
        <v>0</v>
      </c>
      <c r="U1667">
        <f t="shared" si="182"/>
        <v>0</v>
      </c>
      <c r="V1667">
        <f t="shared" si="183"/>
        <v>1</v>
      </c>
      <c r="W1667" t="s">
        <v>39</v>
      </c>
      <c r="X1667" t="s">
        <v>39</v>
      </c>
      <c r="Y1667" t="s">
        <v>39</v>
      </c>
      <c r="Z1667" t="s">
        <v>39</v>
      </c>
      <c r="AA1667" t="s">
        <v>39</v>
      </c>
      <c r="AB1667" t="s">
        <v>39</v>
      </c>
      <c r="AC1667" t="s">
        <v>39</v>
      </c>
      <c r="AD1667" t="s">
        <v>39</v>
      </c>
      <c r="AE1667" t="s">
        <v>39</v>
      </c>
      <c r="AF1667" t="s">
        <v>39</v>
      </c>
      <c r="AG1667">
        <v>9067</v>
      </c>
      <c r="AH1667" t="s">
        <v>68</v>
      </c>
      <c r="AI1667" t="s">
        <v>39</v>
      </c>
      <c r="AJ1667" t="s">
        <v>39</v>
      </c>
      <c r="AK1667" t="s">
        <v>39</v>
      </c>
      <c r="AL1667" t="s">
        <v>39</v>
      </c>
      <c r="AM1667" t="s">
        <v>39</v>
      </c>
      <c r="AN1667" t="s">
        <v>39</v>
      </c>
      <c r="AO1667" t="s">
        <v>39</v>
      </c>
      <c r="AP1667" t="s">
        <v>39</v>
      </c>
      <c r="AQ1667" t="s">
        <v>39</v>
      </c>
      <c r="AR1667" t="s">
        <v>39</v>
      </c>
      <c r="AS1667" t="s">
        <v>39</v>
      </c>
      <c r="AT1667" t="s">
        <v>39</v>
      </c>
      <c r="AU1667" t="s">
        <v>39</v>
      </c>
      <c r="AV1667" t="s">
        <v>39</v>
      </c>
      <c r="AW1667" t="s">
        <v>39</v>
      </c>
      <c r="AX1667" t="s">
        <v>39</v>
      </c>
      <c r="AY1667" t="s">
        <v>39</v>
      </c>
      <c r="AZ1667" t="s">
        <v>39</v>
      </c>
      <c r="BA1667" t="s">
        <v>39</v>
      </c>
      <c r="BB1667" t="s">
        <v>39</v>
      </c>
      <c r="BC1667" t="s">
        <v>39</v>
      </c>
      <c r="BD1667" t="s">
        <v>39</v>
      </c>
      <c r="BE1667" t="s">
        <v>39</v>
      </c>
      <c r="BF1667" t="s">
        <v>39</v>
      </c>
    </row>
    <row r="1668" spans="2:58" hidden="1">
      <c r="B1668">
        <v>20241209</v>
      </c>
      <c r="C1668" t="s">
        <v>65</v>
      </c>
      <c r="D1668">
        <v>330</v>
      </c>
      <c r="E1668">
        <v>9409</v>
      </c>
      <c r="H1668">
        <v>9010</v>
      </c>
      <c r="K1668">
        <v>-1878</v>
      </c>
      <c r="L1668">
        <v>-1878</v>
      </c>
      <c r="M1668">
        <v>-1507</v>
      </c>
      <c r="N1668" t="s">
        <v>37</v>
      </c>
      <c r="O1668" t="s">
        <v>38</v>
      </c>
      <c r="P1668" s="145">
        <f t="shared" si="178"/>
        <v>0</v>
      </c>
      <c r="Q1668">
        <f t="shared" si="184"/>
        <v>399</v>
      </c>
      <c r="R1668" s="145" t="str">
        <f t="shared" si="179"/>
        <v>NA</v>
      </c>
      <c r="S1668" s="145" t="str">
        <f t="shared" si="180"/>
        <v>NA</v>
      </c>
      <c r="T1668">
        <f t="shared" ca="1" si="181"/>
        <v>0</v>
      </c>
      <c r="U1668">
        <f t="shared" si="182"/>
        <v>0</v>
      </c>
      <c r="V1668">
        <f t="shared" si="183"/>
        <v>0</v>
      </c>
      <c r="W1668" t="s">
        <v>39</v>
      </c>
      <c r="X1668" t="s">
        <v>39</v>
      </c>
      <c r="Y1668" t="s">
        <v>39</v>
      </c>
      <c r="Z1668" t="s">
        <v>39</v>
      </c>
      <c r="AA1668" t="s">
        <v>39</v>
      </c>
      <c r="AB1668" t="s">
        <v>39</v>
      </c>
      <c r="AC1668" t="s">
        <v>39</v>
      </c>
      <c r="AD1668" t="s">
        <v>39</v>
      </c>
      <c r="AE1668" t="s">
        <v>39</v>
      </c>
      <c r="AF1668" t="s">
        <v>39</v>
      </c>
      <c r="AG1668" t="s">
        <v>39</v>
      </c>
      <c r="AH1668" t="s">
        <v>39</v>
      </c>
      <c r="AI1668" t="s">
        <v>39</v>
      </c>
      <c r="AJ1668" t="s">
        <v>39</v>
      </c>
      <c r="AK1668" t="s">
        <v>39</v>
      </c>
      <c r="AL1668" t="s">
        <v>39</v>
      </c>
      <c r="AM1668" t="s">
        <v>39</v>
      </c>
      <c r="AN1668" t="s">
        <v>39</v>
      </c>
      <c r="AO1668" t="s">
        <v>39</v>
      </c>
      <c r="AP1668" t="s">
        <v>39</v>
      </c>
      <c r="AQ1668" t="s">
        <v>39</v>
      </c>
      <c r="AR1668" t="s">
        <v>39</v>
      </c>
      <c r="AS1668" t="s">
        <v>39</v>
      </c>
      <c r="AT1668" t="s">
        <v>39</v>
      </c>
      <c r="AU1668" t="s">
        <v>39</v>
      </c>
      <c r="AV1668" t="s">
        <v>39</v>
      </c>
      <c r="AW1668" t="s">
        <v>39</v>
      </c>
      <c r="AX1668" t="s">
        <v>39</v>
      </c>
      <c r="AY1668" t="s">
        <v>39</v>
      </c>
      <c r="AZ1668" t="s">
        <v>39</v>
      </c>
      <c r="BA1668" t="s">
        <v>39</v>
      </c>
      <c r="BB1668" t="s">
        <v>39</v>
      </c>
      <c r="BC1668" t="s">
        <v>39</v>
      </c>
      <c r="BD1668" t="s">
        <v>39</v>
      </c>
      <c r="BE1668" t="s">
        <v>39</v>
      </c>
      <c r="BF1668" t="s">
        <v>39</v>
      </c>
    </row>
    <row r="1669" spans="2:58" hidden="1">
      <c r="B1669">
        <v>20241209</v>
      </c>
      <c r="C1669" t="s">
        <v>65</v>
      </c>
      <c r="D1669">
        <v>430</v>
      </c>
      <c r="E1669">
        <v>9409</v>
      </c>
      <c r="H1669">
        <v>9010</v>
      </c>
      <c r="K1669">
        <v>-1878</v>
      </c>
      <c r="L1669">
        <v>-1878</v>
      </c>
      <c r="M1669">
        <v>-1507</v>
      </c>
      <c r="N1669" t="s">
        <v>37</v>
      </c>
      <c r="O1669" t="s">
        <v>38</v>
      </c>
      <c r="P1669" s="145">
        <f t="shared" si="178"/>
        <v>0</v>
      </c>
      <c r="Q1669">
        <f t="shared" si="184"/>
        <v>399</v>
      </c>
      <c r="R1669" s="145" t="str">
        <f t="shared" si="179"/>
        <v>NA</v>
      </c>
      <c r="S1669" s="145" t="str">
        <f t="shared" si="180"/>
        <v>NA</v>
      </c>
      <c r="T1669">
        <f t="shared" ca="1" si="181"/>
        <v>0</v>
      </c>
      <c r="U1669">
        <f t="shared" si="182"/>
        <v>0</v>
      </c>
      <c r="V1669">
        <f t="shared" si="183"/>
        <v>0</v>
      </c>
      <c r="W1669" t="s">
        <v>39</v>
      </c>
      <c r="X1669" t="s">
        <v>39</v>
      </c>
      <c r="Y1669" t="s">
        <v>39</v>
      </c>
      <c r="Z1669" t="s">
        <v>39</v>
      </c>
      <c r="AA1669" t="s">
        <v>39</v>
      </c>
      <c r="AB1669" t="s">
        <v>39</v>
      </c>
      <c r="AC1669" t="s">
        <v>39</v>
      </c>
      <c r="AD1669" t="s">
        <v>39</v>
      </c>
      <c r="AE1669" t="s">
        <v>39</v>
      </c>
      <c r="AF1669" t="s">
        <v>39</v>
      </c>
      <c r="AG1669" t="s">
        <v>39</v>
      </c>
      <c r="AH1669" t="s">
        <v>39</v>
      </c>
      <c r="AI1669" t="s">
        <v>39</v>
      </c>
      <c r="AJ1669" t="s">
        <v>39</v>
      </c>
      <c r="AK1669" t="s">
        <v>39</v>
      </c>
      <c r="AL1669" t="s">
        <v>39</v>
      </c>
      <c r="AM1669" t="s">
        <v>39</v>
      </c>
      <c r="AN1669" t="s">
        <v>39</v>
      </c>
      <c r="AO1669" t="s">
        <v>39</v>
      </c>
      <c r="AP1669" t="s">
        <v>39</v>
      </c>
      <c r="AQ1669" t="s">
        <v>39</v>
      </c>
      <c r="AR1669" t="s">
        <v>39</v>
      </c>
      <c r="AS1669" t="s">
        <v>39</v>
      </c>
      <c r="AT1669" t="s">
        <v>39</v>
      </c>
      <c r="AU1669" t="s">
        <v>39</v>
      </c>
      <c r="AV1669" t="s">
        <v>39</v>
      </c>
      <c r="AW1669" t="s">
        <v>39</v>
      </c>
      <c r="AX1669" t="s">
        <v>39</v>
      </c>
      <c r="AY1669" t="s">
        <v>39</v>
      </c>
      <c r="AZ1669" t="s">
        <v>39</v>
      </c>
      <c r="BA1669" t="s">
        <v>39</v>
      </c>
      <c r="BB1669" t="s">
        <v>39</v>
      </c>
      <c r="BC1669" t="s">
        <v>39</v>
      </c>
      <c r="BD1669" t="s">
        <v>39</v>
      </c>
      <c r="BE1669" t="s">
        <v>39</v>
      </c>
      <c r="BF1669" t="s">
        <v>39</v>
      </c>
    </row>
    <row r="1670" spans="2:58" hidden="1">
      <c r="B1670">
        <v>20241209</v>
      </c>
      <c r="C1670" t="s">
        <v>65</v>
      </c>
      <c r="D1670">
        <v>530</v>
      </c>
      <c r="E1670">
        <v>9409</v>
      </c>
      <c r="H1670">
        <v>9010</v>
      </c>
      <c r="K1670">
        <v>-1878</v>
      </c>
      <c r="L1670">
        <v>-1878</v>
      </c>
      <c r="M1670">
        <v>-1507</v>
      </c>
      <c r="N1670" t="s">
        <v>37</v>
      </c>
      <c r="O1670" t="s">
        <v>38</v>
      </c>
      <c r="P1670" s="145">
        <f t="shared" si="178"/>
        <v>0</v>
      </c>
      <c r="Q1670">
        <f t="shared" si="184"/>
        <v>399</v>
      </c>
      <c r="R1670" s="145" t="str">
        <f t="shared" si="179"/>
        <v>NA</v>
      </c>
      <c r="S1670" s="145" t="str">
        <f t="shared" si="180"/>
        <v>NA</v>
      </c>
      <c r="T1670">
        <f t="shared" ca="1" si="181"/>
        <v>0</v>
      </c>
      <c r="U1670">
        <f t="shared" si="182"/>
        <v>0</v>
      </c>
      <c r="V1670">
        <f t="shared" si="183"/>
        <v>0</v>
      </c>
      <c r="W1670" t="s">
        <v>39</v>
      </c>
      <c r="X1670" t="s">
        <v>39</v>
      </c>
      <c r="Y1670" t="s">
        <v>39</v>
      </c>
      <c r="Z1670" t="s">
        <v>39</v>
      </c>
      <c r="AA1670" t="s">
        <v>39</v>
      </c>
      <c r="AB1670" t="s">
        <v>39</v>
      </c>
      <c r="AC1670" t="s">
        <v>39</v>
      </c>
      <c r="AD1670" t="s">
        <v>39</v>
      </c>
      <c r="AE1670" t="s">
        <v>39</v>
      </c>
      <c r="AF1670" t="s">
        <v>39</v>
      </c>
      <c r="AG1670" t="s">
        <v>39</v>
      </c>
      <c r="AH1670" t="s">
        <v>39</v>
      </c>
      <c r="AI1670" t="s">
        <v>39</v>
      </c>
      <c r="AJ1670" t="s">
        <v>39</v>
      </c>
      <c r="AK1670" t="s">
        <v>39</v>
      </c>
      <c r="AL1670" t="s">
        <v>39</v>
      </c>
      <c r="AM1670" t="s">
        <v>39</v>
      </c>
      <c r="AN1670" t="s">
        <v>39</v>
      </c>
      <c r="AO1670" t="s">
        <v>39</v>
      </c>
      <c r="AP1670" t="s">
        <v>39</v>
      </c>
      <c r="AQ1670" t="s">
        <v>39</v>
      </c>
      <c r="AR1670" t="s">
        <v>39</v>
      </c>
      <c r="AS1670" t="s">
        <v>39</v>
      </c>
      <c r="AT1670" t="s">
        <v>39</v>
      </c>
      <c r="AU1670" t="s">
        <v>39</v>
      </c>
      <c r="AV1670" t="s">
        <v>39</v>
      </c>
      <c r="AW1670" t="s">
        <v>39</v>
      </c>
      <c r="AX1670" t="s">
        <v>39</v>
      </c>
      <c r="AY1670" t="s">
        <v>39</v>
      </c>
      <c r="AZ1670" t="s">
        <v>39</v>
      </c>
      <c r="BA1670" t="s">
        <v>39</v>
      </c>
      <c r="BB1670" t="s">
        <v>39</v>
      </c>
      <c r="BC1670" t="s">
        <v>39</v>
      </c>
      <c r="BD1670" t="s">
        <v>39</v>
      </c>
      <c r="BE1670" t="s">
        <v>39</v>
      </c>
      <c r="BF1670" t="s">
        <v>39</v>
      </c>
    </row>
    <row r="1671" spans="2:58" hidden="1">
      <c r="B1671">
        <v>20241209</v>
      </c>
      <c r="C1671" t="s">
        <v>65</v>
      </c>
      <c r="D1671">
        <v>630</v>
      </c>
      <c r="E1671">
        <v>9209</v>
      </c>
      <c r="H1671">
        <v>8796</v>
      </c>
      <c r="K1671">
        <v>-1657</v>
      </c>
      <c r="L1671">
        <v>-1657</v>
      </c>
      <c r="M1671">
        <v>-1271</v>
      </c>
      <c r="N1671" t="s">
        <v>37</v>
      </c>
      <c r="O1671" t="s">
        <v>38</v>
      </c>
      <c r="P1671" s="145">
        <f t="shared" si="178"/>
        <v>0</v>
      </c>
      <c r="Q1671">
        <f t="shared" si="184"/>
        <v>413</v>
      </c>
      <c r="R1671" s="145" t="str">
        <f t="shared" si="179"/>
        <v>NA</v>
      </c>
      <c r="S1671" s="145" t="str">
        <f t="shared" si="180"/>
        <v>NA</v>
      </c>
      <c r="T1671">
        <f t="shared" ca="1" si="181"/>
        <v>0</v>
      </c>
      <c r="U1671">
        <f t="shared" si="182"/>
        <v>0</v>
      </c>
      <c r="V1671">
        <f t="shared" si="183"/>
        <v>0</v>
      </c>
      <c r="W1671" t="s">
        <v>39</v>
      </c>
      <c r="X1671" t="s">
        <v>39</v>
      </c>
      <c r="Y1671" t="s">
        <v>39</v>
      </c>
      <c r="Z1671" t="s">
        <v>39</v>
      </c>
      <c r="AA1671" t="s">
        <v>39</v>
      </c>
      <c r="AB1671" t="s">
        <v>39</v>
      </c>
      <c r="AC1671" t="s">
        <v>39</v>
      </c>
      <c r="AD1671" t="s">
        <v>39</v>
      </c>
      <c r="AE1671" t="s">
        <v>39</v>
      </c>
      <c r="AF1671" t="s">
        <v>39</v>
      </c>
      <c r="AG1671" t="s">
        <v>39</v>
      </c>
      <c r="AH1671" t="s">
        <v>39</v>
      </c>
      <c r="AI1671" t="s">
        <v>39</v>
      </c>
      <c r="AJ1671" t="s">
        <v>39</v>
      </c>
      <c r="AK1671" t="s">
        <v>39</v>
      </c>
      <c r="AL1671" t="s">
        <v>39</v>
      </c>
      <c r="AM1671" t="s">
        <v>39</v>
      </c>
      <c r="AN1671" t="s">
        <v>39</v>
      </c>
      <c r="AO1671" t="s">
        <v>39</v>
      </c>
      <c r="AP1671" t="s">
        <v>39</v>
      </c>
      <c r="AQ1671" t="s">
        <v>39</v>
      </c>
      <c r="AR1671" t="s">
        <v>39</v>
      </c>
      <c r="AS1671" t="s">
        <v>39</v>
      </c>
      <c r="AT1671" t="s">
        <v>39</v>
      </c>
      <c r="AU1671" t="s">
        <v>39</v>
      </c>
      <c r="AV1671" t="s">
        <v>39</v>
      </c>
      <c r="AW1671" t="s">
        <v>39</v>
      </c>
      <c r="AX1671" t="s">
        <v>39</v>
      </c>
      <c r="AY1671" t="s">
        <v>39</v>
      </c>
      <c r="AZ1671" t="s">
        <v>39</v>
      </c>
      <c r="BA1671" t="s">
        <v>39</v>
      </c>
      <c r="BB1671" t="s">
        <v>39</v>
      </c>
      <c r="BC1671" t="s">
        <v>39</v>
      </c>
      <c r="BD1671" t="s">
        <v>39</v>
      </c>
      <c r="BE1671" t="s">
        <v>39</v>
      </c>
      <c r="BF1671" t="s">
        <v>39</v>
      </c>
    </row>
    <row r="1672" spans="2:58" hidden="1">
      <c r="B1672">
        <v>20241209</v>
      </c>
      <c r="C1672" t="s">
        <v>65</v>
      </c>
      <c r="D1672">
        <v>730</v>
      </c>
      <c r="E1672">
        <v>8710</v>
      </c>
      <c r="H1672">
        <v>8710</v>
      </c>
      <c r="K1672">
        <v>-5502</v>
      </c>
      <c r="L1672">
        <v>-5502</v>
      </c>
      <c r="M1672">
        <v>-5502</v>
      </c>
      <c r="N1672" t="s">
        <v>37</v>
      </c>
      <c r="O1672" t="s">
        <v>38</v>
      </c>
      <c r="P1672" s="145">
        <f t="shared" si="178"/>
        <v>0</v>
      </c>
      <c r="Q1672">
        <f t="shared" si="184"/>
        <v>0</v>
      </c>
      <c r="R1672" s="145" t="str">
        <f t="shared" si="179"/>
        <v>NA</v>
      </c>
      <c r="S1672" s="145" t="str">
        <f t="shared" si="180"/>
        <v>NA</v>
      </c>
      <c r="T1672">
        <f t="shared" ca="1" si="181"/>
        <v>0</v>
      </c>
      <c r="U1672">
        <f t="shared" si="182"/>
        <v>0</v>
      </c>
      <c r="V1672">
        <f t="shared" si="183"/>
        <v>0</v>
      </c>
      <c r="W1672" t="s">
        <v>39</v>
      </c>
      <c r="X1672" t="s">
        <v>39</v>
      </c>
      <c r="Y1672" t="s">
        <v>39</v>
      </c>
      <c r="Z1672" t="s">
        <v>39</v>
      </c>
      <c r="AA1672" t="s">
        <v>39</v>
      </c>
      <c r="AB1672" t="s">
        <v>39</v>
      </c>
      <c r="AC1672" t="s">
        <v>39</v>
      </c>
      <c r="AD1672" t="s">
        <v>39</v>
      </c>
      <c r="AE1672" t="s">
        <v>39</v>
      </c>
      <c r="AF1672" t="s">
        <v>39</v>
      </c>
      <c r="AG1672" t="s">
        <v>39</v>
      </c>
      <c r="AH1672" t="s">
        <v>39</v>
      </c>
      <c r="AI1672" t="s">
        <v>39</v>
      </c>
      <c r="AJ1672" t="s">
        <v>39</v>
      </c>
      <c r="AK1672" t="s">
        <v>39</v>
      </c>
      <c r="AL1672" t="s">
        <v>39</v>
      </c>
      <c r="AM1672" t="s">
        <v>39</v>
      </c>
      <c r="AN1672" t="s">
        <v>39</v>
      </c>
      <c r="AO1672" t="s">
        <v>39</v>
      </c>
      <c r="AP1672" t="s">
        <v>39</v>
      </c>
      <c r="AQ1672" t="s">
        <v>39</v>
      </c>
      <c r="AR1672" t="s">
        <v>39</v>
      </c>
      <c r="AS1672" t="s">
        <v>39</v>
      </c>
      <c r="AT1672" t="s">
        <v>39</v>
      </c>
      <c r="AU1672" t="s">
        <v>39</v>
      </c>
      <c r="AV1672" t="s">
        <v>39</v>
      </c>
      <c r="AW1672" t="s">
        <v>39</v>
      </c>
      <c r="AX1672" t="s">
        <v>39</v>
      </c>
      <c r="AY1672" t="s">
        <v>39</v>
      </c>
      <c r="AZ1672" t="s">
        <v>39</v>
      </c>
      <c r="BA1672" t="s">
        <v>39</v>
      </c>
      <c r="BB1672" t="s">
        <v>39</v>
      </c>
      <c r="BC1672" t="s">
        <v>39</v>
      </c>
      <c r="BD1672" t="s">
        <v>39</v>
      </c>
      <c r="BE1672" t="s">
        <v>39</v>
      </c>
      <c r="BF1672" t="s">
        <v>39</v>
      </c>
    </row>
    <row r="1673" spans="2:58" hidden="1">
      <c r="B1673">
        <v>20241209</v>
      </c>
      <c r="C1673" t="s">
        <v>65</v>
      </c>
      <c r="D1673">
        <v>830</v>
      </c>
      <c r="E1673">
        <v>8710</v>
      </c>
      <c r="H1673">
        <v>8710</v>
      </c>
      <c r="K1673">
        <v>-5502</v>
      </c>
      <c r="L1673">
        <v>-5502</v>
      </c>
      <c r="M1673">
        <v>-5502</v>
      </c>
      <c r="N1673" t="s">
        <v>37</v>
      </c>
      <c r="O1673" t="s">
        <v>38</v>
      </c>
      <c r="P1673" s="145">
        <f t="shared" ref="P1673:P1736" si="185">IFERROR(K1673-L1673,0)</f>
        <v>0</v>
      </c>
      <c r="Q1673">
        <f t="shared" si="184"/>
        <v>0</v>
      </c>
      <c r="R1673" s="145" t="str">
        <f t="shared" ref="R1673:R1736" si="186">IF(AND(ISNUMBER(F1673),ISNUMBER(I1673),ISBLANK(E1673)),F1673-I1673,"NA")</f>
        <v>NA</v>
      </c>
      <c r="S1673" s="145" t="str">
        <f t="shared" ref="S1673:S1736" si="187">IF(AND(ISNUMBER(G1673),ISNUMBER(J1673),ISBLANK(E1673)),G1673-J1673,"NA")</f>
        <v>NA</v>
      </c>
      <c r="T1673">
        <f t="shared" ref="T1673:T1736" ca="1" si="188">IF(AND(ISNUMBER(S1673),ISNUMBER(T1673),ISBLANK(E1673)),S1673+T1673,"NA")</f>
        <v>0</v>
      </c>
      <c r="U1673">
        <f t="shared" ref="U1673:U1736" si="189">IF(M1673&lt;0,0,IF(M1673=K1673,M1673,M1673-(L1673-M1673)))</f>
        <v>0</v>
      </c>
      <c r="V1673">
        <f t="shared" ref="V1673:V1736" si="190">MIN(IF(SUM(W1673,X1673,Y1673,AA1673,AB1673,AC1673,AE1673,AG1673,AF1673,AI1673,AJ1673,AM1673,AL1673,AP1673,AQ1673,AS1673,AT1673,AV1673,AW1673,AX1673,AZ1673,A1673,BA1673,BC1673,BD1673,BE1673)=0,0,1)+IF(O1673="Smoothing ramp",1,0)+IF(ISNUMBER(W1673),1,0)+IF(ISNUMBER(X1673),1,0)+IF(ISNUMBER(Y1673),1,0)+IF(ISNUMBER(AA1673),1,0)+IF(ISNUMBER(AB1673),1,0)+IF(ISNUMBER(AC1673),1,0)+IF(ISNUMBER(AE1673),1,0)+IF(ISNUMBER(AG1673),1,0)+IF(ISNUMBER(AF1673),1,0)+IF(ISNUMBER(AI1673),1,0)+IF(ISNUMBER(AJ1673),1,0)+IF(ISNUMBER(AL1673),1,0)+IF(ISNUMBER(AM1673),1,0)+IF(ISNUMBER(AP1673),1,0)+IF(ISNUMBER(AQ1673),1,0)+IF(ISNUMBER(AS1673),1,0)+IF(ISNUMBER(AT1673),1,0)+IF(ISNUMBER(AV1673),1,0)+IF(ISNUMBER(AW1673),1,0)+IF(ISNUMBER(AX1673),1,0)+IF(ISNUMBER(AZ1673),1,0)+IF(ISNUMBER(AO1673),1,0)+IF(ISNUMBER(BA1673),1,0)+IF(ISNUMBER(BC1673),1,0)+IF(ISNUMBER(BD1673),1,0)+IF(ISNUMBER(BE1673),1,0),1)</f>
        <v>0</v>
      </c>
      <c r="W1673" t="s">
        <v>39</v>
      </c>
      <c r="X1673" t="s">
        <v>39</v>
      </c>
      <c r="Y1673" t="s">
        <v>39</v>
      </c>
      <c r="Z1673" t="s">
        <v>39</v>
      </c>
      <c r="AA1673" t="s">
        <v>39</v>
      </c>
      <c r="AB1673" t="s">
        <v>39</v>
      </c>
      <c r="AC1673" t="s">
        <v>39</v>
      </c>
      <c r="AD1673" t="s">
        <v>39</v>
      </c>
      <c r="AE1673" t="s">
        <v>39</v>
      </c>
      <c r="AF1673" t="s">
        <v>39</v>
      </c>
      <c r="AG1673" t="s">
        <v>39</v>
      </c>
      <c r="AH1673" t="s">
        <v>39</v>
      </c>
      <c r="AI1673" t="s">
        <v>39</v>
      </c>
      <c r="AJ1673" t="s">
        <v>39</v>
      </c>
      <c r="AK1673" t="s">
        <v>39</v>
      </c>
      <c r="AL1673" t="s">
        <v>39</v>
      </c>
      <c r="AM1673" t="s">
        <v>39</v>
      </c>
      <c r="AN1673" t="s">
        <v>39</v>
      </c>
      <c r="AO1673" t="s">
        <v>39</v>
      </c>
      <c r="AP1673" t="s">
        <v>39</v>
      </c>
      <c r="AQ1673" t="s">
        <v>39</v>
      </c>
      <c r="AR1673" t="s">
        <v>39</v>
      </c>
      <c r="AS1673" t="s">
        <v>39</v>
      </c>
      <c r="AT1673" t="s">
        <v>39</v>
      </c>
      <c r="AU1673" t="s">
        <v>39</v>
      </c>
      <c r="AV1673" t="s">
        <v>39</v>
      </c>
      <c r="AW1673" t="s">
        <v>39</v>
      </c>
      <c r="AX1673" t="s">
        <v>39</v>
      </c>
      <c r="AY1673" t="s">
        <v>39</v>
      </c>
      <c r="AZ1673" t="s">
        <v>39</v>
      </c>
      <c r="BA1673" t="s">
        <v>39</v>
      </c>
      <c r="BB1673" t="s">
        <v>39</v>
      </c>
      <c r="BC1673" t="s">
        <v>39</v>
      </c>
      <c r="BD1673" t="s">
        <v>39</v>
      </c>
      <c r="BE1673" t="s">
        <v>39</v>
      </c>
      <c r="BF1673" t="s">
        <v>39</v>
      </c>
    </row>
    <row r="1674" spans="2:58">
      <c r="B1674">
        <v>20241209</v>
      </c>
      <c r="C1674" t="s">
        <v>65</v>
      </c>
      <c r="D1674">
        <v>930</v>
      </c>
      <c r="E1674">
        <v>7510</v>
      </c>
      <c r="H1674">
        <v>7479</v>
      </c>
      <c r="K1674">
        <v>4137</v>
      </c>
      <c r="L1674">
        <v>264</v>
      </c>
      <c r="M1674">
        <v>3904</v>
      </c>
      <c r="N1674" t="s">
        <v>45</v>
      </c>
      <c r="O1674" t="s">
        <v>42</v>
      </c>
      <c r="P1674" s="145">
        <f t="shared" si="185"/>
        <v>3873</v>
      </c>
      <c r="Q1674">
        <f t="shared" si="184"/>
        <v>31</v>
      </c>
      <c r="R1674" s="145" t="str">
        <f t="shared" si="186"/>
        <v>NA</v>
      </c>
      <c r="S1674" s="145" t="str">
        <f t="shared" si="187"/>
        <v>NA</v>
      </c>
      <c r="T1674">
        <f t="shared" ca="1" si="188"/>
        <v>0</v>
      </c>
      <c r="U1674">
        <f t="shared" si="189"/>
        <v>7544</v>
      </c>
      <c r="V1674">
        <f t="shared" si="190"/>
        <v>1</v>
      </c>
      <c r="W1674" t="s">
        <v>39</v>
      </c>
      <c r="X1674" t="s">
        <v>39</v>
      </c>
      <c r="Y1674" t="s">
        <v>39</v>
      </c>
      <c r="Z1674" t="s">
        <v>39</v>
      </c>
      <c r="AA1674" t="s">
        <v>39</v>
      </c>
      <c r="AB1674" t="s">
        <v>39</v>
      </c>
      <c r="AC1674" t="s">
        <v>39</v>
      </c>
      <c r="AD1674" t="s">
        <v>39</v>
      </c>
      <c r="AE1674" t="s">
        <v>39</v>
      </c>
      <c r="AF1674" t="s">
        <v>39</v>
      </c>
      <c r="AG1674">
        <v>7289</v>
      </c>
      <c r="AH1674" t="s">
        <v>50</v>
      </c>
      <c r="AI1674" t="s">
        <v>39</v>
      </c>
      <c r="AJ1674" t="s">
        <v>39</v>
      </c>
      <c r="AK1674" t="s">
        <v>39</v>
      </c>
      <c r="AL1674" t="s">
        <v>39</v>
      </c>
      <c r="AM1674" t="s">
        <v>39</v>
      </c>
      <c r="AN1674" t="s">
        <v>39</v>
      </c>
      <c r="AO1674" t="s">
        <v>39</v>
      </c>
      <c r="AP1674" t="s">
        <v>39</v>
      </c>
      <c r="AQ1674" t="s">
        <v>39</v>
      </c>
      <c r="AR1674" t="s">
        <v>39</v>
      </c>
      <c r="AS1674" t="s">
        <v>39</v>
      </c>
      <c r="AT1674" t="s">
        <v>39</v>
      </c>
      <c r="AU1674" t="s">
        <v>39</v>
      </c>
      <c r="AV1674" t="s">
        <v>39</v>
      </c>
      <c r="AW1674" t="s">
        <v>39</v>
      </c>
      <c r="AX1674" t="s">
        <v>39</v>
      </c>
      <c r="AY1674" t="s">
        <v>39</v>
      </c>
      <c r="AZ1674" t="s">
        <v>39</v>
      </c>
      <c r="BA1674" t="s">
        <v>39</v>
      </c>
      <c r="BB1674" t="s">
        <v>39</v>
      </c>
      <c r="BC1674" t="s">
        <v>39</v>
      </c>
      <c r="BD1674" t="s">
        <v>39</v>
      </c>
      <c r="BE1674" t="s">
        <v>39</v>
      </c>
      <c r="BF1674" t="s">
        <v>39</v>
      </c>
    </row>
    <row r="1675" spans="2:58">
      <c r="B1675">
        <v>20241209</v>
      </c>
      <c r="C1675" t="s">
        <v>65</v>
      </c>
      <c r="D1675">
        <v>1030</v>
      </c>
      <c r="E1675">
        <v>7797</v>
      </c>
      <c r="H1675">
        <v>7770</v>
      </c>
      <c r="K1675">
        <v>3349</v>
      </c>
      <c r="L1675">
        <v>251</v>
      </c>
      <c r="M1675">
        <v>3125</v>
      </c>
      <c r="N1675" t="s">
        <v>45</v>
      </c>
      <c r="O1675" t="s">
        <v>42</v>
      </c>
      <c r="P1675" s="145">
        <f t="shared" si="185"/>
        <v>3098</v>
      </c>
      <c r="Q1675">
        <f t="shared" si="184"/>
        <v>27</v>
      </c>
      <c r="R1675" s="145" t="str">
        <f t="shared" si="186"/>
        <v>NA</v>
      </c>
      <c r="S1675" s="145" t="str">
        <f t="shared" si="187"/>
        <v>NA</v>
      </c>
      <c r="T1675">
        <f t="shared" ca="1" si="188"/>
        <v>0</v>
      </c>
      <c r="U1675">
        <f t="shared" si="189"/>
        <v>5999</v>
      </c>
      <c r="V1675">
        <f t="shared" si="190"/>
        <v>1</v>
      </c>
      <c r="W1675" t="s">
        <v>39</v>
      </c>
      <c r="X1675" t="s">
        <v>39</v>
      </c>
      <c r="Y1675" t="s">
        <v>39</v>
      </c>
      <c r="Z1675" t="s">
        <v>39</v>
      </c>
      <c r="AA1675" t="s">
        <v>39</v>
      </c>
      <c r="AB1675" t="s">
        <v>39</v>
      </c>
      <c r="AC1675" t="s">
        <v>39</v>
      </c>
      <c r="AD1675" t="s">
        <v>39</v>
      </c>
      <c r="AE1675" t="s">
        <v>39</v>
      </c>
      <c r="AF1675" t="s">
        <v>39</v>
      </c>
      <c r="AG1675">
        <v>7580</v>
      </c>
      <c r="AH1675" t="s">
        <v>50</v>
      </c>
      <c r="AI1675" t="s">
        <v>39</v>
      </c>
      <c r="AJ1675" t="s">
        <v>39</v>
      </c>
      <c r="AK1675" t="s">
        <v>39</v>
      </c>
      <c r="AL1675" t="s">
        <v>39</v>
      </c>
      <c r="AM1675" t="s">
        <v>39</v>
      </c>
      <c r="AN1675" t="s">
        <v>39</v>
      </c>
      <c r="AO1675" t="s">
        <v>39</v>
      </c>
      <c r="AP1675" t="s">
        <v>39</v>
      </c>
      <c r="AQ1675" t="s">
        <v>39</v>
      </c>
      <c r="AR1675" t="s">
        <v>39</v>
      </c>
      <c r="AS1675" t="s">
        <v>39</v>
      </c>
      <c r="AT1675" t="s">
        <v>39</v>
      </c>
      <c r="AU1675" t="s">
        <v>39</v>
      </c>
      <c r="AV1675" t="s">
        <v>39</v>
      </c>
      <c r="AW1675" t="s">
        <v>39</v>
      </c>
      <c r="AX1675" t="s">
        <v>39</v>
      </c>
      <c r="AY1675" t="s">
        <v>39</v>
      </c>
      <c r="AZ1675" t="s">
        <v>39</v>
      </c>
      <c r="BA1675" t="s">
        <v>39</v>
      </c>
      <c r="BB1675" t="s">
        <v>39</v>
      </c>
      <c r="BC1675" t="s">
        <v>39</v>
      </c>
      <c r="BD1675" t="s">
        <v>39</v>
      </c>
      <c r="BE1675" t="s">
        <v>39</v>
      </c>
      <c r="BF1675" t="s">
        <v>39</v>
      </c>
    </row>
    <row r="1676" spans="2:58">
      <c r="B1676">
        <v>20241209</v>
      </c>
      <c r="C1676" t="s">
        <v>65</v>
      </c>
      <c r="D1676">
        <v>1130</v>
      </c>
      <c r="E1676">
        <v>7797</v>
      </c>
      <c r="H1676">
        <v>7770</v>
      </c>
      <c r="K1676">
        <v>3349</v>
      </c>
      <c r="L1676">
        <v>251</v>
      </c>
      <c r="M1676">
        <v>3125</v>
      </c>
      <c r="N1676" t="s">
        <v>45</v>
      </c>
      <c r="O1676" t="s">
        <v>42</v>
      </c>
      <c r="P1676" s="145">
        <f t="shared" si="185"/>
        <v>3098</v>
      </c>
      <c r="Q1676">
        <f t="shared" si="184"/>
        <v>27</v>
      </c>
      <c r="R1676" s="145" t="str">
        <f t="shared" si="186"/>
        <v>NA</v>
      </c>
      <c r="S1676" s="145" t="str">
        <f t="shared" si="187"/>
        <v>NA</v>
      </c>
      <c r="T1676">
        <f t="shared" ca="1" si="188"/>
        <v>0</v>
      </c>
      <c r="U1676">
        <f t="shared" si="189"/>
        <v>5999</v>
      </c>
      <c r="V1676">
        <f t="shared" si="190"/>
        <v>1</v>
      </c>
      <c r="W1676" t="s">
        <v>39</v>
      </c>
      <c r="X1676" t="s">
        <v>39</v>
      </c>
      <c r="Y1676" t="s">
        <v>39</v>
      </c>
      <c r="Z1676" t="s">
        <v>39</v>
      </c>
      <c r="AA1676" t="s">
        <v>39</v>
      </c>
      <c r="AB1676" t="s">
        <v>39</v>
      </c>
      <c r="AC1676" t="s">
        <v>39</v>
      </c>
      <c r="AD1676" t="s">
        <v>39</v>
      </c>
      <c r="AE1676" t="s">
        <v>39</v>
      </c>
      <c r="AF1676" t="s">
        <v>39</v>
      </c>
      <c r="AG1676">
        <v>7580</v>
      </c>
      <c r="AH1676" t="s">
        <v>50</v>
      </c>
      <c r="AI1676" t="s">
        <v>39</v>
      </c>
      <c r="AJ1676" t="s">
        <v>39</v>
      </c>
      <c r="AK1676" t="s">
        <v>39</v>
      </c>
      <c r="AL1676" t="s">
        <v>39</v>
      </c>
      <c r="AM1676" t="s">
        <v>39</v>
      </c>
      <c r="AN1676" t="s">
        <v>39</v>
      </c>
      <c r="AO1676" t="s">
        <v>39</v>
      </c>
      <c r="AP1676" t="s">
        <v>39</v>
      </c>
      <c r="AQ1676" t="s">
        <v>39</v>
      </c>
      <c r="AR1676" t="s">
        <v>39</v>
      </c>
      <c r="AS1676" t="s">
        <v>39</v>
      </c>
      <c r="AT1676" t="s">
        <v>39</v>
      </c>
      <c r="AU1676" t="s">
        <v>39</v>
      </c>
      <c r="AV1676" t="s">
        <v>39</v>
      </c>
      <c r="AW1676" t="s">
        <v>39</v>
      </c>
      <c r="AX1676" t="s">
        <v>39</v>
      </c>
      <c r="AY1676" t="s">
        <v>39</v>
      </c>
      <c r="AZ1676" t="s">
        <v>39</v>
      </c>
      <c r="BA1676" t="s">
        <v>39</v>
      </c>
      <c r="BB1676" t="s">
        <v>39</v>
      </c>
      <c r="BC1676" t="s">
        <v>39</v>
      </c>
      <c r="BD1676" t="s">
        <v>39</v>
      </c>
      <c r="BE1676" t="s">
        <v>39</v>
      </c>
      <c r="BF1676" t="s">
        <v>39</v>
      </c>
    </row>
    <row r="1677" spans="2:58">
      <c r="B1677">
        <v>20241209</v>
      </c>
      <c r="C1677" t="s">
        <v>65</v>
      </c>
      <c r="D1677">
        <v>1230</v>
      </c>
      <c r="E1677">
        <v>7219</v>
      </c>
      <c r="H1677">
        <v>7201</v>
      </c>
      <c r="K1677">
        <v>4108</v>
      </c>
      <c r="L1677">
        <v>239</v>
      </c>
      <c r="M1677">
        <v>3887</v>
      </c>
      <c r="N1677" t="s">
        <v>45</v>
      </c>
      <c r="O1677" t="s">
        <v>42</v>
      </c>
      <c r="P1677" s="145">
        <f t="shared" si="185"/>
        <v>3869</v>
      </c>
      <c r="Q1677">
        <f t="shared" si="184"/>
        <v>18</v>
      </c>
      <c r="R1677" s="145" t="str">
        <f t="shared" si="186"/>
        <v>NA</v>
      </c>
      <c r="S1677" s="145" t="str">
        <f t="shared" si="187"/>
        <v>NA</v>
      </c>
      <c r="T1677">
        <f t="shared" ca="1" si="188"/>
        <v>0</v>
      </c>
      <c r="U1677">
        <f t="shared" si="189"/>
        <v>7535</v>
      </c>
      <c r="V1677">
        <f t="shared" si="190"/>
        <v>1</v>
      </c>
      <c r="W1677" t="s">
        <v>39</v>
      </c>
      <c r="X1677" t="s">
        <v>39</v>
      </c>
      <c r="Y1677" t="s">
        <v>39</v>
      </c>
      <c r="Z1677" t="s">
        <v>39</v>
      </c>
      <c r="AA1677" t="s">
        <v>39</v>
      </c>
      <c r="AB1677" t="s">
        <v>39</v>
      </c>
      <c r="AC1677" t="s">
        <v>39</v>
      </c>
      <c r="AD1677" t="s">
        <v>39</v>
      </c>
      <c r="AE1677" t="s">
        <v>39</v>
      </c>
      <c r="AF1677" t="s">
        <v>39</v>
      </c>
      <c r="AG1677">
        <v>7011</v>
      </c>
      <c r="AH1677" t="s">
        <v>50</v>
      </c>
      <c r="AI1677" t="s">
        <v>39</v>
      </c>
      <c r="AJ1677" t="s">
        <v>39</v>
      </c>
      <c r="AK1677" t="s">
        <v>39</v>
      </c>
      <c r="AL1677" t="s">
        <v>39</v>
      </c>
      <c r="AM1677" t="s">
        <v>39</v>
      </c>
      <c r="AN1677" t="s">
        <v>39</v>
      </c>
      <c r="AO1677" t="s">
        <v>39</v>
      </c>
      <c r="AP1677" t="s">
        <v>39</v>
      </c>
      <c r="AQ1677" t="s">
        <v>39</v>
      </c>
      <c r="AR1677" t="s">
        <v>39</v>
      </c>
      <c r="AS1677" t="s">
        <v>39</v>
      </c>
      <c r="AT1677" t="s">
        <v>39</v>
      </c>
      <c r="AU1677" t="s">
        <v>39</v>
      </c>
      <c r="AV1677" t="s">
        <v>39</v>
      </c>
      <c r="AW1677" t="s">
        <v>39</v>
      </c>
      <c r="AX1677" t="s">
        <v>39</v>
      </c>
      <c r="AY1677" t="s">
        <v>39</v>
      </c>
      <c r="AZ1677" t="s">
        <v>39</v>
      </c>
      <c r="BA1677" t="s">
        <v>39</v>
      </c>
      <c r="BB1677" t="s">
        <v>39</v>
      </c>
      <c r="BC1677" t="s">
        <v>39</v>
      </c>
      <c r="BD1677" t="s">
        <v>39</v>
      </c>
      <c r="BE1677" t="s">
        <v>39</v>
      </c>
      <c r="BF1677" t="s">
        <v>39</v>
      </c>
    </row>
    <row r="1678" spans="2:58">
      <c r="B1678">
        <v>20241209</v>
      </c>
      <c r="C1678" t="s">
        <v>65</v>
      </c>
      <c r="D1678">
        <v>1330</v>
      </c>
      <c r="E1678">
        <v>7215</v>
      </c>
      <c r="H1678">
        <v>7198</v>
      </c>
      <c r="K1678">
        <v>4108</v>
      </c>
      <c r="L1678">
        <v>235</v>
      </c>
      <c r="M1678">
        <v>3890</v>
      </c>
      <c r="N1678" t="s">
        <v>45</v>
      </c>
      <c r="O1678" t="s">
        <v>42</v>
      </c>
      <c r="P1678" s="145">
        <f t="shared" si="185"/>
        <v>3873</v>
      </c>
      <c r="Q1678">
        <f t="shared" si="184"/>
        <v>17</v>
      </c>
      <c r="R1678" s="145" t="str">
        <f t="shared" si="186"/>
        <v>NA</v>
      </c>
      <c r="S1678" s="145" t="str">
        <f t="shared" si="187"/>
        <v>NA</v>
      </c>
      <c r="T1678">
        <f t="shared" ca="1" si="188"/>
        <v>0</v>
      </c>
      <c r="U1678">
        <f t="shared" si="189"/>
        <v>7545</v>
      </c>
      <c r="V1678">
        <f t="shared" si="190"/>
        <v>1</v>
      </c>
      <c r="W1678" t="s">
        <v>39</v>
      </c>
      <c r="X1678" t="s">
        <v>39</v>
      </c>
      <c r="Y1678" t="s">
        <v>39</v>
      </c>
      <c r="Z1678" t="s">
        <v>39</v>
      </c>
      <c r="AA1678" t="s">
        <v>39</v>
      </c>
      <c r="AB1678" t="s">
        <v>39</v>
      </c>
      <c r="AC1678" t="s">
        <v>39</v>
      </c>
      <c r="AD1678" t="s">
        <v>39</v>
      </c>
      <c r="AE1678" t="s">
        <v>39</v>
      </c>
      <c r="AF1678" t="s">
        <v>39</v>
      </c>
      <c r="AG1678">
        <v>7008</v>
      </c>
      <c r="AH1678" t="s">
        <v>50</v>
      </c>
      <c r="AI1678" t="s">
        <v>39</v>
      </c>
      <c r="AJ1678" t="s">
        <v>39</v>
      </c>
      <c r="AK1678" t="s">
        <v>39</v>
      </c>
      <c r="AL1678" t="s">
        <v>39</v>
      </c>
      <c r="AM1678" t="s">
        <v>39</v>
      </c>
      <c r="AN1678" t="s">
        <v>39</v>
      </c>
      <c r="AO1678" t="s">
        <v>39</v>
      </c>
      <c r="AP1678" t="s">
        <v>39</v>
      </c>
      <c r="AQ1678" t="s">
        <v>39</v>
      </c>
      <c r="AR1678" t="s">
        <v>39</v>
      </c>
      <c r="AS1678" t="s">
        <v>39</v>
      </c>
      <c r="AT1678" t="s">
        <v>39</v>
      </c>
      <c r="AU1678" t="s">
        <v>39</v>
      </c>
      <c r="AV1678" t="s">
        <v>39</v>
      </c>
      <c r="AW1678" t="s">
        <v>39</v>
      </c>
      <c r="AX1678" t="s">
        <v>39</v>
      </c>
      <c r="AY1678" t="s">
        <v>39</v>
      </c>
      <c r="AZ1678" t="s">
        <v>39</v>
      </c>
      <c r="BA1678" t="s">
        <v>39</v>
      </c>
      <c r="BB1678" t="s">
        <v>39</v>
      </c>
      <c r="BC1678" t="s">
        <v>39</v>
      </c>
      <c r="BD1678" t="s">
        <v>39</v>
      </c>
      <c r="BE1678" t="s">
        <v>39</v>
      </c>
      <c r="BF1678" t="s">
        <v>39</v>
      </c>
    </row>
    <row r="1679" spans="2:58">
      <c r="B1679">
        <v>20241209</v>
      </c>
      <c r="C1679" t="s">
        <v>65</v>
      </c>
      <c r="D1679">
        <v>1430</v>
      </c>
      <c r="E1679">
        <v>7186</v>
      </c>
      <c r="H1679">
        <v>7171</v>
      </c>
      <c r="K1679">
        <v>4108</v>
      </c>
      <c r="L1679">
        <v>206</v>
      </c>
      <c r="M1679">
        <v>3917</v>
      </c>
      <c r="N1679" t="s">
        <v>45</v>
      </c>
      <c r="O1679" t="s">
        <v>42</v>
      </c>
      <c r="P1679" s="145">
        <f t="shared" si="185"/>
        <v>3902</v>
      </c>
      <c r="Q1679">
        <f t="shared" si="184"/>
        <v>15</v>
      </c>
      <c r="R1679" s="145" t="str">
        <f t="shared" si="186"/>
        <v>NA</v>
      </c>
      <c r="S1679" s="145" t="str">
        <f t="shared" si="187"/>
        <v>NA</v>
      </c>
      <c r="T1679">
        <f t="shared" ca="1" si="188"/>
        <v>0</v>
      </c>
      <c r="U1679">
        <f t="shared" si="189"/>
        <v>7628</v>
      </c>
      <c r="V1679">
        <f t="shared" si="190"/>
        <v>1</v>
      </c>
      <c r="W1679" t="s">
        <v>39</v>
      </c>
      <c r="X1679" t="s">
        <v>39</v>
      </c>
      <c r="Y1679" t="s">
        <v>39</v>
      </c>
      <c r="Z1679" t="s">
        <v>39</v>
      </c>
      <c r="AA1679" t="s">
        <v>39</v>
      </c>
      <c r="AB1679" t="s">
        <v>39</v>
      </c>
      <c r="AC1679" t="s">
        <v>39</v>
      </c>
      <c r="AD1679" t="s">
        <v>39</v>
      </c>
      <c r="AE1679" t="s">
        <v>39</v>
      </c>
      <c r="AF1679" t="s">
        <v>39</v>
      </c>
      <c r="AG1679">
        <v>6981</v>
      </c>
      <c r="AH1679" t="s">
        <v>50</v>
      </c>
      <c r="AI1679" t="s">
        <v>39</v>
      </c>
      <c r="AJ1679" t="s">
        <v>39</v>
      </c>
      <c r="AK1679" t="s">
        <v>39</v>
      </c>
      <c r="AL1679" t="s">
        <v>39</v>
      </c>
      <c r="AM1679" t="s">
        <v>39</v>
      </c>
      <c r="AN1679" t="s">
        <v>39</v>
      </c>
      <c r="AO1679" t="s">
        <v>39</v>
      </c>
      <c r="AP1679" t="s">
        <v>39</v>
      </c>
      <c r="AQ1679" t="s">
        <v>39</v>
      </c>
      <c r="AR1679" t="s">
        <v>39</v>
      </c>
      <c r="AS1679" t="s">
        <v>39</v>
      </c>
      <c r="AT1679" t="s">
        <v>39</v>
      </c>
      <c r="AU1679" t="s">
        <v>39</v>
      </c>
      <c r="AV1679" t="s">
        <v>39</v>
      </c>
      <c r="AW1679" t="s">
        <v>39</v>
      </c>
      <c r="AX1679" t="s">
        <v>39</v>
      </c>
      <c r="AY1679" t="s">
        <v>39</v>
      </c>
      <c r="AZ1679" t="s">
        <v>39</v>
      </c>
      <c r="BA1679" t="s">
        <v>39</v>
      </c>
      <c r="BB1679" t="s">
        <v>39</v>
      </c>
      <c r="BC1679" t="s">
        <v>39</v>
      </c>
      <c r="BD1679" t="s">
        <v>39</v>
      </c>
      <c r="BE1679" t="s">
        <v>39</v>
      </c>
      <c r="BF1679" t="s">
        <v>39</v>
      </c>
    </row>
    <row r="1680" spans="2:58">
      <c r="B1680">
        <v>20241209</v>
      </c>
      <c r="C1680" t="s">
        <v>65</v>
      </c>
      <c r="D1680">
        <v>1530</v>
      </c>
      <c r="E1680">
        <v>9488</v>
      </c>
      <c r="H1680">
        <v>8671</v>
      </c>
      <c r="K1680">
        <v>1643</v>
      </c>
      <c r="L1680">
        <v>210</v>
      </c>
      <c r="M1680">
        <v>2748</v>
      </c>
      <c r="N1680" t="s">
        <v>45</v>
      </c>
      <c r="O1680" t="s">
        <v>38</v>
      </c>
      <c r="P1680" s="145">
        <f t="shared" si="185"/>
        <v>1433</v>
      </c>
      <c r="Q1680">
        <f t="shared" si="184"/>
        <v>817</v>
      </c>
      <c r="R1680" s="145" t="str">
        <f t="shared" si="186"/>
        <v>NA</v>
      </c>
      <c r="S1680" s="145" t="str">
        <f t="shared" si="187"/>
        <v>NA</v>
      </c>
      <c r="T1680">
        <f t="shared" ca="1" si="188"/>
        <v>0</v>
      </c>
      <c r="U1680">
        <f t="shared" si="189"/>
        <v>5286</v>
      </c>
      <c r="V1680">
        <f t="shared" si="190"/>
        <v>1</v>
      </c>
      <c r="W1680" t="s">
        <v>39</v>
      </c>
      <c r="X1680" t="s">
        <v>39</v>
      </c>
      <c r="Y1680" t="s">
        <v>39</v>
      </c>
      <c r="Z1680" t="s">
        <v>39</v>
      </c>
      <c r="AA1680" t="s">
        <v>39</v>
      </c>
      <c r="AB1680" t="s">
        <v>39</v>
      </c>
      <c r="AC1680" t="s">
        <v>39</v>
      </c>
      <c r="AD1680" t="s">
        <v>39</v>
      </c>
      <c r="AE1680" t="s">
        <v>39</v>
      </c>
      <c r="AF1680" t="s">
        <v>39</v>
      </c>
      <c r="AG1680">
        <v>9275</v>
      </c>
      <c r="AH1680" t="s">
        <v>50</v>
      </c>
      <c r="AI1680" t="s">
        <v>39</v>
      </c>
      <c r="AJ1680" t="s">
        <v>39</v>
      </c>
      <c r="AK1680" t="s">
        <v>39</v>
      </c>
      <c r="AL1680" t="s">
        <v>39</v>
      </c>
      <c r="AM1680" t="s">
        <v>39</v>
      </c>
      <c r="AN1680" t="s">
        <v>39</v>
      </c>
      <c r="AO1680" t="s">
        <v>39</v>
      </c>
      <c r="AP1680" t="s">
        <v>39</v>
      </c>
      <c r="AQ1680" t="s">
        <v>39</v>
      </c>
      <c r="AR1680" t="s">
        <v>39</v>
      </c>
      <c r="AS1680" t="s">
        <v>39</v>
      </c>
      <c r="AT1680" t="s">
        <v>39</v>
      </c>
      <c r="AU1680" t="s">
        <v>39</v>
      </c>
      <c r="AV1680" t="s">
        <v>39</v>
      </c>
      <c r="AW1680" t="s">
        <v>39</v>
      </c>
      <c r="AX1680" t="s">
        <v>39</v>
      </c>
      <c r="AY1680" t="s">
        <v>39</v>
      </c>
      <c r="AZ1680" t="s">
        <v>39</v>
      </c>
      <c r="BA1680" t="s">
        <v>39</v>
      </c>
      <c r="BB1680" t="s">
        <v>39</v>
      </c>
      <c r="BC1680" t="s">
        <v>39</v>
      </c>
      <c r="BD1680" t="s">
        <v>39</v>
      </c>
      <c r="BE1680" t="s">
        <v>39</v>
      </c>
      <c r="BF1680" t="s">
        <v>39</v>
      </c>
    </row>
    <row r="1681" spans="2:58">
      <c r="B1681">
        <v>20241209</v>
      </c>
      <c r="C1681" t="s">
        <v>65</v>
      </c>
      <c r="D1681">
        <v>1630</v>
      </c>
      <c r="E1681">
        <v>9534</v>
      </c>
      <c r="H1681">
        <v>9038</v>
      </c>
      <c r="K1681">
        <v>1643</v>
      </c>
      <c r="L1681">
        <v>256</v>
      </c>
      <c r="M1681">
        <v>2435</v>
      </c>
      <c r="N1681" t="s">
        <v>45</v>
      </c>
      <c r="O1681" t="s">
        <v>42</v>
      </c>
      <c r="P1681" s="145">
        <f t="shared" si="185"/>
        <v>1387</v>
      </c>
      <c r="Q1681">
        <f t="shared" si="184"/>
        <v>496</v>
      </c>
      <c r="R1681" s="145" t="str">
        <f t="shared" si="186"/>
        <v>NA</v>
      </c>
      <c r="S1681" s="145" t="str">
        <f t="shared" si="187"/>
        <v>NA</v>
      </c>
      <c r="T1681">
        <f t="shared" ca="1" si="188"/>
        <v>0</v>
      </c>
      <c r="U1681">
        <f t="shared" si="189"/>
        <v>4614</v>
      </c>
      <c r="V1681">
        <f t="shared" si="190"/>
        <v>1</v>
      </c>
      <c r="W1681" t="s">
        <v>39</v>
      </c>
      <c r="X1681" t="s">
        <v>39</v>
      </c>
      <c r="Y1681" t="s">
        <v>39</v>
      </c>
      <c r="Z1681" t="s">
        <v>39</v>
      </c>
      <c r="AA1681" t="s">
        <v>39</v>
      </c>
      <c r="AB1681" t="s">
        <v>39</v>
      </c>
      <c r="AC1681" t="s">
        <v>39</v>
      </c>
      <c r="AD1681" t="s">
        <v>39</v>
      </c>
      <c r="AE1681" t="s">
        <v>39</v>
      </c>
      <c r="AF1681" t="s">
        <v>39</v>
      </c>
      <c r="AG1681">
        <v>9316</v>
      </c>
      <c r="AH1681" t="s">
        <v>50</v>
      </c>
      <c r="AI1681" t="s">
        <v>39</v>
      </c>
      <c r="AJ1681" t="s">
        <v>39</v>
      </c>
      <c r="AK1681" t="s">
        <v>39</v>
      </c>
      <c r="AL1681" t="s">
        <v>39</v>
      </c>
      <c r="AM1681" t="s">
        <v>39</v>
      </c>
      <c r="AN1681" t="s">
        <v>39</v>
      </c>
      <c r="AO1681" t="s">
        <v>39</v>
      </c>
      <c r="AP1681" t="s">
        <v>39</v>
      </c>
      <c r="AQ1681" t="s">
        <v>39</v>
      </c>
      <c r="AR1681" t="s">
        <v>39</v>
      </c>
      <c r="AS1681" t="s">
        <v>39</v>
      </c>
      <c r="AT1681" t="s">
        <v>39</v>
      </c>
      <c r="AU1681" t="s">
        <v>39</v>
      </c>
      <c r="AV1681" t="s">
        <v>39</v>
      </c>
      <c r="AW1681" t="s">
        <v>39</v>
      </c>
      <c r="AX1681" t="s">
        <v>39</v>
      </c>
      <c r="AY1681" t="s">
        <v>39</v>
      </c>
      <c r="AZ1681" t="s">
        <v>39</v>
      </c>
      <c r="BA1681" t="s">
        <v>39</v>
      </c>
      <c r="BB1681" t="s">
        <v>39</v>
      </c>
      <c r="BC1681" t="s">
        <v>39</v>
      </c>
      <c r="BD1681" t="s">
        <v>39</v>
      </c>
      <c r="BE1681" t="s">
        <v>39</v>
      </c>
      <c r="BF1681" t="s">
        <v>39</v>
      </c>
    </row>
    <row r="1682" spans="2:58">
      <c r="B1682">
        <v>20241209</v>
      </c>
      <c r="C1682" t="s">
        <v>65</v>
      </c>
      <c r="D1682">
        <v>1730</v>
      </c>
      <c r="E1682">
        <v>9496</v>
      </c>
      <c r="H1682">
        <v>9020</v>
      </c>
      <c r="K1682">
        <v>1643</v>
      </c>
      <c r="L1682">
        <v>218</v>
      </c>
      <c r="M1682">
        <v>2436</v>
      </c>
      <c r="N1682" t="s">
        <v>45</v>
      </c>
      <c r="O1682" t="s">
        <v>42</v>
      </c>
      <c r="P1682" s="145">
        <f t="shared" si="185"/>
        <v>1425</v>
      </c>
      <c r="Q1682">
        <f t="shared" si="184"/>
        <v>476</v>
      </c>
      <c r="R1682" s="145" t="str">
        <f t="shared" si="186"/>
        <v>NA</v>
      </c>
      <c r="S1682" s="145" t="str">
        <f t="shared" si="187"/>
        <v>NA</v>
      </c>
      <c r="T1682">
        <f t="shared" ca="1" si="188"/>
        <v>0</v>
      </c>
      <c r="U1682">
        <f t="shared" si="189"/>
        <v>4654</v>
      </c>
      <c r="V1682">
        <f t="shared" si="190"/>
        <v>1</v>
      </c>
      <c r="W1682" t="s">
        <v>39</v>
      </c>
      <c r="X1682" t="s">
        <v>39</v>
      </c>
      <c r="Y1682" t="s">
        <v>39</v>
      </c>
      <c r="Z1682" t="s">
        <v>39</v>
      </c>
      <c r="AA1682" t="s">
        <v>39</v>
      </c>
      <c r="AB1682" t="s">
        <v>39</v>
      </c>
      <c r="AC1682" t="s">
        <v>39</v>
      </c>
      <c r="AD1682" t="s">
        <v>39</v>
      </c>
      <c r="AE1682" t="s">
        <v>39</v>
      </c>
      <c r="AF1682" t="s">
        <v>39</v>
      </c>
      <c r="AG1682">
        <v>9282</v>
      </c>
      <c r="AH1682" t="s">
        <v>50</v>
      </c>
      <c r="AI1682" t="s">
        <v>39</v>
      </c>
      <c r="AJ1682" t="s">
        <v>39</v>
      </c>
      <c r="AK1682" t="s">
        <v>39</v>
      </c>
      <c r="AL1682" t="s">
        <v>39</v>
      </c>
      <c r="AM1682" t="s">
        <v>39</v>
      </c>
      <c r="AN1682" t="s">
        <v>39</v>
      </c>
      <c r="AO1682" t="s">
        <v>39</v>
      </c>
      <c r="AP1682" t="s">
        <v>39</v>
      </c>
      <c r="AQ1682" t="s">
        <v>39</v>
      </c>
      <c r="AR1682" t="s">
        <v>39</v>
      </c>
      <c r="AS1682" t="s">
        <v>39</v>
      </c>
      <c r="AT1682" t="s">
        <v>39</v>
      </c>
      <c r="AU1682" t="s">
        <v>39</v>
      </c>
      <c r="AV1682" t="s">
        <v>39</v>
      </c>
      <c r="AW1682" t="s">
        <v>39</v>
      </c>
      <c r="AX1682" t="s">
        <v>39</v>
      </c>
      <c r="AY1682" t="s">
        <v>39</v>
      </c>
      <c r="AZ1682" t="s">
        <v>39</v>
      </c>
      <c r="BA1682" t="s">
        <v>39</v>
      </c>
      <c r="BB1682" t="s">
        <v>39</v>
      </c>
      <c r="BC1682" t="s">
        <v>39</v>
      </c>
      <c r="BD1682" t="s">
        <v>39</v>
      </c>
      <c r="BE1682" t="s">
        <v>39</v>
      </c>
      <c r="BF1682" t="s">
        <v>39</v>
      </c>
    </row>
    <row r="1683" spans="2:58" hidden="1">
      <c r="B1683">
        <v>20241209</v>
      </c>
      <c r="C1683" t="s">
        <v>65</v>
      </c>
      <c r="D1683">
        <v>1830</v>
      </c>
      <c r="E1683">
        <v>10014</v>
      </c>
      <c r="H1683">
        <v>9408</v>
      </c>
      <c r="K1683">
        <v>-1748</v>
      </c>
      <c r="L1683">
        <v>-1748</v>
      </c>
      <c r="M1683">
        <v>-1219</v>
      </c>
      <c r="N1683" t="s">
        <v>37</v>
      </c>
      <c r="O1683" t="s">
        <v>38</v>
      </c>
      <c r="P1683" s="145">
        <f t="shared" si="185"/>
        <v>0</v>
      </c>
      <c r="Q1683">
        <f t="shared" si="184"/>
        <v>606</v>
      </c>
      <c r="R1683" s="145" t="str">
        <f t="shared" si="186"/>
        <v>NA</v>
      </c>
      <c r="S1683" s="145" t="str">
        <f t="shared" si="187"/>
        <v>NA</v>
      </c>
      <c r="T1683">
        <f t="shared" ca="1" si="188"/>
        <v>0</v>
      </c>
      <c r="U1683">
        <f t="shared" si="189"/>
        <v>0</v>
      </c>
      <c r="V1683">
        <f t="shared" si="190"/>
        <v>0</v>
      </c>
      <c r="W1683" t="s">
        <v>39</v>
      </c>
      <c r="X1683" t="s">
        <v>39</v>
      </c>
      <c r="Y1683" t="s">
        <v>39</v>
      </c>
      <c r="Z1683" t="s">
        <v>39</v>
      </c>
      <c r="AA1683" t="s">
        <v>39</v>
      </c>
      <c r="AB1683" t="s">
        <v>39</v>
      </c>
      <c r="AC1683" t="s">
        <v>39</v>
      </c>
      <c r="AD1683" t="s">
        <v>39</v>
      </c>
      <c r="AE1683" t="s">
        <v>39</v>
      </c>
      <c r="AF1683" t="s">
        <v>39</v>
      </c>
      <c r="AG1683" t="s">
        <v>39</v>
      </c>
      <c r="AH1683" t="s">
        <v>39</v>
      </c>
      <c r="AI1683" t="s">
        <v>39</v>
      </c>
      <c r="AJ1683" t="s">
        <v>39</v>
      </c>
      <c r="AK1683" t="s">
        <v>39</v>
      </c>
      <c r="AL1683" t="s">
        <v>39</v>
      </c>
      <c r="AM1683" t="s">
        <v>39</v>
      </c>
      <c r="AN1683" t="s">
        <v>39</v>
      </c>
      <c r="AO1683" t="s">
        <v>39</v>
      </c>
      <c r="AP1683" t="s">
        <v>39</v>
      </c>
      <c r="AQ1683" t="s">
        <v>39</v>
      </c>
      <c r="AR1683" t="s">
        <v>39</v>
      </c>
      <c r="AS1683" t="s">
        <v>39</v>
      </c>
      <c r="AT1683" t="s">
        <v>39</v>
      </c>
      <c r="AU1683" t="s">
        <v>39</v>
      </c>
      <c r="AV1683" t="s">
        <v>39</v>
      </c>
      <c r="AW1683" t="s">
        <v>39</v>
      </c>
      <c r="AX1683" t="s">
        <v>39</v>
      </c>
      <c r="AY1683" t="s">
        <v>39</v>
      </c>
      <c r="AZ1683" t="s">
        <v>39</v>
      </c>
      <c r="BA1683" t="s">
        <v>39</v>
      </c>
      <c r="BB1683" t="s">
        <v>39</v>
      </c>
      <c r="BC1683" t="s">
        <v>39</v>
      </c>
      <c r="BD1683" t="s">
        <v>39</v>
      </c>
      <c r="BE1683" t="s">
        <v>39</v>
      </c>
      <c r="BF1683" t="s">
        <v>39</v>
      </c>
    </row>
    <row r="1684" spans="2:58" hidden="1">
      <c r="B1684">
        <v>20241209</v>
      </c>
      <c r="C1684" t="s">
        <v>65</v>
      </c>
      <c r="D1684">
        <v>1930</v>
      </c>
      <c r="E1684">
        <v>10014</v>
      </c>
      <c r="H1684">
        <v>9408</v>
      </c>
      <c r="K1684">
        <v>-1748</v>
      </c>
      <c r="L1684">
        <v>-1748</v>
      </c>
      <c r="M1684">
        <v>-1219</v>
      </c>
      <c r="N1684" t="s">
        <v>37</v>
      </c>
      <c r="O1684" t="s">
        <v>38</v>
      </c>
      <c r="P1684" s="145">
        <f t="shared" si="185"/>
        <v>0</v>
      </c>
      <c r="Q1684">
        <f t="shared" si="184"/>
        <v>606</v>
      </c>
      <c r="R1684" s="145" t="str">
        <f t="shared" si="186"/>
        <v>NA</v>
      </c>
      <c r="S1684" s="145" t="str">
        <f t="shared" si="187"/>
        <v>NA</v>
      </c>
      <c r="T1684">
        <f t="shared" ca="1" si="188"/>
        <v>0</v>
      </c>
      <c r="U1684">
        <f t="shared" si="189"/>
        <v>0</v>
      </c>
      <c r="V1684">
        <f t="shared" si="190"/>
        <v>0</v>
      </c>
      <c r="W1684" t="s">
        <v>39</v>
      </c>
      <c r="X1684" t="s">
        <v>39</v>
      </c>
      <c r="Y1684" t="s">
        <v>39</v>
      </c>
      <c r="Z1684" t="s">
        <v>39</v>
      </c>
      <c r="AA1684" t="s">
        <v>39</v>
      </c>
      <c r="AB1684" t="s">
        <v>39</v>
      </c>
      <c r="AC1684" t="s">
        <v>39</v>
      </c>
      <c r="AD1684" t="s">
        <v>39</v>
      </c>
      <c r="AE1684" t="s">
        <v>39</v>
      </c>
      <c r="AF1684" t="s">
        <v>39</v>
      </c>
      <c r="AG1684" t="s">
        <v>39</v>
      </c>
      <c r="AH1684" t="s">
        <v>39</v>
      </c>
      <c r="AI1684" t="s">
        <v>39</v>
      </c>
      <c r="AJ1684" t="s">
        <v>39</v>
      </c>
      <c r="AK1684" t="s">
        <v>39</v>
      </c>
      <c r="AL1684" t="s">
        <v>39</v>
      </c>
      <c r="AM1684" t="s">
        <v>39</v>
      </c>
      <c r="AN1684" t="s">
        <v>39</v>
      </c>
      <c r="AO1684" t="s">
        <v>39</v>
      </c>
      <c r="AP1684" t="s">
        <v>39</v>
      </c>
      <c r="AQ1684" t="s">
        <v>39</v>
      </c>
      <c r="AR1684" t="s">
        <v>39</v>
      </c>
      <c r="AS1684" t="s">
        <v>39</v>
      </c>
      <c r="AT1684" t="s">
        <v>39</v>
      </c>
      <c r="AU1684" t="s">
        <v>39</v>
      </c>
      <c r="AV1684" t="s">
        <v>39</v>
      </c>
      <c r="AW1684" t="s">
        <v>39</v>
      </c>
      <c r="AX1684" t="s">
        <v>39</v>
      </c>
      <c r="AY1684" t="s">
        <v>39</v>
      </c>
      <c r="AZ1684" t="s">
        <v>39</v>
      </c>
      <c r="BA1684" t="s">
        <v>39</v>
      </c>
      <c r="BB1684" t="s">
        <v>39</v>
      </c>
      <c r="BC1684" t="s">
        <v>39</v>
      </c>
      <c r="BD1684" t="s">
        <v>39</v>
      </c>
      <c r="BE1684" t="s">
        <v>39</v>
      </c>
      <c r="BF1684" t="s">
        <v>39</v>
      </c>
    </row>
    <row r="1685" spans="2:58" hidden="1">
      <c r="B1685">
        <v>20241209</v>
      </c>
      <c r="C1685" t="s">
        <v>65</v>
      </c>
      <c r="D1685">
        <v>2030</v>
      </c>
      <c r="E1685">
        <v>10014</v>
      </c>
      <c r="H1685">
        <v>9408</v>
      </c>
      <c r="K1685">
        <v>-1748</v>
      </c>
      <c r="L1685">
        <v>-1748</v>
      </c>
      <c r="M1685">
        <v>-1219</v>
      </c>
      <c r="N1685" t="s">
        <v>37</v>
      </c>
      <c r="O1685" t="s">
        <v>38</v>
      </c>
      <c r="P1685" s="145">
        <f t="shared" si="185"/>
        <v>0</v>
      </c>
      <c r="Q1685">
        <f t="shared" si="184"/>
        <v>606</v>
      </c>
      <c r="R1685" s="145" t="str">
        <f t="shared" si="186"/>
        <v>NA</v>
      </c>
      <c r="S1685" s="145" t="str">
        <f t="shared" si="187"/>
        <v>NA</v>
      </c>
      <c r="T1685">
        <f t="shared" ca="1" si="188"/>
        <v>0</v>
      </c>
      <c r="U1685">
        <f t="shared" si="189"/>
        <v>0</v>
      </c>
      <c r="V1685">
        <f t="shared" si="190"/>
        <v>0</v>
      </c>
      <c r="W1685" t="s">
        <v>39</v>
      </c>
      <c r="X1685" t="s">
        <v>39</v>
      </c>
      <c r="Y1685" t="s">
        <v>39</v>
      </c>
      <c r="Z1685" t="s">
        <v>39</v>
      </c>
      <c r="AA1685" t="s">
        <v>39</v>
      </c>
      <c r="AB1685" t="s">
        <v>39</v>
      </c>
      <c r="AC1685" t="s">
        <v>39</v>
      </c>
      <c r="AD1685" t="s">
        <v>39</v>
      </c>
      <c r="AE1685" t="s">
        <v>39</v>
      </c>
      <c r="AF1685" t="s">
        <v>39</v>
      </c>
      <c r="AG1685" t="s">
        <v>39</v>
      </c>
      <c r="AH1685" t="s">
        <v>39</v>
      </c>
      <c r="AI1685" t="s">
        <v>39</v>
      </c>
      <c r="AJ1685" t="s">
        <v>39</v>
      </c>
      <c r="AK1685" t="s">
        <v>39</v>
      </c>
      <c r="AL1685" t="s">
        <v>39</v>
      </c>
      <c r="AM1685" t="s">
        <v>39</v>
      </c>
      <c r="AN1685" t="s">
        <v>39</v>
      </c>
      <c r="AO1685" t="s">
        <v>39</v>
      </c>
      <c r="AP1685" t="s">
        <v>39</v>
      </c>
      <c r="AQ1685" t="s">
        <v>39</v>
      </c>
      <c r="AR1685" t="s">
        <v>39</v>
      </c>
      <c r="AS1685" t="s">
        <v>39</v>
      </c>
      <c r="AT1685" t="s">
        <v>39</v>
      </c>
      <c r="AU1685" t="s">
        <v>39</v>
      </c>
      <c r="AV1685" t="s">
        <v>39</v>
      </c>
      <c r="AW1685" t="s">
        <v>39</v>
      </c>
      <c r="AX1685" t="s">
        <v>39</v>
      </c>
      <c r="AY1685" t="s">
        <v>39</v>
      </c>
      <c r="AZ1685" t="s">
        <v>39</v>
      </c>
      <c r="BA1685" t="s">
        <v>39</v>
      </c>
      <c r="BB1685" t="s">
        <v>39</v>
      </c>
      <c r="BC1685" t="s">
        <v>39</v>
      </c>
      <c r="BD1685" t="s">
        <v>39</v>
      </c>
      <c r="BE1685" t="s">
        <v>39</v>
      </c>
      <c r="BF1685" t="s">
        <v>39</v>
      </c>
    </row>
    <row r="1686" spans="2:58" hidden="1">
      <c r="B1686">
        <v>20241209</v>
      </c>
      <c r="C1686" t="s">
        <v>65</v>
      </c>
      <c r="D1686">
        <v>2130</v>
      </c>
      <c r="E1686">
        <v>10574</v>
      </c>
      <c r="H1686">
        <v>9540</v>
      </c>
      <c r="K1686">
        <v>-3489</v>
      </c>
      <c r="L1686">
        <v>-3489</v>
      </c>
      <c r="M1686">
        <v>-2193</v>
      </c>
      <c r="N1686" t="s">
        <v>37</v>
      </c>
      <c r="O1686" t="s">
        <v>42</v>
      </c>
      <c r="P1686" s="145">
        <f t="shared" si="185"/>
        <v>0</v>
      </c>
      <c r="Q1686">
        <f t="shared" si="184"/>
        <v>1034</v>
      </c>
      <c r="R1686" s="145" t="str">
        <f t="shared" si="186"/>
        <v>NA</v>
      </c>
      <c r="S1686" s="145" t="str">
        <f t="shared" si="187"/>
        <v>NA</v>
      </c>
      <c r="T1686">
        <f t="shared" ca="1" si="188"/>
        <v>0</v>
      </c>
      <c r="U1686">
        <f t="shared" si="189"/>
        <v>0</v>
      </c>
      <c r="V1686">
        <f t="shared" si="190"/>
        <v>1</v>
      </c>
      <c r="W1686" t="s">
        <v>39</v>
      </c>
      <c r="X1686" t="s">
        <v>39</v>
      </c>
      <c r="Y1686" t="s">
        <v>39</v>
      </c>
      <c r="Z1686" t="s">
        <v>39</v>
      </c>
      <c r="AA1686" t="s">
        <v>39</v>
      </c>
      <c r="AB1686" t="s">
        <v>39</v>
      </c>
      <c r="AC1686" t="s">
        <v>39</v>
      </c>
      <c r="AD1686" t="s">
        <v>39</v>
      </c>
      <c r="AE1686" t="s">
        <v>39</v>
      </c>
      <c r="AF1686" t="s">
        <v>39</v>
      </c>
      <c r="AG1686">
        <v>10069</v>
      </c>
      <c r="AH1686" t="s">
        <v>68</v>
      </c>
      <c r="AI1686" t="s">
        <v>39</v>
      </c>
      <c r="AJ1686" t="s">
        <v>39</v>
      </c>
      <c r="AK1686" t="s">
        <v>39</v>
      </c>
      <c r="AL1686" t="s">
        <v>39</v>
      </c>
      <c r="AM1686" t="s">
        <v>39</v>
      </c>
      <c r="AN1686" t="s">
        <v>39</v>
      </c>
      <c r="AO1686" t="s">
        <v>39</v>
      </c>
      <c r="AP1686" t="s">
        <v>39</v>
      </c>
      <c r="AQ1686" t="s">
        <v>39</v>
      </c>
      <c r="AR1686" t="s">
        <v>39</v>
      </c>
      <c r="AS1686" t="s">
        <v>39</v>
      </c>
      <c r="AT1686" t="s">
        <v>39</v>
      </c>
      <c r="AU1686" t="s">
        <v>39</v>
      </c>
      <c r="AV1686" t="s">
        <v>39</v>
      </c>
      <c r="AW1686" t="s">
        <v>39</v>
      </c>
      <c r="AX1686" t="s">
        <v>39</v>
      </c>
      <c r="AY1686" t="s">
        <v>39</v>
      </c>
      <c r="AZ1686" t="s">
        <v>39</v>
      </c>
      <c r="BA1686" t="s">
        <v>39</v>
      </c>
      <c r="BB1686" t="s">
        <v>39</v>
      </c>
      <c r="BC1686" t="s">
        <v>39</v>
      </c>
      <c r="BD1686" t="s">
        <v>39</v>
      </c>
      <c r="BE1686" t="s">
        <v>39</v>
      </c>
      <c r="BF1686" t="s">
        <v>39</v>
      </c>
    </row>
    <row r="1687" spans="2:58" hidden="1">
      <c r="B1687">
        <v>20241209</v>
      </c>
      <c r="C1687" t="s">
        <v>65</v>
      </c>
      <c r="D1687">
        <v>2230</v>
      </c>
      <c r="E1687">
        <v>10574</v>
      </c>
      <c r="H1687">
        <v>9540</v>
      </c>
      <c r="K1687">
        <v>-3489</v>
      </c>
      <c r="L1687">
        <v>-3489</v>
      </c>
      <c r="M1687">
        <v>-2193</v>
      </c>
      <c r="N1687" t="s">
        <v>37</v>
      </c>
      <c r="O1687" t="s">
        <v>42</v>
      </c>
      <c r="P1687" s="145">
        <f t="shared" si="185"/>
        <v>0</v>
      </c>
      <c r="Q1687">
        <f t="shared" si="184"/>
        <v>1034</v>
      </c>
      <c r="R1687" s="145" t="str">
        <f t="shared" si="186"/>
        <v>NA</v>
      </c>
      <c r="S1687" s="145" t="str">
        <f t="shared" si="187"/>
        <v>NA</v>
      </c>
      <c r="T1687">
        <f t="shared" ca="1" si="188"/>
        <v>0</v>
      </c>
      <c r="U1687">
        <f t="shared" si="189"/>
        <v>0</v>
      </c>
      <c r="V1687">
        <f t="shared" si="190"/>
        <v>1</v>
      </c>
      <c r="W1687" t="s">
        <v>39</v>
      </c>
      <c r="X1687" t="s">
        <v>39</v>
      </c>
      <c r="Y1687" t="s">
        <v>39</v>
      </c>
      <c r="Z1687" t="s">
        <v>39</v>
      </c>
      <c r="AA1687" t="s">
        <v>39</v>
      </c>
      <c r="AB1687" t="s">
        <v>39</v>
      </c>
      <c r="AC1687" t="s">
        <v>39</v>
      </c>
      <c r="AD1687" t="s">
        <v>39</v>
      </c>
      <c r="AE1687" t="s">
        <v>39</v>
      </c>
      <c r="AF1687" t="s">
        <v>39</v>
      </c>
      <c r="AG1687">
        <v>10069</v>
      </c>
      <c r="AH1687" t="s">
        <v>68</v>
      </c>
      <c r="AI1687" t="s">
        <v>39</v>
      </c>
      <c r="AJ1687" t="s">
        <v>39</v>
      </c>
      <c r="AK1687" t="s">
        <v>39</v>
      </c>
      <c r="AL1687" t="s">
        <v>39</v>
      </c>
      <c r="AM1687" t="s">
        <v>39</v>
      </c>
      <c r="AN1687" t="s">
        <v>39</v>
      </c>
      <c r="AO1687" t="s">
        <v>39</v>
      </c>
      <c r="AP1687" t="s">
        <v>39</v>
      </c>
      <c r="AQ1687" t="s">
        <v>39</v>
      </c>
      <c r="AR1687" t="s">
        <v>39</v>
      </c>
      <c r="AS1687" t="s">
        <v>39</v>
      </c>
      <c r="AT1687" t="s">
        <v>39</v>
      </c>
      <c r="AU1687" t="s">
        <v>39</v>
      </c>
      <c r="AV1687" t="s">
        <v>39</v>
      </c>
      <c r="AW1687" t="s">
        <v>39</v>
      </c>
      <c r="AX1687" t="s">
        <v>39</v>
      </c>
      <c r="AY1687" t="s">
        <v>39</v>
      </c>
      <c r="AZ1687" t="s">
        <v>39</v>
      </c>
      <c r="BA1687" t="s">
        <v>39</v>
      </c>
      <c r="BB1687" t="s">
        <v>39</v>
      </c>
      <c r="BC1687" t="s">
        <v>39</v>
      </c>
      <c r="BD1687" t="s">
        <v>39</v>
      </c>
      <c r="BE1687" t="s">
        <v>39</v>
      </c>
      <c r="BF1687" t="s">
        <v>39</v>
      </c>
    </row>
    <row r="1688" spans="2:58" hidden="1">
      <c r="B1688">
        <v>20241209</v>
      </c>
      <c r="C1688" t="s">
        <v>65</v>
      </c>
      <c r="D1688">
        <v>2330</v>
      </c>
      <c r="E1688">
        <v>9764</v>
      </c>
      <c r="H1688">
        <v>8854</v>
      </c>
      <c r="K1688">
        <v>-2785</v>
      </c>
      <c r="L1688">
        <v>-2785</v>
      </c>
      <c r="M1688">
        <v>-1677</v>
      </c>
      <c r="N1688" t="s">
        <v>37</v>
      </c>
      <c r="O1688" t="s">
        <v>42</v>
      </c>
      <c r="P1688" s="145">
        <f t="shared" si="185"/>
        <v>0</v>
      </c>
      <c r="Q1688">
        <f t="shared" si="184"/>
        <v>910</v>
      </c>
      <c r="R1688" s="145" t="str">
        <f t="shared" si="186"/>
        <v>NA</v>
      </c>
      <c r="S1688" s="145" t="str">
        <f t="shared" si="187"/>
        <v>NA</v>
      </c>
      <c r="T1688">
        <f t="shared" ca="1" si="188"/>
        <v>0</v>
      </c>
      <c r="U1688">
        <f t="shared" si="189"/>
        <v>0</v>
      </c>
      <c r="V1688">
        <f t="shared" si="190"/>
        <v>1</v>
      </c>
      <c r="W1688" t="s">
        <v>39</v>
      </c>
      <c r="X1688" t="s">
        <v>39</v>
      </c>
      <c r="Y1688" t="s">
        <v>39</v>
      </c>
      <c r="Z1688" t="s">
        <v>39</v>
      </c>
      <c r="AA1688" t="s">
        <v>39</v>
      </c>
      <c r="AB1688" t="s">
        <v>39</v>
      </c>
      <c r="AC1688" t="s">
        <v>39</v>
      </c>
      <c r="AD1688" t="s">
        <v>39</v>
      </c>
      <c r="AE1688" t="s">
        <v>39</v>
      </c>
      <c r="AF1688" t="s">
        <v>39</v>
      </c>
      <c r="AG1688">
        <v>9259</v>
      </c>
      <c r="AH1688" t="s">
        <v>68</v>
      </c>
      <c r="AI1688" t="s">
        <v>39</v>
      </c>
      <c r="AJ1688" t="s">
        <v>39</v>
      </c>
      <c r="AK1688" t="s">
        <v>39</v>
      </c>
      <c r="AL1688" t="s">
        <v>39</v>
      </c>
      <c r="AM1688" t="s">
        <v>39</v>
      </c>
      <c r="AN1688" t="s">
        <v>39</v>
      </c>
      <c r="AO1688" t="s">
        <v>39</v>
      </c>
      <c r="AP1688" t="s">
        <v>39</v>
      </c>
      <c r="AQ1688" t="s">
        <v>39</v>
      </c>
      <c r="AR1688" t="s">
        <v>39</v>
      </c>
      <c r="AS1688" t="s">
        <v>39</v>
      </c>
      <c r="AT1688" t="s">
        <v>39</v>
      </c>
      <c r="AU1688" t="s">
        <v>39</v>
      </c>
      <c r="AV1688" t="s">
        <v>39</v>
      </c>
      <c r="AW1688" t="s">
        <v>39</v>
      </c>
      <c r="AX1688" t="s">
        <v>39</v>
      </c>
      <c r="AY1688" t="s">
        <v>39</v>
      </c>
      <c r="AZ1688" t="s">
        <v>39</v>
      </c>
      <c r="BA1688" t="s">
        <v>39</v>
      </c>
      <c r="BB1688" t="s">
        <v>39</v>
      </c>
      <c r="BC1688" t="s">
        <v>39</v>
      </c>
      <c r="BD1688" t="s">
        <v>39</v>
      </c>
      <c r="BE1688" t="s">
        <v>39</v>
      </c>
      <c r="BF1688" t="s">
        <v>39</v>
      </c>
    </row>
    <row r="1689" spans="2:58" hidden="1">
      <c r="B1689">
        <v>20241210</v>
      </c>
      <c r="C1689" t="s">
        <v>65</v>
      </c>
      <c r="D1689">
        <v>30</v>
      </c>
      <c r="E1689">
        <v>7650</v>
      </c>
      <c r="H1689">
        <v>7650</v>
      </c>
      <c r="K1689">
        <v>-3357</v>
      </c>
      <c r="L1689">
        <v>-3357</v>
      </c>
      <c r="M1689">
        <v>-3357</v>
      </c>
      <c r="N1689" t="s">
        <v>37</v>
      </c>
      <c r="O1689" t="s">
        <v>38</v>
      </c>
      <c r="P1689" s="145">
        <f t="shared" si="185"/>
        <v>0</v>
      </c>
      <c r="Q1689">
        <f t="shared" si="184"/>
        <v>0</v>
      </c>
      <c r="R1689" s="145" t="str">
        <f t="shared" si="186"/>
        <v>NA</v>
      </c>
      <c r="S1689" s="145" t="str">
        <f t="shared" si="187"/>
        <v>NA</v>
      </c>
      <c r="T1689">
        <f t="shared" ca="1" si="188"/>
        <v>0</v>
      </c>
      <c r="U1689">
        <f t="shared" si="189"/>
        <v>0</v>
      </c>
      <c r="V1689">
        <f t="shared" si="190"/>
        <v>1</v>
      </c>
      <c r="W1689">
        <v>333</v>
      </c>
      <c r="X1689" t="s">
        <v>39</v>
      </c>
      <c r="Y1689" t="s">
        <v>39</v>
      </c>
      <c r="AA1689" t="s">
        <v>39</v>
      </c>
      <c r="AB1689">
        <v>150</v>
      </c>
      <c r="AC1689" t="s">
        <v>39</v>
      </c>
      <c r="AD1689" t="s">
        <v>39</v>
      </c>
      <c r="AE1689" t="s">
        <v>39</v>
      </c>
      <c r="AF1689" t="s">
        <v>39</v>
      </c>
      <c r="AG1689" t="s">
        <v>39</v>
      </c>
      <c r="AH1689" t="s">
        <v>39</v>
      </c>
      <c r="AI1689" t="s">
        <v>39</v>
      </c>
      <c r="AJ1689" t="s">
        <v>39</v>
      </c>
      <c r="AK1689" t="s">
        <v>39</v>
      </c>
      <c r="AL1689" t="s">
        <v>39</v>
      </c>
      <c r="AM1689" t="s">
        <v>39</v>
      </c>
      <c r="AN1689" t="s">
        <v>39</v>
      </c>
      <c r="AO1689" t="s">
        <v>39</v>
      </c>
      <c r="AP1689" t="s">
        <v>39</v>
      </c>
      <c r="AQ1689" t="s">
        <v>39</v>
      </c>
      <c r="AR1689" t="s">
        <v>39</v>
      </c>
      <c r="AS1689" t="s">
        <v>39</v>
      </c>
      <c r="AT1689" t="s">
        <v>39</v>
      </c>
      <c r="AU1689" t="s">
        <v>39</v>
      </c>
      <c r="AV1689" t="s">
        <v>39</v>
      </c>
      <c r="AW1689" t="s">
        <v>39</v>
      </c>
      <c r="AX1689" t="s">
        <v>39</v>
      </c>
      <c r="AY1689" t="s">
        <v>39</v>
      </c>
      <c r="AZ1689" t="s">
        <v>39</v>
      </c>
      <c r="BA1689" t="s">
        <v>39</v>
      </c>
      <c r="BB1689" t="s">
        <v>39</v>
      </c>
      <c r="BC1689" t="s">
        <v>39</v>
      </c>
      <c r="BD1689" t="s">
        <v>39</v>
      </c>
      <c r="BE1689" t="s">
        <v>39</v>
      </c>
      <c r="BF1689" t="s">
        <v>39</v>
      </c>
    </row>
    <row r="1690" spans="2:58" hidden="1">
      <c r="B1690">
        <v>20241210</v>
      </c>
      <c r="C1690" t="s">
        <v>65</v>
      </c>
      <c r="D1690">
        <v>130</v>
      </c>
      <c r="E1690">
        <v>7650</v>
      </c>
      <c r="H1690">
        <v>7650</v>
      </c>
      <c r="K1690">
        <v>-3357</v>
      </c>
      <c r="L1690">
        <v>-3357</v>
      </c>
      <c r="M1690">
        <v>-3357</v>
      </c>
      <c r="N1690" t="s">
        <v>37</v>
      </c>
      <c r="O1690" t="s">
        <v>38</v>
      </c>
      <c r="P1690" s="145">
        <f t="shared" si="185"/>
        <v>0</v>
      </c>
      <c r="Q1690">
        <f t="shared" si="184"/>
        <v>0</v>
      </c>
      <c r="R1690" s="145" t="str">
        <f t="shared" si="186"/>
        <v>NA</v>
      </c>
      <c r="S1690" s="145" t="str">
        <f t="shared" si="187"/>
        <v>NA</v>
      </c>
      <c r="T1690">
        <f t="shared" ca="1" si="188"/>
        <v>0</v>
      </c>
      <c r="U1690">
        <f t="shared" si="189"/>
        <v>0</v>
      </c>
      <c r="V1690">
        <f t="shared" si="190"/>
        <v>1</v>
      </c>
      <c r="W1690">
        <v>333</v>
      </c>
      <c r="X1690" t="s">
        <v>39</v>
      </c>
      <c r="Y1690" t="s">
        <v>39</v>
      </c>
      <c r="AA1690" t="s">
        <v>39</v>
      </c>
      <c r="AB1690">
        <v>150</v>
      </c>
      <c r="AC1690" t="s">
        <v>39</v>
      </c>
      <c r="AD1690" t="s">
        <v>39</v>
      </c>
      <c r="AE1690" t="s">
        <v>39</v>
      </c>
      <c r="AF1690" t="s">
        <v>39</v>
      </c>
      <c r="AG1690" t="s">
        <v>39</v>
      </c>
      <c r="AH1690" t="s">
        <v>39</v>
      </c>
      <c r="AI1690" t="s">
        <v>39</v>
      </c>
      <c r="AJ1690" t="s">
        <v>39</v>
      </c>
      <c r="AK1690" t="s">
        <v>39</v>
      </c>
      <c r="AL1690" t="s">
        <v>39</v>
      </c>
      <c r="AM1690" t="s">
        <v>39</v>
      </c>
      <c r="AN1690" t="s">
        <v>39</v>
      </c>
      <c r="AO1690" t="s">
        <v>39</v>
      </c>
      <c r="AP1690" t="s">
        <v>39</v>
      </c>
      <c r="AQ1690" t="s">
        <v>39</v>
      </c>
      <c r="AR1690" t="s">
        <v>39</v>
      </c>
      <c r="AS1690" t="s">
        <v>39</v>
      </c>
      <c r="AT1690" t="s">
        <v>39</v>
      </c>
      <c r="AU1690" t="s">
        <v>39</v>
      </c>
      <c r="AV1690" t="s">
        <v>39</v>
      </c>
      <c r="AW1690" t="s">
        <v>39</v>
      </c>
      <c r="AX1690" t="s">
        <v>39</v>
      </c>
      <c r="AY1690" t="s">
        <v>39</v>
      </c>
      <c r="AZ1690" t="s">
        <v>39</v>
      </c>
      <c r="BA1690" t="s">
        <v>39</v>
      </c>
      <c r="BB1690" t="s">
        <v>39</v>
      </c>
      <c r="BC1690" t="s">
        <v>39</v>
      </c>
      <c r="BD1690" t="s">
        <v>39</v>
      </c>
      <c r="BE1690" t="s">
        <v>39</v>
      </c>
      <c r="BF1690" t="s">
        <v>39</v>
      </c>
    </row>
    <row r="1691" spans="2:58" hidden="1">
      <c r="B1691">
        <v>20241210</v>
      </c>
      <c r="C1691" t="s">
        <v>65</v>
      </c>
      <c r="D1691">
        <v>230</v>
      </c>
      <c r="E1691">
        <v>7650</v>
      </c>
      <c r="H1691">
        <v>7650</v>
      </c>
      <c r="K1691">
        <v>-3357</v>
      </c>
      <c r="L1691">
        <v>-3357</v>
      </c>
      <c r="M1691">
        <v>-3357</v>
      </c>
      <c r="N1691" t="s">
        <v>37</v>
      </c>
      <c r="O1691" t="s">
        <v>38</v>
      </c>
      <c r="P1691" s="145">
        <f t="shared" si="185"/>
        <v>0</v>
      </c>
      <c r="Q1691">
        <f t="shared" si="184"/>
        <v>0</v>
      </c>
      <c r="R1691" s="145" t="str">
        <f t="shared" si="186"/>
        <v>NA</v>
      </c>
      <c r="S1691" s="145" t="str">
        <f t="shared" si="187"/>
        <v>NA</v>
      </c>
      <c r="T1691">
        <f t="shared" ca="1" si="188"/>
        <v>0</v>
      </c>
      <c r="U1691">
        <f t="shared" si="189"/>
        <v>0</v>
      </c>
      <c r="V1691">
        <f t="shared" si="190"/>
        <v>1</v>
      </c>
      <c r="W1691">
        <v>333</v>
      </c>
      <c r="X1691" t="s">
        <v>39</v>
      </c>
      <c r="Y1691" t="s">
        <v>39</v>
      </c>
      <c r="AA1691" t="s">
        <v>39</v>
      </c>
      <c r="AB1691">
        <v>150</v>
      </c>
      <c r="AC1691" t="s">
        <v>39</v>
      </c>
      <c r="AD1691" t="s">
        <v>39</v>
      </c>
      <c r="AE1691" t="s">
        <v>39</v>
      </c>
      <c r="AF1691" t="s">
        <v>39</v>
      </c>
      <c r="AG1691" t="s">
        <v>39</v>
      </c>
      <c r="AH1691" t="s">
        <v>39</v>
      </c>
      <c r="AI1691" t="s">
        <v>39</v>
      </c>
      <c r="AJ1691" t="s">
        <v>39</v>
      </c>
      <c r="AK1691" t="s">
        <v>39</v>
      </c>
      <c r="AL1691" t="s">
        <v>39</v>
      </c>
      <c r="AM1691" t="s">
        <v>39</v>
      </c>
      <c r="AN1691" t="s">
        <v>39</v>
      </c>
      <c r="AO1691" t="s">
        <v>39</v>
      </c>
      <c r="AP1691" t="s">
        <v>39</v>
      </c>
      <c r="AQ1691" t="s">
        <v>39</v>
      </c>
      <c r="AR1691" t="s">
        <v>39</v>
      </c>
      <c r="AS1691" t="s">
        <v>39</v>
      </c>
      <c r="AT1691" t="s">
        <v>39</v>
      </c>
      <c r="AU1691" t="s">
        <v>39</v>
      </c>
      <c r="AV1691" t="s">
        <v>39</v>
      </c>
      <c r="AW1691" t="s">
        <v>39</v>
      </c>
      <c r="AX1691" t="s">
        <v>39</v>
      </c>
      <c r="AY1691" t="s">
        <v>39</v>
      </c>
      <c r="AZ1691" t="s">
        <v>39</v>
      </c>
      <c r="BA1691" t="s">
        <v>39</v>
      </c>
      <c r="BB1691" t="s">
        <v>39</v>
      </c>
      <c r="BC1691" t="s">
        <v>39</v>
      </c>
      <c r="BD1691" t="s">
        <v>39</v>
      </c>
      <c r="BE1691" t="s">
        <v>39</v>
      </c>
      <c r="BF1691" t="s">
        <v>39</v>
      </c>
    </row>
    <row r="1692" spans="2:58" hidden="1">
      <c r="B1692">
        <v>20241210</v>
      </c>
      <c r="C1692" t="s">
        <v>65</v>
      </c>
      <c r="D1692">
        <v>330</v>
      </c>
      <c r="E1692">
        <v>9780</v>
      </c>
      <c r="H1692">
        <v>9150</v>
      </c>
      <c r="K1692">
        <v>-1474</v>
      </c>
      <c r="L1692">
        <v>-1474</v>
      </c>
      <c r="M1692">
        <v>-899</v>
      </c>
      <c r="N1692" t="s">
        <v>37</v>
      </c>
      <c r="O1692" t="s">
        <v>38</v>
      </c>
      <c r="P1692" s="145">
        <f t="shared" si="185"/>
        <v>0</v>
      </c>
      <c r="Q1692">
        <f t="shared" si="184"/>
        <v>630</v>
      </c>
      <c r="R1692" s="145" t="str">
        <f t="shared" si="186"/>
        <v>NA</v>
      </c>
      <c r="S1692" s="145" t="str">
        <f t="shared" si="187"/>
        <v>NA</v>
      </c>
      <c r="T1692">
        <f t="shared" ca="1" si="188"/>
        <v>0</v>
      </c>
      <c r="U1692">
        <f t="shared" si="189"/>
        <v>0</v>
      </c>
      <c r="V1692">
        <f t="shared" si="190"/>
        <v>1</v>
      </c>
      <c r="W1692">
        <v>375</v>
      </c>
      <c r="X1692" t="s">
        <v>39</v>
      </c>
      <c r="Y1692" t="s">
        <v>39</v>
      </c>
      <c r="Z1692" t="s">
        <v>54</v>
      </c>
      <c r="AA1692" t="s">
        <v>39</v>
      </c>
      <c r="AB1692">
        <v>150</v>
      </c>
      <c r="AC1692" t="s">
        <v>39</v>
      </c>
      <c r="AD1692" t="s">
        <v>39</v>
      </c>
      <c r="AE1692" t="s">
        <v>39</v>
      </c>
      <c r="AF1692" t="s">
        <v>39</v>
      </c>
      <c r="AG1692" t="s">
        <v>39</v>
      </c>
      <c r="AH1692" t="s">
        <v>39</v>
      </c>
      <c r="AI1692" t="s">
        <v>39</v>
      </c>
      <c r="AJ1692" t="s">
        <v>39</v>
      </c>
      <c r="AK1692" t="s">
        <v>39</v>
      </c>
      <c r="AL1692" t="s">
        <v>39</v>
      </c>
      <c r="AM1692" t="s">
        <v>39</v>
      </c>
      <c r="AN1692" t="s">
        <v>39</v>
      </c>
      <c r="AO1692" t="s">
        <v>39</v>
      </c>
      <c r="AP1692" t="s">
        <v>39</v>
      </c>
      <c r="AQ1692" t="s">
        <v>39</v>
      </c>
      <c r="AR1692" t="s">
        <v>39</v>
      </c>
      <c r="AS1692" t="s">
        <v>39</v>
      </c>
      <c r="AT1692" t="s">
        <v>39</v>
      </c>
      <c r="AU1692" t="s">
        <v>39</v>
      </c>
      <c r="AV1692" t="s">
        <v>39</v>
      </c>
      <c r="AW1692" t="s">
        <v>39</v>
      </c>
      <c r="AX1692" t="s">
        <v>39</v>
      </c>
      <c r="AY1692" t="s">
        <v>39</v>
      </c>
      <c r="AZ1692" t="s">
        <v>39</v>
      </c>
      <c r="BA1692" t="s">
        <v>39</v>
      </c>
      <c r="BB1692" t="s">
        <v>39</v>
      </c>
      <c r="BC1692" t="s">
        <v>39</v>
      </c>
      <c r="BD1692" t="s">
        <v>39</v>
      </c>
      <c r="BE1692" t="s">
        <v>39</v>
      </c>
      <c r="BF1692" t="s">
        <v>39</v>
      </c>
    </row>
    <row r="1693" spans="2:58" hidden="1">
      <c r="B1693">
        <v>20241210</v>
      </c>
      <c r="C1693" t="s">
        <v>65</v>
      </c>
      <c r="D1693">
        <v>430</v>
      </c>
      <c r="E1693">
        <v>9780</v>
      </c>
      <c r="H1693">
        <v>9324</v>
      </c>
      <c r="K1693">
        <v>-1474</v>
      </c>
      <c r="L1693">
        <v>-1474</v>
      </c>
      <c r="M1693">
        <v>-1074</v>
      </c>
      <c r="N1693" t="s">
        <v>37</v>
      </c>
      <c r="O1693" t="s">
        <v>38</v>
      </c>
      <c r="P1693" s="145">
        <f t="shared" si="185"/>
        <v>0</v>
      </c>
      <c r="Q1693">
        <f t="shared" si="184"/>
        <v>456</v>
      </c>
      <c r="R1693" s="145" t="str">
        <f t="shared" si="186"/>
        <v>NA</v>
      </c>
      <c r="S1693" s="145" t="str">
        <f t="shared" si="187"/>
        <v>NA</v>
      </c>
      <c r="T1693">
        <f t="shared" ca="1" si="188"/>
        <v>0</v>
      </c>
      <c r="U1693">
        <f t="shared" si="189"/>
        <v>0</v>
      </c>
      <c r="V1693">
        <f t="shared" si="190"/>
        <v>1</v>
      </c>
      <c r="W1693">
        <v>375</v>
      </c>
      <c r="X1693" t="s">
        <v>39</v>
      </c>
      <c r="Y1693" t="s">
        <v>39</v>
      </c>
      <c r="Z1693" t="s">
        <v>54</v>
      </c>
      <c r="AA1693" t="s">
        <v>39</v>
      </c>
      <c r="AB1693">
        <v>150</v>
      </c>
      <c r="AC1693" t="s">
        <v>39</v>
      </c>
      <c r="AD1693" t="s">
        <v>39</v>
      </c>
      <c r="AE1693" t="s">
        <v>39</v>
      </c>
      <c r="AF1693" t="s">
        <v>39</v>
      </c>
      <c r="AG1693" t="s">
        <v>39</v>
      </c>
      <c r="AH1693" t="s">
        <v>39</v>
      </c>
      <c r="AI1693" t="s">
        <v>39</v>
      </c>
      <c r="AJ1693" t="s">
        <v>39</v>
      </c>
      <c r="AK1693" t="s">
        <v>39</v>
      </c>
      <c r="AL1693" t="s">
        <v>39</v>
      </c>
      <c r="AM1693" t="s">
        <v>39</v>
      </c>
      <c r="AN1693" t="s">
        <v>39</v>
      </c>
      <c r="AO1693" t="s">
        <v>39</v>
      </c>
      <c r="AP1693" t="s">
        <v>39</v>
      </c>
      <c r="AQ1693" t="s">
        <v>39</v>
      </c>
      <c r="AR1693" t="s">
        <v>39</v>
      </c>
      <c r="AS1693" t="s">
        <v>39</v>
      </c>
      <c r="AT1693" t="s">
        <v>39</v>
      </c>
      <c r="AU1693" t="s">
        <v>39</v>
      </c>
      <c r="AV1693" t="s">
        <v>39</v>
      </c>
      <c r="AW1693" t="s">
        <v>39</v>
      </c>
      <c r="AX1693" t="s">
        <v>39</v>
      </c>
      <c r="AY1693" t="s">
        <v>39</v>
      </c>
      <c r="AZ1693" t="s">
        <v>39</v>
      </c>
      <c r="BA1693" t="s">
        <v>39</v>
      </c>
      <c r="BB1693" t="s">
        <v>39</v>
      </c>
      <c r="BC1693" t="s">
        <v>39</v>
      </c>
      <c r="BD1693" t="s">
        <v>39</v>
      </c>
      <c r="BE1693" t="s">
        <v>39</v>
      </c>
      <c r="BF1693" t="s">
        <v>39</v>
      </c>
    </row>
    <row r="1694" spans="2:58" hidden="1">
      <c r="B1694">
        <v>20241210</v>
      </c>
      <c r="C1694" t="s">
        <v>65</v>
      </c>
      <c r="D1694">
        <v>530</v>
      </c>
      <c r="E1694">
        <v>9780</v>
      </c>
      <c r="H1694">
        <v>9324</v>
      </c>
      <c r="K1694">
        <v>-1474</v>
      </c>
      <c r="L1694">
        <v>-1474</v>
      </c>
      <c r="M1694">
        <v>-1074</v>
      </c>
      <c r="N1694" t="s">
        <v>37</v>
      </c>
      <c r="O1694" t="s">
        <v>38</v>
      </c>
      <c r="P1694" s="145">
        <f t="shared" si="185"/>
        <v>0</v>
      </c>
      <c r="Q1694">
        <f t="shared" si="184"/>
        <v>456</v>
      </c>
      <c r="R1694" s="145" t="str">
        <f t="shared" si="186"/>
        <v>NA</v>
      </c>
      <c r="S1694" s="145" t="str">
        <f t="shared" si="187"/>
        <v>NA</v>
      </c>
      <c r="T1694">
        <f t="shared" ca="1" si="188"/>
        <v>0</v>
      </c>
      <c r="U1694">
        <f t="shared" si="189"/>
        <v>0</v>
      </c>
      <c r="V1694">
        <f t="shared" si="190"/>
        <v>1</v>
      </c>
      <c r="W1694">
        <v>375</v>
      </c>
      <c r="X1694" t="s">
        <v>39</v>
      </c>
      <c r="Y1694" t="s">
        <v>39</v>
      </c>
      <c r="Z1694" t="s">
        <v>54</v>
      </c>
      <c r="AA1694" t="s">
        <v>39</v>
      </c>
      <c r="AB1694">
        <v>150</v>
      </c>
      <c r="AC1694" t="s">
        <v>39</v>
      </c>
      <c r="AD1694" t="s">
        <v>39</v>
      </c>
      <c r="AE1694" t="s">
        <v>39</v>
      </c>
      <c r="AF1694" t="s">
        <v>39</v>
      </c>
      <c r="AG1694" t="s">
        <v>39</v>
      </c>
      <c r="AH1694" t="s">
        <v>39</v>
      </c>
      <c r="AI1694" t="s">
        <v>39</v>
      </c>
      <c r="AJ1694" t="s">
        <v>39</v>
      </c>
      <c r="AK1694" t="s">
        <v>39</v>
      </c>
      <c r="AL1694" t="s">
        <v>39</v>
      </c>
      <c r="AM1694" t="s">
        <v>39</v>
      </c>
      <c r="AN1694" t="s">
        <v>39</v>
      </c>
      <c r="AO1694" t="s">
        <v>39</v>
      </c>
      <c r="AP1694" t="s">
        <v>39</v>
      </c>
      <c r="AQ1694" t="s">
        <v>39</v>
      </c>
      <c r="AR1694" t="s">
        <v>39</v>
      </c>
      <c r="AS1694" t="s">
        <v>39</v>
      </c>
      <c r="AT1694" t="s">
        <v>39</v>
      </c>
      <c r="AU1694" t="s">
        <v>39</v>
      </c>
      <c r="AV1694" t="s">
        <v>39</v>
      </c>
      <c r="AW1694" t="s">
        <v>39</v>
      </c>
      <c r="AX1694" t="s">
        <v>39</v>
      </c>
      <c r="AY1694" t="s">
        <v>39</v>
      </c>
      <c r="AZ1694" t="s">
        <v>39</v>
      </c>
      <c r="BA1694" t="s">
        <v>39</v>
      </c>
      <c r="BB1694" t="s">
        <v>39</v>
      </c>
      <c r="BC1694" t="s">
        <v>39</v>
      </c>
      <c r="BD1694" t="s">
        <v>39</v>
      </c>
      <c r="BE1694" t="s">
        <v>39</v>
      </c>
      <c r="BF1694" t="s">
        <v>39</v>
      </c>
    </row>
    <row r="1695" spans="2:58" hidden="1">
      <c r="B1695">
        <v>20241210</v>
      </c>
      <c r="C1695" t="s">
        <v>65</v>
      </c>
      <c r="D1695">
        <v>630</v>
      </c>
      <c r="E1695">
        <v>9580</v>
      </c>
      <c r="H1695">
        <v>9108</v>
      </c>
      <c r="K1695">
        <v>-1229</v>
      </c>
      <c r="L1695">
        <v>-1229</v>
      </c>
      <c r="M1695">
        <v>-814</v>
      </c>
      <c r="N1695" t="s">
        <v>37</v>
      </c>
      <c r="O1695" t="s">
        <v>38</v>
      </c>
      <c r="P1695" s="145">
        <f t="shared" si="185"/>
        <v>0</v>
      </c>
      <c r="Q1695">
        <f t="shared" si="184"/>
        <v>472</v>
      </c>
      <c r="R1695" s="145" t="str">
        <f t="shared" si="186"/>
        <v>NA</v>
      </c>
      <c r="S1695" s="145" t="str">
        <f t="shared" si="187"/>
        <v>NA</v>
      </c>
      <c r="T1695">
        <f t="shared" ca="1" si="188"/>
        <v>0</v>
      </c>
      <c r="U1695">
        <f t="shared" si="189"/>
        <v>0</v>
      </c>
      <c r="V1695">
        <f t="shared" si="190"/>
        <v>1</v>
      </c>
      <c r="W1695">
        <v>375</v>
      </c>
      <c r="X1695" t="s">
        <v>39</v>
      </c>
      <c r="Y1695" t="s">
        <v>39</v>
      </c>
      <c r="Z1695" t="s">
        <v>54</v>
      </c>
      <c r="AA1695" t="s">
        <v>39</v>
      </c>
      <c r="AB1695">
        <v>150</v>
      </c>
      <c r="AC1695" t="s">
        <v>39</v>
      </c>
      <c r="AD1695" t="s">
        <v>39</v>
      </c>
      <c r="AE1695" t="s">
        <v>39</v>
      </c>
      <c r="AF1695" t="s">
        <v>39</v>
      </c>
      <c r="AG1695" t="s">
        <v>39</v>
      </c>
      <c r="AH1695" t="s">
        <v>39</v>
      </c>
      <c r="AI1695" t="s">
        <v>39</v>
      </c>
      <c r="AJ1695" t="s">
        <v>39</v>
      </c>
      <c r="AK1695" t="s">
        <v>39</v>
      </c>
      <c r="AL1695" t="s">
        <v>39</v>
      </c>
      <c r="AM1695" t="s">
        <v>39</v>
      </c>
      <c r="AN1695" t="s">
        <v>39</v>
      </c>
      <c r="AO1695" t="s">
        <v>39</v>
      </c>
      <c r="AP1695" t="s">
        <v>39</v>
      </c>
      <c r="AQ1695" t="s">
        <v>39</v>
      </c>
      <c r="AR1695" t="s">
        <v>39</v>
      </c>
      <c r="AS1695" t="s">
        <v>39</v>
      </c>
      <c r="AT1695" t="s">
        <v>39</v>
      </c>
      <c r="AU1695" t="s">
        <v>39</v>
      </c>
      <c r="AV1695" t="s">
        <v>39</v>
      </c>
      <c r="AW1695" t="s">
        <v>39</v>
      </c>
      <c r="AX1695" t="s">
        <v>39</v>
      </c>
      <c r="AY1695" t="s">
        <v>39</v>
      </c>
      <c r="AZ1695" t="s">
        <v>39</v>
      </c>
      <c r="BA1695" t="s">
        <v>39</v>
      </c>
      <c r="BB1695" t="s">
        <v>39</v>
      </c>
      <c r="BC1695" t="s">
        <v>39</v>
      </c>
      <c r="BD1695" t="s">
        <v>39</v>
      </c>
      <c r="BE1695" t="s">
        <v>39</v>
      </c>
      <c r="BF1695" t="s">
        <v>39</v>
      </c>
    </row>
    <row r="1696" spans="2:58" hidden="1">
      <c r="B1696">
        <v>20241210</v>
      </c>
      <c r="C1696" t="s">
        <v>65</v>
      </c>
      <c r="D1696">
        <v>730</v>
      </c>
      <c r="E1696">
        <v>10199</v>
      </c>
      <c r="H1696">
        <v>9705</v>
      </c>
      <c r="K1696">
        <v>-1368</v>
      </c>
      <c r="L1696">
        <v>-1368</v>
      </c>
      <c r="M1696">
        <v>-951</v>
      </c>
      <c r="N1696" t="s">
        <v>37</v>
      </c>
      <c r="O1696" t="s">
        <v>38</v>
      </c>
      <c r="P1696" s="145">
        <f t="shared" si="185"/>
        <v>0</v>
      </c>
      <c r="Q1696">
        <f t="shared" si="184"/>
        <v>494</v>
      </c>
      <c r="R1696" s="145" t="str">
        <f t="shared" si="186"/>
        <v>NA</v>
      </c>
      <c r="S1696" s="145" t="str">
        <f t="shared" si="187"/>
        <v>NA</v>
      </c>
      <c r="T1696">
        <f t="shared" ca="1" si="188"/>
        <v>0</v>
      </c>
      <c r="U1696">
        <f t="shared" si="189"/>
        <v>0</v>
      </c>
      <c r="V1696">
        <f t="shared" si="190"/>
        <v>1</v>
      </c>
      <c r="W1696">
        <v>390</v>
      </c>
      <c r="X1696" t="s">
        <v>39</v>
      </c>
      <c r="Y1696" t="s">
        <v>39</v>
      </c>
      <c r="Z1696" t="s">
        <v>54</v>
      </c>
      <c r="AA1696" t="s">
        <v>39</v>
      </c>
      <c r="AB1696">
        <v>135</v>
      </c>
      <c r="AC1696" t="s">
        <v>39</v>
      </c>
      <c r="AD1696" t="s">
        <v>39</v>
      </c>
      <c r="AE1696" t="s">
        <v>39</v>
      </c>
      <c r="AF1696" t="s">
        <v>39</v>
      </c>
      <c r="AG1696" t="s">
        <v>39</v>
      </c>
      <c r="AH1696" t="s">
        <v>39</v>
      </c>
      <c r="AI1696" t="s">
        <v>39</v>
      </c>
      <c r="AJ1696" t="s">
        <v>39</v>
      </c>
      <c r="AK1696" t="s">
        <v>39</v>
      </c>
      <c r="AL1696" t="s">
        <v>39</v>
      </c>
      <c r="AM1696" t="s">
        <v>39</v>
      </c>
      <c r="AN1696" t="s">
        <v>39</v>
      </c>
      <c r="AO1696" t="s">
        <v>39</v>
      </c>
      <c r="AP1696" t="s">
        <v>39</v>
      </c>
      <c r="AQ1696" t="s">
        <v>39</v>
      </c>
      <c r="AR1696" t="s">
        <v>39</v>
      </c>
      <c r="AS1696" t="s">
        <v>39</v>
      </c>
      <c r="AT1696" t="s">
        <v>39</v>
      </c>
      <c r="AU1696" t="s">
        <v>39</v>
      </c>
      <c r="AV1696" t="s">
        <v>39</v>
      </c>
      <c r="AW1696" t="s">
        <v>39</v>
      </c>
      <c r="AX1696" t="s">
        <v>39</v>
      </c>
      <c r="AY1696" t="s">
        <v>39</v>
      </c>
      <c r="AZ1696" t="s">
        <v>39</v>
      </c>
      <c r="BA1696" t="s">
        <v>39</v>
      </c>
      <c r="BB1696" t="s">
        <v>39</v>
      </c>
      <c r="BC1696" t="s">
        <v>39</v>
      </c>
      <c r="BD1696" t="s">
        <v>39</v>
      </c>
      <c r="BE1696" t="s">
        <v>39</v>
      </c>
      <c r="BF1696" t="s">
        <v>39</v>
      </c>
    </row>
    <row r="1697" spans="2:58" hidden="1">
      <c r="B1697">
        <v>20241210</v>
      </c>
      <c r="C1697" t="s">
        <v>65</v>
      </c>
      <c r="D1697">
        <v>830</v>
      </c>
      <c r="E1697">
        <v>10199</v>
      </c>
      <c r="H1697">
        <v>9705</v>
      </c>
      <c r="K1697">
        <v>-1368</v>
      </c>
      <c r="L1697">
        <v>-1368</v>
      </c>
      <c r="M1697">
        <v>-951</v>
      </c>
      <c r="N1697" t="s">
        <v>37</v>
      </c>
      <c r="O1697" t="s">
        <v>38</v>
      </c>
      <c r="P1697" s="145">
        <f t="shared" si="185"/>
        <v>0</v>
      </c>
      <c r="Q1697">
        <f t="shared" si="184"/>
        <v>494</v>
      </c>
      <c r="R1697" s="145" t="str">
        <f t="shared" si="186"/>
        <v>NA</v>
      </c>
      <c r="S1697" s="145" t="str">
        <f t="shared" si="187"/>
        <v>NA</v>
      </c>
      <c r="T1697">
        <f t="shared" ca="1" si="188"/>
        <v>0</v>
      </c>
      <c r="U1697">
        <f t="shared" si="189"/>
        <v>0</v>
      </c>
      <c r="V1697">
        <f t="shared" si="190"/>
        <v>1</v>
      </c>
      <c r="W1697">
        <v>390</v>
      </c>
      <c r="X1697" t="s">
        <v>39</v>
      </c>
      <c r="Y1697" t="s">
        <v>39</v>
      </c>
      <c r="Z1697" t="s">
        <v>54</v>
      </c>
      <c r="AA1697" t="s">
        <v>39</v>
      </c>
      <c r="AB1697">
        <v>135</v>
      </c>
      <c r="AC1697" t="s">
        <v>39</v>
      </c>
      <c r="AD1697" t="s">
        <v>39</v>
      </c>
      <c r="AE1697" t="s">
        <v>39</v>
      </c>
      <c r="AF1697" t="s">
        <v>39</v>
      </c>
      <c r="AG1697" t="s">
        <v>39</v>
      </c>
      <c r="AH1697" t="s">
        <v>39</v>
      </c>
      <c r="AI1697" t="s">
        <v>39</v>
      </c>
      <c r="AJ1697" t="s">
        <v>39</v>
      </c>
      <c r="AK1697" t="s">
        <v>39</v>
      </c>
      <c r="AL1697" t="s">
        <v>39</v>
      </c>
      <c r="AM1697" t="s">
        <v>39</v>
      </c>
      <c r="AN1697" t="s">
        <v>39</v>
      </c>
      <c r="AO1697" t="s">
        <v>39</v>
      </c>
      <c r="AP1697" t="s">
        <v>39</v>
      </c>
      <c r="AQ1697" t="s">
        <v>39</v>
      </c>
      <c r="AR1697" t="s">
        <v>39</v>
      </c>
      <c r="AS1697" t="s">
        <v>39</v>
      </c>
      <c r="AT1697" t="s">
        <v>39</v>
      </c>
      <c r="AU1697" t="s">
        <v>39</v>
      </c>
      <c r="AV1697" t="s">
        <v>39</v>
      </c>
      <c r="AW1697" t="s">
        <v>39</v>
      </c>
      <c r="AX1697" t="s">
        <v>39</v>
      </c>
      <c r="AY1697" t="s">
        <v>39</v>
      </c>
      <c r="AZ1697" t="s">
        <v>39</v>
      </c>
      <c r="BA1697" t="s">
        <v>39</v>
      </c>
      <c r="BB1697" t="s">
        <v>39</v>
      </c>
      <c r="BC1697" t="s">
        <v>39</v>
      </c>
      <c r="BD1697" t="s">
        <v>39</v>
      </c>
      <c r="BE1697" t="s">
        <v>39</v>
      </c>
      <c r="BF1697" t="s">
        <v>39</v>
      </c>
    </row>
    <row r="1698" spans="2:58" hidden="1">
      <c r="B1698">
        <v>20241210</v>
      </c>
      <c r="C1698" t="s">
        <v>65</v>
      </c>
      <c r="D1698">
        <v>930</v>
      </c>
      <c r="E1698">
        <v>9150</v>
      </c>
      <c r="H1698">
        <v>9149</v>
      </c>
      <c r="K1698">
        <v>0</v>
      </c>
      <c r="L1698">
        <v>0</v>
      </c>
      <c r="M1698">
        <v>0</v>
      </c>
      <c r="N1698" t="s">
        <v>44</v>
      </c>
      <c r="O1698" t="s">
        <v>38</v>
      </c>
      <c r="P1698" s="145">
        <f t="shared" si="185"/>
        <v>0</v>
      </c>
      <c r="Q1698">
        <f t="shared" si="184"/>
        <v>1</v>
      </c>
      <c r="R1698" s="145" t="str">
        <f t="shared" si="186"/>
        <v>NA</v>
      </c>
      <c r="S1698" s="145" t="str">
        <f t="shared" si="187"/>
        <v>NA</v>
      </c>
      <c r="T1698">
        <f t="shared" ca="1" si="188"/>
        <v>0</v>
      </c>
      <c r="U1698">
        <f t="shared" si="189"/>
        <v>0</v>
      </c>
      <c r="V1698">
        <f t="shared" si="190"/>
        <v>1</v>
      </c>
      <c r="W1698">
        <v>389</v>
      </c>
      <c r="X1698" t="s">
        <v>39</v>
      </c>
      <c r="Y1698" t="s">
        <v>39</v>
      </c>
      <c r="AA1698" t="s">
        <v>39</v>
      </c>
      <c r="AB1698">
        <v>135</v>
      </c>
      <c r="AC1698" t="s">
        <v>39</v>
      </c>
      <c r="AD1698" t="s">
        <v>39</v>
      </c>
      <c r="AE1698" t="s">
        <v>39</v>
      </c>
      <c r="AF1698" t="s">
        <v>39</v>
      </c>
      <c r="AG1698" t="s">
        <v>39</v>
      </c>
      <c r="AH1698" t="s">
        <v>39</v>
      </c>
      <c r="AI1698" t="s">
        <v>39</v>
      </c>
      <c r="AJ1698" t="s">
        <v>39</v>
      </c>
      <c r="AK1698" t="s">
        <v>39</v>
      </c>
      <c r="AL1698" t="s">
        <v>39</v>
      </c>
      <c r="AM1698" t="s">
        <v>39</v>
      </c>
      <c r="AN1698" t="s">
        <v>39</v>
      </c>
      <c r="AO1698" t="s">
        <v>39</v>
      </c>
      <c r="AP1698" t="s">
        <v>39</v>
      </c>
      <c r="AQ1698" t="s">
        <v>39</v>
      </c>
      <c r="AR1698" t="s">
        <v>39</v>
      </c>
      <c r="AS1698" t="s">
        <v>39</v>
      </c>
      <c r="AT1698" t="s">
        <v>39</v>
      </c>
      <c r="AU1698" t="s">
        <v>39</v>
      </c>
      <c r="AV1698" t="s">
        <v>39</v>
      </c>
      <c r="AW1698" t="s">
        <v>39</v>
      </c>
      <c r="AX1698" t="s">
        <v>39</v>
      </c>
      <c r="AY1698" t="s">
        <v>39</v>
      </c>
      <c r="AZ1698" t="s">
        <v>39</v>
      </c>
      <c r="BA1698" t="s">
        <v>39</v>
      </c>
      <c r="BB1698" t="s">
        <v>39</v>
      </c>
      <c r="BC1698" t="s">
        <v>39</v>
      </c>
      <c r="BD1698" t="s">
        <v>39</v>
      </c>
      <c r="BE1698" t="s">
        <v>39</v>
      </c>
      <c r="BF1698" t="s">
        <v>39</v>
      </c>
    </row>
    <row r="1699" spans="2:58" hidden="1">
      <c r="B1699">
        <v>20241210</v>
      </c>
      <c r="C1699" t="s">
        <v>65</v>
      </c>
      <c r="D1699">
        <v>1030</v>
      </c>
      <c r="E1699">
        <v>9150</v>
      </c>
      <c r="H1699">
        <v>9149</v>
      </c>
      <c r="K1699">
        <v>0</v>
      </c>
      <c r="L1699">
        <v>0</v>
      </c>
      <c r="M1699">
        <v>0</v>
      </c>
      <c r="N1699" t="s">
        <v>44</v>
      </c>
      <c r="O1699" t="s">
        <v>38</v>
      </c>
      <c r="P1699" s="145">
        <f t="shared" si="185"/>
        <v>0</v>
      </c>
      <c r="Q1699">
        <f t="shared" si="184"/>
        <v>1</v>
      </c>
      <c r="R1699" s="145" t="str">
        <f t="shared" si="186"/>
        <v>NA</v>
      </c>
      <c r="S1699" s="145" t="str">
        <f t="shared" si="187"/>
        <v>NA</v>
      </c>
      <c r="T1699">
        <f t="shared" ca="1" si="188"/>
        <v>0</v>
      </c>
      <c r="U1699">
        <f t="shared" si="189"/>
        <v>0</v>
      </c>
      <c r="V1699">
        <f t="shared" si="190"/>
        <v>1</v>
      </c>
      <c r="W1699">
        <v>389</v>
      </c>
      <c r="X1699" t="s">
        <v>39</v>
      </c>
      <c r="Y1699" t="s">
        <v>39</v>
      </c>
      <c r="AA1699" t="s">
        <v>39</v>
      </c>
      <c r="AB1699">
        <v>135</v>
      </c>
      <c r="AC1699" t="s">
        <v>39</v>
      </c>
      <c r="AD1699" t="s">
        <v>39</v>
      </c>
      <c r="AE1699" t="s">
        <v>39</v>
      </c>
      <c r="AF1699" t="s">
        <v>39</v>
      </c>
      <c r="AG1699" t="s">
        <v>39</v>
      </c>
      <c r="AH1699" t="s">
        <v>39</v>
      </c>
      <c r="AI1699" t="s">
        <v>39</v>
      </c>
      <c r="AJ1699" t="s">
        <v>39</v>
      </c>
      <c r="AK1699" t="s">
        <v>39</v>
      </c>
      <c r="AL1699" t="s">
        <v>39</v>
      </c>
      <c r="AM1699" t="s">
        <v>39</v>
      </c>
      <c r="AN1699" t="s">
        <v>39</v>
      </c>
      <c r="AO1699" t="s">
        <v>39</v>
      </c>
      <c r="AP1699" t="s">
        <v>39</v>
      </c>
      <c r="AQ1699" t="s">
        <v>39</v>
      </c>
      <c r="AR1699" t="s">
        <v>39</v>
      </c>
      <c r="AS1699" t="s">
        <v>39</v>
      </c>
      <c r="AT1699" t="s">
        <v>39</v>
      </c>
      <c r="AU1699" t="s">
        <v>39</v>
      </c>
      <c r="AV1699" t="s">
        <v>39</v>
      </c>
      <c r="AW1699" t="s">
        <v>39</v>
      </c>
      <c r="AX1699" t="s">
        <v>39</v>
      </c>
      <c r="AY1699" t="s">
        <v>39</v>
      </c>
      <c r="AZ1699" t="s">
        <v>39</v>
      </c>
      <c r="BA1699" t="s">
        <v>39</v>
      </c>
      <c r="BB1699" t="s">
        <v>39</v>
      </c>
      <c r="BC1699" t="s">
        <v>39</v>
      </c>
      <c r="BD1699" t="s">
        <v>39</v>
      </c>
      <c r="BE1699" t="s">
        <v>39</v>
      </c>
      <c r="BF1699" t="s">
        <v>39</v>
      </c>
    </row>
    <row r="1700" spans="2:58" hidden="1">
      <c r="B1700">
        <v>20241210</v>
      </c>
      <c r="C1700" t="s">
        <v>65</v>
      </c>
      <c r="D1700">
        <v>1130</v>
      </c>
      <c r="E1700">
        <v>9150</v>
      </c>
      <c r="H1700">
        <v>8636</v>
      </c>
      <c r="K1700">
        <v>0</v>
      </c>
      <c r="L1700">
        <v>0</v>
      </c>
      <c r="M1700">
        <v>0</v>
      </c>
      <c r="N1700" t="s">
        <v>44</v>
      </c>
      <c r="O1700" t="s">
        <v>38</v>
      </c>
      <c r="P1700" s="145">
        <f t="shared" si="185"/>
        <v>0</v>
      </c>
      <c r="Q1700">
        <f t="shared" si="184"/>
        <v>514</v>
      </c>
      <c r="R1700" s="145" t="str">
        <f t="shared" si="186"/>
        <v>NA</v>
      </c>
      <c r="S1700" s="145" t="str">
        <f t="shared" si="187"/>
        <v>NA</v>
      </c>
      <c r="T1700">
        <f t="shared" ca="1" si="188"/>
        <v>0</v>
      </c>
      <c r="U1700">
        <f t="shared" si="189"/>
        <v>0</v>
      </c>
      <c r="V1700">
        <f t="shared" si="190"/>
        <v>1</v>
      </c>
      <c r="W1700">
        <v>367</v>
      </c>
      <c r="X1700" t="s">
        <v>39</v>
      </c>
      <c r="Y1700" t="s">
        <v>39</v>
      </c>
      <c r="AA1700" t="s">
        <v>39</v>
      </c>
      <c r="AB1700">
        <v>135</v>
      </c>
      <c r="AC1700" t="s">
        <v>39</v>
      </c>
      <c r="AD1700" t="s">
        <v>39</v>
      </c>
      <c r="AE1700" t="s">
        <v>39</v>
      </c>
      <c r="AF1700" t="s">
        <v>39</v>
      </c>
      <c r="AG1700" t="s">
        <v>39</v>
      </c>
      <c r="AH1700" t="s">
        <v>39</v>
      </c>
      <c r="AI1700" t="s">
        <v>39</v>
      </c>
      <c r="AJ1700" t="s">
        <v>39</v>
      </c>
      <c r="AK1700" t="s">
        <v>39</v>
      </c>
      <c r="AL1700" t="s">
        <v>39</v>
      </c>
      <c r="AM1700" t="s">
        <v>39</v>
      </c>
      <c r="AN1700" t="s">
        <v>39</v>
      </c>
      <c r="AO1700" t="s">
        <v>39</v>
      </c>
      <c r="AP1700" t="s">
        <v>39</v>
      </c>
      <c r="AQ1700" t="s">
        <v>39</v>
      </c>
      <c r="AR1700" t="s">
        <v>39</v>
      </c>
      <c r="AS1700" t="s">
        <v>39</v>
      </c>
      <c r="AT1700" t="s">
        <v>39</v>
      </c>
      <c r="AU1700" t="s">
        <v>39</v>
      </c>
      <c r="AV1700" t="s">
        <v>39</v>
      </c>
      <c r="AW1700" t="s">
        <v>39</v>
      </c>
      <c r="AX1700" t="s">
        <v>39</v>
      </c>
      <c r="AY1700" t="s">
        <v>39</v>
      </c>
      <c r="AZ1700" t="s">
        <v>39</v>
      </c>
      <c r="BA1700" t="s">
        <v>39</v>
      </c>
      <c r="BB1700" t="s">
        <v>39</v>
      </c>
      <c r="BC1700" t="s">
        <v>39</v>
      </c>
      <c r="BD1700" t="s">
        <v>39</v>
      </c>
      <c r="BE1700" t="s">
        <v>39</v>
      </c>
      <c r="BF1700" t="s">
        <v>39</v>
      </c>
    </row>
    <row r="1701" spans="2:58">
      <c r="B1701">
        <v>20241210</v>
      </c>
      <c r="C1701" t="s">
        <v>65</v>
      </c>
      <c r="D1701">
        <v>1230</v>
      </c>
      <c r="E1701">
        <v>7154</v>
      </c>
      <c r="H1701">
        <v>7136</v>
      </c>
      <c r="K1701">
        <v>5536</v>
      </c>
      <c r="L1701">
        <v>174</v>
      </c>
      <c r="M1701">
        <v>5380</v>
      </c>
      <c r="N1701" t="s">
        <v>45</v>
      </c>
      <c r="O1701" t="s">
        <v>42</v>
      </c>
      <c r="P1701" s="145">
        <f t="shared" si="185"/>
        <v>5362</v>
      </c>
      <c r="Q1701">
        <f t="shared" si="184"/>
        <v>18</v>
      </c>
      <c r="R1701" s="145" t="str">
        <f t="shared" si="186"/>
        <v>NA</v>
      </c>
      <c r="S1701" s="145" t="str">
        <f t="shared" si="187"/>
        <v>NA</v>
      </c>
      <c r="T1701">
        <f t="shared" ca="1" si="188"/>
        <v>0</v>
      </c>
      <c r="U1701">
        <f t="shared" si="189"/>
        <v>10586</v>
      </c>
      <c r="V1701">
        <f t="shared" si="190"/>
        <v>1</v>
      </c>
      <c r="W1701">
        <v>299</v>
      </c>
      <c r="X1701" t="s">
        <v>39</v>
      </c>
      <c r="Y1701" t="s">
        <v>39</v>
      </c>
      <c r="AA1701" t="s">
        <v>39</v>
      </c>
      <c r="AB1701">
        <v>135</v>
      </c>
      <c r="AC1701" t="s">
        <v>39</v>
      </c>
      <c r="AD1701" t="s">
        <v>39</v>
      </c>
      <c r="AE1701" t="s">
        <v>39</v>
      </c>
      <c r="AF1701" t="s">
        <v>39</v>
      </c>
      <c r="AG1701" t="s">
        <v>39</v>
      </c>
      <c r="AH1701" t="s">
        <v>39</v>
      </c>
      <c r="AI1701" t="s">
        <v>39</v>
      </c>
      <c r="AJ1701" t="s">
        <v>39</v>
      </c>
      <c r="AK1701" t="s">
        <v>39</v>
      </c>
      <c r="AL1701" t="s">
        <v>39</v>
      </c>
      <c r="AM1701" t="s">
        <v>39</v>
      </c>
      <c r="AN1701" t="s">
        <v>39</v>
      </c>
      <c r="AO1701" t="s">
        <v>39</v>
      </c>
      <c r="AP1701" t="s">
        <v>39</v>
      </c>
      <c r="AQ1701" t="s">
        <v>39</v>
      </c>
      <c r="AR1701" t="s">
        <v>39</v>
      </c>
      <c r="AS1701" t="s">
        <v>39</v>
      </c>
      <c r="AT1701" t="s">
        <v>39</v>
      </c>
      <c r="AU1701" t="s">
        <v>39</v>
      </c>
      <c r="AV1701" t="s">
        <v>39</v>
      </c>
      <c r="AW1701" t="s">
        <v>39</v>
      </c>
      <c r="AX1701" t="s">
        <v>39</v>
      </c>
      <c r="AY1701" t="s">
        <v>39</v>
      </c>
      <c r="AZ1701" t="s">
        <v>39</v>
      </c>
      <c r="BA1701" t="s">
        <v>39</v>
      </c>
      <c r="BB1701" t="s">
        <v>39</v>
      </c>
      <c r="BC1701" t="s">
        <v>39</v>
      </c>
      <c r="BD1701" t="s">
        <v>39</v>
      </c>
      <c r="BE1701" t="s">
        <v>39</v>
      </c>
      <c r="BF1701" t="s">
        <v>39</v>
      </c>
    </row>
    <row r="1702" spans="2:58">
      <c r="B1702">
        <v>20241210</v>
      </c>
      <c r="C1702" t="s">
        <v>65</v>
      </c>
      <c r="D1702">
        <v>1330</v>
      </c>
      <c r="E1702">
        <v>7151</v>
      </c>
      <c r="H1702">
        <v>7134</v>
      </c>
      <c r="K1702">
        <v>5536</v>
      </c>
      <c r="L1702">
        <v>171</v>
      </c>
      <c r="M1702">
        <v>5382</v>
      </c>
      <c r="N1702" t="s">
        <v>45</v>
      </c>
      <c r="O1702" t="s">
        <v>42</v>
      </c>
      <c r="P1702" s="145">
        <f t="shared" si="185"/>
        <v>5365</v>
      </c>
      <c r="Q1702">
        <f t="shared" si="184"/>
        <v>17</v>
      </c>
      <c r="R1702" s="145" t="str">
        <f t="shared" si="186"/>
        <v>NA</v>
      </c>
      <c r="S1702" s="145" t="str">
        <f t="shared" si="187"/>
        <v>NA</v>
      </c>
      <c r="T1702">
        <f t="shared" ca="1" si="188"/>
        <v>0</v>
      </c>
      <c r="U1702">
        <f t="shared" si="189"/>
        <v>10593</v>
      </c>
      <c r="V1702">
        <f t="shared" si="190"/>
        <v>1</v>
      </c>
      <c r="W1702">
        <v>299</v>
      </c>
      <c r="X1702" t="s">
        <v>39</v>
      </c>
      <c r="Y1702" t="s">
        <v>39</v>
      </c>
      <c r="AA1702" t="s">
        <v>39</v>
      </c>
      <c r="AB1702">
        <v>135</v>
      </c>
      <c r="AC1702" t="s">
        <v>39</v>
      </c>
      <c r="AD1702" t="s">
        <v>39</v>
      </c>
      <c r="AE1702" t="s">
        <v>39</v>
      </c>
      <c r="AF1702" t="s">
        <v>39</v>
      </c>
      <c r="AG1702" t="s">
        <v>39</v>
      </c>
      <c r="AH1702" t="s">
        <v>39</v>
      </c>
      <c r="AI1702" t="s">
        <v>39</v>
      </c>
      <c r="AJ1702" t="s">
        <v>39</v>
      </c>
      <c r="AK1702" t="s">
        <v>39</v>
      </c>
      <c r="AL1702" t="s">
        <v>39</v>
      </c>
      <c r="AM1702" t="s">
        <v>39</v>
      </c>
      <c r="AN1702" t="s">
        <v>39</v>
      </c>
      <c r="AO1702" t="s">
        <v>39</v>
      </c>
      <c r="AP1702" t="s">
        <v>39</v>
      </c>
      <c r="AQ1702" t="s">
        <v>39</v>
      </c>
      <c r="AR1702" t="s">
        <v>39</v>
      </c>
      <c r="AS1702" t="s">
        <v>39</v>
      </c>
      <c r="AT1702" t="s">
        <v>39</v>
      </c>
      <c r="AU1702" t="s">
        <v>39</v>
      </c>
      <c r="AV1702" t="s">
        <v>39</v>
      </c>
      <c r="AW1702" t="s">
        <v>39</v>
      </c>
      <c r="AX1702" t="s">
        <v>39</v>
      </c>
      <c r="AY1702" t="s">
        <v>39</v>
      </c>
      <c r="AZ1702" t="s">
        <v>39</v>
      </c>
      <c r="BA1702" t="s">
        <v>39</v>
      </c>
      <c r="BB1702" t="s">
        <v>39</v>
      </c>
      <c r="BC1702" t="s">
        <v>39</v>
      </c>
      <c r="BD1702" t="s">
        <v>39</v>
      </c>
      <c r="BE1702" t="s">
        <v>39</v>
      </c>
      <c r="BF1702" t="s">
        <v>39</v>
      </c>
    </row>
    <row r="1703" spans="2:58">
      <c r="B1703">
        <v>20241210</v>
      </c>
      <c r="C1703" t="s">
        <v>65</v>
      </c>
      <c r="D1703">
        <v>1430</v>
      </c>
      <c r="E1703">
        <v>7160</v>
      </c>
      <c r="H1703">
        <v>7142</v>
      </c>
      <c r="K1703">
        <v>5536</v>
      </c>
      <c r="L1703">
        <v>180</v>
      </c>
      <c r="M1703">
        <v>5374</v>
      </c>
      <c r="N1703" t="s">
        <v>45</v>
      </c>
      <c r="O1703" t="s">
        <v>42</v>
      </c>
      <c r="P1703" s="145">
        <f t="shared" si="185"/>
        <v>5356</v>
      </c>
      <c r="Q1703">
        <f t="shared" si="184"/>
        <v>18</v>
      </c>
      <c r="R1703" s="145" t="str">
        <f t="shared" si="186"/>
        <v>NA</v>
      </c>
      <c r="S1703" s="145" t="str">
        <f t="shared" si="187"/>
        <v>NA</v>
      </c>
      <c r="T1703">
        <f t="shared" ca="1" si="188"/>
        <v>0</v>
      </c>
      <c r="U1703">
        <f t="shared" si="189"/>
        <v>10568</v>
      </c>
      <c r="V1703">
        <f t="shared" si="190"/>
        <v>1</v>
      </c>
      <c r="W1703">
        <v>300</v>
      </c>
      <c r="X1703" t="s">
        <v>39</v>
      </c>
      <c r="Y1703" t="s">
        <v>39</v>
      </c>
      <c r="AA1703" t="s">
        <v>39</v>
      </c>
      <c r="AB1703">
        <v>135</v>
      </c>
      <c r="AC1703" t="s">
        <v>39</v>
      </c>
      <c r="AD1703" t="s">
        <v>39</v>
      </c>
      <c r="AE1703" t="s">
        <v>39</v>
      </c>
      <c r="AF1703" t="s">
        <v>39</v>
      </c>
      <c r="AG1703" t="s">
        <v>39</v>
      </c>
      <c r="AH1703" t="s">
        <v>39</v>
      </c>
      <c r="AI1703" t="s">
        <v>39</v>
      </c>
      <c r="AJ1703" t="s">
        <v>39</v>
      </c>
      <c r="AK1703" t="s">
        <v>39</v>
      </c>
      <c r="AL1703" t="s">
        <v>39</v>
      </c>
      <c r="AM1703" t="s">
        <v>39</v>
      </c>
      <c r="AN1703" t="s">
        <v>39</v>
      </c>
      <c r="AO1703" t="s">
        <v>39</v>
      </c>
      <c r="AP1703" t="s">
        <v>39</v>
      </c>
      <c r="AQ1703" t="s">
        <v>39</v>
      </c>
      <c r="AR1703" t="s">
        <v>39</v>
      </c>
      <c r="AS1703" t="s">
        <v>39</v>
      </c>
      <c r="AT1703" t="s">
        <v>39</v>
      </c>
      <c r="AU1703" t="s">
        <v>39</v>
      </c>
      <c r="AV1703" t="s">
        <v>39</v>
      </c>
      <c r="AW1703" t="s">
        <v>39</v>
      </c>
      <c r="AX1703" t="s">
        <v>39</v>
      </c>
      <c r="AY1703" t="s">
        <v>39</v>
      </c>
      <c r="AZ1703" t="s">
        <v>39</v>
      </c>
      <c r="BA1703" t="s">
        <v>39</v>
      </c>
      <c r="BB1703" t="s">
        <v>39</v>
      </c>
      <c r="BC1703" t="s">
        <v>39</v>
      </c>
      <c r="BD1703" t="s">
        <v>39</v>
      </c>
      <c r="BE1703" t="s">
        <v>39</v>
      </c>
      <c r="BF1703" t="s">
        <v>39</v>
      </c>
    </row>
    <row r="1704" spans="2:58" hidden="1">
      <c r="B1704">
        <v>20241210</v>
      </c>
      <c r="C1704" t="s">
        <v>65</v>
      </c>
      <c r="D1704">
        <v>1530</v>
      </c>
      <c r="E1704">
        <v>9776</v>
      </c>
      <c r="H1704">
        <v>8642</v>
      </c>
      <c r="K1704">
        <v>-4227</v>
      </c>
      <c r="L1704">
        <v>-4227</v>
      </c>
      <c r="M1704">
        <v>-3115</v>
      </c>
      <c r="N1704" t="s">
        <v>37</v>
      </c>
      <c r="O1704" t="s">
        <v>38</v>
      </c>
      <c r="P1704" s="145">
        <f t="shared" si="185"/>
        <v>0</v>
      </c>
      <c r="Q1704">
        <f t="shared" si="184"/>
        <v>1134</v>
      </c>
      <c r="R1704" s="145" t="str">
        <f t="shared" si="186"/>
        <v>NA</v>
      </c>
      <c r="S1704" s="145" t="str">
        <f t="shared" si="187"/>
        <v>NA</v>
      </c>
      <c r="T1704">
        <f t="shared" ca="1" si="188"/>
        <v>0</v>
      </c>
      <c r="U1704">
        <f t="shared" si="189"/>
        <v>0</v>
      </c>
      <c r="V1704">
        <f t="shared" si="190"/>
        <v>1</v>
      </c>
      <c r="W1704">
        <v>367</v>
      </c>
      <c r="X1704" t="s">
        <v>39</v>
      </c>
      <c r="Y1704" t="s">
        <v>39</v>
      </c>
      <c r="AA1704" t="s">
        <v>39</v>
      </c>
      <c r="AB1704">
        <v>135</v>
      </c>
      <c r="AC1704" t="s">
        <v>39</v>
      </c>
      <c r="AD1704" t="s">
        <v>39</v>
      </c>
      <c r="AE1704" t="s">
        <v>39</v>
      </c>
      <c r="AF1704" t="s">
        <v>39</v>
      </c>
      <c r="AG1704" t="s">
        <v>39</v>
      </c>
      <c r="AH1704" t="s">
        <v>39</v>
      </c>
      <c r="AI1704" t="s">
        <v>39</v>
      </c>
      <c r="AJ1704" t="s">
        <v>39</v>
      </c>
      <c r="AK1704" t="s">
        <v>39</v>
      </c>
      <c r="AL1704" t="s">
        <v>39</v>
      </c>
      <c r="AM1704" t="s">
        <v>39</v>
      </c>
      <c r="AN1704" t="s">
        <v>39</v>
      </c>
      <c r="AO1704" t="s">
        <v>39</v>
      </c>
      <c r="AP1704" t="s">
        <v>39</v>
      </c>
      <c r="AQ1704" t="s">
        <v>39</v>
      </c>
      <c r="AR1704" t="s">
        <v>39</v>
      </c>
      <c r="AS1704" t="s">
        <v>39</v>
      </c>
      <c r="AT1704" t="s">
        <v>39</v>
      </c>
      <c r="AU1704" t="s">
        <v>39</v>
      </c>
      <c r="AV1704" t="s">
        <v>39</v>
      </c>
      <c r="AW1704" t="s">
        <v>39</v>
      </c>
      <c r="AX1704" t="s">
        <v>39</v>
      </c>
      <c r="AY1704" t="s">
        <v>39</v>
      </c>
      <c r="AZ1704" t="s">
        <v>39</v>
      </c>
      <c r="BA1704" t="s">
        <v>39</v>
      </c>
      <c r="BB1704" t="s">
        <v>39</v>
      </c>
      <c r="BC1704" t="s">
        <v>39</v>
      </c>
      <c r="BD1704" t="s">
        <v>39</v>
      </c>
      <c r="BE1704" t="s">
        <v>39</v>
      </c>
      <c r="BF1704" t="s">
        <v>39</v>
      </c>
    </row>
    <row r="1705" spans="2:58" hidden="1">
      <c r="B1705">
        <v>20241210</v>
      </c>
      <c r="C1705" t="s">
        <v>65</v>
      </c>
      <c r="D1705">
        <v>1630</v>
      </c>
      <c r="E1705">
        <v>9776</v>
      </c>
      <c r="H1705">
        <v>9481</v>
      </c>
      <c r="K1705">
        <v>-4227</v>
      </c>
      <c r="L1705">
        <v>-4227</v>
      </c>
      <c r="M1705">
        <v>-3947</v>
      </c>
      <c r="N1705" t="s">
        <v>37</v>
      </c>
      <c r="O1705" t="s">
        <v>38</v>
      </c>
      <c r="P1705" s="145">
        <f t="shared" si="185"/>
        <v>0</v>
      </c>
      <c r="Q1705">
        <f t="shared" si="184"/>
        <v>295</v>
      </c>
      <c r="R1705" s="145" t="str">
        <f t="shared" si="186"/>
        <v>NA</v>
      </c>
      <c r="S1705" s="145" t="str">
        <f t="shared" si="187"/>
        <v>NA</v>
      </c>
      <c r="T1705">
        <f t="shared" ca="1" si="188"/>
        <v>0</v>
      </c>
      <c r="U1705">
        <f t="shared" si="189"/>
        <v>0</v>
      </c>
      <c r="V1705">
        <f t="shared" si="190"/>
        <v>1</v>
      </c>
      <c r="W1705">
        <v>390</v>
      </c>
      <c r="X1705" t="s">
        <v>39</v>
      </c>
      <c r="Y1705" t="s">
        <v>39</v>
      </c>
      <c r="Z1705" t="s">
        <v>54</v>
      </c>
      <c r="AA1705" t="s">
        <v>39</v>
      </c>
      <c r="AB1705">
        <v>135</v>
      </c>
      <c r="AC1705" t="s">
        <v>39</v>
      </c>
      <c r="AD1705" t="s">
        <v>39</v>
      </c>
      <c r="AE1705" t="s">
        <v>39</v>
      </c>
      <c r="AF1705" t="s">
        <v>39</v>
      </c>
      <c r="AG1705" t="s">
        <v>39</v>
      </c>
      <c r="AH1705" t="s">
        <v>39</v>
      </c>
      <c r="AI1705" t="s">
        <v>39</v>
      </c>
      <c r="AJ1705" t="s">
        <v>39</v>
      </c>
      <c r="AK1705" t="s">
        <v>39</v>
      </c>
      <c r="AL1705" t="s">
        <v>39</v>
      </c>
      <c r="AM1705" t="s">
        <v>39</v>
      </c>
      <c r="AN1705" t="s">
        <v>39</v>
      </c>
      <c r="AO1705" t="s">
        <v>39</v>
      </c>
      <c r="AP1705" t="s">
        <v>39</v>
      </c>
      <c r="AQ1705" t="s">
        <v>39</v>
      </c>
      <c r="AR1705" t="s">
        <v>39</v>
      </c>
      <c r="AS1705" t="s">
        <v>39</v>
      </c>
      <c r="AT1705" t="s">
        <v>39</v>
      </c>
      <c r="AU1705" t="s">
        <v>39</v>
      </c>
      <c r="AV1705" t="s">
        <v>39</v>
      </c>
      <c r="AW1705" t="s">
        <v>39</v>
      </c>
      <c r="AX1705" t="s">
        <v>39</v>
      </c>
      <c r="AY1705" t="s">
        <v>39</v>
      </c>
      <c r="AZ1705" t="s">
        <v>39</v>
      </c>
      <c r="BA1705" t="s">
        <v>39</v>
      </c>
      <c r="BB1705" t="s">
        <v>39</v>
      </c>
      <c r="BC1705" t="s">
        <v>39</v>
      </c>
      <c r="BD1705" t="s">
        <v>39</v>
      </c>
      <c r="BE1705" t="s">
        <v>39</v>
      </c>
      <c r="BF1705" t="s">
        <v>39</v>
      </c>
    </row>
    <row r="1706" spans="2:58" hidden="1">
      <c r="B1706">
        <v>20241210</v>
      </c>
      <c r="C1706" t="s">
        <v>65</v>
      </c>
      <c r="D1706">
        <v>1730</v>
      </c>
      <c r="E1706">
        <v>9776</v>
      </c>
      <c r="H1706">
        <v>9481</v>
      </c>
      <c r="K1706">
        <v>-4227</v>
      </c>
      <c r="L1706">
        <v>-4227</v>
      </c>
      <c r="M1706">
        <v>-3947</v>
      </c>
      <c r="N1706" t="s">
        <v>37</v>
      </c>
      <c r="O1706" t="s">
        <v>38</v>
      </c>
      <c r="P1706" s="145">
        <f t="shared" si="185"/>
        <v>0</v>
      </c>
      <c r="Q1706">
        <f t="shared" si="184"/>
        <v>295</v>
      </c>
      <c r="R1706" s="145" t="str">
        <f t="shared" si="186"/>
        <v>NA</v>
      </c>
      <c r="S1706" s="145" t="str">
        <f t="shared" si="187"/>
        <v>NA</v>
      </c>
      <c r="T1706">
        <f t="shared" ca="1" si="188"/>
        <v>0</v>
      </c>
      <c r="U1706">
        <f t="shared" si="189"/>
        <v>0</v>
      </c>
      <c r="V1706">
        <f t="shared" si="190"/>
        <v>1</v>
      </c>
      <c r="W1706">
        <v>390</v>
      </c>
      <c r="X1706" t="s">
        <v>39</v>
      </c>
      <c r="Y1706" t="s">
        <v>39</v>
      </c>
      <c r="Z1706" t="s">
        <v>54</v>
      </c>
      <c r="AA1706" t="s">
        <v>39</v>
      </c>
      <c r="AB1706">
        <v>135</v>
      </c>
      <c r="AC1706" t="s">
        <v>39</v>
      </c>
      <c r="AD1706" t="s">
        <v>39</v>
      </c>
      <c r="AE1706" t="s">
        <v>39</v>
      </c>
      <c r="AF1706" t="s">
        <v>39</v>
      </c>
      <c r="AG1706" t="s">
        <v>39</v>
      </c>
      <c r="AH1706" t="s">
        <v>39</v>
      </c>
      <c r="AI1706" t="s">
        <v>39</v>
      </c>
      <c r="AJ1706" t="s">
        <v>39</v>
      </c>
      <c r="AK1706" t="s">
        <v>39</v>
      </c>
      <c r="AL1706" t="s">
        <v>39</v>
      </c>
      <c r="AM1706" t="s">
        <v>39</v>
      </c>
      <c r="AN1706" t="s">
        <v>39</v>
      </c>
      <c r="AO1706" t="s">
        <v>39</v>
      </c>
      <c r="AP1706" t="s">
        <v>39</v>
      </c>
      <c r="AQ1706" t="s">
        <v>39</v>
      </c>
      <c r="AR1706" t="s">
        <v>39</v>
      </c>
      <c r="AS1706" t="s">
        <v>39</v>
      </c>
      <c r="AT1706" t="s">
        <v>39</v>
      </c>
      <c r="AU1706" t="s">
        <v>39</v>
      </c>
      <c r="AV1706" t="s">
        <v>39</v>
      </c>
      <c r="AW1706" t="s">
        <v>39</v>
      </c>
      <c r="AX1706" t="s">
        <v>39</v>
      </c>
      <c r="AY1706" t="s">
        <v>39</v>
      </c>
      <c r="AZ1706" t="s">
        <v>39</v>
      </c>
      <c r="BA1706" t="s">
        <v>39</v>
      </c>
      <c r="BB1706" t="s">
        <v>39</v>
      </c>
      <c r="BC1706" t="s">
        <v>39</v>
      </c>
      <c r="BD1706" t="s">
        <v>39</v>
      </c>
      <c r="BE1706" t="s">
        <v>39</v>
      </c>
      <c r="BF1706" t="s">
        <v>39</v>
      </c>
    </row>
    <row r="1707" spans="2:58" hidden="1">
      <c r="B1707">
        <v>20241210</v>
      </c>
      <c r="C1707" t="s">
        <v>65</v>
      </c>
      <c r="D1707">
        <v>1830</v>
      </c>
      <c r="E1707">
        <v>9607</v>
      </c>
      <c r="H1707">
        <v>9596</v>
      </c>
      <c r="K1707">
        <v>-2903</v>
      </c>
      <c r="L1707">
        <v>-2903</v>
      </c>
      <c r="M1707">
        <v>-2896</v>
      </c>
      <c r="N1707" t="s">
        <v>37</v>
      </c>
      <c r="O1707" t="s">
        <v>38</v>
      </c>
      <c r="P1707" s="145">
        <f t="shared" si="185"/>
        <v>0</v>
      </c>
      <c r="Q1707">
        <f t="shared" si="184"/>
        <v>11</v>
      </c>
      <c r="R1707" s="145" t="str">
        <f t="shared" si="186"/>
        <v>NA</v>
      </c>
      <c r="S1707" s="145" t="str">
        <f t="shared" si="187"/>
        <v>NA</v>
      </c>
      <c r="T1707">
        <f t="shared" ca="1" si="188"/>
        <v>0</v>
      </c>
      <c r="U1707">
        <f t="shared" si="189"/>
        <v>0</v>
      </c>
      <c r="V1707">
        <f t="shared" si="190"/>
        <v>1</v>
      </c>
      <c r="W1707">
        <v>390</v>
      </c>
      <c r="X1707" t="s">
        <v>39</v>
      </c>
      <c r="Y1707" t="s">
        <v>39</v>
      </c>
      <c r="Z1707" t="s">
        <v>54</v>
      </c>
      <c r="AA1707" t="s">
        <v>39</v>
      </c>
      <c r="AB1707">
        <v>135</v>
      </c>
      <c r="AC1707" t="s">
        <v>39</v>
      </c>
      <c r="AD1707" t="s">
        <v>39</v>
      </c>
      <c r="AE1707" t="s">
        <v>39</v>
      </c>
      <c r="AF1707" t="s">
        <v>39</v>
      </c>
      <c r="AG1707" t="s">
        <v>39</v>
      </c>
      <c r="AH1707" t="s">
        <v>39</v>
      </c>
      <c r="AI1707" t="s">
        <v>39</v>
      </c>
      <c r="AJ1707" t="s">
        <v>39</v>
      </c>
      <c r="AK1707" t="s">
        <v>39</v>
      </c>
      <c r="AL1707" t="s">
        <v>39</v>
      </c>
      <c r="AM1707" t="s">
        <v>39</v>
      </c>
      <c r="AN1707" t="s">
        <v>39</v>
      </c>
      <c r="AO1707" t="s">
        <v>39</v>
      </c>
      <c r="AP1707" t="s">
        <v>39</v>
      </c>
      <c r="AQ1707" t="s">
        <v>39</v>
      </c>
      <c r="AR1707" t="s">
        <v>39</v>
      </c>
      <c r="AS1707" t="s">
        <v>39</v>
      </c>
      <c r="AT1707" t="s">
        <v>39</v>
      </c>
      <c r="AU1707" t="s">
        <v>39</v>
      </c>
      <c r="AV1707" t="s">
        <v>39</v>
      </c>
      <c r="AW1707" t="s">
        <v>39</v>
      </c>
      <c r="AX1707" t="s">
        <v>39</v>
      </c>
      <c r="AY1707" t="s">
        <v>39</v>
      </c>
      <c r="AZ1707" t="s">
        <v>39</v>
      </c>
      <c r="BA1707" t="s">
        <v>39</v>
      </c>
      <c r="BB1707" t="s">
        <v>39</v>
      </c>
      <c r="BC1707" t="s">
        <v>39</v>
      </c>
      <c r="BD1707" t="s">
        <v>39</v>
      </c>
      <c r="BE1707" t="s">
        <v>39</v>
      </c>
      <c r="BF1707" t="s">
        <v>39</v>
      </c>
    </row>
    <row r="1708" spans="2:58" hidden="1">
      <c r="B1708">
        <v>20241210</v>
      </c>
      <c r="C1708" t="s">
        <v>65</v>
      </c>
      <c r="D1708">
        <v>1930</v>
      </c>
      <c r="E1708">
        <v>9607</v>
      </c>
      <c r="H1708">
        <v>9596</v>
      </c>
      <c r="K1708">
        <v>-2903</v>
      </c>
      <c r="L1708">
        <v>-2903</v>
      </c>
      <c r="M1708">
        <v>-2896</v>
      </c>
      <c r="N1708" t="s">
        <v>37</v>
      </c>
      <c r="O1708" t="s">
        <v>38</v>
      </c>
      <c r="P1708" s="145">
        <f t="shared" si="185"/>
        <v>0</v>
      </c>
      <c r="Q1708">
        <f t="shared" si="184"/>
        <v>11</v>
      </c>
      <c r="R1708" s="145" t="str">
        <f t="shared" si="186"/>
        <v>NA</v>
      </c>
      <c r="S1708" s="145" t="str">
        <f t="shared" si="187"/>
        <v>NA</v>
      </c>
      <c r="T1708">
        <f t="shared" ca="1" si="188"/>
        <v>0</v>
      </c>
      <c r="U1708">
        <f t="shared" si="189"/>
        <v>0</v>
      </c>
      <c r="V1708">
        <f t="shared" si="190"/>
        <v>1</v>
      </c>
      <c r="W1708">
        <v>390</v>
      </c>
      <c r="X1708" t="s">
        <v>39</v>
      </c>
      <c r="Y1708" t="s">
        <v>39</v>
      </c>
      <c r="Z1708" t="s">
        <v>54</v>
      </c>
      <c r="AA1708" t="s">
        <v>39</v>
      </c>
      <c r="AB1708">
        <v>135</v>
      </c>
      <c r="AC1708" t="s">
        <v>39</v>
      </c>
      <c r="AD1708" t="s">
        <v>39</v>
      </c>
      <c r="AE1708" t="s">
        <v>39</v>
      </c>
      <c r="AF1708" t="s">
        <v>39</v>
      </c>
      <c r="AG1708" t="s">
        <v>39</v>
      </c>
      <c r="AH1708" t="s">
        <v>39</v>
      </c>
      <c r="AI1708" t="s">
        <v>39</v>
      </c>
      <c r="AJ1708" t="s">
        <v>39</v>
      </c>
      <c r="AK1708" t="s">
        <v>39</v>
      </c>
      <c r="AL1708" t="s">
        <v>39</v>
      </c>
      <c r="AM1708" t="s">
        <v>39</v>
      </c>
      <c r="AN1708" t="s">
        <v>39</v>
      </c>
      <c r="AO1708" t="s">
        <v>39</v>
      </c>
      <c r="AP1708" t="s">
        <v>39</v>
      </c>
      <c r="AQ1708" t="s">
        <v>39</v>
      </c>
      <c r="AR1708" t="s">
        <v>39</v>
      </c>
      <c r="AS1708" t="s">
        <v>39</v>
      </c>
      <c r="AT1708" t="s">
        <v>39</v>
      </c>
      <c r="AU1708" t="s">
        <v>39</v>
      </c>
      <c r="AV1708" t="s">
        <v>39</v>
      </c>
      <c r="AW1708" t="s">
        <v>39</v>
      </c>
      <c r="AX1708" t="s">
        <v>39</v>
      </c>
      <c r="AY1708" t="s">
        <v>39</v>
      </c>
      <c r="AZ1708" t="s">
        <v>39</v>
      </c>
      <c r="BA1708" t="s">
        <v>39</v>
      </c>
      <c r="BB1708" t="s">
        <v>39</v>
      </c>
      <c r="BC1708" t="s">
        <v>39</v>
      </c>
      <c r="BD1708" t="s">
        <v>39</v>
      </c>
      <c r="BE1708" t="s">
        <v>39</v>
      </c>
      <c r="BF1708" t="s">
        <v>39</v>
      </c>
    </row>
    <row r="1709" spans="2:58" hidden="1">
      <c r="B1709">
        <v>20241210</v>
      </c>
      <c r="C1709" t="s">
        <v>65</v>
      </c>
      <c r="D1709">
        <v>2030</v>
      </c>
      <c r="E1709">
        <v>9607</v>
      </c>
      <c r="H1709">
        <v>9596</v>
      </c>
      <c r="K1709">
        <v>-2903</v>
      </c>
      <c r="L1709">
        <v>-2903</v>
      </c>
      <c r="M1709">
        <v>-2896</v>
      </c>
      <c r="N1709" t="s">
        <v>37</v>
      </c>
      <c r="O1709" t="s">
        <v>38</v>
      </c>
      <c r="P1709" s="145">
        <f t="shared" si="185"/>
        <v>0</v>
      </c>
      <c r="Q1709">
        <f t="shared" si="184"/>
        <v>11</v>
      </c>
      <c r="R1709" s="145" t="str">
        <f t="shared" si="186"/>
        <v>NA</v>
      </c>
      <c r="S1709" s="145" t="str">
        <f t="shared" si="187"/>
        <v>NA</v>
      </c>
      <c r="T1709">
        <f t="shared" ca="1" si="188"/>
        <v>0</v>
      </c>
      <c r="U1709">
        <f t="shared" si="189"/>
        <v>0</v>
      </c>
      <c r="V1709">
        <f t="shared" si="190"/>
        <v>1</v>
      </c>
      <c r="W1709">
        <v>390</v>
      </c>
      <c r="X1709" t="s">
        <v>39</v>
      </c>
      <c r="Y1709" t="s">
        <v>39</v>
      </c>
      <c r="Z1709" t="s">
        <v>54</v>
      </c>
      <c r="AA1709" t="s">
        <v>39</v>
      </c>
      <c r="AB1709">
        <v>135</v>
      </c>
      <c r="AC1709" t="s">
        <v>39</v>
      </c>
      <c r="AD1709" t="s">
        <v>39</v>
      </c>
      <c r="AE1709" t="s">
        <v>39</v>
      </c>
      <c r="AF1709" t="s">
        <v>39</v>
      </c>
      <c r="AG1709" t="s">
        <v>39</v>
      </c>
      <c r="AH1709" t="s">
        <v>39</v>
      </c>
      <c r="AI1709" t="s">
        <v>39</v>
      </c>
      <c r="AJ1709" t="s">
        <v>39</v>
      </c>
      <c r="AK1709" t="s">
        <v>39</v>
      </c>
      <c r="AL1709" t="s">
        <v>39</v>
      </c>
      <c r="AM1709" t="s">
        <v>39</v>
      </c>
      <c r="AN1709" t="s">
        <v>39</v>
      </c>
      <c r="AO1709" t="s">
        <v>39</v>
      </c>
      <c r="AP1709" t="s">
        <v>39</v>
      </c>
      <c r="AQ1709" t="s">
        <v>39</v>
      </c>
      <c r="AR1709" t="s">
        <v>39</v>
      </c>
      <c r="AS1709" t="s">
        <v>39</v>
      </c>
      <c r="AT1709" t="s">
        <v>39</v>
      </c>
      <c r="AU1709" t="s">
        <v>39</v>
      </c>
      <c r="AV1709" t="s">
        <v>39</v>
      </c>
      <c r="AW1709" t="s">
        <v>39</v>
      </c>
      <c r="AX1709" t="s">
        <v>39</v>
      </c>
      <c r="AY1709" t="s">
        <v>39</v>
      </c>
      <c r="AZ1709" t="s">
        <v>39</v>
      </c>
      <c r="BA1709" t="s">
        <v>39</v>
      </c>
      <c r="BB1709" t="s">
        <v>39</v>
      </c>
      <c r="BC1709" t="s">
        <v>39</v>
      </c>
      <c r="BD1709" t="s">
        <v>39</v>
      </c>
      <c r="BE1709" t="s">
        <v>39</v>
      </c>
      <c r="BF1709" t="s">
        <v>39</v>
      </c>
    </row>
    <row r="1710" spans="2:58" hidden="1">
      <c r="B1710">
        <v>20241210</v>
      </c>
      <c r="C1710" t="s">
        <v>65</v>
      </c>
      <c r="D1710">
        <v>2130</v>
      </c>
      <c r="E1710">
        <v>10512</v>
      </c>
      <c r="H1710">
        <v>9872</v>
      </c>
      <c r="K1710">
        <v>-1184</v>
      </c>
      <c r="L1710">
        <v>-1184</v>
      </c>
      <c r="M1710">
        <v>-613</v>
      </c>
      <c r="N1710" t="s">
        <v>37</v>
      </c>
      <c r="O1710" t="s">
        <v>42</v>
      </c>
      <c r="P1710" s="145">
        <f t="shared" si="185"/>
        <v>0</v>
      </c>
      <c r="Q1710">
        <f t="shared" si="184"/>
        <v>640</v>
      </c>
      <c r="R1710" s="145" t="str">
        <f t="shared" si="186"/>
        <v>NA</v>
      </c>
      <c r="S1710" s="145" t="str">
        <f t="shared" si="187"/>
        <v>NA</v>
      </c>
      <c r="T1710">
        <f t="shared" ca="1" si="188"/>
        <v>0</v>
      </c>
      <c r="U1710">
        <f t="shared" si="189"/>
        <v>0</v>
      </c>
      <c r="V1710">
        <f t="shared" si="190"/>
        <v>1</v>
      </c>
      <c r="W1710">
        <v>390</v>
      </c>
      <c r="X1710" t="s">
        <v>39</v>
      </c>
      <c r="Y1710" t="s">
        <v>39</v>
      </c>
      <c r="Z1710" t="s">
        <v>54</v>
      </c>
      <c r="AA1710" t="s">
        <v>39</v>
      </c>
      <c r="AB1710">
        <v>135</v>
      </c>
      <c r="AC1710" t="s">
        <v>39</v>
      </c>
      <c r="AD1710" t="s">
        <v>39</v>
      </c>
      <c r="AE1710" t="s">
        <v>39</v>
      </c>
      <c r="AF1710" t="s">
        <v>39</v>
      </c>
      <c r="AG1710" t="s">
        <v>39</v>
      </c>
      <c r="AH1710" t="s">
        <v>39</v>
      </c>
      <c r="AI1710" t="s">
        <v>39</v>
      </c>
      <c r="AJ1710" t="s">
        <v>39</v>
      </c>
      <c r="AK1710" t="s">
        <v>39</v>
      </c>
      <c r="AL1710" t="s">
        <v>39</v>
      </c>
      <c r="AM1710" t="s">
        <v>39</v>
      </c>
      <c r="AN1710" t="s">
        <v>39</v>
      </c>
      <c r="AO1710" t="s">
        <v>39</v>
      </c>
      <c r="AP1710" t="s">
        <v>39</v>
      </c>
      <c r="AQ1710" t="s">
        <v>39</v>
      </c>
      <c r="AR1710" t="s">
        <v>39</v>
      </c>
      <c r="AS1710" t="s">
        <v>39</v>
      </c>
      <c r="AT1710" t="s">
        <v>39</v>
      </c>
      <c r="AU1710" t="s">
        <v>39</v>
      </c>
      <c r="AV1710" t="s">
        <v>39</v>
      </c>
      <c r="AW1710" t="s">
        <v>39</v>
      </c>
      <c r="AX1710" t="s">
        <v>39</v>
      </c>
      <c r="AY1710" t="s">
        <v>39</v>
      </c>
      <c r="AZ1710" t="s">
        <v>39</v>
      </c>
      <c r="BA1710" t="s">
        <v>39</v>
      </c>
      <c r="BB1710" t="s">
        <v>39</v>
      </c>
      <c r="BC1710" t="s">
        <v>39</v>
      </c>
      <c r="BD1710" t="s">
        <v>39</v>
      </c>
      <c r="BE1710" t="s">
        <v>39</v>
      </c>
      <c r="BF1710" t="s">
        <v>39</v>
      </c>
    </row>
    <row r="1711" spans="2:58" hidden="1">
      <c r="B1711">
        <v>20241210</v>
      </c>
      <c r="C1711" t="s">
        <v>65</v>
      </c>
      <c r="D1711">
        <v>2230</v>
      </c>
      <c r="E1711">
        <v>10512</v>
      </c>
      <c r="H1711">
        <v>9872</v>
      </c>
      <c r="K1711">
        <v>-1184</v>
      </c>
      <c r="L1711">
        <v>-1184</v>
      </c>
      <c r="M1711">
        <v>-613</v>
      </c>
      <c r="N1711" t="s">
        <v>37</v>
      </c>
      <c r="O1711" t="s">
        <v>42</v>
      </c>
      <c r="P1711" s="145">
        <f t="shared" si="185"/>
        <v>0</v>
      </c>
      <c r="Q1711">
        <f t="shared" si="184"/>
        <v>640</v>
      </c>
      <c r="R1711" s="145" t="str">
        <f t="shared" si="186"/>
        <v>NA</v>
      </c>
      <c r="S1711" s="145" t="str">
        <f t="shared" si="187"/>
        <v>NA</v>
      </c>
      <c r="T1711">
        <f t="shared" ca="1" si="188"/>
        <v>0</v>
      </c>
      <c r="U1711">
        <f t="shared" si="189"/>
        <v>0</v>
      </c>
      <c r="V1711">
        <f t="shared" si="190"/>
        <v>1</v>
      </c>
      <c r="W1711">
        <v>390</v>
      </c>
      <c r="X1711" t="s">
        <v>39</v>
      </c>
      <c r="Y1711" t="s">
        <v>39</v>
      </c>
      <c r="Z1711" t="s">
        <v>54</v>
      </c>
      <c r="AA1711" t="s">
        <v>39</v>
      </c>
      <c r="AB1711">
        <v>135</v>
      </c>
      <c r="AC1711" t="s">
        <v>39</v>
      </c>
      <c r="AD1711" t="s">
        <v>39</v>
      </c>
      <c r="AE1711" t="s">
        <v>39</v>
      </c>
      <c r="AF1711" t="s">
        <v>39</v>
      </c>
      <c r="AG1711" t="s">
        <v>39</v>
      </c>
      <c r="AH1711" t="s">
        <v>39</v>
      </c>
      <c r="AI1711" t="s">
        <v>39</v>
      </c>
      <c r="AJ1711" t="s">
        <v>39</v>
      </c>
      <c r="AK1711" t="s">
        <v>39</v>
      </c>
      <c r="AL1711" t="s">
        <v>39</v>
      </c>
      <c r="AM1711" t="s">
        <v>39</v>
      </c>
      <c r="AN1711" t="s">
        <v>39</v>
      </c>
      <c r="AO1711" t="s">
        <v>39</v>
      </c>
      <c r="AP1711" t="s">
        <v>39</v>
      </c>
      <c r="AQ1711" t="s">
        <v>39</v>
      </c>
      <c r="AR1711" t="s">
        <v>39</v>
      </c>
      <c r="AS1711" t="s">
        <v>39</v>
      </c>
      <c r="AT1711" t="s">
        <v>39</v>
      </c>
      <c r="AU1711" t="s">
        <v>39</v>
      </c>
      <c r="AV1711" t="s">
        <v>39</v>
      </c>
      <c r="AW1711" t="s">
        <v>39</v>
      </c>
      <c r="AX1711" t="s">
        <v>39</v>
      </c>
      <c r="AY1711" t="s">
        <v>39</v>
      </c>
      <c r="AZ1711" t="s">
        <v>39</v>
      </c>
      <c r="BA1711" t="s">
        <v>39</v>
      </c>
      <c r="BB1711" t="s">
        <v>39</v>
      </c>
      <c r="BC1711" t="s">
        <v>39</v>
      </c>
      <c r="BD1711" t="s">
        <v>39</v>
      </c>
      <c r="BE1711" t="s">
        <v>39</v>
      </c>
      <c r="BF1711" t="s">
        <v>39</v>
      </c>
    </row>
    <row r="1712" spans="2:58" hidden="1">
      <c r="B1712">
        <v>20241210</v>
      </c>
      <c r="C1712" t="s">
        <v>65</v>
      </c>
      <c r="D1712">
        <v>2330</v>
      </c>
      <c r="E1712">
        <v>9702</v>
      </c>
      <c r="H1712">
        <v>9183</v>
      </c>
      <c r="K1712">
        <v>-313</v>
      </c>
      <c r="L1712">
        <v>-313</v>
      </c>
      <c r="M1712">
        <v>159</v>
      </c>
      <c r="N1712" t="s">
        <v>37</v>
      </c>
      <c r="O1712" t="s">
        <v>42</v>
      </c>
      <c r="P1712" s="145">
        <f t="shared" si="185"/>
        <v>0</v>
      </c>
      <c r="Q1712">
        <f t="shared" si="184"/>
        <v>519</v>
      </c>
      <c r="R1712" s="145" t="str">
        <f t="shared" si="186"/>
        <v>NA</v>
      </c>
      <c r="S1712" s="145" t="str">
        <f t="shared" si="187"/>
        <v>NA</v>
      </c>
      <c r="T1712">
        <f t="shared" ca="1" si="188"/>
        <v>0</v>
      </c>
      <c r="U1712">
        <f t="shared" si="189"/>
        <v>631</v>
      </c>
      <c r="V1712">
        <f t="shared" si="190"/>
        <v>1</v>
      </c>
      <c r="W1712">
        <v>375</v>
      </c>
      <c r="X1712" t="s">
        <v>39</v>
      </c>
      <c r="Y1712" t="s">
        <v>39</v>
      </c>
      <c r="Z1712" t="s">
        <v>54</v>
      </c>
      <c r="AA1712" t="s">
        <v>39</v>
      </c>
      <c r="AB1712">
        <v>150</v>
      </c>
      <c r="AC1712" t="s">
        <v>39</v>
      </c>
      <c r="AD1712" t="s">
        <v>39</v>
      </c>
      <c r="AE1712" t="s">
        <v>39</v>
      </c>
      <c r="AF1712" t="s">
        <v>39</v>
      </c>
      <c r="AG1712" t="s">
        <v>39</v>
      </c>
      <c r="AH1712" t="s">
        <v>39</v>
      </c>
      <c r="AI1712" t="s">
        <v>39</v>
      </c>
      <c r="AJ1712" t="s">
        <v>39</v>
      </c>
      <c r="AK1712" t="s">
        <v>39</v>
      </c>
      <c r="AL1712" t="s">
        <v>39</v>
      </c>
      <c r="AM1712" t="s">
        <v>39</v>
      </c>
      <c r="AN1712" t="s">
        <v>39</v>
      </c>
      <c r="AO1712" t="s">
        <v>39</v>
      </c>
      <c r="AP1712" t="s">
        <v>39</v>
      </c>
      <c r="AQ1712" t="s">
        <v>39</v>
      </c>
      <c r="AR1712" t="s">
        <v>39</v>
      </c>
      <c r="AS1712" t="s">
        <v>39</v>
      </c>
      <c r="AT1712" t="s">
        <v>39</v>
      </c>
      <c r="AU1712" t="s">
        <v>39</v>
      </c>
      <c r="AV1712" t="s">
        <v>39</v>
      </c>
      <c r="AW1712" t="s">
        <v>39</v>
      </c>
      <c r="AX1712" t="s">
        <v>39</v>
      </c>
      <c r="AY1712" t="s">
        <v>39</v>
      </c>
      <c r="AZ1712" t="s">
        <v>39</v>
      </c>
      <c r="BA1712" t="s">
        <v>39</v>
      </c>
      <c r="BB1712" t="s">
        <v>39</v>
      </c>
      <c r="BC1712" t="s">
        <v>39</v>
      </c>
      <c r="BD1712" t="s">
        <v>39</v>
      </c>
      <c r="BE1712" t="s">
        <v>39</v>
      </c>
      <c r="BF1712" t="s">
        <v>39</v>
      </c>
    </row>
    <row r="1713" spans="2:58" hidden="1">
      <c r="B1713">
        <v>20241211</v>
      </c>
      <c r="C1713" t="s">
        <v>65</v>
      </c>
      <c r="D1713">
        <v>30</v>
      </c>
      <c r="E1713">
        <v>10236</v>
      </c>
      <c r="H1713">
        <v>9432</v>
      </c>
      <c r="K1713">
        <v>-2645</v>
      </c>
      <c r="L1713">
        <v>-2645</v>
      </c>
      <c r="M1713">
        <v>-1680</v>
      </c>
      <c r="N1713" t="s">
        <v>37</v>
      </c>
      <c r="O1713" t="s">
        <v>42</v>
      </c>
      <c r="P1713" s="145">
        <f t="shared" si="185"/>
        <v>0</v>
      </c>
      <c r="Q1713">
        <f t="shared" si="184"/>
        <v>804</v>
      </c>
      <c r="R1713" s="145" t="str">
        <f t="shared" si="186"/>
        <v>NA</v>
      </c>
      <c r="S1713" s="145" t="str">
        <f t="shared" si="187"/>
        <v>NA</v>
      </c>
      <c r="T1713">
        <f t="shared" ca="1" si="188"/>
        <v>0</v>
      </c>
      <c r="U1713">
        <f t="shared" si="189"/>
        <v>0</v>
      </c>
      <c r="V1713">
        <f t="shared" si="190"/>
        <v>1</v>
      </c>
      <c r="W1713">
        <v>375</v>
      </c>
      <c r="X1713" t="s">
        <v>39</v>
      </c>
      <c r="Y1713" t="s">
        <v>39</v>
      </c>
      <c r="Z1713" t="s">
        <v>54</v>
      </c>
      <c r="AA1713" t="s">
        <v>39</v>
      </c>
      <c r="AB1713">
        <v>150</v>
      </c>
      <c r="AC1713" t="s">
        <v>39</v>
      </c>
      <c r="AD1713" t="s">
        <v>39</v>
      </c>
      <c r="AE1713" t="s">
        <v>39</v>
      </c>
      <c r="AF1713" t="s">
        <v>39</v>
      </c>
      <c r="AG1713" t="s">
        <v>39</v>
      </c>
      <c r="AH1713" t="s">
        <v>39</v>
      </c>
      <c r="AI1713" t="s">
        <v>39</v>
      </c>
      <c r="AJ1713" t="s">
        <v>39</v>
      </c>
      <c r="AK1713" t="s">
        <v>39</v>
      </c>
      <c r="AL1713" t="s">
        <v>39</v>
      </c>
      <c r="AM1713" t="s">
        <v>39</v>
      </c>
      <c r="AN1713" t="s">
        <v>39</v>
      </c>
      <c r="AO1713" t="s">
        <v>39</v>
      </c>
      <c r="AP1713" t="s">
        <v>39</v>
      </c>
      <c r="AQ1713" t="s">
        <v>39</v>
      </c>
      <c r="AR1713" t="s">
        <v>39</v>
      </c>
      <c r="AS1713" t="s">
        <v>39</v>
      </c>
      <c r="AT1713" t="s">
        <v>39</v>
      </c>
      <c r="AU1713" t="s">
        <v>39</v>
      </c>
      <c r="AV1713" t="s">
        <v>39</v>
      </c>
      <c r="AW1713" t="s">
        <v>39</v>
      </c>
      <c r="AX1713" t="s">
        <v>39</v>
      </c>
      <c r="AY1713" t="s">
        <v>39</v>
      </c>
      <c r="AZ1713" t="s">
        <v>39</v>
      </c>
      <c r="BA1713" t="s">
        <v>39</v>
      </c>
      <c r="BB1713" t="s">
        <v>39</v>
      </c>
      <c r="BC1713" t="s">
        <v>39</v>
      </c>
      <c r="BD1713" t="s">
        <v>39</v>
      </c>
      <c r="BE1713" t="s">
        <v>39</v>
      </c>
      <c r="BF1713" t="s">
        <v>39</v>
      </c>
    </row>
    <row r="1714" spans="2:58" hidden="1">
      <c r="B1714">
        <v>20241211</v>
      </c>
      <c r="C1714" t="s">
        <v>65</v>
      </c>
      <c r="D1714">
        <v>130</v>
      </c>
      <c r="E1714">
        <v>10236</v>
      </c>
      <c r="H1714">
        <v>9432</v>
      </c>
      <c r="K1714">
        <v>-2645</v>
      </c>
      <c r="L1714">
        <v>-2645</v>
      </c>
      <c r="M1714">
        <v>-1680</v>
      </c>
      <c r="N1714" t="s">
        <v>37</v>
      </c>
      <c r="O1714" t="s">
        <v>42</v>
      </c>
      <c r="P1714" s="145">
        <f t="shared" si="185"/>
        <v>0</v>
      </c>
      <c r="Q1714">
        <f t="shared" si="184"/>
        <v>804</v>
      </c>
      <c r="R1714" s="145" t="str">
        <f t="shared" si="186"/>
        <v>NA</v>
      </c>
      <c r="S1714" s="145" t="str">
        <f t="shared" si="187"/>
        <v>NA</v>
      </c>
      <c r="T1714">
        <f t="shared" ca="1" si="188"/>
        <v>0</v>
      </c>
      <c r="U1714">
        <f t="shared" si="189"/>
        <v>0</v>
      </c>
      <c r="V1714">
        <f t="shared" si="190"/>
        <v>1</v>
      </c>
      <c r="W1714">
        <v>375</v>
      </c>
      <c r="X1714" t="s">
        <v>39</v>
      </c>
      <c r="Y1714" t="s">
        <v>39</v>
      </c>
      <c r="Z1714" t="s">
        <v>54</v>
      </c>
      <c r="AA1714" t="s">
        <v>39</v>
      </c>
      <c r="AB1714">
        <v>150</v>
      </c>
      <c r="AC1714" t="s">
        <v>39</v>
      </c>
      <c r="AD1714" t="s">
        <v>39</v>
      </c>
      <c r="AE1714" t="s">
        <v>39</v>
      </c>
      <c r="AF1714" t="s">
        <v>39</v>
      </c>
      <c r="AG1714" t="s">
        <v>39</v>
      </c>
      <c r="AH1714" t="s">
        <v>39</v>
      </c>
      <c r="AI1714" t="s">
        <v>39</v>
      </c>
      <c r="AJ1714" t="s">
        <v>39</v>
      </c>
      <c r="AK1714" t="s">
        <v>39</v>
      </c>
      <c r="AL1714" t="s">
        <v>39</v>
      </c>
      <c r="AM1714" t="s">
        <v>39</v>
      </c>
      <c r="AN1714" t="s">
        <v>39</v>
      </c>
      <c r="AO1714" t="s">
        <v>39</v>
      </c>
      <c r="AP1714" t="s">
        <v>39</v>
      </c>
      <c r="AQ1714" t="s">
        <v>39</v>
      </c>
      <c r="AR1714" t="s">
        <v>39</v>
      </c>
      <c r="AS1714" t="s">
        <v>39</v>
      </c>
      <c r="AT1714" t="s">
        <v>39</v>
      </c>
      <c r="AU1714" t="s">
        <v>39</v>
      </c>
      <c r="AV1714" t="s">
        <v>39</v>
      </c>
      <c r="AW1714" t="s">
        <v>39</v>
      </c>
      <c r="AX1714" t="s">
        <v>39</v>
      </c>
      <c r="AY1714" t="s">
        <v>39</v>
      </c>
      <c r="AZ1714" t="s">
        <v>39</v>
      </c>
      <c r="BA1714" t="s">
        <v>39</v>
      </c>
      <c r="BB1714" t="s">
        <v>39</v>
      </c>
      <c r="BC1714" t="s">
        <v>39</v>
      </c>
      <c r="BD1714" t="s">
        <v>39</v>
      </c>
      <c r="BE1714" t="s">
        <v>39</v>
      </c>
      <c r="BF1714" t="s">
        <v>39</v>
      </c>
    </row>
    <row r="1715" spans="2:58" hidden="1">
      <c r="B1715">
        <v>20241211</v>
      </c>
      <c r="C1715" t="s">
        <v>65</v>
      </c>
      <c r="D1715">
        <v>230</v>
      </c>
      <c r="E1715">
        <v>10236</v>
      </c>
      <c r="H1715">
        <v>9432</v>
      </c>
      <c r="K1715">
        <v>-2645</v>
      </c>
      <c r="L1715">
        <v>-2645</v>
      </c>
      <c r="M1715">
        <v>-1680</v>
      </c>
      <c r="N1715" t="s">
        <v>37</v>
      </c>
      <c r="O1715" t="s">
        <v>42</v>
      </c>
      <c r="P1715" s="145">
        <f t="shared" si="185"/>
        <v>0</v>
      </c>
      <c r="Q1715">
        <f t="shared" si="184"/>
        <v>804</v>
      </c>
      <c r="R1715" s="145" t="str">
        <f t="shared" si="186"/>
        <v>NA</v>
      </c>
      <c r="S1715" s="145" t="str">
        <f t="shared" si="187"/>
        <v>NA</v>
      </c>
      <c r="T1715">
        <f t="shared" ca="1" si="188"/>
        <v>0</v>
      </c>
      <c r="U1715">
        <f t="shared" si="189"/>
        <v>0</v>
      </c>
      <c r="V1715">
        <f t="shared" si="190"/>
        <v>1</v>
      </c>
      <c r="W1715">
        <v>375</v>
      </c>
      <c r="X1715" t="s">
        <v>39</v>
      </c>
      <c r="Y1715" t="s">
        <v>39</v>
      </c>
      <c r="Z1715" t="s">
        <v>54</v>
      </c>
      <c r="AA1715" t="s">
        <v>39</v>
      </c>
      <c r="AB1715">
        <v>150</v>
      </c>
      <c r="AC1715" t="s">
        <v>39</v>
      </c>
      <c r="AD1715" t="s">
        <v>39</v>
      </c>
      <c r="AE1715" t="s">
        <v>39</v>
      </c>
      <c r="AF1715" t="s">
        <v>39</v>
      </c>
      <c r="AG1715" t="s">
        <v>39</v>
      </c>
      <c r="AH1715" t="s">
        <v>39</v>
      </c>
      <c r="AI1715" t="s">
        <v>39</v>
      </c>
      <c r="AJ1715" t="s">
        <v>39</v>
      </c>
      <c r="AK1715" t="s">
        <v>39</v>
      </c>
      <c r="AL1715" t="s">
        <v>39</v>
      </c>
      <c r="AM1715" t="s">
        <v>39</v>
      </c>
      <c r="AN1715" t="s">
        <v>39</v>
      </c>
      <c r="AO1715" t="s">
        <v>39</v>
      </c>
      <c r="AP1715" t="s">
        <v>39</v>
      </c>
      <c r="AQ1715" t="s">
        <v>39</v>
      </c>
      <c r="AR1715" t="s">
        <v>39</v>
      </c>
      <c r="AS1715" t="s">
        <v>39</v>
      </c>
      <c r="AT1715" t="s">
        <v>39</v>
      </c>
      <c r="AU1715" t="s">
        <v>39</v>
      </c>
      <c r="AV1715" t="s">
        <v>39</v>
      </c>
      <c r="AW1715" t="s">
        <v>39</v>
      </c>
      <c r="AX1715" t="s">
        <v>39</v>
      </c>
      <c r="AY1715" t="s">
        <v>39</v>
      </c>
      <c r="AZ1715" t="s">
        <v>39</v>
      </c>
      <c r="BA1715" t="s">
        <v>39</v>
      </c>
      <c r="BB1715" t="s">
        <v>39</v>
      </c>
      <c r="BC1715" t="s">
        <v>39</v>
      </c>
      <c r="BD1715" t="s">
        <v>39</v>
      </c>
      <c r="BE1715" t="s">
        <v>39</v>
      </c>
      <c r="BF1715" t="s">
        <v>39</v>
      </c>
    </row>
    <row r="1716" spans="2:58" hidden="1">
      <c r="B1716">
        <v>20241211</v>
      </c>
      <c r="C1716" t="s">
        <v>65</v>
      </c>
      <c r="D1716">
        <v>330</v>
      </c>
      <c r="E1716">
        <v>10167</v>
      </c>
      <c r="H1716">
        <v>9522</v>
      </c>
      <c r="K1716">
        <v>-2726</v>
      </c>
      <c r="L1716">
        <v>-2726</v>
      </c>
      <c r="M1716">
        <v>-1894</v>
      </c>
      <c r="N1716" t="s">
        <v>37</v>
      </c>
      <c r="O1716" t="s">
        <v>38</v>
      </c>
      <c r="P1716" s="145">
        <f t="shared" si="185"/>
        <v>0</v>
      </c>
      <c r="Q1716">
        <f t="shared" si="184"/>
        <v>645</v>
      </c>
      <c r="R1716" s="145" t="str">
        <f t="shared" si="186"/>
        <v>NA</v>
      </c>
      <c r="S1716" s="145" t="str">
        <f t="shared" si="187"/>
        <v>NA</v>
      </c>
      <c r="T1716">
        <f t="shared" ca="1" si="188"/>
        <v>0</v>
      </c>
      <c r="U1716">
        <f t="shared" si="189"/>
        <v>0</v>
      </c>
      <c r="V1716">
        <f t="shared" si="190"/>
        <v>1</v>
      </c>
      <c r="W1716">
        <v>375</v>
      </c>
      <c r="X1716" t="s">
        <v>39</v>
      </c>
      <c r="Y1716" t="s">
        <v>39</v>
      </c>
      <c r="Z1716" t="s">
        <v>54</v>
      </c>
      <c r="AA1716" t="s">
        <v>39</v>
      </c>
      <c r="AB1716">
        <v>150</v>
      </c>
      <c r="AC1716" t="s">
        <v>39</v>
      </c>
      <c r="AD1716" t="s">
        <v>39</v>
      </c>
      <c r="AE1716" t="s">
        <v>39</v>
      </c>
      <c r="AF1716" t="s">
        <v>39</v>
      </c>
      <c r="AG1716" t="s">
        <v>39</v>
      </c>
      <c r="AH1716" t="s">
        <v>39</v>
      </c>
      <c r="AI1716" t="s">
        <v>39</v>
      </c>
      <c r="AJ1716" t="s">
        <v>39</v>
      </c>
      <c r="AK1716" t="s">
        <v>39</v>
      </c>
      <c r="AL1716" t="s">
        <v>39</v>
      </c>
      <c r="AM1716" t="s">
        <v>39</v>
      </c>
      <c r="AN1716" t="s">
        <v>39</v>
      </c>
      <c r="AO1716" t="s">
        <v>39</v>
      </c>
      <c r="AP1716" t="s">
        <v>39</v>
      </c>
      <c r="AQ1716" t="s">
        <v>39</v>
      </c>
      <c r="AR1716" t="s">
        <v>39</v>
      </c>
      <c r="AS1716" t="s">
        <v>39</v>
      </c>
      <c r="AT1716" t="s">
        <v>39</v>
      </c>
      <c r="AU1716" t="s">
        <v>39</v>
      </c>
      <c r="AV1716" t="s">
        <v>39</v>
      </c>
      <c r="AW1716" t="s">
        <v>39</v>
      </c>
      <c r="AX1716" t="s">
        <v>39</v>
      </c>
      <c r="AY1716" t="s">
        <v>39</v>
      </c>
      <c r="AZ1716" t="s">
        <v>39</v>
      </c>
      <c r="BA1716" t="s">
        <v>39</v>
      </c>
      <c r="BB1716" t="s">
        <v>39</v>
      </c>
      <c r="BC1716" t="s">
        <v>39</v>
      </c>
      <c r="BD1716" t="s">
        <v>39</v>
      </c>
      <c r="BE1716" t="s">
        <v>39</v>
      </c>
      <c r="BF1716" t="s">
        <v>39</v>
      </c>
    </row>
    <row r="1717" spans="2:58" hidden="1">
      <c r="B1717">
        <v>20241211</v>
      </c>
      <c r="C1717" t="s">
        <v>65</v>
      </c>
      <c r="D1717">
        <v>430</v>
      </c>
      <c r="E1717">
        <v>10167</v>
      </c>
      <c r="H1717">
        <v>9522</v>
      </c>
      <c r="K1717">
        <v>-2726</v>
      </c>
      <c r="L1717">
        <v>-2726</v>
      </c>
      <c r="M1717">
        <v>-1894</v>
      </c>
      <c r="N1717" t="s">
        <v>37</v>
      </c>
      <c r="O1717" t="s">
        <v>38</v>
      </c>
      <c r="P1717" s="145">
        <f t="shared" si="185"/>
        <v>0</v>
      </c>
      <c r="Q1717">
        <f t="shared" si="184"/>
        <v>645</v>
      </c>
      <c r="R1717" s="145" t="str">
        <f t="shared" si="186"/>
        <v>NA</v>
      </c>
      <c r="S1717" s="145" t="str">
        <f t="shared" si="187"/>
        <v>NA</v>
      </c>
      <c r="T1717">
        <f t="shared" ca="1" si="188"/>
        <v>0</v>
      </c>
      <c r="U1717">
        <f t="shared" si="189"/>
        <v>0</v>
      </c>
      <c r="V1717">
        <f t="shared" si="190"/>
        <v>1</v>
      </c>
      <c r="W1717">
        <v>375</v>
      </c>
      <c r="X1717" t="s">
        <v>39</v>
      </c>
      <c r="Y1717" t="s">
        <v>39</v>
      </c>
      <c r="Z1717" t="s">
        <v>54</v>
      </c>
      <c r="AA1717" t="s">
        <v>39</v>
      </c>
      <c r="AB1717">
        <v>150</v>
      </c>
      <c r="AC1717" t="s">
        <v>39</v>
      </c>
      <c r="AD1717" t="s">
        <v>39</v>
      </c>
      <c r="AE1717" t="s">
        <v>39</v>
      </c>
      <c r="AF1717" t="s">
        <v>39</v>
      </c>
      <c r="AG1717" t="s">
        <v>39</v>
      </c>
      <c r="AH1717" t="s">
        <v>39</v>
      </c>
      <c r="AI1717" t="s">
        <v>39</v>
      </c>
      <c r="AJ1717" t="s">
        <v>39</v>
      </c>
      <c r="AK1717" t="s">
        <v>39</v>
      </c>
      <c r="AL1717" t="s">
        <v>39</v>
      </c>
      <c r="AM1717" t="s">
        <v>39</v>
      </c>
      <c r="AN1717" t="s">
        <v>39</v>
      </c>
      <c r="AO1717" t="s">
        <v>39</v>
      </c>
      <c r="AP1717" t="s">
        <v>39</v>
      </c>
      <c r="AQ1717" t="s">
        <v>39</v>
      </c>
      <c r="AR1717" t="s">
        <v>39</v>
      </c>
      <c r="AS1717" t="s">
        <v>39</v>
      </c>
      <c r="AT1717" t="s">
        <v>39</v>
      </c>
      <c r="AU1717" t="s">
        <v>39</v>
      </c>
      <c r="AV1717" t="s">
        <v>39</v>
      </c>
      <c r="AW1717" t="s">
        <v>39</v>
      </c>
      <c r="AX1717" t="s">
        <v>39</v>
      </c>
      <c r="AY1717" t="s">
        <v>39</v>
      </c>
      <c r="AZ1717" t="s">
        <v>39</v>
      </c>
      <c r="BA1717" t="s">
        <v>39</v>
      </c>
      <c r="BB1717" t="s">
        <v>39</v>
      </c>
      <c r="BC1717" t="s">
        <v>39</v>
      </c>
      <c r="BD1717" t="s">
        <v>39</v>
      </c>
      <c r="BE1717" t="s">
        <v>39</v>
      </c>
      <c r="BF1717" t="s">
        <v>39</v>
      </c>
    </row>
    <row r="1718" spans="2:58" hidden="1">
      <c r="B1718">
        <v>20241211</v>
      </c>
      <c r="C1718" t="s">
        <v>65</v>
      </c>
      <c r="D1718">
        <v>530</v>
      </c>
      <c r="E1718">
        <v>10167</v>
      </c>
      <c r="H1718">
        <v>9522</v>
      </c>
      <c r="K1718">
        <v>-2726</v>
      </c>
      <c r="L1718">
        <v>-2726</v>
      </c>
      <c r="M1718">
        <v>-1894</v>
      </c>
      <c r="N1718" t="s">
        <v>37</v>
      </c>
      <c r="O1718" t="s">
        <v>38</v>
      </c>
      <c r="P1718" s="145">
        <f t="shared" si="185"/>
        <v>0</v>
      </c>
      <c r="Q1718">
        <f t="shared" si="184"/>
        <v>645</v>
      </c>
      <c r="R1718" s="145" t="str">
        <f t="shared" si="186"/>
        <v>NA</v>
      </c>
      <c r="S1718" s="145" t="str">
        <f t="shared" si="187"/>
        <v>NA</v>
      </c>
      <c r="T1718">
        <f t="shared" ca="1" si="188"/>
        <v>0</v>
      </c>
      <c r="U1718">
        <f t="shared" si="189"/>
        <v>0</v>
      </c>
      <c r="V1718">
        <f t="shared" si="190"/>
        <v>1</v>
      </c>
      <c r="W1718">
        <v>375</v>
      </c>
      <c r="X1718" t="s">
        <v>39</v>
      </c>
      <c r="Y1718" t="s">
        <v>39</v>
      </c>
      <c r="Z1718" t="s">
        <v>54</v>
      </c>
      <c r="AA1718" t="s">
        <v>39</v>
      </c>
      <c r="AB1718">
        <v>150</v>
      </c>
      <c r="AC1718" t="s">
        <v>39</v>
      </c>
      <c r="AD1718" t="s">
        <v>39</v>
      </c>
      <c r="AE1718" t="s">
        <v>39</v>
      </c>
      <c r="AF1718" t="s">
        <v>39</v>
      </c>
      <c r="AG1718" t="s">
        <v>39</v>
      </c>
      <c r="AH1718" t="s">
        <v>39</v>
      </c>
      <c r="AI1718" t="s">
        <v>39</v>
      </c>
      <c r="AJ1718" t="s">
        <v>39</v>
      </c>
      <c r="AK1718" t="s">
        <v>39</v>
      </c>
      <c r="AL1718" t="s">
        <v>39</v>
      </c>
      <c r="AM1718" t="s">
        <v>39</v>
      </c>
      <c r="AN1718" t="s">
        <v>39</v>
      </c>
      <c r="AO1718" t="s">
        <v>39</v>
      </c>
      <c r="AP1718" t="s">
        <v>39</v>
      </c>
      <c r="AQ1718" t="s">
        <v>39</v>
      </c>
      <c r="AR1718" t="s">
        <v>39</v>
      </c>
      <c r="AS1718" t="s">
        <v>39</v>
      </c>
      <c r="AT1718" t="s">
        <v>39</v>
      </c>
      <c r="AU1718" t="s">
        <v>39</v>
      </c>
      <c r="AV1718" t="s">
        <v>39</v>
      </c>
      <c r="AW1718" t="s">
        <v>39</v>
      </c>
      <c r="AX1718" t="s">
        <v>39</v>
      </c>
      <c r="AY1718" t="s">
        <v>39</v>
      </c>
      <c r="AZ1718" t="s">
        <v>39</v>
      </c>
      <c r="BA1718" t="s">
        <v>39</v>
      </c>
      <c r="BB1718" t="s">
        <v>39</v>
      </c>
      <c r="BC1718" t="s">
        <v>39</v>
      </c>
      <c r="BD1718" t="s">
        <v>39</v>
      </c>
      <c r="BE1718" t="s">
        <v>39</v>
      </c>
      <c r="BF1718" t="s">
        <v>39</v>
      </c>
    </row>
    <row r="1719" spans="2:58" hidden="1">
      <c r="B1719">
        <v>20241211</v>
      </c>
      <c r="C1719" t="s">
        <v>65</v>
      </c>
      <c r="D1719">
        <v>630</v>
      </c>
      <c r="E1719">
        <v>9967</v>
      </c>
      <c r="H1719">
        <v>9302</v>
      </c>
      <c r="K1719">
        <v>-2572</v>
      </c>
      <c r="L1719">
        <v>-2572</v>
      </c>
      <c r="M1719">
        <v>-1720</v>
      </c>
      <c r="N1719" t="s">
        <v>37</v>
      </c>
      <c r="O1719" t="s">
        <v>38</v>
      </c>
      <c r="P1719" s="145">
        <f t="shared" si="185"/>
        <v>0</v>
      </c>
      <c r="Q1719">
        <f t="shared" si="184"/>
        <v>665</v>
      </c>
      <c r="R1719" s="145" t="str">
        <f t="shared" si="186"/>
        <v>NA</v>
      </c>
      <c r="S1719" s="145" t="str">
        <f t="shared" si="187"/>
        <v>NA</v>
      </c>
      <c r="T1719">
        <f t="shared" ca="1" si="188"/>
        <v>0</v>
      </c>
      <c r="U1719">
        <f t="shared" si="189"/>
        <v>0</v>
      </c>
      <c r="V1719">
        <f t="shared" si="190"/>
        <v>1</v>
      </c>
      <c r="W1719">
        <v>375</v>
      </c>
      <c r="X1719" t="s">
        <v>39</v>
      </c>
      <c r="Y1719" t="s">
        <v>39</v>
      </c>
      <c r="Z1719" t="s">
        <v>54</v>
      </c>
      <c r="AA1719" t="s">
        <v>39</v>
      </c>
      <c r="AB1719">
        <v>150</v>
      </c>
      <c r="AC1719" t="s">
        <v>39</v>
      </c>
      <c r="AD1719" t="s">
        <v>39</v>
      </c>
      <c r="AE1719" t="s">
        <v>39</v>
      </c>
      <c r="AF1719" t="s">
        <v>39</v>
      </c>
      <c r="AG1719" t="s">
        <v>39</v>
      </c>
      <c r="AH1719" t="s">
        <v>39</v>
      </c>
      <c r="AI1719" t="s">
        <v>39</v>
      </c>
      <c r="AJ1719" t="s">
        <v>39</v>
      </c>
      <c r="AK1719" t="s">
        <v>39</v>
      </c>
      <c r="AL1719" t="s">
        <v>39</v>
      </c>
      <c r="AM1719" t="s">
        <v>39</v>
      </c>
      <c r="AN1719" t="s">
        <v>39</v>
      </c>
      <c r="AO1719" t="s">
        <v>39</v>
      </c>
      <c r="AP1719" t="s">
        <v>39</v>
      </c>
      <c r="AQ1719" t="s">
        <v>39</v>
      </c>
      <c r="AR1719" t="s">
        <v>39</v>
      </c>
      <c r="AS1719" t="s">
        <v>39</v>
      </c>
      <c r="AT1719" t="s">
        <v>39</v>
      </c>
      <c r="AU1719" t="s">
        <v>39</v>
      </c>
      <c r="AV1719" t="s">
        <v>39</v>
      </c>
      <c r="AW1719" t="s">
        <v>39</v>
      </c>
      <c r="AX1719" t="s">
        <v>39</v>
      </c>
      <c r="AY1719" t="s">
        <v>39</v>
      </c>
      <c r="AZ1719" t="s">
        <v>39</v>
      </c>
      <c r="BA1719" t="s">
        <v>39</v>
      </c>
      <c r="BB1719" t="s">
        <v>39</v>
      </c>
      <c r="BC1719" t="s">
        <v>39</v>
      </c>
      <c r="BD1719" t="s">
        <v>39</v>
      </c>
      <c r="BE1719" t="s">
        <v>39</v>
      </c>
      <c r="BF1719" t="s">
        <v>39</v>
      </c>
    </row>
    <row r="1720" spans="2:58" hidden="1">
      <c r="B1720">
        <v>20241211</v>
      </c>
      <c r="C1720" t="s">
        <v>65</v>
      </c>
      <c r="D1720">
        <v>730</v>
      </c>
      <c r="F1720">
        <v>9228</v>
      </c>
      <c r="G1720">
        <v>1067</v>
      </c>
      <c r="I1720">
        <v>8596</v>
      </c>
      <c r="J1720">
        <v>1035</v>
      </c>
      <c r="K1720">
        <v>-4633</v>
      </c>
      <c r="L1720">
        <v>-4633</v>
      </c>
      <c r="M1720">
        <v>0</v>
      </c>
      <c r="N1720" t="s">
        <v>37</v>
      </c>
      <c r="O1720" t="s">
        <v>38</v>
      </c>
      <c r="P1720" s="145">
        <f t="shared" si="185"/>
        <v>0</v>
      </c>
      <c r="Q1720" t="str">
        <f t="shared" si="184"/>
        <v>NA</v>
      </c>
      <c r="R1720" s="145">
        <f t="shared" si="186"/>
        <v>632</v>
      </c>
      <c r="S1720" s="145">
        <f t="shared" si="187"/>
        <v>32</v>
      </c>
      <c r="T1720">
        <f t="shared" ca="1" si="188"/>
        <v>0</v>
      </c>
      <c r="U1720">
        <f t="shared" si="189"/>
        <v>4633</v>
      </c>
      <c r="V1720">
        <f t="shared" si="190"/>
        <v>1</v>
      </c>
      <c r="W1720">
        <v>390</v>
      </c>
      <c r="X1720" t="s">
        <v>39</v>
      </c>
      <c r="Y1720" t="s">
        <v>39</v>
      </c>
      <c r="AA1720" t="s">
        <v>39</v>
      </c>
      <c r="AB1720">
        <v>135</v>
      </c>
      <c r="AC1720" t="s">
        <v>39</v>
      </c>
      <c r="AD1720" t="s">
        <v>39</v>
      </c>
      <c r="AE1720" t="s">
        <v>39</v>
      </c>
      <c r="AF1720" t="s">
        <v>39</v>
      </c>
      <c r="AG1720" t="s">
        <v>39</v>
      </c>
      <c r="AH1720" t="s">
        <v>39</v>
      </c>
      <c r="AI1720" t="s">
        <v>39</v>
      </c>
      <c r="AJ1720" t="s">
        <v>39</v>
      </c>
      <c r="AK1720" t="s">
        <v>39</v>
      </c>
      <c r="AL1720" t="s">
        <v>39</v>
      </c>
      <c r="AM1720" t="s">
        <v>39</v>
      </c>
      <c r="AN1720" t="s">
        <v>39</v>
      </c>
      <c r="AO1720" t="s">
        <v>39</v>
      </c>
      <c r="AP1720" t="s">
        <v>39</v>
      </c>
      <c r="AQ1720" t="s">
        <v>39</v>
      </c>
      <c r="AR1720" t="s">
        <v>39</v>
      </c>
      <c r="AS1720" t="s">
        <v>39</v>
      </c>
      <c r="AT1720" t="s">
        <v>39</v>
      </c>
      <c r="AU1720" t="s">
        <v>39</v>
      </c>
      <c r="AV1720" t="s">
        <v>39</v>
      </c>
      <c r="AW1720" t="s">
        <v>39</v>
      </c>
      <c r="AX1720" t="s">
        <v>39</v>
      </c>
      <c r="AY1720" t="s">
        <v>39</v>
      </c>
      <c r="AZ1720" t="s">
        <v>39</v>
      </c>
      <c r="BA1720" t="s">
        <v>39</v>
      </c>
      <c r="BB1720" t="s">
        <v>39</v>
      </c>
      <c r="BC1720" t="s">
        <v>39</v>
      </c>
      <c r="BD1720" t="s">
        <v>39</v>
      </c>
      <c r="BE1720" t="s">
        <v>39</v>
      </c>
      <c r="BF1720" t="s">
        <v>39</v>
      </c>
    </row>
    <row r="1721" spans="2:58" hidden="1">
      <c r="B1721">
        <v>20241211</v>
      </c>
      <c r="C1721" t="s">
        <v>65</v>
      </c>
      <c r="D1721">
        <v>830</v>
      </c>
      <c r="F1721">
        <v>9228</v>
      </c>
      <c r="G1721">
        <v>1067</v>
      </c>
      <c r="I1721">
        <v>8325</v>
      </c>
      <c r="J1721">
        <v>1035</v>
      </c>
      <c r="K1721">
        <v>-4633</v>
      </c>
      <c r="L1721">
        <v>-4633</v>
      </c>
      <c r="M1721">
        <v>0</v>
      </c>
      <c r="N1721" t="s">
        <v>37</v>
      </c>
      <c r="O1721" t="s">
        <v>38</v>
      </c>
      <c r="P1721" s="145">
        <f t="shared" si="185"/>
        <v>0</v>
      </c>
      <c r="Q1721" t="str">
        <f t="shared" si="184"/>
        <v>NA</v>
      </c>
      <c r="R1721" s="145">
        <f t="shared" si="186"/>
        <v>903</v>
      </c>
      <c r="S1721" s="145">
        <f t="shared" si="187"/>
        <v>32</v>
      </c>
      <c r="T1721">
        <f t="shared" ca="1" si="188"/>
        <v>0</v>
      </c>
      <c r="U1721">
        <f t="shared" si="189"/>
        <v>4633</v>
      </c>
      <c r="V1721">
        <f t="shared" si="190"/>
        <v>1</v>
      </c>
      <c r="W1721">
        <v>390</v>
      </c>
      <c r="X1721" t="s">
        <v>39</v>
      </c>
      <c r="Y1721" t="s">
        <v>39</v>
      </c>
      <c r="AA1721" t="s">
        <v>39</v>
      </c>
      <c r="AB1721">
        <v>135</v>
      </c>
      <c r="AC1721" t="s">
        <v>39</v>
      </c>
      <c r="AD1721" t="s">
        <v>39</v>
      </c>
      <c r="AE1721" t="s">
        <v>39</v>
      </c>
      <c r="AF1721" t="s">
        <v>39</v>
      </c>
      <c r="AG1721" t="s">
        <v>39</v>
      </c>
      <c r="AH1721" t="s">
        <v>39</v>
      </c>
      <c r="AI1721" t="s">
        <v>39</v>
      </c>
      <c r="AJ1721" t="s">
        <v>39</v>
      </c>
      <c r="AK1721" t="s">
        <v>39</v>
      </c>
      <c r="AL1721" t="s">
        <v>39</v>
      </c>
      <c r="AM1721" t="s">
        <v>39</v>
      </c>
      <c r="AN1721" t="s">
        <v>39</v>
      </c>
      <c r="AO1721" t="s">
        <v>39</v>
      </c>
      <c r="AP1721" t="s">
        <v>39</v>
      </c>
      <c r="AQ1721" t="s">
        <v>39</v>
      </c>
      <c r="AR1721" t="s">
        <v>39</v>
      </c>
      <c r="AS1721" t="s">
        <v>39</v>
      </c>
      <c r="AT1721" t="s">
        <v>39</v>
      </c>
      <c r="AU1721" t="s">
        <v>39</v>
      </c>
      <c r="AV1721" t="s">
        <v>39</v>
      </c>
      <c r="AW1721" t="s">
        <v>39</v>
      </c>
      <c r="AX1721" t="s">
        <v>39</v>
      </c>
      <c r="AY1721" t="s">
        <v>39</v>
      </c>
      <c r="AZ1721" t="s">
        <v>39</v>
      </c>
      <c r="BA1721" t="s">
        <v>39</v>
      </c>
      <c r="BB1721" t="s">
        <v>39</v>
      </c>
      <c r="BC1721" t="s">
        <v>39</v>
      </c>
      <c r="BD1721" t="s">
        <v>39</v>
      </c>
      <c r="BE1721" t="s">
        <v>39</v>
      </c>
      <c r="BF1721" t="s">
        <v>39</v>
      </c>
    </row>
    <row r="1722" spans="2:58">
      <c r="B1722">
        <v>20241211</v>
      </c>
      <c r="C1722" t="s">
        <v>65</v>
      </c>
      <c r="D1722">
        <v>930</v>
      </c>
      <c r="F1722">
        <v>6863</v>
      </c>
      <c r="G1722">
        <v>728</v>
      </c>
      <c r="I1722">
        <v>6863</v>
      </c>
      <c r="J1722">
        <v>728</v>
      </c>
      <c r="K1722">
        <v>6854</v>
      </c>
      <c r="L1722">
        <v>106</v>
      </c>
      <c r="M1722">
        <v>0</v>
      </c>
      <c r="N1722" t="s">
        <v>45</v>
      </c>
      <c r="O1722" t="s">
        <v>45</v>
      </c>
      <c r="P1722" s="145">
        <f t="shared" si="185"/>
        <v>6748</v>
      </c>
      <c r="Q1722" t="str">
        <f t="shared" si="184"/>
        <v>NA</v>
      </c>
      <c r="R1722" s="145">
        <f t="shared" si="186"/>
        <v>0</v>
      </c>
      <c r="S1722" s="145">
        <f t="shared" si="187"/>
        <v>0</v>
      </c>
      <c r="T1722">
        <f t="shared" ca="1" si="188"/>
        <v>0</v>
      </c>
      <c r="U1722">
        <f t="shared" si="189"/>
        <v>-106</v>
      </c>
      <c r="V1722">
        <f t="shared" si="190"/>
        <v>1</v>
      </c>
      <c r="W1722">
        <v>390</v>
      </c>
      <c r="X1722" t="s">
        <v>39</v>
      </c>
      <c r="Y1722" t="s">
        <v>39</v>
      </c>
      <c r="AA1722" t="s">
        <v>39</v>
      </c>
      <c r="AB1722">
        <v>135</v>
      </c>
      <c r="AC1722" t="s">
        <v>39</v>
      </c>
      <c r="AD1722" t="s">
        <v>39</v>
      </c>
      <c r="AE1722" t="s">
        <v>39</v>
      </c>
      <c r="AF1722" t="s">
        <v>39</v>
      </c>
      <c r="AG1722" t="s">
        <v>39</v>
      </c>
      <c r="AH1722" t="s">
        <v>39</v>
      </c>
      <c r="AI1722" t="s">
        <v>39</v>
      </c>
      <c r="AJ1722" t="s">
        <v>39</v>
      </c>
      <c r="AK1722" t="s">
        <v>39</v>
      </c>
      <c r="AL1722" t="s">
        <v>39</v>
      </c>
      <c r="AM1722" t="s">
        <v>39</v>
      </c>
      <c r="AN1722" t="s">
        <v>39</v>
      </c>
      <c r="AO1722" t="s">
        <v>39</v>
      </c>
      <c r="AP1722" t="s">
        <v>39</v>
      </c>
      <c r="AQ1722" t="s">
        <v>39</v>
      </c>
      <c r="AR1722" t="s">
        <v>39</v>
      </c>
      <c r="AS1722" t="s">
        <v>39</v>
      </c>
      <c r="AT1722" t="s">
        <v>39</v>
      </c>
      <c r="AU1722" t="s">
        <v>39</v>
      </c>
      <c r="AV1722" t="s">
        <v>39</v>
      </c>
      <c r="AW1722" t="s">
        <v>39</v>
      </c>
      <c r="AX1722" t="s">
        <v>39</v>
      </c>
      <c r="AY1722" t="s">
        <v>39</v>
      </c>
      <c r="AZ1722" t="s">
        <v>39</v>
      </c>
      <c r="BA1722" t="s">
        <v>39</v>
      </c>
      <c r="BB1722" t="s">
        <v>39</v>
      </c>
      <c r="BC1722" t="s">
        <v>39</v>
      </c>
      <c r="BD1722" t="s">
        <v>39</v>
      </c>
      <c r="BE1722" t="s">
        <v>39</v>
      </c>
      <c r="BF1722" t="s">
        <v>39</v>
      </c>
    </row>
    <row r="1723" spans="2:58">
      <c r="B1723">
        <v>20241211</v>
      </c>
      <c r="C1723" t="s">
        <v>65</v>
      </c>
      <c r="D1723">
        <v>1030</v>
      </c>
      <c r="F1723">
        <v>6863</v>
      </c>
      <c r="G1723">
        <v>728</v>
      </c>
      <c r="I1723">
        <v>6863</v>
      </c>
      <c r="J1723">
        <v>728</v>
      </c>
      <c r="K1723">
        <v>6854</v>
      </c>
      <c r="L1723">
        <v>106</v>
      </c>
      <c r="M1723">
        <v>0</v>
      </c>
      <c r="N1723" t="s">
        <v>45</v>
      </c>
      <c r="O1723" t="s">
        <v>45</v>
      </c>
      <c r="P1723" s="145">
        <f t="shared" si="185"/>
        <v>6748</v>
      </c>
      <c r="Q1723" t="str">
        <f t="shared" si="184"/>
        <v>NA</v>
      </c>
      <c r="R1723" s="145">
        <f t="shared" si="186"/>
        <v>0</v>
      </c>
      <c r="S1723" s="145">
        <f t="shared" si="187"/>
        <v>0</v>
      </c>
      <c r="T1723">
        <f t="shared" ca="1" si="188"/>
        <v>0</v>
      </c>
      <c r="U1723">
        <f t="shared" si="189"/>
        <v>-106</v>
      </c>
      <c r="V1723">
        <f t="shared" si="190"/>
        <v>1</v>
      </c>
      <c r="W1723">
        <v>390</v>
      </c>
      <c r="X1723" t="s">
        <v>39</v>
      </c>
      <c r="Y1723" t="s">
        <v>39</v>
      </c>
      <c r="AA1723" t="s">
        <v>39</v>
      </c>
      <c r="AB1723">
        <v>135</v>
      </c>
      <c r="AC1723" t="s">
        <v>39</v>
      </c>
      <c r="AD1723" t="s">
        <v>39</v>
      </c>
      <c r="AE1723" t="s">
        <v>39</v>
      </c>
      <c r="AF1723" t="s">
        <v>39</v>
      </c>
      <c r="AG1723" t="s">
        <v>39</v>
      </c>
      <c r="AH1723" t="s">
        <v>39</v>
      </c>
      <c r="AI1723" t="s">
        <v>39</v>
      </c>
      <c r="AJ1723" t="s">
        <v>39</v>
      </c>
      <c r="AK1723" t="s">
        <v>39</v>
      </c>
      <c r="AL1723" t="s">
        <v>39</v>
      </c>
      <c r="AM1723" t="s">
        <v>39</v>
      </c>
      <c r="AN1723" t="s">
        <v>39</v>
      </c>
      <c r="AO1723" t="s">
        <v>39</v>
      </c>
      <c r="AP1723" t="s">
        <v>39</v>
      </c>
      <c r="AQ1723" t="s">
        <v>39</v>
      </c>
      <c r="AR1723" t="s">
        <v>39</v>
      </c>
      <c r="AS1723" t="s">
        <v>39</v>
      </c>
      <c r="AT1723" t="s">
        <v>39</v>
      </c>
      <c r="AU1723" t="s">
        <v>39</v>
      </c>
      <c r="AV1723" t="s">
        <v>39</v>
      </c>
      <c r="AW1723" t="s">
        <v>39</v>
      </c>
      <c r="AX1723" t="s">
        <v>39</v>
      </c>
      <c r="AY1723" t="s">
        <v>39</v>
      </c>
      <c r="AZ1723" t="s">
        <v>39</v>
      </c>
      <c r="BA1723" t="s">
        <v>39</v>
      </c>
      <c r="BB1723" t="s">
        <v>39</v>
      </c>
      <c r="BC1723" t="s">
        <v>39</v>
      </c>
      <c r="BD1723" t="s">
        <v>39</v>
      </c>
      <c r="BE1723" t="s">
        <v>39</v>
      </c>
      <c r="BF1723" t="s">
        <v>39</v>
      </c>
    </row>
    <row r="1724" spans="2:58">
      <c r="B1724">
        <v>20241211</v>
      </c>
      <c r="C1724" t="s">
        <v>65</v>
      </c>
      <c r="D1724">
        <v>1130</v>
      </c>
      <c r="F1724">
        <v>6863</v>
      </c>
      <c r="G1724">
        <v>728</v>
      </c>
      <c r="I1724">
        <v>6863</v>
      </c>
      <c r="J1724">
        <v>728</v>
      </c>
      <c r="K1724">
        <v>6854</v>
      </c>
      <c r="L1724">
        <v>106</v>
      </c>
      <c r="M1724">
        <v>0</v>
      </c>
      <c r="N1724" t="s">
        <v>45</v>
      </c>
      <c r="O1724" t="s">
        <v>45</v>
      </c>
      <c r="P1724" s="145">
        <f t="shared" si="185"/>
        <v>6748</v>
      </c>
      <c r="Q1724" t="str">
        <f t="shared" si="184"/>
        <v>NA</v>
      </c>
      <c r="R1724" s="145">
        <f t="shared" si="186"/>
        <v>0</v>
      </c>
      <c r="S1724" s="145">
        <f t="shared" si="187"/>
        <v>0</v>
      </c>
      <c r="T1724">
        <f t="shared" ca="1" si="188"/>
        <v>0</v>
      </c>
      <c r="U1724">
        <f t="shared" si="189"/>
        <v>-106</v>
      </c>
      <c r="V1724">
        <f t="shared" si="190"/>
        <v>1</v>
      </c>
      <c r="W1724">
        <v>390</v>
      </c>
      <c r="X1724" t="s">
        <v>39</v>
      </c>
      <c r="Y1724" t="s">
        <v>39</v>
      </c>
      <c r="AA1724" t="s">
        <v>39</v>
      </c>
      <c r="AB1724">
        <v>135</v>
      </c>
      <c r="AC1724" t="s">
        <v>39</v>
      </c>
      <c r="AD1724" t="s">
        <v>39</v>
      </c>
      <c r="AE1724" t="s">
        <v>39</v>
      </c>
      <c r="AF1724" t="s">
        <v>39</v>
      </c>
      <c r="AG1724" t="s">
        <v>39</v>
      </c>
      <c r="AH1724" t="s">
        <v>39</v>
      </c>
      <c r="AI1724" t="s">
        <v>39</v>
      </c>
      <c r="AJ1724" t="s">
        <v>39</v>
      </c>
      <c r="AK1724" t="s">
        <v>39</v>
      </c>
      <c r="AL1724" t="s">
        <v>39</v>
      </c>
      <c r="AM1724" t="s">
        <v>39</v>
      </c>
      <c r="AN1724" t="s">
        <v>39</v>
      </c>
      <c r="AO1724" t="s">
        <v>39</v>
      </c>
      <c r="AP1724" t="s">
        <v>39</v>
      </c>
      <c r="AQ1724" t="s">
        <v>39</v>
      </c>
      <c r="AR1724" t="s">
        <v>39</v>
      </c>
      <c r="AS1724" t="s">
        <v>39</v>
      </c>
      <c r="AT1724" t="s">
        <v>39</v>
      </c>
      <c r="AU1724" t="s">
        <v>39</v>
      </c>
      <c r="AV1724" t="s">
        <v>39</v>
      </c>
      <c r="AW1724" t="s">
        <v>39</v>
      </c>
      <c r="AX1724" t="s">
        <v>39</v>
      </c>
      <c r="AY1724" t="s">
        <v>39</v>
      </c>
      <c r="AZ1724" t="s">
        <v>39</v>
      </c>
      <c r="BA1724" t="s">
        <v>39</v>
      </c>
      <c r="BB1724" t="s">
        <v>39</v>
      </c>
      <c r="BC1724" t="s">
        <v>39</v>
      </c>
      <c r="BD1724" t="s">
        <v>39</v>
      </c>
      <c r="BE1724" t="s">
        <v>39</v>
      </c>
      <c r="BF1724" t="s">
        <v>39</v>
      </c>
    </row>
    <row r="1725" spans="2:58">
      <c r="B1725">
        <v>20241211</v>
      </c>
      <c r="C1725" t="s">
        <v>65</v>
      </c>
      <c r="D1725">
        <v>1230</v>
      </c>
      <c r="E1725">
        <v>7149</v>
      </c>
      <c r="H1725">
        <v>7130</v>
      </c>
      <c r="K1725">
        <v>8401</v>
      </c>
      <c r="L1725">
        <v>169</v>
      </c>
      <c r="M1725">
        <v>8251</v>
      </c>
      <c r="N1725" t="s">
        <v>45</v>
      </c>
      <c r="O1725" t="s">
        <v>42</v>
      </c>
      <c r="P1725" s="145">
        <f t="shared" si="185"/>
        <v>8232</v>
      </c>
      <c r="Q1725">
        <f t="shared" si="184"/>
        <v>19</v>
      </c>
      <c r="R1725" s="145" t="str">
        <f t="shared" si="186"/>
        <v>NA</v>
      </c>
      <c r="S1725" s="145" t="str">
        <f t="shared" si="187"/>
        <v>NA</v>
      </c>
      <c r="T1725">
        <f t="shared" ca="1" si="188"/>
        <v>0</v>
      </c>
      <c r="U1725">
        <f t="shared" si="189"/>
        <v>16333</v>
      </c>
      <c r="V1725">
        <f t="shared" si="190"/>
        <v>1</v>
      </c>
      <c r="W1725">
        <v>299</v>
      </c>
      <c r="X1725" t="s">
        <v>39</v>
      </c>
      <c r="Y1725" t="s">
        <v>39</v>
      </c>
      <c r="AA1725" t="s">
        <v>39</v>
      </c>
      <c r="AB1725">
        <v>135</v>
      </c>
      <c r="AC1725" t="s">
        <v>39</v>
      </c>
      <c r="AD1725" t="s">
        <v>39</v>
      </c>
      <c r="AE1725" t="s">
        <v>39</v>
      </c>
      <c r="AF1725" t="s">
        <v>39</v>
      </c>
      <c r="AG1725" t="s">
        <v>39</v>
      </c>
      <c r="AH1725" t="s">
        <v>39</v>
      </c>
      <c r="AI1725" t="s">
        <v>39</v>
      </c>
      <c r="AJ1725" t="s">
        <v>39</v>
      </c>
      <c r="AK1725" t="s">
        <v>39</v>
      </c>
      <c r="AL1725" t="s">
        <v>39</v>
      </c>
      <c r="AM1725" t="s">
        <v>39</v>
      </c>
      <c r="AN1725" t="s">
        <v>39</v>
      </c>
      <c r="AO1725" t="s">
        <v>39</v>
      </c>
      <c r="AP1725" t="s">
        <v>39</v>
      </c>
      <c r="AQ1725" t="s">
        <v>39</v>
      </c>
      <c r="AR1725" t="s">
        <v>39</v>
      </c>
      <c r="AS1725" t="s">
        <v>39</v>
      </c>
      <c r="AT1725" t="s">
        <v>39</v>
      </c>
      <c r="AU1725" t="s">
        <v>39</v>
      </c>
      <c r="AV1725" t="s">
        <v>39</v>
      </c>
      <c r="AW1725" t="s">
        <v>39</v>
      </c>
      <c r="AX1725" t="s">
        <v>39</v>
      </c>
      <c r="AY1725" t="s">
        <v>39</v>
      </c>
      <c r="AZ1725" t="s">
        <v>39</v>
      </c>
      <c r="BA1725" t="s">
        <v>39</v>
      </c>
      <c r="BB1725" t="s">
        <v>39</v>
      </c>
      <c r="BC1725" t="s">
        <v>39</v>
      </c>
      <c r="BD1725" t="s">
        <v>39</v>
      </c>
      <c r="BE1725" t="s">
        <v>39</v>
      </c>
      <c r="BF1725" t="s">
        <v>39</v>
      </c>
    </row>
    <row r="1726" spans="2:58">
      <c r="B1726">
        <v>20241211</v>
      </c>
      <c r="C1726" t="s">
        <v>65</v>
      </c>
      <c r="D1726">
        <v>1330</v>
      </c>
      <c r="E1726">
        <v>7141</v>
      </c>
      <c r="H1726">
        <v>7123</v>
      </c>
      <c r="K1726">
        <v>8401</v>
      </c>
      <c r="L1726">
        <v>161</v>
      </c>
      <c r="M1726">
        <v>8258</v>
      </c>
      <c r="N1726" t="s">
        <v>45</v>
      </c>
      <c r="O1726" t="s">
        <v>42</v>
      </c>
      <c r="P1726" s="145">
        <f t="shared" si="185"/>
        <v>8240</v>
      </c>
      <c r="Q1726">
        <f t="shared" si="184"/>
        <v>18</v>
      </c>
      <c r="R1726" s="145" t="str">
        <f t="shared" si="186"/>
        <v>NA</v>
      </c>
      <c r="S1726" s="145" t="str">
        <f t="shared" si="187"/>
        <v>NA</v>
      </c>
      <c r="T1726">
        <f t="shared" ca="1" si="188"/>
        <v>0</v>
      </c>
      <c r="U1726">
        <f t="shared" si="189"/>
        <v>16355</v>
      </c>
      <c r="V1726">
        <f t="shared" si="190"/>
        <v>1</v>
      </c>
      <c r="W1726">
        <v>299</v>
      </c>
      <c r="X1726" t="s">
        <v>39</v>
      </c>
      <c r="Y1726" t="s">
        <v>39</v>
      </c>
      <c r="AA1726" t="s">
        <v>39</v>
      </c>
      <c r="AB1726">
        <v>135</v>
      </c>
      <c r="AC1726" t="s">
        <v>39</v>
      </c>
      <c r="AD1726" t="s">
        <v>39</v>
      </c>
      <c r="AE1726" t="s">
        <v>39</v>
      </c>
      <c r="AF1726" t="s">
        <v>39</v>
      </c>
      <c r="AG1726" t="s">
        <v>39</v>
      </c>
      <c r="AH1726" t="s">
        <v>39</v>
      </c>
      <c r="AI1726" t="s">
        <v>39</v>
      </c>
      <c r="AJ1726" t="s">
        <v>39</v>
      </c>
      <c r="AK1726" t="s">
        <v>39</v>
      </c>
      <c r="AL1726" t="s">
        <v>39</v>
      </c>
      <c r="AM1726" t="s">
        <v>39</v>
      </c>
      <c r="AN1726" t="s">
        <v>39</v>
      </c>
      <c r="AO1726" t="s">
        <v>39</v>
      </c>
      <c r="AP1726" t="s">
        <v>39</v>
      </c>
      <c r="AQ1726" t="s">
        <v>39</v>
      </c>
      <c r="AR1726" t="s">
        <v>39</v>
      </c>
      <c r="AS1726" t="s">
        <v>39</v>
      </c>
      <c r="AT1726" t="s">
        <v>39</v>
      </c>
      <c r="AU1726" t="s">
        <v>39</v>
      </c>
      <c r="AV1726" t="s">
        <v>39</v>
      </c>
      <c r="AW1726" t="s">
        <v>39</v>
      </c>
      <c r="AX1726" t="s">
        <v>39</v>
      </c>
      <c r="AY1726" t="s">
        <v>39</v>
      </c>
      <c r="AZ1726" t="s">
        <v>39</v>
      </c>
      <c r="BA1726" t="s">
        <v>39</v>
      </c>
      <c r="BB1726" t="s">
        <v>39</v>
      </c>
      <c r="BC1726" t="s">
        <v>39</v>
      </c>
      <c r="BD1726" t="s">
        <v>39</v>
      </c>
      <c r="BE1726" t="s">
        <v>39</v>
      </c>
      <c r="BF1726" t="s">
        <v>39</v>
      </c>
    </row>
    <row r="1727" spans="2:58">
      <c r="B1727">
        <v>20241211</v>
      </c>
      <c r="C1727" t="s">
        <v>65</v>
      </c>
      <c r="D1727">
        <v>1430</v>
      </c>
      <c r="E1727">
        <v>7156</v>
      </c>
      <c r="H1727">
        <v>7136</v>
      </c>
      <c r="K1727">
        <v>8401</v>
      </c>
      <c r="L1727">
        <v>176</v>
      </c>
      <c r="M1727">
        <v>8245</v>
      </c>
      <c r="N1727" t="s">
        <v>45</v>
      </c>
      <c r="O1727" t="s">
        <v>42</v>
      </c>
      <c r="P1727" s="145">
        <f t="shared" si="185"/>
        <v>8225</v>
      </c>
      <c r="Q1727">
        <f t="shared" si="184"/>
        <v>20</v>
      </c>
      <c r="R1727" s="145" t="str">
        <f t="shared" si="186"/>
        <v>NA</v>
      </c>
      <c r="S1727" s="145" t="str">
        <f t="shared" si="187"/>
        <v>NA</v>
      </c>
      <c r="T1727">
        <f t="shared" ca="1" si="188"/>
        <v>0</v>
      </c>
      <c r="U1727">
        <f t="shared" si="189"/>
        <v>16314</v>
      </c>
      <c r="V1727">
        <f t="shared" si="190"/>
        <v>1</v>
      </c>
      <c r="W1727">
        <v>300</v>
      </c>
      <c r="X1727" t="s">
        <v>39</v>
      </c>
      <c r="Y1727" t="s">
        <v>39</v>
      </c>
      <c r="AA1727" t="s">
        <v>39</v>
      </c>
      <c r="AB1727">
        <v>135</v>
      </c>
      <c r="AC1727" t="s">
        <v>39</v>
      </c>
      <c r="AD1727" t="s">
        <v>39</v>
      </c>
      <c r="AE1727" t="s">
        <v>39</v>
      </c>
      <c r="AF1727" t="s">
        <v>39</v>
      </c>
      <c r="AG1727" t="s">
        <v>39</v>
      </c>
      <c r="AH1727" t="s">
        <v>39</v>
      </c>
      <c r="AI1727" t="s">
        <v>39</v>
      </c>
      <c r="AJ1727" t="s">
        <v>39</v>
      </c>
      <c r="AK1727" t="s">
        <v>39</v>
      </c>
      <c r="AL1727" t="s">
        <v>39</v>
      </c>
      <c r="AM1727" t="s">
        <v>39</v>
      </c>
      <c r="AN1727" t="s">
        <v>39</v>
      </c>
      <c r="AO1727" t="s">
        <v>39</v>
      </c>
      <c r="AP1727" t="s">
        <v>39</v>
      </c>
      <c r="AQ1727" t="s">
        <v>39</v>
      </c>
      <c r="AR1727" t="s">
        <v>39</v>
      </c>
      <c r="AS1727" t="s">
        <v>39</v>
      </c>
      <c r="AT1727" t="s">
        <v>39</v>
      </c>
      <c r="AU1727" t="s">
        <v>39</v>
      </c>
      <c r="AV1727" t="s">
        <v>39</v>
      </c>
      <c r="AW1727" t="s">
        <v>39</v>
      </c>
      <c r="AX1727" t="s">
        <v>39</v>
      </c>
      <c r="AY1727" t="s">
        <v>39</v>
      </c>
      <c r="AZ1727" t="s">
        <v>39</v>
      </c>
      <c r="BA1727" t="s">
        <v>39</v>
      </c>
      <c r="BB1727" t="s">
        <v>39</v>
      </c>
      <c r="BC1727" t="s">
        <v>39</v>
      </c>
      <c r="BD1727" t="s">
        <v>39</v>
      </c>
      <c r="BE1727" t="s">
        <v>39</v>
      </c>
      <c r="BF1727" t="s">
        <v>39</v>
      </c>
    </row>
    <row r="1728" spans="2:58" hidden="1">
      <c r="B1728">
        <v>20241211</v>
      </c>
      <c r="C1728" t="s">
        <v>65</v>
      </c>
      <c r="D1728">
        <v>1530</v>
      </c>
      <c r="F1728">
        <v>7923</v>
      </c>
      <c r="G1728">
        <v>879</v>
      </c>
      <c r="I1728">
        <v>7923</v>
      </c>
      <c r="J1728">
        <v>876</v>
      </c>
      <c r="K1728">
        <v>-4667</v>
      </c>
      <c r="L1728">
        <v>-4667</v>
      </c>
      <c r="M1728">
        <v>0</v>
      </c>
      <c r="N1728" t="s">
        <v>37</v>
      </c>
      <c r="O1728" t="s">
        <v>38</v>
      </c>
      <c r="P1728" s="145">
        <f t="shared" si="185"/>
        <v>0</v>
      </c>
      <c r="Q1728" t="str">
        <f t="shared" ref="Q1728:Q1791" si="191">IF(AND(ISNUMBER(E1728),ISNUMBER(H1728),ISBLANK(F1728)),E1728-H1728,"NA")</f>
        <v>NA</v>
      </c>
      <c r="R1728" s="145">
        <f t="shared" si="186"/>
        <v>0</v>
      </c>
      <c r="S1728" s="145">
        <f t="shared" si="187"/>
        <v>3</v>
      </c>
      <c r="T1728">
        <f t="shared" ca="1" si="188"/>
        <v>0</v>
      </c>
      <c r="U1728">
        <f t="shared" si="189"/>
        <v>4667</v>
      </c>
      <c r="V1728">
        <f t="shared" si="190"/>
        <v>1</v>
      </c>
      <c r="W1728">
        <v>390</v>
      </c>
      <c r="X1728" t="s">
        <v>39</v>
      </c>
      <c r="Y1728" t="s">
        <v>39</v>
      </c>
      <c r="AA1728" t="s">
        <v>39</v>
      </c>
      <c r="AB1728">
        <v>135</v>
      </c>
      <c r="AC1728" t="s">
        <v>39</v>
      </c>
      <c r="AD1728" t="s">
        <v>39</v>
      </c>
      <c r="AE1728" t="s">
        <v>39</v>
      </c>
      <c r="AF1728" t="s">
        <v>39</v>
      </c>
      <c r="AG1728" t="s">
        <v>39</v>
      </c>
      <c r="AH1728" t="s">
        <v>39</v>
      </c>
      <c r="AI1728" t="s">
        <v>39</v>
      </c>
      <c r="AJ1728" t="s">
        <v>39</v>
      </c>
      <c r="AK1728" t="s">
        <v>39</v>
      </c>
      <c r="AL1728" t="s">
        <v>39</v>
      </c>
      <c r="AM1728" t="s">
        <v>39</v>
      </c>
      <c r="AN1728" t="s">
        <v>39</v>
      </c>
      <c r="AO1728" t="s">
        <v>39</v>
      </c>
      <c r="AP1728" t="s">
        <v>39</v>
      </c>
      <c r="AQ1728" t="s">
        <v>39</v>
      </c>
      <c r="AR1728" t="s">
        <v>39</v>
      </c>
      <c r="AS1728" t="s">
        <v>39</v>
      </c>
      <c r="AT1728" t="s">
        <v>39</v>
      </c>
      <c r="AU1728" t="s">
        <v>39</v>
      </c>
      <c r="AV1728" t="s">
        <v>39</v>
      </c>
      <c r="AW1728" t="s">
        <v>39</v>
      </c>
      <c r="AX1728" t="s">
        <v>39</v>
      </c>
      <c r="AY1728" t="s">
        <v>39</v>
      </c>
      <c r="AZ1728" t="s">
        <v>39</v>
      </c>
      <c r="BA1728" t="s">
        <v>39</v>
      </c>
      <c r="BB1728" t="s">
        <v>39</v>
      </c>
      <c r="BC1728" t="s">
        <v>39</v>
      </c>
      <c r="BD1728" t="s">
        <v>39</v>
      </c>
      <c r="BE1728" t="s">
        <v>39</v>
      </c>
      <c r="BF1728" t="s">
        <v>39</v>
      </c>
    </row>
    <row r="1729" spans="2:58" hidden="1">
      <c r="B1729">
        <v>20241211</v>
      </c>
      <c r="C1729" t="s">
        <v>65</v>
      </c>
      <c r="D1729">
        <v>1630</v>
      </c>
      <c r="F1729">
        <v>7923</v>
      </c>
      <c r="G1729">
        <v>879</v>
      </c>
      <c r="I1729">
        <v>7923</v>
      </c>
      <c r="J1729">
        <v>876</v>
      </c>
      <c r="K1729">
        <v>-4667</v>
      </c>
      <c r="L1729">
        <v>-4667</v>
      </c>
      <c r="M1729">
        <v>0</v>
      </c>
      <c r="N1729" t="s">
        <v>37</v>
      </c>
      <c r="O1729" t="s">
        <v>38</v>
      </c>
      <c r="P1729" s="145">
        <f t="shared" si="185"/>
        <v>0</v>
      </c>
      <c r="Q1729" t="str">
        <f t="shared" si="191"/>
        <v>NA</v>
      </c>
      <c r="R1729" s="145">
        <f t="shared" si="186"/>
        <v>0</v>
      </c>
      <c r="S1729" s="145">
        <f t="shared" si="187"/>
        <v>3</v>
      </c>
      <c r="T1729">
        <f t="shared" ca="1" si="188"/>
        <v>0</v>
      </c>
      <c r="U1729">
        <f t="shared" si="189"/>
        <v>4667</v>
      </c>
      <c r="V1729">
        <f t="shared" si="190"/>
        <v>1</v>
      </c>
      <c r="W1729">
        <v>390</v>
      </c>
      <c r="X1729" t="s">
        <v>39</v>
      </c>
      <c r="Y1729" t="s">
        <v>39</v>
      </c>
      <c r="AA1729" t="s">
        <v>39</v>
      </c>
      <c r="AB1729">
        <v>135</v>
      </c>
      <c r="AC1729" t="s">
        <v>39</v>
      </c>
      <c r="AD1729" t="s">
        <v>39</v>
      </c>
      <c r="AE1729" t="s">
        <v>39</v>
      </c>
      <c r="AF1729" t="s">
        <v>39</v>
      </c>
      <c r="AG1729" t="s">
        <v>39</v>
      </c>
      <c r="AH1729" t="s">
        <v>39</v>
      </c>
      <c r="AI1729" t="s">
        <v>39</v>
      </c>
      <c r="AJ1729" t="s">
        <v>39</v>
      </c>
      <c r="AK1729" t="s">
        <v>39</v>
      </c>
      <c r="AL1729" t="s">
        <v>39</v>
      </c>
      <c r="AM1729" t="s">
        <v>39</v>
      </c>
      <c r="AN1729" t="s">
        <v>39</v>
      </c>
      <c r="AO1729" t="s">
        <v>39</v>
      </c>
      <c r="AP1729" t="s">
        <v>39</v>
      </c>
      <c r="AQ1729" t="s">
        <v>39</v>
      </c>
      <c r="AR1729" t="s">
        <v>39</v>
      </c>
      <c r="AS1729" t="s">
        <v>39</v>
      </c>
      <c r="AT1729" t="s">
        <v>39</v>
      </c>
      <c r="AU1729" t="s">
        <v>39</v>
      </c>
      <c r="AV1729" t="s">
        <v>39</v>
      </c>
      <c r="AW1729" t="s">
        <v>39</v>
      </c>
      <c r="AX1729" t="s">
        <v>39</v>
      </c>
      <c r="AY1729" t="s">
        <v>39</v>
      </c>
      <c r="AZ1729" t="s">
        <v>39</v>
      </c>
      <c r="BA1729" t="s">
        <v>39</v>
      </c>
      <c r="BB1729" t="s">
        <v>39</v>
      </c>
      <c r="BC1729" t="s">
        <v>39</v>
      </c>
      <c r="BD1729" t="s">
        <v>39</v>
      </c>
      <c r="BE1729" t="s">
        <v>39</v>
      </c>
      <c r="BF1729" t="s">
        <v>39</v>
      </c>
    </row>
    <row r="1730" spans="2:58" hidden="1">
      <c r="B1730">
        <v>20241211</v>
      </c>
      <c r="C1730" t="s">
        <v>65</v>
      </c>
      <c r="D1730">
        <v>1730</v>
      </c>
      <c r="F1730">
        <v>7923</v>
      </c>
      <c r="G1730">
        <v>879</v>
      </c>
      <c r="I1730">
        <v>7923</v>
      </c>
      <c r="J1730">
        <v>876</v>
      </c>
      <c r="K1730">
        <v>-4667</v>
      </c>
      <c r="L1730">
        <v>-4667</v>
      </c>
      <c r="M1730">
        <v>0</v>
      </c>
      <c r="N1730" t="s">
        <v>37</v>
      </c>
      <c r="O1730" t="s">
        <v>38</v>
      </c>
      <c r="P1730" s="145">
        <f t="shared" si="185"/>
        <v>0</v>
      </c>
      <c r="Q1730" t="str">
        <f t="shared" si="191"/>
        <v>NA</v>
      </c>
      <c r="R1730" s="145">
        <f t="shared" si="186"/>
        <v>0</v>
      </c>
      <c r="S1730" s="145">
        <f t="shared" si="187"/>
        <v>3</v>
      </c>
      <c r="T1730">
        <f t="shared" ca="1" si="188"/>
        <v>0</v>
      </c>
      <c r="U1730">
        <f t="shared" si="189"/>
        <v>4667</v>
      </c>
      <c r="V1730">
        <f t="shared" si="190"/>
        <v>1</v>
      </c>
      <c r="W1730">
        <v>390</v>
      </c>
      <c r="X1730" t="s">
        <v>39</v>
      </c>
      <c r="Y1730" t="s">
        <v>39</v>
      </c>
      <c r="AA1730" t="s">
        <v>39</v>
      </c>
      <c r="AB1730">
        <v>135</v>
      </c>
      <c r="AC1730" t="s">
        <v>39</v>
      </c>
      <c r="AD1730" t="s">
        <v>39</v>
      </c>
      <c r="AE1730" t="s">
        <v>39</v>
      </c>
      <c r="AF1730" t="s">
        <v>39</v>
      </c>
      <c r="AG1730" t="s">
        <v>39</v>
      </c>
      <c r="AH1730" t="s">
        <v>39</v>
      </c>
      <c r="AI1730" t="s">
        <v>39</v>
      </c>
      <c r="AJ1730" t="s">
        <v>39</v>
      </c>
      <c r="AK1730" t="s">
        <v>39</v>
      </c>
      <c r="AL1730" t="s">
        <v>39</v>
      </c>
      <c r="AM1730" t="s">
        <v>39</v>
      </c>
      <c r="AN1730" t="s">
        <v>39</v>
      </c>
      <c r="AO1730" t="s">
        <v>39</v>
      </c>
      <c r="AP1730" t="s">
        <v>39</v>
      </c>
      <c r="AQ1730" t="s">
        <v>39</v>
      </c>
      <c r="AR1730" t="s">
        <v>39</v>
      </c>
      <c r="AS1730" t="s">
        <v>39</v>
      </c>
      <c r="AT1730" t="s">
        <v>39</v>
      </c>
      <c r="AU1730" t="s">
        <v>39</v>
      </c>
      <c r="AV1730" t="s">
        <v>39</v>
      </c>
      <c r="AW1730" t="s">
        <v>39</v>
      </c>
      <c r="AX1730" t="s">
        <v>39</v>
      </c>
      <c r="AY1730" t="s">
        <v>39</v>
      </c>
      <c r="AZ1730" t="s">
        <v>39</v>
      </c>
      <c r="BA1730" t="s">
        <v>39</v>
      </c>
      <c r="BB1730" t="s">
        <v>39</v>
      </c>
      <c r="BC1730" t="s">
        <v>39</v>
      </c>
      <c r="BD1730" t="s">
        <v>39</v>
      </c>
      <c r="BE1730" t="s">
        <v>39</v>
      </c>
      <c r="BF1730" t="s">
        <v>39</v>
      </c>
    </row>
    <row r="1731" spans="2:58" hidden="1">
      <c r="B1731">
        <v>20241211</v>
      </c>
      <c r="C1731" t="s">
        <v>65</v>
      </c>
      <c r="D1731">
        <v>1830</v>
      </c>
      <c r="F1731">
        <v>9222</v>
      </c>
      <c r="G1731">
        <v>751</v>
      </c>
      <c r="I1731">
        <v>8886</v>
      </c>
      <c r="J1731">
        <v>751</v>
      </c>
      <c r="K1731">
        <v>-2387</v>
      </c>
      <c r="L1731">
        <v>-2387</v>
      </c>
      <c r="M1731">
        <v>0</v>
      </c>
      <c r="N1731" t="s">
        <v>37</v>
      </c>
      <c r="O1731" t="s">
        <v>38</v>
      </c>
      <c r="P1731" s="145">
        <f t="shared" si="185"/>
        <v>0</v>
      </c>
      <c r="Q1731" t="str">
        <f t="shared" si="191"/>
        <v>NA</v>
      </c>
      <c r="R1731" s="145">
        <f t="shared" si="186"/>
        <v>336</v>
      </c>
      <c r="S1731" s="145">
        <f t="shared" si="187"/>
        <v>0</v>
      </c>
      <c r="T1731">
        <f t="shared" ca="1" si="188"/>
        <v>0</v>
      </c>
      <c r="U1731">
        <f t="shared" si="189"/>
        <v>2387</v>
      </c>
      <c r="V1731">
        <f t="shared" si="190"/>
        <v>1</v>
      </c>
      <c r="W1731">
        <v>390</v>
      </c>
      <c r="X1731" t="s">
        <v>39</v>
      </c>
      <c r="Y1731" t="s">
        <v>39</v>
      </c>
      <c r="AA1731" t="s">
        <v>39</v>
      </c>
      <c r="AB1731">
        <v>135</v>
      </c>
      <c r="AC1731" t="s">
        <v>39</v>
      </c>
      <c r="AD1731" t="s">
        <v>39</v>
      </c>
      <c r="AE1731" t="s">
        <v>39</v>
      </c>
      <c r="AF1731" t="s">
        <v>39</v>
      </c>
      <c r="AG1731" t="s">
        <v>39</v>
      </c>
      <c r="AH1731" t="s">
        <v>39</v>
      </c>
      <c r="AI1731" t="s">
        <v>39</v>
      </c>
      <c r="AJ1731" t="s">
        <v>39</v>
      </c>
      <c r="AK1731" t="s">
        <v>39</v>
      </c>
      <c r="AL1731" t="s">
        <v>39</v>
      </c>
      <c r="AM1731" t="s">
        <v>39</v>
      </c>
      <c r="AN1731" t="s">
        <v>39</v>
      </c>
      <c r="AO1731" t="s">
        <v>39</v>
      </c>
      <c r="AP1731" t="s">
        <v>39</v>
      </c>
      <c r="AQ1731" t="s">
        <v>39</v>
      </c>
      <c r="AR1731" t="s">
        <v>39</v>
      </c>
      <c r="AS1731" t="s">
        <v>39</v>
      </c>
      <c r="AT1731" t="s">
        <v>39</v>
      </c>
      <c r="AU1731" t="s">
        <v>39</v>
      </c>
      <c r="AV1731" t="s">
        <v>39</v>
      </c>
      <c r="AW1731" t="s">
        <v>39</v>
      </c>
      <c r="AX1731" t="s">
        <v>39</v>
      </c>
      <c r="AY1731" t="s">
        <v>39</v>
      </c>
      <c r="AZ1731" t="s">
        <v>39</v>
      </c>
      <c r="BA1731" t="s">
        <v>39</v>
      </c>
      <c r="BB1731" t="s">
        <v>39</v>
      </c>
      <c r="BC1731" t="s">
        <v>39</v>
      </c>
      <c r="BD1731" t="s">
        <v>39</v>
      </c>
      <c r="BE1731" t="s">
        <v>39</v>
      </c>
      <c r="BF1731" t="s">
        <v>39</v>
      </c>
    </row>
    <row r="1732" spans="2:58" hidden="1">
      <c r="B1732">
        <v>20241211</v>
      </c>
      <c r="C1732" t="s">
        <v>65</v>
      </c>
      <c r="D1732">
        <v>1930</v>
      </c>
      <c r="F1732">
        <v>9222</v>
      </c>
      <c r="G1732">
        <v>751</v>
      </c>
      <c r="I1732">
        <v>8886</v>
      </c>
      <c r="J1732">
        <v>751</v>
      </c>
      <c r="K1732">
        <v>-2387</v>
      </c>
      <c r="L1732">
        <v>-2387</v>
      </c>
      <c r="M1732">
        <v>0</v>
      </c>
      <c r="N1732" t="s">
        <v>37</v>
      </c>
      <c r="O1732" t="s">
        <v>38</v>
      </c>
      <c r="P1732" s="145">
        <f t="shared" si="185"/>
        <v>0</v>
      </c>
      <c r="Q1732" t="str">
        <f t="shared" si="191"/>
        <v>NA</v>
      </c>
      <c r="R1732" s="145">
        <f t="shared" si="186"/>
        <v>336</v>
      </c>
      <c r="S1732" s="145">
        <f t="shared" si="187"/>
        <v>0</v>
      </c>
      <c r="T1732">
        <f t="shared" ca="1" si="188"/>
        <v>0</v>
      </c>
      <c r="U1732">
        <f t="shared" si="189"/>
        <v>2387</v>
      </c>
      <c r="V1732">
        <f t="shared" si="190"/>
        <v>1</v>
      </c>
      <c r="W1732">
        <v>390</v>
      </c>
      <c r="X1732" t="s">
        <v>39</v>
      </c>
      <c r="Y1732" t="s">
        <v>39</v>
      </c>
      <c r="AA1732" t="s">
        <v>39</v>
      </c>
      <c r="AB1732">
        <v>135</v>
      </c>
      <c r="AC1732" t="s">
        <v>39</v>
      </c>
      <c r="AD1732" t="s">
        <v>39</v>
      </c>
      <c r="AE1732" t="s">
        <v>39</v>
      </c>
      <c r="AF1732" t="s">
        <v>39</v>
      </c>
      <c r="AG1732" t="s">
        <v>39</v>
      </c>
      <c r="AH1732" t="s">
        <v>39</v>
      </c>
      <c r="AI1732" t="s">
        <v>39</v>
      </c>
      <c r="AJ1732" t="s">
        <v>39</v>
      </c>
      <c r="AK1732" t="s">
        <v>39</v>
      </c>
      <c r="AL1732" t="s">
        <v>39</v>
      </c>
      <c r="AM1732" t="s">
        <v>39</v>
      </c>
      <c r="AN1732" t="s">
        <v>39</v>
      </c>
      <c r="AO1732" t="s">
        <v>39</v>
      </c>
      <c r="AP1732" t="s">
        <v>39</v>
      </c>
      <c r="AQ1732" t="s">
        <v>39</v>
      </c>
      <c r="AR1732" t="s">
        <v>39</v>
      </c>
      <c r="AS1732" t="s">
        <v>39</v>
      </c>
      <c r="AT1732" t="s">
        <v>39</v>
      </c>
      <c r="AU1732" t="s">
        <v>39</v>
      </c>
      <c r="AV1732" t="s">
        <v>39</v>
      </c>
      <c r="AW1732" t="s">
        <v>39</v>
      </c>
      <c r="AX1732" t="s">
        <v>39</v>
      </c>
      <c r="AY1732" t="s">
        <v>39</v>
      </c>
      <c r="AZ1732" t="s">
        <v>39</v>
      </c>
      <c r="BA1732" t="s">
        <v>39</v>
      </c>
      <c r="BB1732" t="s">
        <v>39</v>
      </c>
      <c r="BC1732" t="s">
        <v>39</v>
      </c>
      <c r="BD1732" t="s">
        <v>39</v>
      </c>
      <c r="BE1732" t="s">
        <v>39</v>
      </c>
      <c r="BF1732" t="s">
        <v>39</v>
      </c>
    </row>
    <row r="1733" spans="2:58" hidden="1">
      <c r="B1733">
        <v>20241211</v>
      </c>
      <c r="C1733" t="s">
        <v>65</v>
      </c>
      <c r="D1733">
        <v>2030</v>
      </c>
      <c r="F1733">
        <v>9222</v>
      </c>
      <c r="G1733">
        <v>751</v>
      </c>
      <c r="I1733">
        <v>8886</v>
      </c>
      <c r="J1733">
        <v>751</v>
      </c>
      <c r="K1733">
        <v>-2387</v>
      </c>
      <c r="L1733">
        <v>-2387</v>
      </c>
      <c r="M1733">
        <v>0</v>
      </c>
      <c r="N1733" t="s">
        <v>37</v>
      </c>
      <c r="O1733" t="s">
        <v>38</v>
      </c>
      <c r="P1733" s="145">
        <f t="shared" si="185"/>
        <v>0</v>
      </c>
      <c r="Q1733" t="str">
        <f t="shared" si="191"/>
        <v>NA</v>
      </c>
      <c r="R1733" s="145">
        <f t="shared" si="186"/>
        <v>336</v>
      </c>
      <c r="S1733" s="145">
        <f t="shared" si="187"/>
        <v>0</v>
      </c>
      <c r="T1733">
        <f t="shared" ca="1" si="188"/>
        <v>0</v>
      </c>
      <c r="U1733">
        <f t="shared" si="189"/>
        <v>2387</v>
      </c>
      <c r="V1733">
        <f t="shared" si="190"/>
        <v>1</v>
      </c>
      <c r="W1733">
        <v>390</v>
      </c>
      <c r="X1733" t="s">
        <v>39</v>
      </c>
      <c r="Y1733" t="s">
        <v>39</v>
      </c>
      <c r="AA1733" t="s">
        <v>39</v>
      </c>
      <c r="AB1733">
        <v>135</v>
      </c>
      <c r="AC1733" t="s">
        <v>39</v>
      </c>
      <c r="AD1733" t="s">
        <v>39</v>
      </c>
      <c r="AE1733" t="s">
        <v>39</v>
      </c>
      <c r="AF1733" t="s">
        <v>39</v>
      </c>
      <c r="AG1733" t="s">
        <v>39</v>
      </c>
      <c r="AH1733" t="s">
        <v>39</v>
      </c>
      <c r="AI1733" t="s">
        <v>39</v>
      </c>
      <c r="AJ1733" t="s">
        <v>39</v>
      </c>
      <c r="AK1733" t="s">
        <v>39</v>
      </c>
      <c r="AL1733" t="s">
        <v>39</v>
      </c>
      <c r="AM1733" t="s">
        <v>39</v>
      </c>
      <c r="AN1733" t="s">
        <v>39</v>
      </c>
      <c r="AO1733" t="s">
        <v>39</v>
      </c>
      <c r="AP1733" t="s">
        <v>39</v>
      </c>
      <c r="AQ1733" t="s">
        <v>39</v>
      </c>
      <c r="AR1733" t="s">
        <v>39</v>
      </c>
      <c r="AS1733" t="s">
        <v>39</v>
      </c>
      <c r="AT1733" t="s">
        <v>39</v>
      </c>
      <c r="AU1733" t="s">
        <v>39</v>
      </c>
      <c r="AV1733" t="s">
        <v>39</v>
      </c>
      <c r="AW1733" t="s">
        <v>39</v>
      </c>
      <c r="AX1733" t="s">
        <v>39</v>
      </c>
      <c r="AY1733" t="s">
        <v>39</v>
      </c>
      <c r="AZ1733" t="s">
        <v>39</v>
      </c>
      <c r="BA1733" t="s">
        <v>39</v>
      </c>
      <c r="BB1733" t="s">
        <v>39</v>
      </c>
      <c r="BC1733" t="s">
        <v>39</v>
      </c>
      <c r="BD1733" t="s">
        <v>39</v>
      </c>
      <c r="BE1733" t="s">
        <v>39</v>
      </c>
      <c r="BF1733" t="s">
        <v>39</v>
      </c>
    </row>
    <row r="1734" spans="2:58" hidden="1">
      <c r="B1734">
        <v>20241211</v>
      </c>
      <c r="C1734" t="s">
        <v>65</v>
      </c>
      <c r="D1734">
        <v>2130</v>
      </c>
      <c r="E1734">
        <v>10251</v>
      </c>
      <c r="H1734">
        <v>9776</v>
      </c>
      <c r="K1734">
        <v>-2425</v>
      </c>
      <c r="L1734">
        <v>-2425</v>
      </c>
      <c r="M1734">
        <v>-1984</v>
      </c>
      <c r="N1734" t="s">
        <v>37</v>
      </c>
      <c r="O1734" t="s">
        <v>42</v>
      </c>
      <c r="P1734" s="145">
        <f t="shared" si="185"/>
        <v>0</v>
      </c>
      <c r="Q1734">
        <f t="shared" si="191"/>
        <v>475</v>
      </c>
      <c r="R1734" s="145" t="str">
        <f t="shared" si="186"/>
        <v>NA</v>
      </c>
      <c r="S1734" s="145" t="str">
        <f t="shared" si="187"/>
        <v>NA</v>
      </c>
      <c r="T1734">
        <f t="shared" ca="1" si="188"/>
        <v>0</v>
      </c>
      <c r="U1734">
        <f t="shared" si="189"/>
        <v>0</v>
      </c>
      <c r="V1734">
        <f t="shared" si="190"/>
        <v>1</v>
      </c>
      <c r="W1734">
        <v>390</v>
      </c>
      <c r="X1734" t="s">
        <v>39</v>
      </c>
      <c r="Y1734" t="s">
        <v>39</v>
      </c>
      <c r="Z1734" t="s">
        <v>54</v>
      </c>
      <c r="AA1734" t="s">
        <v>39</v>
      </c>
      <c r="AB1734">
        <v>135</v>
      </c>
      <c r="AC1734" t="s">
        <v>39</v>
      </c>
      <c r="AD1734" t="s">
        <v>39</v>
      </c>
      <c r="AE1734" t="s">
        <v>39</v>
      </c>
      <c r="AF1734" t="s">
        <v>39</v>
      </c>
      <c r="AG1734" t="s">
        <v>39</v>
      </c>
      <c r="AH1734" t="s">
        <v>39</v>
      </c>
      <c r="AI1734" t="s">
        <v>39</v>
      </c>
      <c r="AJ1734" t="s">
        <v>39</v>
      </c>
      <c r="AK1734" t="s">
        <v>39</v>
      </c>
      <c r="AL1734" t="s">
        <v>39</v>
      </c>
      <c r="AM1734" t="s">
        <v>39</v>
      </c>
      <c r="AN1734" t="s">
        <v>39</v>
      </c>
      <c r="AO1734" t="s">
        <v>39</v>
      </c>
      <c r="AP1734" t="s">
        <v>39</v>
      </c>
      <c r="AQ1734" t="s">
        <v>39</v>
      </c>
      <c r="AR1734" t="s">
        <v>39</v>
      </c>
      <c r="AS1734" t="s">
        <v>39</v>
      </c>
      <c r="AT1734" t="s">
        <v>39</v>
      </c>
      <c r="AU1734" t="s">
        <v>39</v>
      </c>
      <c r="AV1734" t="s">
        <v>39</v>
      </c>
      <c r="AW1734" t="s">
        <v>39</v>
      </c>
      <c r="AX1734" t="s">
        <v>39</v>
      </c>
      <c r="AY1734" t="s">
        <v>39</v>
      </c>
      <c r="AZ1734" t="s">
        <v>39</v>
      </c>
      <c r="BA1734" t="s">
        <v>39</v>
      </c>
      <c r="BB1734" t="s">
        <v>39</v>
      </c>
      <c r="BC1734" t="s">
        <v>39</v>
      </c>
      <c r="BD1734" t="s">
        <v>39</v>
      </c>
      <c r="BE1734" t="s">
        <v>39</v>
      </c>
      <c r="BF1734" t="s">
        <v>39</v>
      </c>
    </row>
    <row r="1735" spans="2:58" hidden="1">
      <c r="B1735">
        <v>20241211</v>
      </c>
      <c r="C1735" t="s">
        <v>65</v>
      </c>
      <c r="D1735">
        <v>2230</v>
      </c>
      <c r="E1735">
        <v>10251</v>
      </c>
      <c r="H1735">
        <v>9776</v>
      </c>
      <c r="K1735">
        <v>-2425</v>
      </c>
      <c r="L1735">
        <v>-2425</v>
      </c>
      <c r="M1735">
        <v>-1984</v>
      </c>
      <c r="N1735" t="s">
        <v>37</v>
      </c>
      <c r="O1735" t="s">
        <v>42</v>
      </c>
      <c r="P1735" s="145">
        <f t="shared" si="185"/>
        <v>0</v>
      </c>
      <c r="Q1735">
        <f t="shared" si="191"/>
        <v>475</v>
      </c>
      <c r="R1735" s="145" t="str">
        <f t="shared" si="186"/>
        <v>NA</v>
      </c>
      <c r="S1735" s="145" t="str">
        <f t="shared" si="187"/>
        <v>NA</v>
      </c>
      <c r="T1735">
        <f t="shared" ca="1" si="188"/>
        <v>0</v>
      </c>
      <c r="U1735">
        <f t="shared" si="189"/>
        <v>0</v>
      </c>
      <c r="V1735">
        <f t="shared" si="190"/>
        <v>1</v>
      </c>
      <c r="W1735">
        <v>390</v>
      </c>
      <c r="X1735" t="s">
        <v>39</v>
      </c>
      <c r="Y1735" t="s">
        <v>39</v>
      </c>
      <c r="Z1735" t="s">
        <v>54</v>
      </c>
      <c r="AA1735" t="s">
        <v>39</v>
      </c>
      <c r="AB1735">
        <v>135</v>
      </c>
      <c r="AC1735" t="s">
        <v>39</v>
      </c>
      <c r="AD1735" t="s">
        <v>39</v>
      </c>
      <c r="AE1735" t="s">
        <v>39</v>
      </c>
      <c r="AF1735" t="s">
        <v>39</v>
      </c>
      <c r="AG1735" t="s">
        <v>39</v>
      </c>
      <c r="AH1735" t="s">
        <v>39</v>
      </c>
      <c r="AI1735" t="s">
        <v>39</v>
      </c>
      <c r="AJ1735" t="s">
        <v>39</v>
      </c>
      <c r="AK1735" t="s">
        <v>39</v>
      </c>
      <c r="AL1735" t="s">
        <v>39</v>
      </c>
      <c r="AM1735" t="s">
        <v>39</v>
      </c>
      <c r="AN1735" t="s">
        <v>39</v>
      </c>
      <c r="AO1735" t="s">
        <v>39</v>
      </c>
      <c r="AP1735" t="s">
        <v>39</v>
      </c>
      <c r="AQ1735" t="s">
        <v>39</v>
      </c>
      <c r="AR1735" t="s">
        <v>39</v>
      </c>
      <c r="AS1735" t="s">
        <v>39</v>
      </c>
      <c r="AT1735" t="s">
        <v>39</v>
      </c>
      <c r="AU1735" t="s">
        <v>39</v>
      </c>
      <c r="AV1735" t="s">
        <v>39</v>
      </c>
      <c r="AW1735" t="s">
        <v>39</v>
      </c>
      <c r="AX1735" t="s">
        <v>39</v>
      </c>
      <c r="AY1735" t="s">
        <v>39</v>
      </c>
      <c r="AZ1735" t="s">
        <v>39</v>
      </c>
      <c r="BA1735" t="s">
        <v>39</v>
      </c>
      <c r="BB1735" t="s">
        <v>39</v>
      </c>
      <c r="BC1735" t="s">
        <v>39</v>
      </c>
      <c r="BD1735" t="s">
        <v>39</v>
      </c>
      <c r="BE1735" t="s">
        <v>39</v>
      </c>
      <c r="BF1735" t="s">
        <v>39</v>
      </c>
    </row>
    <row r="1736" spans="2:58" hidden="1">
      <c r="B1736">
        <v>20241211</v>
      </c>
      <c r="C1736" t="s">
        <v>65</v>
      </c>
      <c r="D1736">
        <v>2330</v>
      </c>
      <c r="E1736">
        <v>9441</v>
      </c>
      <c r="H1736">
        <v>9093</v>
      </c>
      <c r="K1736">
        <v>-1585</v>
      </c>
      <c r="L1736">
        <v>-1585</v>
      </c>
      <c r="M1736">
        <v>-1257</v>
      </c>
      <c r="N1736" t="s">
        <v>37</v>
      </c>
      <c r="O1736" t="s">
        <v>42</v>
      </c>
      <c r="P1736" s="145">
        <f t="shared" si="185"/>
        <v>0</v>
      </c>
      <c r="Q1736">
        <f t="shared" si="191"/>
        <v>348</v>
      </c>
      <c r="R1736" s="145" t="str">
        <f t="shared" si="186"/>
        <v>NA</v>
      </c>
      <c r="S1736" s="145" t="str">
        <f t="shared" si="187"/>
        <v>NA</v>
      </c>
      <c r="T1736">
        <f t="shared" ca="1" si="188"/>
        <v>0</v>
      </c>
      <c r="U1736">
        <f t="shared" si="189"/>
        <v>0</v>
      </c>
      <c r="V1736">
        <f t="shared" si="190"/>
        <v>1</v>
      </c>
      <c r="W1736">
        <v>375</v>
      </c>
      <c r="X1736" t="s">
        <v>39</v>
      </c>
      <c r="Y1736" t="s">
        <v>39</v>
      </c>
      <c r="Z1736" t="s">
        <v>54</v>
      </c>
      <c r="AA1736" t="s">
        <v>39</v>
      </c>
      <c r="AB1736">
        <v>150</v>
      </c>
      <c r="AC1736" t="s">
        <v>39</v>
      </c>
      <c r="AD1736" t="s">
        <v>39</v>
      </c>
      <c r="AE1736" t="s">
        <v>39</v>
      </c>
      <c r="AF1736" t="s">
        <v>39</v>
      </c>
      <c r="AG1736" t="s">
        <v>39</v>
      </c>
      <c r="AH1736" t="s">
        <v>39</v>
      </c>
      <c r="AI1736" t="s">
        <v>39</v>
      </c>
      <c r="AJ1736" t="s">
        <v>39</v>
      </c>
      <c r="AK1736" t="s">
        <v>39</v>
      </c>
      <c r="AL1736" t="s">
        <v>39</v>
      </c>
      <c r="AM1736" t="s">
        <v>39</v>
      </c>
      <c r="AN1736" t="s">
        <v>39</v>
      </c>
      <c r="AO1736" t="s">
        <v>39</v>
      </c>
      <c r="AP1736" t="s">
        <v>39</v>
      </c>
      <c r="AQ1736" t="s">
        <v>39</v>
      </c>
      <c r="AR1736" t="s">
        <v>39</v>
      </c>
      <c r="AS1736" t="s">
        <v>39</v>
      </c>
      <c r="AT1736" t="s">
        <v>39</v>
      </c>
      <c r="AU1736" t="s">
        <v>39</v>
      </c>
      <c r="AV1736" t="s">
        <v>39</v>
      </c>
      <c r="AW1736" t="s">
        <v>39</v>
      </c>
      <c r="AX1736" t="s">
        <v>39</v>
      </c>
      <c r="AY1736" t="s">
        <v>39</v>
      </c>
      <c r="AZ1736" t="s">
        <v>39</v>
      </c>
      <c r="BA1736" t="s">
        <v>39</v>
      </c>
      <c r="BB1736" t="s">
        <v>39</v>
      </c>
      <c r="BC1736" t="s">
        <v>39</v>
      </c>
      <c r="BD1736" t="s">
        <v>39</v>
      </c>
      <c r="BE1736" t="s">
        <v>39</v>
      </c>
      <c r="BF1736" t="s">
        <v>39</v>
      </c>
    </row>
    <row r="1737" spans="2:58" hidden="1">
      <c r="B1737">
        <v>20241212</v>
      </c>
      <c r="C1737" t="s">
        <v>65</v>
      </c>
      <c r="D1737">
        <v>30</v>
      </c>
      <c r="E1737">
        <v>9920</v>
      </c>
      <c r="H1737">
        <v>9519</v>
      </c>
      <c r="K1737">
        <v>-6976</v>
      </c>
      <c r="L1737">
        <v>-6976</v>
      </c>
      <c r="M1737">
        <v>-6566</v>
      </c>
      <c r="N1737" t="s">
        <v>37</v>
      </c>
      <c r="O1737" t="s">
        <v>42</v>
      </c>
      <c r="P1737" s="145">
        <f t="shared" ref="P1737:P1800" si="192">IFERROR(K1737-L1737,0)</f>
        <v>0</v>
      </c>
      <c r="Q1737">
        <f t="shared" si="191"/>
        <v>401</v>
      </c>
      <c r="R1737" s="145" t="str">
        <f t="shared" ref="R1737:R1800" si="193">IF(AND(ISNUMBER(F1737),ISNUMBER(I1737),ISBLANK(E1737)),F1737-I1737,"NA")</f>
        <v>NA</v>
      </c>
      <c r="S1737" s="145" t="str">
        <f t="shared" ref="S1737:S1800" si="194">IF(AND(ISNUMBER(G1737),ISNUMBER(J1737),ISBLANK(E1737)),G1737-J1737,"NA")</f>
        <v>NA</v>
      </c>
      <c r="T1737">
        <f t="shared" ref="T1737:T1800" ca="1" si="195">IF(AND(ISNUMBER(S1737),ISNUMBER(T1737),ISBLANK(E1737)),S1737+T1737,"NA")</f>
        <v>0</v>
      </c>
      <c r="U1737">
        <f t="shared" ref="U1737:U1800" si="196">IF(M1737&lt;0,0,IF(M1737=K1737,M1737,M1737-(L1737-M1737)))</f>
        <v>0</v>
      </c>
      <c r="V1737">
        <f t="shared" ref="V1737:V1800" si="197">MIN(IF(SUM(W1737,X1737,Y1737,AA1737,AB1737,AC1737,AE1737,AG1737,AF1737,AI1737,AJ1737,AM1737,AL1737,AP1737,AQ1737,AS1737,AT1737,AV1737,AW1737,AX1737,AZ1737,A1737,BA1737,BC1737,BD1737,BE1737)=0,0,1)+IF(O1737="Smoothing ramp",1,0)+IF(ISNUMBER(W1737),1,0)+IF(ISNUMBER(X1737),1,0)+IF(ISNUMBER(Y1737),1,0)+IF(ISNUMBER(AA1737),1,0)+IF(ISNUMBER(AB1737),1,0)+IF(ISNUMBER(AC1737),1,0)+IF(ISNUMBER(AE1737),1,0)+IF(ISNUMBER(AG1737),1,0)+IF(ISNUMBER(AF1737),1,0)+IF(ISNUMBER(AI1737),1,0)+IF(ISNUMBER(AJ1737),1,0)+IF(ISNUMBER(AL1737),1,0)+IF(ISNUMBER(AM1737),1,0)+IF(ISNUMBER(AP1737),1,0)+IF(ISNUMBER(AQ1737),1,0)+IF(ISNUMBER(AS1737),1,0)+IF(ISNUMBER(AT1737),1,0)+IF(ISNUMBER(AV1737),1,0)+IF(ISNUMBER(AW1737),1,0)+IF(ISNUMBER(AX1737),1,0)+IF(ISNUMBER(AZ1737),1,0)+IF(ISNUMBER(AO1737),1,0)+IF(ISNUMBER(BA1737),1,0)+IF(ISNUMBER(BC1737),1,0)+IF(ISNUMBER(BD1737),1,0)+IF(ISNUMBER(BE1737),1,0),1)</f>
        <v>1</v>
      </c>
      <c r="W1737">
        <v>375</v>
      </c>
      <c r="X1737" t="s">
        <v>39</v>
      </c>
      <c r="Y1737" t="s">
        <v>39</v>
      </c>
      <c r="Z1737" t="s">
        <v>54</v>
      </c>
      <c r="AA1737" t="s">
        <v>39</v>
      </c>
      <c r="AB1737">
        <v>150</v>
      </c>
      <c r="AC1737" t="s">
        <v>39</v>
      </c>
      <c r="AD1737" t="s">
        <v>39</v>
      </c>
      <c r="AE1737" t="s">
        <v>39</v>
      </c>
      <c r="AF1737" t="s">
        <v>39</v>
      </c>
      <c r="AG1737" t="s">
        <v>39</v>
      </c>
      <c r="AH1737" t="s">
        <v>39</v>
      </c>
      <c r="AI1737" t="s">
        <v>39</v>
      </c>
      <c r="AJ1737" t="s">
        <v>39</v>
      </c>
      <c r="AK1737" t="s">
        <v>39</v>
      </c>
      <c r="AL1737" t="s">
        <v>39</v>
      </c>
      <c r="AM1737" t="s">
        <v>39</v>
      </c>
      <c r="AN1737" t="s">
        <v>39</v>
      </c>
      <c r="AO1737" t="s">
        <v>39</v>
      </c>
      <c r="AP1737" t="s">
        <v>39</v>
      </c>
      <c r="AQ1737" t="s">
        <v>39</v>
      </c>
      <c r="AR1737" t="s">
        <v>39</v>
      </c>
      <c r="AS1737" t="s">
        <v>39</v>
      </c>
      <c r="AT1737" t="s">
        <v>39</v>
      </c>
      <c r="AU1737" t="s">
        <v>39</v>
      </c>
      <c r="AV1737" t="s">
        <v>39</v>
      </c>
      <c r="AW1737" t="s">
        <v>39</v>
      </c>
      <c r="AX1737" t="s">
        <v>39</v>
      </c>
      <c r="AY1737" t="s">
        <v>39</v>
      </c>
      <c r="AZ1737" t="s">
        <v>39</v>
      </c>
      <c r="BA1737" t="s">
        <v>39</v>
      </c>
      <c r="BB1737" t="s">
        <v>39</v>
      </c>
      <c r="BC1737" t="s">
        <v>39</v>
      </c>
      <c r="BD1737" t="s">
        <v>39</v>
      </c>
      <c r="BE1737" t="s">
        <v>39</v>
      </c>
      <c r="BF1737" t="s">
        <v>39</v>
      </c>
    </row>
    <row r="1738" spans="2:58" hidden="1">
      <c r="B1738">
        <v>20241212</v>
      </c>
      <c r="C1738" t="s">
        <v>65</v>
      </c>
      <c r="D1738">
        <v>130</v>
      </c>
      <c r="E1738">
        <v>9920</v>
      </c>
      <c r="H1738">
        <v>9519</v>
      </c>
      <c r="K1738">
        <v>-6976</v>
      </c>
      <c r="L1738">
        <v>-6976</v>
      </c>
      <c r="M1738">
        <v>-6566</v>
      </c>
      <c r="N1738" t="s">
        <v>37</v>
      </c>
      <c r="O1738" t="s">
        <v>42</v>
      </c>
      <c r="P1738" s="145">
        <f t="shared" si="192"/>
        <v>0</v>
      </c>
      <c r="Q1738">
        <f t="shared" si="191"/>
        <v>401</v>
      </c>
      <c r="R1738" s="145" t="str">
        <f t="shared" si="193"/>
        <v>NA</v>
      </c>
      <c r="S1738" s="145" t="str">
        <f t="shared" si="194"/>
        <v>NA</v>
      </c>
      <c r="T1738">
        <f t="shared" ca="1" si="195"/>
        <v>0</v>
      </c>
      <c r="U1738">
        <f t="shared" si="196"/>
        <v>0</v>
      </c>
      <c r="V1738">
        <f t="shared" si="197"/>
        <v>1</v>
      </c>
      <c r="W1738">
        <v>375</v>
      </c>
      <c r="X1738" t="s">
        <v>39</v>
      </c>
      <c r="Y1738" t="s">
        <v>39</v>
      </c>
      <c r="Z1738" t="s">
        <v>54</v>
      </c>
      <c r="AA1738" t="s">
        <v>39</v>
      </c>
      <c r="AB1738">
        <v>150</v>
      </c>
      <c r="AC1738" t="s">
        <v>39</v>
      </c>
      <c r="AD1738" t="s">
        <v>39</v>
      </c>
      <c r="AE1738" t="s">
        <v>39</v>
      </c>
      <c r="AF1738" t="s">
        <v>39</v>
      </c>
      <c r="AG1738" t="s">
        <v>39</v>
      </c>
      <c r="AH1738" t="s">
        <v>39</v>
      </c>
      <c r="AI1738" t="s">
        <v>39</v>
      </c>
      <c r="AJ1738" t="s">
        <v>39</v>
      </c>
      <c r="AK1738" t="s">
        <v>39</v>
      </c>
      <c r="AL1738" t="s">
        <v>39</v>
      </c>
      <c r="AM1738" t="s">
        <v>39</v>
      </c>
      <c r="AN1738" t="s">
        <v>39</v>
      </c>
      <c r="AO1738" t="s">
        <v>39</v>
      </c>
      <c r="AP1738" t="s">
        <v>39</v>
      </c>
      <c r="AQ1738" t="s">
        <v>39</v>
      </c>
      <c r="AR1738" t="s">
        <v>39</v>
      </c>
      <c r="AS1738" t="s">
        <v>39</v>
      </c>
      <c r="AT1738" t="s">
        <v>39</v>
      </c>
      <c r="AU1738" t="s">
        <v>39</v>
      </c>
      <c r="AV1738" t="s">
        <v>39</v>
      </c>
      <c r="AW1738" t="s">
        <v>39</v>
      </c>
      <c r="AX1738" t="s">
        <v>39</v>
      </c>
      <c r="AY1738" t="s">
        <v>39</v>
      </c>
      <c r="AZ1738" t="s">
        <v>39</v>
      </c>
      <c r="BA1738" t="s">
        <v>39</v>
      </c>
      <c r="BB1738" t="s">
        <v>39</v>
      </c>
      <c r="BC1738" t="s">
        <v>39</v>
      </c>
      <c r="BD1738" t="s">
        <v>39</v>
      </c>
      <c r="BE1738" t="s">
        <v>39</v>
      </c>
      <c r="BF1738" t="s">
        <v>39</v>
      </c>
    </row>
    <row r="1739" spans="2:58" hidden="1">
      <c r="B1739">
        <v>20241212</v>
      </c>
      <c r="C1739" t="s">
        <v>65</v>
      </c>
      <c r="D1739">
        <v>230</v>
      </c>
      <c r="E1739">
        <v>9920</v>
      </c>
      <c r="H1739">
        <v>9519</v>
      </c>
      <c r="K1739">
        <v>-6976</v>
      </c>
      <c r="L1739">
        <v>-6976</v>
      </c>
      <c r="M1739">
        <v>-6566</v>
      </c>
      <c r="N1739" t="s">
        <v>37</v>
      </c>
      <c r="O1739" t="s">
        <v>42</v>
      </c>
      <c r="P1739" s="145">
        <f t="shared" si="192"/>
        <v>0</v>
      </c>
      <c r="Q1739">
        <f t="shared" si="191"/>
        <v>401</v>
      </c>
      <c r="R1739" s="145" t="str">
        <f t="shared" si="193"/>
        <v>NA</v>
      </c>
      <c r="S1739" s="145" t="str">
        <f t="shared" si="194"/>
        <v>NA</v>
      </c>
      <c r="T1739">
        <f t="shared" ca="1" si="195"/>
        <v>0</v>
      </c>
      <c r="U1739">
        <f t="shared" si="196"/>
        <v>0</v>
      </c>
      <c r="V1739">
        <f t="shared" si="197"/>
        <v>1</v>
      </c>
      <c r="W1739">
        <v>375</v>
      </c>
      <c r="X1739" t="s">
        <v>39</v>
      </c>
      <c r="Y1739" t="s">
        <v>39</v>
      </c>
      <c r="Z1739" t="s">
        <v>54</v>
      </c>
      <c r="AA1739" t="s">
        <v>39</v>
      </c>
      <c r="AB1739">
        <v>150</v>
      </c>
      <c r="AC1739" t="s">
        <v>39</v>
      </c>
      <c r="AD1739" t="s">
        <v>39</v>
      </c>
      <c r="AE1739" t="s">
        <v>39</v>
      </c>
      <c r="AF1739" t="s">
        <v>39</v>
      </c>
      <c r="AG1739" t="s">
        <v>39</v>
      </c>
      <c r="AH1739" t="s">
        <v>39</v>
      </c>
      <c r="AI1739" t="s">
        <v>39</v>
      </c>
      <c r="AJ1739" t="s">
        <v>39</v>
      </c>
      <c r="AK1739" t="s">
        <v>39</v>
      </c>
      <c r="AL1739" t="s">
        <v>39</v>
      </c>
      <c r="AM1739" t="s">
        <v>39</v>
      </c>
      <c r="AN1739" t="s">
        <v>39</v>
      </c>
      <c r="AO1739" t="s">
        <v>39</v>
      </c>
      <c r="AP1739" t="s">
        <v>39</v>
      </c>
      <c r="AQ1739" t="s">
        <v>39</v>
      </c>
      <c r="AR1739" t="s">
        <v>39</v>
      </c>
      <c r="AS1739" t="s">
        <v>39</v>
      </c>
      <c r="AT1739" t="s">
        <v>39</v>
      </c>
      <c r="AU1739" t="s">
        <v>39</v>
      </c>
      <c r="AV1739" t="s">
        <v>39</v>
      </c>
      <c r="AW1739" t="s">
        <v>39</v>
      </c>
      <c r="AX1739" t="s">
        <v>39</v>
      </c>
      <c r="AY1739" t="s">
        <v>39</v>
      </c>
      <c r="AZ1739" t="s">
        <v>39</v>
      </c>
      <c r="BA1739" t="s">
        <v>39</v>
      </c>
      <c r="BB1739" t="s">
        <v>39</v>
      </c>
      <c r="BC1739" t="s">
        <v>39</v>
      </c>
      <c r="BD1739" t="s">
        <v>39</v>
      </c>
      <c r="BE1739" t="s">
        <v>39</v>
      </c>
      <c r="BF1739" t="s">
        <v>39</v>
      </c>
    </row>
    <row r="1740" spans="2:58" hidden="1">
      <c r="B1740">
        <v>20241212</v>
      </c>
      <c r="C1740" t="s">
        <v>65</v>
      </c>
      <c r="D1740">
        <v>330</v>
      </c>
      <c r="E1740">
        <v>9554</v>
      </c>
      <c r="H1740">
        <v>9407</v>
      </c>
      <c r="K1740">
        <v>-885</v>
      </c>
      <c r="L1740">
        <v>-885</v>
      </c>
      <c r="M1740">
        <v>-745</v>
      </c>
      <c r="N1740" t="s">
        <v>37</v>
      </c>
      <c r="O1740" t="s">
        <v>38</v>
      </c>
      <c r="P1740" s="145">
        <f t="shared" si="192"/>
        <v>0</v>
      </c>
      <c r="Q1740">
        <f t="shared" si="191"/>
        <v>147</v>
      </c>
      <c r="R1740" s="145" t="str">
        <f t="shared" si="193"/>
        <v>NA</v>
      </c>
      <c r="S1740" s="145" t="str">
        <f t="shared" si="194"/>
        <v>NA</v>
      </c>
      <c r="T1740">
        <f t="shared" ca="1" si="195"/>
        <v>0</v>
      </c>
      <c r="U1740">
        <f t="shared" si="196"/>
        <v>0</v>
      </c>
      <c r="V1740">
        <f t="shared" si="197"/>
        <v>1</v>
      </c>
      <c r="W1740">
        <v>375</v>
      </c>
      <c r="X1740" t="s">
        <v>39</v>
      </c>
      <c r="Y1740" t="s">
        <v>39</v>
      </c>
      <c r="Z1740" t="s">
        <v>54</v>
      </c>
      <c r="AA1740" t="s">
        <v>39</v>
      </c>
      <c r="AB1740">
        <v>150</v>
      </c>
      <c r="AC1740" t="s">
        <v>39</v>
      </c>
      <c r="AD1740" t="s">
        <v>39</v>
      </c>
      <c r="AE1740" t="s">
        <v>39</v>
      </c>
      <c r="AF1740" t="s">
        <v>39</v>
      </c>
      <c r="AG1740" t="s">
        <v>39</v>
      </c>
      <c r="AH1740" t="s">
        <v>39</v>
      </c>
      <c r="AI1740" t="s">
        <v>39</v>
      </c>
      <c r="AJ1740" t="s">
        <v>39</v>
      </c>
      <c r="AK1740" t="s">
        <v>39</v>
      </c>
      <c r="AL1740" t="s">
        <v>39</v>
      </c>
      <c r="AM1740" t="s">
        <v>39</v>
      </c>
      <c r="AN1740" t="s">
        <v>39</v>
      </c>
      <c r="AO1740" t="s">
        <v>39</v>
      </c>
      <c r="AP1740" t="s">
        <v>39</v>
      </c>
      <c r="AQ1740" t="s">
        <v>39</v>
      </c>
      <c r="AR1740" t="s">
        <v>39</v>
      </c>
      <c r="AS1740" t="s">
        <v>39</v>
      </c>
      <c r="AT1740" t="s">
        <v>39</v>
      </c>
      <c r="AU1740" t="s">
        <v>39</v>
      </c>
      <c r="AV1740" t="s">
        <v>39</v>
      </c>
      <c r="AW1740" t="s">
        <v>39</v>
      </c>
      <c r="AX1740" t="s">
        <v>39</v>
      </c>
      <c r="AY1740" t="s">
        <v>39</v>
      </c>
      <c r="AZ1740" t="s">
        <v>39</v>
      </c>
      <c r="BA1740" t="s">
        <v>39</v>
      </c>
      <c r="BB1740" t="s">
        <v>39</v>
      </c>
      <c r="BC1740" t="s">
        <v>39</v>
      </c>
      <c r="BD1740" t="s">
        <v>39</v>
      </c>
      <c r="BE1740" t="s">
        <v>39</v>
      </c>
      <c r="BF1740" t="s">
        <v>39</v>
      </c>
    </row>
    <row r="1741" spans="2:58" hidden="1">
      <c r="B1741">
        <v>20241212</v>
      </c>
      <c r="C1741" t="s">
        <v>65</v>
      </c>
      <c r="D1741">
        <v>430</v>
      </c>
      <c r="E1741">
        <v>9554</v>
      </c>
      <c r="H1741">
        <v>9407</v>
      </c>
      <c r="K1741">
        <v>-885</v>
      </c>
      <c r="L1741">
        <v>-885</v>
      </c>
      <c r="M1741">
        <v>-745</v>
      </c>
      <c r="N1741" t="s">
        <v>37</v>
      </c>
      <c r="O1741" t="s">
        <v>38</v>
      </c>
      <c r="P1741" s="145">
        <f t="shared" si="192"/>
        <v>0</v>
      </c>
      <c r="Q1741">
        <f t="shared" si="191"/>
        <v>147</v>
      </c>
      <c r="R1741" s="145" t="str">
        <f t="shared" si="193"/>
        <v>NA</v>
      </c>
      <c r="S1741" s="145" t="str">
        <f t="shared" si="194"/>
        <v>NA</v>
      </c>
      <c r="T1741">
        <f t="shared" ca="1" si="195"/>
        <v>0</v>
      </c>
      <c r="U1741">
        <f t="shared" si="196"/>
        <v>0</v>
      </c>
      <c r="V1741">
        <f t="shared" si="197"/>
        <v>1</v>
      </c>
      <c r="W1741">
        <v>375</v>
      </c>
      <c r="X1741" t="s">
        <v>39</v>
      </c>
      <c r="Y1741" t="s">
        <v>39</v>
      </c>
      <c r="Z1741" t="s">
        <v>54</v>
      </c>
      <c r="AA1741" t="s">
        <v>39</v>
      </c>
      <c r="AB1741">
        <v>150</v>
      </c>
      <c r="AC1741" t="s">
        <v>39</v>
      </c>
      <c r="AD1741" t="s">
        <v>39</v>
      </c>
      <c r="AE1741" t="s">
        <v>39</v>
      </c>
      <c r="AF1741" t="s">
        <v>39</v>
      </c>
      <c r="AG1741" t="s">
        <v>39</v>
      </c>
      <c r="AH1741" t="s">
        <v>39</v>
      </c>
      <c r="AI1741" t="s">
        <v>39</v>
      </c>
      <c r="AJ1741" t="s">
        <v>39</v>
      </c>
      <c r="AK1741" t="s">
        <v>39</v>
      </c>
      <c r="AL1741" t="s">
        <v>39</v>
      </c>
      <c r="AM1741" t="s">
        <v>39</v>
      </c>
      <c r="AN1741" t="s">
        <v>39</v>
      </c>
      <c r="AO1741" t="s">
        <v>39</v>
      </c>
      <c r="AP1741" t="s">
        <v>39</v>
      </c>
      <c r="AQ1741" t="s">
        <v>39</v>
      </c>
      <c r="AR1741" t="s">
        <v>39</v>
      </c>
      <c r="AS1741" t="s">
        <v>39</v>
      </c>
      <c r="AT1741" t="s">
        <v>39</v>
      </c>
      <c r="AU1741" t="s">
        <v>39</v>
      </c>
      <c r="AV1741" t="s">
        <v>39</v>
      </c>
      <c r="AW1741" t="s">
        <v>39</v>
      </c>
      <c r="AX1741" t="s">
        <v>39</v>
      </c>
      <c r="AY1741" t="s">
        <v>39</v>
      </c>
      <c r="AZ1741" t="s">
        <v>39</v>
      </c>
      <c r="BA1741" t="s">
        <v>39</v>
      </c>
      <c r="BB1741" t="s">
        <v>39</v>
      </c>
      <c r="BC1741" t="s">
        <v>39</v>
      </c>
      <c r="BD1741" t="s">
        <v>39</v>
      </c>
      <c r="BE1741" t="s">
        <v>39</v>
      </c>
      <c r="BF1741" t="s">
        <v>39</v>
      </c>
    </row>
    <row r="1742" spans="2:58" hidden="1">
      <c r="B1742">
        <v>20241212</v>
      </c>
      <c r="C1742" t="s">
        <v>65</v>
      </c>
      <c r="D1742">
        <v>530</v>
      </c>
      <c r="E1742">
        <v>9554</v>
      </c>
      <c r="H1742">
        <v>9407</v>
      </c>
      <c r="K1742">
        <v>-885</v>
      </c>
      <c r="L1742">
        <v>-885</v>
      </c>
      <c r="M1742">
        <v>-745</v>
      </c>
      <c r="N1742" t="s">
        <v>37</v>
      </c>
      <c r="O1742" t="s">
        <v>38</v>
      </c>
      <c r="P1742" s="145">
        <f t="shared" si="192"/>
        <v>0</v>
      </c>
      <c r="Q1742">
        <f t="shared" si="191"/>
        <v>147</v>
      </c>
      <c r="R1742" s="145" t="str">
        <f t="shared" si="193"/>
        <v>NA</v>
      </c>
      <c r="S1742" s="145" t="str">
        <f t="shared" si="194"/>
        <v>NA</v>
      </c>
      <c r="T1742">
        <f t="shared" ca="1" si="195"/>
        <v>0</v>
      </c>
      <c r="U1742">
        <f t="shared" si="196"/>
        <v>0</v>
      </c>
      <c r="V1742">
        <f t="shared" si="197"/>
        <v>1</v>
      </c>
      <c r="W1742">
        <v>375</v>
      </c>
      <c r="X1742" t="s">
        <v>39</v>
      </c>
      <c r="Y1742" t="s">
        <v>39</v>
      </c>
      <c r="Z1742" t="s">
        <v>54</v>
      </c>
      <c r="AA1742" t="s">
        <v>39</v>
      </c>
      <c r="AB1742">
        <v>150</v>
      </c>
      <c r="AC1742" t="s">
        <v>39</v>
      </c>
      <c r="AD1742" t="s">
        <v>39</v>
      </c>
      <c r="AE1742" t="s">
        <v>39</v>
      </c>
      <c r="AF1742" t="s">
        <v>39</v>
      </c>
      <c r="AG1742" t="s">
        <v>39</v>
      </c>
      <c r="AH1742" t="s">
        <v>39</v>
      </c>
      <c r="AI1742" t="s">
        <v>39</v>
      </c>
      <c r="AJ1742" t="s">
        <v>39</v>
      </c>
      <c r="AK1742" t="s">
        <v>39</v>
      </c>
      <c r="AL1742" t="s">
        <v>39</v>
      </c>
      <c r="AM1742" t="s">
        <v>39</v>
      </c>
      <c r="AN1742" t="s">
        <v>39</v>
      </c>
      <c r="AO1742" t="s">
        <v>39</v>
      </c>
      <c r="AP1742" t="s">
        <v>39</v>
      </c>
      <c r="AQ1742" t="s">
        <v>39</v>
      </c>
      <c r="AR1742" t="s">
        <v>39</v>
      </c>
      <c r="AS1742" t="s">
        <v>39</v>
      </c>
      <c r="AT1742" t="s">
        <v>39</v>
      </c>
      <c r="AU1742" t="s">
        <v>39</v>
      </c>
      <c r="AV1742" t="s">
        <v>39</v>
      </c>
      <c r="AW1742" t="s">
        <v>39</v>
      </c>
      <c r="AX1742" t="s">
        <v>39</v>
      </c>
      <c r="AY1742" t="s">
        <v>39</v>
      </c>
      <c r="AZ1742" t="s">
        <v>39</v>
      </c>
      <c r="BA1742" t="s">
        <v>39</v>
      </c>
      <c r="BB1742" t="s">
        <v>39</v>
      </c>
      <c r="BC1742" t="s">
        <v>39</v>
      </c>
      <c r="BD1742" t="s">
        <v>39</v>
      </c>
      <c r="BE1742" t="s">
        <v>39</v>
      </c>
      <c r="BF1742" t="s">
        <v>39</v>
      </c>
    </row>
    <row r="1743" spans="2:58" hidden="1">
      <c r="B1743">
        <v>20241212</v>
      </c>
      <c r="C1743" t="s">
        <v>65</v>
      </c>
      <c r="D1743">
        <v>630</v>
      </c>
      <c r="E1743">
        <v>9354</v>
      </c>
      <c r="H1743">
        <v>9195</v>
      </c>
      <c r="K1743">
        <v>-659</v>
      </c>
      <c r="L1743">
        <v>-659</v>
      </c>
      <c r="M1743">
        <v>-507</v>
      </c>
      <c r="N1743" t="s">
        <v>37</v>
      </c>
      <c r="O1743" t="s">
        <v>38</v>
      </c>
      <c r="P1743" s="145">
        <f t="shared" si="192"/>
        <v>0</v>
      </c>
      <c r="Q1743">
        <f t="shared" si="191"/>
        <v>159</v>
      </c>
      <c r="R1743" s="145" t="str">
        <f t="shared" si="193"/>
        <v>NA</v>
      </c>
      <c r="S1743" s="145" t="str">
        <f t="shared" si="194"/>
        <v>NA</v>
      </c>
      <c r="T1743">
        <f t="shared" ca="1" si="195"/>
        <v>0</v>
      </c>
      <c r="U1743">
        <f t="shared" si="196"/>
        <v>0</v>
      </c>
      <c r="V1743">
        <f t="shared" si="197"/>
        <v>1</v>
      </c>
      <c r="W1743">
        <v>375</v>
      </c>
      <c r="X1743" t="s">
        <v>39</v>
      </c>
      <c r="Y1743" t="s">
        <v>39</v>
      </c>
      <c r="Z1743" t="s">
        <v>54</v>
      </c>
      <c r="AA1743" t="s">
        <v>39</v>
      </c>
      <c r="AB1743">
        <v>150</v>
      </c>
      <c r="AC1743" t="s">
        <v>39</v>
      </c>
      <c r="AD1743" t="s">
        <v>39</v>
      </c>
      <c r="AE1743" t="s">
        <v>39</v>
      </c>
      <c r="AF1743" t="s">
        <v>39</v>
      </c>
      <c r="AG1743" t="s">
        <v>39</v>
      </c>
      <c r="AH1743" t="s">
        <v>39</v>
      </c>
      <c r="AI1743" t="s">
        <v>39</v>
      </c>
      <c r="AJ1743" t="s">
        <v>39</v>
      </c>
      <c r="AK1743" t="s">
        <v>39</v>
      </c>
      <c r="AL1743" t="s">
        <v>39</v>
      </c>
      <c r="AM1743" t="s">
        <v>39</v>
      </c>
      <c r="AN1743" t="s">
        <v>39</v>
      </c>
      <c r="AO1743" t="s">
        <v>39</v>
      </c>
      <c r="AP1743" t="s">
        <v>39</v>
      </c>
      <c r="AQ1743" t="s">
        <v>39</v>
      </c>
      <c r="AR1743" t="s">
        <v>39</v>
      </c>
      <c r="AS1743" t="s">
        <v>39</v>
      </c>
      <c r="AT1743" t="s">
        <v>39</v>
      </c>
      <c r="AU1743" t="s">
        <v>39</v>
      </c>
      <c r="AV1743" t="s">
        <v>39</v>
      </c>
      <c r="AW1743" t="s">
        <v>39</v>
      </c>
      <c r="AX1743" t="s">
        <v>39</v>
      </c>
      <c r="AY1743" t="s">
        <v>39</v>
      </c>
      <c r="AZ1743" t="s">
        <v>39</v>
      </c>
      <c r="BA1743" t="s">
        <v>39</v>
      </c>
      <c r="BB1743" t="s">
        <v>39</v>
      </c>
      <c r="BC1743" t="s">
        <v>39</v>
      </c>
      <c r="BD1743" t="s">
        <v>39</v>
      </c>
      <c r="BE1743" t="s">
        <v>39</v>
      </c>
      <c r="BF1743" t="s">
        <v>39</v>
      </c>
    </row>
    <row r="1744" spans="2:58" hidden="1">
      <c r="B1744">
        <v>20241212</v>
      </c>
      <c r="C1744" t="s">
        <v>65</v>
      </c>
      <c r="D1744">
        <v>730</v>
      </c>
      <c r="F1744">
        <v>8688</v>
      </c>
      <c r="G1744">
        <v>1015</v>
      </c>
      <c r="I1744">
        <v>8521</v>
      </c>
      <c r="J1744">
        <v>991</v>
      </c>
      <c r="K1744">
        <v>-4759</v>
      </c>
      <c r="L1744">
        <v>-4759</v>
      </c>
      <c r="M1744">
        <v>0</v>
      </c>
      <c r="N1744" t="s">
        <v>37</v>
      </c>
      <c r="O1744" t="s">
        <v>38</v>
      </c>
      <c r="P1744" s="145">
        <f t="shared" si="192"/>
        <v>0</v>
      </c>
      <c r="Q1744" t="str">
        <f t="shared" si="191"/>
        <v>NA</v>
      </c>
      <c r="R1744" s="145">
        <f t="shared" si="193"/>
        <v>167</v>
      </c>
      <c r="S1744" s="145">
        <f t="shared" si="194"/>
        <v>24</v>
      </c>
      <c r="T1744">
        <f t="shared" ca="1" si="195"/>
        <v>0</v>
      </c>
      <c r="U1744">
        <f t="shared" si="196"/>
        <v>4759</v>
      </c>
      <c r="V1744">
        <f t="shared" si="197"/>
        <v>1</v>
      </c>
      <c r="W1744">
        <v>390</v>
      </c>
      <c r="X1744" t="s">
        <v>39</v>
      </c>
      <c r="Y1744" t="s">
        <v>39</v>
      </c>
      <c r="AA1744" t="s">
        <v>39</v>
      </c>
      <c r="AB1744">
        <v>135</v>
      </c>
      <c r="AC1744" t="s">
        <v>39</v>
      </c>
      <c r="AD1744" t="s">
        <v>39</v>
      </c>
      <c r="AE1744" t="s">
        <v>39</v>
      </c>
      <c r="AF1744" t="s">
        <v>39</v>
      </c>
      <c r="AG1744" t="s">
        <v>39</v>
      </c>
      <c r="AH1744" t="s">
        <v>39</v>
      </c>
      <c r="AI1744" t="s">
        <v>39</v>
      </c>
      <c r="AJ1744" t="s">
        <v>39</v>
      </c>
      <c r="AK1744" t="s">
        <v>39</v>
      </c>
      <c r="AL1744" t="s">
        <v>39</v>
      </c>
      <c r="AM1744" t="s">
        <v>39</v>
      </c>
      <c r="AN1744" t="s">
        <v>39</v>
      </c>
      <c r="AO1744" t="s">
        <v>39</v>
      </c>
      <c r="AP1744" t="s">
        <v>39</v>
      </c>
      <c r="AQ1744" t="s">
        <v>39</v>
      </c>
      <c r="AR1744" t="s">
        <v>39</v>
      </c>
      <c r="AS1744" t="s">
        <v>39</v>
      </c>
      <c r="AT1744" t="s">
        <v>39</v>
      </c>
      <c r="AU1744" t="s">
        <v>39</v>
      </c>
      <c r="AV1744" t="s">
        <v>39</v>
      </c>
      <c r="AW1744" t="s">
        <v>39</v>
      </c>
      <c r="AX1744" t="s">
        <v>39</v>
      </c>
      <c r="AY1744" t="s">
        <v>39</v>
      </c>
      <c r="AZ1744" t="s">
        <v>39</v>
      </c>
      <c r="BA1744" t="s">
        <v>39</v>
      </c>
      <c r="BB1744" t="s">
        <v>39</v>
      </c>
      <c r="BC1744" t="s">
        <v>39</v>
      </c>
      <c r="BD1744" t="s">
        <v>39</v>
      </c>
      <c r="BE1744" t="s">
        <v>39</v>
      </c>
      <c r="BF1744" t="s">
        <v>39</v>
      </c>
    </row>
    <row r="1745" spans="2:58" hidden="1">
      <c r="B1745">
        <v>20241212</v>
      </c>
      <c r="C1745" t="s">
        <v>65</v>
      </c>
      <c r="D1745">
        <v>830</v>
      </c>
      <c r="F1745">
        <v>8688</v>
      </c>
      <c r="G1745">
        <v>1015</v>
      </c>
      <c r="I1745">
        <v>8020</v>
      </c>
      <c r="J1745">
        <v>991</v>
      </c>
      <c r="K1745">
        <v>-4759</v>
      </c>
      <c r="L1745">
        <v>-4759</v>
      </c>
      <c r="M1745">
        <v>0</v>
      </c>
      <c r="N1745" t="s">
        <v>37</v>
      </c>
      <c r="O1745" t="s">
        <v>38</v>
      </c>
      <c r="P1745" s="145">
        <f t="shared" si="192"/>
        <v>0</v>
      </c>
      <c r="Q1745" t="str">
        <f t="shared" si="191"/>
        <v>NA</v>
      </c>
      <c r="R1745" s="145">
        <f t="shared" si="193"/>
        <v>668</v>
      </c>
      <c r="S1745" s="145">
        <f t="shared" si="194"/>
        <v>24</v>
      </c>
      <c r="T1745">
        <f t="shared" ca="1" si="195"/>
        <v>0</v>
      </c>
      <c r="U1745">
        <f t="shared" si="196"/>
        <v>4759</v>
      </c>
      <c r="V1745">
        <f t="shared" si="197"/>
        <v>1</v>
      </c>
      <c r="W1745">
        <v>390</v>
      </c>
      <c r="X1745" t="s">
        <v>39</v>
      </c>
      <c r="Y1745" t="s">
        <v>39</v>
      </c>
      <c r="AA1745" t="s">
        <v>39</v>
      </c>
      <c r="AB1745">
        <v>135</v>
      </c>
      <c r="AC1745" t="s">
        <v>39</v>
      </c>
      <c r="AD1745" t="s">
        <v>39</v>
      </c>
      <c r="AE1745" t="s">
        <v>39</v>
      </c>
      <c r="AF1745" t="s">
        <v>39</v>
      </c>
      <c r="AG1745" t="s">
        <v>39</v>
      </c>
      <c r="AH1745" t="s">
        <v>39</v>
      </c>
      <c r="AI1745" t="s">
        <v>39</v>
      </c>
      <c r="AJ1745" t="s">
        <v>39</v>
      </c>
      <c r="AK1745" t="s">
        <v>39</v>
      </c>
      <c r="AL1745" t="s">
        <v>39</v>
      </c>
      <c r="AM1745" t="s">
        <v>39</v>
      </c>
      <c r="AN1745" t="s">
        <v>39</v>
      </c>
      <c r="AO1745" t="s">
        <v>39</v>
      </c>
      <c r="AP1745" t="s">
        <v>39</v>
      </c>
      <c r="AQ1745" t="s">
        <v>39</v>
      </c>
      <c r="AR1745" t="s">
        <v>39</v>
      </c>
      <c r="AS1745" t="s">
        <v>39</v>
      </c>
      <c r="AT1745" t="s">
        <v>39</v>
      </c>
      <c r="AU1745" t="s">
        <v>39</v>
      </c>
      <c r="AV1745" t="s">
        <v>39</v>
      </c>
      <c r="AW1745" t="s">
        <v>39</v>
      </c>
      <c r="AX1745" t="s">
        <v>39</v>
      </c>
      <c r="AY1745" t="s">
        <v>39</v>
      </c>
      <c r="AZ1745" t="s">
        <v>39</v>
      </c>
      <c r="BA1745" t="s">
        <v>39</v>
      </c>
      <c r="BB1745" t="s">
        <v>39</v>
      </c>
      <c r="BC1745" t="s">
        <v>39</v>
      </c>
      <c r="BD1745" t="s">
        <v>39</v>
      </c>
      <c r="BE1745" t="s">
        <v>39</v>
      </c>
      <c r="BF1745" t="s">
        <v>39</v>
      </c>
    </row>
    <row r="1746" spans="2:58">
      <c r="B1746">
        <v>20241212</v>
      </c>
      <c r="C1746" t="s">
        <v>65</v>
      </c>
      <c r="D1746">
        <v>930</v>
      </c>
      <c r="F1746">
        <v>6211</v>
      </c>
      <c r="G1746">
        <v>596</v>
      </c>
      <c r="I1746">
        <v>6211</v>
      </c>
      <c r="J1746">
        <v>596</v>
      </c>
      <c r="K1746">
        <v>7876</v>
      </c>
      <c r="L1746">
        <v>154</v>
      </c>
      <c r="M1746">
        <v>0</v>
      </c>
      <c r="N1746" t="s">
        <v>45</v>
      </c>
      <c r="O1746" t="s">
        <v>45</v>
      </c>
      <c r="P1746" s="145">
        <f t="shared" si="192"/>
        <v>7722</v>
      </c>
      <c r="Q1746" t="str">
        <f t="shared" si="191"/>
        <v>NA</v>
      </c>
      <c r="R1746" s="145">
        <f t="shared" si="193"/>
        <v>0</v>
      </c>
      <c r="S1746" s="145">
        <f t="shared" si="194"/>
        <v>0</v>
      </c>
      <c r="T1746">
        <f t="shared" ca="1" si="195"/>
        <v>0</v>
      </c>
      <c r="U1746">
        <f t="shared" si="196"/>
        <v>-154</v>
      </c>
      <c r="V1746">
        <f t="shared" si="197"/>
        <v>1</v>
      </c>
      <c r="W1746">
        <v>390</v>
      </c>
      <c r="X1746" t="s">
        <v>39</v>
      </c>
      <c r="Y1746" t="s">
        <v>39</v>
      </c>
      <c r="AA1746" t="s">
        <v>39</v>
      </c>
      <c r="AB1746">
        <v>135</v>
      </c>
      <c r="AC1746" t="s">
        <v>39</v>
      </c>
      <c r="AD1746" t="s">
        <v>39</v>
      </c>
      <c r="AE1746" t="s">
        <v>39</v>
      </c>
      <c r="AF1746" t="s">
        <v>39</v>
      </c>
      <c r="AG1746" t="s">
        <v>39</v>
      </c>
      <c r="AH1746" t="s">
        <v>39</v>
      </c>
      <c r="AI1746" t="s">
        <v>39</v>
      </c>
      <c r="AJ1746" t="s">
        <v>39</v>
      </c>
      <c r="AK1746" t="s">
        <v>39</v>
      </c>
      <c r="AL1746" t="s">
        <v>39</v>
      </c>
      <c r="AM1746" t="s">
        <v>39</v>
      </c>
      <c r="AN1746" t="s">
        <v>39</v>
      </c>
      <c r="AO1746" t="s">
        <v>39</v>
      </c>
      <c r="AP1746" t="s">
        <v>39</v>
      </c>
      <c r="AQ1746" t="s">
        <v>39</v>
      </c>
      <c r="AR1746" t="s">
        <v>39</v>
      </c>
      <c r="AS1746" t="s">
        <v>39</v>
      </c>
      <c r="AT1746" t="s">
        <v>39</v>
      </c>
      <c r="AU1746" t="s">
        <v>39</v>
      </c>
      <c r="AV1746" t="s">
        <v>39</v>
      </c>
      <c r="AW1746" t="s">
        <v>39</v>
      </c>
      <c r="AX1746" t="s">
        <v>39</v>
      </c>
      <c r="AY1746" t="s">
        <v>39</v>
      </c>
      <c r="AZ1746" t="s">
        <v>39</v>
      </c>
      <c r="BA1746" t="s">
        <v>39</v>
      </c>
      <c r="BB1746" t="s">
        <v>39</v>
      </c>
      <c r="BC1746" t="s">
        <v>39</v>
      </c>
      <c r="BD1746" t="s">
        <v>39</v>
      </c>
      <c r="BE1746" t="s">
        <v>39</v>
      </c>
      <c r="BF1746" t="s">
        <v>39</v>
      </c>
    </row>
    <row r="1747" spans="2:58">
      <c r="B1747">
        <v>20241212</v>
      </c>
      <c r="C1747" t="s">
        <v>65</v>
      </c>
      <c r="D1747">
        <v>1030</v>
      </c>
      <c r="F1747">
        <v>6205</v>
      </c>
      <c r="G1747">
        <v>595</v>
      </c>
      <c r="I1747">
        <v>6205</v>
      </c>
      <c r="J1747">
        <v>595</v>
      </c>
      <c r="K1747">
        <v>7876</v>
      </c>
      <c r="L1747">
        <v>148</v>
      </c>
      <c r="M1747">
        <v>0</v>
      </c>
      <c r="N1747" t="s">
        <v>45</v>
      </c>
      <c r="O1747" t="s">
        <v>45</v>
      </c>
      <c r="P1747" s="145">
        <f t="shared" si="192"/>
        <v>7728</v>
      </c>
      <c r="Q1747" t="str">
        <f t="shared" si="191"/>
        <v>NA</v>
      </c>
      <c r="R1747" s="145">
        <f t="shared" si="193"/>
        <v>0</v>
      </c>
      <c r="S1747" s="145">
        <f t="shared" si="194"/>
        <v>0</v>
      </c>
      <c r="T1747">
        <f t="shared" ca="1" si="195"/>
        <v>0</v>
      </c>
      <c r="U1747">
        <f t="shared" si="196"/>
        <v>-148</v>
      </c>
      <c r="V1747">
        <f t="shared" si="197"/>
        <v>1</v>
      </c>
      <c r="W1747">
        <v>390</v>
      </c>
      <c r="X1747" t="s">
        <v>39</v>
      </c>
      <c r="Y1747" t="s">
        <v>39</v>
      </c>
      <c r="AA1747" t="s">
        <v>39</v>
      </c>
      <c r="AB1747">
        <v>135</v>
      </c>
      <c r="AC1747" t="s">
        <v>39</v>
      </c>
      <c r="AD1747" t="s">
        <v>39</v>
      </c>
      <c r="AE1747" t="s">
        <v>39</v>
      </c>
      <c r="AF1747" t="s">
        <v>39</v>
      </c>
      <c r="AG1747" t="s">
        <v>39</v>
      </c>
      <c r="AH1747" t="s">
        <v>39</v>
      </c>
      <c r="AI1747" t="s">
        <v>39</v>
      </c>
      <c r="AJ1747" t="s">
        <v>39</v>
      </c>
      <c r="AK1747" t="s">
        <v>39</v>
      </c>
      <c r="AL1747" t="s">
        <v>39</v>
      </c>
      <c r="AM1747" t="s">
        <v>39</v>
      </c>
      <c r="AN1747" t="s">
        <v>39</v>
      </c>
      <c r="AO1747" t="s">
        <v>39</v>
      </c>
      <c r="AP1747" t="s">
        <v>39</v>
      </c>
      <c r="AQ1747" t="s">
        <v>39</v>
      </c>
      <c r="AR1747" t="s">
        <v>39</v>
      </c>
      <c r="AS1747" t="s">
        <v>39</v>
      </c>
      <c r="AT1747" t="s">
        <v>39</v>
      </c>
      <c r="AU1747" t="s">
        <v>39</v>
      </c>
      <c r="AV1747" t="s">
        <v>39</v>
      </c>
      <c r="AW1747" t="s">
        <v>39</v>
      </c>
      <c r="AX1747" t="s">
        <v>39</v>
      </c>
      <c r="AY1747" t="s">
        <v>39</v>
      </c>
      <c r="AZ1747" t="s">
        <v>39</v>
      </c>
      <c r="BA1747" t="s">
        <v>39</v>
      </c>
      <c r="BB1747" t="s">
        <v>39</v>
      </c>
      <c r="BC1747" t="s">
        <v>39</v>
      </c>
      <c r="BD1747" t="s">
        <v>39</v>
      </c>
      <c r="BE1747" t="s">
        <v>39</v>
      </c>
      <c r="BF1747" t="s">
        <v>39</v>
      </c>
    </row>
    <row r="1748" spans="2:58">
      <c r="B1748">
        <v>20241212</v>
      </c>
      <c r="C1748" t="s">
        <v>65</v>
      </c>
      <c r="D1748">
        <v>1130</v>
      </c>
      <c r="F1748">
        <v>6173</v>
      </c>
      <c r="G1748">
        <v>592</v>
      </c>
      <c r="I1748">
        <v>6173</v>
      </c>
      <c r="J1748">
        <v>592</v>
      </c>
      <c r="K1748">
        <v>7876</v>
      </c>
      <c r="L1748">
        <v>115</v>
      </c>
      <c r="M1748">
        <v>0</v>
      </c>
      <c r="N1748" t="s">
        <v>45</v>
      </c>
      <c r="O1748" t="s">
        <v>45</v>
      </c>
      <c r="P1748" s="145">
        <f t="shared" si="192"/>
        <v>7761</v>
      </c>
      <c r="Q1748" t="str">
        <f t="shared" si="191"/>
        <v>NA</v>
      </c>
      <c r="R1748" s="145">
        <f t="shared" si="193"/>
        <v>0</v>
      </c>
      <c r="S1748" s="145">
        <f t="shared" si="194"/>
        <v>0</v>
      </c>
      <c r="T1748">
        <f t="shared" ca="1" si="195"/>
        <v>0</v>
      </c>
      <c r="U1748">
        <f t="shared" si="196"/>
        <v>-115</v>
      </c>
      <c r="V1748">
        <f t="shared" si="197"/>
        <v>1</v>
      </c>
      <c r="W1748">
        <v>390</v>
      </c>
      <c r="X1748" t="s">
        <v>39</v>
      </c>
      <c r="Y1748" t="s">
        <v>39</v>
      </c>
      <c r="AA1748" t="s">
        <v>39</v>
      </c>
      <c r="AB1748">
        <v>135</v>
      </c>
      <c r="AC1748" t="s">
        <v>39</v>
      </c>
      <c r="AD1748" t="s">
        <v>39</v>
      </c>
      <c r="AE1748" t="s">
        <v>39</v>
      </c>
      <c r="AF1748" t="s">
        <v>39</v>
      </c>
      <c r="AG1748" t="s">
        <v>39</v>
      </c>
      <c r="AH1748" t="s">
        <v>39</v>
      </c>
      <c r="AI1748" t="s">
        <v>39</v>
      </c>
      <c r="AJ1748" t="s">
        <v>39</v>
      </c>
      <c r="AK1748" t="s">
        <v>39</v>
      </c>
      <c r="AL1748" t="s">
        <v>39</v>
      </c>
      <c r="AM1748" t="s">
        <v>39</v>
      </c>
      <c r="AN1748" t="s">
        <v>39</v>
      </c>
      <c r="AO1748" t="s">
        <v>39</v>
      </c>
      <c r="AP1748" t="s">
        <v>39</v>
      </c>
      <c r="AQ1748" t="s">
        <v>39</v>
      </c>
      <c r="AR1748" t="s">
        <v>39</v>
      </c>
      <c r="AS1748" t="s">
        <v>39</v>
      </c>
      <c r="AT1748" t="s">
        <v>39</v>
      </c>
      <c r="AU1748" t="s">
        <v>39</v>
      </c>
      <c r="AV1748" t="s">
        <v>39</v>
      </c>
      <c r="AW1748" t="s">
        <v>39</v>
      </c>
      <c r="AX1748" t="s">
        <v>39</v>
      </c>
      <c r="AY1748" t="s">
        <v>39</v>
      </c>
      <c r="AZ1748" t="s">
        <v>39</v>
      </c>
      <c r="BA1748" t="s">
        <v>39</v>
      </c>
      <c r="BB1748" t="s">
        <v>39</v>
      </c>
      <c r="BC1748" t="s">
        <v>39</v>
      </c>
      <c r="BD1748" t="s">
        <v>39</v>
      </c>
      <c r="BE1748" t="s">
        <v>39</v>
      </c>
      <c r="BF1748" t="s">
        <v>39</v>
      </c>
    </row>
    <row r="1749" spans="2:58">
      <c r="B1749">
        <v>20241212</v>
      </c>
      <c r="C1749" t="s">
        <v>65</v>
      </c>
      <c r="D1749">
        <v>1230</v>
      </c>
      <c r="F1749">
        <v>6170</v>
      </c>
      <c r="G1749">
        <v>458</v>
      </c>
      <c r="I1749">
        <v>6170</v>
      </c>
      <c r="J1749">
        <v>458</v>
      </c>
      <c r="K1749">
        <v>7782</v>
      </c>
      <c r="L1749">
        <v>112</v>
      </c>
      <c r="M1749">
        <v>0</v>
      </c>
      <c r="N1749" t="s">
        <v>45</v>
      </c>
      <c r="O1749" t="s">
        <v>45</v>
      </c>
      <c r="P1749" s="145">
        <f t="shared" si="192"/>
        <v>7670</v>
      </c>
      <c r="Q1749" t="str">
        <f t="shared" si="191"/>
        <v>NA</v>
      </c>
      <c r="R1749" s="145">
        <f t="shared" si="193"/>
        <v>0</v>
      </c>
      <c r="S1749" s="145">
        <f t="shared" si="194"/>
        <v>0</v>
      </c>
      <c r="T1749">
        <f t="shared" ca="1" si="195"/>
        <v>0</v>
      </c>
      <c r="U1749">
        <f t="shared" si="196"/>
        <v>-112</v>
      </c>
      <c r="V1749">
        <f t="shared" si="197"/>
        <v>1</v>
      </c>
      <c r="W1749">
        <v>390</v>
      </c>
      <c r="X1749" t="s">
        <v>39</v>
      </c>
      <c r="Y1749" t="s">
        <v>39</v>
      </c>
      <c r="AA1749" t="s">
        <v>39</v>
      </c>
      <c r="AB1749">
        <v>135</v>
      </c>
      <c r="AC1749" t="s">
        <v>39</v>
      </c>
      <c r="AD1749" t="s">
        <v>39</v>
      </c>
      <c r="AE1749" t="s">
        <v>39</v>
      </c>
      <c r="AF1749" t="s">
        <v>39</v>
      </c>
      <c r="AG1749" t="s">
        <v>39</v>
      </c>
      <c r="AH1749" t="s">
        <v>39</v>
      </c>
      <c r="AI1749" t="s">
        <v>39</v>
      </c>
      <c r="AJ1749" t="s">
        <v>39</v>
      </c>
      <c r="AK1749" t="s">
        <v>39</v>
      </c>
      <c r="AL1749" t="s">
        <v>39</v>
      </c>
      <c r="AM1749" t="s">
        <v>39</v>
      </c>
      <c r="AN1749" t="s">
        <v>39</v>
      </c>
      <c r="AO1749" t="s">
        <v>39</v>
      </c>
      <c r="AP1749" t="s">
        <v>39</v>
      </c>
      <c r="AQ1749" t="s">
        <v>39</v>
      </c>
      <c r="AR1749" t="s">
        <v>39</v>
      </c>
      <c r="AS1749" t="s">
        <v>39</v>
      </c>
      <c r="AT1749" t="s">
        <v>39</v>
      </c>
      <c r="AU1749" t="s">
        <v>39</v>
      </c>
      <c r="AV1749" t="s">
        <v>39</v>
      </c>
      <c r="AW1749" t="s">
        <v>39</v>
      </c>
      <c r="AX1749" t="s">
        <v>39</v>
      </c>
      <c r="AY1749" t="s">
        <v>39</v>
      </c>
      <c r="AZ1749" t="s">
        <v>39</v>
      </c>
      <c r="BA1749" t="s">
        <v>39</v>
      </c>
      <c r="BB1749" t="s">
        <v>39</v>
      </c>
      <c r="BC1749" t="s">
        <v>39</v>
      </c>
      <c r="BD1749" t="s">
        <v>39</v>
      </c>
      <c r="BE1749" t="s">
        <v>39</v>
      </c>
      <c r="BF1749" t="s">
        <v>39</v>
      </c>
    </row>
    <row r="1750" spans="2:58">
      <c r="B1750">
        <v>20241212</v>
      </c>
      <c r="C1750" t="s">
        <v>65</v>
      </c>
      <c r="D1750">
        <v>1330</v>
      </c>
      <c r="F1750">
        <v>6178</v>
      </c>
      <c r="G1750">
        <v>459</v>
      </c>
      <c r="I1750">
        <v>6178</v>
      </c>
      <c r="J1750">
        <v>459</v>
      </c>
      <c r="K1750">
        <v>7782</v>
      </c>
      <c r="L1750">
        <v>120</v>
      </c>
      <c r="M1750">
        <v>0</v>
      </c>
      <c r="N1750" t="s">
        <v>45</v>
      </c>
      <c r="O1750" t="s">
        <v>45</v>
      </c>
      <c r="P1750" s="145">
        <f t="shared" si="192"/>
        <v>7662</v>
      </c>
      <c r="Q1750" t="str">
        <f t="shared" si="191"/>
        <v>NA</v>
      </c>
      <c r="R1750" s="145">
        <f t="shared" si="193"/>
        <v>0</v>
      </c>
      <c r="S1750" s="145">
        <f t="shared" si="194"/>
        <v>0</v>
      </c>
      <c r="T1750">
        <f t="shared" ca="1" si="195"/>
        <v>0</v>
      </c>
      <c r="U1750">
        <f t="shared" si="196"/>
        <v>-120</v>
      </c>
      <c r="V1750">
        <f t="shared" si="197"/>
        <v>1</v>
      </c>
      <c r="W1750">
        <v>390</v>
      </c>
      <c r="X1750" t="s">
        <v>39</v>
      </c>
      <c r="Y1750" t="s">
        <v>39</v>
      </c>
      <c r="AA1750" t="s">
        <v>39</v>
      </c>
      <c r="AB1750">
        <v>135</v>
      </c>
      <c r="AC1750" t="s">
        <v>39</v>
      </c>
      <c r="AD1750" t="s">
        <v>39</v>
      </c>
      <c r="AE1750" t="s">
        <v>39</v>
      </c>
      <c r="AF1750" t="s">
        <v>39</v>
      </c>
      <c r="AG1750" t="s">
        <v>39</v>
      </c>
      <c r="AH1750" t="s">
        <v>39</v>
      </c>
      <c r="AI1750" t="s">
        <v>39</v>
      </c>
      <c r="AJ1750" t="s">
        <v>39</v>
      </c>
      <c r="AK1750" t="s">
        <v>39</v>
      </c>
      <c r="AL1750" t="s">
        <v>39</v>
      </c>
      <c r="AM1750" t="s">
        <v>39</v>
      </c>
      <c r="AN1750" t="s">
        <v>39</v>
      </c>
      <c r="AO1750" t="s">
        <v>39</v>
      </c>
      <c r="AP1750" t="s">
        <v>39</v>
      </c>
      <c r="AQ1750" t="s">
        <v>39</v>
      </c>
      <c r="AR1750" t="s">
        <v>39</v>
      </c>
      <c r="AS1750" t="s">
        <v>39</v>
      </c>
      <c r="AT1750" t="s">
        <v>39</v>
      </c>
      <c r="AU1750" t="s">
        <v>39</v>
      </c>
      <c r="AV1750" t="s">
        <v>39</v>
      </c>
      <c r="AW1750" t="s">
        <v>39</v>
      </c>
      <c r="AX1750" t="s">
        <v>39</v>
      </c>
      <c r="AY1750" t="s">
        <v>39</v>
      </c>
      <c r="AZ1750" t="s">
        <v>39</v>
      </c>
      <c r="BA1750" t="s">
        <v>39</v>
      </c>
      <c r="BB1750" t="s">
        <v>39</v>
      </c>
      <c r="BC1750" t="s">
        <v>39</v>
      </c>
      <c r="BD1750" t="s">
        <v>39</v>
      </c>
      <c r="BE1750" t="s">
        <v>39</v>
      </c>
      <c r="BF1750" t="s">
        <v>39</v>
      </c>
    </row>
    <row r="1751" spans="2:58">
      <c r="B1751">
        <v>20241212</v>
      </c>
      <c r="C1751" t="s">
        <v>65</v>
      </c>
      <c r="D1751">
        <v>1430</v>
      </c>
      <c r="F1751">
        <v>6219</v>
      </c>
      <c r="G1751">
        <v>463</v>
      </c>
      <c r="I1751">
        <v>6219</v>
      </c>
      <c r="J1751">
        <v>463</v>
      </c>
      <c r="K1751">
        <v>7782</v>
      </c>
      <c r="L1751">
        <v>161</v>
      </c>
      <c r="M1751">
        <v>0</v>
      </c>
      <c r="N1751" t="s">
        <v>45</v>
      </c>
      <c r="O1751" t="s">
        <v>45</v>
      </c>
      <c r="P1751" s="145">
        <f t="shared" si="192"/>
        <v>7621</v>
      </c>
      <c r="Q1751" t="str">
        <f t="shared" si="191"/>
        <v>NA</v>
      </c>
      <c r="R1751" s="145">
        <f t="shared" si="193"/>
        <v>0</v>
      </c>
      <c r="S1751" s="145">
        <f t="shared" si="194"/>
        <v>0</v>
      </c>
      <c r="T1751">
        <f t="shared" ca="1" si="195"/>
        <v>0</v>
      </c>
      <c r="U1751">
        <f t="shared" si="196"/>
        <v>-161</v>
      </c>
      <c r="V1751">
        <f t="shared" si="197"/>
        <v>1</v>
      </c>
      <c r="W1751">
        <v>390</v>
      </c>
      <c r="X1751" t="s">
        <v>39</v>
      </c>
      <c r="Y1751" t="s">
        <v>39</v>
      </c>
      <c r="AA1751" t="s">
        <v>39</v>
      </c>
      <c r="AB1751">
        <v>135</v>
      </c>
      <c r="AC1751" t="s">
        <v>39</v>
      </c>
      <c r="AD1751" t="s">
        <v>39</v>
      </c>
      <c r="AE1751" t="s">
        <v>39</v>
      </c>
      <c r="AF1751" t="s">
        <v>39</v>
      </c>
      <c r="AG1751" t="s">
        <v>39</v>
      </c>
      <c r="AH1751" t="s">
        <v>39</v>
      </c>
      <c r="AI1751" t="s">
        <v>39</v>
      </c>
      <c r="AJ1751" t="s">
        <v>39</v>
      </c>
      <c r="AK1751" t="s">
        <v>39</v>
      </c>
      <c r="AL1751" t="s">
        <v>39</v>
      </c>
      <c r="AM1751" t="s">
        <v>39</v>
      </c>
      <c r="AN1751" t="s">
        <v>39</v>
      </c>
      <c r="AO1751" t="s">
        <v>39</v>
      </c>
      <c r="AP1751" t="s">
        <v>39</v>
      </c>
      <c r="AQ1751" t="s">
        <v>39</v>
      </c>
      <c r="AR1751" t="s">
        <v>39</v>
      </c>
      <c r="AS1751" t="s">
        <v>39</v>
      </c>
      <c r="AT1751" t="s">
        <v>39</v>
      </c>
      <c r="AU1751" t="s">
        <v>39</v>
      </c>
      <c r="AV1751" t="s">
        <v>39</v>
      </c>
      <c r="AW1751" t="s">
        <v>39</v>
      </c>
      <c r="AX1751" t="s">
        <v>39</v>
      </c>
      <c r="AY1751" t="s">
        <v>39</v>
      </c>
      <c r="AZ1751" t="s">
        <v>39</v>
      </c>
      <c r="BA1751" t="s">
        <v>39</v>
      </c>
      <c r="BB1751" t="s">
        <v>39</v>
      </c>
      <c r="BC1751" t="s">
        <v>39</v>
      </c>
      <c r="BD1751" t="s">
        <v>39</v>
      </c>
      <c r="BE1751" t="s">
        <v>39</v>
      </c>
      <c r="BF1751" t="s">
        <v>39</v>
      </c>
    </row>
    <row r="1752" spans="2:58" hidden="1">
      <c r="B1752">
        <v>20241212</v>
      </c>
      <c r="C1752" t="s">
        <v>65</v>
      </c>
      <c r="D1752">
        <v>1530</v>
      </c>
      <c r="F1752">
        <v>6550</v>
      </c>
      <c r="G1752">
        <v>746</v>
      </c>
      <c r="I1752">
        <v>6550</v>
      </c>
      <c r="J1752">
        <v>746</v>
      </c>
      <c r="K1752">
        <v>-2156</v>
      </c>
      <c r="L1752">
        <v>-2156</v>
      </c>
      <c r="M1752">
        <v>0</v>
      </c>
      <c r="N1752" t="s">
        <v>37</v>
      </c>
      <c r="O1752" t="s">
        <v>37</v>
      </c>
      <c r="P1752" s="145">
        <f t="shared" si="192"/>
        <v>0</v>
      </c>
      <c r="Q1752" t="str">
        <f t="shared" si="191"/>
        <v>NA</v>
      </c>
      <c r="R1752" s="145">
        <f t="shared" si="193"/>
        <v>0</v>
      </c>
      <c r="S1752" s="145">
        <f t="shared" si="194"/>
        <v>0</v>
      </c>
      <c r="T1752">
        <f t="shared" ca="1" si="195"/>
        <v>0</v>
      </c>
      <c r="U1752">
        <f t="shared" si="196"/>
        <v>2156</v>
      </c>
      <c r="V1752">
        <f t="shared" si="197"/>
        <v>1</v>
      </c>
      <c r="W1752">
        <v>390</v>
      </c>
      <c r="X1752" t="s">
        <v>39</v>
      </c>
      <c r="Y1752" t="s">
        <v>39</v>
      </c>
      <c r="AA1752" t="s">
        <v>39</v>
      </c>
      <c r="AB1752">
        <v>135</v>
      </c>
      <c r="AC1752" t="s">
        <v>39</v>
      </c>
      <c r="AD1752" t="s">
        <v>39</v>
      </c>
      <c r="AE1752" t="s">
        <v>39</v>
      </c>
      <c r="AF1752" t="s">
        <v>39</v>
      </c>
      <c r="AG1752" t="s">
        <v>39</v>
      </c>
      <c r="AH1752" t="s">
        <v>39</v>
      </c>
      <c r="AI1752" t="s">
        <v>39</v>
      </c>
      <c r="AJ1752" t="s">
        <v>39</v>
      </c>
      <c r="AK1752" t="s">
        <v>39</v>
      </c>
      <c r="AL1752" t="s">
        <v>39</v>
      </c>
      <c r="AM1752" t="s">
        <v>39</v>
      </c>
      <c r="AN1752" t="s">
        <v>39</v>
      </c>
      <c r="AO1752" t="s">
        <v>39</v>
      </c>
      <c r="AP1752" t="s">
        <v>39</v>
      </c>
      <c r="AQ1752" t="s">
        <v>39</v>
      </c>
      <c r="AR1752" t="s">
        <v>39</v>
      </c>
      <c r="AS1752" t="s">
        <v>39</v>
      </c>
      <c r="AT1752" t="s">
        <v>39</v>
      </c>
      <c r="AU1752" t="s">
        <v>39</v>
      </c>
      <c r="AV1752" t="s">
        <v>39</v>
      </c>
      <c r="AW1752" t="s">
        <v>39</v>
      </c>
      <c r="AX1752" t="s">
        <v>39</v>
      </c>
      <c r="AY1752" t="s">
        <v>39</v>
      </c>
      <c r="AZ1752" t="s">
        <v>39</v>
      </c>
      <c r="BA1752" t="s">
        <v>39</v>
      </c>
      <c r="BB1752" t="s">
        <v>39</v>
      </c>
      <c r="BC1752" t="s">
        <v>39</v>
      </c>
      <c r="BD1752" t="s">
        <v>39</v>
      </c>
      <c r="BE1752" t="s">
        <v>39</v>
      </c>
      <c r="BF1752" t="s">
        <v>39</v>
      </c>
    </row>
    <row r="1753" spans="2:58" hidden="1">
      <c r="B1753">
        <v>20241212</v>
      </c>
      <c r="C1753" t="s">
        <v>65</v>
      </c>
      <c r="D1753">
        <v>1630</v>
      </c>
      <c r="F1753">
        <v>7146</v>
      </c>
      <c r="G1753">
        <v>746</v>
      </c>
      <c r="I1753">
        <v>7146</v>
      </c>
      <c r="J1753">
        <v>746</v>
      </c>
      <c r="K1753">
        <v>-2699</v>
      </c>
      <c r="L1753">
        <v>-2699</v>
      </c>
      <c r="M1753">
        <v>0</v>
      </c>
      <c r="N1753" t="s">
        <v>37</v>
      </c>
      <c r="O1753" t="s">
        <v>41</v>
      </c>
      <c r="P1753" s="145">
        <f t="shared" si="192"/>
        <v>0</v>
      </c>
      <c r="Q1753" t="str">
        <f t="shared" si="191"/>
        <v>NA</v>
      </c>
      <c r="R1753" s="145">
        <f t="shared" si="193"/>
        <v>0</v>
      </c>
      <c r="S1753" s="145">
        <f t="shared" si="194"/>
        <v>0</v>
      </c>
      <c r="T1753">
        <f t="shared" ca="1" si="195"/>
        <v>0</v>
      </c>
      <c r="U1753">
        <f t="shared" si="196"/>
        <v>2699</v>
      </c>
      <c r="V1753">
        <f t="shared" si="197"/>
        <v>1</v>
      </c>
      <c r="W1753">
        <v>390</v>
      </c>
      <c r="X1753" t="s">
        <v>39</v>
      </c>
      <c r="Y1753" t="s">
        <v>39</v>
      </c>
      <c r="AA1753" t="s">
        <v>39</v>
      </c>
      <c r="AB1753">
        <v>135</v>
      </c>
      <c r="AC1753" t="s">
        <v>39</v>
      </c>
      <c r="AD1753" t="s">
        <v>39</v>
      </c>
      <c r="AE1753" t="s">
        <v>39</v>
      </c>
      <c r="AF1753" t="s">
        <v>39</v>
      </c>
      <c r="AG1753" t="s">
        <v>39</v>
      </c>
      <c r="AH1753" t="s">
        <v>39</v>
      </c>
      <c r="AI1753" t="s">
        <v>39</v>
      </c>
      <c r="AJ1753" t="s">
        <v>39</v>
      </c>
      <c r="AK1753" t="s">
        <v>39</v>
      </c>
      <c r="AL1753" t="s">
        <v>39</v>
      </c>
      <c r="AM1753" t="s">
        <v>39</v>
      </c>
      <c r="AN1753" t="s">
        <v>39</v>
      </c>
      <c r="AO1753" t="s">
        <v>39</v>
      </c>
      <c r="AP1753" t="s">
        <v>39</v>
      </c>
      <c r="AQ1753" t="s">
        <v>39</v>
      </c>
      <c r="AR1753" t="s">
        <v>39</v>
      </c>
      <c r="AS1753" t="s">
        <v>39</v>
      </c>
      <c r="AT1753" t="s">
        <v>39</v>
      </c>
      <c r="AU1753" t="s">
        <v>39</v>
      </c>
      <c r="AV1753" t="s">
        <v>39</v>
      </c>
      <c r="AW1753" t="s">
        <v>39</v>
      </c>
      <c r="AX1753" t="s">
        <v>39</v>
      </c>
      <c r="AY1753" t="s">
        <v>39</v>
      </c>
      <c r="AZ1753" t="s">
        <v>39</v>
      </c>
      <c r="BA1753" t="s">
        <v>39</v>
      </c>
      <c r="BB1753" t="s">
        <v>39</v>
      </c>
      <c r="BC1753" t="s">
        <v>39</v>
      </c>
      <c r="BD1753" t="s">
        <v>39</v>
      </c>
      <c r="BE1753" t="s">
        <v>39</v>
      </c>
      <c r="BF1753" t="s">
        <v>39</v>
      </c>
    </row>
    <row r="1754" spans="2:58" hidden="1">
      <c r="B1754">
        <v>20241212</v>
      </c>
      <c r="C1754" t="s">
        <v>65</v>
      </c>
      <c r="D1754">
        <v>1730</v>
      </c>
      <c r="F1754">
        <v>7146</v>
      </c>
      <c r="G1754">
        <v>746</v>
      </c>
      <c r="I1754">
        <v>7146</v>
      </c>
      <c r="J1754">
        <v>746</v>
      </c>
      <c r="K1754">
        <v>-2699</v>
      </c>
      <c r="L1754">
        <v>-2699</v>
      </c>
      <c r="M1754">
        <v>0</v>
      </c>
      <c r="N1754" t="s">
        <v>37</v>
      </c>
      <c r="O1754" t="s">
        <v>41</v>
      </c>
      <c r="P1754" s="145">
        <f t="shared" si="192"/>
        <v>0</v>
      </c>
      <c r="Q1754" t="str">
        <f t="shared" si="191"/>
        <v>NA</v>
      </c>
      <c r="R1754" s="145">
        <f t="shared" si="193"/>
        <v>0</v>
      </c>
      <c r="S1754" s="145">
        <f t="shared" si="194"/>
        <v>0</v>
      </c>
      <c r="T1754">
        <f t="shared" ca="1" si="195"/>
        <v>0</v>
      </c>
      <c r="U1754">
        <f t="shared" si="196"/>
        <v>2699</v>
      </c>
      <c r="V1754">
        <f t="shared" si="197"/>
        <v>1</v>
      </c>
      <c r="W1754">
        <v>390</v>
      </c>
      <c r="X1754" t="s">
        <v>39</v>
      </c>
      <c r="Y1754" t="s">
        <v>39</v>
      </c>
      <c r="AA1754" t="s">
        <v>39</v>
      </c>
      <c r="AB1754">
        <v>135</v>
      </c>
      <c r="AC1754" t="s">
        <v>39</v>
      </c>
      <c r="AD1754" t="s">
        <v>39</v>
      </c>
      <c r="AE1754" t="s">
        <v>39</v>
      </c>
      <c r="AF1754" t="s">
        <v>39</v>
      </c>
      <c r="AG1754" t="s">
        <v>39</v>
      </c>
      <c r="AH1754" t="s">
        <v>39</v>
      </c>
      <c r="AI1754" t="s">
        <v>39</v>
      </c>
      <c r="AJ1754" t="s">
        <v>39</v>
      </c>
      <c r="AK1754" t="s">
        <v>39</v>
      </c>
      <c r="AL1754" t="s">
        <v>39</v>
      </c>
      <c r="AM1754" t="s">
        <v>39</v>
      </c>
      <c r="AN1754" t="s">
        <v>39</v>
      </c>
      <c r="AO1754" t="s">
        <v>39</v>
      </c>
      <c r="AP1754" t="s">
        <v>39</v>
      </c>
      <c r="AQ1754" t="s">
        <v>39</v>
      </c>
      <c r="AR1754" t="s">
        <v>39</v>
      </c>
      <c r="AS1754" t="s">
        <v>39</v>
      </c>
      <c r="AT1754" t="s">
        <v>39</v>
      </c>
      <c r="AU1754" t="s">
        <v>39</v>
      </c>
      <c r="AV1754" t="s">
        <v>39</v>
      </c>
      <c r="AW1754" t="s">
        <v>39</v>
      </c>
      <c r="AX1754" t="s">
        <v>39</v>
      </c>
      <c r="AY1754" t="s">
        <v>39</v>
      </c>
      <c r="AZ1754" t="s">
        <v>39</v>
      </c>
      <c r="BA1754" t="s">
        <v>39</v>
      </c>
      <c r="BB1754" t="s">
        <v>39</v>
      </c>
      <c r="BC1754" t="s">
        <v>39</v>
      </c>
      <c r="BD1754" t="s">
        <v>39</v>
      </c>
      <c r="BE1754" t="s">
        <v>39</v>
      </c>
      <c r="BF1754" t="s">
        <v>39</v>
      </c>
    </row>
    <row r="1755" spans="2:58" hidden="1">
      <c r="B1755">
        <v>20241212</v>
      </c>
      <c r="C1755" t="s">
        <v>65</v>
      </c>
      <c r="D1755">
        <v>1830</v>
      </c>
      <c r="F1755">
        <v>7296</v>
      </c>
      <c r="G1755">
        <v>753</v>
      </c>
      <c r="I1755">
        <v>7296</v>
      </c>
      <c r="J1755">
        <v>753</v>
      </c>
      <c r="K1755">
        <v>-2616</v>
      </c>
      <c r="L1755">
        <v>-2616</v>
      </c>
      <c r="M1755">
        <v>0</v>
      </c>
      <c r="N1755" t="s">
        <v>37</v>
      </c>
      <c r="O1755" t="s">
        <v>37</v>
      </c>
      <c r="P1755" s="145">
        <f t="shared" si="192"/>
        <v>0</v>
      </c>
      <c r="Q1755" t="str">
        <f t="shared" si="191"/>
        <v>NA</v>
      </c>
      <c r="R1755" s="145">
        <f t="shared" si="193"/>
        <v>0</v>
      </c>
      <c r="S1755" s="145">
        <f t="shared" si="194"/>
        <v>0</v>
      </c>
      <c r="T1755">
        <f t="shared" ca="1" si="195"/>
        <v>0</v>
      </c>
      <c r="U1755">
        <f t="shared" si="196"/>
        <v>2616</v>
      </c>
      <c r="V1755">
        <f t="shared" si="197"/>
        <v>1</v>
      </c>
      <c r="W1755">
        <v>390</v>
      </c>
      <c r="X1755" t="s">
        <v>39</v>
      </c>
      <c r="Y1755" t="s">
        <v>39</v>
      </c>
      <c r="AA1755" t="s">
        <v>39</v>
      </c>
      <c r="AB1755">
        <v>135</v>
      </c>
      <c r="AC1755" t="s">
        <v>39</v>
      </c>
      <c r="AD1755" t="s">
        <v>39</v>
      </c>
      <c r="AE1755" t="s">
        <v>39</v>
      </c>
      <c r="AF1755" t="s">
        <v>39</v>
      </c>
      <c r="AG1755" t="s">
        <v>39</v>
      </c>
      <c r="AH1755" t="s">
        <v>39</v>
      </c>
      <c r="AI1755" t="s">
        <v>39</v>
      </c>
      <c r="AJ1755" t="s">
        <v>39</v>
      </c>
      <c r="AK1755" t="s">
        <v>39</v>
      </c>
      <c r="AL1755" t="s">
        <v>39</v>
      </c>
      <c r="AM1755" t="s">
        <v>39</v>
      </c>
      <c r="AN1755" t="s">
        <v>39</v>
      </c>
      <c r="AO1755" t="s">
        <v>39</v>
      </c>
      <c r="AP1755" t="s">
        <v>39</v>
      </c>
      <c r="AQ1755" t="s">
        <v>39</v>
      </c>
      <c r="AR1755" t="s">
        <v>39</v>
      </c>
      <c r="AS1755" t="s">
        <v>39</v>
      </c>
      <c r="AT1755" t="s">
        <v>39</v>
      </c>
      <c r="AU1755" t="s">
        <v>39</v>
      </c>
      <c r="AV1755" t="s">
        <v>39</v>
      </c>
      <c r="AW1755" t="s">
        <v>39</v>
      </c>
      <c r="AX1755" t="s">
        <v>39</v>
      </c>
      <c r="AY1755" t="s">
        <v>39</v>
      </c>
      <c r="AZ1755" t="s">
        <v>39</v>
      </c>
      <c r="BA1755" t="s">
        <v>39</v>
      </c>
      <c r="BB1755" t="s">
        <v>39</v>
      </c>
      <c r="BC1755" t="s">
        <v>39</v>
      </c>
      <c r="BD1755" t="s">
        <v>39</v>
      </c>
      <c r="BE1755" t="s">
        <v>39</v>
      </c>
      <c r="BF1755" t="s">
        <v>39</v>
      </c>
    </row>
    <row r="1756" spans="2:58" hidden="1">
      <c r="B1756">
        <v>20241212</v>
      </c>
      <c r="C1756" t="s">
        <v>65</v>
      </c>
      <c r="D1756">
        <v>1930</v>
      </c>
      <c r="F1756">
        <v>7296</v>
      </c>
      <c r="G1756">
        <v>753</v>
      </c>
      <c r="I1756">
        <v>7296</v>
      </c>
      <c r="J1756">
        <v>753</v>
      </c>
      <c r="K1756">
        <v>-2616</v>
      </c>
      <c r="L1756">
        <v>-2616</v>
      </c>
      <c r="M1756">
        <v>0</v>
      </c>
      <c r="N1756" t="s">
        <v>37</v>
      </c>
      <c r="O1756" t="s">
        <v>37</v>
      </c>
      <c r="P1756" s="145">
        <f t="shared" si="192"/>
        <v>0</v>
      </c>
      <c r="Q1756" t="str">
        <f t="shared" si="191"/>
        <v>NA</v>
      </c>
      <c r="R1756" s="145">
        <f t="shared" si="193"/>
        <v>0</v>
      </c>
      <c r="S1756" s="145">
        <f t="shared" si="194"/>
        <v>0</v>
      </c>
      <c r="T1756">
        <f t="shared" ca="1" si="195"/>
        <v>0</v>
      </c>
      <c r="U1756">
        <f t="shared" si="196"/>
        <v>2616</v>
      </c>
      <c r="V1756">
        <f t="shared" si="197"/>
        <v>1</v>
      </c>
      <c r="W1756">
        <v>390</v>
      </c>
      <c r="X1756" t="s">
        <v>39</v>
      </c>
      <c r="Y1756" t="s">
        <v>39</v>
      </c>
      <c r="AA1756" t="s">
        <v>39</v>
      </c>
      <c r="AB1756">
        <v>135</v>
      </c>
      <c r="AC1756" t="s">
        <v>39</v>
      </c>
      <c r="AD1756" t="s">
        <v>39</v>
      </c>
      <c r="AE1756" t="s">
        <v>39</v>
      </c>
      <c r="AF1756" t="s">
        <v>39</v>
      </c>
      <c r="AG1756" t="s">
        <v>39</v>
      </c>
      <c r="AH1756" t="s">
        <v>39</v>
      </c>
      <c r="AI1756" t="s">
        <v>39</v>
      </c>
      <c r="AJ1756" t="s">
        <v>39</v>
      </c>
      <c r="AK1756" t="s">
        <v>39</v>
      </c>
      <c r="AL1756" t="s">
        <v>39</v>
      </c>
      <c r="AM1756" t="s">
        <v>39</v>
      </c>
      <c r="AN1756" t="s">
        <v>39</v>
      </c>
      <c r="AO1756" t="s">
        <v>39</v>
      </c>
      <c r="AP1756" t="s">
        <v>39</v>
      </c>
      <c r="AQ1756" t="s">
        <v>39</v>
      </c>
      <c r="AR1756" t="s">
        <v>39</v>
      </c>
      <c r="AS1756" t="s">
        <v>39</v>
      </c>
      <c r="AT1756" t="s">
        <v>39</v>
      </c>
      <c r="AU1756" t="s">
        <v>39</v>
      </c>
      <c r="AV1756" t="s">
        <v>39</v>
      </c>
      <c r="AW1756" t="s">
        <v>39</v>
      </c>
      <c r="AX1756" t="s">
        <v>39</v>
      </c>
      <c r="AY1756" t="s">
        <v>39</v>
      </c>
      <c r="AZ1756" t="s">
        <v>39</v>
      </c>
      <c r="BA1756" t="s">
        <v>39</v>
      </c>
      <c r="BB1756" t="s">
        <v>39</v>
      </c>
      <c r="BC1756" t="s">
        <v>39</v>
      </c>
      <c r="BD1756" t="s">
        <v>39</v>
      </c>
      <c r="BE1756" t="s">
        <v>39</v>
      </c>
      <c r="BF1756" t="s">
        <v>39</v>
      </c>
    </row>
    <row r="1757" spans="2:58" hidden="1">
      <c r="B1757">
        <v>20241212</v>
      </c>
      <c r="C1757" t="s">
        <v>65</v>
      </c>
      <c r="D1757">
        <v>2030</v>
      </c>
      <c r="F1757">
        <v>7296</v>
      </c>
      <c r="G1757">
        <v>753</v>
      </c>
      <c r="I1757">
        <v>7296</v>
      </c>
      <c r="J1757">
        <v>753</v>
      </c>
      <c r="K1757">
        <v>-2616</v>
      </c>
      <c r="L1757">
        <v>-2616</v>
      </c>
      <c r="M1757">
        <v>0</v>
      </c>
      <c r="N1757" t="s">
        <v>37</v>
      </c>
      <c r="O1757" t="s">
        <v>37</v>
      </c>
      <c r="P1757" s="145">
        <f t="shared" si="192"/>
        <v>0</v>
      </c>
      <c r="Q1757" t="str">
        <f t="shared" si="191"/>
        <v>NA</v>
      </c>
      <c r="R1757" s="145">
        <f t="shared" si="193"/>
        <v>0</v>
      </c>
      <c r="S1757" s="145">
        <f t="shared" si="194"/>
        <v>0</v>
      </c>
      <c r="T1757">
        <f t="shared" ca="1" si="195"/>
        <v>0</v>
      </c>
      <c r="U1757">
        <f t="shared" si="196"/>
        <v>2616</v>
      </c>
      <c r="V1757">
        <f t="shared" si="197"/>
        <v>1</v>
      </c>
      <c r="W1757">
        <v>390</v>
      </c>
      <c r="X1757" t="s">
        <v>39</v>
      </c>
      <c r="Y1757" t="s">
        <v>39</v>
      </c>
      <c r="AA1757" t="s">
        <v>39</v>
      </c>
      <c r="AB1757">
        <v>135</v>
      </c>
      <c r="AC1757" t="s">
        <v>39</v>
      </c>
      <c r="AD1757" t="s">
        <v>39</v>
      </c>
      <c r="AE1757" t="s">
        <v>39</v>
      </c>
      <c r="AF1757" t="s">
        <v>39</v>
      </c>
      <c r="AG1757" t="s">
        <v>39</v>
      </c>
      <c r="AH1757" t="s">
        <v>39</v>
      </c>
      <c r="AI1757" t="s">
        <v>39</v>
      </c>
      <c r="AJ1757" t="s">
        <v>39</v>
      </c>
      <c r="AK1757" t="s">
        <v>39</v>
      </c>
      <c r="AL1757" t="s">
        <v>39</v>
      </c>
      <c r="AM1757" t="s">
        <v>39</v>
      </c>
      <c r="AN1757" t="s">
        <v>39</v>
      </c>
      <c r="AO1757" t="s">
        <v>39</v>
      </c>
      <c r="AP1757" t="s">
        <v>39</v>
      </c>
      <c r="AQ1757" t="s">
        <v>39</v>
      </c>
      <c r="AR1757" t="s">
        <v>39</v>
      </c>
      <c r="AS1757" t="s">
        <v>39</v>
      </c>
      <c r="AT1757" t="s">
        <v>39</v>
      </c>
      <c r="AU1757" t="s">
        <v>39</v>
      </c>
      <c r="AV1757" t="s">
        <v>39</v>
      </c>
      <c r="AW1757" t="s">
        <v>39</v>
      </c>
      <c r="AX1757" t="s">
        <v>39</v>
      </c>
      <c r="AY1757" t="s">
        <v>39</v>
      </c>
      <c r="AZ1757" t="s">
        <v>39</v>
      </c>
      <c r="BA1757" t="s">
        <v>39</v>
      </c>
      <c r="BB1757" t="s">
        <v>39</v>
      </c>
      <c r="BC1757" t="s">
        <v>39</v>
      </c>
      <c r="BD1757" t="s">
        <v>39</v>
      </c>
      <c r="BE1757" t="s">
        <v>39</v>
      </c>
      <c r="BF1757" t="s">
        <v>39</v>
      </c>
    </row>
    <row r="1758" spans="2:58" hidden="1">
      <c r="B1758">
        <v>20241212</v>
      </c>
      <c r="C1758" t="s">
        <v>65</v>
      </c>
      <c r="D1758">
        <v>2130</v>
      </c>
      <c r="E1758">
        <v>7780</v>
      </c>
      <c r="H1758">
        <v>7780</v>
      </c>
      <c r="K1758">
        <v>-3150</v>
      </c>
      <c r="L1758">
        <v>-3150</v>
      </c>
      <c r="M1758">
        <v>-3150</v>
      </c>
      <c r="N1758" t="s">
        <v>40</v>
      </c>
      <c r="O1758" t="s">
        <v>38</v>
      </c>
      <c r="P1758" s="145">
        <f t="shared" si="192"/>
        <v>0</v>
      </c>
      <c r="Q1758">
        <f t="shared" si="191"/>
        <v>0</v>
      </c>
      <c r="R1758" s="145" t="str">
        <f t="shared" si="193"/>
        <v>NA</v>
      </c>
      <c r="S1758" s="145" t="str">
        <f t="shared" si="194"/>
        <v>NA</v>
      </c>
      <c r="T1758">
        <f t="shared" ca="1" si="195"/>
        <v>0</v>
      </c>
      <c r="U1758">
        <f t="shared" si="196"/>
        <v>0</v>
      </c>
      <c r="V1758">
        <f t="shared" si="197"/>
        <v>1</v>
      </c>
      <c r="W1758">
        <v>300</v>
      </c>
      <c r="X1758" t="s">
        <v>39</v>
      </c>
      <c r="Y1758" t="s">
        <v>39</v>
      </c>
      <c r="AA1758" t="s">
        <v>39</v>
      </c>
      <c r="AB1758">
        <v>135</v>
      </c>
      <c r="AC1758" t="s">
        <v>39</v>
      </c>
      <c r="AD1758" t="s">
        <v>39</v>
      </c>
      <c r="AE1758" t="s">
        <v>39</v>
      </c>
      <c r="AF1758" t="s">
        <v>39</v>
      </c>
      <c r="AG1758" t="s">
        <v>39</v>
      </c>
      <c r="AH1758" t="s">
        <v>39</v>
      </c>
      <c r="AI1758" t="s">
        <v>39</v>
      </c>
      <c r="AJ1758" t="s">
        <v>39</v>
      </c>
      <c r="AK1758" t="s">
        <v>39</v>
      </c>
      <c r="AL1758" t="s">
        <v>39</v>
      </c>
      <c r="AM1758" t="s">
        <v>39</v>
      </c>
      <c r="AN1758" t="s">
        <v>39</v>
      </c>
      <c r="AO1758" t="s">
        <v>39</v>
      </c>
      <c r="AP1758" t="s">
        <v>39</v>
      </c>
      <c r="AQ1758" t="s">
        <v>39</v>
      </c>
      <c r="AR1758" t="s">
        <v>39</v>
      </c>
      <c r="AS1758" t="s">
        <v>39</v>
      </c>
      <c r="AT1758" t="s">
        <v>39</v>
      </c>
      <c r="AU1758" t="s">
        <v>39</v>
      </c>
      <c r="AV1758" t="s">
        <v>39</v>
      </c>
      <c r="AW1758" t="s">
        <v>39</v>
      </c>
      <c r="AX1758" t="s">
        <v>39</v>
      </c>
      <c r="AY1758" t="s">
        <v>39</v>
      </c>
      <c r="AZ1758" t="s">
        <v>39</v>
      </c>
      <c r="BA1758" t="s">
        <v>39</v>
      </c>
      <c r="BB1758" t="s">
        <v>39</v>
      </c>
      <c r="BC1758" t="s">
        <v>39</v>
      </c>
      <c r="BD1758" t="s">
        <v>39</v>
      </c>
      <c r="BE1758" t="s">
        <v>39</v>
      </c>
      <c r="BF1758" t="s">
        <v>39</v>
      </c>
    </row>
    <row r="1759" spans="2:58" hidden="1">
      <c r="B1759">
        <v>20241212</v>
      </c>
      <c r="C1759" t="s">
        <v>65</v>
      </c>
      <c r="D1759">
        <v>2230</v>
      </c>
      <c r="E1759">
        <v>7780</v>
      </c>
      <c r="H1759">
        <v>7780</v>
      </c>
      <c r="K1759">
        <v>-3150</v>
      </c>
      <c r="L1759">
        <v>-3150</v>
      </c>
      <c r="M1759">
        <v>-3150</v>
      </c>
      <c r="N1759" t="s">
        <v>40</v>
      </c>
      <c r="O1759" t="s">
        <v>38</v>
      </c>
      <c r="P1759" s="145">
        <f t="shared" si="192"/>
        <v>0</v>
      </c>
      <c r="Q1759">
        <f t="shared" si="191"/>
        <v>0</v>
      </c>
      <c r="R1759" s="145" t="str">
        <f t="shared" si="193"/>
        <v>NA</v>
      </c>
      <c r="S1759" s="145" t="str">
        <f t="shared" si="194"/>
        <v>NA</v>
      </c>
      <c r="T1759">
        <f t="shared" ca="1" si="195"/>
        <v>0</v>
      </c>
      <c r="U1759">
        <f t="shared" si="196"/>
        <v>0</v>
      </c>
      <c r="V1759">
        <f t="shared" si="197"/>
        <v>1</v>
      </c>
      <c r="W1759">
        <v>300</v>
      </c>
      <c r="X1759" t="s">
        <v>39</v>
      </c>
      <c r="Y1759" t="s">
        <v>39</v>
      </c>
      <c r="AA1759" t="s">
        <v>39</v>
      </c>
      <c r="AB1759">
        <v>135</v>
      </c>
      <c r="AC1759" t="s">
        <v>39</v>
      </c>
      <c r="AD1759" t="s">
        <v>39</v>
      </c>
      <c r="AE1759" t="s">
        <v>39</v>
      </c>
      <c r="AF1759" t="s">
        <v>39</v>
      </c>
      <c r="AG1759" t="s">
        <v>39</v>
      </c>
      <c r="AH1759" t="s">
        <v>39</v>
      </c>
      <c r="AI1759" t="s">
        <v>39</v>
      </c>
      <c r="AJ1759" t="s">
        <v>39</v>
      </c>
      <c r="AK1759" t="s">
        <v>39</v>
      </c>
      <c r="AL1759" t="s">
        <v>39</v>
      </c>
      <c r="AM1759" t="s">
        <v>39</v>
      </c>
      <c r="AN1759" t="s">
        <v>39</v>
      </c>
      <c r="AO1759" t="s">
        <v>39</v>
      </c>
      <c r="AP1759" t="s">
        <v>39</v>
      </c>
      <c r="AQ1759" t="s">
        <v>39</v>
      </c>
      <c r="AR1759" t="s">
        <v>39</v>
      </c>
      <c r="AS1759" t="s">
        <v>39</v>
      </c>
      <c r="AT1759" t="s">
        <v>39</v>
      </c>
      <c r="AU1759" t="s">
        <v>39</v>
      </c>
      <c r="AV1759" t="s">
        <v>39</v>
      </c>
      <c r="AW1759" t="s">
        <v>39</v>
      </c>
      <c r="AX1759" t="s">
        <v>39</v>
      </c>
      <c r="AY1759" t="s">
        <v>39</v>
      </c>
      <c r="AZ1759" t="s">
        <v>39</v>
      </c>
      <c r="BA1759" t="s">
        <v>39</v>
      </c>
      <c r="BB1759" t="s">
        <v>39</v>
      </c>
      <c r="BC1759" t="s">
        <v>39</v>
      </c>
      <c r="BD1759" t="s">
        <v>39</v>
      </c>
      <c r="BE1759" t="s">
        <v>39</v>
      </c>
      <c r="BF1759" t="s">
        <v>39</v>
      </c>
    </row>
    <row r="1760" spans="2:58" hidden="1">
      <c r="B1760">
        <v>20241212</v>
      </c>
      <c r="C1760" t="s">
        <v>65</v>
      </c>
      <c r="D1760">
        <v>2330</v>
      </c>
      <c r="E1760">
        <v>6970</v>
      </c>
      <c r="H1760">
        <v>6969</v>
      </c>
      <c r="K1760">
        <v>-2329</v>
      </c>
      <c r="L1760">
        <v>-2329</v>
      </c>
      <c r="M1760">
        <v>-2328</v>
      </c>
      <c r="N1760" t="s">
        <v>40</v>
      </c>
      <c r="O1760" t="s">
        <v>38</v>
      </c>
      <c r="P1760" s="145">
        <f t="shared" si="192"/>
        <v>0</v>
      </c>
      <c r="Q1760">
        <f t="shared" si="191"/>
        <v>1</v>
      </c>
      <c r="R1760" s="145" t="str">
        <f t="shared" si="193"/>
        <v>NA</v>
      </c>
      <c r="S1760" s="145" t="str">
        <f t="shared" si="194"/>
        <v>NA</v>
      </c>
      <c r="T1760">
        <f t="shared" ca="1" si="195"/>
        <v>0</v>
      </c>
      <c r="U1760">
        <f t="shared" si="196"/>
        <v>0</v>
      </c>
      <c r="V1760">
        <f t="shared" si="197"/>
        <v>1</v>
      </c>
      <c r="W1760">
        <v>280</v>
      </c>
      <c r="X1760" t="s">
        <v>39</v>
      </c>
      <c r="Y1760" t="s">
        <v>39</v>
      </c>
      <c r="AA1760" t="s">
        <v>39</v>
      </c>
      <c r="AB1760">
        <v>150</v>
      </c>
      <c r="AC1760" t="s">
        <v>39</v>
      </c>
      <c r="AD1760" t="s">
        <v>39</v>
      </c>
      <c r="AE1760" t="s">
        <v>39</v>
      </c>
      <c r="AF1760" t="s">
        <v>39</v>
      </c>
      <c r="AG1760" t="s">
        <v>39</v>
      </c>
      <c r="AH1760" t="s">
        <v>39</v>
      </c>
      <c r="AI1760" t="s">
        <v>39</v>
      </c>
      <c r="AJ1760" t="s">
        <v>39</v>
      </c>
      <c r="AK1760" t="s">
        <v>39</v>
      </c>
      <c r="AL1760" t="s">
        <v>39</v>
      </c>
      <c r="AM1760" t="s">
        <v>39</v>
      </c>
      <c r="AN1760" t="s">
        <v>39</v>
      </c>
      <c r="AO1760" t="s">
        <v>39</v>
      </c>
      <c r="AP1760" t="s">
        <v>39</v>
      </c>
      <c r="AQ1760" t="s">
        <v>39</v>
      </c>
      <c r="AR1760" t="s">
        <v>39</v>
      </c>
      <c r="AS1760" t="s">
        <v>39</v>
      </c>
      <c r="AT1760" t="s">
        <v>39</v>
      </c>
      <c r="AU1760" t="s">
        <v>39</v>
      </c>
      <c r="AV1760" t="s">
        <v>39</v>
      </c>
      <c r="AW1760" t="s">
        <v>39</v>
      </c>
      <c r="AX1760" t="s">
        <v>39</v>
      </c>
      <c r="AY1760" t="s">
        <v>39</v>
      </c>
      <c r="AZ1760" t="s">
        <v>39</v>
      </c>
      <c r="BA1760" t="s">
        <v>39</v>
      </c>
      <c r="BB1760" t="s">
        <v>39</v>
      </c>
      <c r="BC1760" t="s">
        <v>39</v>
      </c>
      <c r="BD1760" t="s">
        <v>39</v>
      </c>
      <c r="BE1760" t="s">
        <v>39</v>
      </c>
      <c r="BF1760" t="s">
        <v>39</v>
      </c>
    </row>
    <row r="1761" spans="2:58" hidden="1">
      <c r="B1761">
        <v>20241213</v>
      </c>
      <c r="C1761" t="s">
        <v>65</v>
      </c>
      <c r="D1761">
        <v>30</v>
      </c>
      <c r="E1761">
        <v>9958</v>
      </c>
      <c r="H1761">
        <v>9143</v>
      </c>
      <c r="K1761">
        <v>-2566</v>
      </c>
      <c r="L1761">
        <v>-2566</v>
      </c>
      <c r="M1761">
        <v>-1753</v>
      </c>
      <c r="N1761" t="s">
        <v>37</v>
      </c>
      <c r="O1761" t="s">
        <v>42</v>
      </c>
      <c r="P1761" s="145">
        <f t="shared" si="192"/>
        <v>0</v>
      </c>
      <c r="Q1761">
        <f t="shared" si="191"/>
        <v>815</v>
      </c>
      <c r="R1761" s="145" t="str">
        <f t="shared" si="193"/>
        <v>NA</v>
      </c>
      <c r="S1761" s="145" t="str">
        <f t="shared" si="194"/>
        <v>NA</v>
      </c>
      <c r="T1761">
        <f t="shared" ca="1" si="195"/>
        <v>0</v>
      </c>
      <c r="U1761">
        <f t="shared" si="196"/>
        <v>0</v>
      </c>
      <c r="V1761">
        <f t="shared" si="197"/>
        <v>1</v>
      </c>
      <c r="W1761" t="s">
        <v>39</v>
      </c>
      <c r="X1761" t="s">
        <v>39</v>
      </c>
      <c r="Y1761" t="s">
        <v>39</v>
      </c>
      <c r="Z1761" t="s">
        <v>39</v>
      </c>
      <c r="AA1761" t="s">
        <v>39</v>
      </c>
      <c r="AB1761" t="s">
        <v>39</v>
      </c>
      <c r="AC1761" t="s">
        <v>39</v>
      </c>
      <c r="AD1761" t="s">
        <v>39</v>
      </c>
      <c r="AE1761" t="s">
        <v>39</v>
      </c>
      <c r="AF1761" t="s">
        <v>39</v>
      </c>
      <c r="AG1761" t="s">
        <v>39</v>
      </c>
      <c r="AH1761" t="s">
        <v>39</v>
      </c>
      <c r="AI1761" t="s">
        <v>39</v>
      </c>
      <c r="AJ1761" t="s">
        <v>39</v>
      </c>
      <c r="AK1761" t="s">
        <v>39</v>
      </c>
      <c r="AL1761">
        <v>3885</v>
      </c>
      <c r="AM1761" t="s">
        <v>39</v>
      </c>
      <c r="AN1761" t="s">
        <v>67</v>
      </c>
      <c r="AO1761" t="s">
        <v>39</v>
      </c>
      <c r="AP1761" t="s">
        <v>39</v>
      </c>
      <c r="AQ1761" t="s">
        <v>39</v>
      </c>
      <c r="AR1761" t="s">
        <v>39</v>
      </c>
      <c r="AS1761" t="s">
        <v>39</v>
      </c>
      <c r="AT1761" t="s">
        <v>39</v>
      </c>
      <c r="AU1761" t="s">
        <v>39</v>
      </c>
      <c r="AV1761" t="s">
        <v>39</v>
      </c>
      <c r="AW1761" t="s">
        <v>39</v>
      </c>
      <c r="AX1761" t="s">
        <v>39</v>
      </c>
      <c r="AY1761" t="s">
        <v>39</v>
      </c>
      <c r="AZ1761" t="s">
        <v>39</v>
      </c>
      <c r="BA1761" t="s">
        <v>39</v>
      </c>
      <c r="BB1761" t="s">
        <v>39</v>
      </c>
      <c r="BC1761" t="s">
        <v>39</v>
      </c>
      <c r="BD1761" t="s">
        <v>39</v>
      </c>
      <c r="BE1761" t="s">
        <v>39</v>
      </c>
      <c r="BF1761" t="s">
        <v>39</v>
      </c>
    </row>
    <row r="1762" spans="2:58" hidden="1">
      <c r="B1762">
        <v>20241213</v>
      </c>
      <c r="C1762" t="s">
        <v>65</v>
      </c>
      <c r="D1762">
        <v>130</v>
      </c>
      <c r="E1762">
        <v>9958</v>
      </c>
      <c r="H1762">
        <v>9143</v>
      </c>
      <c r="K1762">
        <v>-2566</v>
      </c>
      <c r="L1762">
        <v>-2566</v>
      </c>
      <c r="M1762">
        <v>-1753</v>
      </c>
      <c r="N1762" t="s">
        <v>37</v>
      </c>
      <c r="O1762" t="s">
        <v>42</v>
      </c>
      <c r="P1762" s="145">
        <f t="shared" si="192"/>
        <v>0</v>
      </c>
      <c r="Q1762">
        <f t="shared" si="191"/>
        <v>815</v>
      </c>
      <c r="R1762" s="145" t="str">
        <f t="shared" si="193"/>
        <v>NA</v>
      </c>
      <c r="S1762" s="145" t="str">
        <f t="shared" si="194"/>
        <v>NA</v>
      </c>
      <c r="T1762">
        <f t="shared" ca="1" si="195"/>
        <v>0</v>
      </c>
      <c r="U1762">
        <f t="shared" si="196"/>
        <v>0</v>
      </c>
      <c r="V1762">
        <f t="shared" si="197"/>
        <v>1</v>
      </c>
      <c r="W1762" t="s">
        <v>39</v>
      </c>
      <c r="X1762" t="s">
        <v>39</v>
      </c>
      <c r="Y1762" t="s">
        <v>39</v>
      </c>
      <c r="Z1762" t="s">
        <v>39</v>
      </c>
      <c r="AA1762" t="s">
        <v>39</v>
      </c>
      <c r="AB1762" t="s">
        <v>39</v>
      </c>
      <c r="AC1762" t="s">
        <v>39</v>
      </c>
      <c r="AD1762" t="s">
        <v>39</v>
      </c>
      <c r="AE1762" t="s">
        <v>39</v>
      </c>
      <c r="AF1762" t="s">
        <v>39</v>
      </c>
      <c r="AG1762" t="s">
        <v>39</v>
      </c>
      <c r="AH1762" t="s">
        <v>39</v>
      </c>
      <c r="AI1762" t="s">
        <v>39</v>
      </c>
      <c r="AJ1762" t="s">
        <v>39</v>
      </c>
      <c r="AK1762" t="s">
        <v>39</v>
      </c>
      <c r="AL1762">
        <v>3885</v>
      </c>
      <c r="AM1762" t="s">
        <v>39</v>
      </c>
      <c r="AN1762" t="s">
        <v>67</v>
      </c>
      <c r="AO1762" t="s">
        <v>39</v>
      </c>
      <c r="AP1762" t="s">
        <v>39</v>
      </c>
      <c r="AQ1762" t="s">
        <v>39</v>
      </c>
      <c r="AR1762" t="s">
        <v>39</v>
      </c>
      <c r="AS1762" t="s">
        <v>39</v>
      </c>
      <c r="AT1762" t="s">
        <v>39</v>
      </c>
      <c r="AU1762" t="s">
        <v>39</v>
      </c>
      <c r="AV1762" t="s">
        <v>39</v>
      </c>
      <c r="AW1762" t="s">
        <v>39</v>
      </c>
      <c r="AX1762" t="s">
        <v>39</v>
      </c>
      <c r="AY1762" t="s">
        <v>39</v>
      </c>
      <c r="AZ1762" t="s">
        <v>39</v>
      </c>
      <c r="BA1762" t="s">
        <v>39</v>
      </c>
      <c r="BB1762" t="s">
        <v>39</v>
      </c>
      <c r="BC1762" t="s">
        <v>39</v>
      </c>
      <c r="BD1762" t="s">
        <v>39</v>
      </c>
      <c r="BE1762" t="s">
        <v>39</v>
      </c>
      <c r="BF1762" t="s">
        <v>39</v>
      </c>
    </row>
    <row r="1763" spans="2:58" hidden="1">
      <c r="B1763">
        <v>20241213</v>
      </c>
      <c r="C1763" t="s">
        <v>65</v>
      </c>
      <c r="D1763">
        <v>230</v>
      </c>
      <c r="E1763">
        <v>9958</v>
      </c>
      <c r="H1763">
        <v>7970</v>
      </c>
      <c r="K1763">
        <v>-2566</v>
      </c>
      <c r="L1763">
        <v>-2566</v>
      </c>
      <c r="M1763">
        <v>-581</v>
      </c>
      <c r="N1763" t="s">
        <v>37</v>
      </c>
      <c r="O1763" t="s">
        <v>38</v>
      </c>
      <c r="P1763" s="145">
        <f t="shared" si="192"/>
        <v>0</v>
      </c>
      <c r="Q1763">
        <f t="shared" si="191"/>
        <v>1988</v>
      </c>
      <c r="R1763" s="145" t="str">
        <f t="shared" si="193"/>
        <v>NA</v>
      </c>
      <c r="S1763" s="145" t="str">
        <f t="shared" si="194"/>
        <v>NA</v>
      </c>
      <c r="T1763">
        <f t="shared" ca="1" si="195"/>
        <v>0</v>
      </c>
      <c r="U1763">
        <f t="shared" si="196"/>
        <v>0</v>
      </c>
      <c r="V1763">
        <f t="shared" si="197"/>
        <v>1</v>
      </c>
      <c r="W1763" t="s">
        <v>39</v>
      </c>
      <c r="X1763" t="s">
        <v>39</v>
      </c>
      <c r="Y1763" t="s">
        <v>39</v>
      </c>
      <c r="Z1763" t="s">
        <v>39</v>
      </c>
      <c r="AA1763" t="s">
        <v>39</v>
      </c>
      <c r="AB1763" t="s">
        <v>39</v>
      </c>
      <c r="AC1763" t="s">
        <v>39</v>
      </c>
      <c r="AD1763" t="s">
        <v>39</v>
      </c>
      <c r="AE1763" t="s">
        <v>39</v>
      </c>
      <c r="AF1763" t="s">
        <v>39</v>
      </c>
      <c r="AG1763" t="s">
        <v>39</v>
      </c>
      <c r="AH1763" t="s">
        <v>39</v>
      </c>
      <c r="AI1763" t="s">
        <v>39</v>
      </c>
      <c r="AJ1763" t="s">
        <v>39</v>
      </c>
      <c r="AK1763" t="s">
        <v>39</v>
      </c>
      <c r="AL1763">
        <v>3885</v>
      </c>
      <c r="AM1763" t="s">
        <v>39</v>
      </c>
      <c r="AN1763" t="s">
        <v>67</v>
      </c>
      <c r="AO1763" t="s">
        <v>39</v>
      </c>
      <c r="AP1763" t="s">
        <v>39</v>
      </c>
      <c r="AQ1763" t="s">
        <v>39</v>
      </c>
      <c r="AR1763" t="s">
        <v>39</v>
      </c>
      <c r="AS1763" t="s">
        <v>39</v>
      </c>
      <c r="AT1763" t="s">
        <v>39</v>
      </c>
      <c r="AU1763" t="s">
        <v>39</v>
      </c>
      <c r="AV1763" t="s">
        <v>39</v>
      </c>
      <c r="AW1763" t="s">
        <v>39</v>
      </c>
      <c r="AX1763" t="s">
        <v>39</v>
      </c>
      <c r="AY1763" t="s">
        <v>39</v>
      </c>
      <c r="AZ1763" t="s">
        <v>39</v>
      </c>
      <c r="BA1763" t="s">
        <v>39</v>
      </c>
      <c r="BB1763" t="s">
        <v>39</v>
      </c>
      <c r="BC1763" t="s">
        <v>39</v>
      </c>
      <c r="BD1763" t="s">
        <v>39</v>
      </c>
      <c r="BE1763" t="s">
        <v>39</v>
      </c>
      <c r="BF1763" t="s">
        <v>39</v>
      </c>
    </row>
    <row r="1764" spans="2:58" hidden="1">
      <c r="B1764">
        <v>20241213</v>
      </c>
      <c r="C1764" t="s">
        <v>65</v>
      </c>
      <c r="D1764">
        <v>330</v>
      </c>
      <c r="E1764">
        <v>6470</v>
      </c>
      <c r="H1764">
        <v>6470</v>
      </c>
      <c r="K1764">
        <v>0</v>
      </c>
      <c r="L1764">
        <v>0</v>
      </c>
      <c r="M1764">
        <v>0</v>
      </c>
      <c r="N1764" t="s">
        <v>40</v>
      </c>
      <c r="O1764" t="s">
        <v>38</v>
      </c>
      <c r="P1764" s="145">
        <f t="shared" si="192"/>
        <v>0</v>
      </c>
      <c r="Q1764">
        <f t="shared" si="191"/>
        <v>0</v>
      </c>
      <c r="R1764" s="145" t="str">
        <f t="shared" si="193"/>
        <v>NA</v>
      </c>
      <c r="S1764" s="145" t="str">
        <f t="shared" si="194"/>
        <v>NA</v>
      </c>
      <c r="T1764">
        <f t="shared" ca="1" si="195"/>
        <v>0</v>
      </c>
      <c r="U1764">
        <f t="shared" si="196"/>
        <v>0</v>
      </c>
      <c r="V1764">
        <f t="shared" si="197"/>
        <v>0</v>
      </c>
      <c r="W1764" t="s">
        <v>39</v>
      </c>
      <c r="X1764" t="s">
        <v>39</v>
      </c>
      <c r="Y1764" t="s">
        <v>39</v>
      </c>
      <c r="Z1764" t="s">
        <v>39</v>
      </c>
      <c r="AA1764" t="s">
        <v>39</v>
      </c>
      <c r="AB1764" t="s">
        <v>39</v>
      </c>
      <c r="AC1764" t="s">
        <v>39</v>
      </c>
      <c r="AD1764" t="s">
        <v>39</v>
      </c>
      <c r="AE1764" t="s">
        <v>39</v>
      </c>
      <c r="AF1764" t="s">
        <v>39</v>
      </c>
      <c r="AG1764" t="s">
        <v>39</v>
      </c>
      <c r="AH1764" t="s">
        <v>39</v>
      </c>
      <c r="AI1764" t="s">
        <v>39</v>
      </c>
      <c r="AJ1764" t="s">
        <v>39</v>
      </c>
      <c r="AK1764" t="s">
        <v>39</v>
      </c>
      <c r="AL1764" t="s">
        <v>39</v>
      </c>
      <c r="AM1764" t="s">
        <v>39</v>
      </c>
      <c r="AN1764" t="s">
        <v>39</v>
      </c>
      <c r="AO1764" t="s">
        <v>39</v>
      </c>
      <c r="AP1764" t="s">
        <v>39</v>
      </c>
      <c r="AQ1764" t="s">
        <v>39</v>
      </c>
      <c r="AR1764" t="s">
        <v>39</v>
      </c>
      <c r="AS1764" t="s">
        <v>39</v>
      </c>
      <c r="AT1764" t="s">
        <v>39</v>
      </c>
      <c r="AU1764" t="s">
        <v>39</v>
      </c>
      <c r="AV1764" t="s">
        <v>39</v>
      </c>
      <c r="AW1764" t="s">
        <v>39</v>
      </c>
      <c r="AX1764" t="s">
        <v>39</v>
      </c>
      <c r="AY1764" t="s">
        <v>39</v>
      </c>
      <c r="AZ1764" t="s">
        <v>39</v>
      </c>
      <c r="BA1764" t="s">
        <v>39</v>
      </c>
      <c r="BB1764" t="s">
        <v>39</v>
      </c>
      <c r="BC1764" t="s">
        <v>39</v>
      </c>
      <c r="BD1764" t="s">
        <v>39</v>
      </c>
      <c r="BE1764" t="s">
        <v>39</v>
      </c>
      <c r="BF1764" t="s">
        <v>39</v>
      </c>
    </row>
    <row r="1765" spans="2:58" hidden="1">
      <c r="B1765">
        <v>20241213</v>
      </c>
      <c r="C1765" t="s">
        <v>65</v>
      </c>
      <c r="D1765">
        <v>430</v>
      </c>
      <c r="E1765">
        <v>6470</v>
      </c>
      <c r="H1765">
        <v>6470</v>
      </c>
      <c r="K1765">
        <v>0</v>
      </c>
      <c r="L1765">
        <v>0</v>
      </c>
      <c r="M1765">
        <v>0</v>
      </c>
      <c r="N1765" t="s">
        <v>40</v>
      </c>
      <c r="O1765" t="s">
        <v>38</v>
      </c>
      <c r="P1765" s="145">
        <f t="shared" si="192"/>
        <v>0</v>
      </c>
      <c r="Q1765">
        <f t="shared" si="191"/>
        <v>0</v>
      </c>
      <c r="R1765" s="145" t="str">
        <f t="shared" si="193"/>
        <v>NA</v>
      </c>
      <c r="S1765" s="145" t="str">
        <f t="shared" si="194"/>
        <v>NA</v>
      </c>
      <c r="T1765">
        <f t="shared" ca="1" si="195"/>
        <v>0</v>
      </c>
      <c r="U1765">
        <f t="shared" si="196"/>
        <v>0</v>
      </c>
      <c r="V1765">
        <f t="shared" si="197"/>
        <v>0</v>
      </c>
      <c r="W1765" t="s">
        <v>39</v>
      </c>
      <c r="X1765" t="s">
        <v>39</v>
      </c>
      <c r="Y1765" t="s">
        <v>39</v>
      </c>
      <c r="Z1765" t="s">
        <v>39</v>
      </c>
      <c r="AA1765" t="s">
        <v>39</v>
      </c>
      <c r="AB1765" t="s">
        <v>39</v>
      </c>
      <c r="AC1765" t="s">
        <v>39</v>
      </c>
      <c r="AD1765" t="s">
        <v>39</v>
      </c>
      <c r="AE1765" t="s">
        <v>39</v>
      </c>
      <c r="AF1765" t="s">
        <v>39</v>
      </c>
      <c r="AG1765" t="s">
        <v>39</v>
      </c>
      <c r="AH1765" t="s">
        <v>39</v>
      </c>
      <c r="AI1765" t="s">
        <v>39</v>
      </c>
      <c r="AJ1765" t="s">
        <v>39</v>
      </c>
      <c r="AK1765" t="s">
        <v>39</v>
      </c>
      <c r="AL1765" t="s">
        <v>39</v>
      </c>
      <c r="AM1765" t="s">
        <v>39</v>
      </c>
      <c r="AN1765" t="s">
        <v>39</v>
      </c>
      <c r="AO1765" t="s">
        <v>39</v>
      </c>
      <c r="AP1765" t="s">
        <v>39</v>
      </c>
      <c r="AQ1765" t="s">
        <v>39</v>
      </c>
      <c r="AR1765" t="s">
        <v>39</v>
      </c>
      <c r="AS1765" t="s">
        <v>39</v>
      </c>
      <c r="AT1765" t="s">
        <v>39</v>
      </c>
      <c r="AU1765" t="s">
        <v>39</v>
      </c>
      <c r="AV1765" t="s">
        <v>39</v>
      </c>
      <c r="AW1765" t="s">
        <v>39</v>
      </c>
      <c r="AX1765" t="s">
        <v>39</v>
      </c>
      <c r="AY1765" t="s">
        <v>39</v>
      </c>
      <c r="AZ1765" t="s">
        <v>39</v>
      </c>
      <c r="BA1765" t="s">
        <v>39</v>
      </c>
      <c r="BB1765" t="s">
        <v>39</v>
      </c>
      <c r="BC1765" t="s">
        <v>39</v>
      </c>
      <c r="BD1765" t="s">
        <v>39</v>
      </c>
      <c r="BE1765" t="s">
        <v>39</v>
      </c>
      <c r="BF1765" t="s">
        <v>39</v>
      </c>
    </row>
    <row r="1766" spans="2:58" hidden="1">
      <c r="B1766">
        <v>20241213</v>
      </c>
      <c r="C1766" t="s">
        <v>65</v>
      </c>
      <c r="D1766">
        <v>530</v>
      </c>
      <c r="E1766">
        <v>6470</v>
      </c>
      <c r="H1766">
        <v>6470</v>
      </c>
      <c r="K1766">
        <v>0</v>
      </c>
      <c r="L1766">
        <v>0</v>
      </c>
      <c r="M1766">
        <v>0</v>
      </c>
      <c r="N1766" t="s">
        <v>40</v>
      </c>
      <c r="O1766" t="s">
        <v>38</v>
      </c>
      <c r="P1766" s="145">
        <f t="shared" si="192"/>
        <v>0</v>
      </c>
      <c r="Q1766">
        <f t="shared" si="191"/>
        <v>0</v>
      </c>
      <c r="R1766" s="145" t="str">
        <f t="shared" si="193"/>
        <v>NA</v>
      </c>
      <c r="S1766" s="145" t="str">
        <f t="shared" si="194"/>
        <v>NA</v>
      </c>
      <c r="T1766">
        <f t="shared" ca="1" si="195"/>
        <v>0</v>
      </c>
      <c r="U1766">
        <f t="shared" si="196"/>
        <v>0</v>
      </c>
      <c r="V1766">
        <f t="shared" si="197"/>
        <v>0</v>
      </c>
      <c r="W1766" t="s">
        <v>39</v>
      </c>
      <c r="X1766" t="s">
        <v>39</v>
      </c>
      <c r="Y1766" t="s">
        <v>39</v>
      </c>
      <c r="Z1766" t="s">
        <v>39</v>
      </c>
      <c r="AA1766" t="s">
        <v>39</v>
      </c>
      <c r="AB1766" t="s">
        <v>39</v>
      </c>
      <c r="AC1766" t="s">
        <v>39</v>
      </c>
      <c r="AD1766" t="s">
        <v>39</v>
      </c>
      <c r="AE1766" t="s">
        <v>39</v>
      </c>
      <c r="AF1766" t="s">
        <v>39</v>
      </c>
      <c r="AG1766" t="s">
        <v>39</v>
      </c>
      <c r="AH1766" t="s">
        <v>39</v>
      </c>
      <c r="AI1766" t="s">
        <v>39</v>
      </c>
      <c r="AJ1766" t="s">
        <v>39</v>
      </c>
      <c r="AK1766" t="s">
        <v>39</v>
      </c>
      <c r="AL1766" t="s">
        <v>39</v>
      </c>
      <c r="AM1766" t="s">
        <v>39</v>
      </c>
      <c r="AN1766" t="s">
        <v>39</v>
      </c>
      <c r="AO1766" t="s">
        <v>39</v>
      </c>
      <c r="AP1766" t="s">
        <v>39</v>
      </c>
      <c r="AQ1766" t="s">
        <v>39</v>
      </c>
      <c r="AR1766" t="s">
        <v>39</v>
      </c>
      <c r="AS1766" t="s">
        <v>39</v>
      </c>
      <c r="AT1766" t="s">
        <v>39</v>
      </c>
      <c r="AU1766" t="s">
        <v>39</v>
      </c>
      <c r="AV1766" t="s">
        <v>39</v>
      </c>
      <c r="AW1766" t="s">
        <v>39</v>
      </c>
      <c r="AX1766" t="s">
        <v>39</v>
      </c>
      <c r="AY1766" t="s">
        <v>39</v>
      </c>
      <c r="AZ1766" t="s">
        <v>39</v>
      </c>
      <c r="BA1766" t="s">
        <v>39</v>
      </c>
      <c r="BB1766" t="s">
        <v>39</v>
      </c>
      <c r="BC1766" t="s">
        <v>39</v>
      </c>
      <c r="BD1766" t="s">
        <v>39</v>
      </c>
      <c r="BE1766" t="s">
        <v>39</v>
      </c>
      <c r="BF1766" t="s">
        <v>39</v>
      </c>
    </row>
    <row r="1767" spans="2:58" hidden="1">
      <c r="B1767">
        <v>20241213</v>
      </c>
      <c r="C1767" t="s">
        <v>65</v>
      </c>
      <c r="D1767">
        <v>630</v>
      </c>
      <c r="E1767">
        <v>6270</v>
      </c>
      <c r="H1767">
        <v>6269</v>
      </c>
      <c r="K1767">
        <v>0</v>
      </c>
      <c r="L1767">
        <v>0</v>
      </c>
      <c r="M1767">
        <v>0</v>
      </c>
      <c r="N1767" t="s">
        <v>40</v>
      </c>
      <c r="O1767" t="s">
        <v>38</v>
      </c>
      <c r="P1767" s="145">
        <f t="shared" si="192"/>
        <v>0</v>
      </c>
      <c r="Q1767">
        <f t="shared" si="191"/>
        <v>1</v>
      </c>
      <c r="R1767" s="145" t="str">
        <f t="shared" si="193"/>
        <v>NA</v>
      </c>
      <c r="S1767" s="145" t="str">
        <f t="shared" si="194"/>
        <v>NA</v>
      </c>
      <c r="T1767">
        <f t="shared" ca="1" si="195"/>
        <v>0</v>
      </c>
      <c r="U1767">
        <f t="shared" si="196"/>
        <v>0</v>
      </c>
      <c r="V1767">
        <f t="shared" si="197"/>
        <v>0</v>
      </c>
      <c r="W1767" t="s">
        <v>39</v>
      </c>
      <c r="X1767" t="s">
        <v>39</v>
      </c>
      <c r="Y1767" t="s">
        <v>39</v>
      </c>
      <c r="Z1767" t="s">
        <v>39</v>
      </c>
      <c r="AA1767" t="s">
        <v>39</v>
      </c>
      <c r="AB1767" t="s">
        <v>39</v>
      </c>
      <c r="AC1767" t="s">
        <v>39</v>
      </c>
      <c r="AD1767" t="s">
        <v>39</v>
      </c>
      <c r="AE1767" t="s">
        <v>39</v>
      </c>
      <c r="AF1767" t="s">
        <v>39</v>
      </c>
      <c r="AG1767" t="s">
        <v>39</v>
      </c>
      <c r="AH1767" t="s">
        <v>39</v>
      </c>
      <c r="AI1767" t="s">
        <v>39</v>
      </c>
      <c r="AJ1767" t="s">
        <v>39</v>
      </c>
      <c r="AK1767" t="s">
        <v>39</v>
      </c>
      <c r="AL1767" t="s">
        <v>39</v>
      </c>
      <c r="AM1767" t="s">
        <v>39</v>
      </c>
      <c r="AN1767" t="s">
        <v>39</v>
      </c>
      <c r="AO1767" t="s">
        <v>39</v>
      </c>
      <c r="AP1767" t="s">
        <v>39</v>
      </c>
      <c r="AQ1767" t="s">
        <v>39</v>
      </c>
      <c r="AR1767" t="s">
        <v>39</v>
      </c>
      <c r="AS1767" t="s">
        <v>39</v>
      </c>
      <c r="AT1767" t="s">
        <v>39</v>
      </c>
      <c r="AU1767" t="s">
        <v>39</v>
      </c>
      <c r="AV1767" t="s">
        <v>39</v>
      </c>
      <c r="AW1767" t="s">
        <v>39</v>
      </c>
      <c r="AX1767" t="s">
        <v>39</v>
      </c>
      <c r="AY1767" t="s">
        <v>39</v>
      </c>
      <c r="AZ1767" t="s">
        <v>39</v>
      </c>
      <c r="BA1767" t="s">
        <v>39</v>
      </c>
      <c r="BB1767" t="s">
        <v>39</v>
      </c>
      <c r="BC1767" t="s">
        <v>39</v>
      </c>
      <c r="BD1767" t="s">
        <v>39</v>
      </c>
      <c r="BE1767" t="s">
        <v>39</v>
      </c>
      <c r="BF1767" t="s">
        <v>39</v>
      </c>
    </row>
    <row r="1768" spans="2:58" hidden="1">
      <c r="B1768">
        <v>20241213</v>
      </c>
      <c r="C1768" t="s">
        <v>65</v>
      </c>
      <c r="D1768">
        <v>730</v>
      </c>
      <c r="F1768">
        <v>9214</v>
      </c>
      <c r="G1768">
        <v>1048</v>
      </c>
      <c r="I1768">
        <v>7177</v>
      </c>
      <c r="J1768">
        <v>952</v>
      </c>
      <c r="K1768">
        <v>-6789</v>
      </c>
      <c r="L1768">
        <v>-6789</v>
      </c>
      <c r="M1768">
        <v>0</v>
      </c>
      <c r="N1768" t="s">
        <v>37</v>
      </c>
      <c r="O1768" t="s">
        <v>38</v>
      </c>
      <c r="P1768" s="145">
        <f t="shared" si="192"/>
        <v>0</v>
      </c>
      <c r="Q1768" t="str">
        <f t="shared" si="191"/>
        <v>NA</v>
      </c>
      <c r="R1768" s="145">
        <f t="shared" si="193"/>
        <v>2037</v>
      </c>
      <c r="S1768" s="145">
        <f t="shared" si="194"/>
        <v>96</v>
      </c>
      <c r="T1768">
        <f t="shared" ca="1" si="195"/>
        <v>0</v>
      </c>
      <c r="U1768">
        <f t="shared" si="196"/>
        <v>6789</v>
      </c>
      <c r="V1768">
        <f t="shared" si="197"/>
        <v>1</v>
      </c>
      <c r="W1768" t="s">
        <v>39</v>
      </c>
      <c r="X1768" t="s">
        <v>39</v>
      </c>
      <c r="Y1768" t="s">
        <v>39</v>
      </c>
      <c r="Z1768" t="s">
        <v>39</v>
      </c>
      <c r="AA1768" t="s">
        <v>39</v>
      </c>
      <c r="AB1768" t="s">
        <v>39</v>
      </c>
      <c r="AC1768" t="s">
        <v>39</v>
      </c>
      <c r="AD1768" t="s">
        <v>39</v>
      </c>
      <c r="AE1768" t="s">
        <v>39</v>
      </c>
      <c r="AF1768" t="s">
        <v>39</v>
      </c>
      <c r="AG1768" t="s">
        <v>39</v>
      </c>
      <c r="AH1768" t="s">
        <v>39</v>
      </c>
      <c r="AI1768" t="s">
        <v>39</v>
      </c>
      <c r="AJ1768" t="s">
        <v>39</v>
      </c>
      <c r="AK1768" t="s">
        <v>39</v>
      </c>
      <c r="AL1768">
        <v>3885</v>
      </c>
      <c r="AM1768" t="s">
        <v>39</v>
      </c>
      <c r="AN1768" t="s">
        <v>67</v>
      </c>
      <c r="AO1768" t="s">
        <v>39</v>
      </c>
      <c r="AP1768" t="s">
        <v>39</v>
      </c>
      <c r="AQ1768" t="s">
        <v>39</v>
      </c>
      <c r="AR1768" t="s">
        <v>39</v>
      </c>
      <c r="AS1768" t="s">
        <v>39</v>
      </c>
      <c r="AT1768" t="s">
        <v>39</v>
      </c>
      <c r="AU1768" t="s">
        <v>39</v>
      </c>
      <c r="AV1768" t="s">
        <v>39</v>
      </c>
      <c r="AW1768" t="s">
        <v>39</v>
      </c>
      <c r="AX1768" t="s">
        <v>39</v>
      </c>
      <c r="AY1768" t="s">
        <v>39</v>
      </c>
      <c r="AZ1768" t="s">
        <v>39</v>
      </c>
      <c r="BA1768" t="s">
        <v>39</v>
      </c>
      <c r="BB1768" t="s">
        <v>39</v>
      </c>
      <c r="BC1768" t="s">
        <v>39</v>
      </c>
      <c r="BD1768" t="s">
        <v>39</v>
      </c>
      <c r="BE1768" t="s">
        <v>39</v>
      </c>
      <c r="BF1768" t="s">
        <v>39</v>
      </c>
    </row>
    <row r="1769" spans="2:58" hidden="1">
      <c r="B1769">
        <v>20241213</v>
      </c>
      <c r="C1769" t="s">
        <v>65</v>
      </c>
      <c r="D1769">
        <v>830</v>
      </c>
      <c r="F1769">
        <v>9214</v>
      </c>
      <c r="G1769">
        <v>1048</v>
      </c>
      <c r="I1769">
        <v>8397</v>
      </c>
      <c r="J1769">
        <v>952</v>
      </c>
      <c r="K1769">
        <v>-6789</v>
      </c>
      <c r="L1769">
        <v>-6789</v>
      </c>
      <c r="M1769">
        <v>0</v>
      </c>
      <c r="N1769" t="s">
        <v>37</v>
      </c>
      <c r="O1769" t="s">
        <v>42</v>
      </c>
      <c r="P1769" s="145">
        <f t="shared" si="192"/>
        <v>0</v>
      </c>
      <c r="Q1769" t="str">
        <f t="shared" si="191"/>
        <v>NA</v>
      </c>
      <c r="R1769" s="145">
        <f t="shared" si="193"/>
        <v>817</v>
      </c>
      <c r="S1769" s="145">
        <f t="shared" si="194"/>
        <v>96</v>
      </c>
      <c r="T1769">
        <f t="shared" ca="1" si="195"/>
        <v>0</v>
      </c>
      <c r="U1769">
        <f t="shared" si="196"/>
        <v>6789</v>
      </c>
      <c r="V1769">
        <f t="shared" si="197"/>
        <v>1</v>
      </c>
      <c r="W1769" t="s">
        <v>39</v>
      </c>
      <c r="X1769" t="s">
        <v>39</v>
      </c>
      <c r="Y1769" t="s">
        <v>39</v>
      </c>
      <c r="Z1769" t="s">
        <v>39</v>
      </c>
      <c r="AA1769" t="s">
        <v>39</v>
      </c>
      <c r="AB1769" t="s">
        <v>39</v>
      </c>
      <c r="AC1769" t="s">
        <v>39</v>
      </c>
      <c r="AD1769" t="s">
        <v>39</v>
      </c>
      <c r="AE1769" t="s">
        <v>39</v>
      </c>
      <c r="AF1769" t="s">
        <v>39</v>
      </c>
      <c r="AG1769" t="s">
        <v>39</v>
      </c>
      <c r="AH1769" t="s">
        <v>39</v>
      </c>
      <c r="AI1769" t="s">
        <v>39</v>
      </c>
      <c r="AJ1769" t="s">
        <v>39</v>
      </c>
      <c r="AK1769" t="s">
        <v>39</v>
      </c>
      <c r="AL1769">
        <v>3885</v>
      </c>
      <c r="AM1769" t="s">
        <v>39</v>
      </c>
      <c r="AN1769" t="s">
        <v>67</v>
      </c>
      <c r="AO1769" t="s">
        <v>39</v>
      </c>
      <c r="AP1769" t="s">
        <v>39</v>
      </c>
      <c r="AQ1769" t="s">
        <v>39</v>
      </c>
      <c r="AR1769" t="s">
        <v>39</v>
      </c>
      <c r="AS1769" t="s">
        <v>39</v>
      </c>
      <c r="AT1769" t="s">
        <v>39</v>
      </c>
      <c r="AU1769" t="s">
        <v>39</v>
      </c>
      <c r="AV1769" t="s">
        <v>39</v>
      </c>
      <c r="AW1769" t="s">
        <v>39</v>
      </c>
      <c r="AX1769" t="s">
        <v>39</v>
      </c>
      <c r="AY1769" t="s">
        <v>39</v>
      </c>
      <c r="AZ1769" t="s">
        <v>39</v>
      </c>
      <c r="BA1769" t="s">
        <v>39</v>
      </c>
      <c r="BB1769" t="s">
        <v>39</v>
      </c>
      <c r="BC1769" t="s">
        <v>39</v>
      </c>
      <c r="BD1769" t="s">
        <v>39</v>
      </c>
      <c r="BE1769" t="s">
        <v>39</v>
      </c>
      <c r="BF1769" t="s">
        <v>39</v>
      </c>
    </row>
    <row r="1770" spans="2:58">
      <c r="B1770">
        <v>20241213</v>
      </c>
      <c r="C1770" t="s">
        <v>65</v>
      </c>
      <c r="D1770">
        <v>930</v>
      </c>
      <c r="F1770">
        <v>7412</v>
      </c>
      <c r="G1770">
        <v>995</v>
      </c>
      <c r="I1770">
        <v>7411</v>
      </c>
      <c r="J1770">
        <v>974</v>
      </c>
      <c r="K1770">
        <v>8271</v>
      </c>
      <c r="L1770">
        <v>186</v>
      </c>
      <c r="M1770">
        <v>0</v>
      </c>
      <c r="N1770" t="s">
        <v>45</v>
      </c>
      <c r="O1770" t="s">
        <v>38</v>
      </c>
      <c r="P1770" s="145">
        <f t="shared" si="192"/>
        <v>8085</v>
      </c>
      <c r="Q1770" t="str">
        <f t="shared" si="191"/>
        <v>NA</v>
      </c>
      <c r="R1770" s="145">
        <f t="shared" si="193"/>
        <v>1</v>
      </c>
      <c r="S1770" s="145">
        <f t="shared" si="194"/>
        <v>21</v>
      </c>
      <c r="T1770">
        <f t="shared" ca="1" si="195"/>
        <v>0</v>
      </c>
      <c r="U1770">
        <f t="shared" si="196"/>
        <v>-186</v>
      </c>
      <c r="V1770">
        <f t="shared" si="197"/>
        <v>0</v>
      </c>
      <c r="W1770" t="s">
        <v>39</v>
      </c>
      <c r="X1770" t="s">
        <v>39</v>
      </c>
      <c r="Y1770" t="s">
        <v>39</v>
      </c>
      <c r="Z1770" t="s">
        <v>39</v>
      </c>
      <c r="AA1770" t="s">
        <v>39</v>
      </c>
      <c r="AB1770" t="s">
        <v>39</v>
      </c>
      <c r="AC1770" t="s">
        <v>39</v>
      </c>
      <c r="AD1770" t="s">
        <v>39</v>
      </c>
      <c r="AE1770" t="s">
        <v>39</v>
      </c>
      <c r="AF1770" t="s">
        <v>39</v>
      </c>
      <c r="AG1770" t="s">
        <v>39</v>
      </c>
      <c r="AH1770" t="s">
        <v>39</v>
      </c>
      <c r="AI1770" t="s">
        <v>39</v>
      </c>
      <c r="AJ1770" t="s">
        <v>39</v>
      </c>
      <c r="AK1770" t="s">
        <v>39</v>
      </c>
      <c r="AL1770" t="s">
        <v>39</v>
      </c>
      <c r="AM1770" t="s">
        <v>39</v>
      </c>
      <c r="AN1770" t="s">
        <v>39</v>
      </c>
      <c r="AO1770" t="s">
        <v>39</v>
      </c>
      <c r="AP1770" t="s">
        <v>39</v>
      </c>
      <c r="AQ1770" t="s">
        <v>39</v>
      </c>
      <c r="AR1770" t="s">
        <v>39</v>
      </c>
      <c r="AS1770" t="s">
        <v>39</v>
      </c>
      <c r="AT1770" t="s">
        <v>39</v>
      </c>
      <c r="AU1770" t="s">
        <v>39</v>
      </c>
      <c r="AV1770" t="s">
        <v>39</v>
      </c>
      <c r="AW1770" t="s">
        <v>39</v>
      </c>
      <c r="AX1770" t="s">
        <v>39</v>
      </c>
      <c r="AY1770" t="s">
        <v>39</v>
      </c>
      <c r="AZ1770" t="s">
        <v>39</v>
      </c>
      <c r="BA1770" t="s">
        <v>39</v>
      </c>
      <c r="BB1770" t="s">
        <v>39</v>
      </c>
      <c r="BC1770" t="s">
        <v>39</v>
      </c>
      <c r="BD1770" t="s">
        <v>39</v>
      </c>
      <c r="BE1770" t="s">
        <v>39</v>
      </c>
      <c r="BF1770" t="s">
        <v>39</v>
      </c>
    </row>
    <row r="1771" spans="2:58">
      <c r="B1771">
        <v>20241213</v>
      </c>
      <c r="C1771" t="s">
        <v>65</v>
      </c>
      <c r="D1771">
        <v>1030</v>
      </c>
      <c r="F1771">
        <v>7412</v>
      </c>
      <c r="G1771">
        <v>995</v>
      </c>
      <c r="I1771">
        <v>7411</v>
      </c>
      <c r="J1771">
        <v>974</v>
      </c>
      <c r="K1771">
        <v>8271</v>
      </c>
      <c r="L1771">
        <v>186</v>
      </c>
      <c r="M1771">
        <v>0</v>
      </c>
      <c r="N1771" t="s">
        <v>45</v>
      </c>
      <c r="O1771" t="s">
        <v>38</v>
      </c>
      <c r="P1771" s="145">
        <f t="shared" si="192"/>
        <v>8085</v>
      </c>
      <c r="Q1771" t="str">
        <f t="shared" si="191"/>
        <v>NA</v>
      </c>
      <c r="R1771" s="145">
        <f t="shared" si="193"/>
        <v>1</v>
      </c>
      <c r="S1771" s="145">
        <f t="shared" si="194"/>
        <v>21</v>
      </c>
      <c r="T1771">
        <f t="shared" ca="1" si="195"/>
        <v>0</v>
      </c>
      <c r="U1771">
        <f t="shared" si="196"/>
        <v>-186</v>
      </c>
      <c r="V1771">
        <f t="shared" si="197"/>
        <v>0</v>
      </c>
      <c r="W1771" t="s">
        <v>39</v>
      </c>
      <c r="X1771" t="s">
        <v>39</v>
      </c>
      <c r="Y1771" t="s">
        <v>39</v>
      </c>
      <c r="Z1771" t="s">
        <v>39</v>
      </c>
      <c r="AA1771" t="s">
        <v>39</v>
      </c>
      <c r="AB1771" t="s">
        <v>39</v>
      </c>
      <c r="AC1771" t="s">
        <v>39</v>
      </c>
      <c r="AD1771" t="s">
        <v>39</v>
      </c>
      <c r="AE1771" t="s">
        <v>39</v>
      </c>
      <c r="AF1771" t="s">
        <v>39</v>
      </c>
      <c r="AG1771" t="s">
        <v>39</v>
      </c>
      <c r="AH1771" t="s">
        <v>39</v>
      </c>
      <c r="AI1771" t="s">
        <v>39</v>
      </c>
      <c r="AJ1771" t="s">
        <v>39</v>
      </c>
      <c r="AK1771" t="s">
        <v>39</v>
      </c>
      <c r="AL1771" t="s">
        <v>39</v>
      </c>
      <c r="AM1771" t="s">
        <v>39</v>
      </c>
      <c r="AN1771" t="s">
        <v>39</v>
      </c>
      <c r="AO1771" t="s">
        <v>39</v>
      </c>
      <c r="AP1771" t="s">
        <v>39</v>
      </c>
      <c r="AQ1771" t="s">
        <v>39</v>
      </c>
      <c r="AR1771" t="s">
        <v>39</v>
      </c>
      <c r="AS1771" t="s">
        <v>39</v>
      </c>
      <c r="AT1771" t="s">
        <v>39</v>
      </c>
      <c r="AU1771" t="s">
        <v>39</v>
      </c>
      <c r="AV1771" t="s">
        <v>39</v>
      </c>
      <c r="AW1771" t="s">
        <v>39</v>
      </c>
      <c r="AX1771" t="s">
        <v>39</v>
      </c>
      <c r="AY1771" t="s">
        <v>39</v>
      </c>
      <c r="AZ1771" t="s">
        <v>39</v>
      </c>
      <c r="BA1771" t="s">
        <v>39</v>
      </c>
      <c r="BB1771" t="s">
        <v>39</v>
      </c>
      <c r="BC1771" t="s">
        <v>39</v>
      </c>
      <c r="BD1771" t="s">
        <v>39</v>
      </c>
      <c r="BE1771" t="s">
        <v>39</v>
      </c>
      <c r="BF1771" t="s">
        <v>39</v>
      </c>
    </row>
    <row r="1772" spans="2:58">
      <c r="B1772">
        <v>20241213</v>
      </c>
      <c r="C1772" t="s">
        <v>65</v>
      </c>
      <c r="D1772">
        <v>1130</v>
      </c>
      <c r="F1772">
        <v>7406</v>
      </c>
      <c r="G1772">
        <v>995</v>
      </c>
      <c r="I1772">
        <v>7406</v>
      </c>
      <c r="J1772">
        <v>974</v>
      </c>
      <c r="K1772">
        <v>8271</v>
      </c>
      <c r="L1772">
        <v>181</v>
      </c>
      <c r="M1772">
        <v>0</v>
      </c>
      <c r="N1772" t="s">
        <v>45</v>
      </c>
      <c r="O1772" t="s">
        <v>38</v>
      </c>
      <c r="P1772" s="145">
        <f t="shared" si="192"/>
        <v>8090</v>
      </c>
      <c r="Q1772" t="str">
        <f t="shared" si="191"/>
        <v>NA</v>
      </c>
      <c r="R1772" s="145">
        <f t="shared" si="193"/>
        <v>0</v>
      </c>
      <c r="S1772" s="145">
        <f t="shared" si="194"/>
        <v>21</v>
      </c>
      <c r="T1772">
        <f t="shared" ca="1" si="195"/>
        <v>0</v>
      </c>
      <c r="U1772">
        <f t="shared" si="196"/>
        <v>-181</v>
      </c>
      <c r="V1772">
        <f t="shared" si="197"/>
        <v>0</v>
      </c>
      <c r="W1772" t="s">
        <v>39</v>
      </c>
      <c r="X1772" t="s">
        <v>39</v>
      </c>
      <c r="Y1772" t="s">
        <v>39</v>
      </c>
      <c r="Z1772" t="s">
        <v>39</v>
      </c>
      <c r="AA1772" t="s">
        <v>39</v>
      </c>
      <c r="AB1772" t="s">
        <v>39</v>
      </c>
      <c r="AC1772" t="s">
        <v>39</v>
      </c>
      <c r="AD1772" t="s">
        <v>39</v>
      </c>
      <c r="AE1772" t="s">
        <v>39</v>
      </c>
      <c r="AF1772" t="s">
        <v>39</v>
      </c>
      <c r="AG1772" t="s">
        <v>39</v>
      </c>
      <c r="AH1772" t="s">
        <v>39</v>
      </c>
      <c r="AI1772" t="s">
        <v>39</v>
      </c>
      <c r="AJ1772" t="s">
        <v>39</v>
      </c>
      <c r="AK1772" t="s">
        <v>39</v>
      </c>
      <c r="AL1772" t="s">
        <v>39</v>
      </c>
      <c r="AM1772" t="s">
        <v>39</v>
      </c>
      <c r="AN1772" t="s">
        <v>39</v>
      </c>
      <c r="AO1772" t="s">
        <v>39</v>
      </c>
      <c r="AP1772" t="s">
        <v>39</v>
      </c>
      <c r="AQ1772" t="s">
        <v>39</v>
      </c>
      <c r="AR1772" t="s">
        <v>39</v>
      </c>
      <c r="AS1772" t="s">
        <v>39</v>
      </c>
      <c r="AT1772" t="s">
        <v>39</v>
      </c>
      <c r="AU1772" t="s">
        <v>39</v>
      </c>
      <c r="AV1772" t="s">
        <v>39</v>
      </c>
      <c r="AW1772" t="s">
        <v>39</v>
      </c>
      <c r="AX1772" t="s">
        <v>39</v>
      </c>
      <c r="AY1772" t="s">
        <v>39</v>
      </c>
      <c r="AZ1772" t="s">
        <v>39</v>
      </c>
      <c r="BA1772" t="s">
        <v>39</v>
      </c>
      <c r="BB1772" t="s">
        <v>39</v>
      </c>
      <c r="BC1772" t="s">
        <v>39</v>
      </c>
      <c r="BD1772" t="s">
        <v>39</v>
      </c>
      <c r="BE1772" t="s">
        <v>39</v>
      </c>
      <c r="BF1772" t="s">
        <v>39</v>
      </c>
    </row>
    <row r="1773" spans="2:58" hidden="1">
      <c r="B1773">
        <v>20241213</v>
      </c>
      <c r="C1773" t="s">
        <v>65</v>
      </c>
      <c r="D1773">
        <v>1230</v>
      </c>
      <c r="F1773">
        <v>6697</v>
      </c>
      <c r="G1773">
        <v>701</v>
      </c>
      <c r="I1773">
        <v>6697</v>
      </c>
      <c r="J1773">
        <v>701</v>
      </c>
      <c r="K1773">
        <v>-3719</v>
      </c>
      <c r="L1773">
        <v>-3719</v>
      </c>
      <c r="M1773">
        <v>0</v>
      </c>
      <c r="N1773" t="s">
        <v>37</v>
      </c>
      <c r="O1773" t="s">
        <v>37</v>
      </c>
      <c r="P1773" s="145">
        <f t="shared" si="192"/>
        <v>0</v>
      </c>
      <c r="Q1773" t="str">
        <f t="shared" si="191"/>
        <v>NA</v>
      </c>
      <c r="R1773" s="145">
        <f t="shared" si="193"/>
        <v>0</v>
      </c>
      <c r="S1773" s="145">
        <f t="shared" si="194"/>
        <v>0</v>
      </c>
      <c r="T1773">
        <f t="shared" ca="1" si="195"/>
        <v>0</v>
      </c>
      <c r="U1773">
        <f t="shared" si="196"/>
        <v>3719</v>
      </c>
      <c r="V1773">
        <f t="shared" si="197"/>
        <v>0</v>
      </c>
      <c r="W1773" t="s">
        <v>39</v>
      </c>
      <c r="X1773" t="s">
        <v>39</v>
      </c>
      <c r="Y1773" t="s">
        <v>39</v>
      </c>
      <c r="Z1773" t="s">
        <v>39</v>
      </c>
      <c r="AA1773" t="s">
        <v>39</v>
      </c>
      <c r="AB1773" t="s">
        <v>39</v>
      </c>
      <c r="AC1773" t="s">
        <v>39</v>
      </c>
      <c r="AD1773" t="s">
        <v>39</v>
      </c>
      <c r="AE1773" t="s">
        <v>39</v>
      </c>
      <c r="AF1773" t="s">
        <v>39</v>
      </c>
      <c r="AG1773" t="s">
        <v>39</v>
      </c>
      <c r="AH1773" t="s">
        <v>39</v>
      </c>
      <c r="AI1773" t="s">
        <v>39</v>
      </c>
      <c r="AJ1773" t="s">
        <v>39</v>
      </c>
      <c r="AK1773" t="s">
        <v>39</v>
      </c>
      <c r="AL1773" t="s">
        <v>39</v>
      </c>
      <c r="AM1773" t="s">
        <v>39</v>
      </c>
      <c r="AN1773" t="s">
        <v>39</v>
      </c>
      <c r="AO1773" t="s">
        <v>39</v>
      </c>
      <c r="AP1773" t="s">
        <v>39</v>
      </c>
      <c r="AQ1773" t="s">
        <v>39</v>
      </c>
      <c r="AR1773" t="s">
        <v>39</v>
      </c>
      <c r="AS1773" t="s">
        <v>39</v>
      </c>
      <c r="AT1773" t="s">
        <v>39</v>
      </c>
      <c r="AU1773" t="s">
        <v>39</v>
      </c>
      <c r="AV1773" t="s">
        <v>39</v>
      </c>
      <c r="AW1773" t="s">
        <v>39</v>
      </c>
      <c r="AX1773" t="s">
        <v>39</v>
      </c>
      <c r="AY1773" t="s">
        <v>39</v>
      </c>
      <c r="AZ1773" t="s">
        <v>39</v>
      </c>
      <c r="BA1773" t="s">
        <v>39</v>
      </c>
      <c r="BB1773" t="s">
        <v>39</v>
      </c>
      <c r="BC1773" t="s">
        <v>39</v>
      </c>
      <c r="BD1773" t="s">
        <v>39</v>
      </c>
      <c r="BE1773" t="s">
        <v>39</v>
      </c>
      <c r="BF1773" t="s">
        <v>39</v>
      </c>
    </row>
    <row r="1774" spans="2:58" hidden="1">
      <c r="B1774">
        <v>20241213</v>
      </c>
      <c r="C1774" t="s">
        <v>65</v>
      </c>
      <c r="D1774">
        <v>1330</v>
      </c>
      <c r="F1774">
        <v>6697</v>
      </c>
      <c r="G1774">
        <v>701</v>
      </c>
      <c r="I1774">
        <v>6697</v>
      </c>
      <c r="J1774">
        <v>701</v>
      </c>
      <c r="K1774">
        <v>-3719</v>
      </c>
      <c r="L1774">
        <v>-3719</v>
      </c>
      <c r="M1774">
        <v>0</v>
      </c>
      <c r="N1774" t="s">
        <v>37</v>
      </c>
      <c r="O1774" t="s">
        <v>37</v>
      </c>
      <c r="P1774" s="145">
        <f t="shared" si="192"/>
        <v>0</v>
      </c>
      <c r="Q1774" t="str">
        <f t="shared" si="191"/>
        <v>NA</v>
      </c>
      <c r="R1774" s="145">
        <f t="shared" si="193"/>
        <v>0</v>
      </c>
      <c r="S1774" s="145">
        <f t="shared" si="194"/>
        <v>0</v>
      </c>
      <c r="T1774">
        <f t="shared" ca="1" si="195"/>
        <v>0</v>
      </c>
      <c r="U1774">
        <f t="shared" si="196"/>
        <v>3719</v>
      </c>
      <c r="V1774">
        <f t="shared" si="197"/>
        <v>0</v>
      </c>
      <c r="W1774" t="s">
        <v>39</v>
      </c>
      <c r="X1774" t="s">
        <v>39</v>
      </c>
      <c r="Y1774" t="s">
        <v>39</v>
      </c>
      <c r="Z1774" t="s">
        <v>39</v>
      </c>
      <c r="AA1774" t="s">
        <v>39</v>
      </c>
      <c r="AB1774" t="s">
        <v>39</v>
      </c>
      <c r="AC1774" t="s">
        <v>39</v>
      </c>
      <c r="AD1774" t="s">
        <v>39</v>
      </c>
      <c r="AE1774" t="s">
        <v>39</v>
      </c>
      <c r="AF1774" t="s">
        <v>39</v>
      </c>
      <c r="AG1774" t="s">
        <v>39</v>
      </c>
      <c r="AH1774" t="s">
        <v>39</v>
      </c>
      <c r="AI1774" t="s">
        <v>39</v>
      </c>
      <c r="AJ1774" t="s">
        <v>39</v>
      </c>
      <c r="AK1774" t="s">
        <v>39</v>
      </c>
      <c r="AL1774" t="s">
        <v>39</v>
      </c>
      <c r="AM1774" t="s">
        <v>39</v>
      </c>
      <c r="AN1774" t="s">
        <v>39</v>
      </c>
      <c r="AO1774" t="s">
        <v>39</v>
      </c>
      <c r="AP1774" t="s">
        <v>39</v>
      </c>
      <c r="AQ1774" t="s">
        <v>39</v>
      </c>
      <c r="AR1774" t="s">
        <v>39</v>
      </c>
      <c r="AS1774" t="s">
        <v>39</v>
      </c>
      <c r="AT1774" t="s">
        <v>39</v>
      </c>
      <c r="AU1774" t="s">
        <v>39</v>
      </c>
      <c r="AV1774" t="s">
        <v>39</v>
      </c>
      <c r="AW1774" t="s">
        <v>39</v>
      </c>
      <c r="AX1774" t="s">
        <v>39</v>
      </c>
      <c r="AY1774" t="s">
        <v>39</v>
      </c>
      <c r="AZ1774" t="s">
        <v>39</v>
      </c>
      <c r="BA1774" t="s">
        <v>39</v>
      </c>
      <c r="BB1774" t="s">
        <v>39</v>
      </c>
      <c r="BC1774" t="s">
        <v>39</v>
      </c>
      <c r="BD1774" t="s">
        <v>39</v>
      </c>
      <c r="BE1774" t="s">
        <v>39</v>
      </c>
      <c r="BF1774" t="s">
        <v>39</v>
      </c>
    </row>
    <row r="1775" spans="2:58" hidden="1">
      <c r="B1775">
        <v>20241213</v>
      </c>
      <c r="C1775" t="s">
        <v>65</v>
      </c>
      <c r="D1775">
        <v>1430</v>
      </c>
      <c r="F1775">
        <v>6697</v>
      </c>
      <c r="G1775">
        <v>701</v>
      </c>
      <c r="I1775">
        <v>6697</v>
      </c>
      <c r="J1775">
        <v>701</v>
      </c>
      <c r="K1775">
        <v>-3719</v>
      </c>
      <c r="L1775">
        <v>-3719</v>
      </c>
      <c r="M1775">
        <v>0</v>
      </c>
      <c r="N1775" t="s">
        <v>37</v>
      </c>
      <c r="O1775" t="s">
        <v>37</v>
      </c>
      <c r="P1775" s="145">
        <f t="shared" si="192"/>
        <v>0</v>
      </c>
      <c r="Q1775" t="str">
        <f t="shared" si="191"/>
        <v>NA</v>
      </c>
      <c r="R1775" s="145">
        <f t="shared" si="193"/>
        <v>0</v>
      </c>
      <c r="S1775" s="145">
        <f t="shared" si="194"/>
        <v>0</v>
      </c>
      <c r="T1775">
        <f t="shared" ca="1" si="195"/>
        <v>0</v>
      </c>
      <c r="U1775">
        <f t="shared" si="196"/>
        <v>3719</v>
      </c>
      <c r="V1775">
        <f t="shared" si="197"/>
        <v>0</v>
      </c>
      <c r="W1775" t="s">
        <v>39</v>
      </c>
      <c r="X1775" t="s">
        <v>39</v>
      </c>
      <c r="Y1775" t="s">
        <v>39</v>
      </c>
      <c r="Z1775" t="s">
        <v>39</v>
      </c>
      <c r="AA1775" t="s">
        <v>39</v>
      </c>
      <c r="AB1775" t="s">
        <v>39</v>
      </c>
      <c r="AC1775" t="s">
        <v>39</v>
      </c>
      <c r="AD1775" t="s">
        <v>39</v>
      </c>
      <c r="AE1775" t="s">
        <v>39</v>
      </c>
      <c r="AF1775" t="s">
        <v>39</v>
      </c>
      <c r="AG1775" t="s">
        <v>39</v>
      </c>
      <c r="AH1775" t="s">
        <v>39</v>
      </c>
      <c r="AI1775" t="s">
        <v>39</v>
      </c>
      <c r="AJ1775" t="s">
        <v>39</v>
      </c>
      <c r="AK1775" t="s">
        <v>39</v>
      </c>
      <c r="AL1775" t="s">
        <v>39</v>
      </c>
      <c r="AM1775" t="s">
        <v>39</v>
      </c>
      <c r="AN1775" t="s">
        <v>39</v>
      </c>
      <c r="AO1775" t="s">
        <v>39</v>
      </c>
      <c r="AP1775" t="s">
        <v>39</v>
      </c>
      <c r="AQ1775" t="s">
        <v>39</v>
      </c>
      <c r="AR1775" t="s">
        <v>39</v>
      </c>
      <c r="AS1775" t="s">
        <v>39</v>
      </c>
      <c r="AT1775" t="s">
        <v>39</v>
      </c>
      <c r="AU1775" t="s">
        <v>39</v>
      </c>
      <c r="AV1775" t="s">
        <v>39</v>
      </c>
      <c r="AW1775" t="s">
        <v>39</v>
      </c>
      <c r="AX1775" t="s">
        <v>39</v>
      </c>
      <c r="AY1775" t="s">
        <v>39</v>
      </c>
      <c r="AZ1775" t="s">
        <v>39</v>
      </c>
      <c r="BA1775" t="s">
        <v>39</v>
      </c>
      <c r="BB1775" t="s">
        <v>39</v>
      </c>
      <c r="BC1775" t="s">
        <v>39</v>
      </c>
      <c r="BD1775" t="s">
        <v>39</v>
      </c>
      <c r="BE1775" t="s">
        <v>39</v>
      </c>
      <c r="BF1775" t="s">
        <v>39</v>
      </c>
    </row>
    <row r="1776" spans="2:58" hidden="1">
      <c r="B1776">
        <v>20241213</v>
      </c>
      <c r="C1776" t="s">
        <v>65</v>
      </c>
      <c r="D1776">
        <v>1530</v>
      </c>
      <c r="F1776">
        <v>7858</v>
      </c>
      <c r="G1776">
        <v>983</v>
      </c>
      <c r="I1776">
        <v>7658</v>
      </c>
      <c r="J1776">
        <v>947</v>
      </c>
      <c r="K1776">
        <v>-1249</v>
      </c>
      <c r="L1776">
        <v>-1249</v>
      </c>
      <c r="M1776">
        <v>0</v>
      </c>
      <c r="N1776" t="s">
        <v>37</v>
      </c>
      <c r="O1776" t="s">
        <v>42</v>
      </c>
      <c r="P1776" s="145">
        <f t="shared" si="192"/>
        <v>0</v>
      </c>
      <c r="Q1776" t="str">
        <f t="shared" si="191"/>
        <v>NA</v>
      </c>
      <c r="R1776" s="145">
        <f t="shared" si="193"/>
        <v>200</v>
      </c>
      <c r="S1776" s="145">
        <f t="shared" si="194"/>
        <v>36</v>
      </c>
      <c r="T1776">
        <f t="shared" ca="1" si="195"/>
        <v>0</v>
      </c>
      <c r="U1776">
        <f t="shared" si="196"/>
        <v>1249</v>
      </c>
      <c r="V1776">
        <f t="shared" si="197"/>
        <v>0</v>
      </c>
      <c r="W1776" t="s">
        <v>39</v>
      </c>
      <c r="X1776" t="s">
        <v>39</v>
      </c>
      <c r="Y1776" t="s">
        <v>39</v>
      </c>
      <c r="Z1776" t="s">
        <v>39</v>
      </c>
      <c r="AA1776" t="s">
        <v>39</v>
      </c>
      <c r="AB1776" t="s">
        <v>39</v>
      </c>
      <c r="AC1776" t="s">
        <v>39</v>
      </c>
      <c r="AD1776" t="s">
        <v>39</v>
      </c>
      <c r="AE1776" t="s">
        <v>39</v>
      </c>
      <c r="AF1776" t="s">
        <v>39</v>
      </c>
      <c r="AG1776" t="s">
        <v>39</v>
      </c>
      <c r="AH1776" t="s">
        <v>39</v>
      </c>
      <c r="AI1776" t="s">
        <v>39</v>
      </c>
      <c r="AJ1776" t="s">
        <v>39</v>
      </c>
      <c r="AK1776" t="s">
        <v>39</v>
      </c>
      <c r="AL1776" t="s">
        <v>39</v>
      </c>
      <c r="AM1776" t="s">
        <v>39</v>
      </c>
      <c r="AN1776" t="s">
        <v>39</v>
      </c>
      <c r="AO1776" t="s">
        <v>39</v>
      </c>
      <c r="AP1776" t="s">
        <v>39</v>
      </c>
      <c r="AQ1776" t="s">
        <v>39</v>
      </c>
      <c r="AR1776" t="s">
        <v>39</v>
      </c>
      <c r="AS1776" t="s">
        <v>39</v>
      </c>
      <c r="AT1776" t="s">
        <v>39</v>
      </c>
      <c r="AU1776" t="s">
        <v>39</v>
      </c>
      <c r="AV1776" t="s">
        <v>39</v>
      </c>
      <c r="AW1776" t="s">
        <v>39</v>
      </c>
      <c r="AX1776" t="s">
        <v>39</v>
      </c>
      <c r="AY1776" t="s">
        <v>39</v>
      </c>
      <c r="AZ1776" t="s">
        <v>39</v>
      </c>
      <c r="BA1776" t="s">
        <v>39</v>
      </c>
      <c r="BB1776" t="s">
        <v>39</v>
      </c>
      <c r="BC1776" t="s">
        <v>39</v>
      </c>
      <c r="BD1776" t="s">
        <v>39</v>
      </c>
      <c r="BE1776" t="s">
        <v>39</v>
      </c>
      <c r="BF1776" t="s">
        <v>39</v>
      </c>
    </row>
    <row r="1777" spans="2:58" hidden="1">
      <c r="B1777">
        <v>20241213</v>
      </c>
      <c r="C1777" t="s">
        <v>65</v>
      </c>
      <c r="D1777">
        <v>1630</v>
      </c>
      <c r="F1777">
        <v>7858</v>
      </c>
      <c r="G1777">
        <v>983</v>
      </c>
      <c r="I1777">
        <v>7658</v>
      </c>
      <c r="J1777">
        <v>947</v>
      </c>
      <c r="K1777">
        <v>-1249</v>
      </c>
      <c r="L1777">
        <v>-1249</v>
      </c>
      <c r="M1777">
        <v>0</v>
      </c>
      <c r="N1777" t="s">
        <v>37</v>
      </c>
      <c r="O1777" t="s">
        <v>42</v>
      </c>
      <c r="P1777" s="145">
        <f t="shared" si="192"/>
        <v>0</v>
      </c>
      <c r="Q1777" t="str">
        <f t="shared" si="191"/>
        <v>NA</v>
      </c>
      <c r="R1777" s="145">
        <f t="shared" si="193"/>
        <v>200</v>
      </c>
      <c r="S1777" s="145">
        <f t="shared" si="194"/>
        <v>36</v>
      </c>
      <c r="T1777">
        <f t="shared" ca="1" si="195"/>
        <v>0</v>
      </c>
      <c r="U1777">
        <f t="shared" si="196"/>
        <v>1249</v>
      </c>
      <c r="V1777">
        <f t="shared" si="197"/>
        <v>0</v>
      </c>
      <c r="W1777" t="s">
        <v>39</v>
      </c>
      <c r="X1777" t="s">
        <v>39</v>
      </c>
      <c r="Y1777" t="s">
        <v>39</v>
      </c>
      <c r="Z1777" t="s">
        <v>39</v>
      </c>
      <c r="AA1777" t="s">
        <v>39</v>
      </c>
      <c r="AB1777" t="s">
        <v>39</v>
      </c>
      <c r="AC1777" t="s">
        <v>39</v>
      </c>
      <c r="AD1777" t="s">
        <v>39</v>
      </c>
      <c r="AE1777" t="s">
        <v>39</v>
      </c>
      <c r="AF1777" t="s">
        <v>39</v>
      </c>
      <c r="AG1777" t="s">
        <v>39</v>
      </c>
      <c r="AH1777" t="s">
        <v>39</v>
      </c>
      <c r="AI1777" t="s">
        <v>39</v>
      </c>
      <c r="AJ1777" t="s">
        <v>39</v>
      </c>
      <c r="AK1777" t="s">
        <v>39</v>
      </c>
      <c r="AL1777" t="s">
        <v>39</v>
      </c>
      <c r="AM1777" t="s">
        <v>39</v>
      </c>
      <c r="AN1777" t="s">
        <v>39</v>
      </c>
      <c r="AO1777" t="s">
        <v>39</v>
      </c>
      <c r="AP1777" t="s">
        <v>39</v>
      </c>
      <c r="AQ1777" t="s">
        <v>39</v>
      </c>
      <c r="AR1777" t="s">
        <v>39</v>
      </c>
      <c r="AS1777" t="s">
        <v>39</v>
      </c>
      <c r="AT1777" t="s">
        <v>39</v>
      </c>
      <c r="AU1777" t="s">
        <v>39</v>
      </c>
      <c r="AV1777" t="s">
        <v>39</v>
      </c>
      <c r="AW1777" t="s">
        <v>39</v>
      </c>
      <c r="AX1777" t="s">
        <v>39</v>
      </c>
      <c r="AY1777" t="s">
        <v>39</v>
      </c>
      <c r="AZ1777" t="s">
        <v>39</v>
      </c>
      <c r="BA1777" t="s">
        <v>39</v>
      </c>
      <c r="BB1777" t="s">
        <v>39</v>
      </c>
      <c r="BC1777" t="s">
        <v>39</v>
      </c>
      <c r="BD1777" t="s">
        <v>39</v>
      </c>
      <c r="BE1777" t="s">
        <v>39</v>
      </c>
      <c r="BF1777" t="s">
        <v>39</v>
      </c>
    </row>
    <row r="1778" spans="2:58" hidden="1">
      <c r="B1778">
        <v>20241213</v>
      </c>
      <c r="C1778" t="s">
        <v>65</v>
      </c>
      <c r="D1778">
        <v>1730</v>
      </c>
      <c r="F1778">
        <v>7858</v>
      </c>
      <c r="G1778">
        <v>983</v>
      </c>
      <c r="I1778">
        <v>7658</v>
      </c>
      <c r="J1778">
        <v>947</v>
      </c>
      <c r="K1778">
        <v>-1249</v>
      </c>
      <c r="L1778">
        <v>-1249</v>
      </c>
      <c r="M1778">
        <v>0</v>
      </c>
      <c r="N1778" t="s">
        <v>37</v>
      </c>
      <c r="O1778" t="s">
        <v>42</v>
      </c>
      <c r="P1778" s="145">
        <f t="shared" si="192"/>
        <v>0</v>
      </c>
      <c r="Q1778" t="str">
        <f t="shared" si="191"/>
        <v>NA</v>
      </c>
      <c r="R1778" s="145">
        <f t="shared" si="193"/>
        <v>200</v>
      </c>
      <c r="S1778" s="145">
        <f t="shared" si="194"/>
        <v>36</v>
      </c>
      <c r="T1778">
        <f t="shared" ca="1" si="195"/>
        <v>0</v>
      </c>
      <c r="U1778">
        <f t="shared" si="196"/>
        <v>1249</v>
      </c>
      <c r="V1778">
        <f t="shared" si="197"/>
        <v>0</v>
      </c>
      <c r="W1778" t="s">
        <v>39</v>
      </c>
      <c r="X1778" t="s">
        <v>39</v>
      </c>
      <c r="Y1778" t="s">
        <v>39</v>
      </c>
      <c r="Z1778" t="s">
        <v>39</v>
      </c>
      <c r="AA1778" t="s">
        <v>39</v>
      </c>
      <c r="AB1778" t="s">
        <v>39</v>
      </c>
      <c r="AC1778" t="s">
        <v>39</v>
      </c>
      <c r="AD1778" t="s">
        <v>39</v>
      </c>
      <c r="AE1778" t="s">
        <v>39</v>
      </c>
      <c r="AF1778" t="s">
        <v>39</v>
      </c>
      <c r="AG1778" t="s">
        <v>39</v>
      </c>
      <c r="AH1778" t="s">
        <v>39</v>
      </c>
      <c r="AI1778" t="s">
        <v>39</v>
      </c>
      <c r="AJ1778" t="s">
        <v>39</v>
      </c>
      <c r="AK1778" t="s">
        <v>39</v>
      </c>
      <c r="AL1778" t="s">
        <v>39</v>
      </c>
      <c r="AM1778" t="s">
        <v>39</v>
      </c>
      <c r="AN1778" t="s">
        <v>39</v>
      </c>
      <c r="AO1778" t="s">
        <v>39</v>
      </c>
      <c r="AP1778" t="s">
        <v>39</v>
      </c>
      <c r="AQ1778" t="s">
        <v>39</v>
      </c>
      <c r="AR1778" t="s">
        <v>39</v>
      </c>
      <c r="AS1778" t="s">
        <v>39</v>
      </c>
      <c r="AT1778" t="s">
        <v>39</v>
      </c>
      <c r="AU1778" t="s">
        <v>39</v>
      </c>
      <c r="AV1778" t="s">
        <v>39</v>
      </c>
      <c r="AW1778" t="s">
        <v>39</v>
      </c>
      <c r="AX1778" t="s">
        <v>39</v>
      </c>
      <c r="AY1778" t="s">
        <v>39</v>
      </c>
      <c r="AZ1778" t="s">
        <v>39</v>
      </c>
      <c r="BA1778" t="s">
        <v>39</v>
      </c>
      <c r="BB1778" t="s">
        <v>39</v>
      </c>
      <c r="BC1778" t="s">
        <v>39</v>
      </c>
      <c r="BD1778" t="s">
        <v>39</v>
      </c>
      <c r="BE1778" t="s">
        <v>39</v>
      </c>
      <c r="BF1778" t="s">
        <v>39</v>
      </c>
    </row>
    <row r="1779" spans="2:58" hidden="1">
      <c r="B1779">
        <v>20241213</v>
      </c>
      <c r="C1779" t="s">
        <v>65</v>
      </c>
      <c r="D1779">
        <v>1830</v>
      </c>
      <c r="F1779">
        <v>8505</v>
      </c>
      <c r="G1779">
        <v>777</v>
      </c>
      <c r="I1779">
        <v>8505</v>
      </c>
      <c r="J1779">
        <v>777</v>
      </c>
      <c r="K1779">
        <v>-4458</v>
      </c>
      <c r="L1779">
        <v>-4458</v>
      </c>
      <c r="M1779">
        <v>0</v>
      </c>
      <c r="N1779" t="s">
        <v>37</v>
      </c>
      <c r="O1779" t="s">
        <v>41</v>
      </c>
      <c r="P1779" s="145">
        <f t="shared" si="192"/>
        <v>0</v>
      </c>
      <c r="Q1779" t="str">
        <f t="shared" si="191"/>
        <v>NA</v>
      </c>
      <c r="R1779" s="145">
        <f t="shared" si="193"/>
        <v>0</v>
      </c>
      <c r="S1779" s="145">
        <f t="shared" si="194"/>
        <v>0</v>
      </c>
      <c r="T1779">
        <f t="shared" ca="1" si="195"/>
        <v>0</v>
      </c>
      <c r="U1779">
        <f t="shared" si="196"/>
        <v>4458</v>
      </c>
      <c r="V1779">
        <f t="shared" si="197"/>
        <v>0</v>
      </c>
      <c r="W1779" t="s">
        <v>39</v>
      </c>
      <c r="X1779" t="s">
        <v>39</v>
      </c>
      <c r="Y1779" t="s">
        <v>39</v>
      </c>
      <c r="Z1779" t="s">
        <v>39</v>
      </c>
      <c r="AA1779" t="s">
        <v>39</v>
      </c>
      <c r="AB1779" t="s">
        <v>39</v>
      </c>
      <c r="AC1779" t="s">
        <v>39</v>
      </c>
      <c r="AD1779" t="s">
        <v>39</v>
      </c>
      <c r="AE1779" t="s">
        <v>39</v>
      </c>
      <c r="AF1779" t="s">
        <v>39</v>
      </c>
      <c r="AG1779" t="s">
        <v>39</v>
      </c>
      <c r="AH1779" t="s">
        <v>39</v>
      </c>
      <c r="AI1779" t="s">
        <v>39</v>
      </c>
      <c r="AJ1779" t="s">
        <v>39</v>
      </c>
      <c r="AK1779" t="s">
        <v>39</v>
      </c>
      <c r="AL1779" t="s">
        <v>39</v>
      </c>
      <c r="AM1779" t="s">
        <v>39</v>
      </c>
      <c r="AN1779" t="s">
        <v>39</v>
      </c>
      <c r="AO1779" t="s">
        <v>39</v>
      </c>
      <c r="AP1779" t="s">
        <v>39</v>
      </c>
      <c r="AQ1779" t="s">
        <v>39</v>
      </c>
      <c r="AR1779" t="s">
        <v>39</v>
      </c>
      <c r="AS1779" t="s">
        <v>39</v>
      </c>
      <c r="AT1779" t="s">
        <v>39</v>
      </c>
      <c r="AU1779" t="s">
        <v>39</v>
      </c>
      <c r="AV1779" t="s">
        <v>39</v>
      </c>
      <c r="AW1779" t="s">
        <v>39</v>
      </c>
      <c r="AX1779" t="s">
        <v>39</v>
      </c>
      <c r="AY1779" t="s">
        <v>39</v>
      </c>
      <c r="AZ1779" t="s">
        <v>39</v>
      </c>
      <c r="BA1779" t="s">
        <v>39</v>
      </c>
      <c r="BB1779" t="s">
        <v>39</v>
      </c>
      <c r="BC1779" t="s">
        <v>39</v>
      </c>
      <c r="BD1779" t="s">
        <v>39</v>
      </c>
      <c r="BE1779" t="s">
        <v>39</v>
      </c>
      <c r="BF1779" t="s">
        <v>39</v>
      </c>
    </row>
    <row r="1780" spans="2:58" hidden="1">
      <c r="B1780">
        <v>20241213</v>
      </c>
      <c r="C1780" t="s">
        <v>65</v>
      </c>
      <c r="D1780">
        <v>1930</v>
      </c>
      <c r="F1780">
        <v>8505</v>
      </c>
      <c r="G1780">
        <v>777</v>
      </c>
      <c r="I1780">
        <v>8505</v>
      </c>
      <c r="J1780">
        <v>777</v>
      </c>
      <c r="K1780">
        <v>-4458</v>
      </c>
      <c r="L1780">
        <v>-4458</v>
      </c>
      <c r="M1780">
        <v>0</v>
      </c>
      <c r="N1780" t="s">
        <v>37</v>
      </c>
      <c r="O1780" t="s">
        <v>41</v>
      </c>
      <c r="P1780" s="145">
        <f t="shared" si="192"/>
        <v>0</v>
      </c>
      <c r="Q1780" t="str">
        <f t="shared" si="191"/>
        <v>NA</v>
      </c>
      <c r="R1780" s="145">
        <f t="shared" si="193"/>
        <v>0</v>
      </c>
      <c r="S1780" s="145">
        <f t="shared" si="194"/>
        <v>0</v>
      </c>
      <c r="T1780">
        <f t="shared" ca="1" si="195"/>
        <v>0</v>
      </c>
      <c r="U1780">
        <f t="shared" si="196"/>
        <v>4458</v>
      </c>
      <c r="V1780">
        <f t="shared" si="197"/>
        <v>0</v>
      </c>
      <c r="W1780" t="s">
        <v>39</v>
      </c>
      <c r="X1780" t="s">
        <v>39</v>
      </c>
      <c r="Y1780" t="s">
        <v>39</v>
      </c>
      <c r="Z1780" t="s">
        <v>39</v>
      </c>
      <c r="AA1780" t="s">
        <v>39</v>
      </c>
      <c r="AB1780" t="s">
        <v>39</v>
      </c>
      <c r="AC1780" t="s">
        <v>39</v>
      </c>
      <c r="AD1780" t="s">
        <v>39</v>
      </c>
      <c r="AE1780" t="s">
        <v>39</v>
      </c>
      <c r="AF1780" t="s">
        <v>39</v>
      </c>
      <c r="AG1780" t="s">
        <v>39</v>
      </c>
      <c r="AH1780" t="s">
        <v>39</v>
      </c>
      <c r="AI1780" t="s">
        <v>39</v>
      </c>
      <c r="AJ1780" t="s">
        <v>39</v>
      </c>
      <c r="AK1780" t="s">
        <v>39</v>
      </c>
      <c r="AL1780" t="s">
        <v>39</v>
      </c>
      <c r="AM1780" t="s">
        <v>39</v>
      </c>
      <c r="AN1780" t="s">
        <v>39</v>
      </c>
      <c r="AO1780" t="s">
        <v>39</v>
      </c>
      <c r="AP1780" t="s">
        <v>39</v>
      </c>
      <c r="AQ1780" t="s">
        <v>39</v>
      </c>
      <c r="AR1780" t="s">
        <v>39</v>
      </c>
      <c r="AS1780" t="s">
        <v>39</v>
      </c>
      <c r="AT1780" t="s">
        <v>39</v>
      </c>
      <c r="AU1780" t="s">
        <v>39</v>
      </c>
      <c r="AV1780" t="s">
        <v>39</v>
      </c>
      <c r="AW1780" t="s">
        <v>39</v>
      </c>
      <c r="AX1780" t="s">
        <v>39</v>
      </c>
      <c r="AY1780" t="s">
        <v>39</v>
      </c>
      <c r="AZ1780" t="s">
        <v>39</v>
      </c>
      <c r="BA1780" t="s">
        <v>39</v>
      </c>
      <c r="BB1780" t="s">
        <v>39</v>
      </c>
      <c r="BC1780" t="s">
        <v>39</v>
      </c>
      <c r="BD1780" t="s">
        <v>39</v>
      </c>
      <c r="BE1780" t="s">
        <v>39</v>
      </c>
      <c r="BF1780" t="s">
        <v>39</v>
      </c>
    </row>
    <row r="1781" spans="2:58" hidden="1">
      <c r="B1781">
        <v>20241213</v>
      </c>
      <c r="C1781" t="s">
        <v>65</v>
      </c>
      <c r="D1781">
        <v>2030</v>
      </c>
      <c r="F1781">
        <v>8505</v>
      </c>
      <c r="G1781">
        <v>777</v>
      </c>
      <c r="I1781">
        <v>8505</v>
      </c>
      <c r="J1781">
        <v>777</v>
      </c>
      <c r="K1781">
        <v>-4458</v>
      </c>
      <c r="L1781">
        <v>-4458</v>
      </c>
      <c r="M1781">
        <v>0</v>
      </c>
      <c r="N1781" t="s">
        <v>37</v>
      </c>
      <c r="O1781" t="s">
        <v>41</v>
      </c>
      <c r="P1781" s="145">
        <f t="shared" si="192"/>
        <v>0</v>
      </c>
      <c r="Q1781" t="str">
        <f t="shared" si="191"/>
        <v>NA</v>
      </c>
      <c r="R1781" s="145">
        <f t="shared" si="193"/>
        <v>0</v>
      </c>
      <c r="S1781" s="145">
        <f t="shared" si="194"/>
        <v>0</v>
      </c>
      <c r="T1781">
        <f t="shared" ca="1" si="195"/>
        <v>0</v>
      </c>
      <c r="U1781">
        <f t="shared" si="196"/>
        <v>4458</v>
      </c>
      <c r="V1781">
        <f t="shared" si="197"/>
        <v>0</v>
      </c>
      <c r="W1781" t="s">
        <v>39</v>
      </c>
      <c r="X1781" t="s">
        <v>39</v>
      </c>
      <c r="Y1781" t="s">
        <v>39</v>
      </c>
      <c r="Z1781" t="s">
        <v>39</v>
      </c>
      <c r="AA1781" t="s">
        <v>39</v>
      </c>
      <c r="AB1781" t="s">
        <v>39</v>
      </c>
      <c r="AC1781" t="s">
        <v>39</v>
      </c>
      <c r="AD1781" t="s">
        <v>39</v>
      </c>
      <c r="AE1781" t="s">
        <v>39</v>
      </c>
      <c r="AF1781" t="s">
        <v>39</v>
      </c>
      <c r="AG1781" t="s">
        <v>39</v>
      </c>
      <c r="AH1781" t="s">
        <v>39</v>
      </c>
      <c r="AI1781" t="s">
        <v>39</v>
      </c>
      <c r="AJ1781" t="s">
        <v>39</v>
      </c>
      <c r="AK1781" t="s">
        <v>39</v>
      </c>
      <c r="AL1781" t="s">
        <v>39</v>
      </c>
      <c r="AM1781" t="s">
        <v>39</v>
      </c>
      <c r="AN1781" t="s">
        <v>39</v>
      </c>
      <c r="AO1781" t="s">
        <v>39</v>
      </c>
      <c r="AP1781" t="s">
        <v>39</v>
      </c>
      <c r="AQ1781" t="s">
        <v>39</v>
      </c>
      <c r="AR1781" t="s">
        <v>39</v>
      </c>
      <c r="AS1781" t="s">
        <v>39</v>
      </c>
      <c r="AT1781" t="s">
        <v>39</v>
      </c>
      <c r="AU1781" t="s">
        <v>39</v>
      </c>
      <c r="AV1781" t="s">
        <v>39</v>
      </c>
      <c r="AW1781" t="s">
        <v>39</v>
      </c>
      <c r="AX1781" t="s">
        <v>39</v>
      </c>
      <c r="AY1781" t="s">
        <v>39</v>
      </c>
      <c r="AZ1781" t="s">
        <v>39</v>
      </c>
      <c r="BA1781" t="s">
        <v>39</v>
      </c>
      <c r="BB1781" t="s">
        <v>39</v>
      </c>
      <c r="BC1781" t="s">
        <v>39</v>
      </c>
      <c r="BD1781" t="s">
        <v>39</v>
      </c>
      <c r="BE1781" t="s">
        <v>39</v>
      </c>
      <c r="BF1781" t="s">
        <v>39</v>
      </c>
    </row>
    <row r="1782" spans="2:58" hidden="1">
      <c r="B1782">
        <v>20241213</v>
      </c>
      <c r="C1782" t="s">
        <v>65</v>
      </c>
      <c r="D1782">
        <v>2130</v>
      </c>
      <c r="E1782">
        <v>8030</v>
      </c>
      <c r="H1782">
        <v>8029</v>
      </c>
      <c r="K1782">
        <v>-4963</v>
      </c>
      <c r="L1782">
        <v>-4963</v>
      </c>
      <c r="M1782">
        <v>-4962</v>
      </c>
      <c r="N1782" t="s">
        <v>37</v>
      </c>
      <c r="O1782" t="s">
        <v>38</v>
      </c>
      <c r="P1782" s="145">
        <f t="shared" si="192"/>
        <v>0</v>
      </c>
      <c r="Q1782">
        <f t="shared" si="191"/>
        <v>1</v>
      </c>
      <c r="R1782" s="145" t="str">
        <f t="shared" si="193"/>
        <v>NA</v>
      </c>
      <c r="S1782" s="145" t="str">
        <f t="shared" si="194"/>
        <v>NA</v>
      </c>
      <c r="T1782">
        <f t="shared" ca="1" si="195"/>
        <v>0</v>
      </c>
      <c r="U1782">
        <f t="shared" si="196"/>
        <v>0</v>
      </c>
      <c r="V1782">
        <f t="shared" si="197"/>
        <v>0</v>
      </c>
      <c r="W1782" t="s">
        <v>39</v>
      </c>
      <c r="X1782" t="s">
        <v>39</v>
      </c>
      <c r="Y1782" t="s">
        <v>39</v>
      </c>
      <c r="Z1782" t="s">
        <v>39</v>
      </c>
      <c r="AA1782" t="s">
        <v>39</v>
      </c>
      <c r="AB1782" t="s">
        <v>39</v>
      </c>
      <c r="AC1782" t="s">
        <v>39</v>
      </c>
      <c r="AD1782" t="s">
        <v>39</v>
      </c>
      <c r="AE1782" t="s">
        <v>39</v>
      </c>
      <c r="AF1782" t="s">
        <v>39</v>
      </c>
      <c r="AG1782" t="s">
        <v>39</v>
      </c>
      <c r="AH1782" t="s">
        <v>39</v>
      </c>
      <c r="AI1782" t="s">
        <v>39</v>
      </c>
      <c r="AJ1782" t="s">
        <v>39</v>
      </c>
      <c r="AK1782" t="s">
        <v>39</v>
      </c>
      <c r="AL1782" t="s">
        <v>39</v>
      </c>
      <c r="AM1782" t="s">
        <v>39</v>
      </c>
      <c r="AN1782" t="s">
        <v>39</v>
      </c>
      <c r="AO1782" t="s">
        <v>39</v>
      </c>
      <c r="AP1782" t="s">
        <v>39</v>
      </c>
      <c r="AQ1782" t="s">
        <v>39</v>
      </c>
      <c r="AR1782" t="s">
        <v>39</v>
      </c>
      <c r="AS1782" t="s">
        <v>39</v>
      </c>
      <c r="AT1782" t="s">
        <v>39</v>
      </c>
      <c r="AU1782" t="s">
        <v>39</v>
      </c>
      <c r="AV1782" t="s">
        <v>39</v>
      </c>
      <c r="AW1782" t="s">
        <v>39</v>
      </c>
      <c r="AX1782" t="s">
        <v>39</v>
      </c>
      <c r="AY1782" t="s">
        <v>39</v>
      </c>
      <c r="AZ1782" t="s">
        <v>39</v>
      </c>
      <c r="BA1782" t="s">
        <v>39</v>
      </c>
      <c r="BB1782" t="s">
        <v>39</v>
      </c>
      <c r="BC1782" t="s">
        <v>39</v>
      </c>
      <c r="BD1782" t="s">
        <v>39</v>
      </c>
      <c r="BE1782" t="s">
        <v>39</v>
      </c>
      <c r="BF1782" t="s">
        <v>39</v>
      </c>
    </row>
    <row r="1783" spans="2:58" hidden="1">
      <c r="B1783">
        <v>20241213</v>
      </c>
      <c r="C1783" t="s">
        <v>65</v>
      </c>
      <c r="D1783">
        <v>2230</v>
      </c>
      <c r="E1783">
        <v>8030</v>
      </c>
      <c r="H1783">
        <v>8029</v>
      </c>
      <c r="K1783">
        <v>-4963</v>
      </c>
      <c r="L1783">
        <v>-4963</v>
      </c>
      <c r="M1783">
        <v>-4962</v>
      </c>
      <c r="N1783" t="s">
        <v>37</v>
      </c>
      <c r="O1783" t="s">
        <v>38</v>
      </c>
      <c r="P1783" s="145">
        <f t="shared" si="192"/>
        <v>0</v>
      </c>
      <c r="Q1783">
        <f t="shared" si="191"/>
        <v>1</v>
      </c>
      <c r="R1783" s="145" t="str">
        <f t="shared" si="193"/>
        <v>NA</v>
      </c>
      <c r="S1783" s="145" t="str">
        <f t="shared" si="194"/>
        <v>NA</v>
      </c>
      <c r="T1783">
        <f t="shared" ca="1" si="195"/>
        <v>0</v>
      </c>
      <c r="U1783">
        <f t="shared" si="196"/>
        <v>0</v>
      </c>
      <c r="V1783">
        <f t="shared" si="197"/>
        <v>0</v>
      </c>
      <c r="W1783" t="s">
        <v>39</v>
      </c>
      <c r="X1783" t="s">
        <v>39</v>
      </c>
      <c r="Y1783" t="s">
        <v>39</v>
      </c>
      <c r="Z1783" t="s">
        <v>39</v>
      </c>
      <c r="AA1783" t="s">
        <v>39</v>
      </c>
      <c r="AB1783" t="s">
        <v>39</v>
      </c>
      <c r="AC1783" t="s">
        <v>39</v>
      </c>
      <c r="AD1783" t="s">
        <v>39</v>
      </c>
      <c r="AE1783" t="s">
        <v>39</v>
      </c>
      <c r="AF1783" t="s">
        <v>39</v>
      </c>
      <c r="AG1783" t="s">
        <v>39</v>
      </c>
      <c r="AH1783" t="s">
        <v>39</v>
      </c>
      <c r="AI1783" t="s">
        <v>39</v>
      </c>
      <c r="AJ1783" t="s">
        <v>39</v>
      </c>
      <c r="AK1783" t="s">
        <v>39</v>
      </c>
      <c r="AL1783" t="s">
        <v>39</v>
      </c>
      <c r="AM1783" t="s">
        <v>39</v>
      </c>
      <c r="AN1783" t="s">
        <v>39</v>
      </c>
      <c r="AO1783" t="s">
        <v>39</v>
      </c>
      <c r="AP1783" t="s">
        <v>39</v>
      </c>
      <c r="AQ1783" t="s">
        <v>39</v>
      </c>
      <c r="AR1783" t="s">
        <v>39</v>
      </c>
      <c r="AS1783" t="s">
        <v>39</v>
      </c>
      <c r="AT1783" t="s">
        <v>39</v>
      </c>
      <c r="AU1783" t="s">
        <v>39</v>
      </c>
      <c r="AV1783" t="s">
        <v>39</v>
      </c>
      <c r="AW1783" t="s">
        <v>39</v>
      </c>
      <c r="AX1783" t="s">
        <v>39</v>
      </c>
      <c r="AY1783" t="s">
        <v>39</v>
      </c>
      <c r="AZ1783" t="s">
        <v>39</v>
      </c>
      <c r="BA1783" t="s">
        <v>39</v>
      </c>
      <c r="BB1783" t="s">
        <v>39</v>
      </c>
      <c r="BC1783" t="s">
        <v>39</v>
      </c>
      <c r="BD1783" t="s">
        <v>39</v>
      </c>
      <c r="BE1783" t="s">
        <v>39</v>
      </c>
      <c r="BF1783" t="s">
        <v>39</v>
      </c>
    </row>
    <row r="1784" spans="2:58" hidden="1">
      <c r="B1784">
        <v>20241213</v>
      </c>
      <c r="C1784" t="s">
        <v>65</v>
      </c>
      <c r="D1784">
        <v>2330</v>
      </c>
      <c r="E1784">
        <v>7220</v>
      </c>
      <c r="H1784">
        <v>7220</v>
      </c>
      <c r="K1784">
        <v>-4154</v>
      </c>
      <c r="L1784">
        <v>-4154</v>
      </c>
      <c r="M1784">
        <v>-4153</v>
      </c>
      <c r="N1784" t="s">
        <v>37</v>
      </c>
      <c r="O1784" t="s">
        <v>38</v>
      </c>
      <c r="P1784" s="145">
        <f t="shared" si="192"/>
        <v>0</v>
      </c>
      <c r="Q1784">
        <f t="shared" si="191"/>
        <v>0</v>
      </c>
      <c r="R1784" s="145" t="str">
        <f t="shared" si="193"/>
        <v>NA</v>
      </c>
      <c r="S1784" s="145" t="str">
        <f t="shared" si="194"/>
        <v>NA</v>
      </c>
      <c r="T1784">
        <f t="shared" ca="1" si="195"/>
        <v>0</v>
      </c>
      <c r="U1784">
        <f t="shared" si="196"/>
        <v>0</v>
      </c>
      <c r="V1784">
        <f t="shared" si="197"/>
        <v>0</v>
      </c>
      <c r="W1784" t="s">
        <v>39</v>
      </c>
      <c r="X1784" t="s">
        <v>39</v>
      </c>
      <c r="Y1784" t="s">
        <v>39</v>
      </c>
      <c r="Z1784" t="s">
        <v>39</v>
      </c>
      <c r="AA1784" t="s">
        <v>39</v>
      </c>
      <c r="AB1784" t="s">
        <v>39</v>
      </c>
      <c r="AC1784" t="s">
        <v>39</v>
      </c>
      <c r="AD1784" t="s">
        <v>39</v>
      </c>
      <c r="AE1784" t="s">
        <v>39</v>
      </c>
      <c r="AF1784" t="s">
        <v>39</v>
      </c>
      <c r="AG1784" t="s">
        <v>39</v>
      </c>
      <c r="AH1784" t="s">
        <v>39</v>
      </c>
      <c r="AI1784" t="s">
        <v>39</v>
      </c>
      <c r="AJ1784" t="s">
        <v>39</v>
      </c>
      <c r="AK1784" t="s">
        <v>39</v>
      </c>
      <c r="AL1784" t="s">
        <v>39</v>
      </c>
      <c r="AM1784" t="s">
        <v>39</v>
      </c>
      <c r="AN1784" t="s">
        <v>39</v>
      </c>
      <c r="AO1784" t="s">
        <v>39</v>
      </c>
      <c r="AP1784" t="s">
        <v>39</v>
      </c>
      <c r="AQ1784" t="s">
        <v>39</v>
      </c>
      <c r="AR1784" t="s">
        <v>39</v>
      </c>
      <c r="AS1784" t="s">
        <v>39</v>
      </c>
      <c r="AT1784" t="s">
        <v>39</v>
      </c>
      <c r="AU1784" t="s">
        <v>39</v>
      </c>
      <c r="AV1784" t="s">
        <v>39</v>
      </c>
      <c r="AW1784" t="s">
        <v>39</v>
      </c>
      <c r="AX1784" t="s">
        <v>39</v>
      </c>
      <c r="AY1784" t="s">
        <v>39</v>
      </c>
      <c r="AZ1784" t="s">
        <v>39</v>
      </c>
      <c r="BA1784" t="s">
        <v>39</v>
      </c>
      <c r="BB1784" t="s">
        <v>39</v>
      </c>
      <c r="BC1784" t="s">
        <v>39</v>
      </c>
      <c r="BD1784" t="s">
        <v>39</v>
      </c>
      <c r="BE1784" t="s">
        <v>39</v>
      </c>
      <c r="BF1784" t="s">
        <v>39</v>
      </c>
    </row>
    <row r="1785" spans="2:58" hidden="1">
      <c r="B1785">
        <v>20241214</v>
      </c>
      <c r="C1785" t="s">
        <v>65</v>
      </c>
      <c r="D1785">
        <v>30</v>
      </c>
      <c r="E1785">
        <v>10011</v>
      </c>
      <c r="H1785">
        <v>8949</v>
      </c>
      <c r="K1785">
        <v>-1407</v>
      </c>
      <c r="L1785">
        <v>-1407</v>
      </c>
      <c r="M1785">
        <v>-345</v>
      </c>
      <c r="N1785" t="s">
        <v>37</v>
      </c>
      <c r="O1785" t="s">
        <v>42</v>
      </c>
      <c r="P1785" s="145">
        <f t="shared" si="192"/>
        <v>0</v>
      </c>
      <c r="Q1785">
        <f t="shared" si="191"/>
        <v>1062</v>
      </c>
      <c r="R1785" s="145" t="str">
        <f t="shared" si="193"/>
        <v>NA</v>
      </c>
      <c r="S1785" s="145" t="str">
        <f t="shared" si="194"/>
        <v>NA</v>
      </c>
      <c r="T1785">
        <f t="shared" ca="1" si="195"/>
        <v>0</v>
      </c>
      <c r="U1785">
        <f t="shared" si="196"/>
        <v>0</v>
      </c>
      <c r="V1785">
        <f t="shared" si="197"/>
        <v>0</v>
      </c>
      <c r="W1785" t="s">
        <v>39</v>
      </c>
      <c r="X1785" t="s">
        <v>39</v>
      </c>
      <c r="Y1785" t="s">
        <v>39</v>
      </c>
      <c r="Z1785" t="s">
        <v>39</v>
      </c>
      <c r="AA1785" t="s">
        <v>39</v>
      </c>
      <c r="AB1785" t="s">
        <v>39</v>
      </c>
      <c r="AC1785" t="s">
        <v>39</v>
      </c>
      <c r="AD1785" t="s">
        <v>39</v>
      </c>
      <c r="AE1785" t="s">
        <v>39</v>
      </c>
      <c r="AF1785" t="s">
        <v>39</v>
      </c>
      <c r="AG1785" t="s">
        <v>39</v>
      </c>
      <c r="AH1785" t="s">
        <v>39</v>
      </c>
      <c r="AI1785" t="s">
        <v>39</v>
      </c>
      <c r="AJ1785" t="s">
        <v>39</v>
      </c>
      <c r="AK1785" t="s">
        <v>39</v>
      </c>
      <c r="AL1785" t="s">
        <v>39</v>
      </c>
      <c r="AM1785" t="s">
        <v>39</v>
      </c>
      <c r="AN1785" t="s">
        <v>39</v>
      </c>
      <c r="AO1785" t="s">
        <v>39</v>
      </c>
      <c r="AP1785" t="s">
        <v>39</v>
      </c>
      <c r="AQ1785" t="s">
        <v>39</v>
      </c>
      <c r="AR1785" t="s">
        <v>39</v>
      </c>
      <c r="AS1785" t="s">
        <v>39</v>
      </c>
      <c r="AT1785" t="s">
        <v>39</v>
      </c>
      <c r="AU1785" t="s">
        <v>39</v>
      </c>
      <c r="AV1785" t="s">
        <v>39</v>
      </c>
      <c r="AW1785" t="s">
        <v>39</v>
      </c>
      <c r="AX1785" t="s">
        <v>39</v>
      </c>
      <c r="AY1785" t="s">
        <v>39</v>
      </c>
      <c r="AZ1785" t="s">
        <v>39</v>
      </c>
      <c r="BA1785" t="s">
        <v>39</v>
      </c>
      <c r="BB1785" t="s">
        <v>39</v>
      </c>
      <c r="BC1785" t="s">
        <v>39</v>
      </c>
      <c r="BD1785" t="s">
        <v>39</v>
      </c>
      <c r="BE1785" t="s">
        <v>39</v>
      </c>
      <c r="BF1785" t="s">
        <v>39</v>
      </c>
    </row>
    <row r="1786" spans="2:58" hidden="1">
      <c r="B1786">
        <v>20241214</v>
      </c>
      <c r="C1786" t="s">
        <v>65</v>
      </c>
      <c r="D1786">
        <v>130</v>
      </c>
      <c r="E1786">
        <v>10011</v>
      </c>
      <c r="H1786">
        <v>8949</v>
      </c>
      <c r="K1786">
        <v>-1407</v>
      </c>
      <c r="L1786">
        <v>-1407</v>
      </c>
      <c r="M1786">
        <v>-345</v>
      </c>
      <c r="N1786" t="s">
        <v>37</v>
      </c>
      <c r="O1786" t="s">
        <v>42</v>
      </c>
      <c r="P1786" s="145">
        <f t="shared" si="192"/>
        <v>0</v>
      </c>
      <c r="Q1786">
        <f t="shared" si="191"/>
        <v>1062</v>
      </c>
      <c r="R1786" s="145" t="str">
        <f t="shared" si="193"/>
        <v>NA</v>
      </c>
      <c r="S1786" s="145" t="str">
        <f t="shared" si="194"/>
        <v>NA</v>
      </c>
      <c r="T1786">
        <f t="shared" ca="1" si="195"/>
        <v>0</v>
      </c>
      <c r="U1786">
        <f t="shared" si="196"/>
        <v>0</v>
      </c>
      <c r="V1786">
        <f t="shared" si="197"/>
        <v>0</v>
      </c>
      <c r="W1786" t="s">
        <v>39</v>
      </c>
      <c r="X1786" t="s">
        <v>39</v>
      </c>
      <c r="Y1786" t="s">
        <v>39</v>
      </c>
      <c r="Z1786" t="s">
        <v>39</v>
      </c>
      <c r="AA1786" t="s">
        <v>39</v>
      </c>
      <c r="AB1786" t="s">
        <v>39</v>
      </c>
      <c r="AC1786" t="s">
        <v>39</v>
      </c>
      <c r="AD1786" t="s">
        <v>39</v>
      </c>
      <c r="AE1786" t="s">
        <v>39</v>
      </c>
      <c r="AF1786" t="s">
        <v>39</v>
      </c>
      <c r="AG1786" t="s">
        <v>39</v>
      </c>
      <c r="AH1786" t="s">
        <v>39</v>
      </c>
      <c r="AI1786" t="s">
        <v>39</v>
      </c>
      <c r="AJ1786" t="s">
        <v>39</v>
      </c>
      <c r="AK1786" t="s">
        <v>39</v>
      </c>
      <c r="AL1786" t="s">
        <v>39</v>
      </c>
      <c r="AM1786" t="s">
        <v>39</v>
      </c>
      <c r="AN1786" t="s">
        <v>39</v>
      </c>
      <c r="AO1786" t="s">
        <v>39</v>
      </c>
      <c r="AP1786" t="s">
        <v>39</v>
      </c>
      <c r="AQ1786" t="s">
        <v>39</v>
      </c>
      <c r="AR1786" t="s">
        <v>39</v>
      </c>
      <c r="AS1786" t="s">
        <v>39</v>
      </c>
      <c r="AT1786" t="s">
        <v>39</v>
      </c>
      <c r="AU1786" t="s">
        <v>39</v>
      </c>
      <c r="AV1786" t="s">
        <v>39</v>
      </c>
      <c r="AW1786" t="s">
        <v>39</v>
      </c>
      <c r="AX1786" t="s">
        <v>39</v>
      </c>
      <c r="AY1786" t="s">
        <v>39</v>
      </c>
      <c r="AZ1786" t="s">
        <v>39</v>
      </c>
      <c r="BA1786" t="s">
        <v>39</v>
      </c>
      <c r="BB1786" t="s">
        <v>39</v>
      </c>
      <c r="BC1786" t="s">
        <v>39</v>
      </c>
      <c r="BD1786" t="s">
        <v>39</v>
      </c>
      <c r="BE1786" t="s">
        <v>39</v>
      </c>
      <c r="BF1786" t="s">
        <v>39</v>
      </c>
    </row>
    <row r="1787" spans="2:58" hidden="1">
      <c r="B1787">
        <v>20241214</v>
      </c>
      <c r="C1787" t="s">
        <v>65</v>
      </c>
      <c r="D1787">
        <v>230</v>
      </c>
      <c r="E1787">
        <v>10011</v>
      </c>
      <c r="H1787">
        <v>8949</v>
      </c>
      <c r="K1787">
        <v>-1407</v>
      </c>
      <c r="L1787">
        <v>-1407</v>
      </c>
      <c r="M1787">
        <v>-345</v>
      </c>
      <c r="N1787" t="s">
        <v>37</v>
      </c>
      <c r="O1787" t="s">
        <v>42</v>
      </c>
      <c r="P1787" s="145">
        <f t="shared" si="192"/>
        <v>0</v>
      </c>
      <c r="Q1787">
        <f t="shared" si="191"/>
        <v>1062</v>
      </c>
      <c r="R1787" s="145" t="str">
        <f t="shared" si="193"/>
        <v>NA</v>
      </c>
      <c r="S1787" s="145" t="str">
        <f t="shared" si="194"/>
        <v>NA</v>
      </c>
      <c r="T1787">
        <f t="shared" ca="1" si="195"/>
        <v>0</v>
      </c>
      <c r="U1787">
        <f t="shared" si="196"/>
        <v>0</v>
      </c>
      <c r="V1787">
        <f t="shared" si="197"/>
        <v>0</v>
      </c>
      <c r="W1787" t="s">
        <v>39</v>
      </c>
      <c r="X1787" t="s">
        <v>39</v>
      </c>
      <c r="Y1787" t="s">
        <v>39</v>
      </c>
      <c r="Z1787" t="s">
        <v>39</v>
      </c>
      <c r="AA1787" t="s">
        <v>39</v>
      </c>
      <c r="AB1787" t="s">
        <v>39</v>
      </c>
      <c r="AC1787" t="s">
        <v>39</v>
      </c>
      <c r="AD1787" t="s">
        <v>39</v>
      </c>
      <c r="AE1787" t="s">
        <v>39</v>
      </c>
      <c r="AF1787" t="s">
        <v>39</v>
      </c>
      <c r="AG1787" t="s">
        <v>39</v>
      </c>
      <c r="AH1787" t="s">
        <v>39</v>
      </c>
      <c r="AI1787" t="s">
        <v>39</v>
      </c>
      <c r="AJ1787" t="s">
        <v>39</v>
      </c>
      <c r="AK1787" t="s">
        <v>39</v>
      </c>
      <c r="AL1787" t="s">
        <v>39</v>
      </c>
      <c r="AM1787" t="s">
        <v>39</v>
      </c>
      <c r="AN1787" t="s">
        <v>39</v>
      </c>
      <c r="AO1787" t="s">
        <v>39</v>
      </c>
      <c r="AP1787" t="s">
        <v>39</v>
      </c>
      <c r="AQ1787" t="s">
        <v>39</v>
      </c>
      <c r="AR1787" t="s">
        <v>39</v>
      </c>
      <c r="AS1787" t="s">
        <v>39</v>
      </c>
      <c r="AT1787" t="s">
        <v>39</v>
      </c>
      <c r="AU1787" t="s">
        <v>39</v>
      </c>
      <c r="AV1787" t="s">
        <v>39</v>
      </c>
      <c r="AW1787" t="s">
        <v>39</v>
      </c>
      <c r="AX1787" t="s">
        <v>39</v>
      </c>
      <c r="AY1787" t="s">
        <v>39</v>
      </c>
      <c r="AZ1787" t="s">
        <v>39</v>
      </c>
      <c r="BA1787" t="s">
        <v>39</v>
      </c>
      <c r="BB1787" t="s">
        <v>39</v>
      </c>
      <c r="BC1787" t="s">
        <v>39</v>
      </c>
      <c r="BD1787" t="s">
        <v>39</v>
      </c>
      <c r="BE1787" t="s">
        <v>39</v>
      </c>
      <c r="BF1787" t="s">
        <v>39</v>
      </c>
    </row>
    <row r="1788" spans="2:58" hidden="1">
      <c r="B1788">
        <v>20241214</v>
      </c>
      <c r="C1788" t="s">
        <v>65</v>
      </c>
      <c r="D1788">
        <v>330</v>
      </c>
      <c r="E1788">
        <v>10432</v>
      </c>
      <c r="H1788">
        <v>9673</v>
      </c>
      <c r="K1788">
        <v>-2659</v>
      </c>
      <c r="L1788">
        <v>-2659</v>
      </c>
      <c r="M1788">
        <v>-1877</v>
      </c>
      <c r="N1788" t="s">
        <v>37</v>
      </c>
      <c r="O1788" t="s">
        <v>42</v>
      </c>
      <c r="P1788" s="145">
        <f t="shared" si="192"/>
        <v>0</v>
      </c>
      <c r="Q1788">
        <f t="shared" si="191"/>
        <v>759</v>
      </c>
      <c r="R1788" s="145" t="str">
        <f t="shared" si="193"/>
        <v>NA</v>
      </c>
      <c r="S1788" s="145" t="str">
        <f t="shared" si="194"/>
        <v>NA</v>
      </c>
      <c r="T1788">
        <f t="shared" ca="1" si="195"/>
        <v>0</v>
      </c>
      <c r="U1788">
        <f t="shared" si="196"/>
        <v>0</v>
      </c>
      <c r="V1788">
        <f t="shared" si="197"/>
        <v>0</v>
      </c>
      <c r="W1788" t="s">
        <v>39</v>
      </c>
      <c r="X1788" t="s">
        <v>39</v>
      </c>
      <c r="Y1788" t="s">
        <v>39</v>
      </c>
      <c r="Z1788" t="s">
        <v>39</v>
      </c>
      <c r="AA1788" t="s">
        <v>39</v>
      </c>
      <c r="AB1788" t="s">
        <v>39</v>
      </c>
      <c r="AC1788" t="s">
        <v>39</v>
      </c>
      <c r="AD1788" t="s">
        <v>39</v>
      </c>
      <c r="AE1788" t="s">
        <v>39</v>
      </c>
      <c r="AF1788" t="s">
        <v>39</v>
      </c>
      <c r="AG1788" t="s">
        <v>39</v>
      </c>
      <c r="AH1788" t="s">
        <v>39</v>
      </c>
      <c r="AI1788" t="s">
        <v>39</v>
      </c>
      <c r="AJ1788" t="s">
        <v>39</v>
      </c>
      <c r="AK1788" t="s">
        <v>39</v>
      </c>
      <c r="AL1788" t="s">
        <v>39</v>
      </c>
      <c r="AM1788" t="s">
        <v>39</v>
      </c>
      <c r="AN1788" t="s">
        <v>39</v>
      </c>
      <c r="AO1788" t="s">
        <v>39</v>
      </c>
      <c r="AP1788" t="s">
        <v>39</v>
      </c>
      <c r="AQ1788" t="s">
        <v>39</v>
      </c>
      <c r="AR1788" t="s">
        <v>39</v>
      </c>
      <c r="AS1788" t="s">
        <v>39</v>
      </c>
      <c r="AT1788" t="s">
        <v>39</v>
      </c>
      <c r="AU1788" t="s">
        <v>39</v>
      </c>
      <c r="AV1788" t="s">
        <v>39</v>
      </c>
      <c r="AW1788" t="s">
        <v>39</v>
      </c>
      <c r="AX1788" t="s">
        <v>39</v>
      </c>
      <c r="AY1788" t="s">
        <v>39</v>
      </c>
      <c r="AZ1788" t="s">
        <v>39</v>
      </c>
      <c r="BA1788" t="s">
        <v>39</v>
      </c>
      <c r="BB1788" t="s">
        <v>39</v>
      </c>
      <c r="BC1788" t="s">
        <v>39</v>
      </c>
      <c r="BD1788" t="s">
        <v>39</v>
      </c>
      <c r="BE1788" t="s">
        <v>39</v>
      </c>
      <c r="BF1788" t="s">
        <v>39</v>
      </c>
    </row>
    <row r="1789" spans="2:58" hidden="1">
      <c r="B1789">
        <v>20241214</v>
      </c>
      <c r="C1789" t="s">
        <v>65</v>
      </c>
      <c r="D1789">
        <v>430</v>
      </c>
      <c r="E1789">
        <v>10432</v>
      </c>
      <c r="H1789">
        <v>9673</v>
      </c>
      <c r="K1789">
        <v>-2659</v>
      </c>
      <c r="L1789">
        <v>-2659</v>
      </c>
      <c r="M1789">
        <v>-1877</v>
      </c>
      <c r="N1789" t="s">
        <v>37</v>
      </c>
      <c r="O1789" t="s">
        <v>42</v>
      </c>
      <c r="P1789" s="145">
        <f t="shared" si="192"/>
        <v>0</v>
      </c>
      <c r="Q1789">
        <f t="shared" si="191"/>
        <v>759</v>
      </c>
      <c r="R1789" s="145" t="str">
        <f t="shared" si="193"/>
        <v>NA</v>
      </c>
      <c r="S1789" s="145" t="str">
        <f t="shared" si="194"/>
        <v>NA</v>
      </c>
      <c r="T1789">
        <f t="shared" ca="1" si="195"/>
        <v>0</v>
      </c>
      <c r="U1789">
        <f t="shared" si="196"/>
        <v>0</v>
      </c>
      <c r="V1789">
        <f t="shared" si="197"/>
        <v>0</v>
      </c>
      <c r="W1789" t="s">
        <v>39</v>
      </c>
      <c r="X1789" t="s">
        <v>39</v>
      </c>
      <c r="Y1789" t="s">
        <v>39</v>
      </c>
      <c r="Z1789" t="s">
        <v>39</v>
      </c>
      <c r="AA1789" t="s">
        <v>39</v>
      </c>
      <c r="AB1789" t="s">
        <v>39</v>
      </c>
      <c r="AC1789" t="s">
        <v>39</v>
      </c>
      <c r="AD1789" t="s">
        <v>39</v>
      </c>
      <c r="AE1789" t="s">
        <v>39</v>
      </c>
      <c r="AF1789" t="s">
        <v>39</v>
      </c>
      <c r="AG1789" t="s">
        <v>39</v>
      </c>
      <c r="AH1789" t="s">
        <v>39</v>
      </c>
      <c r="AI1789" t="s">
        <v>39</v>
      </c>
      <c r="AJ1789" t="s">
        <v>39</v>
      </c>
      <c r="AK1789" t="s">
        <v>39</v>
      </c>
      <c r="AL1789" t="s">
        <v>39</v>
      </c>
      <c r="AM1789" t="s">
        <v>39</v>
      </c>
      <c r="AN1789" t="s">
        <v>39</v>
      </c>
      <c r="AO1789" t="s">
        <v>39</v>
      </c>
      <c r="AP1789" t="s">
        <v>39</v>
      </c>
      <c r="AQ1789" t="s">
        <v>39</v>
      </c>
      <c r="AR1789" t="s">
        <v>39</v>
      </c>
      <c r="AS1789" t="s">
        <v>39</v>
      </c>
      <c r="AT1789" t="s">
        <v>39</v>
      </c>
      <c r="AU1789" t="s">
        <v>39</v>
      </c>
      <c r="AV1789" t="s">
        <v>39</v>
      </c>
      <c r="AW1789" t="s">
        <v>39</v>
      </c>
      <c r="AX1789" t="s">
        <v>39</v>
      </c>
      <c r="AY1789" t="s">
        <v>39</v>
      </c>
      <c r="AZ1789" t="s">
        <v>39</v>
      </c>
      <c r="BA1789" t="s">
        <v>39</v>
      </c>
      <c r="BB1789" t="s">
        <v>39</v>
      </c>
      <c r="BC1789" t="s">
        <v>39</v>
      </c>
      <c r="BD1789" t="s">
        <v>39</v>
      </c>
      <c r="BE1789" t="s">
        <v>39</v>
      </c>
      <c r="BF1789" t="s">
        <v>39</v>
      </c>
    </row>
    <row r="1790" spans="2:58" hidden="1">
      <c r="B1790">
        <v>20241214</v>
      </c>
      <c r="C1790" t="s">
        <v>65</v>
      </c>
      <c r="D1790">
        <v>530</v>
      </c>
      <c r="E1790">
        <v>10432</v>
      </c>
      <c r="H1790">
        <v>9673</v>
      </c>
      <c r="K1790">
        <v>-2659</v>
      </c>
      <c r="L1790">
        <v>-2659</v>
      </c>
      <c r="M1790">
        <v>-1877</v>
      </c>
      <c r="N1790" t="s">
        <v>37</v>
      </c>
      <c r="O1790" t="s">
        <v>42</v>
      </c>
      <c r="P1790" s="145">
        <f t="shared" si="192"/>
        <v>0</v>
      </c>
      <c r="Q1790">
        <f t="shared" si="191"/>
        <v>759</v>
      </c>
      <c r="R1790" s="145" t="str">
        <f t="shared" si="193"/>
        <v>NA</v>
      </c>
      <c r="S1790" s="145" t="str">
        <f t="shared" si="194"/>
        <v>NA</v>
      </c>
      <c r="T1790">
        <f t="shared" ca="1" si="195"/>
        <v>0</v>
      </c>
      <c r="U1790">
        <f t="shared" si="196"/>
        <v>0</v>
      </c>
      <c r="V1790">
        <f t="shared" si="197"/>
        <v>0</v>
      </c>
      <c r="W1790" t="s">
        <v>39</v>
      </c>
      <c r="X1790" t="s">
        <v>39</v>
      </c>
      <c r="Y1790" t="s">
        <v>39</v>
      </c>
      <c r="Z1790" t="s">
        <v>39</v>
      </c>
      <c r="AA1790" t="s">
        <v>39</v>
      </c>
      <c r="AB1790" t="s">
        <v>39</v>
      </c>
      <c r="AC1790" t="s">
        <v>39</v>
      </c>
      <c r="AD1790" t="s">
        <v>39</v>
      </c>
      <c r="AE1790" t="s">
        <v>39</v>
      </c>
      <c r="AF1790" t="s">
        <v>39</v>
      </c>
      <c r="AG1790" t="s">
        <v>39</v>
      </c>
      <c r="AH1790" t="s">
        <v>39</v>
      </c>
      <c r="AI1790" t="s">
        <v>39</v>
      </c>
      <c r="AJ1790" t="s">
        <v>39</v>
      </c>
      <c r="AK1790" t="s">
        <v>39</v>
      </c>
      <c r="AL1790" t="s">
        <v>39</v>
      </c>
      <c r="AM1790" t="s">
        <v>39</v>
      </c>
      <c r="AN1790" t="s">
        <v>39</v>
      </c>
      <c r="AO1790" t="s">
        <v>39</v>
      </c>
      <c r="AP1790" t="s">
        <v>39</v>
      </c>
      <c r="AQ1790" t="s">
        <v>39</v>
      </c>
      <c r="AR1790" t="s">
        <v>39</v>
      </c>
      <c r="AS1790" t="s">
        <v>39</v>
      </c>
      <c r="AT1790" t="s">
        <v>39</v>
      </c>
      <c r="AU1790" t="s">
        <v>39</v>
      </c>
      <c r="AV1790" t="s">
        <v>39</v>
      </c>
      <c r="AW1790" t="s">
        <v>39</v>
      </c>
      <c r="AX1790" t="s">
        <v>39</v>
      </c>
      <c r="AY1790" t="s">
        <v>39</v>
      </c>
      <c r="AZ1790" t="s">
        <v>39</v>
      </c>
      <c r="BA1790" t="s">
        <v>39</v>
      </c>
      <c r="BB1790" t="s">
        <v>39</v>
      </c>
      <c r="BC1790" t="s">
        <v>39</v>
      </c>
      <c r="BD1790" t="s">
        <v>39</v>
      </c>
      <c r="BE1790" t="s">
        <v>39</v>
      </c>
      <c r="BF1790" t="s">
        <v>39</v>
      </c>
    </row>
    <row r="1791" spans="2:58" hidden="1">
      <c r="B1791">
        <v>20241214</v>
      </c>
      <c r="C1791" t="s">
        <v>65</v>
      </c>
      <c r="D1791">
        <v>630</v>
      </c>
      <c r="E1791">
        <v>10232</v>
      </c>
      <c r="H1791">
        <v>9459</v>
      </c>
      <c r="K1791">
        <v>-2502</v>
      </c>
      <c r="L1791">
        <v>-2502</v>
      </c>
      <c r="M1791">
        <v>-1702</v>
      </c>
      <c r="N1791" t="s">
        <v>37</v>
      </c>
      <c r="O1791" t="s">
        <v>42</v>
      </c>
      <c r="P1791" s="145">
        <f t="shared" si="192"/>
        <v>0</v>
      </c>
      <c r="Q1791">
        <f t="shared" si="191"/>
        <v>773</v>
      </c>
      <c r="R1791" s="145" t="str">
        <f t="shared" si="193"/>
        <v>NA</v>
      </c>
      <c r="S1791" s="145" t="str">
        <f t="shared" si="194"/>
        <v>NA</v>
      </c>
      <c r="T1791">
        <f t="shared" ca="1" si="195"/>
        <v>0</v>
      </c>
      <c r="U1791">
        <f t="shared" si="196"/>
        <v>0</v>
      </c>
      <c r="V1791">
        <f t="shared" si="197"/>
        <v>0</v>
      </c>
      <c r="W1791" t="s">
        <v>39</v>
      </c>
      <c r="X1791" t="s">
        <v>39</v>
      </c>
      <c r="Y1791" t="s">
        <v>39</v>
      </c>
      <c r="Z1791" t="s">
        <v>39</v>
      </c>
      <c r="AA1791" t="s">
        <v>39</v>
      </c>
      <c r="AB1791" t="s">
        <v>39</v>
      </c>
      <c r="AC1791" t="s">
        <v>39</v>
      </c>
      <c r="AD1791" t="s">
        <v>39</v>
      </c>
      <c r="AE1791" t="s">
        <v>39</v>
      </c>
      <c r="AF1791" t="s">
        <v>39</v>
      </c>
      <c r="AG1791" t="s">
        <v>39</v>
      </c>
      <c r="AH1791" t="s">
        <v>39</v>
      </c>
      <c r="AI1791" t="s">
        <v>39</v>
      </c>
      <c r="AJ1791" t="s">
        <v>39</v>
      </c>
      <c r="AK1791" t="s">
        <v>39</v>
      </c>
      <c r="AL1791" t="s">
        <v>39</v>
      </c>
      <c r="AM1791" t="s">
        <v>39</v>
      </c>
      <c r="AN1791" t="s">
        <v>39</v>
      </c>
      <c r="AO1791" t="s">
        <v>39</v>
      </c>
      <c r="AP1791" t="s">
        <v>39</v>
      </c>
      <c r="AQ1791" t="s">
        <v>39</v>
      </c>
      <c r="AR1791" t="s">
        <v>39</v>
      </c>
      <c r="AS1791" t="s">
        <v>39</v>
      </c>
      <c r="AT1791" t="s">
        <v>39</v>
      </c>
      <c r="AU1791" t="s">
        <v>39</v>
      </c>
      <c r="AV1791" t="s">
        <v>39</v>
      </c>
      <c r="AW1791" t="s">
        <v>39</v>
      </c>
      <c r="AX1791" t="s">
        <v>39</v>
      </c>
      <c r="AY1791" t="s">
        <v>39</v>
      </c>
      <c r="AZ1791" t="s">
        <v>39</v>
      </c>
      <c r="BA1791" t="s">
        <v>39</v>
      </c>
      <c r="BB1791" t="s">
        <v>39</v>
      </c>
      <c r="BC1791" t="s">
        <v>39</v>
      </c>
      <c r="BD1791" t="s">
        <v>39</v>
      </c>
      <c r="BE1791" t="s">
        <v>39</v>
      </c>
      <c r="BF1791" t="s">
        <v>39</v>
      </c>
    </row>
    <row r="1792" spans="2:58" hidden="1">
      <c r="B1792">
        <v>20241214</v>
      </c>
      <c r="C1792" t="s">
        <v>65</v>
      </c>
      <c r="D1792">
        <v>730</v>
      </c>
      <c r="E1792">
        <v>8583</v>
      </c>
      <c r="H1792">
        <v>8583</v>
      </c>
      <c r="K1792">
        <v>-5729</v>
      </c>
      <c r="L1792">
        <v>-5729</v>
      </c>
      <c r="M1792">
        <v>-5729</v>
      </c>
      <c r="N1792" t="s">
        <v>37</v>
      </c>
      <c r="O1792" t="s">
        <v>37</v>
      </c>
      <c r="P1792" s="145">
        <f t="shared" si="192"/>
        <v>0</v>
      </c>
      <c r="Q1792">
        <f t="shared" ref="Q1792:Q1855" si="198">IF(AND(ISNUMBER(E1792),ISNUMBER(H1792),ISBLANK(F1792)),E1792-H1792,"NA")</f>
        <v>0</v>
      </c>
      <c r="R1792" s="145" t="str">
        <f t="shared" si="193"/>
        <v>NA</v>
      </c>
      <c r="S1792" s="145" t="str">
        <f t="shared" si="194"/>
        <v>NA</v>
      </c>
      <c r="T1792">
        <f t="shared" ca="1" si="195"/>
        <v>0</v>
      </c>
      <c r="U1792">
        <f t="shared" si="196"/>
        <v>0</v>
      </c>
      <c r="V1792">
        <f t="shared" si="197"/>
        <v>0</v>
      </c>
      <c r="W1792" t="s">
        <v>39</v>
      </c>
      <c r="X1792" t="s">
        <v>39</v>
      </c>
      <c r="Y1792" t="s">
        <v>39</v>
      </c>
      <c r="Z1792" t="s">
        <v>39</v>
      </c>
      <c r="AA1792" t="s">
        <v>39</v>
      </c>
      <c r="AB1792" t="s">
        <v>39</v>
      </c>
      <c r="AC1792" t="s">
        <v>39</v>
      </c>
      <c r="AD1792" t="s">
        <v>39</v>
      </c>
      <c r="AE1792" t="s">
        <v>39</v>
      </c>
      <c r="AF1792" t="s">
        <v>39</v>
      </c>
      <c r="AG1792" t="s">
        <v>39</v>
      </c>
      <c r="AH1792" t="s">
        <v>39</v>
      </c>
      <c r="AI1792" t="s">
        <v>39</v>
      </c>
      <c r="AJ1792" t="s">
        <v>39</v>
      </c>
      <c r="AK1792" t="s">
        <v>39</v>
      </c>
      <c r="AL1792" t="s">
        <v>39</v>
      </c>
      <c r="AM1792" t="s">
        <v>39</v>
      </c>
      <c r="AN1792" t="s">
        <v>39</v>
      </c>
      <c r="AO1792" t="s">
        <v>39</v>
      </c>
      <c r="AP1792" t="s">
        <v>39</v>
      </c>
      <c r="AQ1792" t="s">
        <v>39</v>
      </c>
      <c r="AR1792" t="s">
        <v>39</v>
      </c>
      <c r="AS1792" t="s">
        <v>39</v>
      </c>
      <c r="AT1792" t="s">
        <v>39</v>
      </c>
      <c r="AU1792" t="s">
        <v>39</v>
      </c>
      <c r="AV1792" t="s">
        <v>39</v>
      </c>
      <c r="AW1792" t="s">
        <v>39</v>
      </c>
      <c r="AX1792" t="s">
        <v>39</v>
      </c>
      <c r="AY1792" t="s">
        <v>39</v>
      </c>
      <c r="AZ1792" t="s">
        <v>39</v>
      </c>
      <c r="BA1792" t="s">
        <v>39</v>
      </c>
      <c r="BB1792" t="s">
        <v>39</v>
      </c>
      <c r="BC1792" t="s">
        <v>39</v>
      </c>
      <c r="BD1792" t="s">
        <v>39</v>
      </c>
      <c r="BE1792" t="s">
        <v>39</v>
      </c>
      <c r="BF1792" t="s">
        <v>39</v>
      </c>
    </row>
    <row r="1793" spans="2:58" hidden="1">
      <c r="B1793">
        <v>20241214</v>
      </c>
      <c r="C1793" t="s">
        <v>65</v>
      </c>
      <c r="D1793">
        <v>830</v>
      </c>
      <c r="E1793">
        <v>8583</v>
      </c>
      <c r="H1793">
        <v>8583</v>
      </c>
      <c r="K1793">
        <v>-5729</v>
      </c>
      <c r="L1793">
        <v>-5729</v>
      </c>
      <c r="M1793">
        <v>-5729</v>
      </c>
      <c r="N1793" t="s">
        <v>37</v>
      </c>
      <c r="O1793" t="s">
        <v>37</v>
      </c>
      <c r="P1793" s="145">
        <f t="shared" si="192"/>
        <v>0</v>
      </c>
      <c r="Q1793">
        <f t="shared" si="198"/>
        <v>0</v>
      </c>
      <c r="R1793" s="145" t="str">
        <f t="shared" si="193"/>
        <v>NA</v>
      </c>
      <c r="S1793" s="145" t="str">
        <f t="shared" si="194"/>
        <v>NA</v>
      </c>
      <c r="T1793">
        <f t="shared" ca="1" si="195"/>
        <v>0</v>
      </c>
      <c r="U1793">
        <f t="shared" si="196"/>
        <v>0</v>
      </c>
      <c r="V1793">
        <f t="shared" si="197"/>
        <v>0</v>
      </c>
      <c r="W1793" t="s">
        <v>39</v>
      </c>
      <c r="X1793" t="s">
        <v>39</v>
      </c>
      <c r="Y1793" t="s">
        <v>39</v>
      </c>
      <c r="Z1793" t="s">
        <v>39</v>
      </c>
      <c r="AA1793" t="s">
        <v>39</v>
      </c>
      <c r="AB1793" t="s">
        <v>39</v>
      </c>
      <c r="AC1793" t="s">
        <v>39</v>
      </c>
      <c r="AD1793" t="s">
        <v>39</v>
      </c>
      <c r="AE1793" t="s">
        <v>39</v>
      </c>
      <c r="AF1793" t="s">
        <v>39</v>
      </c>
      <c r="AG1793" t="s">
        <v>39</v>
      </c>
      <c r="AH1793" t="s">
        <v>39</v>
      </c>
      <c r="AI1793" t="s">
        <v>39</v>
      </c>
      <c r="AJ1793" t="s">
        <v>39</v>
      </c>
      <c r="AK1793" t="s">
        <v>39</v>
      </c>
      <c r="AL1793" t="s">
        <v>39</v>
      </c>
      <c r="AM1793" t="s">
        <v>39</v>
      </c>
      <c r="AN1793" t="s">
        <v>39</v>
      </c>
      <c r="AO1793" t="s">
        <v>39</v>
      </c>
      <c r="AP1793" t="s">
        <v>39</v>
      </c>
      <c r="AQ1793" t="s">
        <v>39</v>
      </c>
      <c r="AR1793" t="s">
        <v>39</v>
      </c>
      <c r="AS1793" t="s">
        <v>39</v>
      </c>
      <c r="AT1793" t="s">
        <v>39</v>
      </c>
      <c r="AU1793" t="s">
        <v>39</v>
      </c>
      <c r="AV1793" t="s">
        <v>39</v>
      </c>
      <c r="AW1793" t="s">
        <v>39</v>
      </c>
      <c r="AX1793" t="s">
        <v>39</v>
      </c>
      <c r="AY1793" t="s">
        <v>39</v>
      </c>
      <c r="AZ1793" t="s">
        <v>39</v>
      </c>
      <c r="BA1793" t="s">
        <v>39</v>
      </c>
      <c r="BB1793" t="s">
        <v>39</v>
      </c>
      <c r="BC1793" t="s">
        <v>39</v>
      </c>
      <c r="BD1793" t="s">
        <v>39</v>
      </c>
      <c r="BE1793" t="s">
        <v>39</v>
      </c>
      <c r="BF1793" t="s">
        <v>39</v>
      </c>
    </row>
    <row r="1794" spans="2:58" hidden="1">
      <c r="B1794">
        <v>20241214</v>
      </c>
      <c r="C1794" t="s">
        <v>65</v>
      </c>
      <c r="D1794">
        <v>930</v>
      </c>
      <c r="E1794">
        <v>7262</v>
      </c>
      <c r="H1794">
        <v>7262</v>
      </c>
      <c r="K1794">
        <v>-3951</v>
      </c>
      <c r="L1794">
        <v>-3951</v>
      </c>
      <c r="M1794">
        <v>-3951</v>
      </c>
      <c r="N1794" t="s">
        <v>37</v>
      </c>
      <c r="O1794" t="s">
        <v>37</v>
      </c>
      <c r="P1794" s="145">
        <f t="shared" si="192"/>
        <v>0</v>
      </c>
      <c r="Q1794">
        <f t="shared" si="198"/>
        <v>0</v>
      </c>
      <c r="R1794" s="145" t="str">
        <f t="shared" si="193"/>
        <v>NA</v>
      </c>
      <c r="S1794" s="145" t="str">
        <f t="shared" si="194"/>
        <v>NA</v>
      </c>
      <c r="T1794">
        <f t="shared" ca="1" si="195"/>
        <v>0</v>
      </c>
      <c r="U1794">
        <f t="shared" si="196"/>
        <v>0</v>
      </c>
      <c r="V1794">
        <f t="shared" si="197"/>
        <v>0</v>
      </c>
      <c r="W1794" t="s">
        <v>39</v>
      </c>
      <c r="X1794" t="s">
        <v>39</v>
      </c>
      <c r="Y1794" t="s">
        <v>39</v>
      </c>
      <c r="Z1794" t="s">
        <v>39</v>
      </c>
      <c r="AA1794" t="s">
        <v>39</v>
      </c>
      <c r="AB1794" t="s">
        <v>39</v>
      </c>
      <c r="AC1794" t="s">
        <v>39</v>
      </c>
      <c r="AD1794" t="s">
        <v>39</v>
      </c>
      <c r="AE1794" t="s">
        <v>39</v>
      </c>
      <c r="AF1794" t="s">
        <v>39</v>
      </c>
      <c r="AG1794" t="s">
        <v>39</v>
      </c>
      <c r="AH1794" t="s">
        <v>39</v>
      </c>
      <c r="AI1794" t="s">
        <v>39</v>
      </c>
      <c r="AJ1794" t="s">
        <v>39</v>
      </c>
      <c r="AK1794" t="s">
        <v>39</v>
      </c>
      <c r="AL1794" t="s">
        <v>39</v>
      </c>
      <c r="AM1794" t="s">
        <v>39</v>
      </c>
      <c r="AN1794" t="s">
        <v>39</v>
      </c>
      <c r="AO1794" t="s">
        <v>39</v>
      </c>
      <c r="AP1794" t="s">
        <v>39</v>
      </c>
      <c r="AQ1794" t="s">
        <v>39</v>
      </c>
      <c r="AR1794" t="s">
        <v>39</v>
      </c>
      <c r="AS1794" t="s">
        <v>39</v>
      </c>
      <c r="AT1794" t="s">
        <v>39</v>
      </c>
      <c r="AU1794" t="s">
        <v>39</v>
      </c>
      <c r="AV1794" t="s">
        <v>39</v>
      </c>
      <c r="AW1794" t="s">
        <v>39</v>
      </c>
      <c r="AX1794" t="s">
        <v>39</v>
      </c>
      <c r="AY1794" t="s">
        <v>39</v>
      </c>
      <c r="AZ1794" t="s">
        <v>39</v>
      </c>
      <c r="BA1794" t="s">
        <v>39</v>
      </c>
      <c r="BB1794" t="s">
        <v>39</v>
      </c>
      <c r="BC1794" t="s">
        <v>39</v>
      </c>
      <c r="BD1794" t="s">
        <v>39</v>
      </c>
      <c r="BE1794" t="s">
        <v>39</v>
      </c>
      <c r="BF1794" t="s">
        <v>39</v>
      </c>
    </row>
    <row r="1795" spans="2:58" hidden="1">
      <c r="B1795">
        <v>20241214</v>
      </c>
      <c r="C1795" t="s">
        <v>65</v>
      </c>
      <c r="D1795">
        <v>1030</v>
      </c>
      <c r="E1795">
        <v>7262</v>
      </c>
      <c r="H1795">
        <v>7262</v>
      </c>
      <c r="K1795">
        <v>-3951</v>
      </c>
      <c r="L1795">
        <v>-3951</v>
      </c>
      <c r="M1795">
        <v>-3951</v>
      </c>
      <c r="N1795" t="s">
        <v>37</v>
      </c>
      <c r="O1795" t="s">
        <v>37</v>
      </c>
      <c r="P1795" s="145">
        <f t="shared" si="192"/>
        <v>0</v>
      </c>
      <c r="Q1795">
        <f t="shared" si="198"/>
        <v>0</v>
      </c>
      <c r="R1795" s="145" t="str">
        <f t="shared" si="193"/>
        <v>NA</v>
      </c>
      <c r="S1795" s="145" t="str">
        <f t="shared" si="194"/>
        <v>NA</v>
      </c>
      <c r="T1795">
        <f t="shared" ca="1" si="195"/>
        <v>0</v>
      </c>
      <c r="U1795">
        <f t="shared" si="196"/>
        <v>0</v>
      </c>
      <c r="V1795">
        <f t="shared" si="197"/>
        <v>0</v>
      </c>
      <c r="W1795" t="s">
        <v>39</v>
      </c>
      <c r="X1795" t="s">
        <v>39</v>
      </c>
      <c r="Y1795" t="s">
        <v>39</v>
      </c>
      <c r="Z1795" t="s">
        <v>39</v>
      </c>
      <c r="AA1795" t="s">
        <v>39</v>
      </c>
      <c r="AB1795" t="s">
        <v>39</v>
      </c>
      <c r="AC1795" t="s">
        <v>39</v>
      </c>
      <c r="AD1795" t="s">
        <v>39</v>
      </c>
      <c r="AE1795" t="s">
        <v>39</v>
      </c>
      <c r="AF1795" t="s">
        <v>39</v>
      </c>
      <c r="AG1795" t="s">
        <v>39</v>
      </c>
      <c r="AH1795" t="s">
        <v>39</v>
      </c>
      <c r="AI1795" t="s">
        <v>39</v>
      </c>
      <c r="AJ1795" t="s">
        <v>39</v>
      </c>
      <c r="AK1795" t="s">
        <v>39</v>
      </c>
      <c r="AL1795" t="s">
        <v>39</v>
      </c>
      <c r="AM1795" t="s">
        <v>39</v>
      </c>
      <c r="AN1795" t="s">
        <v>39</v>
      </c>
      <c r="AO1795" t="s">
        <v>39</v>
      </c>
      <c r="AP1795" t="s">
        <v>39</v>
      </c>
      <c r="AQ1795" t="s">
        <v>39</v>
      </c>
      <c r="AR1795" t="s">
        <v>39</v>
      </c>
      <c r="AS1795" t="s">
        <v>39</v>
      </c>
      <c r="AT1795" t="s">
        <v>39</v>
      </c>
      <c r="AU1795" t="s">
        <v>39</v>
      </c>
      <c r="AV1795" t="s">
        <v>39</v>
      </c>
      <c r="AW1795" t="s">
        <v>39</v>
      </c>
      <c r="AX1795" t="s">
        <v>39</v>
      </c>
      <c r="AY1795" t="s">
        <v>39</v>
      </c>
      <c r="AZ1795" t="s">
        <v>39</v>
      </c>
      <c r="BA1795" t="s">
        <v>39</v>
      </c>
      <c r="BB1795" t="s">
        <v>39</v>
      </c>
      <c r="BC1795" t="s">
        <v>39</v>
      </c>
      <c r="BD1795" t="s">
        <v>39</v>
      </c>
      <c r="BE1795" t="s">
        <v>39</v>
      </c>
      <c r="BF1795" t="s">
        <v>39</v>
      </c>
    </row>
    <row r="1796" spans="2:58" hidden="1">
      <c r="B1796">
        <v>20241214</v>
      </c>
      <c r="C1796" t="s">
        <v>65</v>
      </c>
      <c r="D1796">
        <v>1130</v>
      </c>
      <c r="E1796">
        <v>7262</v>
      </c>
      <c r="H1796">
        <v>7262</v>
      </c>
      <c r="K1796">
        <v>-3951</v>
      </c>
      <c r="L1796">
        <v>-3951</v>
      </c>
      <c r="M1796">
        <v>-3951</v>
      </c>
      <c r="N1796" t="s">
        <v>37</v>
      </c>
      <c r="O1796" t="s">
        <v>37</v>
      </c>
      <c r="P1796" s="145">
        <f t="shared" si="192"/>
        <v>0</v>
      </c>
      <c r="Q1796">
        <f t="shared" si="198"/>
        <v>0</v>
      </c>
      <c r="R1796" s="145" t="str">
        <f t="shared" si="193"/>
        <v>NA</v>
      </c>
      <c r="S1796" s="145" t="str">
        <f t="shared" si="194"/>
        <v>NA</v>
      </c>
      <c r="T1796">
        <f t="shared" ca="1" si="195"/>
        <v>0</v>
      </c>
      <c r="U1796">
        <f t="shared" si="196"/>
        <v>0</v>
      </c>
      <c r="V1796">
        <f t="shared" si="197"/>
        <v>0</v>
      </c>
      <c r="W1796" t="s">
        <v>39</v>
      </c>
      <c r="X1796" t="s">
        <v>39</v>
      </c>
      <c r="Y1796" t="s">
        <v>39</v>
      </c>
      <c r="Z1796" t="s">
        <v>39</v>
      </c>
      <c r="AA1796" t="s">
        <v>39</v>
      </c>
      <c r="AB1796" t="s">
        <v>39</v>
      </c>
      <c r="AC1796" t="s">
        <v>39</v>
      </c>
      <c r="AD1796" t="s">
        <v>39</v>
      </c>
      <c r="AE1796" t="s">
        <v>39</v>
      </c>
      <c r="AF1796" t="s">
        <v>39</v>
      </c>
      <c r="AG1796" t="s">
        <v>39</v>
      </c>
      <c r="AH1796" t="s">
        <v>39</v>
      </c>
      <c r="AI1796" t="s">
        <v>39</v>
      </c>
      <c r="AJ1796" t="s">
        <v>39</v>
      </c>
      <c r="AK1796" t="s">
        <v>39</v>
      </c>
      <c r="AL1796" t="s">
        <v>39</v>
      </c>
      <c r="AM1796" t="s">
        <v>39</v>
      </c>
      <c r="AN1796" t="s">
        <v>39</v>
      </c>
      <c r="AO1796" t="s">
        <v>39</v>
      </c>
      <c r="AP1796" t="s">
        <v>39</v>
      </c>
      <c r="AQ1796" t="s">
        <v>39</v>
      </c>
      <c r="AR1796" t="s">
        <v>39</v>
      </c>
      <c r="AS1796" t="s">
        <v>39</v>
      </c>
      <c r="AT1796" t="s">
        <v>39</v>
      </c>
      <c r="AU1796" t="s">
        <v>39</v>
      </c>
      <c r="AV1796" t="s">
        <v>39</v>
      </c>
      <c r="AW1796" t="s">
        <v>39</v>
      </c>
      <c r="AX1796" t="s">
        <v>39</v>
      </c>
      <c r="AY1796" t="s">
        <v>39</v>
      </c>
      <c r="AZ1796" t="s">
        <v>39</v>
      </c>
      <c r="BA1796" t="s">
        <v>39</v>
      </c>
      <c r="BB1796" t="s">
        <v>39</v>
      </c>
      <c r="BC1796" t="s">
        <v>39</v>
      </c>
      <c r="BD1796" t="s">
        <v>39</v>
      </c>
      <c r="BE1796" t="s">
        <v>39</v>
      </c>
      <c r="BF1796" t="s">
        <v>39</v>
      </c>
    </row>
    <row r="1797" spans="2:58" hidden="1">
      <c r="B1797">
        <v>20241214</v>
      </c>
      <c r="C1797" t="s">
        <v>65</v>
      </c>
      <c r="D1797">
        <v>1230</v>
      </c>
      <c r="E1797">
        <v>10368</v>
      </c>
      <c r="H1797">
        <v>8762</v>
      </c>
      <c r="K1797">
        <v>-2464</v>
      </c>
      <c r="L1797">
        <v>-2464</v>
      </c>
      <c r="M1797">
        <v>-858</v>
      </c>
      <c r="N1797" t="s">
        <v>37</v>
      </c>
      <c r="O1797" t="s">
        <v>51</v>
      </c>
      <c r="P1797" s="145">
        <f t="shared" si="192"/>
        <v>0</v>
      </c>
      <c r="Q1797">
        <f t="shared" si="198"/>
        <v>1606</v>
      </c>
      <c r="R1797" s="145" t="str">
        <f t="shared" si="193"/>
        <v>NA</v>
      </c>
      <c r="S1797" s="145" t="str">
        <f t="shared" si="194"/>
        <v>NA</v>
      </c>
      <c r="T1797">
        <f t="shared" ca="1" si="195"/>
        <v>0</v>
      </c>
      <c r="U1797">
        <f t="shared" si="196"/>
        <v>0</v>
      </c>
      <c r="V1797">
        <f t="shared" si="197"/>
        <v>1</v>
      </c>
      <c r="W1797" t="s">
        <v>39</v>
      </c>
      <c r="X1797" t="s">
        <v>39</v>
      </c>
      <c r="Y1797" t="s">
        <v>39</v>
      </c>
      <c r="Z1797" t="s">
        <v>39</v>
      </c>
      <c r="AA1797" t="s">
        <v>39</v>
      </c>
      <c r="AB1797" t="s">
        <v>39</v>
      </c>
      <c r="AC1797" t="s">
        <v>39</v>
      </c>
      <c r="AD1797" t="s">
        <v>39</v>
      </c>
      <c r="AE1797" t="s">
        <v>39</v>
      </c>
      <c r="AF1797" t="s">
        <v>39</v>
      </c>
      <c r="AG1797" t="s">
        <v>39</v>
      </c>
      <c r="AH1797" t="s">
        <v>39</v>
      </c>
      <c r="AI1797" t="s">
        <v>39</v>
      </c>
      <c r="AJ1797" t="s">
        <v>39</v>
      </c>
      <c r="AK1797" t="s">
        <v>39</v>
      </c>
      <c r="AL1797" t="s">
        <v>39</v>
      </c>
      <c r="AM1797" t="s">
        <v>39</v>
      </c>
      <c r="AN1797" t="s">
        <v>39</v>
      </c>
      <c r="AO1797" t="s">
        <v>39</v>
      </c>
      <c r="AP1797" t="s">
        <v>39</v>
      </c>
      <c r="AQ1797" t="s">
        <v>39</v>
      </c>
      <c r="AR1797" t="s">
        <v>39</v>
      </c>
      <c r="AS1797" t="s">
        <v>39</v>
      </c>
      <c r="AT1797" t="s">
        <v>39</v>
      </c>
      <c r="AU1797" t="s">
        <v>39</v>
      </c>
      <c r="AV1797" t="s">
        <v>39</v>
      </c>
      <c r="AW1797" t="s">
        <v>39</v>
      </c>
      <c r="AX1797" t="s">
        <v>39</v>
      </c>
      <c r="AY1797" t="s">
        <v>39</v>
      </c>
      <c r="AZ1797" t="s">
        <v>39</v>
      </c>
      <c r="BA1797" t="s">
        <v>39</v>
      </c>
      <c r="BB1797" t="s">
        <v>39</v>
      </c>
      <c r="BC1797" t="s">
        <v>39</v>
      </c>
      <c r="BD1797" t="s">
        <v>39</v>
      </c>
      <c r="BE1797" t="s">
        <v>39</v>
      </c>
      <c r="BF1797" t="s">
        <v>39</v>
      </c>
    </row>
    <row r="1798" spans="2:58" hidden="1">
      <c r="B1798">
        <v>20241214</v>
      </c>
      <c r="C1798" t="s">
        <v>65</v>
      </c>
      <c r="D1798">
        <v>1330</v>
      </c>
      <c r="E1798">
        <v>10368</v>
      </c>
      <c r="H1798">
        <v>9747</v>
      </c>
      <c r="K1798">
        <v>-2464</v>
      </c>
      <c r="L1798">
        <v>-2464</v>
      </c>
      <c r="M1798">
        <v>-1843</v>
      </c>
      <c r="N1798" t="s">
        <v>37</v>
      </c>
      <c r="O1798" t="s">
        <v>42</v>
      </c>
      <c r="P1798" s="145">
        <f t="shared" si="192"/>
        <v>0</v>
      </c>
      <c r="Q1798">
        <f t="shared" si="198"/>
        <v>621</v>
      </c>
      <c r="R1798" s="145" t="str">
        <f t="shared" si="193"/>
        <v>NA</v>
      </c>
      <c r="S1798" s="145" t="str">
        <f t="shared" si="194"/>
        <v>NA</v>
      </c>
      <c r="T1798">
        <f t="shared" ca="1" si="195"/>
        <v>0</v>
      </c>
      <c r="U1798">
        <f t="shared" si="196"/>
        <v>0</v>
      </c>
      <c r="V1798">
        <f t="shared" si="197"/>
        <v>0</v>
      </c>
      <c r="W1798" t="s">
        <v>39</v>
      </c>
      <c r="X1798" t="s">
        <v>39</v>
      </c>
      <c r="Y1798" t="s">
        <v>39</v>
      </c>
      <c r="Z1798" t="s">
        <v>39</v>
      </c>
      <c r="AA1798" t="s">
        <v>39</v>
      </c>
      <c r="AB1798" t="s">
        <v>39</v>
      </c>
      <c r="AC1798" t="s">
        <v>39</v>
      </c>
      <c r="AD1798" t="s">
        <v>39</v>
      </c>
      <c r="AE1798" t="s">
        <v>39</v>
      </c>
      <c r="AF1798" t="s">
        <v>39</v>
      </c>
      <c r="AG1798" t="s">
        <v>39</v>
      </c>
      <c r="AH1798" t="s">
        <v>39</v>
      </c>
      <c r="AI1798" t="s">
        <v>39</v>
      </c>
      <c r="AJ1798" t="s">
        <v>39</v>
      </c>
      <c r="AK1798" t="s">
        <v>39</v>
      </c>
      <c r="AL1798" t="s">
        <v>39</v>
      </c>
      <c r="AM1798" t="s">
        <v>39</v>
      </c>
      <c r="AN1798" t="s">
        <v>39</v>
      </c>
      <c r="AO1798" t="s">
        <v>39</v>
      </c>
      <c r="AP1798" t="s">
        <v>39</v>
      </c>
      <c r="AQ1798" t="s">
        <v>39</v>
      </c>
      <c r="AR1798" t="s">
        <v>39</v>
      </c>
      <c r="AS1798" t="s">
        <v>39</v>
      </c>
      <c r="AT1798" t="s">
        <v>39</v>
      </c>
      <c r="AU1798" t="s">
        <v>39</v>
      </c>
      <c r="AV1798" t="s">
        <v>39</v>
      </c>
      <c r="AW1798" t="s">
        <v>39</v>
      </c>
      <c r="AX1798" t="s">
        <v>39</v>
      </c>
      <c r="AY1798" t="s">
        <v>39</v>
      </c>
      <c r="AZ1798" t="s">
        <v>39</v>
      </c>
      <c r="BA1798" t="s">
        <v>39</v>
      </c>
      <c r="BB1798" t="s">
        <v>39</v>
      </c>
      <c r="BC1798" t="s">
        <v>39</v>
      </c>
      <c r="BD1798" t="s">
        <v>39</v>
      </c>
      <c r="BE1798" t="s">
        <v>39</v>
      </c>
      <c r="BF1798" t="s">
        <v>39</v>
      </c>
    </row>
    <row r="1799" spans="2:58" hidden="1">
      <c r="B1799">
        <v>20241214</v>
      </c>
      <c r="C1799" t="s">
        <v>65</v>
      </c>
      <c r="D1799">
        <v>1430</v>
      </c>
      <c r="E1799">
        <v>10368</v>
      </c>
      <c r="H1799">
        <v>9747</v>
      </c>
      <c r="K1799">
        <v>-2464</v>
      </c>
      <c r="L1799">
        <v>-2464</v>
      </c>
      <c r="M1799">
        <v>-1843</v>
      </c>
      <c r="N1799" t="s">
        <v>37</v>
      </c>
      <c r="O1799" t="s">
        <v>42</v>
      </c>
      <c r="P1799" s="145">
        <f t="shared" si="192"/>
        <v>0</v>
      </c>
      <c r="Q1799">
        <f t="shared" si="198"/>
        <v>621</v>
      </c>
      <c r="R1799" s="145" t="str">
        <f t="shared" si="193"/>
        <v>NA</v>
      </c>
      <c r="S1799" s="145" t="str">
        <f t="shared" si="194"/>
        <v>NA</v>
      </c>
      <c r="T1799">
        <f t="shared" ca="1" si="195"/>
        <v>0</v>
      </c>
      <c r="U1799">
        <f t="shared" si="196"/>
        <v>0</v>
      </c>
      <c r="V1799">
        <f t="shared" si="197"/>
        <v>0</v>
      </c>
      <c r="W1799" t="s">
        <v>39</v>
      </c>
      <c r="X1799" t="s">
        <v>39</v>
      </c>
      <c r="Y1799" t="s">
        <v>39</v>
      </c>
      <c r="Z1799" t="s">
        <v>39</v>
      </c>
      <c r="AA1799" t="s">
        <v>39</v>
      </c>
      <c r="AB1799" t="s">
        <v>39</v>
      </c>
      <c r="AC1799" t="s">
        <v>39</v>
      </c>
      <c r="AD1799" t="s">
        <v>39</v>
      </c>
      <c r="AE1799" t="s">
        <v>39</v>
      </c>
      <c r="AF1799" t="s">
        <v>39</v>
      </c>
      <c r="AG1799" t="s">
        <v>39</v>
      </c>
      <c r="AH1799" t="s">
        <v>39</v>
      </c>
      <c r="AI1799" t="s">
        <v>39</v>
      </c>
      <c r="AJ1799" t="s">
        <v>39</v>
      </c>
      <c r="AK1799" t="s">
        <v>39</v>
      </c>
      <c r="AL1799" t="s">
        <v>39</v>
      </c>
      <c r="AM1799" t="s">
        <v>39</v>
      </c>
      <c r="AN1799" t="s">
        <v>39</v>
      </c>
      <c r="AO1799" t="s">
        <v>39</v>
      </c>
      <c r="AP1799" t="s">
        <v>39</v>
      </c>
      <c r="AQ1799" t="s">
        <v>39</v>
      </c>
      <c r="AR1799" t="s">
        <v>39</v>
      </c>
      <c r="AS1799" t="s">
        <v>39</v>
      </c>
      <c r="AT1799" t="s">
        <v>39</v>
      </c>
      <c r="AU1799" t="s">
        <v>39</v>
      </c>
      <c r="AV1799" t="s">
        <v>39</v>
      </c>
      <c r="AW1799" t="s">
        <v>39</v>
      </c>
      <c r="AX1799" t="s">
        <v>39</v>
      </c>
      <c r="AY1799" t="s">
        <v>39</v>
      </c>
      <c r="AZ1799" t="s">
        <v>39</v>
      </c>
      <c r="BA1799" t="s">
        <v>39</v>
      </c>
      <c r="BB1799" t="s">
        <v>39</v>
      </c>
      <c r="BC1799" t="s">
        <v>39</v>
      </c>
      <c r="BD1799" t="s">
        <v>39</v>
      </c>
      <c r="BE1799" t="s">
        <v>39</v>
      </c>
      <c r="BF1799" t="s">
        <v>39</v>
      </c>
    </row>
    <row r="1800" spans="2:58" hidden="1">
      <c r="B1800">
        <v>20241214</v>
      </c>
      <c r="C1800" t="s">
        <v>65</v>
      </c>
      <c r="D1800">
        <v>1530</v>
      </c>
      <c r="E1800">
        <v>10171</v>
      </c>
      <c r="H1800">
        <v>9796</v>
      </c>
      <c r="K1800">
        <v>-2848</v>
      </c>
      <c r="L1800">
        <v>-2848</v>
      </c>
      <c r="M1800">
        <v>-2473</v>
      </c>
      <c r="N1800" t="s">
        <v>37</v>
      </c>
      <c r="O1800" t="s">
        <v>42</v>
      </c>
      <c r="P1800" s="145">
        <f t="shared" si="192"/>
        <v>0</v>
      </c>
      <c r="Q1800">
        <f t="shared" si="198"/>
        <v>375</v>
      </c>
      <c r="R1800" s="145" t="str">
        <f t="shared" si="193"/>
        <v>NA</v>
      </c>
      <c r="S1800" s="145" t="str">
        <f t="shared" si="194"/>
        <v>NA</v>
      </c>
      <c r="T1800">
        <f t="shared" ca="1" si="195"/>
        <v>0</v>
      </c>
      <c r="U1800">
        <f t="shared" si="196"/>
        <v>0</v>
      </c>
      <c r="V1800">
        <f t="shared" si="197"/>
        <v>0</v>
      </c>
      <c r="W1800" t="s">
        <v>39</v>
      </c>
      <c r="X1800" t="s">
        <v>39</v>
      </c>
      <c r="Y1800" t="s">
        <v>39</v>
      </c>
      <c r="Z1800" t="s">
        <v>39</v>
      </c>
      <c r="AA1800" t="s">
        <v>39</v>
      </c>
      <c r="AB1800" t="s">
        <v>39</v>
      </c>
      <c r="AC1800" t="s">
        <v>39</v>
      </c>
      <c r="AD1800" t="s">
        <v>39</v>
      </c>
      <c r="AE1800" t="s">
        <v>39</v>
      </c>
      <c r="AF1800" t="s">
        <v>39</v>
      </c>
      <c r="AG1800" t="s">
        <v>39</v>
      </c>
      <c r="AH1800" t="s">
        <v>39</v>
      </c>
      <c r="AI1800" t="s">
        <v>39</v>
      </c>
      <c r="AJ1800" t="s">
        <v>39</v>
      </c>
      <c r="AK1800" t="s">
        <v>39</v>
      </c>
      <c r="AL1800" t="s">
        <v>39</v>
      </c>
      <c r="AM1800" t="s">
        <v>39</v>
      </c>
      <c r="AN1800" t="s">
        <v>39</v>
      </c>
      <c r="AO1800" t="s">
        <v>39</v>
      </c>
      <c r="AP1800" t="s">
        <v>39</v>
      </c>
      <c r="AQ1800" t="s">
        <v>39</v>
      </c>
      <c r="AR1800" t="s">
        <v>39</v>
      </c>
      <c r="AS1800" t="s">
        <v>39</v>
      </c>
      <c r="AT1800" t="s">
        <v>39</v>
      </c>
      <c r="AU1800" t="s">
        <v>39</v>
      </c>
      <c r="AV1800" t="s">
        <v>39</v>
      </c>
      <c r="AW1800" t="s">
        <v>39</v>
      </c>
      <c r="AX1800" t="s">
        <v>39</v>
      </c>
      <c r="AY1800" t="s">
        <v>39</v>
      </c>
      <c r="AZ1800" t="s">
        <v>39</v>
      </c>
      <c r="BA1800" t="s">
        <v>39</v>
      </c>
      <c r="BB1800" t="s">
        <v>39</v>
      </c>
      <c r="BC1800" t="s">
        <v>39</v>
      </c>
      <c r="BD1800" t="s">
        <v>39</v>
      </c>
      <c r="BE1800" t="s">
        <v>39</v>
      </c>
      <c r="BF1800" t="s">
        <v>39</v>
      </c>
    </row>
    <row r="1801" spans="2:58" hidden="1">
      <c r="B1801">
        <v>20241214</v>
      </c>
      <c r="C1801" t="s">
        <v>65</v>
      </c>
      <c r="D1801">
        <v>1630</v>
      </c>
      <c r="E1801">
        <v>10171</v>
      </c>
      <c r="H1801">
        <v>9796</v>
      </c>
      <c r="K1801">
        <v>-2848</v>
      </c>
      <c r="L1801">
        <v>-2848</v>
      </c>
      <c r="M1801">
        <v>-2473</v>
      </c>
      <c r="N1801" t="s">
        <v>37</v>
      </c>
      <c r="O1801" t="s">
        <v>42</v>
      </c>
      <c r="P1801" s="145">
        <f t="shared" ref="P1801:P1864" si="199">IFERROR(K1801-L1801,0)</f>
        <v>0</v>
      </c>
      <c r="Q1801">
        <f t="shared" si="198"/>
        <v>375</v>
      </c>
      <c r="R1801" s="145" t="str">
        <f t="shared" ref="R1801:R1864" si="200">IF(AND(ISNUMBER(F1801),ISNUMBER(I1801),ISBLANK(E1801)),F1801-I1801,"NA")</f>
        <v>NA</v>
      </c>
      <c r="S1801" s="145" t="str">
        <f t="shared" ref="S1801:S1864" si="201">IF(AND(ISNUMBER(G1801),ISNUMBER(J1801),ISBLANK(E1801)),G1801-J1801,"NA")</f>
        <v>NA</v>
      </c>
      <c r="T1801">
        <f t="shared" ref="T1801:T1864" ca="1" si="202">IF(AND(ISNUMBER(S1801),ISNUMBER(T1801),ISBLANK(E1801)),S1801+T1801,"NA")</f>
        <v>0</v>
      </c>
      <c r="U1801">
        <f t="shared" ref="U1801:U1864" si="203">IF(M1801&lt;0,0,IF(M1801=K1801,M1801,M1801-(L1801-M1801)))</f>
        <v>0</v>
      </c>
      <c r="V1801">
        <f t="shared" ref="V1801:V1864" si="204">MIN(IF(SUM(W1801,X1801,Y1801,AA1801,AB1801,AC1801,AE1801,AG1801,AF1801,AI1801,AJ1801,AM1801,AL1801,AP1801,AQ1801,AS1801,AT1801,AV1801,AW1801,AX1801,AZ1801,A1801,BA1801,BC1801,BD1801,BE1801)=0,0,1)+IF(O1801="Smoothing ramp",1,0)+IF(ISNUMBER(W1801),1,0)+IF(ISNUMBER(X1801),1,0)+IF(ISNUMBER(Y1801),1,0)+IF(ISNUMBER(AA1801),1,0)+IF(ISNUMBER(AB1801),1,0)+IF(ISNUMBER(AC1801),1,0)+IF(ISNUMBER(AE1801),1,0)+IF(ISNUMBER(AG1801),1,0)+IF(ISNUMBER(AF1801),1,0)+IF(ISNUMBER(AI1801),1,0)+IF(ISNUMBER(AJ1801),1,0)+IF(ISNUMBER(AL1801),1,0)+IF(ISNUMBER(AM1801),1,0)+IF(ISNUMBER(AP1801),1,0)+IF(ISNUMBER(AQ1801),1,0)+IF(ISNUMBER(AS1801),1,0)+IF(ISNUMBER(AT1801),1,0)+IF(ISNUMBER(AV1801),1,0)+IF(ISNUMBER(AW1801),1,0)+IF(ISNUMBER(AX1801),1,0)+IF(ISNUMBER(AZ1801),1,0)+IF(ISNUMBER(AO1801),1,0)+IF(ISNUMBER(BA1801),1,0)+IF(ISNUMBER(BC1801),1,0)+IF(ISNUMBER(BD1801),1,0)+IF(ISNUMBER(BE1801),1,0),1)</f>
        <v>0</v>
      </c>
      <c r="W1801" t="s">
        <v>39</v>
      </c>
      <c r="X1801" t="s">
        <v>39</v>
      </c>
      <c r="Y1801" t="s">
        <v>39</v>
      </c>
      <c r="Z1801" t="s">
        <v>39</v>
      </c>
      <c r="AA1801" t="s">
        <v>39</v>
      </c>
      <c r="AB1801" t="s">
        <v>39</v>
      </c>
      <c r="AC1801" t="s">
        <v>39</v>
      </c>
      <c r="AD1801" t="s">
        <v>39</v>
      </c>
      <c r="AE1801" t="s">
        <v>39</v>
      </c>
      <c r="AF1801" t="s">
        <v>39</v>
      </c>
      <c r="AG1801" t="s">
        <v>39</v>
      </c>
      <c r="AH1801" t="s">
        <v>39</v>
      </c>
      <c r="AI1801" t="s">
        <v>39</v>
      </c>
      <c r="AJ1801" t="s">
        <v>39</v>
      </c>
      <c r="AK1801" t="s">
        <v>39</v>
      </c>
      <c r="AL1801" t="s">
        <v>39</v>
      </c>
      <c r="AM1801" t="s">
        <v>39</v>
      </c>
      <c r="AN1801" t="s">
        <v>39</v>
      </c>
      <c r="AO1801" t="s">
        <v>39</v>
      </c>
      <c r="AP1801" t="s">
        <v>39</v>
      </c>
      <c r="AQ1801" t="s">
        <v>39</v>
      </c>
      <c r="AR1801" t="s">
        <v>39</v>
      </c>
      <c r="AS1801" t="s">
        <v>39</v>
      </c>
      <c r="AT1801" t="s">
        <v>39</v>
      </c>
      <c r="AU1801" t="s">
        <v>39</v>
      </c>
      <c r="AV1801" t="s">
        <v>39</v>
      </c>
      <c r="AW1801" t="s">
        <v>39</v>
      </c>
      <c r="AX1801" t="s">
        <v>39</v>
      </c>
      <c r="AY1801" t="s">
        <v>39</v>
      </c>
      <c r="AZ1801" t="s">
        <v>39</v>
      </c>
      <c r="BA1801" t="s">
        <v>39</v>
      </c>
      <c r="BB1801" t="s">
        <v>39</v>
      </c>
      <c r="BC1801" t="s">
        <v>39</v>
      </c>
      <c r="BD1801" t="s">
        <v>39</v>
      </c>
      <c r="BE1801" t="s">
        <v>39</v>
      </c>
      <c r="BF1801" t="s">
        <v>39</v>
      </c>
    </row>
    <row r="1802" spans="2:58" hidden="1">
      <c r="B1802">
        <v>20241214</v>
      </c>
      <c r="C1802" t="s">
        <v>65</v>
      </c>
      <c r="D1802">
        <v>1730</v>
      </c>
      <c r="E1802">
        <v>10171</v>
      </c>
      <c r="H1802">
        <v>9796</v>
      </c>
      <c r="K1802">
        <v>-2848</v>
      </c>
      <c r="L1802">
        <v>-2848</v>
      </c>
      <c r="M1802">
        <v>-2473</v>
      </c>
      <c r="N1802" t="s">
        <v>37</v>
      </c>
      <c r="O1802" t="s">
        <v>42</v>
      </c>
      <c r="P1802" s="145">
        <f t="shared" si="199"/>
        <v>0</v>
      </c>
      <c r="Q1802">
        <f t="shared" si="198"/>
        <v>375</v>
      </c>
      <c r="R1802" s="145" t="str">
        <f t="shared" si="200"/>
        <v>NA</v>
      </c>
      <c r="S1802" s="145" t="str">
        <f t="shared" si="201"/>
        <v>NA</v>
      </c>
      <c r="T1802">
        <f t="shared" ca="1" si="202"/>
        <v>0</v>
      </c>
      <c r="U1802">
        <f t="shared" si="203"/>
        <v>0</v>
      </c>
      <c r="V1802">
        <f t="shared" si="204"/>
        <v>0</v>
      </c>
      <c r="W1802" t="s">
        <v>39</v>
      </c>
      <c r="X1802" t="s">
        <v>39</v>
      </c>
      <c r="Y1802" t="s">
        <v>39</v>
      </c>
      <c r="Z1802" t="s">
        <v>39</v>
      </c>
      <c r="AA1802" t="s">
        <v>39</v>
      </c>
      <c r="AB1802" t="s">
        <v>39</v>
      </c>
      <c r="AC1802" t="s">
        <v>39</v>
      </c>
      <c r="AD1802" t="s">
        <v>39</v>
      </c>
      <c r="AE1802" t="s">
        <v>39</v>
      </c>
      <c r="AF1802" t="s">
        <v>39</v>
      </c>
      <c r="AG1802" t="s">
        <v>39</v>
      </c>
      <c r="AH1802" t="s">
        <v>39</v>
      </c>
      <c r="AI1802" t="s">
        <v>39</v>
      </c>
      <c r="AJ1802" t="s">
        <v>39</v>
      </c>
      <c r="AK1802" t="s">
        <v>39</v>
      </c>
      <c r="AL1802" t="s">
        <v>39</v>
      </c>
      <c r="AM1802" t="s">
        <v>39</v>
      </c>
      <c r="AN1802" t="s">
        <v>39</v>
      </c>
      <c r="AO1802" t="s">
        <v>39</v>
      </c>
      <c r="AP1802" t="s">
        <v>39</v>
      </c>
      <c r="AQ1802" t="s">
        <v>39</v>
      </c>
      <c r="AR1802" t="s">
        <v>39</v>
      </c>
      <c r="AS1802" t="s">
        <v>39</v>
      </c>
      <c r="AT1802" t="s">
        <v>39</v>
      </c>
      <c r="AU1802" t="s">
        <v>39</v>
      </c>
      <c r="AV1802" t="s">
        <v>39</v>
      </c>
      <c r="AW1802" t="s">
        <v>39</v>
      </c>
      <c r="AX1802" t="s">
        <v>39</v>
      </c>
      <c r="AY1802" t="s">
        <v>39</v>
      </c>
      <c r="AZ1802" t="s">
        <v>39</v>
      </c>
      <c r="BA1802" t="s">
        <v>39</v>
      </c>
      <c r="BB1802" t="s">
        <v>39</v>
      </c>
      <c r="BC1802" t="s">
        <v>39</v>
      </c>
      <c r="BD1802" t="s">
        <v>39</v>
      </c>
      <c r="BE1802" t="s">
        <v>39</v>
      </c>
      <c r="BF1802" t="s">
        <v>39</v>
      </c>
    </row>
    <row r="1803" spans="2:58" hidden="1">
      <c r="B1803">
        <v>20241214</v>
      </c>
      <c r="C1803" t="s">
        <v>65</v>
      </c>
      <c r="D1803">
        <v>1830</v>
      </c>
      <c r="E1803">
        <v>10318</v>
      </c>
      <c r="H1803">
        <v>9910</v>
      </c>
      <c r="K1803">
        <v>-2537</v>
      </c>
      <c r="L1803">
        <v>-2537</v>
      </c>
      <c r="M1803">
        <v>-2129</v>
      </c>
      <c r="N1803" t="s">
        <v>37</v>
      </c>
      <c r="O1803" t="s">
        <v>42</v>
      </c>
      <c r="P1803" s="145">
        <f t="shared" si="199"/>
        <v>0</v>
      </c>
      <c r="Q1803">
        <f t="shared" si="198"/>
        <v>408</v>
      </c>
      <c r="R1803" s="145" t="str">
        <f t="shared" si="200"/>
        <v>NA</v>
      </c>
      <c r="S1803" s="145" t="str">
        <f t="shared" si="201"/>
        <v>NA</v>
      </c>
      <c r="T1803">
        <f t="shared" ca="1" si="202"/>
        <v>0</v>
      </c>
      <c r="U1803">
        <f t="shared" si="203"/>
        <v>0</v>
      </c>
      <c r="V1803">
        <f t="shared" si="204"/>
        <v>0</v>
      </c>
      <c r="W1803" t="s">
        <v>39</v>
      </c>
      <c r="X1803" t="s">
        <v>39</v>
      </c>
      <c r="Y1803" t="s">
        <v>39</v>
      </c>
      <c r="Z1803" t="s">
        <v>39</v>
      </c>
      <c r="AA1803" t="s">
        <v>39</v>
      </c>
      <c r="AB1803" t="s">
        <v>39</v>
      </c>
      <c r="AC1803" t="s">
        <v>39</v>
      </c>
      <c r="AD1803" t="s">
        <v>39</v>
      </c>
      <c r="AE1803" t="s">
        <v>39</v>
      </c>
      <c r="AF1803" t="s">
        <v>39</v>
      </c>
      <c r="AG1803" t="s">
        <v>39</v>
      </c>
      <c r="AH1803" t="s">
        <v>39</v>
      </c>
      <c r="AI1803" t="s">
        <v>39</v>
      </c>
      <c r="AJ1803" t="s">
        <v>39</v>
      </c>
      <c r="AK1803" t="s">
        <v>39</v>
      </c>
      <c r="AL1803" t="s">
        <v>39</v>
      </c>
      <c r="AM1803" t="s">
        <v>39</v>
      </c>
      <c r="AN1803" t="s">
        <v>39</v>
      </c>
      <c r="AO1803" t="s">
        <v>39</v>
      </c>
      <c r="AP1803" t="s">
        <v>39</v>
      </c>
      <c r="AQ1803" t="s">
        <v>39</v>
      </c>
      <c r="AR1803" t="s">
        <v>39</v>
      </c>
      <c r="AS1803" t="s">
        <v>39</v>
      </c>
      <c r="AT1803" t="s">
        <v>39</v>
      </c>
      <c r="AU1803" t="s">
        <v>39</v>
      </c>
      <c r="AV1803" t="s">
        <v>39</v>
      </c>
      <c r="AW1803" t="s">
        <v>39</v>
      </c>
      <c r="AX1803" t="s">
        <v>39</v>
      </c>
      <c r="AY1803" t="s">
        <v>39</v>
      </c>
      <c r="AZ1803" t="s">
        <v>39</v>
      </c>
      <c r="BA1803" t="s">
        <v>39</v>
      </c>
      <c r="BB1803" t="s">
        <v>39</v>
      </c>
      <c r="BC1803" t="s">
        <v>39</v>
      </c>
      <c r="BD1803" t="s">
        <v>39</v>
      </c>
      <c r="BE1803" t="s">
        <v>39</v>
      </c>
      <c r="BF1803" t="s">
        <v>39</v>
      </c>
    </row>
    <row r="1804" spans="2:58" hidden="1">
      <c r="B1804">
        <v>20241214</v>
      </c>
      <c r="C1804" t="s">
        <v>65</v>
      </c>
      <c r="D1804">
        <v>1930</v>
      </c>
      <c r="E1804">
        <v>10318</v>
      </c>
      <c r="H1804">
        <v>9910</v>
      </c>
      <c r="K1804">
        <v>-2537</v>
      </c>
      <c r="L1804">
        <v>-2537</v>
      </c>
      <c r="M1804">
        <v>-2129</v>
      </c>
      <c r="N1804" t="s">
        <v>37</v>
      </c>
      <c r="O1804" t="s">
        <v>42</v>
      </c>
      <c r="P1804" s="145">
        <f t="shared" si="199"/>
        <v>0</v>
      </c>
      <c r="Q1804">
        <f t="shared" si="198"/>
        <v>408</v>
      </c>
      <c r="R1804" s="145" t="str">
        <f t="shared" si="200"/>
        <v>NA</v>
      </c>
      <c r="S1804" s="145" t="str">
        <f t="shared" si="201"/>
        <v>NA</v>
      </c>
      <c r="T1804">
        <f t="shared" ca="1" si="202"/>
        <v>0</v>
      </c>
      <c r="U1804">
        <f t="shared" si="203"/>
        <v>0</v>
      </c>
      <c r="V1804">
        <f t="shared" si="204"/>
        <v>0</v>
      </c>
      <c r="W1804" t="s">
        <v>39</v>
      </c>
      <c r="X1804" t="s">
        <v>39</v>
      </c>
      <c r="Y1804" t="s">
        <v>39</v>
      </c>
      <c r="Z1804" t="s">
        <v>39</v>
      </c>
      <c r="AA1804" t="s">
        <v>39</v>
      </c>
      <c r="AB1804" t="s">
        <v>39</v>
      </c>
      <c r="AC1804" t="s">
        <v>39</v>
      </c>
      <c r="AD1804" t="s">
        <v>39</v>
      </c>
      <c r="AE1804" t="s">
        <v>39</v>
      </c>
      <c r="AF1804" t="s">
        <v>39</v>
      </c>
      <c r="AG1804" t="s">
        <v>39</v>
      </c>
      <c r="AH1804" t="s">
        <v>39</v>
      </c>
      <c r="AI1804" t="s">
        <v>39</v>
      </c>
      <c r="AJ1804" t="s">
        <v>39</v>
      </c>
      <c r="AK1804" t="s">
        <v>39</v>
      </c>
      <c r="AL1804" t="s">
        <v>39</v>
      </c>
      <c r="AM1804" t="s">
        <v>39</v>
      </c>
      <c r="AN1804" t="s">
        <v>39</v>
      </c>
      <c r="AO1804" t="s">
        <v>39</v>
      </c>
      <c r="AP1804" t="s">
        <v>39</v>
      </c>
      <c r="AQ1804" t="s">
        <v>39</v>
      </c>
      <c r="AR1804" t="s">
        <v>39</v>
      </c>
      <c r="AS1804" t="s">
        <v>39</v>
      </c>
      <c r="AT1804" t="s">
        <v>39</v>
      </c>
      <c r="AU1804" t="s">
        <v>39</v>
      </c>
      <c r="AV1804" t="s">
        <v>39</v>
      </c>
      <c r="AW1804" t="s">
        <v>39</v>
      </c>
      <c r="AX1804" t="s">
        <v>39</v>
      </c>
      <c r="AY1804" t="s">
        <v>39</v>
      </c>
      <c r="AZ1804" t="s">
        <v>39</v>
      </c>
      <c r="BA1804" t="s">
        <v>39</v>
      </c>
      <c r="BB1804" t="s">
        <v>39</v>
      </c>
      <c r="BC1804" t="s">
        <v>39</v>
      </c>
      <c r="BD1804" t="s">
        <v>39</v>
      </c>
      <c r="BE1804" t="s">
        <v>39</v>
      </c>
      <c r="BF1804" t="s">
        <v>39</v>
      </c>
    </row>
    <row r="1805" spans="2:58" hidden="1">
      <c r="B1805">
        <v>20241214</v>
      </c>
      <c r="C1805" t="s">
        <v>65</v>
      </c>
      <c r="D1805">
        <v>2030</v>
      </c>
      <c r="E1805">
        <v>10318</v>
      </c>
      <c r="H1805">
        <v>9910</v>
      </c>
      <c r="K1805">
        <v>-2537</v>
      </c>
      <c r="L1805">
        <v>-2537</v>
      </c>
      <c r="M1805">
        <v>-2129</v>
      </c>
      <c r="N1805" t="s">
        <v>37</v>
      </c>
      <c r="O1805" t="s">
        <v>42</v>
      </c>
      <c r="P1805" s="145">
        <f t="shared" si="199"/>
        <v>0</v>
      </c>
      <c r="Q1805">
        <f t="shared" si="198"/>
        <v>408</v>
      </c>
      <c r="R1805" s="145" t="str">
        <f t="shared" si="200"/>
        <v>NA</v>
      </c>
      <c r="S1805" s="145" t="str">
        <f t="shared" si="201"/>
        <v>NA</v>
      </c>
      <c r="T1805">
        <f t="shared" ca="1" si="202"/>
        <v>0</v>
      </c>
      <c r="U1805">
        <f t="shared" si="203"/>
        <v>0</v>
      </c>
      <c r="V1805">
        <f t="shared" si="204"/>
        <v>0</v>
      </c>
      <c r="W1805" t="s">
        <v>39</v>
      </c>
      <c r="X1805" t="s">
        <v>39</v>
      </c>
      <c r="Y1805" t="s">
        <v>39</v>
      </c>
      <c r="Z1805" t="s">
        <v>39</v>
      </c>
      <c r="AA1805" t="s">
        <v>39</v>
      </c>
      <c r="AB1805" t="s">
        <v>39</v>
      </c>
      <c r="AC1805" t="s">
        <v>39</v>
      </c>
      <c r="AD1805" t="s">
        <v>39</v>
      </c>
      <c r="AE1805" t="s">
        <v>39</v>
      </c>
      <c r="AF1805" t="s">
        <v>39</v>
      </c>
      <c r="AG1805" t="s">
        <v>39</v>
      </c>
      <c r="AH1805" t="s">
        <v>39</v>
      </c>
      <c r="AI1805" t="s">
        <v>39</v>
      </c>
      <c r="AJ1805" t="s">
        <v>39</v>
      </c>
      <c r="AK1805" t="s">
        <v>39</v>
      </c>
      <c r="AL1805" t="s">
        <v>39</v>
      </c>
      <c r="AM1805" t="s">
        <v>39</v>
      </c>
      <c r="AN1805" t="s">
        <v>39</v>
      </c>
      <c r="AO1805" t="s">
        <v>39</v>
      </c>
      <c r="AP1805" t="s">
        <v>39</v>
      </c>
      <c r="AQ1805" t="s">
        <v>39</v>
      </c>
      <c r="AR1805" t="s">
        <v>39</v>
      </c>
      <c r="AS1805" t="s">
        <v>39</v>
      </c>
      <c r="AT1805" t="s">
        <v>39</v>
      </c>
      <c r="AU1805" t="s">
        <v>39</v>
      </c>
      <c r="AV1805" t="s">
        <v>39</v>
      </c>
      <c r="AW1805" t="s">
        <v>39</v>
      </c>
      <c r="AX1805" t="s">
        <v>39</v>
      </c>
      <c r="AY1805" t="s">
        <v>39</v>
      </c>
      <c r="AZ1805" t="s">
        <v>39</v>
      </c>
      <c r="BA1805" t="s">
        <v>39</v>
      </c>
      <c r="BB1805" t="s">
        <v>39</v>
      </c>
      <c r="BC1805" t="s">
        <v>39</v>
      </c>
      <c r="BD1805" t="s">
        <v>39</v>
      </c>
      <c r="BE1805" t="s">
        <v>39</v>
      </c>
      <c r="BF1805" t="s">
        <v>39</v>
      </c>
    </row>
    <row r="1806" spans="2:58" hidden="1">
      <c r="B1806">
        <v>20241214</v>
      </c>
      <c r="C1806" t="s">
        <v>65</v>
      </c>
      <c r="D1806">
        <v>2130</v>
      </c>
      <c r="E1806">
        <v>10106</v>
      </c>
      <c r="H1806">
        <v>9806</v>
      </c>
      <c r="K1806">
        <v>-1430</v>
      </c>
      <c r="L1806">
        <v>-1430</v>
      </c>
      <c r="M1806">
        <v>-1130</v>
      </c>
      <c r="N1806" t="s">
        <v>37</v>
      </c>
      <c r="O1806" t="s">
        <v>42</v>
      </c>
      <c r="P1806" s="145">
        <f t="shared" si="199"/>
        <v>0</v>
      </c>
      <c r="Q1806">
        <f t="shared" si="198"/>
        <v>300</v>
      </c>
      <c r="R1806" s="145" t="str">
        <f t="shared" si="200"/>
        <v>NA</v>
      </c>
      <c r="S1806" s="145" t="str">
        <f t="shared" si="201"/>
        <v>NA</v>
      </c>
      <c r="T1806">
        <f t="shared" ca="1" si="202"/>
        <v>0</v>
      </c>
      <c r="U1806">
        <f t="shared" si="203"/>
        <v>0</v>
      </c>
      <c r="V1806">
        <f t="shared" si="204"/>
        <v>0</v>
      </c>
      <c r="W1806" t="s">
        <v>39</v>
      </c>
      <c r="X1806" t="s">
        <v>39</v>
      </c>
      <c r="Y1806" t="s">
        <v>39</v>
      </c>
      <c r="Z1806" t="s">
        <v>39</v>
      </c>
      <c r="AA1806" t="s">
        <v>39</v>
      </c>
      <c r="AB1806" t="s">
        <v>39</v>
      </c>
      <c r="AC1806" t="s">
        <v>39</v>
      </c>
      <c r="AD1806" t="s">
        <v>39</v>
      </c>
      <c r="AE1806" t="s">
        <v>39</v>
      </c>
      <c r="AF1806" t="s">
        <v>39</v>
      </c>
      <c r="AG1806" t="s">
        <v>39</v>
      </c>
      <c r="AH1806" t="s">
        <v>39</v>
      </c>
      <c r="AI1806" t="s">
        <v>39</v>
      </c>
      <c r="AJ1806" t="s">
        <v>39</v>
      </c>
      <c r="AK1806" t="s">
        <v>39</v>
      </c>
      <c r="AL1806" t="s">
        <v>39</v>
      </c>
      <c r="AM1806" t="s">
        <v>39</v>
      </c>
      <c r="AN1806" t="s">
        <v>39</v>
      </c>
      <c r="AO1806" t="s">
        <v>39</v>
      </c>
      <c r="AP1806" t="s">
        <v>39</v>
      </c>
      <c r="AQ1806" t="s">
        <v>39</v>
      </c>
      <c r="AR1806" t="s">
        <v>39</v>
      </c>
      <c r="AS1806" t="s">
        <v>39</v>
      </c>
      <c r="AT1806" t="s">
        <v>39</v>
      </c>
      <c r="AU1806" t="s">
        <v>39</v>
      </c>
      <c r="AV1806" t="s">
        <v>39</v>
      </c>
      <c r="AW1806" t="s">
        <v>39</v>
      </c>
      <c r="AX1806" t="s">
        <v>39</v>
      </c>
      <c r="AY1806" t="s">
        <v>39</v>
      </c>
      <c r="AZ1806" t="s">
        <v>39</v>
      </c>
      <c r="BA1806" t="s">
        <v>39</v>
      </c>
      <c r="BB1806" t="s">
        <v>39</v>
      </c>
      <c r="BC1806" t="s">
        <v>39</v>
      </c>
      <c r="BD1806" t="s">
        <v>39</v>
      </c>
      <c r="BE1806" t="s">
        <v>39</v>
      </c>
      <c r="BF1806" t="s">
        <v>39</v>
      </c>
    </row>
    <row r="1807" spans="2:58" hidden="1">
      <c r="B1807">
        <v>20241214</v>
      </c>
      <c r="C1807" t="s">
        <v>65</v>
      </c>
      <c r="D1807">
        <v>2230</v>
      </c>
      <c r="E1807">
        <v>10106</v>
      </c>
      <c r="H1807">
        <v>9806</v>
      </c>
      <c r="K1807">
        <v>-1430</v>
      </c>
      <c r="L1807">
        <v>-1430</v>
      </c>
      <c r="M1807">
        <v>-1130</v>
      </c>
      <c r="N1807" t="s">
        <v>37</v>
      </c>
      <c r="O1807" t="s">
        <v>42</v>
      </c>
      <c r="P1807" s="145">
        <f t="shared" si="199"/>
        <v>0</v>
      </c>
      <c r="Q1807">
        <f t="shared" si="198"/>
        <v>300</v>
      </c>
      <c r="R1807" s="145" t="str">
        <f t="shared" si="200"/>
        <v>NA</v>
      </c>
      <c r="S1807" s="145" t="str">
        <f t="shared" si="201"/>
        <v>NA</v>
      </c>
      <c r="T1807">
        <f t="shared" ca="1" si="202"/>
        <v>0</v>
      </c>
      <c r="U1807">
        <f t="shared" si="203"/>
        <v>0</v>
      </c>
      <c r="V1807">
        <f t="shared" si="204"/>
        <v>0</v>
      </c>
      <c r="W1807" t="s">
        <v>39</v>
      </c>
      <c r="X1807" t="s">
        <v>39</v>
      </c>
      <c r="Y1807" t="s">
        <v>39</v>
      </c>
      <c r="Z1807" t="s">
        <v>39</v>
      </c>
      <c r="AA1807" t="s">
        <v>39</v>
      </c>
      <c r="AB1807" t="s">
        <v>39</v>
      </c>
      <c r="AC1807" t="s">
        <v>39</v>
      </c>
      <c r="AD1807" t="s">
        <v>39</v>
      </c>
      <c r="AE1807" t="s">
        <v>39</v>
      </c>
      <c r="AF1807" t="s">
        <v>39</v>
      </c>
      <c r="AG1807" t="s">
        <v>39</v>
      </c>
      <c r="AH1807" t="s">
        <v>39</v>
      </c>
      <c r="AI1807" t="s">
        <v>39</v>
      </c>
      <c r="AJ1807" t="s">
        <v>39</v>
      </c>
      <c r="AK1807" t="s">
        <v>39</v>
      </c>
      <c r="AL1807" t="s">
        <v>39</v>
      </c>
      <c r="AM1807" t="s">
        <v>39</v>
      </c>
      <c r="AN1807" t="s">
        <v>39</v>
      </c>
      <c r="AO1807" t="s">
        <v>39</v>
      </c>
      <c r="AP1807" t="s">
        <v>39</v>
      </c>
      <c r="AQ1807" t="s">
        <v>39</v>
      </c>
      <c r="AR1807" t="s">
        <v>39</v>
      </c>
      <c r="AS1807" t="s">
        <v>39</v>
      </c>
      <c r="AT1807" t="s">
        <v>39</v>
      </c>
      <c r="AU1807" t="s">
        <v>39</v>
      </c>
      <c r="AV1807" t="s">
        <v>39</v>
      </c>
      <c r="AW1807" t="s">
        <v>39</v>
      </c>
      <c r="AX1807" t="s">
        <v>39</v>
      </c>
      <c r="AY1807" t="s">
        <v>39</v>
      </c>
      <c r="AZ1807" t="s">
        <v>39</v>
      </c>
      <c r="BA1807" t="s">
        <v>39</v>
      </c>
      <c r="BB1807" t="s">
        <v>39</v>
      </c>
      <c r="BC1807" t="s">
        <v>39</v>
      </c>
      <c r="BD1807" t="s">
        <v>39</v>
      </c>
      <c r="BE1807" t="s">
        <v>39</v>
      </c>
      <c r="BF1807" t="s">
        <v>39</v>
      </c>
    </row>
    <row r="1808" spans="2:58" hidden="1">
      <c r="B1808">
        <v>20241214</v>
      </c>
      <c r="C1808" t="s">
        <v>65</v>
      </c>
      <c r="D1808">
        <v>2330</v>
      </c>
      <c r="E1808">
        <v>9296</v>
      </c>
      <c r="H1808">
        <v>8996</v>
      </c>
      <c r="K1808">
        <v>-639</v>
      </c>
      <c r="L1808">
        <v>-639</v>
      </c>
      <c r="M1808">
        <v>-339</v>
      </c>
      <c r="N1808" t="s">
        <v>37</v>
      </c>
      <c r="O1808" t="s">
        <v>42</v>
      </c>
      <c r="P1808" s="145">
        <f t="shared" si="199"/>
        <v>0</v>
      </c>
      <c r="Q1808">
        <f t="shared" si="198"/>
        <v>300</v>
      </c>
      <c r="R1808" s="145" t="str">
        <f t="shared" si="200"/>
        <v>NA</v>
      </c>
      <c r="S1808" s="145" t="str">
        <f t="shared" si="201"/>
        <v>NA</v>
      </c>
      <c r="T1808">
        <f t="shared" ca="1" si="202"/>
        <v>0</v>
      </c>
      <c r="U1808">
        <f t="shared" si="203"/>
        <v>0</v>
      </c>
      <c r="V1808">
        <f t="shared" si="204"/>
        <v>0</v>
      </c>
      <c r="W1808" t="s">
        <v>39</v>
      </c>
      <c r="X1808" t="s">
        <v>39</v>
      </c>
      <c r="Y1808" t="s">
        <v>39</v>
      </c>
      <c r="Z1808" t="s">
        <v>39</v>
      </c>
      <c r="AA1808" t="s">
        <v>39</v>
      </c>
      <c r="AB1808" t="s">
        <v>39</v>
      </c>
      <c r="AC1808" t="s">
        <v>39</v>
      </c>
      <c r="AD1808" t="s">
        <v>39</v>
      </c>
      <c r="AE1808" t="s">
        <v>39</v>
      </c>
      <c r="AF1808" t="s">
        <v>39</v>
      </c>
      <c r="AG1808" t="s">
        <v>39</v>
      </c>
      <c r="AH1808" t="s">
        <v>39</v>
      </c>
      <c r="AI1808" t="s">
        <v>39</v>
      </c>
      <c r="AJ1808" t="s">
        <v>39</v>
      </c>
      <c r="AK1808" t="s">
        <v>39</v>
      </c>
      <c r="AL1808" t="s">
        <v>39</v>
      </c>
      <c r="AM1808" t="s">
        <v>39</v>
      </c>
      <c r="AN1808" t="s">
        <v>39</v>
      </c>
      <c r="AO1808" t="s">
        <v>39</v>
      </c>
      <c r="AP1808" t="s">
        <v>39</v>
      </c>
      <c r="AQ1808" t="s">
        <v>39</v>
      </c>
      <c r="AR1808" t="s">
        <v>39</v>
      </c>
      <c r="AS1808" t="s">
        <v>39</v>
      </c>
      <c r="AT1808" t="s">
        <v>39</v>
      </c>
      <c r="AU1808" t="s">
        <v>39</v>
      </c>
      <c r="AV1808" t="s">
        <v>39</v>
      </c>
      <c r="AW1808" t="s">
        <v>39</v>
      </c>
      <c r="AX1808" t="s">
        <v>39</v>
      </c>
      <c r="AY1808" t="s">
        <v>39</v>
      </c>
      <c r="AZ1808" t="s">
        <v>39</v>
      </c>
      <c r="BA1808" t="s">
        <v>39</v>
      </c>
      <c r="BB1808" t="s">
        <v>39</v>
      </c>
      <c r="BC1808" t="s">
        <v>39</v>
      </c>
      <c r="BD1808" t="s">
        <v>39</v>
      </c>
      <c r="BE1808" t="s">
        <v>39</v>
      </c>
      <c r="BF1808" t="s">
        <v>39</v>
      </c>
    </row>
    <row r="1809" spans="2:58" hidden="1">
      <c r="B1809">
        <v>20241215</v>
      </c>
      <c r="C1809" t="s">
        <v>65</v>
      </c>
      <c r="D1809">
        <v>30</v>
      </c>
      <c r="E1809">
        <v>9886</v>
      </c>
      <c r="H1809">
        <v>7542</v>
      </c>
      <c r="K1809">
        <v>-1354</v>
      </c>
      <c r="L1809">
        <v>-1354</v>
      </c>
      <c r="M1809">
        <v>990</v>
      </c>
      <c r="N1809" t="s">
        <v>37</v>
      </c>
      <c r="O1809" t="s">
        <v>42</v>
      </c>
      <c r="P1809" s="145">
        <f t="shared" si="199"/>
        <v>0</v>
      </c>
      <c r="Q1809">
        <f t="shared" si="198"/>
        <v>2344</v>
      </c>
      <c r="R1809" s="145" t="str">
        <f t="shared" si="200"/>
        <v>NA</v>
      </c>
      <c r="S1809" s="145" t="str">
        <f t="shared" si="201"/>
        <v>NA</v>
      </c>
      <c r="T1809">
        <f t="shared" ca="1" si="202"/>
        <v>0</v>
      </c>
      <c r="U1809">
        <f t="shared" si="203"/>
        <v>3334</v>
      </c>
      <c r="V1809">
        <f t="shared" si="204"/>
        <v>1</v>
      </c>
      <c r="W1809">
        <v>375</v>
      </c>
      <c r="X1809" t="s">
        <v>39</v>
      </c>
      <c r="Y1809" t="s">
        <v>39</v>
      </c>
      <c r="Z1809" t="s">
        <v>54</v>
      </c>
      <c r="AA1809" t="s">
        <v>39</v>
      </c>
      <c r="AB1809">
        <v>150</v>
      </c>
      <c r="AC1809" t="s">
        <v>39</v>
      </c>
      <c r="AD1809" t="s">
        <v>39</v>
      </c>
      <c r="AE1809" t="s">
        <v>39</v>
      </c>
      <c r="AF1809" t="s">
        <v>39</v>
      </c>
      <c r="AG1809" t="s">
        <v>39</v>
      </c>
      <c r="AH1809" t="s">
        <v>39</v>
      </c>
      <c r="AI1809" t="s">
        <v>39</v>
      </c>
      <c r="AJ1809" t="s">
        <v>39</v>
      </c>
      <c r="AK1809" t="s">
        <v>39</v>
      </c>
      <c r="AL1809" t="s">
        <v>39</v>
      </c>
      <c r="AM1809" t="s">
        <v>39</v>
      </c>
      <c r="AN1809" t="s">
        <v>39</v>
      </c>
      <c r="AO1809" t="s">
        <v>39</v>
      </c>
      <c r="AP1809" t="s">
        <v>39</v>
      </c>
      <c r="AQ1809" t="s">
        <v>39</v>
      </c>
      <c r="AR1809" t="s">
        <v>39</v>
      </c>
      <c r="AS1809" t="s">
        <v>39</v>
      </c>
      <c r="AT1809" t="s">
        <v>39</v>
      </c>
      <c r="AU1809" t="s">
        <v>39</v>
      </c>
      <c r="AV1809" t="s">
        <v>39</v>
      </c>
      <c r="AW1809" t="s">
        <v>39</v>
      </c>
      <c r="AX1809" t="s">
        <v>39</v>
      </c>
      <c r="AY1809" t="s">
        <v>39</v>
      </c>
      <c r="AZ1809" t="s">
        <v>39</v>
      </c>
      <c r="BA1809" t="s">
        <v>39</v>
      </c>
      <c r="BB1809" t="s">
        <v>39</v>
      </c>
      <c r="BC1809" t="s">
        <v>39</v>
      </c>
      <c r="BD1809" t="s">
        <v>39</v>
      </c>
      <c r="BE1809" t="s">
        <v>39</v>
      </c>
      <c r="BF1809" t="s">
        <v>39</v>
      </c>
    </row>
    <row r="1810" spans="2:58" hidden="1">
      <c r="B1810">
        <v>20241215</v>
      </c>
      <c r="C1810" t="s">
        <v>65</v>
      </c>
      <c r="D1810">
        <v>130</v>
      </c>
      <c r="E1810">
        <v>9886</v>
      </c>
      <c r="H1810">
        <v>7542</v>
      </c>
      <c r="K1810">
        <v>-1354</v>
      </c>
      <c r="L1810">
        <v>-1354</v>
      </c>
      <c r="M1810">
        <v>990</v>
      </c>
      <c r="N1810" t="s">
        <v>37</v>
      </c>
      <c r="O1810" t="s">
        <v>42</v>
      </c>
      <c r="P1810" s="145">
        <f t="shared" si="199"/>
        <v>0</v>
      </c>
      <c r="Q1810">
        <f t="shared" si="198"/>
        <v>2344</v>
      </c>
      <c r="R1810" s="145" t="str">
        <f t="shared" si="200"/>
        <v>NA</v>
      </c>
      <c r="S1810" s="145" t="str">
        <f t="shared" si="201"/>
        <v>NA</v>
      </c>
      <c r="T1810">
        <f t="shared" ca="1" si="202"/>
        <v>0</v>
      </c>
      <c r="U1810">
        <f t="shared" si="203"/>
        <v>3334</v>
      </c>
      <c r="V1810">
        <f t="shared" si="204"/>
        <v>1</v>
      </c>
      <c r="W1810">
        <v>375</v>
      </c>
      <c r="X1810" t="s">
        <v>39</v>
      </c>
      <c r="Y1810" t="s">
        <v>39</v>
      </c>
      <c r="Z1810" t="s">
        <v>54</v>
      </c>
      <c r="AA1810" t="s">
        <v>39</v>
      </c>
      <c r="AB1810">
        <v>150</v>
      </c>
      <c r="AC1810" t="s">
        <v>39</v>
      </c>
      <c r="AD1810" t="s">
        <v>39</v>
      </c>
      <c r="AE1810" t="s">
        <v>39</v>
      </c>
      <c r="AF1810" t="s">
        <v>39</v>
      </c>
      <c r="AG1810" t="s">
        <v>39</v>
      </c>
      <c r="AH1810" t="s">
        <v>39</v>
      </c>
      <c r="AI1810" t="s">
        <v>39</v>
      </c>
      <c r="AJ1810" t="s">
        <v>39</v>
      </c>
      <c r="AK1810" t="s">
        <v>39</v>
      </c>
      <c r="AL1810" t="s">
        <v>39</v>
      </c>
      <c r="AM1810" t="s">
        <v>39</v>
      </c>
      <c r="AN1810" t="s">
        <v>39</v>
      </c>
      <c r="AO1810" t="s">
        <v>39</v>
      </c>
      <c r="AP1810" t="s">
        <v>39</v>
      </c>
      <c r="AQ1810" t="s">
        <v>39</v>
      </c>
      <c r="AR1810" t="s">
        <v>39</v>
      </c>
      <c r="AS1810" t="s">
        <v>39</v>
      </c>
      <c r="AT1810" t="s">
        <v>39</v>
      </c>
      <c r="AU1810" t="s">
        <v>39</v>
      </c>
      <c r="AV1810" t="s">
        <v>39</v>
      </c>
      <c r="AW1810" t="s">
        <v>39</v>
      </c>
      <c r="AX1810" t="s">
        <v>39</v>
      </c>
      <c r="AY1810" t="s">
        <v>39</v>
      </c>
      <c r="AZ1810" t="s">
        <v>39</v>
      </c>
      <c r="BA1810" t="s">
        <v>39</v>
      </c>
      <c r="BB1810" t="s">
        <v>39</v>
      </c>
      <c r="BC1810" t="s">
        <v>39</v>
      </c>
      <c r="BD1810" t="s">
        <v>39</v>
      </c>
      <c r="BE1810" t="s">
        <v>39</v>
      </c>
      <c r="BF1810" t="s">
        <v>39</v>
      </c>
    </row>
    <row r="1811" spans="2:58" hidden="1">
      <c r="B1811">
        <v>20241215</v>
      </c>
      <c r="C1811" t="s">
        <v>65</v>
      </c>
      <c r="D1811">
        <v>230</v>
      </c>
      <c r="E1811">
        <v>9886</v>
      </c>
      <c r="H1811">
        <v>7542</v>
      </c>
      <c r="K1811">
        <v>-1354</v>
      </c>
      <c r="L1811">
        <v>-1354</v>
      </c>
      <c r="M1811">
        <v>990</v>
      </c>
      <c r="N1811" t="s">
        <v>37</v>
      </c>
      <c r="O1811" t="s">
        <v>42</v>
      </c>
      <c r="P1811" s="145">
        <f t="shared" si="199"/>
        <v>0</v>
      </c>
      <c r="Q1811">
        <f t="shared" si="198"/>
        <v>2344</v>
      </c>
      <c r="R1811" s="145" t="str">
        <f t="shared" si="200"/>
        <v>NA</v>
      </c>
      <c r="S1811" s="145" t="str">
        <f t="shared" si="201"/>
        <v>NA</v>
      </c>
      <c r="T1811">
        <f t="shared" ca="1" si="202"/>
        <v>0</v>
      </c>
      <c r="U1811">
        <f t="shared" si="203"/>
        <v>3334</v>
      </c>
      <c r="V1811">
        <f t="shared" si="204"/>
        <v>1</v>
      </c>
      <c r="W1811">
        <v>375</v>
      </c>
      <c r="X1811" t="s">
        <v>39</v>
      </c>
      <c r="Y1811" t="s">
        <v>39</v>
      </c>
      <c r="Z1811" t="s">
        <v>54</v>
      </c>
      <c r="AA1811" t="s">
        <v>39</v>
      </c>
      <c r="AB1811">
        <v>150</v>
      </c>
      <c r="AC1811" t="s">
        <v>39</v>
      </c>
      <c r="AD1811" t="s">
        <v>39</v>
      </c>
      <c r="AE1811" t="s">
        <v>39</v>
      </c>
      <c r="AF1811" t="s">
        <v>39</v>
      </c>
      <c r="AG1811" t="s">
        <v>39</v>
      </c>
      <c r="AH1811" t="s">
        <v>39</v>
      </c>
      <c r="AI1811" t="s">
        <v>39</v>
      </c>
      <c r="AJ1811" t="s">
        <v>39</v>
      </c>
      <c r="AK1811" t="s">
        <v>39</v>
      </c>
      <c r="AL1811" t="s">
        <v>39</v>
      </c>
      <c r="AM1811" t="s">
        <v>39</v>
      </c>
      <c r="AN1811" t="s">
        <v>39</v>
      </c>
      <c r="AO1811" t="s">
        <v>39</v>
      </c>
      <c r="AP1811" t="s">
        <v>39</v>
      </c>
      <c r="AQ1811" t="s">
        <v>39</v>
      </c>
      <c r="AR1811" t="s">
        <v>39</v>
      </c>
      <c r="AS1811" t="s">
        <v>39</v>
      </c>
      <c r="AT1811" t="s">
        <v>39</v>
      </c>
      <c r="AU1811" t="s">
        <v>39</v>
      </c>
      <c r="AV1811" t="s">
        <v>39</v>
      </c>
      <c r="AW1811" t="s">
        <v>39</v>
      </c>
      <c r="AX1811" t="s">
        <v>39</v>
      </c>
      <c r="AY1811" t="s">
        <v>39</v>
      </c>
      <c r="AZ1811" t="s">
        <v>39</v>
      </c>
      <c r="BA1811" t="s">
        <v>39</v>
      </c>
      <c r="BB1811" t="s">
        <v>39</v>
      </c>
      <c r="BC1811" t="s">
        <v>39</v>
      </c>
      <c r="BD1811" t="s">
        <v>39</v>
      </c>
      <c r="BE1811" t="s">
        <v>39</v>
      </c>
      <c r="BF1811" t="s">
        <v>39</v>
      </c>
    </row>
    <row r="1812" spans="2:58" hidden="1">
      <c r="B1812">
        <v>20241215</v>
      </c>
      <c r="C1812" t="s">
        <v>65</v>
      </c>
      <c r="D1812">
        <v>330</v>
      </c>
      <c r="E1812">
        <v>9818</v>
      </c>
      <c r="H1812">
        <v>7903</v>
      </c>
      <c r="K1812">
        <v>-1139</v>
      </c>
      <c r="L1812">
        <v>-1139</v>
      </c>
      <c r="M1812">
        <v>776</v>
      </c>
      <c r="N1812" t="s">
        <v>37</v>
      </c>
      <c r="O1812" t="s">
        <v>42</v>
      </c>
      <c r="P1812" s="145">
        <f t="shared" si="199"/>
        <v>0</v>
      </c>
      <c r="Q1812">
        <f t="shared" si="198"/>
        <v>1915</v>
      </c>
      <c r="R1812" s="145" t="str">
        <f t="shared" si="200"/>
        <v>NA</v>
      </c>
      <c r="S1812" s="145" t="str">
        <f t="shared" si="201"/>
        <v>NA</v>
      </c>
      <c r="T1812">
        <f t="shared" ca="1" si="202"/>
        <v>0</v>
      </c>
      <c r="U1812">
        <f t="shared" si="203"/>
        <v>2691</v>
      </c>
      <c r="V1812">
        <f t="shared" si="204"/>
        <v>1</v>
      </c>
      <c r="W1812">
        <v>375</v>
      </c>
      <c r="X1812" t="s">
        <v>39</v>
      </c>
      <c r="Y1812" t="s">
        <v>39</v>
      </c>
      <c r="Z1812" t="s">
        <v>54</v>
      </c>
      <c r="AA1812" t="s">
        <v>39</v>
      </c>
      <c r="AB1812">
        <v>150</v>
      </c>
      <c r="AC1812" t="s">
        <v>39</v>
      </c>
      <c r="AD1812" t="s">
        <v>39</v>
      </c>
      <c r="AE1812" t="s">
        <v>39</v>
      </c>
      <c r="AF1812" t="s">
        <v>39</v>
      </c>
      <c r="AG1812" t="s">
        <v>39</v>
      </c>
      <c r="AH1812" t="s">
        <v>39</v>
      </c>
      <c r="AI1812" t="s">
        <v>39</v>
      </c>
      <c r="AJ1812" t="s">
        <v>39</v>
      </c>
      <c r="AK1812" t="s">
        <v>39</v>
      </c>
      <c r="AL1812" t="s">
        <v>39</v>
      </c>
      <c r="AM1812" t="s">
        <v>39</v>
      </c>
      <c r="AN1812" t="s">
        <v>39</v>
      </c>
      <c r="AO1812" t="s">
        <v>39</v>
      </c>
      <c r="AP1812" t="s">
        <v>39</v>
      </c>
      <c r="AQ1812" t="s">
        <v>39</v>
      </c>
      <c r="AR1812" t="s">
        <v>39</v>
      </c>
      <c r="AS1812" t="s">
        <v>39</v>
      </c>
      <c r="AT1812" t="s">
        <v>39</v>
      </c>
      <c r="AU1812" t="s">
        <v>39</v>
      </c>
      <c r="AV1812" t="s">
        <v>39</v>
      </c>
      <c r="AW1812" t="s">
        <v>39</v>
      </c>
      <c r="AX1812" t="s">
        <v>39</v>
      </c>
      <c r="AY1812" t="s">
        <v>39</v>
      </c>
      <c r="AZ1812" t="s">
        <v>39</v>
      </c>
      <c r="BA1812" t="s">
        <v>39</v>
      </c>
      <c r="BB1812" t="s">
        <v>39</v>
      </c>
      <c r="BC1812" t="s">
        <v>39</v>
      </c>
      <c r="BD1812" t="s">
        <v>39</v>
      </c>
      <c r="BE1812" t="s">
        <v>39</v>
      </c>
      <c r="BF1812" t="s">
        <v>39</v>
      </c>
    </row>
    <row r="1813" spans="2:58" hidden="1">
      <c r="B1813">
        <v>20241215</v>
      </c>
      <c r="C1813" t="s">
        <v>65</v>
      </c>
      <c r="D1813">
        <v>430</v>
      </c>
      <c r="E1813">
        <v>9818</v>
      </c>
      <c r="H1813">
        <v>7903</v>
      </c>
      <c r="K1813">
        <v>-1139</v>
      </c>
      <c r="L1813">
        <v>-1139</v>
      </c>
      <c r="M1813">
        <v>776</v>
      </c>
      <c r="N1813" t="s">
        <v>37</v>
      </c>
      <c r="O1813" t="s">
        <v>42</v>
      </c>
      <c r="P1813" s="145">
        <f t="shared" si="199"/>
        <v>0</v>
      </c>
      <c r="Q1813">
        <f t="shared" si="198"/>
        <v>1915</v>
      </c>
      <c r="R1813" s="145" t="str">
        <f t="shared" si="200"/>
        <v>NA</v>
      </c>
      <c r="S1813" s="145" t="str">
        <f t="shared" si="201"/>
        <v>NA</v>
      </c>
      <c r="T1813">
        <f t="shared" ca="1" si="202"/>
        <v>0</v>
      </c>
      <c r="U1813">
        <f t="shared" si="203"/>
        <v>2691</v>
      </c>
      <c r="V1813">
        <f t="shared" si="204"/>
        <v>1</v>
      </c>
      <c r="W1813">
        <v>375</v>
      </c>
      <c r="X1813" t="s">
        <v>39</v>
      </c>
      <c r="Y1813" t="s">
        <v>39</v>
      </c>
      <c r="Z1813" t="s">
        <v>54</v>
      </c>
      <c r="AA1813" t="s">
        <v>39</v>
      </c>
      <c r="AB1813">
        <v>150</v>
      </c>
      <c r="AC1813" t="s">
        <v>39</v>
      </c>
      <c r="AD1813" t="s">
        <v>39</v>
      </c>
      <c r="AE1813" t="s">
        <v>39</v>
      </c>
      <c r="AF1813" t="s">
        <v>39</v>
      </c>
      <c r="AG1813" t="s">
        <v>39</v>
      </c>
      <c r="AH1813" t="s">
        <v>39</v>
      </c>
      <c r="AI1813" t="s">
        <v>39</v>
      </c>
      <c r="AJ1813" t="s">
        <v>39</v>
      </c>
      <c r="AK1813" t="s">
        <v>39</v>
      </c>
      <c r="AL1813" t="s">
        <v>39</v>
      </c>
      <c r="AM1813" t="s">
        <v>39</v>
      </c>
      <c r="AN1813" t="s">
        <v>39</v>
      </c>
      <c r="AO1813" t="s">
        <v>39</v>
      </c>
      <c r="AP1813" t="s">
        <v>39</v>
      </c>
      <c r="AQ1813" t="s">
        <v>39</v>
      </c>
      <c r="AR1813" t="s">
        <v>39</v>
      </c>
      <c r="AS1813" t="s">
        <v>39</v>
      </c>
      <c r="AT1813" t="s">
        <v>39</v>
      </c>
      <c r="AU1813" t="s">
        <v>39</v>
      </c>
      <c r="AV1813" t="s">
        <v>39</v>
      </c>
      <c r="AW1813" t="s">
        <v>39</v>
      </c>
      <c r="AX1813" t="s">
        <v>39</v>
      </c>
      <c r="AY1813" t="s">
        <v>39</v>
      </c>
      <c r="AZ1813" t="s">
        <v>39</v>
      </c>
      <c r="BA1813" t="s">
        <v>39</v>
      </c>
      <c r="BB1813" t="s">
        <v>39</v>
      </c>
      <c r="BC1813" t="s">
        <v>39</v>
      </c>
      <c r="BD1813" t="s">
        <v>39</v>
      </c>
      <c r="BE1813" t="s">
        <v>39</v>
      </c>
      <c r="BF1813" t="s">
        <v>39</v>
      </c>
    </row>
    <row r="1814" spans="2:58" hidden="1">
      <c r="B1814">
        <v>20241215</v>
      </c>
      <c r="C1814" t="s">
        <v>65</v>
      </c>
      <c r="D1814">
        <v>530</v>
      </c>
      <c r="E1814">
        <v>9818</v>
      </c>
      <c r="H1814">
        <v>7903</v>
      </c>
      <c r="K1814">
        <v>-1139</v>
      </c>
      <c r="L1814">
        <v>-1139</v>
      </c>
      <c r="M1814">
        <v>776</v>
      </c>
      <c r="N1814" t="s">
        <v>37</v>
      </c>
      <c r="O1814" t="s">
        <v>42</v>
      </c>
      <c r="P1814" s="145">
        <f t="shared" si="199"/>
        <v>0</v>
      </c>
      <c r="Q1814">
        <f t="shared" si="198"/>
        <v>1915</v>
      </c>
      <c r="R1814" s="145" t="str">
        <f t="shared" si="200"/>
        <v>NA</v>
      </c>
      <c r="S1814" s="145" t="str">
        <f t="shared" si="201"/>
        <v>NA</v>
      </c>
      <c r="T1814">
        <f t="shared" ca="1" si="202"/>
        <v>0</v>
      </c>
      <c r="U1814">
        <f t="shared" si="203"/>
        <v>2691</v>
      </c>
      <c r="V1814">
        <f t="shared" si="204"/>
        <v>1</v>
      </c>
      <c r="W1814">
        <v>375</v>
      </c>
      <c r="X1814" t="s">
        <v>39</v>
      </c>
      <c r="Y1814" t="s">
        <v>39</v>
      </c>
      <c r="Z1814" t="s">
        <v>54</v>
      </c>
      <c r="AA1814" t="s">
        <v>39</v>
      </c>
      <c r="AB1814">
        <v>150</v>
      </c>
      <c r="AC1814" t="s">
        <v>39</v>
      </c>
      <c r="AD1814" t="s">
        <v>39</v>
      </c>
      <c r="AE1814" t="s">
        <v>39</v>
      </c>
      <c r="AF1814" t="s">
        <v>39</v>
      </c>
      <c r="AG1814" t="s">
        <v>39</v>
      </c>
      <c r="AH1814" t="s">
        <v>39</v>
      </c>
      <c r="AI1814" t="s">
        <v>39</v>
      </c>
      <c r="AJ1814" t="s">
        <v>39</v>
      </c>
      <c r="AK1814" t="s">
        <v>39</v>
      </c>
      <c r="AL1814" t="s">
        <v>39</v>
      </c>
      <c r="AM1814" t="s">
        <v>39</v>
      </c>
      <c r="AN1814" t="s">
        <v>39</v>
      </c>
      <c r="AO1814" t="s">
        <v>39</v>
      </c>
      <c r="AP1814" t="s">
        <v>39</v>
      </c>
      <c r="AQ1814" t="s">
        <v>39</v>
      </c>
      <c r="AR1814" t="s">
        <v>39</v>
      </c>
      <c r="AS1814" t="s">
        <v>39</v>
      </c>
      <c r="AT1814" t="s">
        <v>39</v>
      </c>
      <c r="AU1814" t="s">
        <v>39</v>
      </c>
      <c r="AV1814" t="s">
        <v>39</v>
      </c>
      <c r="AW1814" t="s">
        <v>39</v>
      </c>
      <c r="AX1814" t="s">
        <v>39</v>
      </c>
      <c r="AY1814" t="s">
        <v>39</v>
      </c>
      <c r="AZ1814" t="s">
        <v>39</v>
      </c>
      <c r="BA1814" t="s">
        <v>39</v>
      </c>
      <c r="BB1814" t="s">
        <v>39</v>
      </c>
      <c r="BC1814" t="s">
        <v>39</v>
      </c>
      <c r="BD1814" t="s">
        <v>39</v>
      </c>
      <c r="BE1814" t="s">
        <v>39</v>
      </c>
      <c r="BF1814" t="s">
        <v>39</v>
      </c>
    </row>
    <row r="1815" spans="2:58" hidden="1">
      <c r="B1815">
        <v>20241215</v>
      </c>
      <c r="C1815" t="s">
        <v>65</v>
      </c>
      <c r="D1815">
        <v>630</v>
      </c>
      <c r="E1815">
        <v>9818</v>
      </c>
      <c r="H1815">
        <v>7903</v>
      </c>
      <c r="K1815">
        <v>-1139</v>
      </c>
      <c r="L1815">
        <v>-1139</v>
      </c>
      <c r="M1815">
        <v>776</v>
      </c>
      <c r="N1815" t="s">
        <v>37</v>
      </c>
      <c r="O1815" t="s">
        <v>42</v>
      </c>
      <c r="P1815" s="145">
        <f t="shared" si="199"/>
        <v>0</v>
      </c>
      <c r="Q1815">
        <f t="shared" si="198"/>
        <v>1915</v>
      </c>
      <c r="R1815" s="145" t="str">
        <f t="shared" si="200"/>
        <v>NA</v>
      </c>
      <c r="S1815" s="145" t="str">
        <f t="shared" si="201"/>
        <v>NA</v>
      </c>
      <c r="T1815">
        <f t="shared" ca="1" si="202"/>
        <v>0</v>
      </c>
      <c r="U1815">
        <f t="shared" si="203"/>
        <v>2691</v>
      </c>
      <c r="V1815">
        <f t="shared" si="204"/>
        <v>1</v>
      </c>
      <c r="W1815">
        <v>375</v>
      </c>
      <c r="X1815" t="s">
        <v>39</v>
      </c>
      <c r="Y1815" t="s">
        <v>39</v>
      </c>
      <c r="Z1815" t="s">
        <v>54</v>
      </c>
      <c r="AA1815" t="s">
        <v>39</v>
      </c>
      <c r="AB1815">
        <v>150</v>
      </c>
      <c r="AC1815" t="s">
        <v>39</v>
      </c>
      <c r="AD1815" t="s">
        <v>39</v>
      </c>
      <c r="AE1815" t="s">
        <v>39</v>
      </c>
      <c r="AF1815" t="s">
        <v>39</v>
      </c>
      <c r="AG1815" t="s">
        <v>39</v>
      </c>
      <c r="AH1815" t="s">
        <v>39</v>
      </c>
      <c r="AI1815" t="s">
        <v>39</v>
      </c>
      <c r="AJ1815" t="s">
        <v>39</v>
      </c>
      <c r="AK1815" t="s">
        <v>39</v>
      </c>
      <c r="AL1815" t="s">
        <v>39</v>
      </c>
      <c r="AM1815" t="s">
        <v>39</v>
      </c>
      <c r="AN1815" t="s">
        <v>39</v>
      </c>
      <c r="AO1815" t="s">
        <v>39</v>
      </c>
      <c r="AP1815" t="s">
        <v>39</v>
      </c>
      <c r="AQ1815" t="s">
        <v>39</v>
      </c>
      <c r="AR1815" t="s">
        <v>39</v>
      </c>
      <c r="AS1815" t="s">
        <v>39</v>
      </c>
      <c r="AT1815" t="s">
        <v>39</v>
      </c>
      <c r="AU1815" t="s">
        <v>39</v>
      </c>
      <c r="AV1815" t="s">
        <v>39</v>
      </c>
      <c r="AW1815" t="s">
        <v>39</v>
      </c>
      <c r="AX1815" t="s">
        <v>39</v>
      </c>
      <c r="AY1815" t="s">
        <v>39</v>
      </c>
      <c r="AZ1815" t="s">
        <v>39</v>
      </c>
      <c r="BA1815" t="s">
        <v>39</v>
      </c>
      <c r="BB1815" t="s">
        <v>39</v>
      </c>
      <c r="BC1815" t="s">
        <v>39</v>
      </c>
      <c r="BD1815" t="s">
        <v>39</v>
      </c>
      <c r="BE1815" t="s">
        <v>39</v>
      </c>
      <c r="BF1815" t="s">
        <v>39</v>
      </c>
    </row>
    <row r="1816" spans="2:58" hidden="1">
      <c r="B1816">
        <v>20241215</v>
      </c>
      <c r="C1816" t="s">
        <v>65</v>
      </c>
      <c r="D1816">
        <v>730</v>
      </c>
      <c r="E1816">
        <v>9884</v>
      </c>
      <c r="H1816">
        <v>7496</v>
      </c>
      <c r="K1816">
        <v>-7727</v>
      </c>
      <c r="L1816">
        <v>-7727</v>
      </c>
      <c r="M1816">
        <v>-5339</v>
      </c>
      <c r="N1816" t="s">
        <v>37</v>
      </c>
      <c r="O1816" t="s">
        <v>42</v>
      </c>
      <c r="P1816" s="145">
        <f t="shared" si="199"/>
        <v>0</v>
      </c>
      <c r="Q1816">
        <f t="shared" si="198"/>
        <v>2388</v>
      </c>
      <c r="R1816" s="145" t="str">
        <f t="shared" si="200"/>
        <v>NA</v>
      </c>
      <c r="S1816" s="145" t="str">
        <f t="shared" si="201"/>
        <v>NA</v>
      </c>
      <c r="T1816">
        <f t="shared" ca="1" si="202"/>
        <v>0</v>
      </c>
      <c r="U1816">
        <f t="shared" si="203"/>
        <v>0</v>
      </c>
      <c r="V1816">
        <f t="shared" si="204"/>
        <v>1</v>
      </c>
      <c r="W1816">
        <v>375</v>
      </c>
      <c r="X1816" t="s">
        <v>39</v>
      </c>
      <c r="Y1816" t="s">
        <v>39</v>
      </c>
      <c r="Z1816" t="s">
        <v>54</v>
      </c>
      <c r="AA1816" t="s">
        <v>39</v>
      </c>
      <c r="AB1816">
        <v>150</v>
      </c>
      <c r="AC1816" t="s">
        <v>39</v>
      </c>
      <c r="AD1816" t="s">
        <v>39</v>
      </c>
      <c r="AE1816" t="s">
        <v>39</v>
      </c>
      <c r="AF1816" t="s">
        <v>39</v>
      </c>
      <c r="AG1816" t="s">
        <v>39</v>
      </c>
      <c r="AH1816" t="s">
        <v>39</v>
      </c>
      <c r="AI1816" t="s">
        <v>39</v>
      </c>
      <c r="AJ1816" t="s">
        <v>39</v>
      </c>
      <c r="AK1816" t="s">
        <v>39</v>
      </c>
      <c r="AL1816" t="s">
        <v>39</v>
      </c>
      <c r="AM1816" t="s">
        <v>39</v>
      </c>
      <c r="AN1816" t="s">
        <v>39</v>
      </c>
      <c r="AO1816" t="s">
        <v>39</v>
      </c>
      <c r="AP1816" t="s">
        <v>39</v>
      </c>
      <c r="AQ1816" t="s">
        <v>39</v>
      </c>
      <c r="AR1816" t="s">
        <v>39</v>
      </c>
      <c r="AS1816" t="s">
        <v>39</v>
      </c>
      <c r="AT1816" t="s">
        <v>39</v>
      </c>
      <c r="AU1816" t="s">
        <v>39</v>
      </c>
      <c r="AV1816" t="s">
        <v>39</v>
      </c>
      <c r="AW1816" t="s">
        <v>39</v>
      </c>
      <c r="AX1816" t="s">
        <v>39</v>
      </c>
      <c r="AY1816" t="s">
        <v>39</v>
      </c>
      <c r="AZ1816" t="s">
        <v>39</v>
      </c>
      <c r="BA1816" t="s">
        <v>39</v>
      </c>
      <c r="BB1816" t="s">
        <v>39</v>
      </c>
      <c r="BC1816" t="s">
        <v>39</v>
      </c>
      <c r="BD1816" t="s">
        <v>39</v>
      </c>
      <c r="BE1816" t="s">
        <v>39</v>
      </c>
      <c r="BF1816" t="s">
        <v>39</v>
      </c>
    </row>
    <row r="1817" spans="2:58" hidden="1">
      <c r="B1817">
        <v>20241215</v>
      </c>
      <c r="C1817" t="s">
        <v>65</v>
      </c>
      <c r="D1817">
        <v>830</v>
      </c>
      <c r="E1817">
        <v>9884</v>
      </c>
      <c r="H1817">
        <v>7496</v>
      </c>
      <c r="K1817">
        <v>-7727</v>
      </c>
      <c r="L1817">
        <v>-7727</v>
      </c>
      <c r="M1817">
        <v>-5339</v>
      </c>
      <c r="N1817" t="s">
        <v>37</v>
      </c>
      <c r="O1817" t="s">
        <v>42</v>
      </c>
      <c r="P1817" s="145">
        <f t="shared" si="199"/>
        <v>0</v>
      </c>
      <c r="Q1817">
        <f t="shared" si="198"/>
        <v>2388</v>
      </c>
      <c r="R1817" s="145" t="str">
        <f t="shared" si="200"/>
        <v>NA</v>
      </c>
      <c r="S1817" s="145" t="str">
        <f t="shared" si="201"/>
        <v>NA</v>
      </c>
      <c r="T1817">
        <f t="shared" ca="1" si="202"/>
        <v>0</v>
      </c>
      <c r="U1817">
        <f t="shared" si="203"/>
        <v>0</v>
      </c>
      <c r="V1817">
        <f t="shared" si="204"/>
        <v>1</v>
      </c>
      <c r="W1817">
        <v>375</v>
      </c>
      <c r="X1817" t="s">
        <v>39</v>
      </c>
      <c r="Y1817" t="s">
        <v>39</v>
      </c>
      <c r="Z1817" t="s">
        <v>54</v>
      </c>
      <c r="AA1817" t="s">
        <v>39</v>
      </c>
      <c r="AB1817">
        <v>150</v>
      </c>
      <c r="AC1817" t="s">
        <v>39</v>
      </c>
      <c r="AD1817" t="s">
        <v>39</v>
      </c>
      <c r="AE1817" t="s">
        <v>39</v>
      </c>
      <c r="AF1817" t="s">
        <v>39</v>
      </c>
      <c r="AG1817" t="s">
        <v>39</v>
      </c>
      <c r="AH1817" t="s">
        <v>39</v>
      </c>
      <c r="AI1817" t="s">
        <v>39</v>
      </c>
      <c r="AJ1817" t="s">
        <v>39</v>
      </c>
      <c r="AK1817" t="s">
        <v>39</v>
      </c>
      <c r="AL1817" t="s">
        <v>39</v>
      </c>
      <c r="AM1817" t="s">
        <v>39</v>
      </c>
      <c r="AN1817" t="s">
        <v>39</v>
      </c>
      <c r="AO1817" t="s">
        <v>39</v>
      </c>
      <c r="AP1817" t="s">
        <v>39</v>
      </c>
      <c r="AQ1817" t="s">
        <v>39</v>
      </c>
      <c r="AR1817" t="s">
        <v>39</v>
      </c>
      <c r="AS1817" t="s">
        <v>39</v>
      </c>
      <c r="AT1817" t="s">
        <v>39</v>
      </c>
      <c r="AU1817" t="s">
        <v>39</v>
      </c>
      <c r="AV1817" t="s">
        <v>39</v>
      </c>
      <c r="AW1817" t="s">
        <v>39</v>
      </c>
      <c r="AX1817" t="s">
        <v>39</v>
      </c>
      <c r="AY1817" t="s">
        <v>39</v>
      </c>
      <c r="AZ1817" t="s">
        <v>39</v>
      </c>
      <c r="BA1817" t="s">
        <v>39</v>
      </c>
      <c r="BB1817" t="s">
        <v>39</v>
      </c>
      <c r="BC1817" t="s">
        <v>39</v>
      </c>
      <c r="BD1817" t="s">
        <v>39</v>
      </c>
      <c r="BE1817" t="s">
        <v>39</v>
      </c>
      <c r="BF1817" t="s">
        <v>39</v>
      </c>
    </row>
    <row r="1818" spans="2:58" hidden="1">
      <c r="B1818">
        <v>20241215</v>
      </c>
      <c r="C1818" t="s">
        <v>65</v>
      </c>
      <c r="D1818">
        <v>930</v>
      </c>
      <c r="E1818">
        <v>10028</v>
      </c>
      <c r="H1818">
        <v>8596</v>
      </c>
      <c r="K1818">
        <v>-1096</v>
      </c>
      <c r="L1818">
        <v>-1096</v>
      </c>
      <c r="M1818">
        <v>336</v>
      </c>
      <c r="N1818" t="s">
        <v>37</v>
      </c>
      <c r="O1818" t="s">
        <v>42</v>
      </c>
      <c r="P1818" s="145">
        <f t="shared" si="199"/>
        <v>0</v>
      </c>
      <c r="Q1818">
        <f t="shared" si="198"/>
        <v>1432</v>
      </c>
      <c r="R1818" s="145" t="str">
        <f t="shared" si="200"/>
        <v>NA</v>
      </c>
      <c r="S1818" s="145" t="str">
        <f t="shared" si="201"/>
        <v>NA</v>
      </c>
      <c r="T1818">
        <f t="shared" ca="1" si="202"/>
        <v>0</v>
      </c>
      <c r="U1818">
        <f t="shared" si="203"/>
        <v>1768</v>
      </c>
      <c r="V1818">
        <f t="shared" si="204"/>
        <v>1</v>
      </c>
      <c r="W1818">
        <v>375</v>
      </c>
      <c r="X1818" t="s">
        <v>39</v>
      </c>
      <c r="Y1818" t="s">
        <v>39</v>
      </c>
      <c r="Z1818" t="s">
        <v>54</v>
      </c>
      <c r="AA1818" t="s">
        <v>39</v>
      </c>
      <c r="AB1818">
        <v>150</v>
      </c>
      <c r="AC1818" t="s">
        <v>39</v>
      </c>
      <c r="AD1818" t="s">
        <v>39</v>
      </c>
      <c r="AE1818" t="s">
        <v>39</v>
      </c>
      <c r="AF1818" t="s">
        <v>39</v>
      </c>
      <c r="AG1818" t="s">
        <v>39</v>
      </c>
      <c r="AH1818" t="s">
        <v>39</v>
      </c>
      <c r="AI1818" t="s">
        <v>39</v>
      </c>
      <c r="AJ1818" t="s">
        <v>39</v>
      </c>
      <c r="AK1818" t="s">
        <v>39</v>
      </c>
      <c r="AL1818" t="s">
        <v>39</v>
      </c>
      <c r="AM1818" t="s">
        <v>39</v>
      </c>
      <c r="AN1818" t="s">
        <v>39</v>
      </c>
      <c r="AO1818" t="s">
        <v>39</v>
      </c>
      <c r="AP1818" t="s">
        <v>39</v>
      </c>
      <c r="AQ1818" t="s">
        <v>39</v>
      </c>
      <c r="AR1818" t="s">
        <v>39</v>
      </c>
      <c r="AS1818" t="s">
        <v>39</v>
      </c>
      <c r="AT1818" t="s">
        <v>39</v>
      </c>
      <c r="AU1818" t="s">
        <v>39</v>
      </c>
      <c r="AV1818" t="s">
        <v>39</v>
      </c>
      <c r="AW1818" t="s">
        <v>39</v>
      </c>
      <c r="AX1818" t="s">
        <v>39</v>
      </c>
      <c r="AY1818" t="s">
        <v>39</v>
      </c>
      <c r="AZ1818" t="s">
        <v>39</v>
      </c>
      <c r="BA1818" t="s">
        <v>39</v>
      </c>
      <c r="BB1818" t="s">
        <v>39</v>
      </c>
      <c r="BC1818" t="s">
        <v>39</v>
      </c>
      <c r="BD1818" t="s">
        <v>39</v>
      </c>
      <c r="BE1818" t="s">
        <v>39</v>
      </c>
      <c r="BF1818" t="s">
        <v>39</v>
      </c>
    </row>
    <row r="1819" spans="2:58" hidden="1">
      <c r="B1819">
        <v>20241215</v>
      </c>
      <c r="C1819" t="s">
        <v>65</v>
      </c>
      <c r="D1819">
        <v>1030</v>
      </c>
      <c r="E1819">
        <v>10028</v>
      </c>
      <c r="H1819">
        <v>8596</v>
      </c>
      <c r="K1819">
        <v>-1096</v>
      </c>
      <c r="L1819">
        <v>-1096</v>
      </c>
      <c r="M1819">
        <v>336</v>
      </c>
      <c r="N1819" t="s">
        <v>37</v>
      </c>
      <c r="O1819" t="s">
        <v>42</v>
      </c>
      <c r="P1819" s="145">
        <f t="shared" si="199"/>
        <v>0</v>
      </c>
      <c r="Q1819">
        <f t="shared" si="198"/>
        <v>1432</v>
      </c>
      <c r="R1819" s="145" t="str">
        <f t="shared" si="200"/>
        <v>NA</v>
      </c>
      <c r="S1819" s="145" t="str">
        <f t="shared" si="201"/>
        <v>NA</v>
      </c>
      <c r="T1819">
        <f t="shared" ca="1" si="202"/>
        <v>0</v>
      </c>
      <c r="U1819">
        <f t="shared" si="203"/>
        <v>1768</v>
      </c>
      <c r="V1819">
        <f t="shared" si="204"/>
        <v>1</v>
      </c>
      <c r="W1819">
        <v>375</v>
      </c>
      <c r="X1819" t="s">
        <v>39</v>
      </c>
      <c r="Y1819" t="s">
        <v>39</v>
      </c>
      <c r="Z1819" t="s">
        <v>54</v>
      </c>
      <c r="AA1819" t="s">
        <v>39</v>
      </c>
      <c r="AB1819">
        <v>150</v>
      </c>
      <c r="AC1819" t="s">
        <v>39</v>
      </c>
      <c r="AD1819" t="s">
        <v>39</v>
      </c>
      <c r="AE1819" t="s">
        <v>39</v>
      </c>
      <c r="AF1819" t="s">
        <v>39</v>
      </c>
      <c r="AG1819" t="s">
        <v>39</v>
      </c>
      <c r="AH1819" t="s">
        <v>39</v>
      </c>
      <c r="AI1819" t="s">
        <v>39</v>
      </c>
      <c r="AJ1819" t="s">
        <v>39</v>
      </c>
      <c r="AK1819" t="s">
        <v>39</v>
      </c>
      <c r="AL1819" t="s">
        <v>39</v>
      </c>
      <c r="AM1819" t="s">
        <v>39</v>
      </c>
      <c r="AN1819" t="s">
        <v>39</v>
      </c>
      <c r="AO1819" t="s">
        <v>39</v>
      </c>
      <c r="AP1819" t="s">
        <v>39</v>
      </c>
      <c r="AQ1819" t="s">
        <v>39</v>
      </c>
      <c r="AR1819" t="s">
        <v>39</v>
      </c>
      <c r="AS1819" t="s">
        <v>39</v>
      </c>
      <c r="AT1819" t="s">
        <v>39</v>
      </c>
      <c r="AU1819" t="s">
        <v>39</v>
      </c>
      <c r="AV1819" t="s">
        <v>39</v>
      </c>
      <c r="AW1819" t="s">
        <v>39</v>
      </c>
      <c r="AX1819" t="s">
        <v>39</v>
      </c>
      <c r="AY1819" t="s">
        <v>39</v>
      </c>
      <c r="AZ1819" t="s">
        <v>39</v>
      </c>
      <c r="BA1819" t="s">
        <v>39</v>
      </c>
      <c r="BB1819" t="s">
        <v>39</v>
      </c>
      <c r="BC1819" t="s">
        <v>39</v>
      </c>
      <c r="BD1819" t="s">
        <v>39</v>
      </c>
      <c r="BE1819" t="s">
        <v>39</v>
      </c>
      <c r="BF1819" t="s">
        <v>39</v>
      </c>
    </row>
    <row r="1820" spans="2:58" hidden="1">
      <c r="B1820">
        <v>20241215</v>
      </c>
      <c r="C1820" t="s">
        <v>65</v>
      </c>
      <c r="D1820">
        <v>1130</v>
      </c>
      <c r="E1820">
        <v>10028</v>
      </c>
      <c r="H1820">
        <v>8596</v>
      </c>
      <c r="K1820">
        <v>-1096</v>
      </c>
      <c r="L1820">
        <v>-1096</v>
      </c>
      <c r="M1820">
        <v>336</v>
      </c>
      <c r="N1820" t="s">
        <v>37</v>
      </c>
      <c r="O1820" t="s">
        <v>42</v>
      </c>
      <c r="P1820" s="145">
        <f t="shared" si="199"/>
        <v>0</v>
      </c>
      <c r="Q1820">
        <f t="shared" si="198"/>
        <v>1432</v>
      </c>
      <c r="R1820" s="145" t="str">
        <f t="shared" si="200"/>
        <v>NA</v>
      </c>
      <c r="S1820" s="145" t="str">
        <f t="shared" si="201"/>
        <v>NA</v>
      </c>
      <c r="T1820">
        <f t="shared" ca="1" si="202"/>
        <v>0</v>
      </c>
      <c r="U1820">
        <f t="shared" si="203"/>
        <v>1768</v>
      </c>
      <c r="V1820">
        <f t="shared" si="204"/>
        <v>1</v>
      </c>
      <c r="W1820">
        <v>375</v>
      </c>
      <c r="X1820" t="s">
        <v>39</v>
      </c>
      <c r="Y1820" t="s">
        <v>39</v>
      </c>
      <c r="Z1820" t="s">
        <v>54</v>
      </c>
      <c r="AA1820" t="s">
        <v>39</v>
      </c>
      <c r="AB1820">
        <v>150</v>
      </c>
      <c r="AC1820" t="s">
        <v>39</v>
      </c>
      <c r="AD1820" t="s">
        <v>39</v>
      </c>
      <c r="AE1820" t="s">
        <v>39</v>
      </c>
      <c r="AF1820" t="s">
        <v>39</v>
      </c>
      <c r="AG1820" t="s">
        <v>39</v>
      </c>
      <c r="AH1820" t="s">
        <v>39</v>
      </c>
      <c r="AI1820" t="s">
        <v>39</v>
      </c>
      <c r="AJ1820" t="s">
        <v>39</v>
      </c>
      <c r="AK1820" t="s">
        <v>39</v>
      </c>
      <c r="AL1820" t="s">
        <v>39</v>
      </c>
      <c r="AM1820" t="s">
        <v>39</v>
      </c>
      <c r="AN1820" t="s">
        <v>39</v>
      </c>
      <c r="AO1820" t="s">
        <v>39</v>
      </c>
      <c r="AP1820" t="s">
        <v>39</v>
      </c>
      <c r="AQ1820" t="s">
        <v>39</v>
      </c>
      <c r="AR1820" t="s">
        <v>39</v>
      </c>
      <c r="AS1820" t="s">
        <v>39</v>
      </c>
      <c r="AT1820" t="s">
        <v>39</v>
      </c>
      <c r="AU1820" t="s">
        <v>39</v>
      </c>
      <c r="AV1820" t="s">
        <v>39</v>
      </c>
      <c r="AW1820" t="s">
        <v>39</v>
      </c>
      <c r="AX1820" t="s">
        <v>39</v>
      </c>
      <c r="AY1820" t="s">
        <v>39</v>
      </c>
      <c r="AZ1820" t="s">
        <v>39</v>
      </c>
      <c r="BA1820" t="s">
        <v>39</v>
      </c>
      <c r="BB1820" t="s">
        <v>39</v>
      </c>
      <c r="BC1820" t="s">
        <v>39</v>
      </c>
      <c r="BD1820" t="s">
        <v>39</v>
      </c>
      <c r="BE1820" t="s">
        <v>39</v>
      </c>
      <c r="BF1820" t="s">
        <v>39</v>
      </c>
    </row>
    <row r="1821" spans="2:58" hidden="1">
      <c r="B1821">
        <v>20241215</v>
      </c>
      <c r="C1821" t="s">
        <v>65</v>
      </c>
      <c r="D1821">
        <v>1230</v>
      </c>
      <c r="E1821">
        <v>10445</v>
      </c>
      <c r="H1821">
        <v>8872</v>
      </c>
      <c r="K1821">
        <v>-1656</v>
      </c>
      <c r="L1821">
        <v>-1656</v>
      </c>
      <c r="M1821">
        <v>-84</v>
      </c>
      <c r="N1821" t="s">
        <v>37</v>
      </c>
      <c r="O1821" t="s">
        <v>42</v>
      </c>
      <c r="P1821" s="145">
        <f t="shared" si="199"/>
        <v>0</v>
      </c>
      <c r="Q1821">
        <f t="shared" si="198"/>
        <v>1573</v>
      </c>
      <c r="R1821" s="145" t="str">
        <f t="shared" si="200"/>
        <v>NA</v>
      </c>
      <c r="S1821" s="145" t="str">
        <f t="shared" si="201"/>
        <v>NA</v>
      </c>
      <c r="T1821">
        <f t="shared" ca="1" si="202"/>
        <v>0</v>
      </c>
      <c r="U1821">
        <f t="shared" si="203"/>
        <v>0</v>
      </c>
      <c r="V1821">
        <f t="shared" si="204"/>
        <v>1</v>
      </c>
      <c r="W1821">
        <v>375</v>
      </c>
      <c r="X1821" t="s">
        <v>39</v>
      </c>
      <c r="Y1821" t="s">
        <v>39</v>
      </c>
      <c r="Z1821" t="s">
        <v>54</v>
      </c>
      <c r="AA1821" t="s">
        <v>39</v>
      </c>
      <c r="AB1821">
        <v>150</v>
      </c>
      <c r="AC1821" t="s">
        <v>39</v>
      </c>
      <c r="AD1821" t="s">
        <v>39</v>
      </c>
      <c r="AE1821" t="s">
        <v>39</v>
      </c>
      <c r="AF1821" t="s">
        <v>39</v>
      </c>
      <c r="AG1821" t="s">
        <v>39</v>
      </c>
      <c r="AH1821" t="s">
        <v>39</v>
      </c>
      <c r="AI1821" t="s">
        <v>39</v>
      </c>
      <c r="AJ1821" t="s">
        <v>39</v>
      </c>
      <c r="AK1821" t="s">
        <v>39</v>
      </c>
      <c r="AL1821" t="s">
        <v>39</v>
      </c>
      <c r="AM1821" t="s">
        <v>39</v>
      </c>
      <c r="AN1821" t="s">
        <v>39</v>
      </c>
      <c r="AO1821" t="s">
        <v>39</v>
      </c>
      <c r="AP1821" t="s">
        <v>39</v>
      </c>
      <c r="AQ1821" t="s">
        <v>39</v>
      </c>
      <c r="AR1821" t="s">
        <v>39</v>
      </c>
      <c r="AS1821" t="s">
        <v>39</v>
      </c>
      <c r="AT1821" t="s">
        <v>39</v>
      </c>
      <c r="AU1821" t="s">
        <v>39</v>
      </c>
      <c r="AV1821" t="s">
        <v>39</v>
      </c>
      <c r="AW1821" t="s">
        <v>39</v>
      </c>
      <c r="AX1821" t="s">
        <v>39</v>
      </c>
      <c r="AY1821" t="s">
        <v>39</v>
      </c>
      <c r="AZ1821" t="s">
        <v>39</v>
      </c>
      <c r="BA1821" t="s">
        <v>39</v>
      </c>
      <c r="BB1821" t="s">
        <v>39</v>
      </c>
      <c r="BC1821" t="s">
        <v>39</v>
      </c>
      <c r="BD1821" t="s">
        <v>39</v>
      </c>
      <c r="BE1821" t="s">
        <v>39</v>
      </c>
      <c r="BF1821" t="s">
        <v>39</v>
      </c>
    </row>
    <row r="1822" spans="2:58" hidden="1">
      <c r="B1822">
        <v>20241215</v>
      </c>
      <c r="C1822" t="s">
        <v>65</v>
      </c>
      <c r="D1822">
        <v>1330</v>
      </c>
      <c r="E1822">
        <v>10445</v>
      </c>
      <c r="H1822">
        <v>8872</v>
      </c>
      <c r="K1822">
        <v>-1656</v>
      </c>
      <c r="L1822">
        <v>-1656</v>
      </c>
      <c r="M1822">
        <v>-84</v>
      </c>
      <c r="N1822" t="s">
        <v>37</v>
      </c>
      <c r="O1822" t="s">
        <v>42</v>
      </c>
      <c r="P1822" s="145">
        <f t="shared" si="199"/>
        <v>0</v>
      </c>
      <c r="Q1822">
        <f t="shared" si="198"/>
        <v>1573</v>
      </c>
      <c r="R1822" s="145" t="str">
        <f t="shared" si="200"/>
        <v>NA</v>
      </c>
      <c r="S1822" s="145" t="str">
        <f t="shared" si="201"/>
        <v>NA</v>
      </c>
      <c r="T1822">
        <f t="shared" ca="1" si="202"/>
        <v>0</v>
      </c>
      <c r="U1822">
        <f t="shared" si="203"/>
        <v>0</v>
      </c>
      <c r="V1822">
        <f t="shared" si="204"/>
        <v>1</v>
      </c>
      <c r="W1822">
        <v>375</v>
      </c>
      <c r="X1822" t="s">
        <v>39</v>
      </c>
      <c r="Y1822" t="s">
        <v>39</v>
      </c>
      <c r="Z1822" t="s">
        <v>54</v>
      </c>
      <c r="AA1822" t="s">
        <v>39</v>
      </c>
      <c r="AB1822">
        <v>150</v>
      </c>
      <c r="AC1822" t="s">
        <v>39</v>
      </c>
      <c r="AD1822" t="s">
        <v>39</v>
      </c>
      <c r="AE1822" t="s">
        <v>39</v>
      </c>
      <c r="AF1822" t="s">
        <v>39</v>
      </c>
      <c r="AG1822" t="s">
        <v>39</v>
      </c>
      <c r="AH1822" t="s">
        <v>39</v>
      </c>
      <c r="AI1822" t="s">
        <v>39</v>
      </c>
      <c r="AJ1822" t="s">
        <v>39</v>
      </c>
      <c r="AK1822" t="s">
        <v>39</v>
      </c>
      <c r="AL1822" t="s">
        <v>39</v>
      </c>
      <c r="AM1822" t="s">
        <v>39</v>
      </c>
      <c r="AN1822" t="s">
        <v>39</v>
      </c>
      <c r="AO1822" t="s">
        <v>39</v>
      </c>
      <c r="AP1822" t="s">
        <v>39</v>
      </c>
      <c r="AQ1822" t="s">
        <v>39</v>
      </c>
      <c r="AR1822" t="s">
        <v>39</v>
      </c>
      <c r="AS1822" t="s">
        <v>39</v>
      </c>
      <c r="AT1822" t="s">
        <v>39</v>
      </c>
      <c r="AU1822" t="s">
        <v>39</v>
      </c>
      <c r="AV1822" t="s">
        <v>39</v>
      </c>
      <c r="AW1822" t="s">
        <v>39</v>
      </c>
      <c r="AX1822" t="s">
        <v>39</v>
      </c>
      <c r="AY1822" t="s">
        <v>39</v>
      </c>
      <c r="AZ1822" t="s">
        <v>39</v>
      </c>
      <c r="BA1822" t="s">
        <v>39</v>
      </c>
      <c r="BB1822" t="s">
        <v>39</v>
      </c>
      <c r="BC1822" t="s">
        <v>39</v>
      </c>
      <c r="BD1822" t="s">
        <v>39</v>
      </c>
      <c r="BE1822" t="s">
        <v>39</v>
      </c>
      <c r="BF1822" t="s">
        <v>39</v>
      </c>
    </row>
    <row r="1823" spans="2:58" hidden="1">
      <c r="B1823">
        <v>20241215</v>
      </c>
      <c r="C1823" t="s">
        <v>65</v>
      </c>
      <c r="D1823">
        <v>1430</v>
      </c>
      <c r="E1823">
        <v>10445</v>
      </c>
      <c r="H1823">
        <v>8872</v>
      </c>
      <c r="K1823">
        <v>-1656</v>
      </c>
      <c r="L1823">
        <v>-1656</v>
      </c>
      <c r="M1823">
        <v>-84</v>
      </c>
      <c r="N1823" t="s">
        <v>37</v>
      </c>
      <c r="O1823" t="s">
        <v>42</v>
      </c>
      <c r="P1823" s="145">
        <f t="shared" si="199"/>
        <v>0</v>
      </c>
      <c r="Q1823">
        <f t="shared" si="198"/>
        <v>1573</v>
      </c>
      <c r="R1823" s="145" t="str">
        <f t="shared" si="200"/>
        <v>NA</v>
      </c>
      <c r="S1823" s="145" t="str">
        <f t="shared" si="201"/>
        <v>NA</v>
      </c>
      <c r="T1823">
        <f t="shared" ca="1" si="202"/>
        <v>0</v>
      </c>
      <c r="U1823">
        <f t="shared" si="203"/>
        <v>0</v>
      </c>
      <c r="V1823">
        <f t="shared" si="204"/>
        <v>1</v>
      </c>
      <c r="W1823">
        <v>375</v>
      </c>
      <c r="X1823" t="s">
        <v>39</v>
      </c>
      <c r="Y1823" t="s">
        <v>39</v>
      </c>
      <c r="Z1823" t="s">
        <v>54</v>
      </c>
      <c r="AA1823" t="s">
        <v>39</v>
      </c>
      <c r="AB1823">
        <v>150</v>
      </c>
      <c r="AC1823" t="s">
        <v>39</v>
      </c>
      <c r="AD1823" t="s">
        <v>39</v>
      </c>
      <c r="AE1823" t="s">
        <v>39</v>
      </c>
      <c r="AF1823" t="s">
        <v>39</v>
      </c>
      <c r="AG1823" t="s">
        <v>39</v>
      </c>
      <c r="AH1823" t="s">
        <v>39</v>
      </c>
      <c r="AI1823" t="s">
        <v>39</v>
      </c>
      <c r="AJ1823" t="s">
        <v>39</v>
      </c>
      <c r="AK1823" t="s">
        <v>39</v>
      </c>
      <c r="AL1823" t="s">
        <v>39</v>
      </c>
      <c r="AM1823" t="s">
        <v>39</v>
      </c>
      <c r="AN1823" t="s">
        <v>39</v>
      </c>
      <c r="AO1823" t="s">
        <v>39</v>
      </c>
      <c r="AP1823" t="s">
        <v>39</v>
      </c>
      <c r="AQ1823" t="s">
        <v>39</v>
      </c>
      <c r="AR1823" t="s">
        <v>39</v>
      </c>
      <c r="AS1823" t="s">
        <v>39</v>
      </c>
      <c r="AT1823" t="s">
        <v>39</v>
      </c>
      <c r="AU1823" t="s">
        <v>39</v>
      </c>
      <c r="AV1823" t="s">
        <v>39</v>
      </c>
      <c r="AW1823" t="s">
        <v>39</v>
      </c>
      <c r="AX1823" t="s">
        <v>39</v>
      </c>
      <c r="AY1823" t="s">
        <v>39</v>
      </c>
      <c r="AZ1823" t="s">
        <v>39</v>
      </c>
      <c r="BA1823" t="s">
        <v>39</v>
      </c>
      <c r="BB1823" t="s">
        <v>39</v>
      </c>
      <c r="BC1823" t="s">
        <v>39</v>
      </c>
      <c r="BD1823" t="s">
        <v>39</v>
      </c>
      <c r="BE1823" t="s">
        <v>39</v>
      </c>
      <c r="BF1823" t="s">
        <v>39</v>
      </c>
    </row>
    <row r="1824" spans="2:58" hidden="1">
      <c r="B1824">
        <v>20241215</v>
      </c>
      <c r="C1824" t="s">
        <v>65</v>
      </c>
      <c r="D1824">
        <v>1530</v>
      </c>
      <c r="E1824">
        <v>10502</v>
      </c>
      <c r="H1824">
        <v>8189</v>
      </c>
      <c r="K1824">
        <v>-1773</v>
      </c>
      <c r="L1824">
        <v>-1773</v>
      </c>
      <c r="M1824">
        <v>540</v>
      </c>
      <c r="N1824" t="s">
        <v>37</v>
      </c>
      <c r="O1824" t="s">
        <v>42</v>
      </c>
      <c r="P1824" s="145">
        <f t="shared" si="199"/>
        <v>0</v>
      </c>
      <c r="Q1824">
        <f t="shared" si="198"/>
        <v>2313</v>
      </c>
      <c r="R1824" s="145" t="str">
        <f t="shared" si="200"/>
        <v>NA</v>
      </c>
      <c r="S1824" s="145" t="str">
        <f t="shared" si="201"/>
        <v>NA</v>
      </c>
      <c r="T1824">
        <f t="shared" ca="1" si="202"/>
        <v>0</v>
      </c>
      <c r="U1824">
        <f t="shared" si="203"/>
        <v>2853</v>
      </c>
      <c r="V1824">
        <f t="shared" si="204"/>
        <v>1</v>
      </c>
      <c r="W1824">
        <v>375</v>
      </c>
      <c r="X1824" t="s">
        <v>39</v>
      </c>
      <c r="Y1824" t="s">
        <v>39</v>
      </c>
      <c r="Z1824" t="s">
        <v>54</v>
      </c>
      <c r="AA1824" t="s">
        <v>39</v>
      </c>
      <c r="AB1824">
        <v>150</v>
      </c>
      <c r="AC1824" t="s">
        <v>39</v>
      </c>
      <c r="AD1824" t="s">
        <v>39</v>
      </c>
      <c r="AE1824" t="s">
        <v>39</v>
      </c>
      <c r="AF1824" t="s">
        <v>39</v>
      </c>
      <c r="AG1824" t="s">
        <v>39</v>
      </c>
      <c r="AH1824" t="s">
        <v>39</v>
      </c>
      <c r="AI1824" t="s">
        <v>39</v>
      </c>
      <c r="AJ1824" t="s">
        <v>39</v>
      </c>
      <c r="AK1824" t="s">
        <v>39</v>
      </c>
      <c r="AL1824" t="s">
        <v>39</v>
      </c>
      <c r="AM1824" t="s">
        <v>39</v>
      </c>
      <c r="AN1824" t="s">
        <v>39</v>
      </c>
      <c r="AO1824" t="s">
        <v>39</v>
      </c>
      <c r="AP1824" t="s">
        <v>39</v>
      </c>
      <c r="AQ1824" t="s">
        <v>39</v>
      </c>
      <c r="AR1824" t="s">
        <v>39</v>
      </c>
      <c r="AS1824" t="s">
        <v>39</v>
      </c>
      <c r="AT1824" t="s">
        <v>39</v>
      </c>
      <c r="AU1824" t="s">
        <v>39</v>
      </c>
      <c r="AV1824" t="s">
        <v>39</v>
      </c>
      <c r="AW1824" t="s">
        <v>39</v>
      </c>
      <c r="AX1824" t="s">
        <v>39</v>
      </c>
      <c r="AY1824" t="s">
        <v>39</v>
      </c>
      <c r="AZ1824" t="s">
        <v>39</v>
      </c>
      <c r="BA1824" t="s">
        <v>39</v>
      </c>
      <c r="BB1824" t="s">
        <v>39</v>
      </c>
      <c r="BC1824" t="s">
        <v>39</v>
      </c>
      <c r="BD1824" t="s">
        <v>39</v>
      </c>
      <c r="BE1824" t="s">
        <v>39</v>
      </c>
      <c r="BF1824" t="s">
        <v>39</v>
      </c>
    </row>
    <row r="1825" spans="2:58" hidden="1">
      <c r="B1825">
        <v>20241215</v>
      </c>
      <c r="C1825" t="s">
        <v>65</v>
      </c>
      <c r="D1825">
        <v>1630</v>
      </c>
      <c r="E1825">
        <v>10502</v>
      </c>
      <c r="H1825">
        <v>8189</v>
      </c>
      <c r="K1825">
        <v>-1773</v>
      </c>
      <c r="L1825">
        <v>-1773</v>
      </c>
      <c r="M1825">
        <v>540</v>
      </c>
      <c r="N1825" t="s">
        <v>37</v>
      </c>
      <c r="O1825" t="s">
        <v>42</v>
      </c>
      <c r="P1825" s="145">
        <f t="shared" si="199"/>
        <v>0</v>
      </c>
      <c r="Q1825">
        <f t="shared" si="198"/>
        <v>2313</v>
      </c>
      <c r="R1825" s="145" t="str">
        <f t="shared" si="200"/>
        <v>NA</v>
      </c>
      <c r="S1825" s="145" t="str">
        <f t="shared" si="201"/>
        <v>NA</v>
      </c>
      <c r="T1825">
        <f t="shared" ca="1" si="202"/>
        <v>0</v>
      </c>
      <c r="U1825">
        <f t="shared" si="203"/>
        <v>2853</v>
      </c>
      <c r="V1825">
        <f t="shared" si="204"/>
        <v>1</v>
      </c>
      <c r="W1825">
        <v>375</v>
      </c>
      <c r="X1825" t="s">
        <v>39</v>
      </c>
      <c r="Y1825" t="s">
        <v>39</v>
      </c>
      <c r="Z1825" t="s">
        <v>54</v>
      </c>
      <c r="AA1825" t="s">
        <v>39</v>
      </c>
      <c r="AB1825">
        <v>150</v>
      </c>
      <c r="AC1825" t="s">
        <v>39</v>
      </c>
      <c r="AD1825" t="s">
        <v>39</v>
      </c>
      <c r="AE1825" t="s">
        <v>39</v>
      </c>
      <c r="AF1825" t="s">
        <v>39</v>
      </c>
      <c r="AG1825" t="s">
        <v>39</v>
      </c>
      <c r="AH1825" t="s">
        <v>39</v>
      </c>
      <c r="AI1825" t="s">
        <v>39</v>
      </c>
      <c r="AJ1825" t="s">
        <v>39</v>
      </c>
      <c r="AK1825" t="s">
        <v>39</v>
      </c>
      <c r="AL1825" t="s">
        <v>39</v>
      </c>
      <c r="AM1825" t="s">
        <v>39</v>
      </c>
      <c r="AN1825" t="s">
        <v>39</v>
      </c>
      <c r="AO1825" t="s">
        <v>39</v>
      </c>
      <c r="AP1825" t="s">
        <v>39</v>
      </c>
      <c r="AQ1825" t="s">
        <v>39</v>
      </c>
      <c r="AR1825" t="s">
        <v>39</v>
      </c>
      <c r="AS1825" t="s">
        <v>39</v>
      </c>
      <c r="AT1825" t="s">
        <v>39</v>
      </c>
      <c r="AU1825" t="s">
        <v>39</v>
      </c>
      <c r="AV1825" t="s">
        <v>39</v>
      </c>
      <c r="AW1825" t="s">
        <v>39</v>
      </c>
      <c r="AX1825" t="s">
        <v>39</v>
      </c>
      <c r="AY1825" t="s">
        <v>39</v>
      </c>
      <c r="AZ1825" t="s">
        <v>39</v>
      </c>
      <c r="BA1825" t="s">
        <v>39</v>
      </c>
      <c r="BB1825" t="s">
        <v>39</v>
      </c>
      <c r="BC1825" t="s">
        <v>39</v>
      </c>
      <c r="BD1825" t="s">
        <v>39</v>
      </c>
      <c r="BE1825" t="s">
        <v>39</v>
      </c>
      <c r="BF1825" t="s">
        <v>39</v>
      </c>
    </row>
    <row r="1826" spans="2:58" hidden="1">
      <c r="B1826">
        <v>20241215</v>
      </c>
      <c r="C1826" t="s">
        <v>65</v>
      </c>
      <c r="D1826">
        <v>1730</v>
      </c>
      <c r="E1826">
        <v>10502</v>
      </c>
      <c r="H1826">
        <v>8189</v>
      </c>
      <c r="K1826">
        <v>-1773</v>
      </c>
      <c r="L1826">
        <v>-1773</v>
      </c>
      <c r="M1826">
        <v>540</v>
      </c>
      <c r="N1826" t="s">
        <v>37</v>
      </c>
      <c r="O1826" t="s">
        <v>42</v>
      </c>
      <c r="P1826" s="145">
        <f t="shared" si="199"/>
        <v>0</v>
      </c>
      <c r="Q1826">
        <f t="shared" si="198"/>
        <v>2313</v>
      </c>
      <c r="R1826" s="145" t="str">
        <f t="shared" si="200"/>
        <v>NA</v>
      </c>
      <c r="S1826" s="145" t="str">
        <f t="shared" si="201"/>
        <v>NA</v>
      </c>
      <c r="T1826">
        <f t="shared" ca="1" si="202"/>
        <v>0</v>
      </c>
      <c r="U1826">
        <f t="shared" si="203"/>
        <v>2853</v>
      </c>
      <c r="V1826">
        <f t="shared" si="204"/>
        <v>1</v>
      </c>
      <c r="W1826">
        <v>375</v>
      </c>
      <c r="X1826" t="s">
        <v>39</v>
      </c>
      <c r="Y1826" t="s">
        <v>39</v>
      </c>
      <c r="Z1826" t="s">
        <v>54</v>
      </c>
      <c r="AA1826" t="s">
        <v>39</v>
      </c>
      <c r="AB1826">
        <v>150</v>
      </c>
      <c r="AC1826" t="s">
        <v>39</v>
      </c>
      <c r="AD1826" t="s">
        <v>39</v>
      </c>
      <c r="AE1826" t="s">
        <v>39</v>
      </c>
      <c r="AF1826" t="s">
        <v>39</v>
      </c>
      <c r="AG1826" t="s">
        <v>39</v>
      </c>
      <c r="AH1826" t="s">
        <v>39</v>
      </c>
      <c r="AI1826" t="s">
        <v>39</v>
      </c>
      <c r="AJ1826" t="s">
        <v>39</v>
      </c>
      <c r="AK1826" t="s">
        <v>39</v>
      </c>
      <c r="AL1826" t="s">
        <v>39</v>
      </c>
      <c r="AM1826" t="s">
        <v>39</v>
      </c>
      <c r="AN1826" t="s">
        <v>39</v>
      </c>
      <c r="AO1826" t="s">
        <v>39</v>
      </c>
      <c r="AP1826" t="s">
        <v>39</v>
      </c>
      <c r="AQ1826" t="s">
        <v>39</v>
      </c>
      <c r="AR1826" t="s">
        <v>39</v>
      </c>
      <c r="AS1826" t="s">
        <v>39</v>
      </c>
      <c r="AT1826" t="s">
        <v>39</v>
      </c>
      <c r="AU1826" t="s">
        <v>39</v>
      </c>
      <c r="AV1826" t="s">
        <v>39</v>
      </c>
      <c r="AW1826" t="s">
        <v>39</v>
      </c>
      <c r="AX1826" t="s">
        <v>39</v>
      </c>
      <c r="AY1826" t="s">
        <v>39</v>
      </c>
      <c r="AZ1826" t="s">
        <v>39</v>
      </c>
      <c r="BA1826" t="s">
        <v>39</v>
      </c>
      <c r="BB1826" t="s">
        <v>39</v>
      </c>
      <c r="BC1826" t="s">
        <v>39</v>
      </c>
      <c r="BD1826" t="s">
        <v>39</v>
      </c>
      <c r="BE1826" t="s">
        <v>39</v>
      </c>
      <c r="BF1826" t="s">
        <v>39</v>
      </c>
    </row>
    <row r="1827" spans="2:58" hidden="1">
      <c r="B1827">
        <v>20241215</v>
      </c>
      <c r="C1827" t="s">
        <v>65</v>
      </c>
      <c r="D1827">
        <v>1830</v>
      </c>
      <c r="E1827">
        <v>10289</v>
      </c>
      <c r="H1827">
        <v>7061</v>
      </c>
      <c r="K1827">
        <v>-3847</v>
      </c>
      <c r="L1827">
        <v>-3847</v>
      </c>
      <c r="M1827">
        <v>-619</v>
      </c>
      <c r="N1827" t="s">
        <v>37</v>
      </c>
      <c r="O1827" t="s">
        <v>42</v>
      </c>
      <c r="P1827" s="145">
        <f t="shared" si="199"/>
        <v>0</v>
      </c>
      <c r="Q1827">
        <f t="shared" si="198"/>
        <v>3228</v>
      </c>
      <c r="R1827" s="145" t="str">
        <f t="shared" si="200"/>
        <v>NA</v>
      </c>
      <c r="S1827" s="145" t="str">
        <f t="shared" si="201"/>
        <v>NA</v>
      </c>
      <c r="T1827">
        <f t="shared" ca="1" si="202"/>
        <v>0</v>
      </c>
      <c r="U1827">
        <f t="shared" si="203"/>
        <v>0</v>
      </c>
      <c r="V1827">
        <f t="shared" si="204"/>
        <v>1</v>
      </c>
      <c r="W1827">
        <v>375</v>
      </c>
      <c r="X1827" t="s">
        <v>39</v>
      </c>
      <c r="Y1827" t="s">
        <v>39</v>
      </c>
      <c r="Z1827" t="s">
        <v>54</v>
      </c>
      <c r="AA1827" t="s">
        <v>39</v>
      </c>
      <c r="AB1827">
        <v>150</v>
      </c>
      <c r="AC1827" t="s">
        <v>39</v>
      </c>
      <c r="AD1827" t="s">
        <v>39</v>
      </c>
      <c r="AE1827" t="s">
        <v>39</v>
      </c>
      <c r="AF1827" t="s">
        <v>39</v>
      </c>
      <c r="AG1827" t="s">
        <v>39</v>
      </c>
      <c r="AH1827" t="s">
        <v>39</v>
      </c>
      <c r="AI1827" t="s">
        <v>39</v>
      </c>
      <c r="AJ1827" t="s">
        <v>39</v>
      </c>
      <c r="AK1827" t="s">
        <v>39</v>
      </c>
      <c r="AL1827" t="s">
        <v>39</v>
      </c>
      <c r="AM1827" t="s">
        <v>39</v>
      </c>
      <c r="AN1827" t="s">
        <v>39</v>
      </c>
      <c r="AO1827" t="s">
        <v>39</v>
      </c>
      <c r="AP1827" t="s">
        <v>39</v>
      </c>
      <c r="AQ1827" t="s">
        <v>39</v>
      </c>
      <c r="AR1827" t="s">
        <v>39</v>
      </c>
      <c r="AS1827" t="s">
        <v>39</v>
      </c>
      <c r="AT1827" t="s">
        <v>39</v>
      </c>
      <c r="AU1827" t="s">
        <v>39</v>
      </c>
      <c r="AV1827" t="s">
        <v>39</v>
      </c>
      <c r="AW1827" t="s">
        <v>39</v>
      </c>
      <c r="AX1827" t="s">
        <v>39</v>
      </c>
      <c r="AY1827" t="s">
        <v>39</v>
      </c>
      <c r="AZ1827" t="s">
        <v>39</v>
      </c>
      <c r="BA1827" t="s">
        <v>39</v>
      </c>
      <c r="BB1827" t="s">
        <v>39</v>
      </c>
      <c r="BC1827" t="s">
        <v>39</v>
      </c>
      <c r="BD1827" t="s">
        <v>39</v>
      </c>
      <c r="BE1827" t="s">
        <v>39</v>
      </c>
      <c r="BF1827" t="s">
        <v>39</v>
      </c>
    </row>
    <row r="1828" spans="2:58" hidden="1">
      <c r="B1828">
        <v>20241215</v>
      </c>
      <c r="C1828" t="s">
        <v>65</v>
      </c>
      <c r="D1828">
        <v>1930</v>
      </c>
      <c r="E1828">
        <v>10289</v>
      </c>
      <c r="H1828">
        <v>7061</v>
      </c>
      <c r="K1828">
        <v>-3847</v>
      </c>
      <c r="L1828">
        <v>-3847</v>
      </c>
      <c r="M1828">
        <v>-619</v>
      </c>
      <c r="N1828" t="s">
        <v>37</v>
      </c>
      <c r="O1828" t="s">
        <v>42</v>
      </c>
      <c r="P1828" s="145">
        <f t="shared" si="199"/>
        <v>0</v>
      </c>
      <c r="Q1828">
        <f t="shared" si="198"/>
        <v>3228</v>
      </c>
      <c r="R1828" s="145" t="str">
        <f t="shared" si="200"/>
        <v>NA</v>
      </c>
      <c r="S1828" s="145" t="str">
        <f t="shared" si="201"/>
        <v>NA</v>
      </c>
      <c r="T1828">
        <f t="shared" ca="1" si="202"/>
        <v>0</v>
      </c>
      <c r="U1828">
        <f t="shared" si="203"/>
        <v>0</v>
      </c>
      <c r="V1828">
        <f t="shared" si="204"/>
        <v>1</v>
      </c>
      <c r="W1828">
        <v>375</v>
      </c>
      <c r="X1828" t="s">
        <v>39</v>
      </c>
      <c r="Y1828" t="s">
        <v>39</v>
      </c>
      <c r="Z1828" t="s">
        <v>54</v>
      </c>
      <c r="AA1828" t="s">
        <v>39</v>
      </c>
      <c r="AB1828">
        <v>150</v>
      </c>
      <c r="AC1828" t="s">
        <v>39</v>
      </c>
      <c r="AD1828" t="s">
        <v>39</v>
      </c>
      <c r="AE1828" t="s">
        <v>39</v>
      </c>
      <c r="AF1828" t="s">
        <v>39</v>
      </c>
      <c r="AG1828" t="s">
        <v>39</v>
      </c>
      <c r="AH1828" t="s">
        <v>39</v>
      </c>
      <c r="AI1828" t="s">
        <v>39</v>
      </c>
      <c r="AJ1828" t="s">
        <v>39</v>
      </c>
      <c r="AK1828" t="s">
        <v>39</v>
      </c>
      <c r="AL1828" t="s">
        <v>39</v>
      </c>
      <c r="AM1828" t="s">
        <v>39</v>
      </c>
      <c r="AN1828" t="s">
        <v>39</v>
      </c>
      <c r="AO1828" t="s">
        <v>39</v>
      </c>
      <c r="AP1828" t="s">
        <v>39</v>
      </c>
      <c r="AQ1828" t="s">
        <v>39</v>
      </c>
      <c r="AR1828" t="s">
        <v>39</v>
      </c>
      <c r="AS1828" t="s">
        <v>39</v>
      </c>
      <c r="AT1828" t="s">
        <v>39</v>
      </c>
      <c r="AU1828" t="s">
        <v>39</v>
      </c>
      <c r="AV1828" t="s">
        <v>39</v>
      </c>
      <c r="AW1828" t="s">
        <v>39</v>
      </c>
      <c r="AX1828" t="s">
        <v>39</v>
      </c>
      <c r="AY1828" t="s">
        <v>39</v>
      </c>
      <c r="AZ1828" t="s">
        <v>39</v>
      </c>
      <c r="BA1828" t="s">
        <v>39</v>
      </c>
      <c r="BB1828" t="s">
        <v>39</v>
      </c>
      <c r="BC1828" t="s">
        <v>39</v>
      </c>
      <c r="BD1828" t="s">
        <v>39</v>
      </c>
      <c r="BE1828" t="s">
        <v>39</v>
      </c>
      <c r="BF1828" t="s">
        <v>39</v>
      </c>
    </row>
    <row r="1829" spans="2:58" hidden="1">
      <c r="B1829">
        <v>20241215</v>
      </c>
      <c r="C1829" t="s">
        <v>65</v>
      </c>
      <c r="D1829">
        <v>2030</v>
      </c>
      <c r="E1829">
        <v>10289</v>
      </c>
      <c r="H1829">
        <v>7061</v>
      </c>
      <c r="K1829">
        <v>-3847</v>
      </c>
      <c r="L1829">
        <v>-3847</v>
      </c>
      <c r="M1829">
        <v>-619</v>
      </c>
      <c r="N1829" t="s">
        <v>37</v>
      </c>
      <c r="O1829" t="s">
        <v>42</v>
      </c>
      <c r="P1829" s="145">
        <f t="shared" si="199"/>
        <v>0</v>
      </c>
      <c r="Q1829">
        <f t="shared" si="198"/>
        <v>3228</v>
      </c>
      <c r="R1829" s="145" t="str">
        <f t="shared" si="200"/>
        <v>NA</v>
      </c>
      <c r="S1829" s="145" t="str">
        <f t="shared" si="201"/>
        <v>NA</v>
      </c>
      <c r="T1829">
        <f t="shared" ca="1" si="202"/>
        <v>0</v>
      </c>
      <c r="U1829">
        <f t="shared" si="203"/>
        <v>0</v>
      </c>
      <c r="V1829">
        <f t="shared" si="204"/>
        <v>1</v>
      </c>
      <c r="W1829">
        <v>375</v>
      </c>
      <c r="X1829" t="s">
        <v>39</v>
      </c>
      <c r="Y1829" t="s">
        <v>39</v>
      </c>
      <c r="Z1829" t="s">
        <v>54</v>
      </c>
      <c r="AA1829" t="s">
        <v>39</v>
      </c>
      <c r="AB1829">
        <v>150</v>
      </c>
      <c r="AC1829" t="s">
        <v>39</v>
      </c>
      <c r="AD1829" t="s">
        <v>39</v>
      </c>
      <c r="AE1829" t="s">
        <v>39</v>
      </c>
      <c r="AF1829" t="s">
        <v>39</v>
      </c>
      <c r="AG1829" t="s">
        <v>39</v>
      </c>
      <c r="AH1829" t="s">
        <v>39</v>
      </c>
      <c r="AI1829" t="s">
        <v>39</v>
      </c>
      <c r="AJ1829" t="s">
        <v>39</v>
      </c>
      <c r="AK1829" t="s">
        <v>39</v>
      </c>
      <c r="AL1829" t="s">
        <v>39</v>
      </c>
      <c r="AM1829" t="s">
        <v>39</v>
      </c>
      <c r="AN1829" t="s">
        <v>39</v>
      </c>
      <c r="AO1829" t="s">
        <v>39</v>
      </c>
      <c r="AP1829" t="s">
        <v>39</v>
      </c>
      <c r="AQ1829" t="s">
        <v>39</v>
      </c>
      <c r="AR1829" t="s">
        <v>39</v>
      </c>
      <c r="AS1829" t="s">
        <v>39</v>
      </c>
      <c r="AT1829" t="s">
        <v>39</v>
      </c>
      <c r="AU1829" t="s">
        <v>39</v>
      </c>
      <c r="AV1829" t="s">
        <v>39</v>
      </c>
      <c r="AW1829" t="s">
        <v>39</v>
      </c>
      <c r="AX1829" t="s">
        <v>39</v>
      </c>
      <c r="AY1829" t="s">
        <v>39</v>
      </c>
      <c r="AZ1829" t="s">
        <v>39</v>
      </c>
      <c r="BA1829" t="s">
        <v>39</v>
      </c>
      <c r="BB1829" t="s">
        <v>39</v>
      </c>
      <c r="BC1829" t="s">
        <v>39</v>
      </c>
      <c r="BD1829" t="s">
        <v>39</v>
      </c>
      <c r="BE1829" t="s">
        <v>39</v>
      </c>
      <c r="BF1829" t="s">
        <v>39</v>
      </c>
    </row>
    <row r="1830" spans="2:58" hidden="1">
      <c r="B1830">
        <v>20241215</v>
      </c>
      <c r="C1830" t="s">
        <v>65</v>
      </c>
      <c r="D1830">
        <v>2130</v>
      </c>
      <c r="E1830">
        <v>10580</v>
      </c>
      <c r="H1830">
        <v>8561</v>
      </c>
      <c r="K1830">
        <v>-1269</v>
      </c>
      <c r="L1830">
        <v>-1269</v>
      </c>
      <c r="M1830">
        <v>642</v>
      </c>
      <c r="N1830" t="s">
        <v>37</v>
      </c>
      <c r="O1830" t="s">
        <v>38</v>
      </c>
      <c r="P1830" s="145">
        <f t="shared" si="199"/>
        <v>0</v>
      </c>
      <c r="Q1830">
        <f t="shared" si="198"/>
        <v>2019</v>
      </c>
      <c r="R1830" s="145" t="str">
        <f t="shared" si="200"/>
        <v>NA</v>
      </c>
      <c r="S1830" s="145" t="str">
        <f t="shared" si="201"/>
        <v>NA</v>
      </c>
      <c r="T1830">
        <f t="shared" ca="1" si="202"/>
        <v>0</v>
      </c>
      <c r="U1830">
        <f t="shared" si="203"/>
        <v>2553</v>
      </c>
      <c r="V1830">
        <f t="shared" si="204"/>
        <v>1</v>
      </c>
      <c r="W1830">
        <v>375</v>
      </c>
      <c r="X1830" t="s">
        <v>39</v>
      </c>
      <c r="Y1830" t="s">
        <v>39</v>
      </c>
      <c r="Z1830" t="s">
        <v>54</v>
      </c>
      <c r="AA1830" t="s">
        <v>39</v>
      </c>
      <c r="AB1830">
        <v>150</v>
      </c>
      <c r="AC1830" t="s">
        <v>39</v>
      </c>
      <c r="AD1830" t="s">
        <v>39</v>
      </c>
      <c r="AE1830" t="s">
        <v>39</v>
      </c>
      <c r="AF1830" t="s">
        <v>39</v>
      </c>
      <c r="AG1830" t="s">
        <v>39</v>
      </c>
      <c r="AH1830" t="s">
        <v>39</v>
      </c>
      <c r="AI1830" t="s">
        <v>39</v>
      </c>
      <c r="AJ1830" t="s">
        <v>39</v>
      </c>
      <c r="AK1830" t="s">
        <v>39</v>
      </c>
      <c r="AL1830" t="s">
        <v>39</v>
      </c>
      <c r="AM1830" t="s">
        <v>39</v>
      </c>
      <c r="AN1830" t="s">
        <v>39</v>
      </c>
      <c r="AO1830" t="s">
        <v>39</v>
      </c>
      <c r="AP1830" t="s">
        <v>39</v>
      </c>
      <c r="AQ1830" t="s">
        <v>39</v>
      </c>
      <c r="AR1830" t="s">
        <v>39</v>
      </c>
      <c r="AS1830" t="s">
        <v>39</v>
      </c>
      <c r="AT1830" t="s">
        <v>39</v>
      </c>
      <c r="AU1830" t="s">
        <v>39</v>
      </c>
      <c r="AV1830" t="s">
        <v>39</v>
      </c>
      <c r="AW1830" t="s">
        <v>39</v>
      </c>
      <c r="AX1830" t="s">
        <v>39</v>
      </c>
      <c r="AY1830" t="s">
        <v>39</v>
      </c>
      <c r="AZ1830" t="s">
        <v>39</v>
      </c>
      <c r="BA1830" t="s">
        <v>39</v>
      </c>
      <c r="BB1830" t="s">
        <v>39</v>
      </c>
      <c r="BC1830" t="s">
        <v>39</v>
      </c>
      <c r="BD1830" t="s">
        <v>39</v>
      </c>
      <c r="BE1830" t="s">
        <v>39</v>
      </c>
      <c r="BF1830" t="s">
        <v>39</v>
      </c>
    </row>
    <row r="1831" spans="2:58" hidden="1">
      <c r="B1831">
        <v>20241215</v>
      </c>
      <c r="C1831" t="s">
        <v>65</v>
      </c>
      <c r="D1831">
        <v>2230</v>
      </c>
      <c r="E1831">
        <v>10580</v>
      </c>
      <c r="H1831">
        <v>9690</v>
      </c>
      <c r="K1831">
        <v>-1269</v>
      </c>
      <c r="L1831">
        <v>-1269</v>
      </c>
      <c r="M1831">
        <v>-502</v>
      </c>
      <c r="N1831" t="s">
        <v>37</v>
      </c>
      <c r="O1831" t="s">
        <v>38</v>
      </c>
      <c r="P1831" s="145">
        <f t="shared" si="199"/>
        <v>0</v>
      </c>
      <c r="Q1831">
        <f t="shared" si="198"/>
        <v>890</v>
      </c>
      <c r="R1831" s="145" t="str">
        <f t="shared" si="200"/>
        <v>NA</v>
      </c>
      <c r="S1831" s="145" t="str">
        <f t="shared" si="201"/>
        <v>NA</v>
      </c>
      <c r="T1831">
        <f t="shared" ca="1" si="202"/>
        <v>0</v>
      </c>
      <c r="U1831">
        <f t="shared" si="203"/>
        <v>0</v>
      </c>
      <c r="V1831">
        <f t="shared" si="204"/>
        <v>1</v>
      </c>
      <c r="W1831">
        <v>375</v>
      </c>
      <c r="X1831" t="s">
        <v>39</v>
      </c>
      <c r="Y1831" t="s">
        <v>39</v>
      </c>
      <c r="Z1831" t="s">
        <v>54</v>
      </c>
      <c r="AA1831" t="s">
        <v>39</v>
      </c>
      <c r="AB1831">
        <v>150</v>
      </c>
      <c r="AC1831" t="s">
        <v>39</v>
      </c>
      <c r="AD1831" t="s">
        <v>39</v>
      </c>
      <c r="AE1831" t="s">
        <v>39</v>
      </c>
      <c r="AF1831" t="s">
        <v>39</v>
      </c>
      <c r="AG1831" t="s">
        <v>39</v>
      </c>
      <c r="AH1831" t="s">
        <v>39</v>
      </c>
      <c r="AI1831" t="s">
        <v>39</v>
      </c>
      <c r="AJ1831" t="s">
        <v>39</v>
      </c>
      <c r="AK1831" t="s">
        <v>39</v>
      </c>
      <c r="AL1831" t="s">
        <v>39</v>
      </c>
      <c r="AM1831" t="s">
        <v>39</v>
      </c>
      <c r="AN1831" t="s">
        <v>39</v>
      </c>
      <c r="AO1831" t="s">
        <v>39</v>
      </c>
      <c r="AP1831" t="s">
        <v>39</v>
      </c>
      <c r="AQ1831" t="s">
        <v>39</v>
      </c>
      <c r="AR1831" t="s">
        <v>39</v>
      </c>
      <c r="AS1831" t="s">
        <v>39</v>
      </c>
      <c r="AT1831" t="s">
        <v>39</v>
      </c>
      <c r="AU1831" t="s">
        <v>39</v>
      </c>
      <c r="AV1831" t="s">
        <v>39</v>
      </c>
      <c r="AW1831" t="s">
        <v>39</v>
      </c>
      <c r="AX1831" t="s">
        <v>39</v>
      </c>
      <c r="AY1831" t="s">
        <v>39</v>
      </c>
      <c r="AZ1831" t="s">
        <v>39</v>
      </c>
      <c r="BA1831" t="s">
        <v>39</v>
      </c>
      <c r="BB1831" t="s">
        <v>39</v>
      </c>
      <c r="BC1831" t="s">
        <v>39</v>
      </c>
      <c r="BD1831" t="s">
        <v>39</v>
      </c>
      <c r="BE1831" t="s">
        <v>39</v>
      </c>
      <c r="BF1831" t="s">
        <v>39</v>
      </c>
    </row>
    <row r="1832" spans="2:58" hidden="1">
      <c r="B1832">
        <v>20241215</v>
      </c>
      <c r="C1832" t="s">
        <v>65</v>
      </c>
      <c r="D1832">
        <v>2330</v>
      </c>
      <c r="E1832">
        <v>10580</v>
      </c>
      <c r="H1832">
        <v>9690</v>
      </c>
      <c r="K1832">
        <v>-1269</v>
      </c>
      <c r="L1832">
        <v>-1269</v>
      </c>
      <c r="M1832">
        <v>-502</v>
      </c>
      <c r="N1832" t="s">
        <v>37</v>
      </c>
      <c r="O1832" t="s">
        <v>38</v>
      </c>
      <c r="P1832" s="145">
        <f t="shared" si="199"/>
        <v>0</v>
      </c>
      <c r="Q1832">
        <f t="shared" si="198"/>
        <v>890</v>
      </c>
      <c r="R1832" s="145" t="str">
        <f t="shared" si="200"/>
        <v>NA</v>
      </c>
      <c r="S1832" s="145" t="str">
        <f t="shared" si="201"/>
        <v>NA</v>
      </c>
      <c r="T1832">
        <f t="shared" ca="1" si="202"/>
        <v>0</v>
      </c>
      <c r="U1832">
        <f t="shared" si="203"/>
        <v>0</v>
      </c>
      <c r="V1832">
        <f t="shared" si="204"/>
        <v>1</v>
      </c>
      <c r="W1832">
        <v>375</v>
      </c>
      <c r="X1832" t="s">
        <v>39</v>
      </c>
      <c r="Y1832" t="s">
        <v>39</v>
      </c>
      <c r="Z1832" t="s">
        <v>54</v>
      </c>
      <c r="AA1832" t="s">
        <v>39</v>
      </c>
      <c r="AB1832">
        <v>150</v>
      </c>
      <c r="AC1832" t="s">
        <v>39</v>
      </c>
      <c r="AD1832" t="s">
        <v>39</v>
      </c>
      <c r="AE1832" t="s">
        <v>39</v>
      </c>
      <c r="AF1832" t="s">
        <v>39</v>
      </c>
      <c r="AG1832" t="s">
        <v>39</v>
      </c>
      <c r="AH1832" t="s">
        <v>39</v>
      </c>
      <c r="AI1832" t="s">
        <v>39</v>
      </c>
      <c r="AJ1832" t="s">
        <v>39</v>
      </c>
      <c r="AK1832" t="s">
        <v>39</v>
      </c>
      <c r="AL1832" t="s">
        <v>39</v>
      </c>
      <c r="AM1832" t="s">
        <v>39</v>
      </c>
      <c r="AN1832" t="s">
        <v>39</v>
      </c>
      <c r="AO1832" t="s">
        <v>39</v>
      </c>
      <c r="AP1832" t="s">
        <v>39</v>
      </c>
      <c r="AQ1832" t="s">
        <v>39</v>
      </c>
      <c r="AR1832" t="s">
        <v>39</v>
      </c>
      <c r="AS1832" t="s">
        <v>39</v>
      </c>
      <c r="AT1832" t="s">
        <v>39</v>
      </c>
      <c r="AU1832" t="s">
        <v>39</v>
      </c>
      <c r="AV1832" t="s">
        <v>39</v>
      </c>
      <c r="AW1832" t="s">
        <v>39</v>
      </c>
      <c r="AX1832" t="s">
        <v>39</v>
      </c>
      <c r="AY1832" t="s">
        <v>39</v>
      </c>
      <c r="AZ1832" t="s">
        <v>39</v>
      </c>
      <c r="BA1832" t="s">
        <v>39</v>
      </c>
      <c r="BB1832" t="s">
        <v>39</v>
      </c>
      <c r="BC1832" t="s">
        <v>39</v>
      </c>
      <c r="BD1832" t="s">
        <v>39</v>
      </c>
      <c r="BE1832" t="s">
        <v>39</v>
      </c>
      <c r="BF1832" t="s">
        <v>39</v>
      </c>
    </row>
    <row r="1833" spans="2:58" hidden="1">
      <c r="B1833">
        <v>20241216</v>
      </c>
      <c r="C1833" t="s">
        <v>65</v>
      </c>
      <c r="D1833">
        <v>30</v>
      </c>
      <c r="E1833">
        <v>9256</v>
      </c>
      <c r="H1833">
        <v>8952</v>
      </c>
      <c r="K1833">
        <v>-1669</v>
      </c>
      <c r="L1833">
        <v>-1669</v>
      </c>
      <c r="M1833">
        <v>-1365</v>
      </c>
      <c r="N1833" t="s">
        <v>37</v>
      </c>
      <c r="O1833" t="s">
        <v>42</v>
      </c>
      <c r="P1833" s="145">
        <f t="shared" si="199"/>
        <v>0</v>
      </c>
      <c r="Q1833">
        <f t="shared" si="198"/>
        <v>304</v>
      </c>
      <c r="R1833" s="145" t="str">
        <f t="shared" si="200"/>
        <v>NA</v>
      </c>
      <c r="S1833" s="145" t="str">
        <f t="shared" si="201"/>
        <v>NA</v>
      </c>
      <c r="T1833">
        <f t="shared" ca="1" si="202"/>
        <v>0</v>
      </c>
      <c r="U1833">
        <f t="shared" si="203"/>
        <v>0</v>
      </c>
      <c r="V1833">
        <f t="shared" si="204"/>
        <v>1</v>
      </c>
      <c r="W1833" t="s">
        <v>39</v>
      </c>
      <c r="X1833" t="s">
        <v>39</v>
      </c>
      <c r="Y1833" t="s">
        <v>39</v>
      </c>
      <c r="Z1833" t="s">
        <v>39</v>
      </c>
      <c r="AA1833" t="s">
        <v>39</v>
      </c>
      <c r="AB1833" t="s">
        <v>39</v>
      </c>
      <c r="AC1833" t="s">
        <v>39</v>
      </c>
      <c r="AD1833" t="s">
        <v>39</v>
      </c>
      <c r="AE1833" t="s">
        <v>39</v>
      </c>
      <c r="AF1833" t="s">
        <v>39</v>
      </c>
      <c r="AG1833">
        <v>8762</v>
      </c>
      <c r="AH1833" t="s">
        <v>68</v>
      </c>
      <c r="AI1833" t="s">
        <v>39</v>
      </c>
      <c r="AJ1833" t="s">
        <v>39</v>
      </c>
      <c r="AK1833" t="s">
        <v>39</v>
      </c>
      <c r="AL1833" t="s">
        <v>39</v>
      </c>
      <c r="AM1833" t="s">
        <v>39</v>
      </c>
      <c r="AN1833" t="s">
        <v>39</v>
      </c>
      <c r="AO1833" t="s">
        <v>39</v>
      </c>
      <c r="AP1833" t="s">
        <v>39</v>
      </c>
      <c r="AQ1833" t="s">
        <v>39</v>
      </c>
      <c r="AR1833" t="s">
        <v>39</v>
      </c>
      <c r="AS1833" t="s">
        <v>39</v>
      </c>
      <c r="AT1833" t="s">
        <v>39</v>
      </c>
      <c r="AU1833" t="s">
        <v>39</v>
      </c>
      <c r="AV1833" t="s">
        <v>39</v>
      </c>
      <c r="AW1833" t="s">
        <v>39</v>
      </c>
      <c r="AX1833" t="s">
        <v>39</v>
      </c>
      <c r="AY1833" t="s">
        <v>39</v>
      </c>
      <c r="AZ1833" t="s">
        <v>39</v>
      </c>
      <c r="BA1833" t="s">
        <v>39</v>
      </c>
      <c r="BB1833" t="s">
        <v>39</v>
      </c>
      <c r="BC1833" t="s">
        <v>39</v>
      </c>
      <c r="BD1833" t="s">
        <v>39</v>
      </c>
      <c r="BE1833" t="s">
        <v>39</v>
      </c>
      <c r="BF1833" t="s">
        <v>39</v>
      </c>
    </row>
    <row r="1834" spans="2:58" hidden="1">
      <c r="B1834">
        <v>20241216</v>
      </c>
      <c r="C1834" t="s">
        <v>65</v>
      </c>
      <c r="D1834">
        <v>130</v>
      </c>
      <c r="E1834">
        <v>9256</v>
      </c>
      <c r="H1834">
        <v>8952</v>
      </c>
      <c r="K1834">
        <v>-1669</v>
      </c>
      <c r="L1834">
        <v>-1669</v>
      </c>
      <c r="M1834">
        <v>-1365</v>
      </c>
      <c r="N1834" t="s">
        <v>37</v>
      </c>
      <c r="O1834" t="s">
        <v>42</v>
      </c>
      <c r="P1834" s="145">
        <f t="shared" si="199"/>
        <v>0</v>
      </c>
      <c r="Q1834">
        <f t="shared" si="198"/>
        <v>304</v>
      </c>
      <c r="R1834" s="145" t="str">
        <f t="shared" si="200"/>
        <v>NA</v>
      </c>
      <c r="S1834" s="145" t="str">
        <f t="shared" si="201"/>
        <v>NA</v>
      </c>
      <c r="T1834">
        <f t="shared" ca="1" si="202"/>
        <v>0</v>
      </c>
      <c r="U1834">
        <f t="shared" si="203"/>
        <v>0</v>
      </c>
      <c r="V1834">
        <f t="shared" si="204"/>
        <v>1</v>
      </c>
      <c r="W1834" t="s">
        <v>39</v>
      </c>
      <c r="X1834" t="s">
        <v>39</v>
      </c>
      <c r="Y1834" t="s">
        <v>39</v>
      </c>
      <c r="Z1834" t="s">
        <v>39</v>
      </c>
      <c r="AA1834" t="s">
        <v>39</v>
      </c>
      <c r="AB1834" t="s">
        <v>39</v>
      </c>
      <c r="AC1834" t="s">
        <v>39</v>
      </c>
      <c r="AD1834" t="s">
        <v>39</v>
      </c>
      <c r="AE1834" t="s">
        <v>39</v>
      </c>
      <c r="AF1834" t="s">
        <v>39</v>
      </c>
      <c r="AG1834">
        <v>8762</v>
      </c>
      <c r="AH1834" t="s">
        <v>68</v>
      </c>
      <c r="AI1834" t="s">
        <v>39</v>
      </c>
      <c r="AJ1834" t="s">
        <v>39</v>
      </c>
      <c r="AK1834" t="s">
        <v>39</v>
      </c>
      <c r="AL1834" t="s">
        <v>39</v>
      </c>
      <c r="AM1834" t="s">
        <v>39</v>
      </c>
      <c r="AN1834" t="s">
        <v>39</v>
      </c>
      <c r="AO1834" t="s">
        <v>39</v>
      </c>
      <c r="AP1834" t="s">
        <v>39</v>
      </c>
      <c r="AQ1834" t="s">
        <v>39</v>
      </c>
      <c r="AR1834" t="s">
        <v>39</v>
      </c>
      <c r="AS1834" t="s">
        <v>39</v>
      </c>
      <c r="AT1834" t="s">
        <v>39</v>
      </c>
      <c r="AU1834" t="s">
        <v>39</v>
      </c>
      <c r="AV1834" t="s">
        <v>39</v>
      </c>
      <c r="AW1834" t="s">
        <v>39</v>
      </c>
      <c r="AX1834" t="s">
        <v>39</v>
      </c>
      <c r="AY1834" t="s">
        <v>39</v>
      </c>
      <c r="AZ1834" t="s">
        <v>39</v>
      </c>
      <c r="BA1834" t="s">
        <v>39</v>
      </c>
      <c r="BB1834" t="s">
        <v>39</v>
      </c>
      <c r="BC1834" t="s">
        <v>39</v>
      </c>
      <c r="BD1834" t="s">
        <v>39</v>
      </c>
      <c r="BE1834" t="s">
        <v>39</v>
      </c>
      <c r="BF1834" t="s">
        <v>39</v>
      </c>
    </row>
    <row r="1835" spans="2:58" hidden="1">
      <c r="B1835">
        <v>20241216</v>
      </c>
      <c r="C1835" t="s">
        <v>65</v>
      </c>
      <c r="D1835">
        <v>230</v>
      </c>
      <c r="E1835">
        <v>9256</v>
      </c>
      <c r="H1835">
        <v>8952</v>
      </c>
      <c r="K1835">
        <v>-1669</v>
      </c>
      <c r="L1835">
        <v>-1669</v>
      </c>
      <c r="M1835">
        <v>-1365</v>
      </c>
      <c r="N1835" t="s">
        <v>37</v>
      </c>
      <c r="O1835" t="s">
        <v>42</v>
      </c>
      <c r="P1835" s="145">
        <f t="shared" si="199"/>
        <v>0</v>
      </c>
      <c r="Q1835">
        <f t="shared" si="198"/>
        <v>304</v>
      </c>
      <c r="R1835" s="145" t="str">
        <f t="shared" si="200"/>
        <v>NA</v>
      </c>
      <c r="S1835" s="145" t="str">
        <f t="shared" si="201"/>
        <v>NA</v>
      </c>
      <c r="T1835">
        <f t="shared" ca="1" si="202"/>
        <v>0</v>
      </c>
      <c r="U1835">
        <f t="shared" si="203"/>
        <v>0</v>
      </c>
      <c r="V1835">
        <f t="shared" si="204"/>
        <v>1</v>
      </c>
      <c r="W1835" t="s">
        <v>39</v>
      </c>
      <c r="X1835" t="s">
        <v>39</v>
      </c>
      <c r="Y1835" t="s">
        <v>39</v>
      </c>
      <c r="Z1835" t="s">
        <v>39</v>
      </c>
      <c r="AA1835" t="s">
        <v>39</v>
      </c>
      <c r="AB1835" t="s">
        <v>39</v>
      </c>
      <c r="AC1835" t="s">
        <v>39</v>
      </c>
      <c r="AD1835" t="s">
        <v>39</v>
      </c>
      <c r="AE1835" t="s">
        <v>39</v>
      </c>
      <c r="AF1835" t="s">
        <v>39</v>
      </c>
      <c r="AG1835">
        <v>8762</v>
      </c>
      <c r="AH1835" t="s">
        <v>68</v>
      </c>
      <c r="AI1835" t="s">
        <v>39</v>
      </c>
      <c r="AJ1835" t="s">
        <v>39</v>
      </c>
      <c r="AK1835" t="s">
        <v>39</v>
      </c>
      <c r="AL1835" t="s">
        <v>39</v>
      </c>
      <c r="AM1835" t="s">
        <v>39</v>
      </c>
      <c r="AN1835" t="s">
        <v>39</v>
      </c>
      <c r="AO1835" t="s">
        <v>39</v>
      </c>
      <c r="AP1835" t="s">
        <v>39</v>
      </c>
      <c r="AQ1835" t="s">
        <v>39</v>
      </c>
      <c r="AR1835" t="s">
        <v>39</v>
      </c>
      <c r="AS1835" t="s">
        <v>39</v>
      </c>
      <c r="AT1835" t="s">
        <v>39</v>
      </c>
      <c r="AU1835" t="s">
        <v>39</v>
      </c>
      <c r="AV1835" t="s">
        <v>39</v>
      </c>
      <c r="AW1835" t="s">
        <v>39</v>
      </c>
      <c r="AX1835" t="s">
        <v>39</v>
      </c>
      <c r="AY1835" t="s">
        <v>39</v>
      </c>
      <c r="AZ1835" t="s">
        <v>39</v>
      </c>
      <c r="BA1835" t="s">
        <v>39</v>
      </c>
      <c r="BB1835" t="s">
        <v>39</v>
      </c>
      <c r="BC1835" t="s">
        <v>39</v>
      </c>
      <c r="BD1835" t="s">
        <v>39</v>
      </c>
      <c r="BE1835" t="s">
        <v>39</v>
      </c>
      <c r="BF1835" t="s">
        <v>39</v>
      </c>
    </row>
    <row r="1836" spans="2:58" hidden="1">
      <c r="B1836">
        <v>20241216</v>
      </c>
      <c r="C1836" t="s">
        <v>65</v>
      </c>
      <c r="D1836">
        <v>330</v>
      </c>
      <c r="E1836">
        <v>8602</v>
      </c>
      <c r="H1836">
        <v>8182</v>
      </c>
      <c r="K1836">
        <v>-667</v>
      </c>
      <c r="L1836">
        <v>-667</v>
      </c>
      <c r="M1836">
        <v>-247</v>
      </c>
      <c r="N1836" t="s">
        <v>37</v>
      </c>
      <c r="O1836" t="s">
        <v>42</v>
      </c>
      <c r="P1836" s="145">
        <f t="shared" si="199"/>
        <v>0</v>
      </c>
      <c r="Q1836">
        <f t="shared" si="198"/>
        <v>420</v>
      </c>
      <c r="R1836" s="145" t="str">
        <f t="shared" si="200"/>
        <v>NA</v>
      </c>
      <c r="S1836" s="145" t="str">
        <f t="shared" si="201"/>
        <v>NA</v>
      </c>
      <c r="T1836">
        <f t="shared" ca="1" si="202"/>
        <v>0</v>
      </c>
      <c r="U1836">
        <f t="shared" si="203"/>
        <v>0</v>
      </c>
      <c r="V1836">
        <f t="shared" si="204"/>
        <v>1</v>
      </c>
      <c r="W1836" t="s">
        <v>39</v>
      </c>
      <c r="X1836" t="s">
        <v>39</v>
      </c>
      <c r="Y1836" t="s">
        <v>39</v>
      </c>
      <c r="Z1836" t="s">
        <v>39</v>
      </c>
      <c r="AA1836" t="s">
        <v>39</v>
      </c>
      <c r="AB1836" t="s">
        <v>39</v>
      </c>
      <c r="AC1836" t="s">
        <v>39</v>
      </c>
      <c r="AD1836" t="s">
        <v>39</v>
      </c>
      <c r="AE1836" t="s">
        <v>39</v>
      </c>
      <c r="AF1836" t="s">
        <v>39</v>
      </c>
      <c r="AG1836">
        <v>7992</v>
      </c>
      <c r="AH1836" t="s">
        <v>69</v>
      </c>
      <c r="AI1836" t="s">
        <v>39</v>
      </c>
      <c r="AJ1836" t="s">
        <v>39</v>
      </c>
      <c r="AK1836" t="s">
        <v>39</v>
      </c>
      <c r="AL1836" t="s">
        <v>39</v>
      </c>
      <c r="AM1836" t="s">
        <v>39</v>
      </c>
      <c r="AN1836" t="s">
        <v>39</v>
      </c>
      <c r="AO1836" t="s">
        <v>39</v>
      </c>
      <c r="AP1836" t="s">
        <v>39</v>
      </c>
      <c r="AQ1836" t="s">
        <v>39</v>
      </c>
      <c r="AR1836" t="s">
        <v>39</v>
      </c>
      <c r="AS1836" t="s">
        <v>39</v>
      </c>
      <c r="AT1836" t="s">
        <v>39</v>
      </c>
      <c r="AU1836" t="s">
        <v>39</v>
      </c>
      <c r="AV1836" t="s">
        <v>39</v>
      </c>
      <c r="AW1836" t="s">
        <v>39</v>
      </c>
      <c r="AX1836" t="s">
        <v>39</v>
      </c>
      <c r="AY1836" t="s">
        <v>39</v>
      </c>
      <c r="AZ1836" t="s">
        <v>39</v>
      </c>
      <c r="BA1836" t="s">
        <v>39</v>
      </c>
      <c r="BB1836" t="s">
        <v>39</v>
      </c>
      <c r="BC1836" t="s">
        <v>39</v>
      </c>
      <c r="BD1836" t="s">
        <v>39</v>
      </c>
      <c r="BE1836" t="s">
        <v>39</v>
      </c>
      <c r="BF1836" t="s">
        <v>39</v>
      </c>
    </row>
    <row r="1837" spans="2:58" hidden="1">
      <c r="B1837">
        <v>20241216</v>
      </c>
      <c r="C1837" t="s">
        <v>65</v>
      </c>
      <c r="D1837">
        <v>430</v>
      </c>
      <c r="E1837">
        <v>8602</v>
      </c>
      <c r="H1837">
        <v>8182</v>
      </c>
      <c r="K1837">
        <v>-667</v>
      </c>
      <c r="L1837">
        <v>-667</v>
      </c>
      <c r="M1837">
        <v>-247</v>
      </c>
      <c r="N1837" t="s">
        <v>37</v>
      </c>
      <c r="O1837" t="s">
        <v>42</v>
      </c>
      <c r="P1837" s="145">
        <f t="shared" si="199"/>
        <v>0</v>
      </c>
      <c r="Q1837">
        <f t="shared" si="198"/>
        <v>420</v>
      </c>
      <c r="R1837" s="145" t="str">
        <f t="shared" si="200"/>
        <v>NA</v>
      </c>
      <c r="S1837" s="145" t="str">
        <f t="shared" si="201"/>
        <v>NA</v>
      </c>
      <c r="T1837">
        <f t="shared" ca="1" si="202"/>
        <v>0</v>
      </c>
      <c r="U1837">
        <f t="shared" si="203"/>
        <v>0</v>
      </c>
      <c r="V1837">
        <f t="shared" si="204"/>
        <v>1</v>
      </c>
      <c r="W1837" t="s">
        <v>39</v>
      </c>
      <c r="X1837" t="s">
        <v>39</v>
      </c>
      <c r="Y1837" t="s">
        <v>39</v>
      </c>
      <c r="Z1837" t="s">
        <v>39</v>
      </c>
      <c r="AA1837" t="s">
        <v>39</v>
      </c>
      <c r="AB1837" t="s">
        <v>39</v>
      </c>
      <c r="AC1837" t="s">
        <v>39</v>
      </c>
      <c r="AD1837" t="s">
        <v>39</v>
      </c>
      <c r="AE1837" t="s">
        <v>39</v>
      </c>
      <c r="AF1837" t="s">
        <v>39</v>
      </c>
      <c r="AG1837">
        <v>7992</v>
      </c>
      <c r="AH1837" t="s">
        <v>69</v>
      </c>
      <c r="AI1837" t="s">
        <v>39</v>
      </c>
      <c r="AJ1837" t="s">
        <v>39</v>
      </c>
      <c r="AK1837" t="s">
        <v>39</v>
      </c>
      <c r="AL1837" t="s">
        <v>39</v>
      </c>
      <c r="AM1837" t="s">
        <v>39</v>
      </c>
      <c r="AN1837" t="s">
        <v>39</v>
      </c>
      <c r="AO1837" t="s">
        <v>39</v>
      </c>
      <c r="AP1837" t="s">
        <v>39</v>
      </c>
      <c r="AQ1837" t="s">
        <v>39</v>
      </c>
      <c r="AR1837" t="s">
        <v>39</v>
      </c>
      <c r="AS1837" t="s">
        <v>39</v>
      </c>
      <c r="AT1837" t="s">
        <v>39</v>
      </c>
      <c r="AU1837" t="s">
        <v>39</v>
      </c>
      <c r="AV1837" t="s">
        <v>39</v>
      </c>
      <c r="AW1837" t="s">
        <v>39</v>
      </c>
      <c r="AX1837" t="s">
        <v>39</v>
      </c>
      <c r="AY1837" t="s">
        <v>39</v>
      </c>
      <c r="AZ1837" t="s">
        <v>39</v>
      </c>
      <c r="BA1837" t="s">
        <v>39</v>
      </c>
      <c r="BB1837" t="s">
        <v>39</v>
      </c>
      <c r="BC1837" t="s">
        <v>39</v>
      </c>
      <c r="BD1837" t="s">
        <v>39</v>
      </c>
      <c r="BE1837" t="s">
        <v>39</v>
      </c>
      <c r="BF1837" t="s">
        <v>39</v>
      </c>
    </row>
    <row r="1838" spans="2:58" hidden="1">
      <c r="B1838">
        <v>20241216</v>
      </c>
      <c r="C1838" t="s">
        <v>65</v>
      </c>
      <c r="D1838">
        <v>530</v>
      </c>
      <c r="E1838">
        <v>8602</v>
      </c>
      <c r="H1838">
        <v>8182</v>
      </c>
      <c r="K1838">
        <v>-667</v>
      </c>
      <c r="L1838">
        <v>-667</v>
      </c>
      <c r="M1838">
        <v>-247</v>
      </c>
      <c r="N1838" t="s">
        <v>37</v>
      </c>
      <c r="O1838" t="s">
        <v>42</v>
      </c>
      <c r="P1838" s="145">
        <f t="shared" si="199"/>
        <v>0</v>
      </c>
      <c r="Q1838">
        <f t="shared" si="198"/>
        <v>420</v>
      </c>
      <c r="R1838" s="145" t="str">
        <f t="shared" si="200"/>
        <v>NA</v>
      </c>
      <c r="S1838" s="145" t="str">
        <f t="shared" si="201"/>
        <v>NA</v>
      </c>
      <c r="T1838">
        <f t="shared" ca="1" si="202"/>
        <v>0</v>
      </c>
      <c r="U1838">
        <f t="shared" si="203"/>
        <v>0</v>
      </c>
      <c r="V1838">
        <f t="shared" si="204"/>
        <v>1</v>
      </c>
      <c r="W1838" t="s">
        <v>39</v>
      </c>
      <c r="X1838" t="s">
        <v>39</v>
      </c>
      <c r="Y1838" t="s">
        <v>39</v>
      </c>
      <c r="Z1838" t="s">
        <v>39</v>
      </c>
      <c r="AA1838" t="s">
        <v>39</v>
      </c>
      <c r="AB1838" t="s">
        <v>39</v>
      </c>
      <c r="AC1838" t="s">
        <v>39</v>
      </c>
      <c r="AD1838" t="s">
        <v>39</v>
      </c>
      <c r="AE1838" t="s">
        <v>39</v>
      </c>
      <c r="AF1838" t="s">
        <v>39</v>
      </c>
      <c r="AG1838">
        <v>7992</v>
      </c>
      <c r="AH1838" t="s">
        <v>69</v>
      </c>
      <c r="AI1838" t="s">
        <v>39</v>
      </c>
      <c r="AJ1838" t="s">
        <v>39</v>
      </c>
      <c r="AK1838" t="s">
        <v>39</v>
      </c>
      <c r="AL1838" t="s">
        <v>39</v>
      </c>
      <c r="AM1838" t="s">
        <v>39</v>
      </c>
      <c r="AN1838" t="s">
        <v>39</v>
      </c>
      <c r="AO1838" t="s">
        <v>39</v>
      </c>
      <c r="AP1838" t="s">
        <v>39</v>
      </c>
      <c r="AQ1838" t="s">
        <v>39</v>
      </c>
      <c r="AR1838" t="s">
        <v>39</v>
      </c>
      <c r="AS1838" t="s">
        <v>39</v>
      </c>
      <c r="AT1838" t="s">
        <v>39</v>
      </c>
      <c r="AU1838" t="s">
        <v>39</v>
      </c>
      <c r="AV1838" t="s">
        <v>39</v>
      </c>
      <c r="AW1838" t="s">
        <v>39</v>
      </c>
      <c r="AX1838" t="s">
        <v>39</v>
      </c>
      <c r="AY1838" t="s">
        <v>39</v>
      </c>
      <c r="AZ1838" t="s">
        <v>39</v>
      </c>
      <c r="BA1838" t="s">
        <v>39</v>
      </c>
      <c r="BB1838" t="s">
        <v>39</v>
      </c>
      <c r="BC1838" t="s">
        <v>39</v>
      </c>
      <c r="BD1838" t="s">
        <v>39</v>
      </c>
      <c r="BE1838" t="s">
        <v>39</v>
      </c>
      <c r="BF1838" t="s">
        <v>39</v>
      </c>
    </row>
    <row r="1839" spans="2:58" hidden="1">
      <c r="B1839">
        <v>20241216</v>
      </c>
      <c r="C1839" t="s">
        <v>65</v>
      </c>
      <c r="D1839">
        <v>630</v>
      </c>
      <c r="E1839">
        <v>8602</v>
      </c>
      <c r="H1839">
        <v>8182</v>
      </c>
      <c r="K1839">
        <v>-667</v>
      </c>
      <c r="L1839">
        <v>-667</v>
      </c>
      <c r="M1839">
        <v>-247</v>
      </c>
      <c r="N1839" t="s">
        <v>37</v>
      </c>
      <c r="O1839" t="s">
        <v>42</v>
      </c>
      <c r="P1839" s="145">
        <f t="shared" si="199"/>
        <v>0</v>
      </c>
      <c r="Q1839">
        <f t="shared" si="198"/>
        <v>420</v>
      </c>
      <c r="R1839" s="145" t="str">
        <f t="shared" si="200"/>
        <v>NA</v>
      </c>
      <c r="S1839" s="145" t="str">
        <f t="shared" si="201"/>
        <v>NA</v>
      </c>
      <c r="T1839">
        <f t="shared" ca="1" si="202"/>
        <v>0</v>
      </c>
      <c r="U1839">
        <f t="shared" si="203"/>
        <v>0</v>
      </c>
      <c r="V1839">
        <f t="shared" si="204"/>
        <v>1</v>
      </c>
      <c r="W1839" t="s">
        <v>39</v>
      </c>
      <c r="X1839" t="s">
        <v>39</v>
      </c>
      <c r="Y1839" t="s">
        <v>39</v>
      </c>
      <c r="Z1839" t="s">
        <v>39</v>
      </c>
      <c r="AA1839" t="s">
        <v>39</v>
      </c>
      <c r="AB1839" t="s">
        <v>39</v>
      </c>
      <c r="AC1839" t="s">
        <v>39</v>
      </c>
      <c r="AD1839" t="s">
        <v>39</v>
      </c>
      <c r="AE1839" t="s">
        <v>39</v>
      </c>
      <c r="AF1839" t="s">
        <v>39</v>
      </c>
      <c r="AG1839">
        <v>7992</v>
      </c>
      <c r="AH1839" t="s">
        <v>69</v>
      </c>
      <c r="AI1839" t="s">
        <v>39</v>
      </c>
      <c r="AJ1839" t="s">
        <v>39</v>
      </c>
      <c r="AK1839" t="s">
        <v>39</v>
      </c>
      <c r="AL1839" t="s">
        <v>39</v>
      </c>
      <c r="AM1839" t="s">
        <v>39</v>
      </c>
      <c r="AN1839" t="s">
        <v>39</v>
      </c>
      <c r="AO1839" t="s">
        <v>39</v>
      </c>
      <c r="AP1839" t="s">
        <v>39</v>
      </c>
      <c r="AQ1839" t="s">
        <v>39</v>
      </c>
      <c r="AR1839" t="s">
        <v>39</v>
      </c>
      <c r="AS1839" t="s">
        <v>39</v>
      </c>
      <c r="AT1839" t="s">
        <v>39</v>
      </c>
      <c r="AU1839" t="s">
        <v>39</v>
      </c>
      <c r="AV1839" t="s">
        <v>39</v>
      </c>
      <c r="AW1839" t="s">
        <v>39</v>
      </c>
      <c r="AX1839" t="s">
        <v>39</v>
      </c>
      <c r="AY1839" t="s">
        <v>39</v>
      </c>
      <c r="AZ1839" t="s">
        <v>39</v>
      </c>
      <c r="BA1839" t="s">
        <v>39</v>
      </c>
      <c r="BB1839" t="s">
        <v>39</v>
      </c>
      <c r="BC1839" t="s">
        <v>39</v>
      </c>
      <c r="BD1839" t="s">
        <v>39</v>
      </c>
      <c r="BE1839" t="s">
        <v>39</v>
      </c>
      <c r="BF1839" t="s">
        <v>39</v>
      </c>
    </row>
    <row r="1840" spans="2:58" hidden="1">
      <c r="B1840">
        <v>20241216</v>
      </c>
      <c r="C1840" t="s">
        <v>65</v>
      </c>
      <c r="D1840">
        <v>730</v>
      </c>
      <c r="E1840">
        <v>9041</v>
      </c>
      <c r="H1840">
        <v>9004</v>
      </c>
      <c r="K1840">
        <v>-3086</v>
      </c>
      <c r="L1840">
        <v>-3086</v>
      </c>
      <c r="M1840">
        <v>-3049</v>
      </c>
      <c r="N1840" t="s">
        <v>37</v>
      </c>
      <c r="O1840" t="s">
        <v>42</v>
      </c>
      <c r="P1840" s="145">
        <f t="shared" si="199"/>
        <v>0</v>
      </c>
      <c r="Q1840">
        <f t="shared" si="198"/>
        <v>37</v>
      </c>
      <c r="R1840" s="145" t="str">
        <f t="shared" si="200"/>
        <v>NA</v>
      </c>
      <c r="S1840" s="145" t="str">
        <f t="shared" si="201"/>
        <v>NA</v>
      </c>
      <c r="T1840">
        <f t="shared" ca="1" si="202"/>
        <v>0</v>
      </c>
      <c r="U1840">
        <f t="shared" si="203"/>
        <v>0</v>
      </c>
      <c r="V1840">
        <f t="shared" si="204"/>
        <v>1</v>
      </c>
      <c r="W1840" t="s">
        <v>39</v>
      </c>
      <c r="X1840" t="s">
        <v>39</v>
      </c>
      <c r="Y1840" t="s">
        <v>39</v>
      </c>
      <c r="Z1840" t="s">
        <v>39</v>
      </c>
      <c r="AA1840" t="s">
        <v>39</v>
      </c>
      <c r="AB1840" t="s">
        <v>39</v>
      </c>
      <c r="AC1840" t="s">
        <v>39</v>
      </c>
      <c r="AD1840" t="s">
        <v>39</v>
      </c>
      <c r="AE1840" t="s">
        <v>39</v>
      </c>
      <c r="AF1840" t="s">
        <v>39</v>
      </c>
      <c r="AG1840">
        <v>8814</v>
      </c>
      <c r="AH1840" t="s">
        <v>70</v>
      </c>
      <c r="AI1840" t="s">
        <v>39</v>
      </c>
      <c r="AJ1840" t="s">
        <v>39</v>
      </c>
      <c r="AK1840" t="s">
        <v>39</v>
      </c>
      <c r="AL1840" t="s">
        <v>39</v>
      </c>
      <c r="AM1840" t="s">
        <v>39</v>
      </c>
      <c r="AN1840" t="s">
        <v>39</v>
      </c>
      <c r="AO1840" t="s">
        <v>39</v>
      </c>
      <c r="AP1840" t="s">
        <v>39</v>
      </c>
      <c r="AQ1840" t="s">
        <v>39</v>
      </c>
      <c r="AR1840" t="s">
        <v>39</v>
      </c>
      <c r="AS1840" t="s">
        <v>39</v>
      </c>
      <c r="AT1840" t="s">
        <v>39</v>
      </c>
      <c r="AU1840" t="s">
        <v>39</v>
      </c>
      <c r="AV1840" t="s">
        <v>39</v>
      </c>
      <c r="AW1840" t="s">
        <v>39</v>
      </c>
      <c r="AX1840" t="s">
        <v>39</v>
      </c>
      <c r="AY1840" t="s">
        <v>39</v>
      </c>
      <c r="AZ1840" t="s">
        <v>39</v>
      </c>
      <c r="BA1840" t="s">
        <v>39</v>
      </c>
      <c r="BB1840" t="s">
        <v>39</v>
      </c>
      <c r="BC1840" t="s">
        <v>39</v>
      </c>
      <c r="BD1840" t="s">
        <v>39</v>
      </c>
      <c r="BE1840" t="s">
        <v>39</v>
      </c>
      <c r="BF1840" t="s">
        <v>39</v>
      </c>
    </row>
    <row r="1841" spans="2:58" hidden="1">
      <c r="B1841">
        <v>20241216</v>
      </c>
      <c r="C1841" t="s">
        <v>65</v>
      </c>
      <c r="D1841">
        <v>830</v>
      </c>
      <c r="E1841">
        <v>9041</v>
      </c>
      <c r="H1841">
        <v>9004</v>
      </c>
      <c r="K1841">
        <v>-3086</v>
      </c>
      <c r="L1841">
        <v>-3086</v>
      </c>
      <c r="M1841">
        <v>-3049</v>
      </c>
      <c r="N1841" t="s">
        <v>37</v>
      </c>
      <c r="O1841" t="s">
        <v>42</v>
      </c>
      <c r="P1841" s="145">
        <f t="shared" si="199"/>
        <v>0</v>
      </c>
      <c r="Q1841">
        <f t="shared" si="198"/>
        <v>37</v>
      </c>
      <c r="R1841" s="145" t="str">
        <f t="shared" si="200"/>
        <v>NA</v>
      </c>
      <c r="S1841" s="145" t="str">
        <f t="shared" si="201"/>
        <v>NA</v>
      </c>
      <c r="T1841">
        <f t="shared" ca="1" si="202"/>
        <v>0</v>
      </c>
      <c r="U1841">
        <f t="shared" si="203"/>
        <v>0</v>
      </c>
      <c r="V1841">
        <f t="shared" si="204"/>
        <v>1</v>
      </c>
      <c r="W1841" t="s">
        <v>39</v>
      </c>
      <c r="X1841" t="s">
        <v>39</v>
      </c>
      <c r="Y1841" t="s">
        <v>39</v>
      </c>
      <c r="Z1841" t="s">
        <v>39</v>
      </c>
      <c r="AA1841" t="s">
        <v>39</v>
      </c>
      <c r="AB1841" t="s">
        <v>39</v>
      </c>
      <c r="AC1841" t="s">
        <v>39</v>
      </c>
      <c r="AD1841" t="s">
        <v>39</v>
      </c>
      <c r="AE1841" t="s">
        <v>39</v>
      </c>
      <c r="AF1841" t="s">
        <v>39</v>
      </c>
      <c r="AG1841">
        <v>8814</v>
      </c>
      <c r="AH1841" t="s">
        <v>70</v>
      </c>
      <c r="AI1841" t="s">
        <v>39</v>
      </c>
      <c r="AJ1841" t="s">
        <v>39</v>
      </c>
      <c r="AK1841" t="s">
        <v>39</v>
      </c>
      <c r="AL1841" t="s">
        <v>39</v>
      </c>
      <c r="AM1841" t="s">
        <v>39</v>
      </c>
      <c r="AN1841" t="s">
        <v>39</v>
      </c>
      <c r="AO1841" t="s">
        <v>39</v>
      </c>
      <c r="AP1841" t="s">
        <v>39</v>
      </c>
      <c r="AQ1841" t="s">
        <v>39</v>
      </c>
      <c r="AR1841" t="s">
        <v>39</v>
      </c>
      <c r="AS1841" t="s">
        <v>39</v>
      </c>
      <c r="AT1841" t="s">
        <v>39</v>
      </c>
      <c r="AU1841" t="s">
        <v>39</v>
      </c>
      <c r="AV1841" t="s">
        <v>39</v>
      </c>
      <c r="AW1841" t="s">
        <v>39</v>
      </c>
      <c r="AX1841" t="s">
        <v>39</v>
      </c>
      <c r="AY1841" t="s">
        <v>39</v>
      </c>
      <c r="AZ1841" t="s">
        <v>39</v>
      </c>
      <c r="BA1841" t="s">
        <v>39</v>
      </c>
      <c r="BB1841" t="s">
        <v>39</v>
      </c>
      <c r="BC1841" t="s">
        <v>39</v>
      </c>
      <c r="BD1841" t="s">
        <v>39</v>
      </c>
      <c r="BE1841" t="s">
        <v>39</v>
      </c>
      <c r="BF1841" t="s">
        <v>39</v>
      </c>
    </row>
    <row r="1842" spans="2:58" hidden="1">
      <c r="B1842">
        <v>20241216</v>
      </c>
      <c r="C1842" t="s">
        <v>65</v>
      </c>
      <c r="D1842">
        <v>930</v>
      </c>
      <c r="E1842">
        <v>7980</v>
      </c>
      <c r="H1842">
        <v>7980</v>
      </c>
      <c r="K1842">
        <v>0</v>
      </c>
      <c r="L1842">
        <v>0</v>
      </c>
      <c r="M1842">
        <v>0</v>
      </c>
      <c r="N1842" t="s">
        <v>40</v>
      </c>
      <c r="O1842" t="s">
        <v>40</v>
      </c>
      <c r="P1842" s="145">
        <f t="shared" si="199"/>
        <v>0</v>
      </c>
      <c r="Q1842">
        <f t="shared" si="198"/>
        <v>0</v>
      </c>
      <c r="R1842" s="145" t="str">
        <f t="shared" si="200"/>
        <v>NA</v>
      </c>
      <c r="S1842" s="145" t="str">
        <f t="shared" si="201"/>
        <v>NA</v>
      </c>
      <c r="T1842">
        <f t="shared" ca="1" si="202"/>
        <v>0</v>
      </c>
      <c r="U1842">
        <f t="shared" si="203"/>
        <v>0</v>
      </c>
      <c r="V1842">
        <f t="shared" si="204"/>
        <v>0</v>
      </c>
      <c r="W1842" t="s">
        <v>39</v>
      </c>
      <c r="X1842" t="s">
        <v>39</v>
      </c>
      <c r="Y1842" t="s">
        <v>39</v>
      </c>
      <c r="Z1842" t="s">
        <v>39</v>
      </c>
      <c r="AA1842" t="s">
        <v>39</v>
      </c>
      <c r="AB1842" t="s">
        <v>39</v>
      </c>
      <c r="AC1842" t="s">
        <v>39</v>
      </c>
      <c r="AD1842" t="s">
        <v>39</v>
      </c>
      <c r="AE1842" t="s">
        <v>39</v>
      </c>
      <c r="AF1842" t="s">
        <v>39</v>
      </c>
      <c r="AG1842" t="s">
        <v>39</v>
      </c>
      <c r="AH1842" t="s">
        <v>39</v>
      </c>
      <c r="AI1842" t="s">
        <v>39</v>
      </c>
      <c r="AJ1842" t="s">
        <v>39</v>
      </c>
      <c r="AK1842" t="s">
        <v>39</v>
      </c>
      <c r="AL1842" t="s">
        <v>39</v>
      </c>
      <c r="AM1842" t="s">
        <v>39</v>
      </c>
      <c r="AN1842" t="s">
        <v>39</v>
      </c>
      <c r="AO1842" t="s">
        <v>39</v>
      </c>
      <c r="AP1842" t="s">
        <v>39</v>
      </c>
      <c r="AQ1842" t="s">
        <v>39</v>
      </c>
      <c r="AR1842" t="s">
        <v>39</v>
      </c>
      <c r="AS1842" t="s">
        <v>39</v>
      </c>
      <c r="AT1842" t="s">
        <v>39</v>
      </c>
      <c r="AU1842" t="s">
        <v>39</v>
      </c>
      <c r="AV1842" t="s">
        <v>39</v>
      </c>
      <c r="AW1842" t="s">
        <v>39</v>
      </c>
      <c r="AX1842" t="s">
        <v>39</v>
      </c>
      <c r="AY1842" t="s">
        <v>39</v>
      </c>
      <c r="AZ1842" t="s">
        <v>39</v>
      </c>
      <c r="BA1842" t="s">
        <v>39</v>
      </c>
      <c r="BB1842" t="s">
        <v>39</v>
      </c>
      <c r="BC1842" t="s">
        <v>39</v>
      </c>
      <c r="BD1842" t="s">
        <v>39</v>
      </c>
      <c r="BE1842" t="s">
        <v>39</v>
      </c>
      <c r="BF1842" t="s">
        <v>39</v>
      </c>
    </row>
    <row r="1843" spans="2:58" hidden="1">
      <c r="B1843">
        <v>20241216</v>
      </c>
      <c r="C1843" t="s">
        <v>65</v>
      </c>
      <c r="D1843">
        <v>1030</v>
      </c>
      <c r="E1843">
        <v>7980</v>
      </c>
      <c r="H1843">
        <v>7980</v>
      </c>
      <c r="K1843">
        <v>0</v>
      </c>
      <c r="L1843">
        <v>0</v>
      </c>
      <c r="M1843">
        <v>0</v>
      </c>
      <c r="N1843" t="s">
        <v>40</v>
      </c>
      <c r="O1843" t="s">
        <v>40</v>
      </c>
      <c r="P1843" s="145">
        <f t="shared" si="199"/>
        <v>0</v>
      </c>
      <c r="Q1843">
        <f t="shared" si="198"/>
        <v>0</v>
      </c>
      <c r="R1843" s="145" t="str">
        <f t="shared" si="200"/>
        <v>NA</v>
      </c>
      <c r="S1843" s="145" t="str">
        <f t="shared" si="201"/>
        <v>NA</v>
      </c>
      <c r="T1843">
        <f t="shared" ca="1" si="202"/>
        <v>0</v>
      </c>
      <c r="U1843">
        <f t="shared" si="203"/>
        <v>0</v>
      </c>
      <c r="V1843">
        <f t="shared" si="204"/>
        <v>0</v>
      </c>
      <c r="W1843" t="s">
        <v>39</v>
      </c>
      <c r="X1843" t="s">
        <v>39</v>
      </c>
      <c r="Y1843" t="s">
        <v>39</v>
      </c>
      <c r="Z1843" t="s">
        <v>39</v>
      </c>
      <c r="AA1843" t="s">
        <v>39</v>
      </c>
      <c r="AB1843" t="s">
        <v>39</v>
      </c>
      <c r="AC1843" t="s">
        <v>39</v>
      </c>
      <c r="AD1843" t="s">
        <v>39</v>
      </c>
      <c r="AE1843" t="s">
        <v>39</v>
      </c>
      <c r="AF1843" t="s">
        <v>39</v>
      </c>
      <c r="AG1843" t="s">
        <v>39</v>
      </c>
      <c r="AH1843" t="s">
        <v>39</v>
      </c>
      <c r="AI1843" t="s">
        <v>39</v>
      </c>
      <c r="AJ1843" t="s">
        <v>39</v>
      </c>
      <c r="AK1843" t="s">
        <v>39</v>
      </c>
      <c r="AL1843" t="s">
        <v>39</v>
      </c>
      <c r="AM1843" t="s">
        <v>39</v>
      </c>
      <c r="AN1843" t="s">
        <v>39</v>
      </c>
      <c r="AO1843" t="s">
        <v>39</v>
      </c>
      <c r="AP1843" t="s">
        <v>39</v>
      </c>
      <c r="AQ1843" t="s">
        <v>39</v>
      </c>
      <c r="AR1843" t="s">
        <v>39</v>
      </c>
      <c r="AS1843" t="s">
        <v>39</v>
      </c>
      <c r="AT1843" t="s">
        <v>39</v>
      </c>
      <c r="AU1843" t="s">
        <v>39</v>
      </c>
      <c r="AV1843" t="s">
        <v>39</v>
      </c>
      <c r="AW1843" t="s">
        <v>39</v>
      </c>
      <c r="AX1843" t="s">
        <v>39</v>
      </c>
      <c r="AY1843" t="s">
        <v>39</v>
      </c>
      <c r="AZ1843" t="s">
        <v>39</v>
      </c>
      <c r="BA1843" t="s">
        <v>39</v>
      </c>
      <c r="BB1843" t="s">
        <v>39</v>
      </c>
      <c r="BC1843" t="s">
        <v>39</v>
      </c>
      <c r="BD1843" t="s">
        <v>39</v>
      </c>
      <c r="BE1843" t="s">
        <v>39</v>
      </c>
      <c r="BF1843" t="s">
        <v>39</v>
      </c>
    </row>
    <row r="1844" spans="2:58" hidden="1">
      <c r="B1844">
        <v>20241216</v>
      </c>
      <c r="C1844" t="s">
        <v>65</v>
      </c>
      <c r="D1844">
        <v>1130</v>
      </c>
      <c r="E1844">
        <v>7980</v>
      </c>
      <c r="H1844">
        <v>7980</v>
      </c>
      <c r="K1844">
        <v>0</v>
      </c>
      <c r="L1844">
        <v>0</v>
      </c>
      <c r="M1844">
        <v>0</v>
      </c>
      <c r="N1844" t="s">
        <v>40</v>
      </c>
      <c r="O1844" t="s">
        <v>40</v>
      </c>
      <c r="P1844" s="145">
        <f t="shared" si="199"/>
        <v>0</v>
      </c>
      <c r="Q1844">
        <f t="shared" si="198"/>
        <v>0</v>
      </c>
      <c r="R1844" s="145" t="str">
        <f t="shared" si="200"/>
        <v>NA</v>
      </c>
      <c r="S1844" s="145" t="str">
        <f t="shared" si="201"/>
        <v>NA</v>
      </c>
      <c r="T1844">
        <f t="shared" ca="1" si="202"/>
        <v>0</v>
      </c>
      <c r="U1844">
        <f t="shared" si="203"/>
        <v>0</v>
      </c>
      <c r="V1844">
        <f t="shared" si="204"/>
        <v>0</v>
      </c>
      <c r="W1844" t="s">
        <v>39</v>
      </c>
      <c r="X1844" t="s">
        <v>39</v>
      </c>
      <c r="Y1844" t="s">
        <v>39</v>
      </c>
      <c r="Z1844" t="s">
        <v>39</v>
      </c>
      <c r="AA1844" t="s">
        <v>39</v>
      </c>
      <c r="AB1844" t="s">
        <v>39</v>
      </c>
      <c r="AC1844" t="s">
        <v>39</v>
      </c>
      <c r="AD1844" t="s">
        <v>39</v>
      </c>
      <c r="AE1844" t="s">
        <v>39</v>
      </c>
      <c r="AF1844" t="s">
        <v>39</v>
      </c>
      <c r="AG1844" t="s">
        <v>39</v>
      </c>
      <c r="AH1844" t="s">
        <v>39</v>
      </c>
      <c r="AI1844" t="s">
        <v>39</v>
      </c>
      <c r="AJ1844" t="s">
        <v>39</v>
      </c>
      <c r="AK1844" t="s">
        <v>39</v>
      </c>
      <c r="AL1844" t="s">
        <v>39</v>
      </c>
      <c r="AM1844" t="s">
        <v>39</v>
      </c>
      <c r="AN1844" t="s">
        <v>39</v>
      </c>
      <c r="AO1844" t="s">
        <v>39</v>
      </c>
      <c r="AP1844" t="s">
        <v>39</v>
      </c>
      <c r="AQ1844" t="s">
        <v>39</v>
      </c>
      <c r="AR1844" t="s">
        <v>39</v>
      </c>
      <c r="AS1844" t="s">
        <v>39</v>
      </c>
      <c r="AT1844" t="s">
        <v>39</v>
      </c>
      <c r="AU1844" t="s">
        <v>39</v>
      </c>
      <c r="AV1844" t="s">
        <v>39</v>
      </c>
      <c r="AW1844" t="s">
        <v>39</v>
      </c>
      <c r="AX1844" t="s">
        <v>39</v>
      </c>
      <c r="AY1844" t="s">
        <v>39</v>
      </c>
      <c r="AZ1844" t="s">
        <v>39</v>
      </c>
      <c r="BA1844" t="s">
        <v>39</v>
      </c>
      <c r="BB1844" t="s">
        <v>39</v>
      </c>
      <c r="BC1844" t="s">
        <v>39</v>
      </c>
      <c r="BD1844" t="s">
        <v>39</v>
      </c>
      <c r="BE1844" t="s">
        <v>39</v>
      </c>
      <c r="BF1844" t="s">
        <v>39</v>
      </c>
    </row>
    <row r="1845" spans="2:58" hidden="1">
      <c r="B1845">
        <v>20241216</v>
      </c>
      <c r="C1845" t="s">
        <v>65</v>
      </c>
      <c r="D1845">
        <v>1230</v>
      </c>
      <c r="E1845">
        <v>7980</v>
      </c>
      <c r="H1845">
        <v>7980</v>
      </c>
      <c r="K1845">
        <v>0</v>
      </c>
      <c r="L1845">
        <v>0</v>
      </c>
      <c r="M1845">
        <v>0</v>
      </c>
      <c r="N1845" t="s">
        <v>40</v>
      </c>
      <c r="O1845" t="s">
        <v>40</v>
      </c>
      <c r="P1845" s="145">
        <f t="shared" si="199"/>
        <v>0</v>
      </c>
      <c r="Q1845">
        <f t="shared" si="198"/>
        <v>0</v>
      </c>
      <c r="R1845" s="145" t="str">
        <f t="shared" si="200"/>
        <v>NA</v>
      </c>
      <c r="S1845" s="145" t="str">
        <f t="shared" si="201"/>
        <v>NA</v>
      </c>
      <c r="T1845">
        <f t="shared" ca="1" si="202"/>
        <v>0</v>
      </c>
      <c r="U1845">
        <f t="shared" si="203"/>
        <v>0</v>
      </c>
      <c r="V1845">
        <f t="shared" si="204"/>
        <v>0</v>
      </c>
      <c r="W1845" t="s">
        <v>39</v>
      </c>
      <c r="X1845" t="s">
        <v>39</v>
      </c>
      <c r="Y1845" t="s">
        <v>39</v>
      </c>
      <c r="Z1845" t="s">
        <v>39</v>
      </c>
      <c r="AA1845" t="s">
        <v>39</v>
      </c>
      <c r="AB1845" t="s">
        <v>39</v>
      </c>
      <c r="AC1845" t="s">
        <v>39</v>
      </c>
      <c r="AD1845" t="s">
        <v>39</v>
      </c>
      <c r="AE1845" t="s">
        <v>39</v>
      </c>
      <c r="AF1845" t="s">
        <v>39</v>
      </c>
      <c r="AG1845" t="s">
        <v>39</v>
      </c>
      <c r="AH1845" t="s">
        <v>39</v>
      </c>
      <c r="AI1845" t="s">
        <v>39</v>
      </c>
      <c r="AJ1845" t="s">
        <v>39</v>
      </c>
      <c r="AK1845" t="s">
        <v>39</v>
      </c>
      <c r="AL1845" t="s">
        <v>39</v>
      </c>
      <c r="AM1845" t="s">
        <v>39</v>
      </c>
      <c r="AN1845" t="s">
        <v>39</v>
      </c>
      <c r="AO1845" t="s">
        <v>39</v>
      </c>
      <c r="AP1845" t="s">
        <v>39</v>
      </c>
      <c r="AQ1845" t="s">
        <v>39</v>
      </c>
      <c r="AR1845" t="s">
        <v>39</v>
      </c>
      <c r="AS1845" t="s">
        <v>39</v>
      </c>
      <c r="AT1845" t="s">
        <v>39</v>
      </c>
      <c r="AU1845" t="s">
        <v>39</v>
      </c>
      <c r="AV1845" t="s">
        <v>39</v>
      </c>
      <c r="AW1845" t="s">
        <v>39</v>
      </c>
      <c r="AX1845" t="s">
        <v>39</v>
      </c>
      <c r="AY1845" t="s">
        <v>39</v>
      </c>
      <c r="AZ1845" t="s">
        <v>39</v>
      </c>
      <c r="BA1845" t="s">
        <v>39</v>
      </c>
      <c r="BB1845" t="s">
        <v>39</v>
      </c>
      <c r="BC1845" t="s">
        <v>39</v>
      </c>
      <c r="BD1845" t="s">
        <v>39</v>
      </c>
      <c r="BE1845" t="s">
        <v>39</v>
      </c>
      <c r="BF1845" t="s">
        <v>39</v>
      </c>
    </row>
    <row r="1846" spans="2:58" hidden="1">
      <c r="B1846">
        <v>20241216</v>
      </c>
      <c r="C1846" t="s">
        <v>65</v>
      </c>
      <c r="D1846">
        <v>1330</v>
      </c>
      <c r="E1846">
        <v>7980</v>
      </c>
      <c r="H1846">
        <v>7980</v>
      </c>
      <c r="K1846">
        <v>0</v>
      </c>
      <c r="L1846">
        <v>0</v>
      </c>
      <c r="M1846">
        <v>0</v>
      </c>
      <c r="N1846" t="s">
        <v>40</v>
      </c>
      <c r="O1846" t="s">
        <v>40</v>
      </c>
      <c r="P1846" s="145">
        <f t="shared" si="199"/>
        <v>0</v>
      </c>
      <c r="Q1846">
        <f t="shared" si="198"/>
        <v>0</v>
      </c>
      <c r="R1846" s="145" t="str">
        <f t="shared" si="200"/>
        <v>NA</v>
      </c>
      <c r="S1846" s="145" t="str">
        <f t="shared" si="201"/>
        <v>NA</v>
      </c>
      <c r="T1846">
        <f t="shared" ca="1" si="202"/>
        <v>0</v>
      </c>
      <c r="U1846">
        <f t="shared" si="203"/>
        <v>0</v>
      </c>
      <c r="V1846">
        <f t="shared" si="204"/>
        <v>0</v>
      </c>
      <c r="W1846" t="s">
        <v>39</v>
      </c>
      <c r="X1846" t="s">
        <v>39</v>
      </c>
      <c r="Y1846" t="s">
        <v>39</v>
      </c>
      <c r="Z1846" t="s">
        <v>39</v>
      </c>
      <c r="AA1846" t="s">
        <v>39</v>
      </c>
      <c r="AB1846" t="s">
        <v>39</v>
      </c>
      <c r="AC1846" t="s">
        <v>39</v>
      </c>
      <c r="AD1846" t="s">
        <v>39</v>
      </c>
      <c r="AE1846" t="s">
        <v>39</v>
      </c>
      <c r="AF1846" t="s">
        <v>39</v>
      </c>
      <c r="AG1846" t="s">
        <v>39</v>
      </c>
      <c r="AH1846" t="s">
        <v>39</v>
      </c>
      <c r="AI1846" t="s">
        <v>39</v>
      </c>
      <c r="AJ1846" t="s">
        <v>39</v>
      </c>
      <c r="AK1846" t="s">
        <v>39</v>
      </c>
      <c r="AL1846" t="s">
        <v>39</v>
      </c>
      <c r="AM1846" t="s">
        <v>39</v>
      </c>
      <c r="AN1846" t="s">
        <v>39</v>
      </c>
      <c r="AO1846" t="s">
        <v>39</v>
      </c>
      <c r="AP1846" t="s">
        <v>39</v>
      </c>
      <c r="AQ1846" t="s">
        <v>39</v>
      </c>
      <c r="AR1846" t="s">
        <v>39</v>
      </c>
      <c r="AS1846" t="s">
        <v>39</v>
      </c>
      <c r="AT1846" t="s">
        <v>39</v>
      </c>
      <c r="AU1846" t="s">
        <v>39</v>
      </c>
      <c r="AV1846" t="s">
        <v>39</v>
      </c>
      <c r="AW1846" t="s">
        <v>39</v>
      </c>
      <c r="AX1846" t="s">
        <v>39</v>
      </c>
      <c r="AY1846" t="s">
        <v>39</v>
      </c>
      <c r="AZ1846" t="s">
        <v>39</v>
      </c>
      <c r="BA1846" t="s">
        <v>39</v>
      </c>
      <c r="BB1846" t="s">
        <v>39</v>
      </c>
      <c r="BC1846" t="s">
        <v>39</v>
      </c>
      <c r="BD1846" t="s">
        <v>39</v>
      </c>
      <c r="BE1846" t="s">
        <v>39</v>
      </c>
      <c r="BF1846" t="s">
        <v>39</v>
      </c>
    </row>
    <row r="1847" spans="2:58" hidden="1">
      <c r="B1847">
        <v>20241216</v>
      </c>
      <c r="C1847" t="s">
        <v>65</v>
      </c>
      <c r="D1847">
        <v>1430</v>
      </c>
      <c r="E1847">
        <v>7980</v>
      </c>
      <c r="H1847">
        <v>7980</v>
      </c>
      <c r="K1847">
        <v>0</v>
      </c>
      <c r="L1847">
        <v>0</v>
      </c>
      <c r="M1847">
        <v>0</v>
      </c>
      <c r="N1847" t="s">
        <v>40</v>
      </c>
      <c r="O1847" t="s">
        <v>40</v>
      </c>
      <c r="P1847" s="145">
        <f t="shared" si="199"/>
        <v>0</v>
      </c>
      <c r="Q1847">
        <f t="shared" si="198"/>
        <v>0</v>
      </c>
      <c r="R1847" s="145" t="str">
        <f t="shared" si="200"/>
        <v>NA</v>
      </c>
      <c r="S1847" s="145" t="str">
        <f t="shared" si="201"/>
        <v>NA</v>
      </c>
      <c r="T1847">
        <f t="shared" ca="1" si="202"/>
        <v>0</v>
      </c>
      <c r="U1847">
        <f t="shared" si="203"/>
        <v>0</v>
      </c>
      <c r="V1847">
        <f t="shared" si="204"/>
        <v>0</v>
      </c>
      <c r="W1847" t="s">
        <v>39</v>
      </c>
      <c r="X1847" t="s">
        <v>39</v>
      </c>
      <c r="Y1847" t="s">
        <v>39</v>
      </c>
      <c r="Z1847" t="s">
        <v>39</v>
      </c>
      <c r="AA1847" t="s">
        <v>39</v>
      </c>
      <c r="AB1847" t="s">
        <v>39</v>
      </c>
      <c r="AC1847" t="s">
        <v>39</v>
      </c>
      <c r="AD1847" t="s">
        <v>39</v>
      </c>
      <c r="AE1847" t="s">
        <v>39</v>
      </c>
      <c r="AF1847" t="s">
        <v>39</v>
      </c>
      <c r="AG1847" t="s">
        <v>39</v>
      </c>
      <c r="AH1847" t="s">
        <v>39</v>
      </c>
      <c r="AI1847" t="s">
        <v>39</v>
      </c>
      <c r="AJ1847" t="s">
        <v>39</v>
      </c>
      <c r="AK1847" t="s">
        <v>39</v>
      </c>
      <c r="AL1847" t="s">
        <v>39</v>
      </c>
      <c r="AM1847" t="s">
        <v>39</v>
      </c>
      <c r="AN1847" t="s">
        <v>39</v>
      </c>
      <c r="AO1847" t="s">
        <v>39</v>
      </c>
      <c r="AP1847" t="s">
        <v>39</v>
      </c>
      <c r="AQ1847" t="s">
        <v>39</v>
      </c>
      <c r="AR1847" t="s">
        <v>39</v>
      </c>
      <c r="AS1847" t="s">
        <v>39</v>
      </c>
      <c r="AT1847" t="s">
        <v>39</v>
      </c>
      <c r="AU1847" t="s">
        <v>39</v>
      </c>
      <c r="AV1847" t="s">
        <v>39</v>
      </c>
      <c r="AW1847" t="s">
        <v>39</v>
      </c>
      <c r="AX1847" t="s">
        <v>39</v>
      </c>
      <c r="AY1847" t="s">
        <v>39</v>
      </c>
      <c r="AZ1847" t="s">
        <v>39</v>
      </c>
      <c r="BA1847" t="s">
        <v>39</v>
      </c>
      <c r="BB1847" t="s">
        <v>39</v>
      </c>
      <c r="BC1847" t="s">
        <v>39</v>
      </c>
      <c r="BD1847" t="s">
        <v>39</v>
      </c>
      <c r="BE1847" t="s">
        <v>39</v>
      </c>
      <c r="BF1847" t="s">
        <v>39</v>
      </c>
    </row>
    <row r="1848" spans="2:58" hidden="1">
      <c r="B1848">
        <v>20241216</v>
      </c>
      <c r="C1848" t="s">
        <v>65</v>
      </c>
      <c r="D1848">
        <v>1530</v>
      </c>
      <c r="E1848">
        <v>8777</v>
      </c>
      <c r="H1848">
        <v>8777</v>
      </c>
      <c r="K1848">
        <v>-4706</v>
      </c>
      <c r="L1848">
        <v>-4706</v>
      </c>
      <c r="M1848">
        <v>-4706</v>
      </c>
      <c r="N1848" t="s">
        <v>37</v>
      </c>
      <c r="O1848" t="s">
        <v>37</v>
      </c>
      <c r="P1848" s="145">
        <f t="shared" si="199"/>
        <v>0</v>
      </c>
      <c r="Q1848">
        <f t="shared" si="198"/>
        <v>0</v>
      </c>
      <c r="R1848" s="145" t="str">
        <f t="shared" si="200"/>
        <v>NA</v>
      </c>
      <c r="S1848" s="145" t="str">
        <f t="shared" si="201"/>
        <v>NA</v>
      </c>
      <c r="T1848">
        <f t="shared" ca="1" si="202"/>
        <v>0</v>
      </c>
      <c r="U1848">
        <f t="shared" si="203"/>
        <v>0</v>
      </c>
      <c r="V1848">
        <f t="shared" si="204"/>
        <v>0</v>
      </c>
      <c r="W1848" t="s">
        <v>39</v>
      </c>
      <c r="X1848" t="s">
        <v>39</v>
      </c>
      <c r="Y1848" t="s">
        <v>39</v>
      </c>
      <c r="Z1848" t="s">
        <v>39</v>
      </c>
      <c r="AA1848" t="s">
        <v>39</v>
      </c>
      <c r="AB1848" t="s">
        <v>39</v>
      </c>
      <c r="AC1848" t="s">
        <v>39</v>
      </c>
      <c r="AD1848" t="s">
        <v>39</v>
      </c>
      <c r="AE1848" t="s">
        <v>39</v>
      </c>
      <c r="AF1848" t="s">
        <v>39</v>
      </c>
      <c r="AG1848" t="s">
        <v>39</v>
      </c>
      <c r="AH1848" t="s">
        <v>39</v>
      </c>
      <c r="AI1848" t="s">
        <v>39</v>
      </c>
      <c r="AJ1848" t="s">
        <v>39</v>
      </c>
      <c r="AK1848" t="s">
        <v>39</v>
      </c>
      <c r="AL1848" t="s">
        <v>39</v>
      </c>
      <c r="AM1848" t="s">
        <v>39</v>
      </c>
      <c r="AN1848" t="s">
        <v>39</v>
      </c>
      <c r="AO1848" t="s">
        <v>39</v>
      </c>
      <c r="AP1848" t="s">
        <v>39</v>
      </c>
      <c r="AQ1848" t="s">
        <v>39</v>
      </c>
      <c r="AR1848" t="s">
        <v>39</v>
      </c>
      <c r="AS1848" t="s">
        <v>39</v>
      </c>
      <c r="AT1848" t="s">
        <v>39</v>
      </c>
      <c r="AU1848" t="s">
        <v>39</v>
      </c>
      <c r="AV1848" t="s">
        <v>39</v>
      </c>
      <c r="AW1848" t="s">
        <v>39</v>
      </c>
      <c r="AX1848" t="s">
        <v>39</v>
      </c>
      <c r="AY1848" t="s">
        <v>39</v>
      </c>
      <c r="AZ1848" t="s">
        <v>39</v>
      </c>
      <c r="BA1848" t="s">
        <v>39</v>
      </c>
      <c r="BB1848" t="s">
        <v>39</v>
      </c>
      <c r="BC1848" t="s">
        <v>39</v>
      </c>
      <c r="BD1848" t="s">
        <v>39</v>
      </c>
      <c r="BE1848" t="s">
        <v>39</v>
      </c>
      <c r="BF1848" t="s">
        <v>39</v>
      </c>
    </row>
    <row r="1849" spans="2:58" hidden="1">
      <c r="B1849">
        <v>20241216</v>
      </c>
      <c r="C1849" t="s">
        <v>65</v>
      </c>
      <c r="D1849">
        <v>1630</v>
      </c>
      <c r="E1849">
        <v>8777</v>
      </c>
      <c r="H1849">
        <v>8777</v>
      </c>
      <c r="K1849">
        <v>-4706</v>
      </c>
      <c r="L1849">
        <v>-4706</v>
      </c>
      <c r="M1849">
        <v>-4706</v>
      </c>
      <c r="N1849" t="s">
        <v>37</v>
      </c>
      <c r="O1849" t="s">
        <v>37</v>
      </c>
      <c r="P1849" s="145">
        <f t="shared" si="199"/>
        <v>0</v>
      </c>
      <c r="Q1849">
        <f t="shared" si="198"/>
        <v>0</v>
      </c>
      <c r="R1849" s="145" t="str">
        <f t="shared" si="200"/>
        <v>NA</v>
      </c>
      <c r="S1849" s="145" t="str">
        <f t="shared" si="201"/>
        <v>NA</v>
      </c>
      <c r="T1849">
        <f t="shared" ca="1" si="202"/>
        <v>0</v>
      </c>
      <c r="U1849">
        <f t="shared" si="203"/>
        <v>0</v>
      </c>
      <c r="V1849">
        <f t="shared" si="204"/>
        <v>0</v>
      </c>
      <c r="W1849" t="s">
        <v>39</v>
      </c>
      <c r="X1849" t="s">
        <v>39</v>
      </c>
      <c r="Y1849" t="s">
        <v>39</v>
      </c>
      <c r="Z1849" t="s">
        <v>39</v>
      </c>
      <c r="AA1849" t="s">
        <v>39</v>
      </c>
      <c r="AB1849" t="s">
        <v>39</v>
      </c>
      <c r="AC1849" t="s">
        <v>39</v>
      </c>
      <c r="AD1849" t="s">
        <v>39</v>
      </c>
      <c r="AE1849" t="s">
        <v>39</v>
      </c>
      <c r="AF1849" t="s">
        <v>39</v>
      </c>
      <c r="AG1849" t="s">
        <v>39</v>
      </c>
      <c r="AH1849" t="s">
        <v>39</v>
      </c>
      <c r="AI1849" t="s">
        <v>39</v>
      </c>
      <c r="AJ1849" t="s">
        <v>39</v>
      </c>
      <c r="AK1849" t="s">
        <v>39</v>
      </c>
      <c r="AL1849" t="s">
        <v>39</v>
      </c>
      <c r="AM1849" t="s">
        <v>39</v>
      </c>
      <c r="AN1849" t="s">
        <v>39</v>
      </c>
      <c r="AO1849" t="s">
        <v>39</v>
      </c>
      <c r="AP1849" t="s">
        <v>39</v>
      </c>
      <c r="AQ1849" t="s">
        <v>39</v>
      </c>
      <c r="AR1849" t="s">
        <v>39</v>
      </c>
      <c r="AS1849" t="s">
        <v>39</v>
      </c>
      <c r="AT1849" t="s">
        <v>39</v>
      </c>
      <c r="AU1849" t="s">
        <v>39</v>
      </c>
      <c r="AV1849" t="s">
        <v>39</v>
      </c>
      <c r="AW1849" t="s">
        <v>39</v>
      </c>
      <c r="AX1849" t="s">
        <v>39</v>
      </c>
      <c r="AY1849" t="s">
        <v>39</v>
      </c>
      <c r="AZ1849" t="s">
        <v>39</v>
      </c>
      <c r="BA1849" t="s">
        <v>39</v>
      </c>
      <c r="BB1849" t="s">
        <v>39</v>
      </c>
      <c r="BC1849" t="s">
        <v>39</v>
      </c>
      <c r="BD1849" t="s">
        <v>39</v>
      </c>
      <c r="BE1849" t="s">
        <v>39</v>
      </c>
      <c r="BF1849" t="s">
        <v>39</v>
      </c>
    </row>
    <row r="1850" spans="2:58" hidden="1">
      <c r="B1850">
        <v>20241216</v>
      </c>
      <c r="C1850" t="s">
        <v>65</v>
      </c>
      <c r="D1850">
        <v>1730</v>
      </c>
      <c r="E1850">
        <v>8777</v>
      </c>
      <c r="H1850">
        <v>8777</v>
      </c>
      <c r="K1850">
        <v>-4706</v>
      </c>
      <c r="L1850">
        <v>-4706</v>
      </c>
      <c r="M1850">
        <v>-4706</v>
      </c>
      <c r="N1850" t="s">
        <v>37</v>
      </c>
      <c r="O1850" t="s">
        <v>37</v>
      </c>
      <c r="P1850" s="145">
        <f t="shared" si="199"/>
        <v>0</v>
      </c>
      <c r="Q1850">
        <f t="shared" si="198"/>
        <v>0</v>
      </c>
      <c r="R1850" s="145" t="str">
        <f t="shared" si="200"/>
        <v>NA</v>
      </c>
      <c r="S1850" s="145" t="str">
        <f t="shared" si="201"/>
        <v>NA</v>
      </c>
      <c r="T1850">
        <f t="shared" ca="1" si="202"/>
        <v>0</v>
      </c>
      <c r="U1850">
        <f t="shared" si="203"/>
        <v>0</v>
      </c>
      <c r="V1850">
        <f t="shared" si="204"/>
        <v>0</v>
      </c>
      <c r="W1850" t="s">
        <v>39</v>
      </c>
      <c r="X1850" t="s">
        <v>39</v>
      </c>
      <c r="Y1850" t="s">
        <v>39</v>
      </c>
      <c r="Z1850" t="s">
        <v>39</v>
      </c>
      <c r="AA1850" t="s">
        <v>39</v>
      </c>
      <c r="AB1850" t="s">
        <v>39</v>
      </c>
      <c r="AC1850" t="s">
        <v>39</v>
      </c>
      <c r="AD1850" t="s">
        <v>39</v>
      </c>
      <c r="AE1850" t="s">
        <v>39</v>
      </c>
      <c r="AF1850" t="s">
        <v>39</v>
      </c>
      <c r="AG1850" t="s">
        <v>39</v>
      </c>
      <c r="AH1850" t="s">
        <v>39</v>
      </c>
      <c r="AI1850" t="s">
        <v>39</v>
      </c>
      <c r="AJ1850" t="s">
        <v>39</v>
      </c>
      <c r="AK1850" t="s">
        <v>39</v>
      </c>
      <c r="AL1850" t="s">
        <v>39</v>
      </c>
      <c r="AM1850" t="s">
        <v>39</v>
      </c>
      <c r="AN1850" t="s">
        <v>39</v>
      </c>
      <c r="AO1850" t="s">
        <v>39</v>
      </c>
      <c r="AP1850" t="s">
        <v>39</v>
      </c>
      <c r="AQ1850" t="s">
        <v>39</v>
      </c>
      <c r="AR1850" t="s">
        <v>39</v>
      </c>
      <c r="AS1850" t="s">
        <v>39</v>
      </c>
      <c r="AT1850" t="s">
        <v>39</v>
      </c>
      <c r="AU1850" t="s">
        <v>39</v>
      </c>
      <c r="AV1850" t="s">
        <v>39</v>
      </c>
      <c r="AW1850" t="s">
        <v>39</v>
      </c>
      <c r="AX1850" t="s">
        <v>39</v>
      </c>
      <c r="AY1850" t="s">
        <v>39</v>
      </c>
      <c r="AZ1850" t="s">
        <v>39</v>
      </c>
      <c r="BA1850" t="s">
        <v>39</v>
      </c>
      <c r="BB1850" t="s">
        <v>39</v>
      </c>
      <c r="BC1850" t="s">
        <v>39</v>
      </c>
      <c r="BD1850" t="s">
        <v>39</v>
      </c>
      <c r="BE1850" t="s">
        <v>39</v>
      </c>
      <c r="BF1850" t="s">
        <v>39</v>
      </c>
    </row>
    <row r="1851" spans="2:58" hidden="1">
      <c r="B1851">
        <v>20241216</v>
      </c>
      <c r="C1851" t="s">
        <v>65</v>
      </c>
      <c r="D1851">
        <v>1830</v>
      </c>
      <c r="E1851">
        <v>9618</v>
      </c>
      <c r="H1851">
        <v>9618</v>
      </c>
      <c r="K1851">
        <v>-5599</v>
      </c>
      <c r="L1851">
        <v>-5599</v>
      </c>
      <c r="M1851">
        <v>-5599</v>
      </c>
      <c r="N1851" t="s">
        <v>37</v>
      </c>
      <c r="O1851" t="s">
        <v>37</v>
      </c>
      <c r="P1851" s="145">
        <f t="shared" si="199"/>
        <v>0</v>
      </c>
      <c r="Q1851">
        <f t="shared" si="198"/>
        <v>0</v>
      </c>
      <c r="R1851" s="145" t="str">
        <f t="shared" si="200"/>
        <v>NA</v>
      </c>
      <c r="S1851" s="145" t="str">
        <f t="shared" si="201"/>
        <v>NA</v>
      </c>
      <c r="T1851">
        <f t="shared" ca="1" si="202"/>
        <v>0</v>
      </c>
      <c r="U1851">
        <f t="shared" si="203"/>
        <v>0</v>
      </c>
      <c r="V1851">
        <f t="shared" si="204"/>
        <v>0</v>
      </c>
      <c r="W1851" t="s">
        <v>39</v>
      </c>
      <c r="X1851" t="s">
        <v>39</v>
      </c>
      <c r="Y1851" t="s">
        <v>39</v>
      </c>
      <c r="Z1851" t="s">
        <v>39</v>
      </c>
      <c r="AA1851" t="s">
        <v>39</v>
      </c>
      <c r="AB1851" t="s">
        <v>39</v>
      </c>
      <c r="AC1851" t="s">
        <v>39</v>
      </c>
      <c r="AD1851" t="s">
        <v>39</v>
      </c>
      <c r="AE1851" t="s">
        <v>39</v>
      </c>
      <c r="AF1851" t="s">
        <v>39</v>
      </c>
      <c r="AG1851" t="s">
        <v>39</v>
      </c>
      <c r="AH1851" t="s">
        <v>39</v>
      </c>
      <c r="AI1851" t="s">
        <v>39</v>
      </c>
      <c r="AJ1851" t="s">
        <v>39</v>
      </c>
      <c r="AK1851" t="s">
        <v>39</v>
      </c>
      <c r="AL1851" t="s">
        <v>39</v>
      </c>
      <c r="AM1851" t="s">
        <v>39</v>
      </c>
      <c r="AN1851" t="s">
        <v>39</v>
      </c>
      <c r="AO1851" t="s">
        <v>39</v>
      </c>
      <c r="AP1851" t="s">
        <v>39</v>
      </c>
      <c r="AQ1851" t="s">
        <v>39</v>
      </c>
      <c r="AR1851" t="s">
        <v>39</v>
      </c>
      <c r="AS1851" t="s">
        <v>39</v>
      </c>
      <c r="AT1851" t="s">
        <v>39</v>
      </c>
      <c r="AU1851" t="s">
        <v>39</v>
      </c>
      <c r="AV1851" t="s">
        <v>39</v>
      </c>
      <c r="AW1851" t="s">
        <v>39</v>
      </c>
      <c r="AX1851" t="s">
        <v>39</v>
      </c>
      <c r="AY1851" t="s">
        <v>39</v>
      </c>
      <c r="AZ1851" t="s">
        <v>39</v>
      </c>
      <c r="BA1851" t="s">
        <v>39</v>
      </c>
      <c r="BB1851" t="s">
        <v>39</v>
      </c>
      <c r="BC1851" t="s">
        <v>39</v>
      </c>
      <c r="BD1851" t="s">
        <v>39</v>
      </c>
      <c r="BE1851" t="s">
        <v>39</v>
      </c>
      <c r="BF1851" t="s">
        <v>39</v>
      </c>
    </row>
    <row r="1852" spans="2:58" hidden="1">
      <c r="B1852">
        <v>20241216</v>
      </c>
      <c r="C1852" t="s">
        <v>65</v>
      </c>
      <c r="D1852">
        <v>1930</v>
      </c>
      <c r="E1852">
        <v>9618</v>
      </c>
      <c r="H1852">
        <v>9618</v>
      </c>
      <c r="K1852">
        <v>-5599</v>
      </c>
      <c r="L1852">
        <v>-5599</v>
      </c>
      <c r="M1852">
        <v>-5599</v>
      </c>
      <c r="N1852" t="s">
        <v>37</v>
      </c>
      <c r="O1852" t="s">
        <v>37</v>
      </c>
      <c r="P1852" s="145">
        <f t="shared" si="199"/>
        <v>0</v>
      </c>
      <c r="Q1852">
        <f t="shared" si="198"/>
        <v>0</v>
      </c>
      <c r="R1852" s="145" t="str">
        <f t="shared" si="200"/>
        <v>NA</v>
      </c>
      <c r="S1852" s="145" t="str">
        <f t="shared" si="201"/>
        <v>NA</v>
      </c>
      <c r="T1852">
        <f t="shared" ca="1" si="202"/>
        <v>0</v>
      </c>
      <c r="U1852">
        <f t="shared" si="203"/>
        <v>0</v>
      </c>
      <c r="V1852">
        <f t="shared" si="204"/>
        <v>0</v>
      </c>
      <c r="W1852" t="s">
        <v>39</v>
      </c>
      <c r="X1852" t="s">
        <v>39</v>
      </c>
      <c r="Y1852" t="s">
        <v>39</v>
      </c>
      <c r="Z1852" t="s">
        <v>39</v>
      </c>
      <c r="AA1852" t="s">
        <v>39</v>
      </c>
      <c r="AB1852" t="s">
        <v>39</v>
      </c>
      <c r="AC1852" t="s">
        <v>39</v>
      </c>
      <c r="AD1852" t="s">
        <v>39</v>
      </c>
      <c r="AE1852" t="s">
        <v>39</v>
      </c>
      <c r="AF1852" t="s">
        <v>39</v>
      </c>
      <c r="AG1852" t="s">
        <v>39</v>
      </c>
      <c r="AH1852" t="s">
        <v>39</v>
      </c>
      <c r="AI1852" t="s">
        <v>39</v>
      </c>
      <c r="AJ1852" t="s">
        <v>39</v>
      </c>
      <c r="AK1852" t="s">
        <v>39</v>
      </c>
      <c r="AL1852" t="s">
        <v>39</v>
      </c>
      <c r="AM1852" t="s">
        <v>39</v>
      </c>
      <c r="AN1852" t="s">
        <v>39</v>
      </c>
      <c r="AO1852" t="s">
        <v>39</v>
      </c>
      <c r="AP1852" t="s">
        <v>39</v>
      </c>
      <c r="AQ1852" t="s">
        <v>39</v>
      </c>
      <c r="AR1852" t="s">
        <v>39</v>
      </c>
      <c r="AS1852" t="s">
        <v>39</v>
      </c>
      <c r="AT1852" t="s">
        <v>39</v>
      </c>
      <c r="AU1852" t="s">
        <v>39</v>
      </c>
      <c r="AV1852" t="s">
        <v>39</v>
      </c>
      <c r="AW1852" t="s">
        <v>39</v>
      </c>
      <c r="AX1852" t="s">
        <v>39</v>
      </c>
      <c r="AY1852" t="s">
        <v>39</v>
      </c>
      <c r="AZ1852" t="s">
        <v>39</v>
      </c>
      <c r="BA1852" t="s">
        <v>39</v>
      </c>
      <c r="BB1852" t="s">
        <v>39</v>
      </c>
      <c r="BC1852" t="s">
        <v>39</v>
      </c>
      <c r="BD1852" t="s">
        <v>39</v>
      </c>
      <c r="BE1852" t="s">
        <v>39</v>
      </c>
      <c r="BF1852" t="s">
        <v>39</v>
      </c>
    </row>
    <row r="1853" spans="2:58" hidden="1">
      <c r="B1853">
        <v>20241216</v>
      </c>
      <c r="C1853" t="s">
        <v>65</v>
      </c>
      <c r="D1853">
        <v>2030</v>
      </c>
      <c r="E1853">
        <v>9618</v>
      </c>
      <c r="H1853">
        <v>9618</v>
      </c>
      <c r="K1853">
        <v>-5599</v>
      </c>
      <c r="L1853">
        <v>-5599</v>
      </c>
      <c r="M1853">
        <v>-5599</v>
      </c>
      <c r="N1853" t="s">
        <v>37</v>
      </c>
      <c r="O1853" t="s">
        <v>37</v>
      </c>
      <c r="P1853" s="145">
        <f t="shared" si="199"/>
        <v>0</v>
      </c>
      <c r="Q1853">
        <f t="shared" si="198"/>
        <v>0</v>
      </c>
      <c r="R1853" s="145" t="str">
        <f t="shared" si="200"/>
        <v>NA</v>
      </c>
      <c r="S1853" s="145" t="str">
        <f t="shared" si="201"/>
        <v>NA</v>
      </c>
      <c r="T1853">
        <f t="shared" ca="1" si="202"/>
        <v>0</v>
      </c>
      <c r="U1853">
        <f t="shared" si="203"/>
        <v>0</v>
      </c>
      <c r="V1853">
        <f t="shared" si="204"/>
        <v>0</v>
      </c>
      <c r="W1853" t="s">
        <v>39</v>
      </c>
      <c r="X1853" t="s">
        <v>39</v>
      </c>
      <c r="Y1853" t="s">
        <v>39</v>
      </c>
      <c r="Z1853" t="s">
        <v>39</v>
      </c>
      <c r="AA1853" t="s">
        <v>39</v>
      </c>
      <c r="AB1853" t="s">
        <v>39</v>
      </c>
      <c r="AC1853" t="s">
        <v>39</v>
      </c>
      <c r="AD1853" t="s">
        <v>39</v>
      </c>
      <c r="AE1853" t="s">
        <v>39</v>
      </c>
      <c r="AF1853" t="s">
        <v>39</v>
      </c>
      <c r="AG1853" t="s">
        <v>39</v>
      </c>
      <c r="AH1853" t="s">
        <v>39</v>
      </c>
      <c r="AI1853" t="s">
        <v>39</v>
      </c>
      <c r="AJ1853" t="s">
        <v>39</v>
      </c>
      <c r="AK1853" t="s">
        <v>39</v>
      </c>
      <c r="AL1853" t="s">
        <v>39</v>
      </c>
      <c r="AM1853" t="s">
        <v>39</v>
      </c>
      <c r="AN1853" t="s">
        <v>39</v>
      </c>
      <c r="AO1853" t="s">
        <v>39</v>
      </c>
      <c r="AP1853" t="s">
        <v>39</v>
      </c>
      <c r="AQ1853" t="s">
        <v>39</v>
      </c>
      <c r="AR1853" t="s">
        <v>39</v>
      </c>
      <c r="AS1853" t="s">
        <v>39</v>
      </c>
      <c r="AT1853" t="s">
        <v>39</v>
      </c>
      <c r="AU1853" t="s">
        <v>39</v>
      </c>
      <c r="AV1853" t="s">
        <v>39</v>
      </c>
      <c r="AW1853" t="s">
        <v>39</v>
      </c>
      <c r="AX1853" t="s">
        <v>39</v>
      </c>
      <c r="AY1853" t="s">
        <v>39</v>
      </c>
      <c r="AZ1853" t="s">
        <v>39</v>
      </c>
      <c r="BA1853" t="s">
        <v>39</v>
      </c>
      <c r="BB1853" t="s">
        <v>39</v>
      </c>
      <c r="BC1853" t="s">
        <v>39</v>
      </c>
      <c r="BD1853" t="s">
        <v>39</v>
      </c>
      <c r="BE1853" t="s">
        <v>39</v>
      </c>
      <c r="BF1853" t="s">
        <v>39</v>
      </c>
    </row>
    <row r="1854" spans="2:58" hidden="1">
      <c r="B1854">
        <v>20241216</v>
      </c>
      <c r="C1854" t="s">
        <v>65</v>
      </c>
      <c r="D1854">
        <v>2130</v>
      </c>
      <c r="E1854">
        <v>9260</v>
      </c>
      <c r="H1854">
        <v>9260</v>
      </c>
      <c r="K1854">
        <v>-673</v>
      </c>
      <c r="L1854">
        <v>-673</v>
      </c>
      <c r="M1854">
        <v>-673</v>
      </c>
      <c r="N1854" t="s">
        <v>37</v>
      </c>
      <c r="O1854" t="s">
        <v>37</v>
      </c>
      <c r="P1854" s="145">
        <f t="shared" si="199"/>
        <v>0</v>
      </c>
      <c r="Q1854">
        <f t="shared" si="198"/>
        <v>0</v>
      </c>
      <c r="R1854" s="145" t="str">
        <f t="shared" si="200"/>
        <v>NA</v>
      </c>
      <c r="S1854" s="145" t="str">
        <f t="shared" si="201"/>
        <v>NA</v>
      </c>
      <c r="T1854">
        <f t="shared" ca="1" si="202"/>
        <v>0</v>
      </c>
      <c r="U1854">
        <f t="shared" si="203"/>
        <v>0</v>
      </c>
      <c r="V1854">
        <f t="shared" si="204"/>
        <v>0</v>
      </c>
      <c r="W1854" t="s">
        <v>39</v>
      </c>
      <c r="X1854" t="s">
        <v>39</v>
      </c>
      <c r="Y1854" t="s">
        <v>39</v>
      </c>
      <c r="Z1854" t="s">
        <v>39</v>
      </c>
      <c r="AA1854" t="s">
        <v>39</v>
      </c>
      <c r="AB1854" t="s">
        <v>39</v>
      </c>
      <c r="AC1854" t="s">
        <v>39</v>
      </c>
      <c r="AD1854" t="s">
        <v>39</v>
      </c>
      <c r="AE1854" t="s">
        <v>39</v>
      </c>
      <c r="AF1854" t="s">
        <v>39</v>
      </c>
      <c r="AG1854" t="s">
        <v>39</v>
      </c>
      <c r="AH1854" t="s">
        <v>39</v>
      </c>
      <c r="AI1854" t="s">
        <v>39</v>
      </c>
      <c r="AJ1854" t="s">
        <v>39</v>
      </c>
      <c r="AK1854" t="s">
        <v>39</v>
      </c>
      <c r="AL1854" t="s">
        <v>39</v>
      </c>
      <c r="AM1854" t="s">
        <v>39</v>
      </c>
      <c r="AN1854" t="s">
        <v>39</v>
      </c>
      <c r="AO1854" t="s">
        <v>39</v>
      </c>
      <c r="AP1854" t="s">
        <v>39</v>
      </c>
      <c r="AQ1854" t="s">
        <v>39</v>
      </c>
      <c r="AR1854" t="s">
        <v>39</v>
      </c>
      <c r="AS1854" t="s">
        <v>39</v>
      </c>
      <c r="AT1854" t="s">
        <v>39</v>
      </c>
      <c r="AU1854" t="s">
        <v>39</v>
      </c>
      <c r="AV1854" t="s">
        <v>39</v>
      </c>
      <c r="AW1854" t="s">
        <v>39</v>
      </c>
      <c r="AX1854" t="s">
        <v>39</v>
      </c>
      <c r="AY1854" t="s">
        <v>39</v>
      </c>
      <c r="AZ1854" t="s">
        <v>39</v>
      </c>
      <c r="BA1854" t="s">
        <v>39</v>
      </c>
      <c r="BB1854" t="s">
        <v>39</v>
      </c>
      <c r="BC1854" t="s">
        <v>39</v>
      </c>
      <c r="BD1854" t="s">
        <v>39</v>
      </c>
      <c r="BE1854" t="s">
        <v>39</v>
      </c>
      <c r="BF1854" t="s">
        <v>39</v>
      </c>
    </row>
    <row r="1855" spans="2:58" hidden="1">
      <c r="B1855">
        <v>20241216</v>
      </c>
      <c r="C1855" t="s">
        <v>65</v>
      </c>
      <c r="D1855">
        <v>2230</v>
      </c>
      <c r="E1855">
        <v>9260</v>
      </c>
      <c r="H1855">
        <v>9260</v>
      </c>
      <c r="K1855">
        <v>-673</v>
      </c>
      <c r="L1855">
        <v>-673</v>
      </c>
      <c r="M1855">
        <v>-673</v>
      </c>
      <c r="N1855" t="s">
        <v>37</v>
      </c>
      <c r="O1855" t="s">
        <v>37</v>
      </c>
      <c r="P1855" s="145">
        <f t="shared" si="199"/>
        <v>0</v>
      </c>
      <c r="Q1855">
        <f t="shared" si="198"/>
        <v>0</v>
      </c>
      <c r="R1855" s="145" t="str">
        <f t="shared" si="200"/>
        <v>NA</v>
      </c>
      <c r="S1855" s="145" t="str">
        <f t="shared" si="201"/>
        <v>NA</v>
      </c>
      <c r="T1855">
        <f t="shared" ca="1" si="202"/>
        <v>0</v>
      </c>
      <c r="U1855">
        <f t="shared" si="203"/>
        <v>0</v>
      </c>
      <c r="V1855">
        <f t="shared" si="204"/>
        <v>0</v>
      </c>
      <c r="W1855" t="s">
        <v>39</v>
      </c>
      <c r="X1855" t="s">
        <v>39</v>
      </c>
      <c r="Y1855" t="s">
        <v>39</v>
      </c>
      <c r="Z1855" t="s">
        <v>39</v>
      </c>
      <c r="AA1855" t="s">
        <v>39</v>
      </c>
      <c r="AB1855" t="s">
        <v>39</v>
      </c>
      <c r="AC1855" t="s">
        <v>39</v>
      </c>
      <c r="AD1855" t="s">
        <v>39</v>
      </c>
      <c r="AE1855" t="s">
        <v>39</v>
      </c>
      <c r="AF1855" t="s">
        <v>39</v>
      </c>
      <c r="AG1855" t="s">
        <v>39</v>
      </c>
      <c r="AH1855" t="s">
        <v>39</v>
      </c>
      <c r="AI1855" t="s">
        <v>39</v>
      </c>
      <c r="AJ1855" t="s">
        <v>39</v>
      </c>
      <c r="AK1855" t="s">
        <v>39</v>
      </c>
      <c r="AL1855" t="s">
        <v>39</v>
      </c>
      <c r="AM1855" t="s">
        <v>39</v>
      </c>
      <c r="AN1855" t="s">
        <v>39</v>
      </c>
      <c r="AO1855" t="s">
        <v>39</v>
      </c>
      <c r="AP1855" t="s">
        <v>39</v>
      </c>
      <c r="AQ1855" t="s">
        <v>39</v>
      </c>
      <c r="AR1855" t="s">
        <v>39</v>
      </c>
      <c r="AS1855" t="s">
        <v>39</v>
      </c>
      <c r="AT1855" t="s">
        <v>39</v>
      </c>
      <c r="AU1855" t="s">
        <v>39</v>
      </c>
      <c r="AV1855" t="s">
        <v>39</v>
      </c>
      <c r="AW1855" t="s">
        <v>39</v>
      </c>
      <c r="AX1855" t="s">
        <v>39</v>
      </c>
      <c r="AY1855" t="s">
        <v>39</v>
      </c>
      <c r="AZ1855" t="s">
        <v>39</v>
      </c>
      <c r="BA1855" t="s">
        <v>39</v>
      </c>
      <c r="BB1855" t="s">
        <v>39</v>
      </c>
      <c r="BC1855" t="s">
        <v>39</v>
      </c>
      <c r="BD1855" t="s">
        <v>39</v>
      </c>
      <c r="BE1855" t="s">
        <v>39</v>
      </c>
      <c r="BF1855" t="s">
        <v>39</v>
      </c>
    </row>
    <row r="1856" spans="2:58" hidden="1">
      <c r="B1856">
        <v>20241216</v>
      </c>
      <c r="C1856" t="s">
        <v>65</v>
      </c>
      <c r="D1856">
        <v>2330</v>
      </c>
      <c r="E1856">
        <v>8598</v>
      </c>
      <c r="H1856">
        <v>8598</v>
      </c>
      <c r="K1856">
        <v>148</v>
      </c>
      <c r="L1856">
        <v>148</v>
      </c>
      <c r="M1856">
        <v>0</v>
      </c>
      <c r="N1856" t="s">
        <v>49</v>
      </c>
      <c r="O1856" t="s">
        <v>49</v>
      </c>
      <c r="P1856" s="145">
        <f t="shared" si="199"/>
        <v>0</v>
      </c>
      <c r="Q1856">
        <f t="shared" ref="Q1856:Q1919" si="205">IF(AND(ISNUMBER(E1856),ISNUMBER(H1856),ISBLANK(F1856)),E1856-H1856,"NA")</f>
        <v>0</v>
      </c>
      <c r="R1856" s="145" t="str">
        <f t="shared" si="200"/>
        <v>NA</v>
      </c>
      <c r="S1856" s="145" t="str">
        <f t="shared" si="201"/>
        <v>NA</v>
      </c>
      <c r="T1856">
        <f t="shared" ca="1" si="202"/>
        <v>0</v>
      </c>
      <c r="U1856">
        <f t="shared" si="203"/>
        <v>-148</v>
      </c>
      <c r="V1856">
        <f t="shared" si="204"/>
        <v>0</v>
      </c>
      <c r="W1856" t="s">
        <v>39</v>
      </c>
      <c r="X1856" t="s">
        <v>39</v>
      </c>
      <c r="Y1856" t="s">
        <v>39</v>
      </c>
      <c r="Z1856" t="s">
        <v>39</v>
      </c>
      <c r="AA1856" t="s">
        <v>39</v>
      </c>
      <c r="AB1856" t="s">
        <v>39</v>
      </c>
      <c r="AC1856" t="s">
        <v>39</v>
      </c>
      <c r="AD1856" t="s">
        <v>39</v>
      </c>
      <c r="AE1856" t="s">
        <v>39</v>
      </c>
      <c r="AF1856" t="s">
        <v>39</v>
      </c>
      <c r="AG1856" t="s">
        <v>39</v>
      </c>
      <c r="AH1856" t="s">
        <v>39</v>
      </c>
      <c r="AI1856" t="s">
        <v>39</v>
      </c>
      <c r="AJ1856" t="s">
        <v>39</v>
      </c>
      <c r="AK1856" t="s">
        <v>39</v>
      </c>
      <c r="AL1856" t="s">
        <v>39</v>
      </c>
      <c r="AM1856" t="s">
        <v>39</v>
      </c>
      <c r="AN1856" t="s">
        <v>39</v>
      </c>
      <c r="AO1856" t="s">
        <v>39</v>
      </c>
      <c r="AP1856" t="s">
        <v>39</v>
      </c>
      <c r="AQ1856" t="s">
        <v>39</v>
      </c>
      <c r="AR1856" t="s">
        <v>39</v>
      </c>
      <c r="AS1856" t="s">
        <v>39</v>
      </c>
      <c r="AT1856" t="s">
        <v>39</v>
      </c>
      <c r="AU1856" t="s">
        <v>39</v>
      </c>
      <c r="AV1856" t="s">
        <v>39</v>
      </c>
      <c r="AW1856" t="s">
        <v>39</v>
      </c>
      <c r="AX1856" t="s">
        <v>39</v>
      </c>
      <c r="AY1856" t="s">
        <v>39</v>
      </c>
      <c r="AZ1856" t="s">
        <v>39</v>
      </c>
      <c r="BA1856" t="s">
        <v>39</v>
      </c>
      <c r="BB1856" t="s">
        <v>39</v>
      </c>
      <c r="BC1856" t="s">
        <v>39</v>
      </c>
      <c r="BD1856" t="s">
        <v>39</v>
      </c>
      <c r="BE1856" t="s">
        <v>39</v>
      </c>
      <c r="BF1856" t="s">
        <v>39</v>
      </c>
    </row>
    <row r="1857" spans="2:58" hidden="1">
      <c r="B1857">
        <v>20241217</v>
      </c>
      <c r="C1857" t="s">
        <v>65</v>
      </c>
      <c r="D1857">
        <v>30</v>
      </c>
      <c r="E1857">
        <v>8258</v>
      </c>
      <c r="H1857">
        <v>8257</v>
      </c>
      <c r="K1857">
        <v>-553</v>
      </c>
      <c r="L1857">
        <v>-553</v>
      </c>
      <c r="M1857">
        <v>-552</v>
      </c>
      <c r="N1857" t="s">
        <v>37</v>
      </c>
      <c r="O1857" t="s">
        <v>38</v>
      </c>
      <c r="P1857" s="145">
        <f t="shared" si="199"/>
        <v>0</v>
      </c>
      <c r="Q1857">
        <f t="shared" si="205"/>
        <v>1</v>
      </c>
      <c r="R1857" s="145" t="str">
        <f t="shared" si="200"/>
        <v>NA</v>
      </c>
      <c r="S1857" s="145" t="str">
        <f t="shared" si="201"/>
        <v>NA</v>
      </c>
      <c r="T1857">
        <f t="shared" ca="1" si="202"/>
        <v>0</v>
      </c>
      <c r="U1857">
        <f t="shared" si="203"/>
        <v>0</v>
      </c>
      <c r="V1857">
        <f t="shared" si="204"/>
        <v>0</v>
      </c>
      <c r="W1857" t="s">
        <v>39</v>
      </c>
      <c r="X1857" t="s">
        <v>39</v>
      </c>
      <c r="Y1857" t="s">
        <v>39</v>
      </c>
      <c r="Z1857" t="s">
        <v>39</v>
      </c>
      <c r="AA1857" t="s">
        <v>39</v>
      </c>
      <c r="AB1857" t="s">
        <v>39</v>
      </c>
      <c r="AC1857" t="s">
        <v>39</v>
      </c>
      <c r="AD1857" t="s">
        <v>39</v>
      </c>
      <c r="AE1857" t="s">
        <v>39</v>
      </c>
      <c r="AF1857" t="s">
        <v>39</v>
      </c>
      <c r="AG1857" t="s">
        <v>39</v>
      </c>
      <c r="AH1857" t="s">
        <v>39</v>
      </c>
      <c r="AI1857" t="s">
        <v>39</v>
      </c>
      <c r="AJ1857" t="s">
        <v>39</v>
      </c>
      <c r="AK1857" t="s">
        <v>39</v>
      </c>
      <c r="AL1857" t="s">
        <v>39</v>
      </c>
      <c r="AM1857" t="s">
        <v>39</v>
      </c>
      <c r="AN1857" t="s">
        <v>39</v>
      </c>
      <c r="AO1857" t="s">
        <v>39</v>
      </c>
      <c r="AP1857" t="s">
        <v>39</v>
      </c>
      <c r="AQ1857" t="s">
        <v>39</v>
      </c>
      <c r="AR1857" t="s">
        <v>39</v>
      </c>
      <c r="AS1857" t="s">
        <v>39</v>
      </c>
      <c r="AT1857" t="s">
        <v>39</v>
      </c>
      <c r="AU1857" t="s">
        <v>39</v>
      </c>
      <c r="AV1857" t="s">
        <v>39</v>
      </c>
      <c r="AW1857" t="s">
        <v>39</v>
      </c>
      <c r="AX1857" t="s">
        <v>39</v>
      </c>
      <c r="AY1857" t="s">
        <v>39</v>
      </c>
      <c r="AZ1857" t="s">
        <v>39</v>
      </c>
      <c r="BA1857" t="s">
        <v>39</v>
      </c>
      <c r="BB1857" t="s">
        <v>39</v>
      </c>
      <c r="BC1857" t="s">
        <v>39</v>
      </c>
      <c r="BD1857" t="s">
        <v>39</v>
      </c>
      <c r="BE1857" t="s">
        <v>39</v>
      </c>
      <c r="BF1857" t="s">
        <v>39</v>
      </c>
    </row>
    <row r="1858" spans="2:58" hidden="1">
      <c r="B1858">
        <v>20241217</v>
      </c>
      <c r="C1858" t="s">
        <v>65</v>
      </c>
      <c r="D1858">
        <v>130</v>
      </c>
      <c r="E1858">
        <v>8258</v>
      </c>
      <c r="H1858">
        <v>8257</v>
      </c>
      <c r="K1858">
        <v>-553</v>
      </c>
      <c r="L1858">
        <v>-553</v>
      </c>
      <c r="M1858">
        <v>-552</v>
      </c>
      <c r="N1858" t="s">
        <v>37</v>
      </c>
      <c r="O1858" t="s">
        <v>38</v>
      </c>
      <c r="P1858" s="145">
        <f t="shared" si="199"/>
        <v>0</v>
      </c>
      <c r="Q1858">
        <f t="shared" si="205"/>
        <v>1</v>
      </c>
      <c r="R1858" s="145" t="str">
        <f t="shared" si="200"/>
        <v>NA</v>
      </c>
      <c r="S1858" s="145" t="str">
        <f t="shared" si="201"/>
        <v>NA</v>
      </c>
      <c r="T1858">
        <f t="shared" ca="1" si="202"/>
        <v>0</v>
      </c>
      <c r="U1858">
        <f t="shared" si="203"/>
        <v>0</v>
      </c>
      <c r="V1858">
        <f t="shared" si="204"/>
        <v>0</v>
      </c>
      <c r="W1858" t="s">
        <v>39</v>
      </c>
      <c r="X1858" t="s">
        <v>39</v>
      </c>
      <c r="Y1858" t="s">
        <v>39</v>
      </c>
      <c r="Z1858" t="s">
        <v>39</v>
      </c>
      <c r="AA1858" t="s">
        <v>39</v>
      </c>
      <c r="AB1858" t="s">
        <v>39</v>
      </c>
      <c r="AC1858" t="s">
        <v>39</v>
      </c>
      <c r="AD1858" t="s">
        <v>39</v>
      </c>
      <c r="AE1858" t="s">
        <v>39</v>
      </c>
      <c r="AF1858" t="s">
        <v>39</v>
      </c>
      <c r="AG1858" t="s">
        <v>39</v>
      </c>
      <c r="AH1858" t="s">
        <v>39</v>
      </c>
      <c r="AI1858" t="s">
        <v>39</v>
      </c>
      <c r="AJ1858" t="s">
        <v>39</v>
      </c>
      <c r="AK1858" t="s">
        <v>39</v>
      </c>
      <c r="AL1858" t="s">
        <v>39</v>
      </c>
      <c r="AM1858" t="s">
        <v>39</v>
      </c>
      <c r="AN1858" t="s">
        <v>39</v>
      </c>
      <c r="AO1858" t="s">
        <v>39</v>
      </c>
      <c r="AP1858" t="s">
        <v>39</v>
      </c>
      <c r="AQ1858" t="s">
        <v>39</v>
      </c>
      <c r="AR1858" t="s">
        <v>39</v>
      </c>
      <c r="AS1858" t="s">
        <v>39</v>
      </c>
      <c r="AT1858" t="s">
        <v>39</v>
      </c>
      <c r="AU1858" t="s">
        <v>39</v>
      </c>
      <c r="AV1858" t="s">
        <v>39</v>
      </c>
      <c r="AW1858" t="s">
        <v>39</v>
      </c>
      <c r="AX1858" t="s">
        <v>39</v>
      </c>
      <c r="AY1858" t="s">
        <v>39</v>
      </c>
      <c r="AZ1858" t="s">
        <v>39</v>
      </c>
      <c r="BA1858" t="s">
        <v>39</v>
      </c>
      <c r="BB1858" t="s">
        <v>39</v>
      </c>
      <c r="BC1858" t="s">
        <v>39</v>
      </c>
      <c r="BD1858" t="s">
        <v>39</v>
      </c>
      <c r="BE1858" t="s">
        <v>39</v>
      </c>
      <c r="BF1858" t="s">
        <v>39</v>
      </c>
    </row>
    <row r="1859" spans="2:58" hidden="1">
      <c r="B1859">
        <v>20241217</v>
      </c>
      <c r="C1859" t="s">
        <v>65</v>
      </c>
      <c r="D1859">
        <v>230</v>
      </c>
      <c r="E1859">
        <v>8258</v>
      </c>
      <c r="H1859">
        <v>8257</v>
      </c>
      <c r="K1859">
        <v>-553</v>
      </c>
      <c r="L1859">
        <v>-553</v>
      </c>
      <c r="M1859">
        <v>-552</v>
      </c>
      <c r="N1859" t="s">
        <v>37</v>
      </c>
      <c r="O1859" t="s">
        <v>38</v>
      </c>
      <c r="P1859" s="145">
        <f t="shared" si="199"/>
        <v>0</v>
      </c>
      <c r="Q1859">
        <f t="shared" si="205"/>
        <v>1</v>
      </c>
      <c r="R1859" s="145" t="str">
        <f t="shared" si="200"/>
        <v>NA</v>
      </c>
      <c r="S1859" s="145" t="str">
        <f t="shared" si="201"/>
        <v>NA</v>
      </c>
      <c r="T1859">
        <f t="shared" ca="1" si="202"/>
        <v>0</v>
      </c>
      <c r="U1859">
        <f t="shared" si="203"/>
        <v>0</v>
      </c>
      <c r="V1859">
        <f t="shared" si="204"/>
        <v>0</v>
      </c>
      <c r="W1859" t="s">
        <v>39</v>
      </c>
      <c r="X1859" t="s">
        <v>39</v>
      </c>
      <c r="Y1859" t="s">
        <v>39</v>
      </c>
      <c r="Z1859" t="s">
        <v>39</v>
      </c>
      <c r="AA1859" t="s">
        <v>39</v>
      </c>
      <c r="AB1859" t="s">
        <v>39</v>
      </c>
      <c r="AC1859" t="s">
        <v>39</v>
      </c>
      <c r="AD1859" t="s">
        <v>39</v>
      </c>
      <c r="AE1859" t="s">
        <v>39</v>
      </c>
      <c r="AF1859" t="s">
        <v>39</v>
      </c>
      <c r="AG1859" t="s">
        <v>39</v>
      </c>
      <c r="AH1859" t="s">
        <v>39</v>
      </c>
      <c r="AI1859" t="s">
        <v>39</v>
      </c>
      <c r="AJ1859" t="s">
        <v>39</v>
      </c>
      <c r="AK1859" t="s">
        <v>39</v>
      </c>
      <c r="AL1859" t="s">
        <v>39</v>
      </c>
      <c r="AM1859" t="s">
        <v>39</v>
      </c>
      <c r="AN1859" t="s">
        <v>39</v>
      </c>
      <c r="AO1859" t="s">
        <v>39</v>
      </c>
      <c r="AP1859" t="s">
        <v>39</v>
      </c>
      <c r="AQ1859" t="s">
        <v>39</v>
      </c>
      <c r="AR1859" t="s">
        <v>39</v>
      </c>
      <c r="AS1859" t="s">
        <v>39</v>
      </c>
      <c r="AT1859" t="s">
        <v>39</v>
      </c>
      <c r="AU1859" t="s">
        <v>39</v>
      </c>
      <c r="AV1859" t="s">
        <v>39</v>
      </c>
      <c r="AW1859" t="s">
        <v>39</v>
      </c>
      <c r="AX1859" t="s">
        <v>39</v>
      </c>
      <c r="AY1859" t="s">
        <v>39</v>
      </c>
      <c r="AZ1859" t="s">
        <v>39</v>
      </c>
      <c r="BA1859" t="s">
        <v>39</v>
      </c>
      <c r="BB1859" t="s">
        <v>39</v>
      </c>
      <c r="BC1859" t="s">
        <v>39</v>
      </c>
      <c r="BD1859" t="s">
        <v>39</v>
      </c>
      <c r="BE1859" t="s">
        <v>39</v>
      </c>
      <c r="BF1859" t="s">
        <v>39</v>
      </c>
    </row>
    <row r="1860" spans="2:58" hidden="1">
      <c r="B1860">
        <v>20241217</v>
      </c>
      <c r="C1860" t="s">
        <v>65</v>
      </c>
      <c r="D1860">
        <v>330</v>
      </c>
      <c r="E1860">
        <v>7827</v>
      </c>
      <c r="H1860">
        <v>7725</v>
      </c>
      <c r="K1860">
        <v>327</v>
      </c>
      <c r="L1860">
        <v>327</v>
      </c>
      <c r="M1860">
        <v>102</v>
      </c>
      <c r="N1860" t="s">
        <v>49</v>
      </c>
      <c r="O1860" t="s">
        <v>42</v>
      </c>
      <c r="P1860" s="145">
        <f t="shared" si="199"/>
        <v>0</v>
      </c>
      <c r="Q1860">
        <f t="shared" si="205"/>
        <v>102</v>
      </c>
      <c r="R1860" s="145" t="str">
        <f t="shared" si="200"/>
        <v>NA</v>
      </c>
      <c r="S1860" s="145" t="str">
        <f t="shared" si="201"/>
        <v>NA</v>
      </c>
      <c r="T1860">
        <f t="shared" ca="1" si="202"/>
        <v>0</v>
      </c>
      <c r="U1860">
        <f t="shared" si="203"/>
        <v>-123</v>
      </c>
      <c r="V1860">
        <f t="shared" si="204"/>
        <v>0</v>
      </c>
      <c r="W1860" t="s">
        <v>39</v>
      </c>
      <c r="X1860" t="s">
        <v>39</v>
      </c>
      <c r="Y1860" t="s">
        <v>39</v>
      </c>
      <c r="Z1860" t="s">
        <v>39</v>
      </c>
      <c r="AA1860" t="s">
        <v>39</v>
      </c>
      <c r="AB1860" t="s">
        <v>39</v>
      </c>
      <c r="AC1860" t="s">
        <v>39</v>
      </c>
      <c r="AD1860" t="s">
        <v>39</v>
      </c>
      <c r="AE1860" t="s">
        <v>39</v>
      </c>
      <c r="AF1860" t="s">
        <v>39</v>
      </c>
      <c r="AG1860" t="s">
        <v>39</v>
      </c>
      <c r="AH1860" t="s">
        <v>39</v>
      </c>
      <c r="AI1860" t="s">
        <v>39</v>
      </c>
      <c r="AJ1860" t="s">
        <v>39</v>
      </c>
      <c r="AK1860" t="s">
        <v>39</v>
      </c>
      <c r="AL1860" t="s">
        <v>39</v>
      </c>
      <c r="AM1860" t="s">
        <v>39</v>
      </c>
      <c r="AN1860" t="s">
        <v>39</v>
      </c>
      <c r="AO1860" t="s">
        <v>39</v>
      </c>
      <c r="AP1860" t="s">
        <v>39</v>
      </c>
      <c r="AQ1860" t="s">
        <v>39</v>
      </c>
      <c r="AR1860" t="s">
        <v>39</v>
      </c>
      <c r="AS1860" t="s">
        <v>39</v>
      </c>
      <c r="AT1860" t="s">
        <v>39</v>
      </c>
      <c r="AU1860" t="s">
        <v>39</v>
      </c>
      <c r="AV1860" t="s">
        <v>39</v>
      </c>
      <c r="AW1860" t="s">
        <v>39</v>
      </c>
      <c r="AX1860" t="s">
        <v>39</v>
      </c>
      <c r="AY1860" t="s">
        <v>39</v>
      </c>
      <c r="AZ1860" t="s">
        <v>39</v>
      </c>
      <c r="BA1860" t="s">
        <v>39</v>
      </c>
      <c r="BB1860" t="s">
        <v>39</v>
      </c>
      <c r="BC1860" t="s">
        <v>39</v>
      </c>
      <c r="BD1860" t="s">
        <v>39</v>
      </c>
      <c r="BE1860" t="s">
        <v>39</v>
      </c>
      <c r="BF1860" t="s">
        <v>39</v>
      </c>
    </row>
    <row r="1861" spans="2:58" hidden="1">
      <c r="B1861">
        <v>20241217</v>
      </c>
      <c r="C1861" t="s">
        <v>65</v>
      </c>
      <c r="D1861">
        <v>430</v>
      </c>
      <c r="E1861">
        <v>7827</v>
      </c>
      <c r="H1861">
        <v>7725</v>
      </c>
      <c r="K1861">
        <v>327</v>
      </c>
      <c r="L1861">
        <v>327</v>
      </c>
      <c r="M1861">
        <v>102</v>
      </c>
      <c r="N1861" t="s">
        <v>49</v>
      </c>
      <c r="O1861" t="s">
        <v>42</v>
      </c>
      <c r="P1861" s="145">
        <f t="shared" si="199"/>
        <v>0</v>
      </c>
      <c r="Q1861">
        <f t="shared" si="205"/>
        <v>102</v>
      </c>
      <c r="R1861" s="145" t="str">
        <f t="shared" si="200"/>
        <v>NA</v>
      </c>
      <c r="S1861" s="145" t="str">
        <f t="shared" si="201"/>
        <v>NA</v>
      </c>
      <c r="T1861">
        <f t="shared" ca="1" si="202"/>
        <v>0</v>
      </c>
      <c r="U1861">
        <f t="shared" si="203"/>
        <v>-123</v>
      </c>
      <c r="V1861">
        <f t="shared" si="204"/>
        <v>0</v>
      </c>
      <c r="W1861" t="s">
        <v>39</v>
      </c>
      <c r="X1861" t="s">
        <v>39</v>
      </c>
      <c r="Y1861" t="s">
        <v>39</v>
      </c>
      <c r="Z1861" t="s">
        <v>39</v>
      </c>
      <c r="AA1861" t="s">
        <v>39</v>
      </c>
      <c r="AB1861" t="s">
        <v>39</v>
      </c>
      <c r="AC1861" t="s">
        <v>39</v>
      </c>
      <c r="AD1861" t="s">
        <v>39</v>
      </c>
      <c r="AE1861" t="s">
        <v>39</v>
      </c>
      <c r="AF1861" t="s">
        <v>39</v>
      </c>
      <c r="AG1861" t="s">
        <v>39</v>
      </c>
      <c r="AH1861" t="s">
        <v>39</v>
      </c>
      <c r="AI1861" t="s">
        <v>39</v>
      </c>
      <c r="AJ1861" t="s">
        <v>39</v>
      </c>
      <c r="AK1861" t="s">
        <v>39</v>
      </c>
      <c r="AL1861" t="s">
        <v>39</v>
      </c>
      <c r="AM1861" t="s">
        <v>39</v>
      </c>
      <c r="AN1861" t="s">
        <v>39</v>
      </c>
      <c r="AO1861" t="s">
        <v>39</v>
      </c>
      <c r="AP1861" t="s">
        <v>39</v>
      </c>
      <c r="AQ1861" t="s">
        <v>39</v>
      </c>
      <c r="AR1861" t="s">
        <v>39</v>
      </c>
      <c r="AS1861" t="s">
        <v>39</v>
      </c>
      <c r="AT1861" t="s">
        <v>39</v>
      </c>
      <c r="AU1861" t="s">
        <v>39</v>
      </c>
      <c r="AV1861" t="s">
        <v>39</v>
      </c>
      <c r="AW1861" t="s">
        <v>39</v>
      </c>
      <c r="AX1861" t="s">
        <v>39</v>
      </c>
      <c r="AY1861" t="s">
        <v>39</v>
      </c>
      <c r="AZ1861" t="s">
        <v>39</v>
      </c>
      <c r="BA1861" t="s">
        <v>39</v>
      </c>
      <c r="BB1861" t="s">
        <v>39</v>
      </c>
      <c r="BC1861" t="s">
        <v>39</v>
      </c>
      <c r="BD1861" t="s">
        <v>39</v>
      </c>
      <c r="BE1861" t="s">
        <v>39</v>
      </c>
      <c r="BF1861" t="s">
        <v>39</v>
      </c>
    </row>
    <row r="1862" spans="2:58" hidden="1">
      <c r="B1862">
        <v>20241217</v>
      </c>
      <c r="C1862" t="s">
        <v>65</v>
      </c>
      <c r="D1862">
        <v>530</v>
      </c>
      <c r="E1862">
        <v>7827</v>
      </c>
      <c r="H1862">
        <v>7725</v>
      </c>
      <c r="K1862">
        <v>327</v>
      </c>
      <c r="L1862">
        <v>327</v>
      </c>
      <c r="M1862">
        <v>102</v>
      </c>
      <c r="N1862" t="s">
        <v>49</v>
      </c>
      <c r="O1862" t="s">
        <v>42</v>
      </c>
      <c r="P1862" s="145">
        <f t="shared" si="199"/>
        <v>0</v>
      </c>
      <c r="Q1862">
        <f t="shared" si="205"/>
        <v>102</v>
      </c>
      <c r="R1862" s="145" t="str">
        <f t="shared" si="200"/>
        <v>NA</v>
      </c>
      <c r="S1862" s="145" t="str">
        <f t="shared" si="201"/>
        <v>NA</v>
      </c>
      <c r="T1862">
        <f t="shared" ca="1" si="202"/>
        <v>0</v>
      </c>
      <c r="U1862">
        <f t="shared" si="203"/>
        <v>-123</v>
      </c>
      <c r="V1862">
        <f t="shared" si="204"/>
        <v>0</v>
      </c>
      <c r="W1862" t="s">
        <v>39</v>
      </c>
      <c r="X1862" t="s">
        <v>39</v>
      </c>
      <c r="Y1862" t="s">
        <v>39</v>
      </c>
      <c r="Z1862" t="s">
        <v>39</v>
      </c>
      <c r="AA1862" t="s">
        <v>39</v>
      </c>
      <c r="AB1862" t="s">
        <v>39</v>
      </c>
      <c r="AC1862" t="s">
        <v>39</v>
      </c>
      <c r="AD1862" t="s">
        <v>39</v>
      </c>
      <c r="AE1862" t="s">
        <v>39</v>
      </c>
      <c r="AF1862" t="s">
        <v>39</v>
      </c>
      <c r="AG1862" t="s">
        <v>39</v>
      </c>
      <c r="AH1862" t="s">
        <v>39</v>
      </c>
      <c r="AI1862" t="s">
        <v>39</v>
      </c>
      <c r="AJ1862" t="s">
        <v>39</v>
      </c>
      <c r="AK1862" t="s">
        <v>39</v>
      </c>
      <c r="AL1862" t="s">
        <v>39</v>
      </c>
      <c r="AM1862" t="s">
        <v>39</v>
      </c>
      <c r="AN1862" t="s">
        <v>39</v>
      </c>
      <c r="AO1862" t="s">
        <v>39</v>
      </c>
      <c r="AP1862" t="s">
        <v>39</v>
      </c>
      <c r="AQ1862" t="s">
        <v>39</v>
      </c>
      <c r="AR1862" t="s">
        <v>39</v>
      </c>
      <c r="AS1862" t="s">
        <v>39</v>
      </c>
      <c r="AT1862" t="s">
        <v>39</v>
      </c>
      <c r="AU1862" t="s">
        <v>39</v>
      </c>
      <c r="AV1862" t="s">
        <v>39</v>
      </c>
      <c r="AW1862" t="s">
        <v>39</v>
      </c>
      <c r="AX1862" t="s">
        <v>39</v>
      </c>
      <c r="AY1862" t="s">
        <v>39</v>
      </c>
      <c r="AZ1862" t="s">
        <v>39</v>
      </c>
      <c r="BA1862" t="s">
        <v>39</v>
      </c>
      <c r="BB1862" t="s">
        <v>39</v>
      </c>
      <c r="BC1862" t="s">
        <v>39</v>
      </c>
      <c r="BD1862" t="s">
        <v>39</v>
      </c>
      <c r="BE1862" t="s">
        <v>39</v>
      </c>
      <c r="BF1862" t="s">
        <v>39</v>
      </c>
    </row>
    <row r="1863" spans="2:58" hidden="1">
      <c r="B1863">
        <v>20241217</v>
      </c>
      <c r="C1863" t="s">
        <v>65</v>
      </c>
      <c r="D1863">
        <v>630</v>
      </c>
      <c r="E1863">
        <v>7804</v>
      </c>
      <c r="H1863">
        <v>7519</v>
      </c>
      <c r="K1863">
        <v>523</v>
      </c>
      <c r="L1863">
        <v>504</v>
      </c>
      <c r="M1863">
        <v>304</v>
      </c>
      <c r="N1863" t="s">
        <v>45</v>
      </c>
      <c r="O1863" t="s">
        <v>42</v>
      </c>
      <c r="P1863" s="145">
        <f t="shared" si="199"/>
        <v>19</v>
      </c>
      <c r="Q1863">
        <f t="shared" si="205"/>
        <v>285</v>
      </c>
      <c r="R1863" s="145" t="str">
        <f t="shared" si="200"/>
        <v>NA</v>
      </c>
      <c r="S1863" s="145" t="str">
        <f t="shared" si="201"/>
        <v>NA</v>
      </c>
      <c r="T1863">
        <f t="shared" ca="1" si="202"/>
        <v>0</v>
      </c>
      <c r="U1863">
        <f t="shared" si="203"/>
        <v>104</v>
      </c>
      <c r="V1863">
        <f t="shared" si="204"/>
        <v>0</v>
      </c>
      <c r="W1863" t="s">
        <v>39</v>
      </c>
      <c r="X1863" t="s">
        <v>39</v>
      </c>
      <c r="Y1863" t="s">
        <v>39</v>
      </c>
      <c r="Z1863" t="s">
        <v>39</v>
      </c>
      <c r="AA1863" t="s">
        <v>39</v>
      </c>
      <c r="AB1863" t="s">
        <v>39</v>
      </c>
      <c r="AC1863" t="s">
        <v>39</v>
      </c>
      <c r="AD1863" t="s">
        <v>39</v>
      </c>
      <c r="AE1863" t="s">
        <v>39</v>
      </c>
      <c r="AF1863" t="s">
        <v>39</v>
      </c>
      <c r="AG1863" t="s">
        <v>39</v>
      </c>
      <c r="AH1863" t="s">
        <v>39</v>
      </c>
      <c r="AI1863" t="s">
        <v>39</v>
      </c>
      <c r="AJ1863" t="s">
        <v>39</v>
      </c>
      <c r="AK1863" t="s">
        <v>39</v>
      </c>
      <c r="AL1863" t="s">
        <v>39</v>
      </c>
      <c r="AM1863" t="s">
        <v>39</v>
      </c>
      <c r="AN1863" t="s">
        <v>39</v>
      </c>
      <c r="AO1863" t="s">
        <v>39</v>
      </c>
      <c r="AP1863" t="s">
        <v>39</v>
      </c>
      <c r="AQ1863" t="s">
        <v>39</v>
      </c>
      <c r="AR1863" t="s">
        <v>39</v>
      </c>
      <c r="AS1863" t="s">
        <v>39</v>
      </c>
      <c r="AT1863" t="s">
        <v>39</v>
      </c>
      <c r="AU1863" t="s">
        <v>39</v>
      </c>
      <c r="AV1863" t="s">
        <v>39</v>
      </c>
      <c r="AW1863" t="s">
        <v>39</v>
      </c>
      <c r="AX1863" t="s">
        <v>39</v>
      </c>
      <c r="AY1863" t="s">
        <v>39</v>
      </c>
      <c r="AZ1863" t="s">
        <v>39</v>
      </c>
      <c r="BA1863" t="s">
        <v>39</v>
      </c>
      <c r="BB1863" t="s">
        <v>39</v>
      </c>
      <c r="BC1863" t="s">
        <v>39</v>
      </c>
      <c r="BD1863" t="s">
        <v>39</v>
      </c>
      <c r="BE1863" t="s">
        <v>39</v>
      </c>
      <c r="BF1863" t="s">
        <v>39</v>
      </c>
    </row>
    <row r="1864" spans="2:58" hidden="1">
      <c r="B1864">
        <v>20241217</v>
      </c>
      <c r="C1864" t="s">
        <v>65</v>
      </c>
      <c r="D1864">
        <v>730</v>
      </c>
      <c r="E1864">
        <v>6922</v>
      </c>
      <c r="H1864">
        <v>6921</v>
      </c>
      <c r="K1864">
        <v>-722</v>
      </c>
      <c r="L1864">
        <v>-722</v>
      </c>
      <c r="M1864">
        <v>-720</v>
      </c>
      <c r="N1864" t="s">
        <v>37</v>
      </c>
      <c r="O1864" t="s">
        <v>38</v>
      </c>
      <c r="P1864" s="145">
        <f t="shared" si="199"/>
        <v>0</v>
      </c>
      <c r="Q1864">
        <f t="shared" si="205"/>
        <v>1</v>
      </c>
      <c r="R1864" s="145" t="str">
        <f t="shared" si="200"/>
        <v>NA</v>
      </c>
      <c r="S1864" s="145" t="str">
        <f t="shared" si="201"/>
        <v>NA</v>
      </c>
      <c r="T1864">
        <f t="shared" ca="1" si="202"/>
        <v>0</v>
      </c>
      <c r="U1864">
        <f t="shared" si="203"/>
        <v>0</v>
      </c>
      <c r="V1864">
        <f t="shared" si="204"/>
        <v>0</v>
      </c>
      <c r="W1864" t="s">
        <v>39</v>
      </c>
      <c r="X1864" t="s">
        <v>39</v>
      </c>
      <c r="Y1864" t="s">
        <v>39</v>
      </c>
      <c r="Z1864" t="s">
        <v>39</v>
      </c>
      <c r="AA1864" t="s">
        <v>39</v>
      </c>
      <c r="AB1864" t="s">
        <v>39</v>
      </c>
      <c r="AC1864" t="s">
        <v>39</v>
      </c>
      <c r="AD1864" t="s">
        <v>39</v>
      </c>
      <c r="AE1864" t="s">
        <v>39</v>
      </c>
      <c r="AF1864" t="s">
        <v>39</v>
      </c>
      <c r="AG1864" t="s">
        <v>39</v>
      </c>
      <c r="AH1864" t="s">
        <v>39</v>
      </c>
      <c r="AI1864" t="s">
        <v>39</v>
      </c>
      <c r="AJ1864" t="s">
        <v>39</v>
      </c>
      <c r="AK1864" t="s">
        <v>39</v>
      </c>
      <c r="AL1864" t="s">
        <v>39</v>
      </c>
      <c r="AM1864" t="s">
        <v>39</v>
      </c>
      <c r="AN1864" t="s">
        <v>39</v>
      </c>
      <c r="AO1864" t="s">
        <v>39</v>
      </c>
      <c r="AP1864" t="s">
        <v>39</v>
      </c>
      <c r="AQ1864" t="s">
        <v>39</v>
      </c>
      <c r="AR1864" t="s">
        <v>39</v>
      </c>
      <c r="AS1864" t="s">
        <v>39</v>
      </c>
      <c r="AT1864" t="s">
        <v>39</v>
      </c>
      <c r="AU1864" t="s">
        <v>39</v>
      </c>
      <c r="AV1864" t="s">
        <v>39</v>
      </c>
      <c r="AW1864" t="s">
        <v>39</v>
      </c>
      <c r="AX1864" t="s">
        <v>39</v>
      </c>
      <c r="AY1864" t="s">
        <v>39</v>
      </c>
      <c r="AZ1864" t="s">
        <v>39</v>
      </c>
      <c r="BA1864" t="s">
        <v>39</v>
      </c>
      <c r="BB1864" t="s">
        <v>39</v>
      </c>
      <c r="BC1864" t="s">
        <v>39</v>
      </c>
      <c r="BD1864" t="s">
        <v>39</v>
      </c>
      <c r="BE1864" t="s">
        <v>39</v>
      </c>
      <c r="BF1864" t="s">
        <v>39</v>
      </c>
    </row>
    <row r="1865" spans="2:58" hidden="1">
      <c r="B1865">
        <v>20241217</v>
      </c>
      <c r="C1865" t="s">
        <v>65</v>
      </c>
      <c r="D1865">
        <v>830</v>
      </c>
      <c r="E1865">
        <v>6922</v>
      </c>
      <c r="H1865">
        <v>6921</v>
      </c>
      <c r="K1865">
        <v>-722</v>
      </c>
      <c r="L1865">
        <v>-722</v>
      </c>
      <c r="M1865">
        <v>-720</v>
      </c>
      <c r="N1865" t="s">
        <v>37</v>
      </c>
      <c r="O1865" t="s">
        <v>38</v>
      </c>
      <c r="P1865" s="145">
        <f t="shared" ref="P1865:P1928" si="206">IFERROR(K1865-L1865,0)</f>
        <v>0</v>
      </c>
      <c r="Q1865">
        <f t="shared" si="205"/>
        <v>1</v>
      </c>
      <c r="R1865" s="145" t="str">
        <f t="shared" ref="R1865:R1928" si="207">IF(AND(ISNUMBER(F1865),ISNUMBER(I1865),ISBLANK(E1865)),F1865-I1865,"NA")</f>
        <v>NA</v>
      </c>
      <c r="S1865" s="145" t="str">
        <f t="shared" ref="S1865:S1928" si="208">IF(AND(ISNUMBER(G1865),ISNUMBER(J1865),ISBLANK(E1865)),G1865-J1865,"NA")</f>
        <v>NA</v>
      </c>
      <c r="T1865">
        <f t="shared" ref="T1865:T1928" ca="1" si="209">IF(AND(ISNUMBER(S1865),ISNUMBER(T1865),ISBLANK(E1865)),S1865+T1865,"NA")</f>
        <v>0</v>
      </c>
      <c r="U1865">
        <f t="shared" ref="U1865:U1928" si="210">IF(M1865&lt;0,0,IF(M1865=K1865,M1865,M1865-(L1865-M1865)))</f>
        <v>0</v>
      </c>
      <c r="V1865">
        <f t="shared" ref="V1865:V1928" si="211">MIN(IF(SUM(W1865,X1865,Y1865,AA1865,AB1865,AC1865,AE1865,AG1865,AF1865,AI1865,AJ1865,AM1865,AL1865,AP1865,AQ1865,AS1865,AT1865,AV1865,AW1865,AX1865,AZ1865,A1865,BA1865,BC1865,BD1865,BE1865)=0,0,1)+IF(O1865="Smoothing ramp",1,0)+IF(ISNUMBER(W1865),1,0)+IF(ISNUMBER(X1865),1,0)+IF(ISNUMBER(Y1865),1,0)+IF(ISNUMBER(AA1865),1,0)+IF(ISNUMBER(AB1865),1,0)+IF(ISNUMBER(AC1865),1,0)+IF(ISNUMBER(AE1865),1,0)+IF(ISNUMBER(AG1865),1,0)+IF(ISNUMBER(AF1865),1,0)+IF(ISNUMBER(AI1865),1,0)+IF(ISNUMBER(AJ1865),1,0)+IF(ISNUMBER(AL1865),1,0)+IF(ISNUMBER(AM1865),1,0)+IF(ISNUMBER(AP1865),1,0)+IF(ISNUMBER(AQ1865),1,0)+IF(ISNUMBER(AS1865),1,0)+IF(ISNUMBER(AT1865),1,0)+IF(ISNUMBER(AV1865),1,0)+IF(ISNUMBER(AW1865),1,0)+IF(ISNUMBER(AX1865),1,0)+IF(ISNUMBER(AZ1865),1,0)+IF(ISNUMBER(AO1865),1,0)+IF(ISNUMBER(BA1865),1,0)+IF(ISNUMBER(BC1865),1,0)+IF(ISNUMBER(BD1865),1,0)+IF(ISNUMBER(BE1865),1,0),1)</f>
        <v>0</v>
      </c>
      <c r="W1865" t="s">
        <v>39</v>
      </c>
      <c r="X1865" t="s">
        <v>39</v>
      </c>
      <c r="Y1865" t="s">
        <v>39</v>
      </c>
      <c r="Z1865" t="s">
        <v>39</v>
      </c>
      <c r="AA1865" t="s">
        <v>39</v>
      </c>
      <c r="AB1865" t="s">
        <v>39</v>
      </c>
      <c r="AC1865" t="s">
        <v>39</v>
      </c>
      <c r="AD1865" t="s">
        <v>39</v>
      </c>
      <c r="AE1865" t="s">
        <v>39</v>
      </c>
      <c r="AF1865" t="s">
        <v>39</v>
      </c>
      <c r="AG1865" t="s">
        <v>39</v>
      </c>
      <c r="AH1865" t="s">
        <v>39</v>
      </c>
      <c r="AI1865" t="s">
        <v>39</v>
      </c>
      <c r="AJ1865" t="s">
        <v>39</v>
      </c>
      <c r="AK1865" t="s">
        <v>39</v>
      </c>
      <c r="AL1865" t="s">
        <v>39</v>
      </c>
      <c r="AM1865" t="s">
        <v>39</v>
      </c>
      <c r="AN1865" t="s">
        <v>39</v>
      </c>
      <c r="AO1865" t="s">
        <v>39</v>
      </c>
      <c r="AP1865" t="s">
        <v>39</v>
      </c>
      <c r="AQ1865" t="s">
        <v>39</v>
      </c>
      <c r="AR1865" t="s">
        <v>39</v>
      </c>
      <c r="AS1865" t="s">
        <v>39</v>
      </c>
      <c r="AT1865" t="s">
        <v>39</v>
      </c>
      <c r="AU1865" t="s">
        <v>39</v>
      </c>
      <c r="AV1865" t="s">
        <v>39</v>
      </c>
      <c r="AW1865" t="s">
        <v>39</v>
      </c>
      <c r="AX1865" t="s">
        <v>39</v>
      </c>
      <c r="AY1865" t="s">
        <v>39</v>
      </c>
      <c r="AZ1865" t="s">
        <v>39</v>
      </c>
      <c r="BA1865" t="s">
        <v>39</v>
      </c>
      <c r="BB1865" t="s">
        <v>39</v>
      </c>
      <c r="BC1865" t="s">
        <v>39</v>
      </c>
      <c r="BD1865" t="s">
        <v>39</v>
      </c>
      <c r="BE1865" t="s">
        <v>39</v>
      </c>
      <c r="BF1865" t="s">
        <v>39</v>
      </c>
    </row>
    <row r="1866" spans="2:58" hidden="1">
      <c r="B1866">
        <v>20241217</v>
      </c>
      <c r="C1866" t="s">
        <v>65</v>
      </c>
      <c r="D1866">
        <v>930</v>
      </c>
      <c r="E1866">
        <v>6680</v>
      </c>
      <c r="H1866">
        <v>6679</v>
      </c>
      <c r="K1866">
        <v>-3478</v>
      </c>
      <c r="L1866">
        <v>-3478</v>
      </c>
      <c r="M1866">
        <v>-3477</v>
      </c>
      <c r="N1866" t="s">
        <v>40</v>
      </c>
      <c r="O1866" t="s">
        <v>38</v>
      </c>
      <c r="P1866" s="145">
        <f t="shared" si="206"/>
        <v>0</v>
      </c>
      <c r="Q1866">
        <f t="shared" si="205"/>
        <v>1</v>
      </c>
      <c r="R1866" s="145" t="str">
        <f t="shared" si="207"/>
        <v>NA</v>
      </c>
      <c r="S1866" s="145" t="str">
        <f t="shared" si="208"/>
        <v>NA</v>
      </c>
      <c r="T1866">
        <f t="shared" ca="1" si="209"/>
        <v>0</v>
      </c>
      <c r="U1866">
        <f t="shared" si="210"/>
        <v>0</v>
      </c>
      <c r="V1866">
        <f t="shared" si="211"/>
        <v>0</v>
      </c>
      <c r="W1866" t="s">
        <v>39</v>
      </c>
      <c r="X1866" t="s">
        <v>39</v>
      </c>
      <c r="Y1866" t="s">
        <v>39</v>
      </c>
      <c r="Z1866" t="s">
        <v>39</v>
      </c>
      <c r="AA1866" t="s">
        <v>39</v>
      </c>
      <c r="AB1866" t="s">
        <v>39</v>
      </c>
      <c r="AC1866" t="s">
        <v>39</v>
      </c>
      <c r="AD1866" t="s">
        <v>39</v>
      </c>
      <c r="AE1866" t="s">
        <v>39</v>
      </c>
      <c r="AF1866" t="s">
        <v>39</v>
      </c>
      <c r="AG1866" t="s">
        <v>39</v>
      </c>
      <c r="AH1866" t="s">
        <v>39</v>
      </c>
      <c r="AI1866" t="s">
        <v>39</v>
      </c>
      <c r="AJ1866" t="s">
        <v>39</v>
      </c>
      <c r="AK1866" t="s">
        <v>39</v>
      </c>
      <c r="AL1866" t="s">
        <v>39</v>
      </c>
      <c r="AM1866" t="s">
        <v>39</v>
      </c>
      <c r="AN1866" t="s">
        <v>39</v>
      </c>
      <c r="AO1866" t="s">
        <v>39</v>
      </c>
      <c r="AP1866" t="s">
        <v>39</v>
      </c>
      <c r="AQ1866" t="s">
        <v>39</v>
      </c>
      <c r="AR1866" t="s">
        <v>39</v>
      </c>
      <c r="AS1866" t="s">
        <v>39</v>
      </c>
      <c r="AT1866" t="s">
        <v>39</v>
      </c>
      <c r="AU1866" t="s">
        <v>39</v>
      </c>
      <c r="AV1866" t="s">
        <v>39</v>
      </c>
      <c r="AW1866" t="s">
        <v>39</v>
      </c>
      <c r="AX1866" t="s">
        <v>39</v>
      </c>
      <c r="AY1866" t="s">
        <v>39</v>
      </c>
      <c r="AZ1866" t="s">
        <v>39</v>
      </c>
      <c r="BA1866" t="s">
        <v>39</v>
      </c>
      <c r="BB1866" t="s">
        <v>39</v>
      </c>
      <c r="BC1866" t="s">
        <v>39</v>
      </c>
      <c r="BD1866" t="s">
        <v>39</v>
      </c>
      <c r="BE1866" t="s">
        <v>39</v>
      </c>
      <c r="BF1866" t="s">
        <v>39</v>
      </c>
    </row>
    <row r="1867" spans="2:58" hidden="1">
      <c r="B1867">
        <v>20241217</v>
      </c>
      <c r="C1867" t="s">
        <v>65</v>
      </c>
      <c r="D1867">
        <v>1030</v>
      </c>
      <c r="E1867">
        <v>6680</v>
      </c>
      <c r="H1867">
        <v>6679</v>
      </c>
      <c r="K1867">
        <v>-3478</v>
      </c>
      <c r="L1867">
        <v>-3478</v>
      </c>
      <c r="M1867">
        <v>-3477</v>
      </c>
      <c r="N1867" t="s">
        <v>40</v>
      </c>
      <c r="O1867" t="s">
        <v>38</v>
      </c>
      <c r="P1867" s="145">
        <f t="shared" si="206"/>
        <v>0</v>
      </c>
      <c r="Q1867">
        <f t="shared" si="205"/>
        <v>1</v>
      </c>
      <c r="R1867" s="145" t="str">
        <f t="shared" si="207"/>
        <v>NA</v>
      </c>
      <c r="S1867" s="145" t="str">
        <f t="shared" si="208"/>
        <v>NA</v>
      </c>
      <c r="T1867">
        <f t="shared" ca="1" si="209"/>
        <v>0</v>
      </c>
      <c r="U1867">
        <f t="shared" si="210"/>
        <v>0</v>
      </c>
      <c r="V1867">
        <f t="shared" si="211"/>
        <v>0</v>
      </c>
      <c r="W1867" t="s">
        <v>39</v>
      </c>
      <c r="X1867" t="s">
        <v>39</v>
      </c>
      <c r="Y1867" t="s">
        <v>39</v>
      </c>
      <c r="Z1867" t="s">
        <v>39</v>
      </c>
      <c r="AA1867" t="s">
        <v>39</v>
      </c>
      <c r="AB1867" t="s">
        <v>39</v>
      </c>
      <c r="AC1867" t="s">
        <v>39</v>
      </c>
      <c r="AD1867" t="s">
        <v>39</v>
      </c>
      <c r="AE1867" t="s">
        <v>39</v>
      </c>
      <c r="AF1867" t="s">
        <v>39</v>
      </c>
      <c r="AG1867" t="s">
        <v>39</v>
      </c>
      <c r="AH1867" t="s">
        <v>39</v>
      </c>
      <c r="AI1867" t="s">
        <v>39</v>
      </c>
      <c r="AJ1867" t="s">
        <v>39</v>
      </c>
      <c r="AK1867" t="s">
        <v>39</v>
      </c>
      <c r="AL1867" t="s">
        <v>39</v>
      </c>
      <c r="AM1867" t="s">
        <v>39</v>
      </c>
      <c r="AN1867" t="s">
        <v>39</v>
      </c>
      <c r="AO1867" t="s">
        <v>39</v>
      </c>
      <c r="AP1867" t="s">
        <v>39</v>
      </c>
      <c r="AQ1867" t="s">
        <v>39</v>
      </c>
      <c r="AR1867" t="s">
        <v>39</v>
      </c>
      <c r="AS1867" t="s">
        <v>39</v>
      </c>
      <c r="AT1867" t="s">
        <v>39</v>
      </c>
      <c r="AU1867" t="s">
        <v>39</v>
      </c>
      <c r="AV1867" t="s">
        <v>39</v>
      </c>
      <c r="AW1867" t="s">
        <v>39</v>
      </c>
      <c r="AX1867" t="s">
        <v>39</v>
      </c>
      <c r="AY1867" t="s">
        <v>39</v>
      </c>
      <c r="AZ1867" t="s">
        <v>39</v>
      </c>
      <c r="BA1867" t="s">
        <v>39</v>
      </c>
      <c r="BB1867" t="s">
        <v>39</v>
      </c>
      <c r="BC1867" t="s">
        <v>39</v>
      </c>
      <c r="BD1867" t="s">
        <v>39</v>
      </c>
      <c r="BE1867" t="s">
        <v>39</v>
      </c>
      <c r="BF1867" t="s">
        <v>39</v>
      </c>
    </row>
    <row r="1868" spans="2:58" hidden="1">
      <c r="B1868">
        <v>20241217</v>
      </c>
      <c r="C1868" t="s">
        <v>65</v>
      </c>
      <c r="D1868">
        <v>1130</v>
      </c>
      <c r="E1868">
        <v>6680</v>
      </c>
      <c r="H1868">
        <v>6679</v>
      </c>
      <c r="K1868">
        <v>-3478</v>
      </c>
      <c r="L1868">
        <v>-3478</v>
      </c>
      <c r="M1868">
        <v>-3477</v>
      </c>
      <c r="N1868" t="s">
        <v>40</v>
      </c>
      <c r="O1868" t="s">
        <v>38</v>
      </c>
      <c r="P1868" s="145">
        <f t="shared" si="206"/>
        <v>0</v>
      </c>
      <c r="Q1868">
        <f t="shared" si="205"/>
        <v>1</v>
      </c>
      <c r="R1868" s="145" t="str">
        <f t="shared" si="207"/>
        <v>NA</v>
      </c>
      <c r="S1868" s="145" t="str">
        <f t="shared" si="208"/>
        <v>NA</v>
      </c>
      <c r="T1868">
        <f t="shared" ca="1" si="209"/>
        <v>0</v>
      </c>
      <c r="U1868">
        <f t="shared" si="210"/>
        <v>0</v>
      </c>
      <c r="V1868">
        <f t="shared" si="211"/>
        <v>0</v>
      </c>
      <c r="W1868" t="s">
        <v>39</v>
      </c>
      <c r="X1868" t="s">
        <v>39</v>
      </c>
      <c r="Y1868" t="s">
        <v>39</v>
      </c>
      <c r="Z1868" t="s">
        <v>39</v>
      </c>
      <c r="AA1868" t="s">
        <v>39</v>
      </c>
      <c r="AB1868" t="s">
        <v>39</v>
      </c>
      <c r="AC1868" t="s">
        <v>39</v>
      </c>
      <c r="AD1868" t="s">
        <v>39</v>
      </c>
      <c r="AE1868" t="s">
        <v>39</v>
      </c>
      <c r="AF1868" t="s">
        <v>39</v>
      </c>
      <c r="AG1868" t="s">
        <v>39</v>
      </c>
      <c r="AH1868" t="s">
        <v>39</v>
      </c>
      <c r="AI1868" t="s">
        <v>39</v>
      </c>
      <c r="AJ1868" t="s">
        <v>39</v>
      </c>
      <c r="AK1868" t="s">
        <v>39</v>
      </c>
      <c r="AL1868" t="s">
        <v>39</v>
      </c>
      <c r="AM1868" t="s">
        <v>39</v>
      </c>
      <c r="AN1868" t="s">
        <v>39</v>
      </c>
      <c r="AO1868" t="s">
        <v>39</v>
      </c>
      <c r="AP1868" t="s">
        <v>39</v>
      </c>
      <c r="AQ1868" t="s">
        <v>39</v>
      </c>
      <c r="AR1868" t="s">
        <v>39</v>
      </c>
      <c r="AS1868" t="s">
        <v>39</v>
      </c>
      <c r="AT1868" t="s">
        <v>39</v>
      </c>
      <c r="AU1868" t="s">
        <v>39</v>
      </c>
      <c r="AV1868" t="s">
        <v>39</v>
      </c>
      <c r="AW1868" t="s">
        <v>39</v>
      </c>
      <c r="AX1868" t="s">
        <v>39</v>
      </c>
      <c r="AY1868" t="s">
        <v>39</v>
      </c>
      <c r="AZ1868" t="s">
        <v>39</v>
      </c>
      <c r="BA1868" t="s">
        <v>39</v>
      </c>
      <c r="BB1868" t="s">
        <v>39</v>
      </c>
      <c r="BC1868" t="s">
        <v>39</v>
      </c>
      <c r="BD1868" t="s">
        <v>39</v>
      </c>
      <c r="BE1868" t="s">
        <v>39</v>
      </c>
      <c r="BF1868" t="s">
        <v>39</v>
      </c>
    </row>
    <row r="1869" spans="2:58" hidden="1">
      <c r="B1869">
        <v>20241217</v>
      </c>
      <c r="C1869" t="s">
        <v>65</v>
      </c>
      <c r="D1869">
        <v>1230</v>
      </c>
      <c r="E1869">
        <v>8543</v>
      </c>
      <c r="H1869">
        <v>8179</v>
      </c>
      <c r="K1869">
        <v>-5396</v>
      </c>
      <c r="L1869">
        <v>-5396</v>
      </c>
      <c r="M1869">
        <v>-5022</v>
      </c>
      <c r="N1869" t="s">
        <v>37</v>
      </c>
      <c r="O1869" t="s">
        <v>38</v>
      </c>
      <c r="P1869" s="145">
        <f t="shared" si="206"/>
        <v>0</v>
      </c>
      <c r="Q1869">
        <f t="shared" si="205"/>
        <v>364</v>
      </c>
      <c r="R1869" s="145" t="str">
        <f t="shared" si="207"/>
        <v>NA</v>
      </c>
      <c r="S1869" s="145" t="str">
        <f t="shared" si="208"/>
        <v>NA</v>
      </c>
      <c r="T1869">
        <f t="shared" ca="1" si="209"/>
        <v>0</v>
      </c>
      <c r="U1869">
        <f t="shared" si="210"/>
        <v>0</v>
      </c>
      <c r="V1869">
        <f t="shared" si="211"/>
        <v>0</v>
      </c>
      <c r="W1869" t="s">
        <v>39</v>
      </c>
      <c r="X1869" t="s">
        <v>39</v>
      </c>
      <c r="Y1869" t="s">
        <v>39</v>
      </c>
      <c r="Z1869" t="s">
        <v>39</v>
      </c>
      <c r="AA1869" t="s">
        <v>39</v>
      </c>
      <c r="AB1869" t="s">
        <v>39</v>
      </c>
      <c r="AC1869" t="s">
        <v>39</v>
      </c>
      <c r="AD1869" t="s">
        <v>39</v>
      </c>
      <c r="AE1869" t="s">
        <v>39</v>
      </c>
      <c r="AF1869" t="s">
        <v>39</v>
      </c>
      <c r="AG1869" t="s">
        <v>39</v>
      </c>
      <c r="AH1869" t="s">
        <v>39</v>
      </c>
      <c r="AI1869" t="s">
        <v>39</v>
      </c>
      <c r="AJ1869" t="s">
        <v>39</v>
      </c>
      <c r="AK1869" t="s">
        <v>39</v>
      </c>
      <c r="AL1869" t="s">
        <v>39</v>
      </c>
      <c r="AM1869" t="s">
        <v>39</v>
      </c>
      <c r="AN1869" t="s">
        <v>39</v>
      </c>
      <c r="AO1869" t="s">
        <v>39</v>
      </c>
      <c r="AP1869" t="s">
        <v>39</v>
      </c>
      <c r="AQ1869" t="s">
        <v>39</v>
      </c>
      <c r="AR1869" t="s">
        <v>39</v>
      </c>
      <c r="AS1869" t="s">
        <v>39</v>
      </c>
      <c r="AT1869" t="s">
        <v>39</v>
      </c>
      <c r="AU1869" t="s">
        <v>39</v>
      </c>
      <c r="AV1869" t="s">
        <v>39</v>
      </c>
      <c r="AW1869" t="s">
        <v>39</v>
      </c>
      <c r="AX1869" t="s">
        <v>39</v>
      </c>
      <c r="AY1869" t="s">
        <v>39</v>
      </c>
      <c r="AZ1869" t="s">
        <v>39</v>
      </c>
      <c r="BA1869" t="s">
        <v>39</v>
      </c>
      <c r="BB1869" t="s">
        <v>39</v>
      </c>
      <c r="BC1869" t="s">
        <v>39</v>
      </c>
      <c r="BD1869" t="s">
        <v>39</v>
      </c>
      <c r="BE1869" t="s">
        <v>39</v>
      </c>
      <c r="BF1869" t="s">
        <v>39</v>
      </c>
    </row>
    <row r="1870" spans="2:58" hidden="1">
      <c r="B1870">
        <v>20241217</v>
      </c>
      <c r="C1870" t="s">
        <v>65</v>
      </c>
      <c r="D1870">
        <v>1330</v>
      </c>
      <c r="E1870">
        <v>8543</v>
      </c>
      <c r="H1870">
        <v>8542</v>
      </c>
      <c r="K1870">
        <v>-5396</v>
      </c>
      <c r="L1870">
        <v>-5396</v>
      </c>
      <c r="M1870">
        <v>-5395</v>
      </c>
      <c r="N1870" t="s">
        <v>37</v>
      </c>
      <c r="O1870" t="s">
        <v>38</v>
      </c>
      <c r="P1870" s="145">
        <f t="shared" si="206"/>
        <v>0</v>
      </c>
      <c r="Q1870">
        <f t="shared" si="205"/>
        <v>1</v>
      </c>
      <c r="R1870" s="145" t="str">
        <f t="shared" si="207"/>
        <v>NA</v>
      </c>
      <c r="S1870" s="145" t="str">
        <f t="shared" si="208"/>
        <v>NA</v>
      </c>
      <c r="T1870">
        <f t="shared" ca="1" si="209"/>
        <v>0</v>
      </c>
      <c r="U1870">
        <f t="shared" si="210"/>
        <v>0</v>
      </c>
      <c r="V1870">
        <f t="shared" si="211"/>
        <v>0</v>
      </c>
      <c r="W1870" t="s">
        <v>39</v>
      </c>
      <c r="X1870" t="s">
        <v>39</v>
      </c>
      <c r="Y1870" t="s">
        <v>39</v>
      </c>
      <c r="Z1870" t="s">
        <v>39</v>
      </c>
      <c r="AA1870" t="s">
        <v>39</v>
      </c>
      <c r="AB1870" t="s">
        <v>39</v>
      </c>
      <c r="AC1870" t="s">
        <v>39</v>
      </c>
      <c r="AD1870" t="s">
        <v>39</v>
      </c>
      <c r="AE1870" t="s">
        <v>39</v>
      </c>
      <c r="AF1870" t="s">
        <v>39</v>
      </c>
      <c r="AG1870" t="s">
        <v>39</v>
      </c>
      <c r="AH1870" t="s">
        <v>39</v>
      </c>
      <c r="AI1870" t="s">
        <v>39</v>
      </c>
      <c r="AJ1870" t="s">
        <v>39</v>
      </c>
      <c r="AK1870" t="s">
        <v>39</v>
      </c>
      <c r="AL1870" t="s">
        <v>39</v>
      </c>
      <c r="AM1870" t="s">
        <v>39</v>
      </c>
      <c r="AN1870" t="s">
        <v>39</v>
      </c>
      <c r="AO1870" t="s">
        <v>39</v>
      </c>
      <c r="AP1870" t="s">
        <v>39</v>
      </c>
      <c r="AQ1870" t="s">
        <v>39</v>
      </c>
      <c r="AR1870" t="s">
        <v>39</v>
      </c>
      <c r="AS1870" t="s">
        <v>39</v>
      </c>
      <c r="AT1870" t="s">
        <v>39</v>
      </c>
      <c r="AU1870" t="s">
        <v>39</v>
      </c>
      <c r="AV1870" t="s">
        <v>39</v>
      </c>
      <c r="AW1870" t="s">
        <v>39</v>
      </c>
      <c r="AX1870" t="s">
        <v>39</v>
      </c>
      <c r="AY1870" t="s">
        <v>39</v>
      </c>
      <c r="AZ1870" t="s">
        <v>39</v>
      </c>
      <c r="BA1870" t="s">
        <v>39</v>
      </c>
      <c r="BB1870" t="s">
        <v>39</v>
      </c>
      <c r="BC1870" t="s">
        <v>39</v>
      </c>
      <c r="BD1870" t="s">
        <v>39</v>
      </c>
      <c r="BE1870" t="s">
        <v>39</v>
      </c>
      <c r="BF1870" t="s">
        <v>39</v>
      </c>
    </row>
    <row r="1871" spans="2:58" hidden="1">
      <c r="B1871">
        <v>20241217</v>
      </c>
      <c r="C1871" t="s">
        <v>65</v>
      </c>
      <c r="D1871">
        <v>1430</v>
      </c>
      <c r="E1871">
        <v>8543</v>
      </c>
      <c r="H1871">
        <v>8179</v>
      </c>
      <c r="K1871">
        <v>-5396</v>
      </c>
      <c r="L1871">
        <v>-5396</v>
      </c>
      <c r="M1871">
        <v>-5022</v>
      </c>
      <c r="N1871" t="s">
        <v>37</v>
      </c>
      <c r="O1871" t="s">
        <v>38</v>
      </c>
      <c r="P1871" s="145">
        <f t="shared" si="206"/>
        <v>0</v>
      </c>
      <c r="Q1871">
        <f t="shared" si="205"/>
        <v>364</v>
      </c>
      <c r="R1871" s="145" t="str">
        <f t="shared" si="207"/>
        <v>NA</v>
      </c>
      <c r="S1871" s="145" t="str">
        <f t="shared" si="208"/>
        <v>NA</v>
      </c>
      <c r="T1871">
        <f t="shared" ca="1" si="209"/>
        <v>0</v>
      </c>
      <c r="U1871">
        <f t="shared" si="210"/>
        <v>0</v>
      </c>
      <c r="V1871">
        <f t="shared" si="211"/>
        <v>0</v>
      </c>
      <c r="W1871" t="s">
        <v>39</v>
      </c>
      <c r="X1871" t="s">
        <v>39</v>
      </c>
      <c r="Y1871" t="s">
        <v>39</v>
      </c>
      <c r="Z1871" t="s">
        <v>39</v>
      </c>
      <c r="AA1871" t="s">
        <v>39</v>
      </c>
      <c r="AB1871" t="s">
        <v>39</v>
      </c>
      <c r="AC1871" t="s">
        <v>39</v>
      </c>
      <c r="AD1871" t="s">
        <v>39</v>
      </c>
      <c r="AE1871" t="s">
        <v>39</v>
      </c>
      <c r="AF1871" t="s">
        <v>39</v>
      </c>
      <c r="AG1871" t="s">
        <v>39</v>
      </c>
      <c r="AH1871" t="s">
        <v>39</v>
      </c>
      <c r="AI1871" t="s">
        <v>39</v>
      </c>
      <c r="AJ1871" t="s">
        <v>39</v>
      </c>
      <c r="AK1871" t="s">
        <v>39</v>
      </c>
      <c r="AL1871" t="s">
        <v>39</v>
      </c>
      <c r="AM1871" t="s">
        <v>39</v>
      </c>
      <c r="AN1871" t="s">
        <v>39</v>
      </c>
      <c r="AO1871" t="s">
        <v>39</v>
      </c>
      <c r="AP1871" t="s">
        <v>39</v>
      </c>
      <c r="AQ1871" t="s">
        <v>39</v>
      </c>
      <c r="AR1871" t="s">
        <v>39</v>
      </c>
      <c r="AS1871" t="s">
        <v>39</v>
      </c>
      <c r="AT1871" t="s">
        <v>39</v>
      </c>
      <c r="AU1871" t="s">
        <v>39</v>
      </c>
      <c r="AV1871" t="s">
        <v>39</v>
      </c>
      <c r="AW1871" t="s">
        <v>39</v>
      </c>
      <c r="AX1871" t="s">
        <v>39</v>
      </c>
      <c r="AY1871" t="s">
        <v>39</v>
      </c>
      <c r="AZ1871" t="s">
        <v>39</v>
      </c>
      <c r="BA1871" t="s">
        <v>39</v>
      </c>
      <c r="BB1871" t="s">
        <v>39</v>
      </c>
      <c r="BC1871" t="s">
        <v>39</v>
      </c>
      <c r="BD1871" t="s">
        <v>39</v>
      </c>
      <c r="BE1871" t="s">
        <v>39</v>
      </c>
      <c r="BF1871" t="s">
        <v>39</v>
      </c>
    </row>
    <row r="1872" spans="2:58" hidden="1">
      <c r="B1872">
        <v>20241217</v>
      </c>
      <c r="C1872" t="s">
        <v>65</v>
      </c>
      <c r="D1872">
        <v>1530</v>
      </c>
      <c r="E1872">
        <v>6680</v>
      </c>
      <c r="H1872">
        <v>6679</v>
      </c>
      <c r="K1872">
        <v>-3054</v>
      </c>
      <c r="L1872">
        <v>-3054</v>
      </c>
      <c r="M1872">
        <v>-3053</v>
      </c>
      <c r="N1872" t="s">
        <v>40</v>
      </c>
      <c r="O1872" t="s">
        <v>38</v>
      </c>
      <c r="P1872" s="145">
        <f t="shared" si="206"/>
        <v>0</v>
      </c>
      <c r="Q1872">
        <f t="shared" si="205"/>
        <v>1</v>
      </c>
      <c r="R1872" s="145" t="str">
        <f t="shared" si="207"/>
        <v>NA</v>
      </c>
      <c r="S1872" s="145" t="str">
        <f t="shared" si="208"/>
        <v>NA</v>
      </c>
      <c r="T1872">
        <f t="shared" ca="1" si="209"/>
        <v>0</v>
      </c>
      <c r="U1872">
        <f t="shared" si="210"/>
        <v>0</v>
      </c>
      <c r="V1872">
        <f t="shared" si="211"/>
        <v>0</v>
      </c>
      <c r="W1872" t="s">
        <v>39</v>
      </c>
      <c r="X1872" t="s">
        <v>39</v>
      </c>
      <c r="Y1872" t="s">
        <v>39</v>
      </c>
      <c r="Z1872" t="s">
        <v>39</v>
      </c>
      <c r="AA1872" t="s">
        <v>39</v>
      </c>
      <c r="AB1872" t="s">
        <v>39</v>
      </c>
      <c r="AC1872" t="s">
        <v>39</v>
      </c>
      <c r="AD1872" t="s">
        <v>39</v>
      </c>
      <c r="AE1872" t="s">
        <v>39</v>
      </c>
      <c r="AF1872" t="s">
        <v>39</v>
      </c>
      <c r="AG1872" t="s">
        <v>39</v>
      </c>
      <c r="AH1872" t="s">
        <v>39</v>
      </c>
      <c r="AI1872" t="s">
        <v>39</v>
      </c>
      <c r="AJ1872" t="s">
        <v>39</v>
      </c>
      <c r="AK1872" t="s">
        <v>39</v>
      </c>
      <c r="AL1872" t="s">
        <v>39</v>
      </c>
      <c r="AM1872" t="s">
        <v>39</v>
      </c>
      <c r="AN1872" t="s">
        <v>39</v>
      </c>
      <c r="AO1872" t="s">
        <v>39</v>
      </c>
      <c r="AP1872" t="s">
        <v>39</v>
      </c>
      <c r="AQ1872" t="s">
        <v>39</v>
      </c>
      <c r="AR1872" t="s">
        <v>39</v>
      </c>
      <c r="AS1872" t="s">
        <v>39</v>
      </c>
      <c r="AT1872" t="s">
        <v>39</v>
      </c>
      <c r="AU1872" t="s">
        <v>39</v>
      </c>
      <c r="AV1872" t="s">
        <v>39</v>
      </c>
      <c r="AW1872" t="s">
        <v>39</v>
      </c>
      <c r="AX1872" t="s">
        <v>39</v>
      </c>
      <c r="AY1872" t="s">
        <v>39</v>
      </c>
      <c r="AZ1872" t="s">
        <v>39</v>
      </c>
      <c r="BA1872" t="s">
        <v>39</v>
      </c>
      <c r="BB1872" t="s">
        <v>39</v>
      </c>
      <c r="BC1872" t="s">
        <v>39</v>
      </c>
      <c r="BD1872" t="s">
        <v>39</v>
      </c>
      <c r="BE1872" t="s">
        <v>39</v>
      </c>
      <c r="BF1872" t="s">
        <v>39</v>
      </c>
    </row>
    <row r="1873" spans="2:58" hidden="1">
      <c r="B1873">
        <v>20241217</v>
      </c>
      <c r="C1873" t="s">
        <v>65</v>
      </c>
      <c r="D1873">
        <v>1630</v>
      </c>
      <c r="E1873">
        <v>6980</v>
      </c>
      <c r="H1873">
        <v>6980</v>
      </c>
      <c r="K1873">
        <v>-3352</v>
      </c>
      <c r="L1873">
        <v>-3352</v>
      </c>
      <c r="M1873">
        <v>-3352</v>
      </c>
      <c r="N1873" t="s">
        <v>40</v>
      </c>
      <c r="O1873" t="s">
        <v>38</v>
      </c>
      <c r="P1873" s="145">
        <f t="shared" si="206"/>
        <v>0</v>
      </c>
      <c r="Q1873">
        <f t="shared" si="205"/>
        <v>0</v>
      </c>
      <c r="R1873" s="145" t="str">
        <f t="shared" si="207"/>
        <v>NA</v>
      </c>
      <c r="S1873" s="145" t="str">
        <f t="shared" si="208"/>
        <v>NA</v>
      </c>
      <c r="T1873">
        <f t="shared" ca="1" si="209"/>
        <v>0</v>
      </c>
      <c r="U1873">
        <f t="shared" si="210"/>
        <v>0</v>
      </c>
      <c r="V1873">
        <f t="shared" si="211"/>
        <v>0</v>
      </c>
      <c r="W1873" t="s">
        <v>39</v>
      </c>
      <c r="X1873" t="s">
        <v>39</v>
      </c>
      <c r="Y1873" t="s">
        <v>39</v>
      </c>
      <c r="Z1873" t="s">
        <v>39</v>
      </c>
      <c r="AA1873" t="s">
        <v>39</v>
      </c>
      <c r="AB1873" t="s">
        <v>39</v>
      </c>
      <c r="AC1873" t="s">
        <v>39</v>
      </c>
      <c r="AD1873" t="s">
        <v>39</v>
      </c>
      <c r="AE1873" t="s">
        <v>39</v>
      </c>
      <c r="AF1873" t="s">
        <v>39</v>
      </c>
      <c r="AG1873" t="s">
        <v>39</v>
      </c>
      <c r="AH1873" t="s">
        <v>39</v>
      </c>
      <c r="AI1873" t="s">
        <v>39</v>
      </c>
      <c r="AJ1873" t="s">
        <v>39</v>
      </c>
      <c r="AK1873" t="s">
        <v>39</v>
      </c>
      <c r="AL1873" t="s">
        <v>39</v>
      </c>
      <c r="AM1873" t="s">
        <v>39</v>
      </c>
      <c r="AN1873" t="s">
        <v>39</v>
      </c>
      <c r="AO1873" t="s">
        <v>39</v>
      </c>
      <c r="AP1873" t="s">
        <v>39</v>
      </c>
      <c r="AQ1873" t="s">
        <v>39</v>
      </c>
      <c r="AR1873" t="s">
        <v>39</v>
      </c>
      <c r="AS1873" t="s">
        <v>39</v>
      </c>
      <c r="AT1873" t="s">
        <v>39</v>
      </c>
      <c r="AU1873" t="s">
        <v>39</v>
      </c>
      <c r="AV1873" t="s">
        <v>39</v>
      </c>
      <c r="AW1873" t="s">
        <v>39</v>
      </c>
      <c r="AX1873" t="s">
        <v>39</v>
      </c>
      <c r="AY1873" t="s">
        <v>39</v>
      </c>
      <c r="AZ1873" t="s">
        <v>39</v>
      </c>
      <c r="BA1873" t="s">
        <v>39</v>
      </c>
      <c r="BB1873" t="s">
        <v>39</v>
      </c>
      <c r="BC1873" t="s">
        <v>39</v>
      </c>
      <c r="BD1873" t="s">
        <v>39</v>
      </c>
      <c r="BE1873" t="s">
        <v>39</v>
      </c>
      <c r="BF1873" t="s">
        <v>39</v>
      </c>
    </row>
    <row r="1874" spans="2:58" hidden="1">
      <c r="B1874">
        <v>20241217</v>
      </c>
      <c r="C1874" t="s">
        <v>65</v>
      </c>
      <c r="D1874">
        <v>1730</v>
      </c>
      <c r="E1874">
        <v>7380</v>
      </c>
      <c r="H1874">
        <v>7380</v>
      </c>
      <c r="K1874">
        <v>-3751</v>
      </c>
      <c r="L1874">
        <v>-3751</v>
      </c>
      <c r="M1874">
        <v>-3750</v>
      </c>
      <c r="N1874" t="s">
        <v>40</v>
      </c>
      <c r="O1874" t="s">
        <v>38</v>
      </c>
      <c r="P1874" s="145">
        <f t="shared" si="206"/>
        <v>0</v>
      </c>
      <c r="Q1874">
        <f t="shared" si="205"/>
        <v>0</v>
      </c>
      <c r="R1874" s="145" t="str">
        <f t="shared" si="207"/>
        <v>NA</v>
      </c>
      <c r="S1874" s="145" t="str">
        <f t="shared" si="208"/>
        <v>NA</v>
      </c>
      <c r="T1874">
        <f t="shared" ca="1" si="209"/>
        <v>0</v>
      </c>
      <c r="U1874">
        <f t="shared" si="210"/>
        <v>0</v>
      </c>
      <c r="V1874">
        <f t="shared" si="211"/>
        <v>0</v>
      </c>
      <c r="W1874" t="s">
        <v>39</v>
      </c>
      <c r="X1874" t="s">
        <v>39</v>
      </c>
      <c r="Y1874" t="s">
        <v>39</v>
      </c>
      <c r="Z1874" t="s">
        <v>39</v>
      </c>
      <c r="AA1874" t="s">
        <v>39</v>
      </c>
      <c r="AB1874" t="s">
        <v>39</v>
      </c>
      <c r="AC1874" t="s">
        <v>39</v>
      </c>
      <c r="AD1874" t="s">
        <v>39</v>
      </c>
      <c r="AE1874" t="s">
        <v>39</v>
      </c>
      <c r="AF1874" t="s">
        <v>39</v>
      </c>
      <c r="AG1874" t="s">
        <v>39</v>
      </c>
      <c r="AH1874" t="s">
        <v>39</v>
      </c>
      <c r="AI1874" t="s">
        <v>39</v>
      </c>
      <c r="AJ1874" t="s">
        <v>39</v>
      </c>
      <c r="AK1874" t="s">
        <v>39</v>
      </c>
      <c r="AL1874" t="s">
        <v>39</v>
      </c>
      <c r="AM1874" t="s">
        <v>39</v>
      </c>
      <c r="AN1874" t="s">
        <v>39</v>
      </c>
      <c r="AO1874" t="s">
        <v>39</v>
      </c>
      <c r="AP1874" t="s">
        <v>39</v>
      </c>
      <c r="AQ1874" t="s">
        <v>39</v>
      </c>
      <c r="AR1874" t="s">
        <v>39</v>
      </c>
      <c r="AS1874" t="s">
        <v>39</v>
      </c>
      <c r="AT1874" t="s">
        <v>39</v>
      </c>
      <c r="AU1874" t="s">
        <v>39</v>
      </c>
      <c r="AV1874" t="s">
        <v>39</v>
      </c>
      <c r="AW1874" t="s">
        <v>39</v>
      </c>
      <c r="AX1874" t="s">
        <v>39</v>
      </c>
      <c r="AY1874" t="s">
        <v>39</v>
      </c>
      <c r="AZ1874" t="s">
        <v>39</v>
      </c>
      <c r="BA1874" t="s">
        <v>39</v>
      </c>
      <c r="BB1874" t="s">
        <v>39</v>
      </c>
      <c r="BC1874" t="s">
        <v>39</v>
      </c>
      <c r="BD1874" t="s">
        <v>39</v>
      </c>
      <c r="BE1874" t="s">
        <v>39</v>
      </c>
      <c r="BF1874" t="s">
        <v>39</v>
      </c>
    </row>
    <row r="1875" spans="2:58" hidden="1">
      <c r="B1875">
        <v>20241217</v>
      </c>
      <c r="C1875" t="s">
        <v>65</v>
      </c>
      <c r="D1875">
        <v>1830</v>
      </c>
      <c r="E1875">
        <v>10241</v>
      </c>
      <c r="H1875">
        <v>8447</v>
      </c>
      <c r="K1875">
        <v>-2518</v>
      </c>
      <c r="L1875">
        <v>-2518</v>
      </c>
      <c r="M1875">
        <v>-724</v>
      </c>
      <c r="N1875" t="s">
        <v>37</v>
      </c>
      <c r="O1875" t="s">
        <v>42</v>
      </c>
      <c r="P1875" s="145">
        <f t="shared" si="206"/>
        <v>0</v>
      </c>
      <c r="Q1875">
        <f t="shared" si="205"/>
        <v>1794</v>
      </c>
      <c r="R1875" s="145" t="str">
        <f t="shared" si="207"/>
        <v>NA</v>
      </c>
      <c r="S1875" s="145" t="str">
        <f t="shared" si="208"/>
        <v>NA</v>
      </c>
      <c r="T1875">
        <f t="shared" ca="1" si="209"/>
        <v>0</v>
      </c>
      <c r="U1875">
        <f t="shared" si="210"/>
        <v>0</v>
      </c>
      <c r="V1875">
        <f t="shared" si="211"/>
        <v>0</v>
      </c>
      <c r="W1875" t="s">
        <v>39</v>
      </c>
      <c r="X1875" t="s">
        <v>39</v>
      </c>
      <c r="Y1875" t="s">
        <v>39</v>
      </c>
      <c r="Z1875" t="s">
        <v>39</v>
      </c>
      <c r="AA1875" t="s">
        <v>39</v>
      </c>
      <c r="AB1875" t="s">
        <v>39</v>
      </c>
      <c r="AC1875" t="s">
        <v>39</v>
      </c>
      <c r="AD1875" t="s">
        <v>39</v>
      </c>
      <c r="AE1875" t="s">
        <v>39</v>
      </c>
      <c r="AF1875" t="s">
        <v>39</v>
      </c>
      <c r="AG1875" t="s">
        <v>39</v>
      </c>
      <c r="AH1875" t="s">
        <v>39</v>
      </c>
      <c r="AI1875" t="s">
        <v>39</v>
      </c>
      <c r="AJ1875" t="s">
        <v>39</v>
      </c>
      <c r="AK1875" t="s">
        <v>39</v>
      </c>
      <c r="AL1875" t="s">
        <v>39</v>
      </c>
      <c r="AM1875" t="s">
        <v>39</v>
      </c>
      <c r="AN1875" t="s">
        <v>39</v>
      </c>
      <c r="AO1875" t="s">
        <v>39</v>
      </c>
      <c r="AP1875" t="s">
        <v>39</v>
      </c>
      <c r="AQ1875" t="s">
        <v>39</v>
      </c>
      <c r="AR1875" t="s">
        <v>39</v>
      </c>
      <c r="AS1875" t="s">
        <v>39</v>
      </c>
      <c r="AT1875" t="s">
        <v>39</v>
      </c>
      <c r="AU1875" t="s">
        <v>39</v>
      </c>
      <c r="AV1875" t="s">
        <v>39</v>
      </c>
      <c r="AW1875" t="s">
        <v>39</v>
      </c>
      <c r="AX1875" t="s">
        <v>39</v>
      </c>
      <c r="AY1875" t="s">
        <v>39</v>
      </c>
      <c r="AZ1875" t="s">
        <v>39</v>
      </c>
      <c r="BA1875" t="s">
        <v>39</v>
      </c>
      <c r="BB1875" t="s">
        <v>39</v>
      </c>
      <c r="BC1875" t="s">
        <v>39</v>
      </c>
      <c r="BD1875" t="s">
        <v>39</v>
      </c>
      <c r="BE1875" t="s">
        <v>39</v>
      </c>
      <c r="BF1875" t="s">
        <v>39</v>
      </c>
    </row>
    <row r="1876" spans="2:58" hidden="1">
      <c r="B1876">
        <v>20241217</v>
      </c>
      <c r="C1876" t="s">
        <v>65</v>
      </c>
      <c r="D1876">
        <v>1930</v>
      </c>
      <c r="E1876">
        <v>10241</v>
      </c>
      <c r="H1876">
        <v>8447</v>
      </c>
      <c r="K1876">
        <v>-2518</v>
      </c>
      <c r="L1876">
        <v>-2518</v>
      </c>
      <c r="M1876">
        <v>-724</v>
      </c>
      <c r="N1876" t="s">
        <v>37</v>
      </c>
      <c r="O1876" t="s">
        <v>42</v>
      </c>
      <c r="P1876" s="145">
        <f t="shared" si="206"/>
        <v>0</v>
      </c>
      <c r="Q1876">
        <f t="shared" si="205"/>
        <v>1794</v>
      </c>
      <c r="R1876" s="145" t="str">
        <f t="shared" si="207"/>
        <v>NA</v>
      </c>
      <c r="S1876" s="145" t="str">
        <f t="shared" si="208"/>
        <v>NA</v>
      </c>
      <c r="T1876">
        <f t="shared" ca="1" si="209"/>
        <v>0</v>
      </c>
      <c r="U1876">
        <f t="shared" si="210"/>
        <v>0</v>
      </c>
      <c r="V1876">
        <f t="shared" si="211"/>
        <v>0</v>
      </c>
      <c r="W1876" t="s">
        <v>39</v>
      </c>
      <c r="X1876" t="s">
        <v>39</v>
      </c>
      <c r="Y1876" t="s">
        <v>39</v>
      </c>
      <c r="Z1876" t="s">
        <v>39</v>
      </c>
      <c r="AA1876" t="s">
        <v>39</v>
      </c>
      <c r="AB1876" t="s">
        <v>39</v>
      </c>
      <c r="AC1876" t="s">
        <v>39</v>
      </c>
      <c r="AD1876" t="s">
        <v>39</v>
      </c>
      <c r="AE1876" t="s">
        <v>39</v>
      </c>
      <c r="AF1876" t="s">
        <v>39</v>
      </c>
      <c r="AG1876" t="s">
        <v>39</v>
      </c>
      <c r="AH1876" t="s">
        <v>39</v>
      </c>
      <c r="AI1876" t="s">
        <v>39</v>
      </c>
      <c r="AJ1876" t="s">
        <v>39</v>
      </c>
      <c r="AK1876" t="s">
        <v>39</v>
      </c>
      <c r="AL1876" t="s">
        <v>39</v>
      </c>
      <c r="AM1876" t="s">
        <v>39</v>
      </c>
      <c r="AN1876" t="s">
        <v>39</v>
      </c>
      <c r="AO1876" t="s">
        <v>39</v>
      </c>
      <c r="AP1876" t="s">
        <v>39</v>
      </c>
      <c r="AQ1876" t="s">
        <v>39</v>
      </c>
      <c r="AR1876" t="s">
        <v>39</v>
      </c>
      <c r="AS1876" t="s">
        <v>39</v>
      </c>
      <c r="AT1876" t="s">
        <v>39</v>
      </c>
      <c r="AU1876" t="s">
        <v>39</v>
      </c>
      <c r="AV1876" t="s">
        <v>39</v>
      </c>
      <c r="AW1876" t="s">
        <v>39</v>
      </c>
      <c r="AX1876" t="s">
        <v>39</v>
      </c>
      <c r="AY1876" t="s">
        <v>39</v>
      </c>
      <c r="AZ1876" t="s">
        <v>39</v>
      </c>
      <c r="BA1876" t="s">
        <v>39</v>
      </c>
      <c r="BB1876" t="s">
        <v>39</v>
      </c>
      <c r="BC1876" t="s">
        <v>39</v>
      </c>
      <c r="BD1876" t="s">
        <v>39</v>
      </c>
      <c r="BE1876" t="s">
        <v>39</v>
      </c>
      <c r="BF1876" t="s">
        <v>39</v>
      </c>
    </row>
    <row r="1877" spans="2:58" hidden="1">
      <c r="B1877">
        <v>20241217</v>
      </c>
      <c r="C1877" t="s">
        <v>65</v>
      </c>
      <c r="D1877">
        <v>2030</v>
      </c>
      <c r="E1877">
        <v>10241</v>
      </c>
      <c r="H1877">
        <v>8447</v>
      </c>
      <c r="K1877">
        <v>-2518</v>
      </c>
      <c r="L1877">
        <v>-2518</v>
      </c>
      <c r="M1877">
        <v>-724</v>
      </c>
      <c r="N1877" t="s">
        <v>37</v>
      </c>
      <c r="O1877" t="s">
        <v>42</v>
      </c>
      <c r="P1877" s="145">
        <f t="shared" si="206"/>
        <v>0</v>
      </c>
      <c r="Q1877">
        <f t="shared" si="205"/>
        <v>1794</v>
      </c>
      <c r="R1877" s="145" t="str">
        <f t="shared" si="207"/>
        <v>NA</v>
      </c>
      <c r="S1877" s="145" t="str">
        <f t="shared" si="208"/>
        <v>NA</v>
      </c>
      <c r="T1877">
        <f t="shared" ca="1" si="209"/>
        <v>0</v>
      </c>
      <c r="U1877">
        <f t="shared" si="210"/>
        <v>0</v>
      </c>
      <c r="V1877">
        <f t="shared" si="211"/>
        <v>0</v>
      </c>
      <c r="W1877" t="s">
        <v>39</v>
      </c>
      <c r="X1877" t="s">
        <v>39</v>
      </c>
      <c r="Y1877" t="s">
        <v>39</v>
      </c>
      <c r="Z1877" t="s">
        <v>39</v>
      </c>
      <c r="AA1877" t="s">
        <v>39</v>
      </c>
      <c r="AB1877" t="s">
        <v>39</v>
      </c>
      <c r="AC1877" t="s">
        <v>39</v>
      </c>
      <c r="AD1877" t="s">
        <v>39</v>
      </c>
      <c r="AE1877" t="s">
        <v>39</v>
      </c>
      <c r="AF1877" t="s">
        <v>39</v>
      </c>
      <c r="AG1877" t="s">
        <v>39</v>
      </c>
      <c r="AH1877" t="s">
        <v>39</v>
      </c>
      <c r="AI1877" t="s">
        <v>39</v>
      </c>
      <c r="AJ1877" t="s">
        <v>39</v>
      </c>
      <c r="AK1877" t="s">
        <v>39</v>
      </c>
      <c r="AL1877" t="s">
        <v>39</v>
      </c>
      <c r="AM1877" t="s">
        <v>39</v>
      </c>
      <c r="AN1877" t="s">
        <v>39</v>
      </c>
      <c r="AO1877" t="s">
        <v>39</v>
      </c>
      <c r="AP1877" t="s">
        <v>39</v>
      </c>
      <c r="AQ1877" t="s">
        <v>39</v>
      </c>
      <c r="AR1877" t="s">
        <v>39</v>
      </c>
      <c r="AS1877" t="s">
        <v>39</v>
      </c>
      <c r="AT1877" t="s">
        <v>39</v>
      </c>
      <c r="AU1877" t="s">
        <v>39</v>
      </c>
      <c r="AV1877" t="s">
        <v>39</v>
      </c>
      <c r="AW1877" t="s">
        <v>39</v>
      </c>
      <c r="AX1877" t="s">
        <v>39</v>
      </c>
      <c r="AY1877" t="s">
        <v>39</v>
      </c>
      <c r="AZ1877" t="s">
        <v>39</v>
      </c>
      <c r="BA1877" t="s">
        <v>39</v>
      </c>
      <c r="BB1877" t="s">
        <v>39</v>
      </c>
      <c r="BC1877" t="s">
        <v>39</v>
      </c>
      <c r="BD1877" t="s">
        <v>39</v>
      </c>
      <c r="BE1877" t="s">
        <v>39</v>
      </c>
      <c r="BF1877" t="s">
        <v>39</v>
      </c>
    </row>
    <row r="1878" spans="2:58" hidden="1">
      <c r="B1878">
        <v>20241217</v>
      </c>
      <c r="C1878" t="s">
        <v>65</v>
      </c>
      <c r="D1878">
        <v>2130</v>
      </c>
      <c r="E1878">
        <v>10310</v>
      </c>
      <c r="H1878">
        <v>8432</v>
      </c>
      <c r="K1878">
        <v>-1760</v>
      </c>
      <c r="L1878">
        <v>-1760</v>
      </c>
      <c r="M1878">
        <v>118</v>
      </c>
      <c r="N1878" t="s">
        <v>37</v>
      </c>
      <c r="O1878" t="s">
        <v>42</v>
      </c>
      <c r="P1878" s="145">
        <f t="shared" si="206"/>
        <v>0</v>
      </c>
      <c r="Q1878">
        <f t="shared" si="205"/>
        <v>1878</v>
      </c>
      <c r="R1878" s="145" t="str">
        <f t="shared" si="207"/>
        <v>NA</v>
      </c>
      <c r="S1878" s="145" t="str">
        <f t="shared" si="208"/>
        <v>NA</v>
      </c>
      <c r="T1878">
        <f t="shared" ca="1" si="209"/>
        <v>0</v>
      </c>
      <c r="U1878">
        <f t="shared" si="210"/>
        <v>1996</v>
      </c>
      <c r="V1878">
        <f t="shared" si="211"/>
        <v>0</v>
      </c>
      <c r="W1878" t="s">
        <v>39</v>
      </c>
      <c r="X1878" t="s">
        <v>39</v>
      </c>
      <c r="Y1878" t="s">
        <v>39</v>
      </c>
      <c r="Z1878" t="s">
        <v>39</v>
      </c>
      <c r="AA1878" t="s">
        <v>39</v>
      </c>
      <c r="AB1878" t="s">
        <v>39</v>
      </c>
      <c r="AC1878" t="s">
        <v>39</v>
      </c>
      <c r="AD1878" t="s">
        <v>39</v>
      </c>
      <c r="AE1878" t="s">
        <v>39</v>
      </c>
      <c r="AF1878" t="s">
        <v>39</v>
      </c>
      <c r="AG1878" t="s">
        <v>39</v>
      </c>
      <c r="AH1878" t="s">
        <v>39</v>
      </c>
      <c r="AI1878" t="s">
        <v>39</v>
      </c>
      <c r="AJ1878" t="s">
        <v>39</v>
      </c>
      <c r="AK1878" t="s">
        <v>39</v>
      </c>
      <c r="AL1878" t="s">
        <v>39</v>
      </c>
      <c r="AM1878" t="s">
        <v>39</v>
      </c>
      <c r="AN1878" t="s">
        <v>39</v>
      </c>
      <c r="AO1878" t="s">
        <v>39</v>
      </c>
      <c r="AP1878" t="s">
        <v>39</v>
      </c>
      <c r="AQ1878" t="s">
        <v>39</v>
      </c>
      <c r="AR1878" t="s">
        <v>39</v>
      </c>
      <c r="AS1878" t="s">
        <v>39</v>
      </c>
      <c r="AT1878" t="s">
        <v>39</v>
      </c>
      <c r="AU1878" t="s">
        <v>39</v>
      </c>
      <c r="AV1878" t="s">
        <v>39</v>
      </c>
      <c r="AW1878" t="s">
        <v>39</v>
      </c>
      <c r="AX1878" t="s">
        <v>39</v>
      </c>
      <c r="AY1878" t="s">
        <v>39</v>
      </c>
      <c r="AZ1878" t="s">
        <v>39</v>
      </c>
      <c r="BA1878" t="s">
        <v>39</v>
      </c>
      <c r="BB1878" t="s">
        <v>39</v>
      </c>
      <c r="BC1878" t="s">
        <v>39</v>
      </c>
      <c r="BD1878" t="s">
        <v>39</v>
      </c>
      <c r="BE1878" t="s">
        <v>39</v>
      </c>
      <c r="BF1878" t="s">
        <v>39</v>
      </c>
    </row>
    <row r="1879" spans="2:58" hidden="1">
      <c r="B1879">
        <v>20241217</v>
      </c>
      <c r="C1879" t="s">
        <v>65</v>
      </c>
      <c r="D1879">
        <v>2230</v>
      </c>
      <c r="E1879">
        <v>10310</v>
      </c>
      <c r="H1879">
        <v>8432</v>
      </c>
      <c r="K1879">
        <v>-1760</v>
      </c>
      <c r="L1879">
        <v>-1760</v>
      </c>
      <c r="M1879">
        <v>118</v>
      </c>
      <c r="N1879" t="s">
        <v>37</v>
      </c>
      <c r="O1879" t="s">
        <v>42</v>
      </c>
      <c r="P1879" s="145">
        <f t="shared" si="206"/>
        <v>0</v>
      </c>
      <c r="Q1879">
        <f t="shared" si="205"/>
        <v>1878</v>
      </c>
      <c r="R1879" s="145" t="str">
        <f t="shared" si="207"/>
        <v>NA</v>
      </c>
      <c r="S1879" s="145" t="str">
        <f t="shared" si="208"/>
        <v>NA</v>
      </c>
      <c r="T1879">
        <f t="shared" ca="1" si="209"/>
        <v>0</v>
      </c>
      <c r="U1879">
        <f t="shared" si="210"/>
        <v>1996</v>
      </c>
      <c r="V1879">
        <f t="shared" si="211"/>
        <v>0</v>
      </c>
      <c r="W1879" t="s">
        <v>39</v>
      </c>
      <c r="X1879" t="s">
        <v>39</v>
      </c>
      <c r="Y1879" t="s">
        <v>39</v>
      </c>
      <c r="Z1879" t="s">
        <v>39</v>
      </c>
      <c r="AA1879" t="s">
        <v>39</v>
      </c>
      <c r="AB1879" t="s">
        <v>39</v>
      </c>
      <c r="AC1879" t="s">
        <v>39</v>
      </c>
      <c r="AD1879" t="s">
        <v>39</v>
      </c>
      <c r="AE1879" t="s">
        <v>39</v>
      </c>
      <c r="AF1879" t="s">
        <v>39</v>
      </c>
      <c r="AG1879" t="s">
        <v>39</v>
      </c>
      <c r="AH1879" t="s">
        <v>39</v>
      </c>
      <c r="AI1879" t="s">
        <v>39</v>
      </c>
      <c r="AJ1879" t="s">
        <v>39</v>
      </c>
      <c r="AK1879" t="s">
        <v>39</v>
      </c>
      <c r="AL1879" t="s">
        <v>39</v>
      </c>
      <c r="AM1879" t="s">
        <v>39</v>
      </c>
      <c r="AN1879" t="s">
        <v>39</v>
      </c>
      <c r="AO1879" t="s">
        <v>39</v>
      </c>
      <c r="AP1879" t="s">
        <v>39</v>
      </c>
      <c r="AQ1879" t="s">
        <v>39</v>
      </c>
      <c r="AR1879" t="s">
        <v>39</v>
      </c>
      <c r="AS1879" t="s">
        <v>39</v>
      </c>
      <c r="AT1879" t="s">
        <v>39</v>
      </c>
      <c r="AU1879" t="s">
        <v>39</v>
      </c>
      <c r="AV1879" t="s">
        <v>39</v>
      </c>
      <c r="AW1879" t="s">
        <v>39</v>
      </c>
      <c r="AX1879" t="s">
        <v>39</v>
      </c>
      <c r="AY1879" t="s">
        <v>39</v>
      </c>
      <c r="AZ1879" t="s">
        <v>39</v>
      </c>
      <c r="BA1879" t="s">
        <v>39</v>
      </c>
      <c r="BB1879" t="s">
        <v>39</v>
      </c>
      <c r="BC1879" t="s">
        <v>39</v>
      </c>
      <c r="BD1879" t="s">
        <v>39</v>
      </c>
      <c r="BE1879" t="s">
        <v>39</v>
      </c>
      <c r="BF1879" t="s">
        <v>39</v>
      </c>
    </row>
    <row r="1880" spans="2:58" hidden="1">
      <c r="B1880">
        <v>20241217</v>
      </c>
      <c r="C1880" t="s">
        <v>65</v>
      </c>
      <c r="D1880">
        <v>2330</v>
      </c>
      <c r="E1880">
        <v>9500</v>
      </c>
      <c r="H1880">
        <v>7622</v>
      </c>
      <c r="K1880">
        <v>-912</v>
      </c>
      <c r="L1880">
        <v>-912</v>
      </c>
      <c r="M1880">
        <v>966</v>
      </c>
      <c r="N1880" t="s">
        <v>37</v>
      </c>
      <c r="O1880" t="s">
        <v>42</v>
      </c>
      <c r="P1880" s="145">
        <f t="shared" si="206"/>
        <v>0</v>
      </c>
      <c r="Q1880">
        <f t="shared" si="205"/>
        <v>1878</v>
      </c>
      <c r="R1880" s="145" t="str">
        <f t="shared" si="207"/>
        <v>NA</v>
      </c>
      <c r="S1880" s="145" t="str">
        <f t="shared" si="208"/>
        <v>NA</v>
      </c>
      <c r="T1880">
        <f t="shared" ca="1" si="209"/>
        <v>0</v>
      </c>
      <c r="U1880">
        <f t="shared" si="210"/>
        <v>2844</v>
      </c>
      <c r="V1880">
        <f t="shared" si="211"/>
        <v>0</v>
      </c>
      <c r="W1880" t="s">
        <v>39</v>
      </c>
      <c r="X1880" t="s">
        <v>39</v>
      </c>
      <c r="Y1880" t="s">
        <v>39</v>
      </c>
      <c r="Z1880" t="s">
        <v>39</v>
      </c>
      <c r="AA1880" t="s">
        <v>39</v>
      </c>
      <c r="AB1880" t="s">
        <v>39</v>
      </c>
      <c r="AC1880" t="s">
        <v>39</v>
      </c>
      <c r="AD1880" t="s">
        <v>39</v>
      </c>
      <c r="AE1880" t="s">
        <v>39</v>
      </c>
      <c r="AF1880" t="s">
        <v>39</v>
      </c>
      <c r="AG1880" t="s">
        <v>39</v>
      </c>
      <c r="AH1880" t="s">
        <v>39</v>
      </c>
      <c r="AI1880" t="s">
        <v>39</v>
      </c>
      <c r="AJ1880" t="s">
        <v>39</v>
      </c>
      <c r="AK1880" t="s">
        <v>39</v>
      </c>
      <c r="AL1880" t="s">
        <v>39</v>
      </c>
      <c r="AM1880" t="s">
        <v>39</v>
      </c>
      <c r="AN1880" t="s">
        <v>39</v>
      </c>
      <c r="AO1880" t="s">
        <v>39</v>
      </c>
      <c r="AP1880" t="s">
        <v>39</v>
      </c>
      <c r="AQ1880" t="s">
        <v>39</v>
      </c>
      <c r="AR1880" t="s">
        <v>39</v>
      </c>
      <c r="AS1880" t="s">
        <v>39</v>
      </c>
      <c r="AT1880" t="s">
        <v>39</v>
      </c>
      <c r="AU1880" t="s">
        <v>39</v>
      </c>
      <c r="AV1880" t="s">
        <v>39</v>
      </c>
      <c r="AW1880" t="s">
        <v>39</v>
      </c>
      <c r="AX1880" t="s">
        <v>39</v>
      </c>
      <c r="AY1880" t="s">
        <v>39</v>
      </c>
      <c r="AZ1880" t="s">
        <v>39</v>
      </c>
      <c r="BA1880" t="s">
        <v>39</v>
      </c>
      <c r="BB1880" t="s">
        <v>39</v>
      </c>
      <c r="BC1880" t="s">
        <v>39</v>
      </c>
      <c r="BD1880" t="s">
        <v>39</v>
      </c>
      <c r="BE1880" t="s">
        <v>39</v>
      </c>
      <c r="BF1880" t="s">
        <v>39</v>
      </c>
    </row>
    <row r="1881" spans="2:58" hidden="1">
      <c r="B1881">
        <v>20241218</v>
      </c>
      <c r="C1881" t="s">
        <v>65</v>
      </c>
      <c r="D1881">
        <v>30</v>
      </c>
      <c r="E1881">
        <v>10373</v>
      </c>
      <c r="H1881">
        <v>9873</v>
      </c>
      <c r="K1881">
        <v>-3102</v>
      </c>
      <c r="L1881">
        <v>-3102</v>
      </c>
      <c r="M1881">
        <v>-2616</v>
      </c>
      <c r="N1881" t="s">
        <v>37</v>
      </c>
      <c r="O1881" t="s">
        <v>42</v>
      </c>
      <c r="P1881" s="145">
        <f t="shared" si="206"/>
        <v>0</v>
      </c>
      <c r="Q1881">
        <f t="shared" si="205"/>
        <v>500</v>
      </c>
      <c r="R1881" s="145" t="str">
        <f t="shared" si="207"/>
        <v>NA</v>
      </c>
      <c r="S1881" s="145" t="str">
        <f t="shared" si="208"/>
        <v>NA</v>
      </c>
      <c r="T1881">
        <f t="shared" ca="1" si="209"/>
        <v>0</v>
      </c>
      <c r="U1881">
        <f t="shared" si="210"/>
        <v>0</v>
      </c>
      <c r="V1881">
        <f t="shared" si="211"/>
        <v>1</v>
      </c>
      <c r="W1881">
        <v>375</v>
      </c>
      <c r="X1881" t="s">
        <v>39</v>
      </c>
      <c r="Y1881" t="s">
        <v>39</v>
      </c>
      <c r="Z1881" t="s">
        <v>54</v>
      </c>
      <c r="AA1881" t="s">
        <v>39</v>
      </c>
      <c r="AB1881">
        <v>150</v>
      </c>
      <c r="AC1881" t="s">
        <v>39</v>
      </c>
      <c r="AD1881" t="s">
        <v>39</v>
      </c>
      <c r="AE1881" t="s">
        <v>39</v>
      </c>
      <c r="AF1881" t="s">
        <v>39</v>
      </c>
      <c r="AG1881" t="s">
        <v>39</v>
      </c>
      <c r="AH1881" t="s">
        <v>39</v>
      </c>
      <c r="AI1881" t="s">
        <v>39</v>
      </c>
      <c r="AJ1881" t="s">
        <v>39</v>
      </c>
      <c r="AK1881" t="s">
        <v>39</v>
      </c>
      <c r="AL1881" t="s">
        <v>39</v>
      </c>
      <c r="AM1881" t="s">
        <v>39</v>
      </c>
      <c r="AN1881" t="s">
        <v>39</v>
      </c>
      <c r="AO1881" t="s">
        <v>39</v>
      </c>
      <c r="AP1881" t="s">
        <v>39</v>
      </c>
      <c r="AQ1881" t="s">
        <v>39</v>
      </c>
      <c r="AR1881" t="s">
        <v>39</v>
      </c>
      <c r="AS1881" t="s">
        <v>39</v>
      </c>
      <c r="AT1881" t="s">
        <v>39</v>
      </c>
      <c r="AU1881" t="s">
        <v>39</v>
      </c>
      <c r="AV1881" t="s">
        <v>39</v>
      </c>
      <c r="AW1881" t="s">
        <v>39</v>
      </c>
      <c r="AX1881" t="s">
        <v>39</v>
      </c>
      <c r="AY1881" t="s">
        <v>39</v>
      </c>
      <c r="AZ1881" t="s">
        <v>39</v>
      </c>
      <c r="BA1881" t="s">
        <v>39</v>
      </c>
      <c r="BB1881" t="s">
        <v>39</v>
      </c>
      <c r="BC1881" t="s">
        <v>39</v>
      </c>
      <c r="BD1881" t="s">
        <v>39</v>
      </c>
      <c r="BE1881" t="s">
        <v>39</v>
      </c>
      <c r="BF1881" t="s">
        <v>39</v>
      </c>
    </row>
    <row r="1882" spans="2:58" hidden="1">
      <c r="B1882">
        <v>20241218</v>
      </c>
      <c r="C1882" t="s">
        <v>65</v>
      </c>
      <c r="D1882">
        <v>130</v>
      </c>
      <c r="E1882">
        <v>10373</v>
      </c>
      <c r="H1882">
        <v>9873</v>
      </c>
      <c r="K1882">
        <v>-3102</v>
      </c>
      <c r="L1882">
        <v>-3102</v>
      </c>
      <c r="M1882">
        <v>-2616</v>
      </c>
      <c r="N1882" t="s">
        <v>37</v>
      </c>
      <c r="O1882" t="s">
        <v>42</v>
      </c>
      <c r="P1882" s="145">
        <f t="shared" si="206"/>
        <v>0</v>
      </c>
      <c r="Q1882">
        <f t="shared" si="205"/>
        <v>500</v>
      </c>
      <c r="R1882" s="145" t="str">
        <f t="shared" si="207"/>
        <v>NA</v>
      </c>
      <c r="S1882" s="145" t="str">
        <f t="shared" si="208"/>
        <v>NA</v>
      </c>
      <c r="T1882">
        <f t="shared" ca="1" si="209"/>
        <v>0</v>
      </c>
      <c r="U1882">
        <f t="shared" si="210"/>
        <v>0</v>
      </c>
      <c r="V1882">
        <f t="shared" si="211"/>
        <v>1</v>
      </c>
      <c r="W1882">
        <v>375</v>
      </c>
      <c r="X1882" t="s">
        <v>39</v>
      </c>
      <c r="Y1882" t="s">
        <v>39</v>
      </c>
      <c r="Z1882" t="s">
        <v>54</v>
      </c>
      <c r="AA1882" t="s">
        <v>39</v>
      </c>
      <c r="AB1882">
        <v>150</v>
      </c>
      <c r="AC1882" t="s">
        <v>39</v>
      </c>
      <c r="AD1882" t="s">
        <v>39</v>
      </c>
      <c r="AE1882" t="s">
        <v>39</v>
      </c>
      <c r="AF1882" t="s">
        <v>39</v>
      </c>
      <c r="AG1882" t="s">
        <v>39</v>
      </c>
      <c r="AH1882" t="s">
        <v>39</v>
      </c>
      <c r="AI1882" t="s">
        <v>39</v>
      </c>
      <c r="AJ1882" t="s">
        <v>39</v>
      </c>
      <c r="AK1882" t="s">
        <v>39</v>
      </c>
      <c r="AL1882" t="s">
        <v>39</v>
      </c>
      <c r="AM1882" t="s">
        <v>39</v>
      </c>
      <c r="AN1882" t="s">
        <v>39</v>
      </c>
      <c r="AO1882" t="s">
        <v>39</v>
      </c>
      <c r="AP1882" t="s">
        <v>39</v>
      </c>
      <c r="AQ1882" t="s">
        <v>39</v>
      </c>
      <c r="AR1882" t="s">
        <v>39</v>
      </c>
      <c r="AS1882" t="s">
        <v>39</v>
      </c>
      <c r="AT1882" t="s">
        <v>39</v>
      </c>
      <c r="AU1882" t="s">
        <v>39</v>
      </c>
      <c r="AV1882" t="s">
        <v>39</v>
      </c>
      <c r="AW1882" t="s">
        <v>39</v>
      </c>
      <c r="AX1882" t="s">
        <v>39</v>
      </c>
      <c r="AY1882" t="s">
        <v>39</v>
      </c>
      <c r="AZ1882" t="s">
        <v>39</v>
      </c>
      <c r="BA1882" t="s">
        <v>39</v>
      </c>
      <c r="BB1882" t="s">
        <v>39</v>
      </c>
      <c r="BC1882" t="s">
        <v>39</v>
      </c>
      <c r="BD1882" t="s">
        <v>39</v>
      </c>
      <c r="BE1882" t="s">
        <v>39</v>
      </c>
      <c r="BF1882" t="s">
        <v>39</v>
      </c>
    </row>
    <row r="1883" spans="2:58" hidden="1">
      <c r="B1883">
        <v>20241218</v>
      </c>
      <c r="C1883" t="s">
        <v>65</v>
      </c>
      <c r="D1883">
        <v>230</v>
      </c>
      <c r="E1883">
        <v>10373</v>
      </c>
      <c r="H1883">
        <v>9873</v>
      </c>
      <c r="K1883">
        <v>-3102</v>
      </c>
      <c r="L1883">
        <v>-3102</v>
      </c>
      <c r="M1883">
        <v>-2616</v>
      </c>
      <c r="N1883" t="s">
        <v>37</v>
      </c>
      <c r="O1883" t="s">
        <v>42</v>
      </c>
      <c r="P1883" s="145">
        <f t="shared" si="206"/>
        <v>0</v>
      </c>
      <c r="Q1883">
        <f t="shared" si="205"/>
        <v>500</v>
      </c>
      <c r="R1883" s="145" t="str">
        <f t="shared" si="207"/>
        <v>NA</v>
      </c>
      <c r="S1883" s="145" t="str">
        <f t="shared" si="208"/>
        <v>NA</v>
      </c>
      <c r="T1883">
        <f t="shared" ca="1" si="209"/>
        <v>0</v>
      </c>
      <c r="U1883">
        <f t="shared" si="210"/>
        <v>0</v>
      </c>
      <c r="V1883">
        <f t="shared" si="211"/>
        <v>1</v>
      </c>
      <c r="W1883">
        <v>375</v>
      </c>
      <c r="X1883" t="s">
        <v>39</v>
      </c>
      <c r="Y1883" t="s">
        <v>39</v>
      </c>
      <c r="Z1883" t="s">
        <v>54</v>
      </c>
      <c r="AA1883" t="s">
        <v>39</v>
      </c>
      <c r="AB1883">
        <v>150</v>
      </c>
      <c r="AC1883" t="s">
        <v>39</v>
      </c>
      <c r="AD1883" t="s">
        <v>39</v>
      </c>
      <c r="AE1883" t="s">
        <v>39</v>
      </c>
      <c r="AF1883" t="s">
        <v>39</v>
      </c>
      <c r="AG1883" t="s">
        <v>39</v>
      </c>
      <c r="AH1883" t="s">
        <v>39</v>
      </c>
      <c r="AI1883" t="s">
        <v>39</v>
      </c>
      <c r="AJ1883" t="s">
        <v>39</v>
      </c>
      <c r="AK1883" t="s">
        <v>39</v>
      </c>
      <c r="AL1883" t="s">
        <v>39</v>
      </c>
      <c r="AM1883" t="s">
        <v>39</v>
      </c>
      <c r="AN1883" t="s">
        <v>39</v>
      </c>
      <c r="AO1883" t="s">
        <v>39</v>
      </c>
      <c r="AP1883" t="s">
        <v>39</v>
      </c>
      <c r="AQ1883" t="s">
        <v>39</v>
      </c>
      <c r="AR1883" t="s">
        <v>39</v>
      </c>
      <c r="AS1883" t="s">
        <v>39</v>
      </c>
      <c r="AT1883" t="s">
        <v>39</v>
      </c>
      <c r="AU1883" t="s">
        <v>39</v>
      </c>
      <c r="AV1883" t="s">
        <v>39</v>
      </c>
      <c r="AW1883" t="s">
        <v>39</v>
      </c>
      <c r="AX1883" t="s">
        <v>39</v>
      </c>
      <c r="AY1883" t="s">
        <v>39</v>
      </c>
      <c r="AZ1883" t="s">
        <v>39</v>
      </c>
      <c r="BA1883" t="s">
        <v>39</v>
      </c>
      <c r="BB1883" t="s">
        <v>39</v>
      </c>
      <c r="BC1883" t="s">
        <v>39</v>
      </c>
      <c r="BD1883" t="s">
        <v>39</v>
      </c>
      <c r="BE1883" t="s">
        <v>39</v>
      </c>
      <c r="BF1883" t="s">
        <v>39</v>
      </c>
    </row>
    <row r="1884" spans="2:58" hidden="1">
      <c r="B1884">
        <v>20241218</v>
      </c>
      <c r="C1884" t="s">
        <v>65</v>
      </c>
      <c r="D1884">
        <v>330</v>
      </c>
      <c r="E1884">
        <v>10412</v>
      </c>
      <c r="H1884">
        <v>9592</v>
      </c>
      <c r="K1884">
        <v>-3258</v>
      </c>
      <c r="L1884">
        <v>-3258</v>
      </c>
      <c r="M1884">
        <v>-2448</v>
      </c>
      <c r="N1884" t="s">
        <v>37</v>
      </c>
      <c r="O1884" t="s">
        <v>42</v>
      </c>
      <c r="P1884" s="145">
        <f t="shared" si="206"/>
        <v>0</v>
      </c>
      <c r="Q1884">
        <f t="shared" si="205"/>
        <v>820</v>
      </c>
      <c r="R1884" s="145" t="str">
        <f t="shared" si="207"/>
        <v>NA</v>
      </c>
      <c r="S1884" s="145" t="str">
        <f t="shared" si="208"/>
        <v>NA</v>
      </c>
      <c r="T1884">
        <f t="shared" ca="1" si="209"/>
        <v>0</v>
      </c>
      <c r="U1884">
        <f t="shared" si="210"/>
        <v>0</v>
      </c>
      <c r="V1884">
        <f t="shared" si="211"/>
        <v>1</v>
      </c>
      <c r="W1884">
        <v>375</v>
      </c>
      <c r="X1884" t="s">
        <v>39</v>
      </c>
      <c r="Y1884" t="s">
        <v>39</v>
      </c>
      <c r="Z1884" t="s">
        <v>54</v>
      </c>
      <c r="AA1884" t="s">
        <v>39</v>
      </c>
      <c r="AB1884">
        <v>150</v>
      </c>
      <c r="AC1884" t="s">
        <v>39</v>
      </c>
      <c r="AD1884" t="s">
        <v>39</v>
      </c>
      <c r="AE1884" t="s">
        <v>39</v>
      </c>
      <c r="AF1884" t="s">
        <v>39</v>
      </c>
      <c r="AG1884" t="s">
        <v>39</v>
      </c>
      <c r="AH1884" t="s">
        <v>39</v>
      </c>
      <c r="AI1884" t="s">
        <v>39</v>
      </c>
      <c r="AJ1884" t="s">
        <v>39</v>
      </c>
      <c r="AK1884" t="s">
        <v>39</v>
      </c>
      <c r="AL1884" t="s">
        <v>39</v>
      </c>
      <c r="AM1884" t="s">
        <v>39</v>
      </c>
      <c r="AN1884" t="s">
        <v>39</v>
      </c>
      <c r="AO1884" t="s">
        <v>39</v>
      </c>
      <c r="AP1884" t="s">
        <v>39</v>
      </c>
      <c r="AQ1884" t="s">
        <v>39</v>
      </c>
      <c r="AR1884" t="s">
        <v>39</v>
      </c>
      <c r="AS1884" t="s">
        <v>39</v>
      </c>
      <c r="AT1884" t="s">
        <v>39</v>
      </c>
      <c r="AU1884" t="s">
        <v>39</v>
      </c>
      <c r="AV1884" t="s">
        <v>39</v>
      </c>
      <c r="AW1884" t="s">
        <v>39</v>
      </c>
      <c r="AX1884" t="s">
        <v>39</v>
      </c>
      <c r="AY1884" t="s">
        <v>39</v>
      </c>
      <c r="AZ1884" t="s">
        <v>39</v>
      </c>
      <c r="BA1884" t="s">
        <v>39</v>
      </c>
      <c r="BB1884" t="s">
        <v>39</v>
      </c>
      <c r="BC1884" t="s">
        <v>39</v>
      </c>
      <c r="BD1884" t="s">
        <v>39</v>
      </c>
      <c r="BE1884" t="s">
        <v>39</v>
      </c>
      <c r="BF1884" t="s">
        <v>39</v>
      </c>
    </row>
    <row r="1885" spans="2:58" hidden="1">
      <c r="B1885">
        <v>20241218</v>
      </c>
      <c r="C1885" t="s">
        <v>65</v>
      </c>
      <c r="D1885">
        <v>430</v>
      </c>
      <c r="E1885">
        <v>10412</v>
      </c>
      <c r="H1885">
        <v>9592</v>
      </c>
      <c r="K1885">
        <v>-3258</v>
      </c>
      <c r="L1885">
        <v>-3258</v>
      </c>
      <c r="M1885">
        <v>-2448</v>
      </c>
      <c r="N1885" t="s">
        <v>37</v>
      </c>
      <c r="O1885" t="s">
        <v>42</v>
      </c>
      <c r="P1885" s="145">
        <f t="shared" si="206"/>
        <v>0</v>
      </c>
      <c r="Q1885">
        <f t="shared" si="205"/>
        <v>820</v>
      </c>
      <c r="R1885" s="145" t="str">
        <f t="shared" si="207"/>
        <v>NA</v>
      </c>
      <c r="S1885" s="145" t="str">
        <f t="shared" si="208"/>
        <v>NA</v>
      </c>
      <c r="T1885">
        <f t="shared" ca="1" si="209"/>
        <v>0</v>
      </c>
      <c r="U1885">
        <f t="shared" si="210"/>
        <v>0</v>
      </c>
      <c r="V1885">
        <f t="shared" si="211"/>
        <v>1</v>
      </c>
      <c r="W1885">
        <v>375</v>
      </c>
      <c r="X1885" t="s">
        <v>39</v>
      </c>
      <c r="Y1885" t="s">
        <v>39</v>
      </c>
      <c r="Z1885" t="s">
        <v>54</v>
      </c>
      <c r="AA1885" t="s">
        <v>39</v>
      </c>
      <c r="AB1885">
        <v>150</v>
      </c>
      <c r="AC1885" t="s">
        <v>39</v>
      </c>
      <c r="AD1885" t="s">
        <v>39</v>
      </c>
      <c r="AE1885" t="s">
        <v>39</v>
      </c>
      <c r="AF1885" t="s">
        <v>39</v>
      </c>
      <c r="AG1885" t="s">
        <v>39</v>
      </c>
      <c r="AH1885" t="s">
        <v>39</v>
      </c>
      <c r="AI1885" t="s">
        <v>39</v>
      </c>
      <c r="AJ1885" t="s">
        <v>39</v>
      </c>
      <c r="AK1885" t="s">
        <v>39</v>
      </c>
      <c r="AL1885" t="s">
        <v>39</v>
      </c>
      <c r="AM1885" t="s">
        <v>39</v>
      </c>
      <c r="AN1885" t="s">
        <v>39</v>
      </c>
      <c r="AO1885" t="s">
        <v>39</v>
      </c>
      <c r="AP1885" t="s">
        <v>39</v>
      </c>
      <c r="AQ1885" t="s">
        <v>39</v>
      </c>
      <c r="AR1885" t="s">
        <v>39</v>
      </c>
      <c r="AS1885" t="s">
        <v>39</v>
      </c>
      <c r="AT1885" t="s">
        <v>39</v>
      </c>
      <c r="AU1885" t="s">
        <v>39</v>
      </c>
      <c r="AV1885" t="s">
        <v>39</v>
      </c>
      <c r="AW1885" t="s">
        <v>39</v>
      </c>
      <c r="AX1885" t="s">
        <v>39</v>
      </c>
      <c r="AY1885" t="s">
        <v>39</v>
      </c>
      <c r="AZ1885" t="s">
        <v>39</v>
      </c>
      <c r="BA1885" t="s">
        <v>39</v>
      </c>
      <c r="BB1885" t="s">
        <v>39</v>
      </c>
      <c r="BC1885" t="s">
        <v>39</v>
      </c>
      <c r="BD1885" t="s">
        <v>39</v>
      </c>
      <c r="BE1885" t="s">
        <v>39</v>
      </c>
      <c r="BF1885" t="s">
        <v>39</v>
      </c>
    </row>
    <row r="1886" spans="2:58" hidden="1">
      <c r="B1886">
        <v>20241218</v>
      </c>
      <c r="C1886" t="s">
        <v>65</v>
      </c>
      <c r="D1886">
        <v>530</v>
      </c>
      <c r="E1886">
        <v>10412</v>
      </c>
      <c r="H1886">
        <v>9592</v>
      </c>
      <c r="K1886">
        <v>-3258</v>
      </c>
      <c r="L1886">
        <v>-3258</v>
      </c>
      <c r="M1886">
        <v>-2448</v>
      </c>
      <c r="N1886" t="s">
        <v>37</v>
      </c>
      <c r="O1886" t="s">
        <v>42</v>
      </c>
      <c r="P1886" s="145">
        <f t="shared" si="206"/>
        <v>0</v>
      </c>
      <c r="Q1886">
        <f t="shared" si="205"/>
        <v>820</v>
      </c>
      <c r="R1886" s="145" t="str">
        <f t="shared" si="207"/>
        <v>NA</v>
      </c>
      <c r="S1886" s="145" t="str">
        <f t="shared" si="208"/>
        <v>NA</v>
      </c>
      <c r="T1886">
        <f t="shared" ca="1" si="209"/>
        <v>0</v>
      </c>
      <c r="U1886">
        <f t="shared" si="210"/>
        <v>0</v>
      </c>
      <c r="V1886">
        <f t="shared" si="211"/>
        <v>1</v>
      </c>
      <c r="W1886">
        <v>375</v>
      </c>
      <c r="X1886" t="s">
        <v>39</v>
      </c>
      <c r="Y1886" t="s">
        <v>39</v>
      </c>
      <c r="Z1886" t="s">
        <v>54</v>
      </c>
      <c r="AA1886" t="s">
        <v>39</v>
      </c>
      <c r="AB1886">
        <v>150</v>
      </c>
      <c r="AC1886" t="s">
        <v>39</v>
      </c>
      <c r="AD1886" t="s">
        <v>39</v>
      </c>
      <c r="AE1886" t="s">
        <v>39</v>
      </c>
      <c r="AF1886" t="s">
        <v>39</v>
      </c>
      <c r="AG1886" t="s">
        <v>39</v>
      </c>
      <c r="AH1886" t="s">
        <v>39</v>
      </c>
      <c r="AI1886" t="s">
        <v>39</v>
      </c>
      <c r="AJ1886" t="s">
        <v>39</v>
      </c>
      <c r="AK1886" t="s">
        <v>39</v>
      </c>
      <c r="AL1886" t="s">
        <v>39</v>
      </c>
      <c r="AM1886" t="s">
        <v>39</v>
      </c>
      <c r="AN1886" t="s">
        <v>39</v>
      </c>
      <c r="AO1886" t="s">
        <v>39</v>
      </c>
      <c r="AP1886" t="s">
        <v>39</v>
      </c>
      <c r="AQ1886" t="s">
        <v>39</v>
      </c>
      <c r="AR1886" t="s">
        <v>39</v>
      </c>
      <c r="AS1886" t="s">
        <v>39</v>
      </c>
      <c r="AT1886" t="s">
        <v>39</v>
      </c>
      <c r="AU1886" t="s">
        <v>39</v>
      </c>
      <c r="AV1886" t="s">
        <v>39</v>
      </c>
      <c r="AW1886" t="s">
        <v>39</v>
      </c>
      <c r="AX1886" t="s">
        <v>39</v>
      </c>
      <c r="AY1886" t="s">
        <v>39</v>
      </c>
      <c r="AZ1886" t="s">
        <v>39</v>
      </c>
      <c r="BA1886" t="s">
        <v>39</v>
      </c>
      <c r="BB1886" t="s">
        <v>39</v>
      </c>
      <c r="BC1886" t="s">
        <v>39</v>
      </c>
      <c r="BD1886" t="s">
        <v>39</v>
      </c>
      <c r="BE1886" t="s">
        <v>39</v>
      </c>
      <c r="BF1886" t="s">
        <v>39</v>
      </c>
    </row>
    <row r="1887" spans="2:58" hidden="1">
      <c r="B1887">
        <v>20241218</v>
      </c>
      <c r="C1887" t="s">
        <v>65</v>
      </c>
      <c r="D1887">
        <v>630</v>
      </c>
      <c r="E1887">
        <v>10212</v>
      </c>
      <c r="H1887">
        <v>8420</v>
      </c>
      <c r="K1887">
        <v>-3037</v>
      </c>
      <c r="L1887">
        <v>-3037</v>
      </c>
      <c r="M1887">
        <v>-1257</v>
      </c>
      <c r="N1887" t="s">
        <v>37</v>
      </c>
      <c r="O1887" t="s">
        <v>38</v>
      </c>
      <c r="P1887" s="145">
        <f t="shared" si="206"/>
        <v>0</v>
      </c>
      <c r="Q1887">
        <f t="shared" si="205"/>
        <v>1792</v>
      </c>
      <c r="R1887" s="145" t="str">
        <f t="shared" si="207"/>
        <v>NA</v>
      </c>
      <c r="S1887" s="145" t="str">
        <f t="shared" si="208"/>
        <v>NA</v>
      </c>
      <c r="T1887">
        <f t="shared" ca="1" si="209"/>
        <v>0</v>
      </c>
      <c r="U1887">
        <f t="shared" si="210"/>
        <v>0</v>
      </c>
      <c r="V1887">
        <f t="shared" si="211"/>
        <v>1</v>
      </c>
      <c r="W1887">
        <v>365</v>
      </c>
      <c r="X1887" t="s">
        <v>39</v>
      </c>
      <c r="Y1887" t="s">
        <v>39</v>
      </c>
      <c r="AA1887" t="s">
        <v>39</v>
      </c>
      <c r="AB1887">
        <v>150</v>
      </c>
      <c r="AC1887" t="s">
        <v>39</v>
      </c>
      <c r="AD1887" t="s">
        <v>39</v>
      </c>
      <c r="AE1887" t="s">
        <v>39</v>
      </c>
      <c r="AF1887" t="s">
        <v>39</v>
      </c>
      <c r="AG1887" t="s">
        <v>39</v>
      </c>
      <c r="AH1887" t="s">
        <v>39</v>
      </c>
      <c r="AI1887" t="s">
        <v>39</v>
      </c>
      <c r="AJ1887" t="s">
        <v>39</v>
      </c>
      <c r="AK1887" t="s">
        <v>39</v>
      </c>
      <c r="AL1887" t="s">
        <v>39</v>
      </c>
      <c r="AM1887" t="s">
        <v>39</v>
      </c>
      <c r="AN1887" t="s">
        <v>39</v>
      </c>
      <c r="AO1887" t="s">
        <v>39</v>
      </c>
      <c r="AP1887" t="s">
        <v>39</v>
      </c>
      <c r="AQ1887" t="s">
        <v>39</v>
      </c>
      <c r="AR1887" t="s">
        <v>39</v>
      </c>
      <c r="AS1887" t="s">
        <v>39</v>
      </c>
      <c r="AT1887" t="s">
        <v>39</v>
      </c>
      <c r="AU1887" t="s">
        <v>39</v>
      </c>
      <c r="AV1887" t="s">
        <v>39</v>
      </c>
      <c r="AW1887" t="s">
        <v>39</v>
      </c>
      <c r="AX1887" t="s">
        <v>39</v>
      </c>
      <c r="AY1887" t="s">
        <v>39</v>
      </c>
      <c r="AZ1887" t="s">
        <v>39</v>
      </c>
      <c r="BA1887" t="s">
        <v>39</v>
      </c>
      <c r="BB1887" t="s">
        <v>39</v>
      </c>
      <c r="BC1887" t="s">
        <v>39</v>
      </c>
      <c r="BD1887" t="s">
        <v>39</v>
      </c>
      <c r="BE1887" t="s">
        <v>39</v>
      </c>
      <c r="BF1887" t="s">
        <v>39</v>
      </c>
    </row>
    <row r="1888" spans="2:58">
      <c r="B1888">
        <v>20241218</v>
      </c>
      <c r="C1888" t="s">
        <v>65</v>
      </c>
      <c r="D1888">
        <v>730</v>
      </c>
      <c r="F1888">
        <v>6430</v>
      </c>
      <c r="G1888">
        <v>405</v>
      </c>
      <c r="I1888">
        <v>6321</v>
      </c>
      <c r="J1888">
        <v>395</v>
      </c>
      <c r="K1888">
        <v>19733</v>
      </c>
      <c r="L1888">
        <v>549</v>
      </c>
      <c r="M1888">
        <v>0</v>
      </c>
      <c r="N1888" t="s">
        <v>45</v>
      </c>
      <c r="O1888" t="s">
        <v>42</v>
      </c>
      <c r="P1888" s="145">
        <f t="shared" si="206"/>
        <v>19184</v>
      </c>
      <c r="Q1888" t="str">
        <f t="shared" si="205"/>
        <v>NA</v>
      </c>
      <c r="R1888" s="145">
        <f t="shared" si="207"/>
        <v>109</v>
      </c>
      <c r="S1888" s="145">
        <f t="shared" si="208"/>
        <v>10</v>
      </c>
      <c r="T1888">
        <f t="shared" ca="1" si="209"/>
        <v>0</v>
      </c>
      <c r="U1888">
        <f t="shared" si="210"/>
        <v>-549</v>
      </c>
      <c r="V1888">
        <f t="shared" si="211"/>
        <v>1</v>
      </c>
      <c r="W1888">
        <v>390</v>
      </c>
      <c r="X1888" t="s">
        <v>39</v>
      </c>
      <c r="Y1888" t="s">
        <v>39</v>
      </c>
      <c r="AA1888" t="s">
        <v>39</v>
      </c>
      <c r="AB1888">
        <v>135</v>
      </c>
      <c r="AC1888" t="s">
        <v>39</v>
      </c>
      <c r="AD1888" t="s">
        <v>39</v>
      </c>
      <c r="AE1888" t="s">
        <v>39</v>
      </c>
      <c r="AF1888" t="s">
        <v>39</v>
      </c>
      <c r="AG1888" t="s">
        <v>39</v>
      </c>
      <c r="AH1888" t="s">
        <v>39</v>
      </c>
      <c r="AI1888" t="s">
        <v>39</v>
      </c>
      <c r="AJ1888" t="s">
        <v>39</v>
      </c>
      <c r="AK1888" t="s">
        <v>39</v>
      </c>
      <c r="AL1888" t="s">
        <v>39</v>
      </c>
      <c r="AM1888" t="s">
        <v>39</v>
      </c>
      <c r="AN1888" t="s">
        <v>39</v>
      </c>
      <c r="AO1888" t="s">
        <v>39</v>
      </c>
      <c r="AP1888" t="s">
        <v>39</v>
      </c>
      <c r="AQ1888" t="s">
        <v>39</v>
      </c>
      <c r="AR1888" t="s">
        <v>39</v>
      </c>
      <c r="AS1888" t="s">
        <v>39</v>
      </c>
      <c r="AT1888" t="s">
        <v>39</v>
      </c>
      <c r="AU1888" t="s">
        <v>39</v>
      </c>
      <c r="AV1888" t="s">
        <v>39</v>
      </c>
      <c r="AW1888" t="s">
        <v>39</v>
      </c>
      <c r="AX1888" t="s">
        <v>39</v>
      </c>
      <c r="AY1888" t="s">
        <v>39</v>
      </c>
      <c r="AZ1888" t="s">
        <v>39</v>
      </c>
      <c r="BA1888" t="s">
        <v>39</v>
      </c>
      <c r="BB1888" t="s">
        <v>39</v>
      </c>
      <c r="BC1888" t="s">
        <v>39</v>
      </c>
      <c r="BD1888" t="s">
        <v>39</v>
      </c>
      <c r="BE1888" t="s">
        <v>39</v>
      </c>
      <c r="BF1888" t="s">
        <v>39</v>
      </c>
    </row>
    <row r="1889" spans="2:58">
      <c r="B1889">
        <v>20241218</v>
      </c>
      <c r="C1889" t="s">
        <v>65</v>
      </c>
      <c r="D1889">
        <v>830</v>
      </c>
      <c r="F1889">
        <v>6430</v>
      </c>
      <c r="G1889">
        <v>405</v>
      </c>
      <c r="I1889">
        <v>6321</v>
      </c>
      <c r="J1889">
        <v>395</v>
      </c>
      <c r="K1889">
        <v>19733</v>
      </c>
      <c r="L1889">
        <v>549</v>
      </c>
      <c r="M1889">
        <v>0</v>
      </c>
      <c r="N1889" t="s">
        <v>45</v>
      </c>
      <c r="O1889" t="s">
        <v>42</v>
      </c>
      <c r="P1889" s="145">
        <f t="shared" si="206"/>
        <v>19184</v>
      </c>
      <c r="Q1889" t="str">
        <f t="shared" si="205"/>
        <v>NA</v>
      </c>
      <c r="R1889" s="145">
        <f t="shared" si="207"/>
        <v>109</v>
      </c>
      <c r="S1889" s="145">
        <f t="shared" si="208"/>
        <v>10</v>
      </c>
      <c r="T1889">
        <f t="shared" ca="1" si="209"/>
        <v>0</v>
      </c>
      <c r="U1889">
        <f t="shared" si="210"/>
        <v>-549</v>
      </c>
      <c r="V1889">
        <f t="shared" si="211"/>
        <v>1</v>
      </c>
      <c r="W1889">
        <v>390</v>
      </c>
      <c r="X1889" t="s">
        <v>39</v>
      </c>
      <c r="Y1889" t="s">
        <v>39</v>
      </c>
      <c r="AA1889" t="s">
        <v>39</v>
      </c>
      <c r="AB1889">
        <v>135</v>
      </c>
      <c r="AC1889" t="s">
        <v>39</v>
      </c>
      <c r="AD1889" t="s">
        <v>39</v>
      </c>
      <c r="AE1889" t="s">
        <v>39</v>
      </c>
      <c r="AF1889" t="s">
        <v>39</v>
      </c>
      <c r="AG1889" t="s">
        <v>39</v>
      </c>
      <c r="AH1889" t="s">
        <v>39</v>
      </c>
      <c r="AI1889" t="s">
        <v>39</v>
      </c>
      <c r="AJ1889" t="s">
        <v>39</v>
      </c>
      <c r="AK1889" t="s">
        <v>39</v>
      </c>
      <c r="AL1889" t="s">
        <v>39</v>
      </c>
      <c r="AM1889" t="s">
        <v>39</v>
      </c>
      <c r="AN1889" t="s">
        <v>39</v>
      </c>
      <c r="AO1889" t="s">
        <v>39</v>
      </c>
      <c r="AP1889" t="s">
        <v>39</v>
      </c>
      <c r="AQ1889" t="s">
        <v>39</v>
      </c>
      <c r="AR1889" t="s">
        <v>39</v>
      </c>
      <c r="AS1889" t="s">
        <v>39</v>
      </c>
      <c r="AT1889" t="s">
        <v>39</v>
      </c>
      <c r="AU1889" t="s">
        <v>39</v>
      </c>
      <c r="AV1889" t="s">
        <v>39</v>
      </c>
      <c r="AW1889" t="s">
        <v>39</v>
      </c>
      <c r="AX1889" t="s">
        <v>39</v>
      </c>
      <c r="AY1889" t="s">
        <v>39</v>
      </c>
      <c r="AZ1889" t="s">
        <v>39</v>
      </c>
      <c r="BA1889" t="s">
        <v>39</v>
      </c>
      <c r="BB1889" t="s">
        <v>39</v>
      </c>
      <c r="BC1889" t="s">
        <v>39</v>
      </c>
      <c r="BD1889" t="s">
        <v>39</v>
      </c>
      <c r="BE1889" t="s">
        <v>39</v>
      </c>
      <c r="BF1889" t="s">
        <v>39</v>
      </c>
    </row>
    <row r="1890" spans="2:58">
      <c r="B1890">
        <v>20241218</v>
      </c>
      <c r="C1890" t="s">
        <v>65</v>
      </c>
      <c r="D1890">
        <v>930</v>
      </c>
      <c r="E1890">
        <v>6980</v>
      </c>
      <c r="H1890">
        <v>6880</v>
      </c>
      <c r="K1890">
        <v>17880</v>
      </c>
      <c r="L1890">
        <v>500</v>
      </c>
      <c r="M1890">
        <v>17480</v>
      </c>
      <c r="N1890" t="s">
        <v>45</v>
      </c>
      <c r="O1890" t="s">
        <v>42</v>
      </c>
      <c r="P1890" s="145">
        <f t="shared" si="206"/>
        <v>17380</v>
      </c>
      <c r="Q1890">
        <f t="shared" si="205"/>
        <v>100</v>
      </c>
      <c r="R1890" s="145" t="str">
        <f t="shared" si="207"/>
        <v>NA</v>
      </c>
      <c r="S1890" s="145" t="str">
        <f t="shared" si="208"/>
        <v>NA</v>
      </c>
      <c r="T1890">
        <f t="shared" ca="1" si="209"/>
        <v>0</v>
      </c>
      <c r="U1890">
        <f t="shared" si="210"/>
        <v>34460</v>
      </c>
      <c r="V1890">
        <f t="shared" si="211"/>
        <v>1</v>
      </c>
      <c r="W1890">
        <v>310</v>
      </c>
      <c r="X1890" t="s">
        <v>39</v>
      </c>
      <c r="Y1890" t="s">
        <v>39</v>
      </c>
      <c r="AA1890" t="s">
        <v>39</v>
      </c>
      <c r="AB1890">
        <v>135</v>
      </c>
      <c r="AC1890" t="s">
        <v>39</v>
      </c>
      <c r="AD1890" t="s">
        <v>39</v>
      </c>
      <c r="AE1890" t="s">
        <v>39</v>
      </c>
      <c r="AF1890" t="s">
        <v>39</v>
      </c>
      <c r="AG1890" t="s">
        <v>39</v>
      </c>
      <c r="AH1890" t="s">
        <v>39</v>
      </c>
      <c r="AI1890" t="s">
        <v>39</v>
      </c>
      <c r="AJ1890" t="s">
        <v>39</v>
      </c>
      <c r="AK1890" t="s">
        <v>39</v>
      </c>
      <c r="AL1890" t="s">
        <v>39</v>
      </c>
      <c r="AM1890" t="s">
        <v>39</v>
      </c>
      <c r="AN1890" t="s">
        <v>39</v>
      </c>
      <c r="AO1890" t="s">
        <v>39</v>
      </c>
      <c r="AP1890" t="s">
        <v>39</v>
      </c>
      <c r="AQ1890" t="s">
        <v>39</v>
      </c>
      <c r="AR1890" t="s">
        <v>39</v>
      </c>
      <c r="AS1890" t="s">
        <v>39</v>
      </c>
      <c r="AT1890" t="s">
        <v>39</v>
      </c>
      <c r="AU1890" t="s">
        <v>39</v>
      </c>
      <c r="AV1890" t="s">
        <v>39</v>
      </c>
      <c r="AW1890" t="s">
        <v>39</v>
      </c>
      <c r="AX1890" t="s">
        <v>39</v>
      </c>
      <c r="AY1890" t="s">
        <v>39</v>
      </c>
      <c r="AZ1890" t="s">
        <v>39</v>
      </c>
      <c r="BA1890" t="s">
        <v>39</v>
      </c>
      <c r="BB1890" t="s">
        <v>39</v>
      </c>
      <c r="BC1890" t="s">
        <v>39</v>
      </c>
      <c r="BD1890" t="s">
        <v>39</v>
      </c>
      <c r="BE1890" t="s">
        <v>39</v>
      </c>
      <c r="BF1890" t="s">
        <v>39</v>
      </c>
    </row>
    <row r="1891" spans="2:58">
      <c r="B1891">
        <v>20241218</v>
      </c>
      <c r="C1891" t="s">
        <v>65</v>
      </c>
      <c r="D1891">
        <v>1030</v>
      </c>
      <c r="E1891">
        <v>6980</v>
      </c>
      <c r="H1891">
        <v>6880</v>
      </c>
      <c r="K1891">
        <v>17880</v>
      </c>
      <c r="L1891">
        <v>500</v>
      </c>
      <c r="M1891">
        <v>17480</v>
      </c>
      <c r="N1891" t="s">
        <v>45</v>
      </c>
      <c r="O1891" t="s">
        <v>42</v>
      </c>
      <c r="P1891" s="145">
        <f t="shared" si="206"/>
        <v>17380</v>
      </c>
      <c r="Q1891">
        <f t="shared" si="205"/>
        <v>100</v>
      </c>
      <c r="R1891" s="145" t="str">
        <f t="shared" si="207"/>
        <v>NA</v>
      </c>
      <c r="S1891" s="145" t="str">
        <f t="shared" si="208"/>
        <v>NA</v>
      </c>
      <c r="T1891">
        <f t="shared" ca="1" si="209"/>
        <v>0</v>
      </c>
      <c r="U1891">
        <f t="shared" si="210"/>
        <v>34460</v>
      </c>
      <c r="V1891">
        <f t="shared" si="211"/>
        <v>1</v>
      </c>
      <c r="W1891">
        <v>310</v>
      </c>
      <c r="X1891" t="s">
        <v>39</v>
      </c>
      <c r="Y1891" t="s">
        <v>39</v>
      </c>
      <c r="AA1891" t="s">
        <v>39</v>
      </c>
      <c r="AB1891">
        <v>135</v>
      </c>
      <c r="AC1891" t="s">
        <v>39</v>
      </c>
      <c r="AD1891" t="s">
        <v>39</v>
      </c>
      <c r="AE1891" t="s">
        <v>39</v>
      </c>
      <c r="AF1891" t="s">
        <v>39</v>
      </c>
      <c r="AG1891" t="s">
        <v>39</v>
      </c>
      <c r="AH1891" t="s">
        <v>39</v>
      </c>
      <c r="AI1891" t="s">
        <v>39</v>
      </c>
      <c r="AJ1891" t="s">
        <v>39</v>
      </c>
      <c r="AK1891" t="s">
        <v>39</v>
      </c>
      <c r="AL1891" t="s">
        <v>39</v>
      </c>
      <c r="AM1891" t="s">
        <v>39</v>
      </c>
      <c r="AN1891" t="s">
        <v>39</v>
      </c>
      <c r="AO1891" t="s">
        <v>39</v>
      </c>
      <c r="AP1891" t="s">
        <v>39</v>
      </c>
      <c r="AQ1891" t="s">
        <v>39</v>
      </c>
      <c r="AR1891" t="s">
        <v>39</v>
      </c>
      <c r="AS1891" t="s">
        <v>39</v>
      </c>
      <c r="AT1891" t="s">
        <v>39</v>
      </c>
      <c r="AU1891" t="s">
        <v>39</v>
      </c>
      <c r="AV1891" t="s">
        <v>39</v>
      </c>
      <c r="AW1891" t="s">
        <v>39</v>
      </c>
      <c r="AX1891" t="s">
        <v>39</v>
      </c>
      <c r="AY1891" t="s">
        <v>39</v>
      </c>
      <c r="AZ1891" t="s">
        <v>39</v>
      </c>
      <c r="BA1891" t="s">
        <v>39</v>
      </c>
      <c r="BB1891" t="s">
        <v>39</v>
      </c>
      <c r="BC1891" t="s">
        <v>39</v>
      </c>
      <c r="BD1891" t="s">
        <v>39</v>
      </c>
      <c r="BE1891" t="s">
        <v>39</v>
      </c>
      <c r="BF1891" t="s">
        <v>39</v>
      </c>
    </row>
    <row r="1892" spans="2:58">
      <c r="B1892">
        <v>20241218</v>
      </c>
      <c r="C1892" t="s">
        <v>65</v>
      </c>
      <c r="D1892">
        <v>1130</v>
      </c>
      <c r="E1892">
        <v>6980</v>
      </c>
      <c r="H1892">
        <v>6880</v>
      </c>
      <c r="K1892">
        <v>17880</v>
      </c>
      <c r="L1892">
        <v>500</v>
      </c>
      <c r="M1892">
        <v>17480</v>
      </c>
      <c r="N1892" t="s">
        <v>45</v>
      </c>
      <c r="O1892" t="s">
        <v>42</v>
      </c>
      <c r="P1892" s="145">
        <f t="shared" si="206"/>
        <v>17380</v>
      </c>
      <c r="Q1892">
        <f t="shared" si="205"/>
        <v>100</v>
      </c>
      <c r="R1892" s="145" t="str">
        <f t="shared" si="207"/>
        <v>NA</v>
      </c>
      <c r="S1892" s="145" t="str">
        <f t="shared" si="208"/>
        <v>NA</v>
      </c>
      <c r="T1892">
        <f t="shared" ca="1" si="209"/>
        <v>0</v>
      </c>
      <c r="U1892">
        <f t="shared" si="210"/>
        <v>34460</v>
      </c>
      <c r="V1892">
        <f t="shared" si="211"/>
        <v>1</v>
      </c>
      <c r="W1892">
        <v>310</v>
      </c>
      <c r="X1892" t="s">
        <v>39</v>
      </c>
      <c r="Y1892" t="s">
        <v>39</v>
      </c>
      <c r="AA1892" t="s">
        <v>39</v>
      </c>
      <c r="AB1892">
        <v>135</v>
      </c>
      <c r="AC1892" t="s">
        <v>39</v>
      </c>
      <c r="AD1892" t="s">
        <v>39</v>
      </c>
      <c r="AE1892" t="s">
        <v>39</v>
      </c>
      <c r="AF1892" t="s">
        <v>39</v>
      </c>
      <c r="AG1892" t="s">
        <v>39</v>
      </c>
      <c r="AH1892" t="s">
        <v>39</v>
      </c>
      <c r="AI1892" t="s">
        <v>39</v>
      </c>
      <c r="AJ1892" t="s">
        <v>39</v>
      </c>
      <c r="AK1892" t="s">
        <v>39</v>
      </c>
      <c r="AL1892" t="s">
        <v>39</v>
      </c>
      <c r="AM1892" t="s">
        <v>39</v>
      </c>
      <c r="AN1892" t="s">
        <v>39</v>
      </c>
      <c r="AO1892" t="s">
        <v>39</v>
      </c>
      <c r="AP1892" t="s">
        <v>39</v>
      </c>
      <c r="AQ1892" t="s">
        <v>39</v>
      </c>
      <c r="AR1892" t="s">
        <v>39</v>
      </c>
      <c r="AS1892" t="s">
        <v>39</v>
      </c>
      <c r="AT1892" t="s">
        <v>39</v>
      </c>
      <c r="AU1892" t="s">
        <v>39</v>
      </c>
      <c r="AV1892" t="s">
        <v>39</v>
      </c>
      <c r="AW1892" t="s">
        <v>39</v>
      </c>
      <c r="AX1892" t="s">
        <v>39</v>
      </c>
      <c r="AY1892" t="s">
        <v>39</v>
      </c>
      <c r="AZ1892" t="s">
        <v>39</v>
      </c>
      <c r="BA1892" t="s">
        <v>39</v>
      </c>
      <c r="BB1892" t="s">
        <v>39</v>
      </c>
      <c r="BC1892" t="s">
        <v>39</v>
      </c>
      <c r="BD1892" t="s">
        <v>39</v>
      </c>
      <c r="BE1892" t="s">
        <v>39</v>
      </c>
      <c r="BF1892" t="s">
        <v>39</v>
      </c>
    </row>
    <row r="1893" spans="2:58" hidden="1">
      <c r="B1893">
        <v>20241218</v>
      </c>
      <c r="C1893" t="s">
        <v>65</v>
      </c>
      <c r="D1893">
        <v>1230</v>
      </c>
      <c r="E1893">
        <v>9678</v>
      </c>
      <c r="H1893">
        <v>7956</v>
      </c>
      <c r="K1893">
        <v>-3087</v>
      </c>
      <c r="L1893">
        <v>-3087</v>
      </c>
      <c r="M1893">
        <v>-1365</v>
      </c>
      <c r="N1893" t="s">
        <v>37</v>
      </c>
      <c r="O1893" t="s">
        <v>42</v>
      </c>
      <c r="P1893" s="145">
        <f t="shared" si="206"/>
        <v>0</v>
      </c>
      <c r="Q1893">
        <f t="shared" si="205"/>
        <v>1722</v>
      </c>
      <c r="R1893" s="145" t="str">
        <f t="shared" si="207"/>
        <v>NA</v>
      </c>
      <c r="S1893" s="145" t="str">
        <f t="shared" si="208"/>
        <v>NA</v>
      </c>
      <c r="T1893">
        <f t="shared" ca="1" si="209"/>
        <v>0</v>
      </c>
      <c r="U1893">
        <f t="shared" si="210"/>
        <v>0</v>
      </c>
      <c r="V1893">
        <f t="shared" si="211"/>
        <v>1</v>
      </c>
      <c r="W1893">
        <v>381</v>
      </c>
      <c r="X1893" t="s">
        <v>39</v>
      </c>
      <c r="Y1893" t="s">
        <v>39</v>
      </c>
      <c r="AA1893" t="s">
        <v>39</v>
      </c>
      <c r="AB1893">
        <v>135</v>
      </c>
      <c r="AC1893" t="s">
        <v>39</v>
      </c>
      <c r="AD1893" t="s">
        <v>39</v>
      </c>
      <c r="AE1893" t="s">
        <v>39</v>
      </c>
      <c r="AF1893" t="s">
        <v>39</v>
      </c>
      <c r="AG1893" t="s">
        <v>39</v>
      </c>
      <c r="AH1893" t="s">
        <v>39</v>
      </c>
      <c r="AI1893" t="s">
        <v>39</v>
      </c>
      <c r="AJ1893" t="s">
        <v>39</v>
      </c>
      <c r="AK1893" t="s">
        <v>39</v>
      </c>
      <c r="AL1893" t="s">
        <v>39</v>
      </c>
      <c r="AM1893" t="s">
        <v>39</v>
      </c>
      <c r="AN1893" t="s">
        <v>39</v>
      </c>
      <c r="AO1893" t="s">
        <v>39</v>
      </c>
      <c r="AP1893" t="s">
        <v>39</v>
      </c>
      <c r="AQ1893" t="s">
        <v>39</v>
      </c>
      <c r="AR1893" t="s">
        <v>39</v>
      </c>
      <c r="AS1893" t="s">
        <v>39</v>
      </c>
      <c r="AT1893" t="s">
        <v>39</v>
      </c>
      <c r="AU1893" t="s">
        <v>39</v>
      </c>
      <c r="AV1893" t="s">
        <v>39</v>
      </c>
      <c r="AW1893" t="s">
        <v>39</v>
      </c>
      <c r="AX1893" t="s">
        <v>39</v>
      </c>
      <c r="AY1893" t="s">
        <v>39</v>
      </c>
      <c r="AZ1893" t="s">
        <v>39</v>
      </c>
      <c r="BA1893" t="s">
        <v>39</v>
      </c>
      <c r="BB1893" t="s">
        <v>39</v>
      </c>
      <c r="BC1893" t="s">
        <v>39</v>
      </c>
      <c r="BD1893" t="s">
        <v>39</v>
      </c>
      <c r="BE1893" t="s">
        <v>39</v>
      </c>
      <c r="BF1893" t="s">
        <v>39</v>
      </c>
    </row>
    <row r="1894" spans="2:58" hidden="1">
      <c r="B1894">
        <v>20241218</v>
      </c>
      <c r="C1894" t="s">
        <v>65</v>
      </c>
      <c r="D1894">
        <v>1330</v>
      </c>
      <c r="E1894">
        <v>9678</v>
      </c>
      <c r="H1894">
        <v>7956</v>
      </c>
      <c r="K1894">
        <v>-3087</v>
      </c>
      <c r="L1894">
        <v>-3087</v>
      </c>
      <c r="M1894">
        <v>-1365</v>
      </c>
      <c r="N1894" t="s">
        <v>37</v>
      </c>
      <c r="O1894" t="s">
        <v>42</v>
      </c>
      <c r="P1894" s="145">
        <f t="shared" si="206"/>
        <v>0</v>
      </c>
      <c r="Q1894">
        <f t="shared" si="205"/>
        <v>1722</v>
      </c>
      <c r="R1894" s="145" t="str">
        <f t="shared" si="207"/>
        <v>NA</v>
      </c>
      <c r="S1894" s="145" t="str">
        <f t="shared" si="208"/>
        <v>NA</v>
      </c>
      <c r="T1894">
        <f t="shared" ca="1" si="209"/>
        <v>0</v>
      </c>
      <c r="U1894">
        <f t="shared" si="210"/>
        <v>0</v>
      </c>
      <c r="V1894">
        <f t="shared" si="211"/>
        <v>1</v>
      </c>
      <c r="W1894">
        <v>390</v>
      </c>
      <c r="X1894" t="s">
        <v>39</v>
      </c>
      <c r="Y1894" t="s">
        <v>39</v>
      </c>
      <c r="Z1894" t="s">
        <v>54</v>
      </c>
      <c r="AA1894" t="s">
        <v>39</v>
      </c>
      <c r="AB1894">
        <v>135</v>
      </c>
      <c r="AC1894" t="s">
        <v>39</v>
      </c>
      <c r="AD1894" t="s">
        <v>39</v>
      </c>
      <c r="AE1894" t="s">
        <v>39</v>
      </c>
      <c r="AF1894" t="s">
        <v>39</v>
      </c>
      <c r="AG1894" t="s">
        <v>39</v>
      </c>
      <c r="AH1894" t="s">
        <v>39</v>
      </c>
      <c r="AI1894" t="s">
        <v>39</v>
      </c>
      <c r="AJ1894" t="s">
        <v>39</v>
      </c>
      <c r="AK1894" t="s">
        <v>39</v>
      </c>
      <c r="AL1894" t="s">
        <v>39</v>
      </c>
      <c r="AM1894" t="s">
        <v>39</v>
      </c>
      <c r="AN1894" t="s">
        <v>39</v>
      </c>
      <c r="AO1894" t="s">
        <v>39</v>
      </c>
      <c r="AP1894" t="s">
        <v>39</v>
      </c>
      <c r="AQ1894" t="s">
        <v>39</v>
      </c>
      <c r="AR1894" t="s">
        <v>39</v>
      </c>
      <c r="AS1894" t="s">
        <v>39</v>
      </c>
      <c r="AT1894" t="s">
        <v>39</v>
      </c>
      <c r="AU1894" t="s">
        <v>39</v>
      </c>
      <c r="AV1894" t="s">
        <v>39</v>
      </c>
      <c r="AW1894" t="s">
        <v>39</v>
      </c>
      <c r="AX1894" t="s">
        <v>39</v>
      </c>
      <c r="AY1894" t="s">
        <v>39</v>
      </c>
      <c r="AZ1894" t="s">
        <v>39</v>
      </c>
      <c r="BA1894" t="s">
        <v>39</v>
      </c>
      <c r="BB1894" t="s">
        <v>39</v>
      </c>
      <c r="BC1894" t="s">
        <v>39</v>
      </c>
      <c r="BD1894" t="s">
        <v>39</v>
      </c>
      <c r="BE1894" t="s">
        <v>39</v>
      </c>
      <c r="BF1894" t="s">
        <v>39</v>
      </c>
    </row>
    <row r="1895" spans="2:58" hidden="1">
      <c r="B1895">
        <v>20241218</v>
      </c>
      <c r="C1895" t="s">
        <v>65</v>
      </c>
      <c r="D1895">
        <v>1430</v>
      </c>
      <c r="E1895">
        <v>9678</v>
      </c>
      <c r="H1895">
        <v>7956</v>
      </c>
      <c r="K1895">
        <v>-3087</v>
      </c>
      <c r="L1895">
        <v>-3087</v>
      </c>
      <c r="M1895">
        <v>-1365</v>
      </c>
      <c r="N1895" t="s">
        <v>37</v>
      </c>
      <c r="O1895" t="s">
        <v>42</v>
      </c>
      <c r="P1895" s="145">
        <f t="shared" si="206"/>
        <v>0</v>
      </c>
      <c r="Q1895">
        <f t="shared" si="205"/>
        <v>1722</v>
      </c>
      <c r="R1895" s="145" t="str">
        <f t="shared" si="207"/>
        <v>NA</v>
      </c>
      <c r="S1895" s="145" t="str">
        <f t="shared" si="208"/>
        <v>NA</v>
      </c>
      <c r="T1895">
        <f t="shared" ca="1" si="209"/>
        <v>0</v>
      </c>
      <c r="U1895">
        <f t="shared" si="210"/>
        <v>0</v>
      </c>
      <c r="V1895">
        <f t="shared" si="211"/>
        <v>1</v>
      </c>
      <c r="W1895">
        <v>390</v>
      </c>
      <c r="X1895" t="s">
        <v>39</v>
      </c>
      <c r="Y1895" t="s">
        <v>39</v>
      </c>
      <c r="Z1895" t="s">
        <v>54</v>
      </c>
      <c r="AA1895" t="s">
        <v>39</v>
      </c>
      <c r="AB1895">
        <v>135</v>
      </c>
      <c r="AC1895" t="s">
        <v>39</v>
      </c>
      <c r="AD1895" t="s">
        <v>39</v>
      </c>
      <c r="AE1895" t="s">
        <v>39</v>
      </c>
      <c r="AF1895" t="s">
        <v>39</v>
      </c>
      <c r="AG1895" t="s">
        <v>39</v>
      </c>
      <c r="AH1895" t="s">
        <v>39</v>
      </c>
      <c r="AI1895" t="s">
        <v>39</v>
      </c>
      <c r="AJ1895" t="s">
        <v>39</v>
      </c>
      <c r="AK1895" t="s">
        <v>39</v>
      </c>
      <c r="AL1895" t="s">
        <v>39</v>
      </c>
      <c r="AM1895" t="s">
        <v>39</v>
      </c>
      <c r="AN1895" t="s">
        <v>39</v>
      </c>
      <c r="AO1895" t="s">
        <v>39</v>
      </c>
      <c r="AP1895" t="s">
        <v>39</v>
      </c>
      <c r="AQ1895" t="s">
        <v>39</v>
      </c>
      <c r="AR1895" t="s">
        <v>39</v>
      </c>
      <c r="AS1895" t="s">
        <v>39</v>
      </c>
      <c r="AT1895" t="s">
        <v>39</v>
      </c>
      <c r="AU1895" t="s">
        <v>39</v>
      </c>
      <c r="AV1895" t="s">
        <v>39</v>
      </c>
      <c r="AW1895" t="s">
        <v>39</v>
      </c>
      <c r="AX1895" t="s">
        <v>39</v>
      </c>
      <c r="AY1895" t="s">
        <v>39</v>
      </c>
      <c r="AZ1895" t="s">
        <v>39</v>
      </c>
      <c r="BA1895" t="s">
        <v>39</v>
      </c>
      <c r="BB1895" t="s">
        <v>39</v>
      </c>
      <c r="BC1895" t="s">
        <v>39</v>
      </c>
      <c r="BD1895" t="s">
        <v>39</v>
      </c>
      <c r="BE1895" t="s">
        <v>39</v>
      </c>
      <c r="BF1895" t="s">
        <v>39</v>
      </c>
    </row>
    <row r="1896" spans="2:58" hidden="1">
      <c r="B1896">
        <v>20241218</v>
      </c>
      <c r="C1896" t="s">
        <v>65</v>
      </c>
      <c r="D1896">
        <v>1530</v>
      </c>
      <c r="F1896">
        <v>7977</v>
      </c>
      <c r="G1896">
        <v>804</v>
      </c>
      <c r="I1896">
        <v>7970</v>
      </c>
      <c r="J1896">
        <v>804</v>
      </c>
      <c r="K1896">
        <v>-5735</v>
      </c>
      <c r="L1896">
        <v>-5735</v>
      </c>
      <c r="M1896">
        <v>0</v>
      </c>
      <c r="N1896" t="s">
        <v>37</v>
      </c>
      <c r="O1896" t="s">
        <v>38</v>
      </c>
      <c r="P1896" s="145">
        <f t="shared" si="206"/>
        <v>0</v>
      </c>
      <c r="Q1896" t="str">
        <f t="shared" si="205"/>
        <v>NA</v>
      </c>
      <c r="R1896" s="145">
        <f t="shared" si="207"/>
        <v>7</v>
      </c>
      <c r="S1896" s="145">
        <f t="shared" si="208"/>
        <v>0</v>
      </c>
      <c r="T1896">
        <f t="shared" ca="1" si="209"/>
        <v>0</v>
      </c>
      <c r="U1896">
        <f t="shared" si="210"/>
        <v>5735</v>
      </c>
      <c r="V1896">
        <f t="shared" si="211"/>
        <v>1</v>
      </c>
      <c r="W1896">
        <v>390</v>
      </c>
      <c r="X1896" t="s">
        <v>39</v>
      </c>
      <c r="Y1896" t="s">
        <v>39</v>
      </c>
      <c r="AA1896" t="s">
        <v>39</v>
      </c>
      <c r="AB1896">
        <v>135</v>
      </c>
      <c r="AC1896" t="s">
        <v>39</v>
      </c>
      <c r="AD1896" t="s">
        <v>39</v>
      </c>
      <c r="AE1896" t="s">
        <v>39</v>
      </c>
      <c r="AF1896" t="s">
        <v>39</v>
      </c>
      <c r="AG1896" t="s">
        <v>39</v>
      </c>
      <c r="AH1896" t="s">
        <v>39</v>
      </c>
      <c r="AI1896" t="s">
        <v>39</v>
      </c>
      <c r="AJ1896" t="s">
        <v>39</v>
      </c>
      <c r="AK1896" t="s">
        <v>39</v>
      </c>
      <c r="AL1896" t="s">
        <v>39</v>
      </c>
      <c r="AM1896" t="s">
        <v>39</v>
      </c>
      <c r="AN1896" t="s">
        <v>39</v>
      </c>
      <c r="AO1896" t="s">
        <v>39</v>
      </c>
      <c r="AP1896" t="s">
        <v>39</v>
      </c>
      <c r="AQ1896" t="s">
        <v>39</v>
      </c>
      <c r="AR1896" t="s">
        <v>39</v>
      </c>
      <c r="AS1896" t="s">
        <v>39</v>
      </c>
      <c r="AT1896" t="s">
        <v>39</v>
      </c>
      <c r="AU1896" t="s">
        <v>39</v>
      </c>
      <c r="AV1896" t="s">
        <v>39</v>
      </c>
      <c r="AW1896" t="s">
        <v>39</v>
      </c>
      <c r="AX1896" t="s">
        <v>39</v>
      </c>
      <c r="AY1896" t="s">
        <v>39</v>
      </c>
      <c r="AZ1896" t="s">
        <v>39</v>
      </c>
      <c r="BA1896" t="s">
        <v>39</v>
      </c>
      <c r="BB1896" t="s">
        <v>39</v>
      </c>
      <c r="BC1896" t="s">
        <v>39</v>
      </c>
      <c r="BD1896" t="s">
        <v>39</v>
      </c>
      <c r="BE1896" t="s">
        <v>39</v>
      </c>
      <c r="BF1896" t="s">
        <v>39</v>
      </c>
    </row>
    <row r="1897" spans="2:58" hidden="1">
      <c r="B1897">
        <v>20241218</v>
      </c>
      <c r="C1897" t="s">
        <v>65</v>
      </c>
      <c r="D1897">
        <v>1630</v>
      </c>
      <c r="F1897">
        <v>7977</v>
      </c>
      <c r="G1897">
        <v>804</v>
      </c>
      <c r="I1897">
        <v>7970</v>
      </c>
      <c r="J1897">
        <v>804</v>
      </c>
      <c r="K1897">
        <v>-5735</v>
      </c>
      <c r="L1897">
        <v>-5735</v>
      </c>
      <c r="M1897">
        <v>0</v>
      </c>
      <c r="N1897" t="s">
        <v>37</v>
      </c>
      <c r="O1897" t="s">
        <v>38</v>
      </c>
      <c r="P1897" s="145">
        <f t="shared" si="206"/>
        <v>0</v>
      </c>
      <c r="Q1897" t="str">
        <f t="shared" si="205"/>
        <v>NA</v>
      </c>
      <c r="R1897" s="145">
        <f t="shared" si="207"/>
        <v>7</v>
      </c>
      <c r="S1897" s="145">
        <f t="shared" si="208"/>
        <v>0</v>
      </c>
      <c r="T1897">
        <f t="shared" ca="1" si="209"/>
        <v>0</v>
      </c>
      <c r="U1897">
        <f t="shared" si="210"/>
        <v>5735</v>
      </c>
      <c r="V1897">
        <f t="shared" si="211"/>
        <v>1</v>
      </c>
      <c r="W1897">
        <v>390</v>
      </c>
      <c r="X1897" t="s">
        <v>39</v>
      </c>
      <c r="Y1897" t="s">
        <v>39</v>
      </c>
      <c r="AA1897" t="s">
        <v>39</v>
      </c>
      <c r="AB1897">
        <v>135</v>
      </c>
      <c r="AC1897" t="s">
        <v>39</v>
      </c>
      <c r="AD1897" t="s">
        <v>39</v>
      </c>
      <c r="AE1897" t="s">
        <v>39</v>
      </c>
      <c r="AF1897" t="s">
        <v>39</v>
      </c>
      <c r="AG1897" t="s">
        <v>39</v>
      </c>
      <c r="AH1897" t="s">
        <v>39</v>
      </c>
      <c r="AI1897" t="s">
        <v>39</v>
      </c>
      <c r="AJ1897" t="s">
        <v>39</v>
      </c>
      <c r="AK1897" t="s">
        <v>39</v>
      </c>
      <c r="AL1897" t="s">
        <v>39</v>
      </c>
      <c r="AM1897" t="s">
        <v>39</v>
      </c>
      <c r="AN1897" t="s">
        <v>39</v>
      </c>
      <c r="AO1897" t="s">
        <v>39</v>
      </c>
      <c r="AP1897" t="s">
        <v>39</v>
      </c>
      <c r="AQ1897" t="s">
        <v>39</v>
      </c>
      <c r="AR1897" t="s">
        <v>39</v>
      </c>
      <c r="AS1897" t="s">
        <v>39</v>
      </c>
      <c r="AT1897" t="s">
        <v>39</v>
      </c>
      <c r="AU1897" t="s">
        <v>39</v>
      </c>
      <c r="AV1897" t="s">
        <v>39</v>
      </c>
      <c r="AW1897" t="s">
        <v>39</v>
      </c>
      <c r="AX1897" t="s">
        <v>39</v>
      </c>
      <c r="AY1897" t="s">
        <v>39</v>
      </c>
      <c r="AZ1897" t="s">
        <v>39</v>
      </c>
      <c r="BA1897" t="s">
        <v>39</v>
      </c>
      <c r="BB1897" t="s">
        <v>39</v>
      </c>
      <c r="BC1897" t="s">
        <v>39</v>
      </c>
      <c r="BD1897" t="s">
        <v>39</v>
      </c>
      <c r="BE1897" t="s">
        <v>39</v>
      </c>
      <c r="BF1897" t="s">
        <v>39</v>
      </c>
    </row>
    <row r="1898" spans="2:58" hidden="1">
      <c r="B1898">
        <v>20241218</v>
      </c>
      <c r="C1898" t="s">
        <v>65</v>
      </c>
      <c r="D1898">
        <v>1730</v>
      </c>
      <c r="F1898">
        <v>8881</v>
      </c>
      <c r="G1898">
        <v>804</v>
      </c>
      <c r="I1898">
        <v>8875</v>
      </c>
      <c r="J1898">
        <v>804</v>
      </c>
      <c r="K1898">
        <v>-6718</v>
      </c>
      <c r="L1898">
        <v>-6718</v>
      </c>
      <c r="M1898">
        <v>0</v>
      </c>
      <c r="N1898" t="s">
        <v>37</v>
      </c>
      <c r="O1898" t="s">
        <v>38</v>
      </c>
      <c r="P1898" s="145">
        <f t="shared" si="206"/>
        <v>0</v>
      </c>
      <c r="Q1898" t="str">
        <f t="shared" si="205"/>
        <v>NA</v>
      </c>
      <c r="R1898" s="145">
        <f t="shared" si="207"/>
        <v>6</v>
      </c>
      <c r="S1898" s="145">
        <f t="shared" si="208"/>
        <v>0</v>
      </c>
      <c r="T1898">
        <f t="shared" ca="1" si="209"/>
        <v>0</v>
      </c>
      <c r="U1898">
        <f t="shared" si="210"/>
        <v>6718</v>
      </c>
      <c r="V1898">
        <f t="shared" si="211"/>
        <v>1</v>
      </c>
      <c r="W1898">
        <v>390</v>
      </c>
      <c r="X1898" t="s">
        <v>39</v>
      </c>
      <c r="Y1898" t="s">
        <v>39</v>
      </c>
      <c r="AA1898" t="s">
        <v>39</v>
      </c>
      <c r="AB1898">
        <v>135</v>
      </c>
      <c r="AC1898" t="s">
        <v>39</v>
      </c>
      <c r="AD1898" t="s">
        <v>39</v>
      </c>
      <c r="AE1898" t="s">
        <v>39</v>
      </c>
      <c r="AF1898" t="s">
        <v>39</v>
      </c>
      <c r="AG1898" t="s">
        <v>39</v>
      </c>
      <c r="AH1898" t="s">
        <v>39</v>
      </c>
      <c r="AI1898" t="s">
        <v>39</v>
      </c>
      <c r="AJ1898" t="s">
        <v>39</v>
      </c>
      <c r="AK1898" t="s">
        <v>39</v>
      </c>
      <c r="AL1898" t="s">
        <v>39</v>
      </c>
      <c r="AM1898" t="s">
        <v>39</v>
      </c>
      <c r="AN1898" t="s">
        <v>39</v>
      </c>
      <c r="AO1898" t="s">
        <v>39</v>
      </c>
      <c r="AP1898" t="s">
        <v>39</v>
      </c>
      <c r="AQ1898" t="s">
        <v>39</v>
      </c>
      <c r="AR1898" t="s">
        <v>39</v>
      </c>
      <c r="AS1898" t="s">
        <v>39</v>
      </c>
      <c r="AT1898" t="s">
        <v>39</v>
      </c>
      <c r="AU1898" t="s">
        <v>39</v>
      </c>
      <c r="AV1898" t="s">
        <v>39</v>
      </c>
      <c r="AW1898" t="s">
        <v>39</v>
      </c>
      <c r="AX1898" t="s">
        <v>39</v>
      </c>
      <c r="AY1898" t="s">
        <v>39</v>
      </c>
      <c r="AZ1898" t="s">
        <v>39</v>
      </c>
      <c r="BA1898" t="s">
        <v>39</v>
      </c>
      <c r="BB1898" t="s">
        <v>39</v>
      </c>
      <c r="BC1898" t="s">
        <v>39</v>
      </c>
      <c r="BD1898" t="s">
        <v>39</v>
      </c>
      <c r="BE1898" t="s">
        <v>39</v>
      </c>
      <c r="BF1898" t="s">
        <v>39</v>
      </c>
    </row>
    <row r="1899" spans="2:58" hidden="1">
      <c r="B1899">
        <v>20241218</v>
      </c>
      <c r="C1899" t="s">
        <v>65</v>
      </c>
      <c r="D1899">
        <v>1830</v>
      </c>
      <c r="F1899">
        <v>10163</v>
      </c>
      <c r="G1899">
        <v>859</v>
      </c>
      <c r="I1899">
        <v>10107</v>
      </c>
      <c r="J1899">
        <v>859</v>
      </c>
      <c r="K1899">
        <v>-4111</v>
      </c>
      <c r="L1899">
        <v>-4111</v>
      </c>
      <c r="M1899">
        <v>0</v>
      </c>
      <c r="N1899" t="s">
        <v>37</v>
      </c>
      <c r="O1899" t="s">
        <v>38</v>
      </c>
      <c r="P1899" s="145">
        <f t="shared" si="206"/>
        <v>0</v>
      </c>
      <c r="Q1899" t="str">
        <f t="shared" si="205"/>
        <v>NA</v>
      </c>
      <c r="R1899" s="145">
        <f t="shared" si="207"/>
        <v>56</v>
      </c>
      <c r="S1899" s="145">
        <f t="shared" si="208"/>
        <v>0</v>
      </c>
      <c r="T1899">
        <f t="shared" ca="1" si="209"/>
        <v>0</v>
      </c>
      <c r="U1899">
        <f t="shared" si="210"/>
        <v>4111</v>
      </c>
      <c r="V1899">
        <f t="shared" si="211"/>
        <v>1</v>
      </c>
      <c r="W1899">
        <v>390</v>
      </c>
      <c r="X1899" t="s">
        <v>39</v>
      </c>
      <c r="Y1899" t="s">
        <v>39</v>
      </c>
      <c r="AA1899" t="s">
        <v>39</v>
      </c>
      <c r="AB1899">
        <v>135</v>
      </c>
      <c r="AC1899" t="s">
        <v>39</v>
      </c>
      <c r="AD1899" t="s">
        <v>39</v>
      </c>
      <c r="AE1899" t="s">
        <v>39</v>
      </c>
      <c r="AF1899" t="s">
        <v>39</v>
      </c>
      <c r="AG1899" t="s">
        <v>39</v>
      </c>
      <c r="AH1899" t="s">
        <v>39</v>
      </c>
      <c r="AI1899" t="s">
        <v>39</v>
      </c>
      <c r="AJ1899" t="s">
        <v>39</v>
      </c>
      <c r="AK1899" t="s">
        <v>39</v>
      </c>
      <c r="AL1899" t="s">
        <v>39</v>
      </c>
      <c r="AM1899" t="s">
        <v>39</v>
      </c>
      <c r="AN1899" t="s">
        <v>39</v>
      </c>
      <c r="AO1899" t="s">
        <v>39</v>
      </c>
      <c r="AP1899" t="s">
        <v>39</v>
      </c>
      <c r="AQ1899" t="s">
        <v>39</v>
      </c>
      <c r="AR1899" t="s">
        <v>39</v>
      </c>
      <c r="AS1899" t="s">
        <v>39</v>
      </c>
      <c r="AT1899" t="s">
        <v>39</v>
      </c>
      <c r="AU1899" t="s">
        <v>39</v>
      </c>
      <c r="AV1899" t="s">
        <v>39</v>
      </c>
      <c r="AW1899" t="s">
        <v>39</v>
      </c>
      <c r="AX1899" t="s">
        <v>39</v>
      </c>
      <c r="AY1899" t="s">
        <v>39</v>
      </c>
      <c r="AZ1899" t="s">
        <v>39</v>
      </c>
      <c r="BA1899" t="s">
        <v>39</v>
      </c>
      <c r="BB1899" t="s">
        <v>39</v>
      </c>
      <c r="BC1899" t="s">
        <v>39</v>
      </c>
      <c r="BD1899" t="s">
        <v>39</v>
      </c>
      <c r="BE1899" t="s">
        <v>39</v>
      </c>
      <c r="BF1899" t="s">
        <v>39</v>
      </c>
    </row>
    <row r="1900" spans="2:58" hidden="1">
      <c r="B1900">
        <v>20241218</v>
      </c>
      <c r="C1900" t="s">
        <v>65</v>
      </c>
      <c r="D1900">
        <v>1930</v>
      </c>
      <c r="F1900">
        <v>10163</v>
      </c>
      <c r="G1900">
        <v>859</v>
      </c>
      <c r="I1900">
        <v>10107</v>
      </c>
      <c r="J1900">
        <v>859</v>
      </c>
      <c r="K1900">
        <v>-4111</v>
      </c>
      <c r="L1900">
        <v>-4111</v>
      </c>
      <c r="M1900">
        <v>0</v>
      </c>
      <c r="N1900" t="s">
        <v>37</v>
      </c>
      <c r="O1900" t="s">
        <v>38</v>
      </c>
      <c r="P1900" s="145">
        <f t="shared" si="206"/>
        <v>0</v>
      </c>
      <c r="Q1900" t="str">
        <f t="shared" si="205"/>
        <v>NA</v>
      </c>
      <c r="R1900" s="145">
        <f t="shared" si="207"/>
        <v>56</v>
      </c>
      <c r="S1900" s="145">
        <f t="shared" si="208"/>
        <v>0</v>
      </c>
      <c r="T1900">
        <f t="shared" ca="1" si="209"/>
        <v>0</v>
      </c>
      <c r="U1900">
        <f t="shared" si="210"/>
        <v>4111</v>
      </c>
      <c r="V1900">
        <f t="shared" si="211"/>
        <v>1</v>
      </c>
      <c r="W1900">
        <v>390</v>
      </c>
      <c r="X1900" t="s">
        <v>39</v>
      </c>
      <c r="Y1900" t="s">
        <v>39</v>
      </c>
      <c r="AA1900" t="s">
        <v>39</v>
      </c>
      <c r="AB1900">
        <v>135</v>
      </c>
      <c r="AC1900" t="s">
        <v>39</v>
      </c>
      <c r="AD1900" t="s">
        <v>39</v>
      </c>
      <c r="AE1900" t="s">
        <v>39</v>
      </c>
      <c r="AF1900" t="s">
        <v>39</v>
      </c>
      <c r="AG1900" t="s">
        <v>39</v>
      </c>
      <c r="AH1900" t="s">
        <v>39</v>
      </c>
      <c r="AI1900" t="s">
        <v>39</v>
      </c>
      <c r="AJ1900" t="s">
        <v>39</v>
      </c>
      <c r="AK1900" t="s">
        <v>39</v>
      </c>
      <c r="AL1900" t="s">
        <v>39</v>
      </c>
      <c r="AM1900" t="s">
        <v>39</v>
      </c>
      <c r="AN1900" t="s">
        <v>39</v>
      </c>
      <c r="AO1900" t="s">
        <v>39</v>
      </c>
      <c r="AP1900" t="s">
        <v>39</v>
      </c>
      <c r="AQ1900" t="s">
        <v>39</v>
      </c>
      <c r="AR1900" t="s">
        <v>39</v>
      </c>
      <c r="AS1900" t="s">
        <v>39</v>
      </c>
      <c r="AT1900" t="s">
        <v>39</v>
      </c>
      <c r="AU1900" t="s">
        <v>39</v>
      </c>
      <c r="AV1900" t="s">
        <v>39</v>
      </c>
      <c r="AW1900" t="s">
        <v>39</v>
      </c>
      <c r="AX1900" t="s">
        <v>39</v>
      </c>
      <c r="AY1900" t="s">
        <v>39</v>
      </c>
      <c r="AZ1900" t="s">
        <v>39</v>
      </c>
      <c r="BA1900" t="s">
        <v>39</v>
      </c>
      <c r="BB1900" t="s">
        <v>39</v>
      </c>
      <c r="BC1900" t="s">
        <v>39</v>
      </c>
      <c r="BD1900" t="s">
        <v>39</v>
      </c>
      <c r="BE1900" t="s">
        <v>39</v>
      </c>
      <c r="BF1900" t="s">
        <v>39</v>
      </c>
    </row>
    <row r="1901" spans="2:58" hidden="1">
      <c r="B1901">
        <v>20241218</v>
      </c>
      <c r="C1901" t="s">
        <v>65</v>
      </c>
      <c r="D1901">
        <v>2030</v>
      </c>
      <c r="F1901">
        <v>10163</v>
      </c>
      <c r="G1901">
        <v>859</v>
      </c>
      <c r="I1901">
        <v>10107</v>
      </c>
      <c r="J1901">
        <v>859</v>
      </c>
      <c r="K1901">
        <v>-4111</v>
      </c>
      <c r="L1901">
        <v>-4111</v>
      </c>
      <c r="M1901">
        <v>0</v>
      </c>
      <c r="N1901" t="s">
        <v>37</v>
      </c>
      <c r="O1901" t="s">
        <v>38</v>
      </c>
      <c r="P1901" s="145">
        <f t="shared" si="206"/>
        <v>0</v>
      </c>
      <c r="Q1901" t="str">
        <f t="shared" si="205"/>
        <v>NA</v>
      </c>
      <c r="R1901" s="145">
        <f t="shared" si="207"/>
        <v>56</v>
      </c>
      <c r="S1901" s="145">
        <f t="shared" si="208"/>
        <v>0</v>
      </c>
      <c r="T1901">
        <f t="shared" ca="1" si="209"/>
        <v>0</v>
      </c>
      <c r="U1901">
        <f t="shared" si="210"/>
        <v>4111</v>
      </c>
      <c r="V1901">
        <f t="shared" si="211"/>
        <v>1</v>
      </c>
      <c r="W1901">
        <v>390</v>
      </c>
      <c r="X1901" t="s">
        <v>39</v>
      </c>
      <c r="Y1901" t="s">
        <v>39</v>
      </c>
      <c r="AA1901" t="s">
        <v>39</v>
      </c>
      <c r="AB1901">
        <v>135</v>
      </c>
      <c r="AC1901" t="s">
        <v>39</v>
      </c>
      <c r="AD1901" t="s">
        <v>39</v>
      </c>
      <c r="AE1901" t="s">
        <v>39</v>
      </c>
      <c r="AF1901" t="s">
        <v>39</v>
      </c>
      <c r="AG1901" t="s">
        <v>39</v>
      </c>
      <c r="AH1901" t="s">
        <v>39</v>
      </c>
      <c r="AI1901" t="s">
        <v>39</v>
      </c>
      <c r="AJ1901" t="s">
        <v>39</v>
      </c>
      <c r="AK1901" t="s">
        <v>39</v>
      </c>
      <c r="AL1901" t="s">
        <v>39</v>
      </c>
      <c r="AM1901" t="s">
        <v>39</v>
      </c>
      <c r="AN1901" t="s">
        <v>39</v>
      </c>
      <c r="AO1901" t="s">
        <v>39</v>
      </c>
      <c r="AP1901" t="s">
        <v>39</v>
      </c>
      <c r="AQ1901" t="s">
        <v>39</v>
      </c>
      <c r="AR1901" t="s">
        <v>39</v>
      </c>
      <c r="AS1901" t="s">
        <v>39</v>
      </c>
      <c r="AT1901" t="s">
        <v>39</v>
      </c>
      <c r="AU1901" t="s">
        <v>39</v>
      </c>
      <c r="AV1901" t="s">
        <v>39</v>
      </c>
      <c r="AW1901" t="s">
        <v>39</v>
      </c>
      <c r="AX1901" t="s">
        <v>39</v>
      </c>
      <c r="AY1901" t="s">
        <v>39</v>
      </c>
      <c r="AZ1901" t="s">
        <v>39</v>
      </c>
      <c r="BA1901" t="s">
        <v>39</v>
      </c>
      <c r="BB1901" t="s">
        <v>39</v>
      </c>
      <c r="BC1901" t="s">
        <v>39</v>
      </c>
      <c r="BD1901" t="s">
        <v>39</v>
      </c>
      <c r="BE1901" t="s">
        <v>39</v>
      </c>
      <c r="BF1901" t="s">
        <v>39</v>
      </c>
    </row>
    <row r="1902" spans="2:58" hidden="1">
      <c r="B1902">
        <v>20241218</v>
      </c>
      <c r="C1902" t="s">
        <v>65</v>
      </c>
      <c r="D1902">
        <v>2130</v>
      </c>
      <c r="E1902">
        <v>10576</v>
      </c>
      <c r="H1902">
        <v>9648</v>
      </c>
      <c r="K1902">
        <v>-2162</v>
      </c>
      <c r="L1902">
        <v>-2162</v>
      </c>
      <c r="M1902">
        <v>-1234</v>
      </c>
      <c r="N1902" t="s">
        <v>37</v>
      </c>
      <c r="O1902" t="s">
        <v>42</v>
      </c>
      <c r="P1902" s="145">
        <f t="shared" si="206"/>
        <v>0</v>
      </c>
      <c r="Q1902">
        <f t="shared" si="205"/>
        <v>928</v>
      </c>
      <c r="R1902" s="145" t="str">
        <f t="shared" si="207"/>
        <v>NA</v>
      </c>
      <c r="S1902" s="145" t="str">
        <f t="shared" si="208"/>
        <v>NA</v>
      </c>
      <c r="T1902">
        <f t="shared" ca="1" si="209"/>
        <v>0</v>
      </c>
      <c r="U1902">
        <f t="shared" si="210"/>
        <v>0</v>
      </c>
      <c r="V1902">
        <f t="shared" si="211"/>
        <v>1</v>
      </c>
      <c r="W1902">
        <v>390</v>
      </c>
      <c r="X1902" t="s">
        <v>39</v>
      </c>
      <c r="Y1902" t="s">
        <v>39</v>
      </c>
      <c r="Z1902" t="s">
        <v>54</v>
      </c>
      <c r="AA1902" t="s">
        <v>39</v>
      </c>
      <c r="AB1902">
        <v>135</v>
      </c>
      <c r="AC1902" t="s">
        <v>39</v>
      </c>
      <c r="AD1902" t="s">
        <v>39</v>
      </c>
      <c r="AE1902" t="s">
        <v>39</v>
      </c>
      <c r="AF1902" t="s">
        <v>39</v>
      </c>
      <c r="AG1902" t="s">
        <v>39</v>
      </c>
      <c r="AH1902" t="s">
        <v>39</v>
      </c>
      <c r="AI1902" t="s">
        <v>39</v>
      </c>
      <c r="AJ1902" t="s">
        <v>39</v>
      </c>
      <c r="AK1902" t="s">
        <v>39</v>
      </c>
      <c r="AL1902" t="s">
        <v>39</v>
      </c>
      <c r="AM1902" t="s">
        <v>39</v>
      </c>
      <c r="AN1902" t="s">
        <v>39</v>
      </c>
      <c r="AO1902" t="s">
        <v>39</v>
      </c>
      <c r="AP1902" t="s">
        <v>39</v>
      </c>
      <c r="AQ1902" t="s">
        <v>39</v>
      </c>
      <c r="AR1902" t="s">
        <v>39</v>
      </c>
      <c r="AS1902" t="s">
        <v>39</v>
      </c>
      <c r="AT1902" t="s">
        <v>39</v>
      </c>
      <c r="AU1902" t="s">
        <v>39</v>
      </c>
      <c r="AV1902" t="s">
        <v>39</v>
      </c>
      <c r="AW1902" t="s">
        <v>39</v>
      </c>
      <c r="AX1902" t="s">
        <v>39</v>
      </c>
      <c r="AY1902" t="s">
        <v>39</v>
      </c>
      <c r="AZ1902" t="s">
        <v>39</v>
      </c>
      <c r="BA1902" t="s">
        <v>39</v>
      </c>
      <c r="BB1902" t="s">
        <v>39</v>
      </c>
      <c r="BC1902" t="s">
        <v>39</v>
      </c>
      <c r="BD1902" t="s">
        <v>39</v>
      </c>
      <c r="BE1902" t="s">
        <v>39</v>
      </c>
      <c r="BF1902" t="s">
        <v>39</v>
      </c>
    </row>
    <row r="1903" spans="2:58" hidden="1">
      <c r="B1903">
        <v>20241218</v>
      </c>
      <c r="C1903" t="s">
        <v>65</v>
      </c>
      <c r="D1903">
        <v>2230</v>
      </c>
      <c r="E1903">
        <v>10576</v>
      </c>
      <c r="H1903">
        <v>9648</v>
      </c>
      <c r="K1903">
        <v>-2162</v>
      </c>
      <c r="L1903">
        <v>-2162</v>
      </c>
      <c r="M1903">
        <v>-1234</v>
      </c>
      <c r="N1903" t="s">
        <v>37</v>
      </c>
      <c r="O1903" t="s">
        <v>42</v>
      </c>
      <c r="P1903" s="145">
        <f t="shared" si="206"/>
        <v>0</v>
      </c>
      <c r="Q1903">
        <f t="shared" si="205"/>
        <v>928</v>
      </c>
      <c r="R1903" s="145" t="str">
        <f t="shared" si="207"/>
        <v>NA</v>
      </c>
      <c r="S1903" s="145" t="str">
        <f t="shared" si="208"/>
        <v>NA</v>
      </c>
      <c r="T1903">
        <f t="shared" ca="1" si="209"/>
        <v>0</v>
      </c>
      <c r="U1903">
        <f t="shared" si="210"/>
        <v>0</v>
      </c>
      <c r="V1903">
        <f t="shared" si="211"/>
        <v>1</v>
      </c>
      <c r="W1903">
        <v>390</v>
      </c>
      <c r="X1903" t="s">
        <v>39</v>
      </c>
      <c r="Y1903" t="s">
        <v>39</v>
      </c>
      <c r="Z1903" t="s">
        <v>54</v>
      </c>
      <c r="AA1903" t="s">
        <v>39</v>
      </c>
      <c r="AB1903">
        <v>135</v>
      </c>
      <c r="AC1903" t="s">
        <v>39</v>
      </c>
      <c r="AD1903" t="s">
        <v>39</v>
      </c>
      <c r="AE1903" t="s">
        <v>39</v>
      </c>
      <c r="AF1903" t="s">
        <v>39</v>
      </c>
      <c r="AG1903" t="s">
        <v>39</v>
      </c>
      <c r="AH1903" t="s">
        <v>39</v>
      </c>
      <c r="AI1903" t="s">
        <v>39</v>
      </c>
      <c r="AJ1903" t="s">
        <v>39</v>
      </c>
      <c r="AK1903" t="s">
        <v>39</v>
      </c>
      <c r="AL1903" t="s">
        <v>39</v>
      </c>
      <c r="AM1903" t="s">
        <v>39</v>
      </c>
      <c r="AN1903" t="s">
        <v>39</v>
      </c>
      <c r="AO1903" t="s">
        <v>39</v>
      </c>
      <c r="AP1903" t="s">
        <v>39</v>
      </c>
      <c r="AQ1903" t="s">
        <v>39</v>
      </c>
      <c r="AR1903" t="s">
        <v>39</v>
      </c>
      <c r="AS1903" t="s">
        <v>39</v>
      </c>
      <c r="AT1903" t="s">
        <v>39</v>
      </c>
      <c r="AU1903" t="s">
        <v>39</v>
      </c>
      <c r="AV1903" t="s">
        <v>39</v>
      </c>
      <c r="AW1903" t="s">
        <v>39</v>
      </c>
      <c r="AX1903" t="s">
        <v>39</v>
      </c>
      <c r="AY1903" t="s">
        <v>39</v>
      </c>
      <c r="AZ1903" t="s">
        <v>39</v>
      </c>
      <c r="BA1903" t="s">
        <v>39</v>
      </c>
      <c r="BB1903" t="s">
        <v>39</v>
      </c>
      <c r="BC1903" t="s">
        <v>39</v>
      </c>
      <c r="BD1903" t="s">
        <v>39</v>
      </c>
      <c r="BE1903" t="s">
        <v>39</v>
      </c>
      <c r="BF1903" t="s">
        <v>39</v>
      </c>
    </row>
    <row r="1904" spans="2:58" hidden="1">
      <c r="B1904">
        <v>20241218</v>
      </c>
      <c r="C1904" t="s">
        <v>65</v>
      </c>
      <c r="D1904">
        <v>2330</v>
      </c>
      <c r="E1904">
        <v>9766</v>
      </c>
      <c r="H1904">
        <v>8838</v>
      </c>
      <c r="K1904">
        <v>-1314</v>
      </c>
      <c r="L1904">
        <v>-1314</v>
      </c>
      <c r="M1904">
        <v>-386</v>
      </c>
      <c r="N1904" t="s">
        <v>37</v>
      </c>
      <c r="O1904" t="s">
        <v>42</v>
      </c>
      <c r="P1904" s="145">
        <f t="shared" si="206"/>
        <v>0</v>
      </c>
      <c r="Q1904">
        <f t="shared" si="205"/>
        <v>928</v>
      </c>
      <c r="R1904" s="145" t="str">
        <f t="shared" si="207"/>
        <v>NA</v>
      </c>
      <c r="S1904" s="145" t="str">
        <f t="shared" si="208"/>
        <v>NA</v>
      </c>
      <c r="T1904">
        <f t="shared" ca="1" si="209"/>
        <v>0</v>
      </c>
      <c r="U1904">
        <f t="shared" si="210"/>
        <v>0</v>
      </c>
      <c r="V1904">
        <f t="shared" si="211"/>
        <v>1</v>
      </c>
      <c r="W1904">
        <v>375</v>
      </c>
      <c r="X1904" t="s">
        <v>39</v>
      </c>
      <c r="Y1904" t="s">
        <v>39</v>
      </c>
      <c r="Z1904" t="s">
        <v>54</v>
      </c>
      <c r="AA1904" t="s">
        <v>39</v>
      </c>
      <c r="AB1904">
        <v>150</v>
      </c>
      <c r="AC1904" t="s">
        <v>39</v>
      </c>
      <c r="AD1904" t="s">
        <v>39</v>
      </c>
      <c r="AE1904" t="s">
        <v>39</v>
      </c>
      <c r="AF1904" t="s">
        <v>39</v>
      </c>
      <c r="AG1904" t="s">
        <v>39</v>
      </c>
      <c r="AH1904" t="s">
        <v>39</v>
      </c>
      <c r="AI1904" t="s">
        <v>39</v>
      </c>
      <c r="AJ1904" t="s">
        <v>39</v>
      </c>
      <c r="AK1904" t="s">
        <v>39</v>
      </c>
      <c r="AL1904" t="s">
        <v>39</v>
      </c>
      <c r="AM1904" t="s">
        <v>39</v>
      </c>
      <c r="AN1904" t="s">
        <v>39</v>
      </c>
      <c r="AO1904" t="s">
        <v>39</v>
      </c>
      <c r="AP1904" t="s">
        <v>39</v>
      </c>
      <c r="AQ1904" t="s">
        <v>39</v>
      </c>
      <c r="AR1904" t="s">
        <v>39</v>
      </c>
      <c r="AS1904" t="s">
        <v>39</v>
      </c>
      <c r="AT1904" t="s">
        <v>39</v>
      </c>
      <c r="AU1904" t="s">
        <v>39</v>
      </c>
      <c r="AV1904" t="s">
        <v>39</v>
      </c>
      <c r="AW1904" t="s">
        <v>39</v>
      </c>
      <c r="AX1904" t="s">
        <v>39</v>
      </c>
      <c r="AY1904" t="s">
        <v>39</v>
      </c>
      <c r="AZ1904" t="s">
        <v>39</v>
      </c>
      <c r="BA1904" t="s">
        <v>39</v>
      </c>
      <c r="BB1904" t="s">
        <v>39</v>
      </c>
      <c r="BC1904" t="s">
        <v>39</v>
      </c>
      <c r="BD1904" t="s">
        <v>39</v>
      </c>
      <c r="BE1904" t="s">
        <v>39</v>
      </c>
      <c r="BF1904" t="s">
        <v>39</v>
      </c>
    </row>
    <row r="1905" spans="2:58" hidden="1">
      <c r="B1905">
        <v>20241219</v>
      </c>
      <c r="C1905" t="s">
        <v>65</v>
      </c>
      <c r="D1905">
        <v>30</v>
      </c>
      <c r="E1905">
        <v>9642</v>
      </c>
      <c r="H1905">
        <v>9133</v>
      </c>
      <c r="K1905">
        <v>-3377</v>
      </c>
      <c r="L1905">
        <v>-3377</v>
      </c>
      <c r="M1905">
        <v>-2867</v>
      </c>
      <c r="N1905" t="s">
        <v>37</v>
      </c>
      <c r="O1905" t="s">
        <v>42</v>
      </c>
      <c r="P1905" s="145">
        <f t="shared" si="206"/>
        <v>0</v>
      </c>
      <c r="Q1905">
        <f t="shared" si="205"/>
        <v>509</v>
      </c>
      <c r="R1905" s="145" t="str">
        <f t="shared" si="207"/>
        <v>NA</v>
      </c>
      <c r="S1905" s="145" t="str">
        <f t="shared" si="208"/>
        <v>NA</v>
      </c>
      <c r="T1905">
        <f t="shared" ca="1" si="209"/>
        <v>0</v>
      </c>
      <c r="U1905">
        <f t="shared" si="210"/>
        <v>0</v>
      </c>
      <c r="V1905">
        <f t="shared" si="211"/>
        <v>1</v>
      </c>
      <c r="W1905">
        <v>375</v>
      </c>
      <c r="X1905" t="s">
        <v>39</v>
      </c>
      <c r="Y1905" t="s">
        <v>39</v>
      </c>
      <c r="Z1905" t="s">
        <v>54</v>
      </c>
      <c r="AA1905" t="s">
        <v>39</v>
      </c>
      <c r="AB1905">
        <v>150</v>
      </c>
      <c r="AC1905" t="s">
        <v>39</v>
      </c>
      <c r="AD1905" t="s">
        <v>39</v>
      </c>
      <c r="AE1905" t="s">
        <v>39</v>
      </c>
      <c r="AF1905" t="s">
        <v>39</v>
      </c>
      <c r="AG1905" t="s">
        <v>39</v>
      </c>
      <c r="AH1905" t="s">
        <v>39</v>
      </c>
      <c r="AI1905" t="s">
        <v>39</v>
      </c>
      <c r="AJ1905" t="s">
        <v>39</v>
      </c>
      <c r="AK1905" t="s">
        <v>39</v>
      </c>
      <c r="AL1905" t="s">
        <v>39</v>
      </c>
      <c r="AM1905" t="s">
        <v>39</v>
      </c>
      <c r="AN1905" t="s">
        <v>39</v>
      </c>
      <c r="AO1905" t="s">
        <v>39</v>
      </c>
      <c r="AP1905" t="s">
        <v>39</v>
      </c>
      <c r="AQ1905" t="s">
        <v>39</v>
      </c>
      <c r="AR1905" t="s">
        <v>39</v>
      </c>
      <c r="AS1905" t="s">
        <v>39</v>
      </c>
      <c r="AT1905" t="s">
        <v>39</v>
      </c>
      <c r="AU1905" t="s">
        <v>39</v>
      </c>
      <c r="AV1905" t="s">
        <v>39</v>
      </c>
      <c r="AW1905" t="s">
        <v>39</v>
      </c>
      <c r="AX1905" t="s">
        <v>39</v>
      </c>
      <c r="AY1905" t="s">
        <v>39</v>
      </c>
      <c r="AZ1905" t="s">
        <v>39</v>
      </c>
      <c r="BA1905" t="s">
        <v>39</v>
      </c>
      <c r="BB1905" t="s">
        <v>39</v>
      </c>
      <c r="BC1905" t="s">
        <v>39</v>
      </c>
      <c r="BD1905" t="s">
        <v>39</v>
      </c>
      <c r="BE1905" t="s">
        <v>39</v>
      </c>
      <c r="BF1905" t="s">
        <v>39</v>
      </c>
    </row>
    <row r="1906" spans="2:58" hidden="1">
      <c r="B1906">
        <v>20241219</v>
      </c>
      <c r="C1906" t="s">
        <v>65</v>
      </c>
      <c r="D1906">
        <v>130</v>
      </c>
      <c r="E1906">
        <v>9642</v>
      </c>
      <c r="H1906">
        <v>9133</v>
      </c>
      <c r="K1906">
        <v>-3377</v>
      </c>
      <c r="L1906">
        <v>-3377</v>
      </c>
      <c r="M1906">
        <v>-2867</v>
      </c>
      <c r="N1906" t="s">
        <v>37</v>
      </c>
      <c r="O1906" t="s">
        <v>42</v>
      </c>
      <c r="P1906" s="145">
        <f t="shared" si="206"/>
        <v>0</v>
      </c>
      <c r="Q1906">
        <f t="shared" si="205"/>
        <v>509</v>
      </c>
      <c r="R1906" s="145" t="str">
        <f t="shared" si="207"/>
        <v>NA</v>
      </c>
      <c r="S1906" s="145" t="str">
        <f t="shared" si="208"/>
        <v>NA</v>
      </c>
      <c r="T1906">
        <f t="shared" ca="1" si="209"/>
        <v>0</v>
      </c>
      <c r="U1906">
        <f t="shared" si="210"/>
        <v>0</v>
      </c>
      <c r="V1906">
        <f t="shared" si="211"/>
        <v>1</v>
      </c>
      <c r="W1906">
        <v>375</v>
      </c>
      <c r="X1906" t="s">
        <v>39</v>
      </c>
      <c r="Y1906" t="s">
        <v>39</v>
      </c>
      <c r="Z1906" t="s">
        <v>54</v>
      </c>
      <c r="AA1906" t="s">
        <v>39</v>
      </c>
      <c r="AB1906">
        <v>150</v>
      </c>
      <c r="AC1906" t="s">
        <v>39</v>
      </c>
      <c r="AD1906" t="s">
        <v>39</v>
      </c>
      <c r="AE1906" t="s">
        <v>39</v>
      </c>
      <c r="AF1906" t="s">
        <v>39</v>
      </c>
      <c r="AG1906" t="s">
        <v>39</v>
      </c>
      <c r="AH1906" t="s">
        <v>39</v>
      </c>
      <c r="AI1906" t="s">
        <v>39</v>
      </c>
      <c r="AJ1906" t="s">
        <v>39</v>
      </c>
      <c r="AK1906" t="s">
        <v>39</v>
      </c>
      <c r="AL1906" t="s">
        <v>39</v>
      </c>
      <c r="AM1906" t="s">
        <v>39</v>
      </c>
      <c r="AN1906" t="s">
        <v>39</v>
      </c>
      <c r="AO1906" t="s">
        <v>39</v>
      </c>
      <c r="AP1906" t="s">
        <v>39</v>
      </c>
      <c r="AQ1906" t="s">
        <v>39</v>
      </c>
      <c r="AR1906" t="s">
        <v>39</v>
      </c>
      <c r="AS1906" t="s">
        <v>39</v>
      </c>
      <c r="AT1906" t="s">
        <v>39</v>
      </c>
      <c r="AU1906" t="s">
        <v>39</v>
      </c>
      <c r="AV1906" t="s">
        <v>39</v>
      </c>
      <c r="AW1906" t="s">
        <v>39</v>
      </c>
      <c r="AX1906" t="s">
        <v>39</v>
      </c>
      <c r="AY1906" t="s">
        <v>39</v>
      </c>
      <c r="AZ1906" t="s">
        <v>39</v>
      </c>
      <c r="BA1906" t="s">
        <v>39</v>
      </c>
      <c r="BB1906" t="s">
        <v>39</v>
      </c>
      <c r="BC1906" t="s">
        <v>39</v>
      </c>
      <c r="BD1906" t="s">
        <v>39</v>
      </c>
      <c r="BE1906" t="s">
        <v>39</v>
      </c>
      <c r="BF1906" t="s">
        <v>39</v>
      </c>
    </row>
    <row r="1907" spans="2:58" hidden="1">
      <c r="B1907">
        <v>20241219</v>
      </c>
      <c r="C1907" t="s">
        <v>65</v>
      </c>
      <c r="D1907">
        <v>230</v>
      </c>
      <c r="E1907">
        <v>9642</v>
      </c>
      <c r="H1907">
        <v>9133</v>
      </c>
      <c r="K1907">
        <v>-3377</v>
      </c>
      <c r="L1907">
        <v>-3377</v>
      </c>
      <c r="M1907">
        <v>-2867</v>
      </c>
      <c r="N1907" t="s">
        <v>37</v>
      </c>
      <c r="O1907" t="s">
        <v>42</v>
      </c>
      <c r="P1907" s="145">
        <f t="shared" si="206"/>
        <v>0</v>
      </c>
      <c r="Q1907">
        <f t="shared" si="205"/>
        <v>509</v>
      </c>
      <c r="R1907" s="145" t="str">
        <f t="shared" si="207"/>
        <v>NA</v>
      </c>
      <c r="S1907" s="145" t="str">
        <f t="shared" si="208"/>
        <v>NA</v>
      </c>
      <c r="T1907">
        <f t="shared" ca="1" si="209"/>
        <v>0</v>
      </c>
      <c r="U1907">
        <f t="shared" si="210"/>
        <v>0</v>
      </c>
      <c r="V1907">
        <f t="shared" si="211"/>
        <v>1</v>
      </c>
      <c r="W1907">
        <v>375</v>
      </c>
      <c r="X1907" t="s">
        <v>39</v>
      </c>
      <c r="Y1907" t="s">
        <v>39</v>
      </c>
      <c r="Z1907" t="s">
        <v>54</v>
      </c>
      <c r="AA1907" t="s">
        <v>39</v>
      </c>
      <c r="AB1907">
        <v>150</v>
      </c>
      <c r="AC1907" t="s">
        <v>39</v>
      </c>
      <c r="AD1907" t="s">
        <v>39</v>
      </c>
      <c r="AE1907" t="s">
        <v>39</v>
      </c>
      <c r="AF1907" t="s">
        <v>39</v>
      </c>
      <c r="AG1907" t="s">
        <v>39</v>
      </c>
      <c r="AH1907" t="s">
        <v>39</v>
      </c>
      <c r="AI1907" t="s">
        <v>39</v>
      </c>
      <c r="AJ1907" t="s">
        <v>39</v>
      </c>
      <c r="AK1907" t="s">
        <v>39</v>
      </c>
      <c r="AL1907" t="s">
        <v>39</v>
      </c>
      <c r="AM1907" t="s">
        <v>39</v>
      </c>
      <c r="AN1907" t="s">
        <v>39</v>
      </c>
      <c r="AO1907" t="s">
        <v>39</v>
      </c>
      <c r="AP1907" t="s">
        <v>39</v>
      </c>
      <c r="AQ1907" t="s">
        <v>39</v>
      </c>
      <c r="AR1907" t="s">
        <v>39</v>
      </c>
      <c r="AS1907" t="s">
        <v>39</v>
      </c>
      <c r="AT1907" t="s">
        <v>39</v>
      </c>
      <c r="AU1907" t="s">
        <v>39</v>
      </c>
      <c r="AV1907" t="s">
        <v>39</v>
      </c>
      <c r="AW1907" t="s">
        <v>39</v>
      </c>
      <c r="AX1907" t="s">
        <v>39</v>
      </c>
      <c r="AY1907" t="s">
        <v>39</v>
      </c>
      <c r="AZ1907" t="s">
        <v>39</v>
      </c>
      <c r="BA1907" t="s">
        <v>39</v>
      </c>
      <c r="BB1907" t="s">
        <v>39</v>
      </c>
      <c r="BC1907" t="s">
        <v>39</v>
      </c>
      <c r="BD1907" t="s">
        <v>39</v>
      </c>
      <c r="BE1907" t="s">
        <v>39</v>
      </c>
      <c r="BF1907" t="s">
        <v>39</v>
      </c>
    </row>
    <row r="1908" spans="2:58" hidden="1">
      <c r="B1908">
        <v>20241219</v>
      </c>
      <c r="C1908" t="s">
        <v>65</v>
      </c>
      <c r="D1908">
        <v>330</v>
      </c>
      <c r="E1908">
        <v>10249</v>
      </c>
      <c r="H1908">
        <v>9652</v>
      </c>
      <c r="K1908">
        <v>-2131</v>
      </c>
      <c r="L1908">
        <v>-2131</v>
      </c>
      <c r="M1908">
        <v>-1536</v>
      </c>
      <c r="N1908" t="s">
        <v>37</v>
      </c>
      <c r="O1908" t="s">
        <v>42</v>
      </c>
      <c r="P1908" s="145">
        <f t="shared" si="206"/>
        <v>0</v>
      </c>
      <c r="Q1908">
        <f t="shared" si="205"/>
        <v>597</v>
      </c>
      <c r="R1908" s="145" t="str">
        <f t="shared" si="207"/>
        <v>NA</v>
      </c>
      <c r="S1908" s="145" t="str">
        <f t="shared" si="208"/>
        <v>NA</v>
      </c>
      <c r="T1908">
        <f t="shared" ca="1" si="209"/>
        <v>0</v>
      </c>
      <c r="U1908">
        <f t="shared" si="210"/>
        <v>0</v>
      </c>
      <c r="V1908">
        <f t="shared" si="211"/>
        <v>1</v>
      </c>
      <c r="W1908">
        <v>375</v>
      </c>
      <c r="X1908" t="s">
        <v>39</v>
      </c>
      <c r="Y1908" t="s">
        <v>39</v>
      </c>
      <c r="Z1908" t="s">
        <v>54</v>
      </c>
      <c r="AA1908" t="s">
        <v>39</v>
      </c>
      <c r="AB1908">
        <v>150</v>
      </c>
      <c r="AC1908" t="s">
        <v>39</v>
      </c>
      <c r="AD1908" t="s">
        <v>39</v>
      </c>
      <c r="AE1908" t="s">
        <v>39</v>
      </c>
      <c r="AF1908" t="s">
        <v>39</v>
      </c>
      <c r="AG1908" t="s">
        <v>39</v>
      </c>
      <c r="AH1908" t="s">
        <v>39</v>
      </c>
      <c r="AI1908" t="s">
        <v>39</v>
      </c>
      <c r="AJ1908" t="s">
        <v>39</v>
      </c>
      <c r="AK1908" t="s">
        <v>39</v>
      </c>
      <c r="AL1908" t="s">
        <v>39</v>
      </c>
      <c r="AM1908" t="s">
        <v>39</v>
      </c>
      <c r="AN1908" t="s">
        <v>39</v>
      </c>
      <c r="AO1908" t="s">
        <v>39</v>
      </c>
      <c r="AP1908" t="s">
        <v>39</v>
      </c>
      <c r="AQ1908" t="s">
        <v>39</v>
      </c>
      <c r="AR1908" t="s">
        <v>39</v>
      </c>
      <c r="AS1908" t="s">
        <v>39</v>
      </c>
      <c r="AT1908" t="s">
        <v>39</v>
      </c>
      <c r="AU1908" t="s">
        <v>39</v>
      </c>
      <c r="AV1908" t="s">
        <v>39</v>
      </c>
      <c r="AW1908" t="s">
        <v>39</v>
      </c>
      <c r="AX1908" t="s">
        <v>39</v>
      </c>
      <c r="AY1908" t="s">
        <v>39</v>
      </c>
      <c r="AZ1908" t="s">
        <v>39</v>
      </c>
      <c r="BA1908" t="s">
        <v>39</v>
      </c>
      <c r="BB1908" t="s">
        <v>39</v>
      </c>
      <c r="BC1908" t="s">
        <v>39</v>
      </c>
      <c r="BD1908" t="s">
        <v>39</v>
      </c>
      <c r="BE1908" t="s">
        <v>39</v>
      </c>
      <c r="BF1908" t="s">
        <v>39</v>
      </c>
    </row>
    <row r="1909" spans="2:58" hidden="1">
      <c r="B1909">
        <v>20241219</v>
      </c>
      <c r="C1909" t="s">
        <v>65</v>
      </c>
      <c r="D1909">
        <v>430</v>
      </c>
      <c r="E1909">
        <v>10249</v>
      </c>
      <c r="H1909">
        <v>9652</v>
      </c>
      <c r="K1909">
        <v>-2131</v>
      </c>
      <c r="L1909">
        <v>-2131</v>
      </c>
      <c r="M1909">
        <v>-1536</v>
      </c>
      <c r="N1909" t="s">
        <v>37</v>
      </c>
      <c r="O1909" t="s">
        <v>42</v>
      </c>
      <c r="P1909" s="145">
        <f t="shared" si="206"/>
        <v>0</v>
      </c>
      <c r="Q1909">
        <f t="shared" si="205"/>
        <v>597</v>
      </c>
      <c r="R1909" s="145" t="str">
        <f t="shared" si="207"/>
        <v>NA</v>
      </c>
      <c r="S1909" s="145" t="str">
        <f t="shared" si="208"/>
        <v>NA</v>
      </c>
      <c r="T1909">
        <f t="shared" ca="1" si="209"/>
        <v>0</v>
      </c>
      <c r="U1909">
        <f t="shared" si="210"/>
        <v>0</v>
      </c>
      <c r="V1909">
        <f t="shared" si="211"/>
        <v>1</v>
      </c>
      <c r="W1909">
        <v>375</v>
      </c>
      <c r="X1909" t="s">
        <v>39</v>
      </c>
      <c r="Y1909" t="s">
        <v>39</v>
      </c>
      <c r="Z1909" t="s">
        <v>54</v>
      </c>
      <c r="AA1909" t="s">
        <v>39</v>
      </c>
      <c r="AB1909">
        <v>150</v>
      </c>
      <c r="AC1909" t="s">
        <v>39</v>
      </c>
      <c r="AD1909" t="s">
        <v>39</v>
      </c>
      <c r="AE1909" t="s">
        <v>39</v>
      </c>
      <c r="AF1909" t="s">
        <v>39</v>
      </c>
      <c r="AG1909" t="s">
        <v>39</v>
      </c>
      <c r="AH1909" t="s">
        <v>39</v>
      </c>
      <c r="AI1909" t="s">
        <v>39</v>
      </c>
      <c r="AJ1909" t="s">
        <v>39</v>
      </c>
      <c r="AK1909" t="s">
        <v>39</v>
      </c>
      <c r="AL1909" t="s">
        <v>39</v>
      </c>
      <c r="AM1909" t="s">
        <v>39</v>
      </c>
      <c r="AN1909" t="s">
        <v>39</v>
      </c>
      <c r="AO1909" t="s">
        <v>39</v>
      </c>
      <c r="AP1909" t="s">
        <v>39</v>
      </c>
      <c r="AQ1909" t="s">
        <v>39</v>
      </c>
      <c r="AR1909" t="s">
        <v>39</v>
      </c>
      <c r="AS1909" t="s">
        <v>39</v>
      </c>
      <c r="AT1909" t="s">
        <v>39</v>
      </c>
      <c r="AU1909" t="s">
        <v>39</v>
      </c>
      <c r="AV1909" t="s">
        <v>39</v>
      </c>
      <c r="AW1909" t="s">
        <v>39</v>
      </c>
      <c r="AX1909" t="s">
        <v>39</v>
      </c>
      <c r="AY1909" t="s">
        <v>39</v>
      </c>
      <c r="AZ1909" t="s">
        <v>39</v>
      </c>
      <c r="BA1909" t="s">
        <v>39</v>
      </c>
      <c r="BB1909" t="s">
        <v>39</v>
      </c>
      <c r="BC1909" t="s">
        <v>39</v>
      </c>
      <c r="BD1909" t="s">
        <v>39</v>
      </c>
      <c r="BE1909" t="s">
        <v>39</v>
      </c>
      <c r="BF1909" t="s">
        <v>39</v>
      </c>
    </row>
    <row r="1910" spans="2:58" hidden="1">
      <c r="B1910">
        <v>20241219</v>
      </c>
      <c r="C1910" t="s">
        <v>65</v>
      </c>
      <c r="D1910">
        <v>530</v>
      </c>
      <c r="E1910">
        <v>10249</v>
      </c>
      <c r="H1910">
        <v>9652</v>
      </c>
      <c r="K1910">
        <v>-2131</v>
      </c>
      <c r="L1910">
        <v>-2131</v>
      </c>
      <c r="M1910">
        <v>-1536</v>
      </c>
      <c r="N1910" t="s">
        <v>37</v>
      </c>
      <c r="O1910" t="s">
        <v>42</v>
      </c>
      <c r="P1910" s="145">
        <f t="shared" si="206"/>
        <v>0</v>
      </c>
      <c r="Q1910">
        <f t="shared" si="205"/>
        <v>597</v>
      </c>
      <c r="R1910" s="145" t="str">
        <f t="shared" si="207"/>
        <v>NA</v>
      </c>
      <c r="S1910" s="145" t="str">
        <f t="shared" si="208"/>
        <v>NA</v>
      </c>
      <c r="T1910">
        <f t="shared" ca="1" si="209"/>
        <v>0</v>
      </c>
      <c r="U1910">
        <f t="shared" si="210"/>
        <v>0</v>
      </c>
      <c r="V1910">
        <f t="shared" si="211"/>
        <v>1</v>
      </c>
      <c r="W1910">
        <v>375</v>
      </c>
      <c r="X1910" t="s">
        <v>39</v>
      </c>
      <c r="Y1910" t="s">
        <v>39</v>
      </c>
      <c r="Z1910" t="s">
        <v>54</v>
      </c>
      <c r="AA1910" t="s">
        <v>39</v>
      </c>
      <c r="AB1910">
        <v>150</v>
      </c>
      <c r="AC1910" t="s">
        <v>39</v>
      </c>
      <c r="AD1910" t="s">
        <v>39</v>
      </c>
      <c r="AE1910" t="s">
        <v>39</v>
      </c>
      <c r="AF1910" t="s">
        <v>39</v>
      </c>
      <c r="AG1910" t="s">
        <v>39</v>
      </c>
      <c r="AH1910" t="s">
        <v>39</v>
      </c>
      <c r="AI1910" t="s">
        <v>39</v>
      </c>
      <c r="AJ1910" t="s">
        <v>39</v>
      </c>
      <c r="AK1910" t="s">
        <v>39</v>
      </c>
      <c r="AL1910" t="s">
        <v>39</v>
      </c>
      <c r="AM1910" t="s">
        <v>39</v>
      </c>
      <c r="AN1910" t="s">
        <v>39</v>
      </c>
      <c r="AO1910" t="s">
        <v>39</v>
      </c>
      <c r="AP1910" t="s">
        <v>39</v>
      </c>
      <c r="AQ1910" t="s">
        <v>39</v>
      </c>
      <c r="AR1910" t="s">
        <v>39</v>
      </c>
      <c r="AS1910" t="s">
        <v>39</v>
      </c>
      <c r="AT1910" t="s">
        <v>39</v>
      </c>
      <c r="AU1910" t="s">
        <v>39</v>
      </c>
      <c r="AV1910" t="s">
        <v>39</v>
      </c>
      <c r="AW1910" t="s">
        <v>39</v>
      </c>
      <c r="AX1910" t="s">
        <v>39</v>
      </c>
      <c r="AY1910" t="s">
        <v>39</v>
      </c>
      <c r="AZ1910" t="s">
        <v>39</v>
      </c>
      <c r="BA1910" t="s">
        <v>39</v>
      </c>
      <c r="BB1910" t="s">
        <v>39</v>
      </c>
      <c r="BC1910" t="s">
        <v>39</v>
      </c>
      <c r="BD1910" t="s">
        <v>39</v>
      </c>
      <c r="BE1910" t="s">
        <v>39</v>
      </c>
      <c r="BF1910" t="s">
        <v>39</v>
      </c>
    </row>
    <row r="1911" spans="2:58" hidden="1">
      <c r="B1911">
        <v>20241219</v>
      </c>
      <c r="C1911" t="s">
        <v>65</v>
      </c>
      <c r="D1911">
        <v>630</v>
      </c>
      <c r="E1911">
        <v>10049</v>
      </c>
      <c r="H1911">
        <v>9451</v>
      </c>
      <c r="K1911">
        <v>-1906</v>
      </c>
      <c r="L1911">
        <v>-1906</v>
      </c>
      <c r="M1911">
        <v>-1309</v>
      </c>
      <c r="N1911" t="s">
        <v>37</v>
      </c>
      <c r="O1911" t="s">
        <v>42</v>
      </c>
      <c r="P1911" s="145">
        <f t="shared" si="206"/>
        <v>0</v>
      </c>
      <c r="Q1911">
        <f t="shared" si="205"/>
        <v>598</v>
      </c>
      <c r="R1911" s="145" t="str">
        <f t="shared" si="207"/>
        <v>NA</v>
      </c>
      <c r="S1911" s="145" t="str">
        <f t="shared" si="208"/>
        <v>NA</v>
      </c>
      <c r="T1911">
        <f t="shared" ca="1" si="209"/>
        <v>0</v>
      </c>
      <c r="U1911">
        <f t="shared" si="210"/>
        <v>0</v>
      </c>
      <c r="V1911">
        <f t="shared" si="211"/>
        <v>1</v>
      </c>
      <c r="W1911">
        <v>375</v>
      </c>
      <c r="X1911" t="s">
        <v>39</v>
      </c>
      <c r="Y1911" t="s">
        <v>39</v>
      </c>
      <c r="Z1911" t="s">
        <v>54</v>
      </c>
      <c r="AA1911" t="s">
        <v>39</v>
      </c>
      <c r="AB1911">
        <v>150</v>
      </c>
      <c r="AC1911" t="s">
        <v>39</v>
      </c>
      <c r="AD1911" t="s">
        <v>39</v>
      </c>
      <c r="AE1911" t="s">
        <v>39</v>
      </c>
      <c r="AF1911" t="s">
        <v>39</v>
      </c>
      <c r="AG1911" t="s">
        <v>39</v>
      </c>
      <c r="AH1911" t="s">
        <v>39</v>
      </c>
      <c r="AI1911" t="s">
        <v>39</v>
      </c>
      <c r="AJ1911" t="s">
        <v>39</v>
      </c>
      <c r="AK1911" t="s">
        <v>39</v>
      </c>
      <c r="AL1911" t="s">
        <v>39</v>
      </c>
      <c r="AM1911" t="s">
        <v>39</v>
      </c>
      <c r="AN1911" t="s">
        <v>39</v>
      </c>
      <c r="AO1911" t="s">
        <v>39</v>
      </c>
      <c r="AP1911" t="s">
        <v>39</v>
      </c>
      <c r="AQ1911" t="s">
        <v>39</v>
      </c>
      <c r="AR1911" t="s">
        <v>39</v>
      </c>
      <c r="AS1911" t="s">
        <v>39</v>
      </c>
      <c r="AT1911" t="s">
        <v>39</v>
      </c>
      <c r="AU1911" t="s">
        <v>39</v>
      </c>
      <c r="AV1911" t="s">
        <v>39</v>
      </c>
      <c r="AW1911" t="s">
        <v>39</v>
      </c>
      <c r="AX1911" t="s">
        <v>39</v>
      </c>
      <c r="AY1911" t="s">
        <v>39</v>
      </c>
      <c r="AZ1911" t="s">
        <v>39</v>
      </c>
      <c r="BA1911" t="s">
        <v>39</v>
      </c>
      <c r="BB1911" t="s">
        <v>39</v>
      </c>
      <c r="BC1911" t="s">
        <v>39</v>
      </c>
      <c r="BD1911" t="s">
        <v>39</v>
      </c>
      <c r="BE1911" t="s">
        <v>39</v>
      </c>
      <c r="BF1911" t="s">
        <v>39</v>
      </c>
    </row>
    <row r="1912" spans="2:58" hidden="1">
      <c r="B1912">
        <v>20241219</v>
      </c>
      <c r="C1912" t="s">
        <v>65</v>
      </c>
      <c r="D1912">
        <v>730</v>
      </c>
      <c r="E1912">
        <v>9917</v>
      </c>
      <c r="H1912">
        <v>9901</v>
      </c>
      <c r="K1912">
        <v>-2435</v>
      </c>
      <c r="L1912">
        <v>-2435</v>
      </c>
      <c r="M1912">
        <v>-2420</v>
      </c>
      <c r="N1912" t="s">
        <v>37</v>
      </c>
      <c r="O1912" t="s">
        <v>38</v>
      </c>
      <c r="P1912" s="145">
        <f t="shared" si="206"/>
        <v>0</v>
      </c>
      <c r="Q1912">
        <f t="shared" si="205"/>
        <v>16</v>
      </c>
      <c r="R1912" s="145" t="str">
        <f t="shared" si="207"/>
        <v>NA</v>
      </c>
      <c r="S1912" s="145" t="str">
        <f t="shared" si="208"/>
        <v>NA</v>
      </c>
      <c r="T1912">
        <f t="shared" ca="1" si="209"/>
        <v>0</v>
      </c>
      <c r="U1912">
        <f t="shared" si="210"/>
        <v>0</v>
      </c>
      <c r="V1912">
        <f t="shared" si="211"/>
        <v>1</v>
      </c>
      <c r="W1912">
        <v>390</v>
      </c>
      <c r="X1912" t="s">
        <v>39</v>
      </c>
      <c r="Y1912" t="s">
        <v>39</v>
      </c>
      <c r="Z1912" t="s">
        <v>54</v>
      </c>
      <c r="AA1912" t="s">
        <v>39</v>
      </c>
      <c r="AB1912">
        <v>135</v>
      </c>
      <c r="AC1912" t="s">
        <v>39</v>
      </c>
      <c r="AD1912" t="s">
        <v>39</v>
      </c>
      <c r="AE1912" t="s">
        <v>39</v>
      </c>
      <c r="AF1912" t="s">
        <v>39</v>
      </c>
      <c r="AG1912" t="s">
        <v>39</v>
      </c>
      <c r="AH1912" t="s">
        <v>39</v>
      </c>
      <c r="AI1912" t="s">
        <v>39</v>
      </c>
      <c r="AJ1912" t="s">
        <v>39</v>
      </c>
      <c r="AK1912" t="s">
        <v>39</v>
      </c>
      <c r="AL1912" t="s">
        <v>39</v>
      </c>
      <c r="AM1912" t="s">
        <v>39</v>
      </c>
      <c r="AN1912" t="s">
        <v>39</v>
      </c>
      <c r="AO1912" t="s">
        <v>39</v>
      </c>
      <c r="AP1912" t="s">
        <v>39</v>
      </c>
      <c r="AQ1912" t="s">
        <v>39</v>
      </c>
      <c r="AR1912" t="s">
        <v>39</v>
      </c>
      <c r="AS1912" t="s">
        <v>39</v>
      </c>
      <c r="AT1912" t="s">
        <v>39</v>
      </c>
      <c r="AU1912" t="s">
        <v>39</v>
      </c>
      <c r="AV1912" t="s">
        <v>39</v>
      </c>
      <c r="AW1912" t="s">
        <v>39</v>
      </c>
      <c r="AX1912" t="s">
        <v>39</v>
      </c>
      <c r="AY1912" t="s">
        <v>39</v>
      </c>
      <c r="AZ1912" t="s">
        <v>39</v>
      </c>
      <c r="BA1912" t="s">
        <v>39</v>
      </c>
      <c r="BB1912" t="s">
        <v>39</v>
      </c>
      <c r="BC1912" t="s">
        <v>39</v>
      </c>
      <c r="BD1912" t="s">
        <v>39</v>
      </c>
      <c r="BE1912" t="s">
        <v>39</v>
      </c>
      <c r="BF1912" t="s">
        <v>39</v>
      </c>
    </row>
    <row r="1913" spans="2:58" hidden="1">
      <c r="B1913">
        <v>20241219</v>
      </c>
      <c r="C1913" t="s">
        <v>65</v>
      </c>
      <c r="D1913">
        <v>830</v>
      </c>
      <c r="E1913">
        <v>9917</v>
      </c>
      <c r="H1913">
        <v>9901</v>
      </c>
      <c r="K1913">
        <v>-2435</v>
      </c>
      <c r="L1913">
        <v>-2435</v>
      </c>
      <c r="M1913">
        <v>-2420</v>
      </c>
      <c r="N1913" t="s">
        <v>37</v>
      </c>
      <c r="O1913" t="s">
        <v>38</v>
      </c>
      <c r="P1913" s="145">
        <f t="shared" si="206"/>
        <v>0</v>
      </c>
      <c r="Q1913">
        <f t="shared" si="205"/>
        <v>16</v>
      </c>
      <c r="R1913" s="145" t="str">
        <f t="shared" si="207"/>
        <v>NA</v>
      </c>
      <c r="S1913" s="145" t="str">
        <f t="shared" si="208"/>
        <v>NA</v>
      </c>
      <c r="T1913">
        <f t="shared" ca="1" si="209"/>
        <v>0</v>
      </c>
      <c r="U1913">
        <f t="shared" si="210"/>
        <v>0</v>
      </c>
      <c r="V1913">
        <f t="shared" si="211"/>
        <v>1</v>
      </c>
      <c r="W1913">
        <v>390</v>
      </c>
      <c r="X1913" t="s">
        <v>39</v>
      </c>
      <c r="Y1913" t="s">
        <v>39</v>
      </c>
      <c r="Z1913" t="s">
        <v>54</v>
      </c>
      <c r="AA1913" t="s">
        <v>39</v>
      </c>
      <c r="AB1913">
        <v>135</v>
      </c>
      <c r="AC1913" t="s">
        <v>39</v>
      </c>
      <c r="AD1913" t="s">
        <v>39</v>
      </c>
      <c r="AE1913" t="s">
        <v>39</v>
      </c>
      <c r="AF1913" t="s">
        <v>39</v>
      </c>
      <c r="AG1913" t="s">
        <v>39</v>
      </c>
      <c r="AH1913" t="s">
        <v>39</v>
      </c>
      <c r="AI1913" t="s">
        <v>39</v>
      </c>
      <c r="AJ1913" t="s">
        <v>39</v>
      </c>
      <c r="AK1913" t="s">
        <v>39</v>
      </c>
      <c r="AL1913" t="s">
        <v>39</v>
      </c>
      <c r="AM1913" t="s">
        <v>39</v>
      </c>
      <c r="AN1913" t="s">
        <v>39</v>
      </c>
      <c r="AO1913" t="s">
        <v>39</v>
      </c>
      <c r="AP1913" t="s">
        <v>39</v>
      </c>
      <c r="AQ1913" t="s">
        <v>39</v>
      </c>
      <c r="AR1913" t="s">
        <v>39</v>
      </c>
      <c r="AS1913" t="s">
        <v>39</v>
      </c>
      <c r="AT1913" t="s">
        <v>39</v>
      </c>
      <c r="AU1913" t="s">
        <v>39</v>
      </c>
      <c r="AV1913" t="s">
        <v>39</v>
      </c>
      <c r="AW1913" t="s">
        <v>39</v>
      </c>
      <c r="AX1913" t="s">
        <v>39</v>
      </c>
      <c r="AY1913" t="s">
        <v>39</v>
      </c>
      <c r="AZ1913" t="s">
        <v>39</v>
      </c>
      <c r="BA1913" t="s">
        <v>39</v>
      </c>
      <c r="BB1913" t="s">
        <v>39</v>
      </c>
      <c r="BC1913" t="s">
        <v>39</v>
      </c>
      <c r="BD1913" t="s">
        <v>39</v>
      </c>
      <c r="BE1913" t="s">
        <v>39</v>
      </c>
      <c r="BF1913" t="s">
        <v>39</v>
      </c>
    </row>
    <row r="1914" spans="2:58" hidden="1">
      <c r="B1914">
        <v>20241219</v>
      </c>
      <c r="C1914" t="s">
        <v>65</v>
      </c>
      <c r="D1914">
        <v>930</v>
      </c>
      <c r="E1914">
        <v>10044</v>
      </c>
      <c r="H1914">
        <v>10023</v>
      </c>
      <c r="K1914">
        <v>-2539</v>
      </c>
      <c r="L1914">
        <v>-2539</v>
      </c>
      <c r="M1914">
        <v>-2526</v>
      </c>
      <c r="N1914" t="s">
        <v>37</v>
      </c>
      <c r="O1914" t="s">
        <v>38</v>
      </c>
      <c r="P1914" s="145">
        <f t="shared" si="206"/>
        <v>0</v>
      </c>
      <c r="Q1914">
        <f t="shared" si="205"/>
        <v>21</v>
      </c>
      <c r="R1914" s="145" t="str">
        <f t="shared" si="207"/>
        <v>NA</v>
      </c>
      <c r="S1914" s="145" t="str">
        <f t="shared" si="208"/>
        <v>NA</v>
      </c>
      <c r="T1914">
        <f t="shared" ca="1" si="209"/>
        <v>0</v>
      </c>
      <c r="U1914">
        <f t="shared" si="210"/>
        <v>0</v>
      </c>
      <c r="V1914">
        <f t="shared" si="211"/>
        <v>1</v>
      </c>
      <c r="W1914">
        <v>390</v>
      </c>
      <c r="X1914" t="s">
        <v>39</v>
      </c>
      <c r="Y1914" t="s">
        <v>39</v>
      </c>
      <c r="Z1914" t="s">
        <v>54</v>
      </c>
      <c r="AA1914" t="s">
        <v>39</v>
      </c>
      <c r="AB1914">
        <v>135</v>
      </c>
      <c r="AC1914" t="s">
        <v>39</v>
      </c>
      <c r="AD1914" t="s">
        <v>39</v>
      </c>
      <c r="AE1914" t="s">
        <v>39</v>
      </c>
      <c r="AF1914" t="s">
        <v>39</v>
      </c>
      <c r="AG1914" t="s">
        <v>39</v>
      </c>
      <c r="AH1914" t="s">
        <v>39</v>
      </c>
      <c r="AI1914" t="s">
        <v>39</v>
      </c>
      <c r="AJ1914" t="s">
        <v>39</v>
      </c>
      <c r="AK1914" t="s">
        <v>39</v>
      </c>
      <c r="AL1914" t="s">
        <v>39</v>
      </c>
      <c r="AM1914" t="s">
        <v>39</v>
      </c>
      <c r="AN1914" t="s">
        <v>39</v>
      </c>
      <c r="AO1914" t="s">
        <v>39</v>
      </c>
      <c r="AP1914" t="s">
        <v>39</v>
      </c>
      <c r="AQ1914" t="s">
        <v>39</v>
      </c>
      <c r="AR1914" t="s">
        <v>39</v>
      </c>
      <c r="AS1914" t="s">
        <v>39</v>
      </c>
      <c r="AT1914" t="s">
        <v>39</v>
      </c>
      <c r="AU1914" t="s">
        <v>39</v>
      </c>
      <c r="AV1914" t="s">
        <v>39</v>
      </c>
      <c r="AW1914" t="s">
        <v>39</v>
      </c>
      <c r="AX1914" t="s">
        <v>39</v>
      </c>
      <c r="AY1914" t="s">
        <v>39</v>
      </c>
      <c r="AZ1914" t="s">
        <v>39</v>
      </c>
      <c r="BA1914" t="s">
        <v>39</v>
      </c>
      <c r="BB1914" t="s">
        <v>39</v>
      </c>
      <c r="BC1914" t="s">
        <v>39</v>
      </c>
      <c r="BD1914" t="s">
        <v>39</v>
      </c>
      <c r="BE1914" t="s">
        <v>39</v>
      </c>
      <c r="BF1914" t="s">
        <v>39</v>
      </c>
    </row>
    <row r="1915" spans="2:58" hidden="1">
      <c r="B1915">
        <v>20241219</v>
      </c>
      <c r="C1915" t="s">
        <v>65</v>
      </c>
      <c r="D1915">
        <v>1030</v>
      </c>
      <c r="E1915">
        <v>10044</v>
      </c>
      <c r="H1915">
        <v>10023</v>
      </c>
      <c r="K1915">
        <v>-2539</v>
      </c>
      <c r="L1915">
        <v>-2539</v>
      </c>
      <c r="M1915">
        <v>-2526</v>
      </c>
      <c r="N1915" t="s">
        <v>37</v>
      </c>
      <c r="O1915" t="s">
        <v>38</v>
      </c>
      <c r="P1915" s="145">
        <f t="shared" si="206"/>
        <v>0</v>
      </c>
      <c r="Q1915">
        <f t="shared" si="205"/>
        <v>21</v>
      </c>
      <c r="R1915" s="145" t="str">
        <f t="shared" si="207"/>
        <v>NA</v>
      </c>
      <c r="S1915" s="145" t="str">
        <f t="shared" si="208"/>
        <v>NA</v>
      </c>
      <c r="T1915">
        <f t="shared" ca="1" si="209"/>
        <v>0</v>
      </c>
      <c r="U1915">
        <f t="shared" si="210"/>
        <v>0</v>
      </c>
      <c r="V1915">
        <f t="shared" si="211"/>
        <v>1</v>
      </c>
      <c r="W1915">
        <v>390</v>
      </c>
      <c r="X1915" t="s">
        <v>39</v>
      </c>
      <c r="Y1915" t="s">
        <v>39</v>
      </c>
      <c r="Z1915" t="s">
        <v>54</v>
      </c>
      <c r="AA1915" t="s">
        <v>39</v>
      </c>
      <c r="AB1915">
        <v>135</v>
      </c>
      <c r="AC1915" t="s">
        <v>39</v>
      </c>
      <c r="AD1915" t="s">
        <v>39</v>
      </c>
      <c r="AE1915" t="s">
        <v>39</v>
      </c>
      <c r="AF1915" t="s">
        <v>39</v>
      </c>
      <c r="AG1915" t="s">
        <v>39</v>
      </c>
      <c r="AH1915" t="s">
        <v>39</v>
      </c>
      <c r="AI1915" t="s">
        <v>39</v>
      </c>
      <c r="AJ1915" t="s">
        <v>39</v>
      </c>
      <c r="AK1915" t="s">
        <v>39</v>
      </c>
      <c r="AL1915" t="s">
        <v>39</v>
      </c>
      <c r="AM1915" t="s">
        <v>39</v>
      </c>
      <c r="AN1915" t="s">
        <v>39</v>
      </c>
      <c r="AO1915" t="s">
        <v>39</v>
      </c>
      <c r="AP1915" t="s">
        <v>39</v>
      </c>
      <c r="AQ1915" t="s">
        <v>39</v>
      </c>
      <c r="AR1915" t="s">
        <v>39</v>
      </c>
      <c r="AS1915" t="s">
        <v>39</v>
      </c>
      <c r="AT1915" t="s">
        <v>39</v>
      </c>
      <c r="AU1915" t="s">
        <v>39</v>
      </c>
      <c r="AV1915" t="s">
        <v>39</v>
      </c>
      <c r="AW1915" t="s">
        <v>39</v>
      </c>
      <c r="AX1915" t="s">
        <v>39</v>
      </c>
      <c r="AY1915" t="s">
        <v>39</v>
      </c>
      <c r="AZ1915" t="s">
        <v>39</v>
      </c>
      <c r="BA1915" t="s">
        <v>39</v>
      </c>
      <c r="BB1915" t="s">
        <v>39</v>
      </c>
      <c r="BC1915" t="s">
        <v>39</v>
      </c>
      <c r="BD1915" t="s">
        <v>39</v>
      </c>
      <c r="BE1915" t="s">
        <v>39</v>
      </c>
      <c r="BF1915" t="s">
        <v>39</v>
      </c>
    </row>
    <row r="1916" spans="2:58" hidden="1">
      <c r="B1916">
        <v>20241219</v>
      </c>
      <c r="C1916" t="s">
        <v>65</v>
      </c>
      <c r="D1916">
        <v>1130</v>
      </c>
      <c r="E1916">
        <v>10044</v>
      </c>
      <c r="H1916">
        <v>10023</v>
      </c>
      <c r="K1916">
        <v>-2539</v>
      </c>
      <c r="L1916">
        <v>-2539</v>
      </c>
      <c r="M1916">
        <v>-2526</v>
      </c>
      <c r="N1916" t="s">
        <v>37</v>
      </c>
      <c r="O1916" t="s">
        <v>38</v>
      </c>
      <c r="P1916" s="145">
        <f t="shared" si="206"/>
        <v>0</v>
      </c>
      <c r="Q1916">
        <f t="shared" si="205"/>
        <v>21</v>
      </c>
      <c r="R1916" s="145" t="str">
        <f t="shared" si="207"/>
        <v>NA</v>
      </c>
      <c r="S1916" s="145" t="str">
        <f t="shared" si="208"/>
        <v>NA</v>
      </c>
      <c r="T1916">
        <f t="shared" ca="1" si="209"/>
        <v>0</v>
      </c>
      <c r="U1916">
        <f t="shared" si="210"/>
        <v>0</v>
      </c>
      <c r="V1916">
        <f t="shared" si="211"/>
        <v>1</v>
      </c>
      <c r="W1916">
        <v>390</v>
      </c>
      <c r="X1916" t="s">
        <v>39</v>
      </c>
      <c r="Y1916" t="s">
        <v>39</v>
      </c>
      <c r="Z1916" t="s">
        <v>54</v>
      </c>
      <c r="AA1916" t="s">
        <v>39</v>
      </c>
      <c r="AB1916">
        <v>135</v>
      </c>
      <c r="AC1916" t="s">
        <v>39</v>
      </c>
      <c r="AD1916" t="s">
        <v>39</v>
      </c>
      <c r="AE1916" t="s">
        <v>39</v>
      </c>
      <c r="AF1916" t="s">
        <v>39</v>
      </c>
      <c r="AG1916" t="s">
        <v>39</v>
      </c>
      <c r="AH1916" t="s">
        <v>39</v>
      </c>
      <c r="AI1916" t="s">
        <v>39</v>
      </c>
      <c r="AJ1916" t="s">
        <v>39</v>
      </c>
      <c r="AK1916" t="s">
        <v>39</v>
      </c>
      <c r="AL1916" t="s">
        <v>39</v>
      </c>
      <c r="AM1916" t="s">
        <v>39</v>
      </c>
      <c r="AN1916" t="s">
        <v>39</v>
      </c>
      <c r="AO1916" t="s">
        <v>39</v>
      </c>
      <c r="AP1916" t="s">
        <v>39</v>
      </c>
      <c r="AQ1916" t="s">
        <v>39</v>
      </c>
      <c r="AR1916" t="s">
        <v>39</v>
      </c>
      <c r="AS1916" t="s">
        <v>39</v>
      </c>
      <c r="AT1916" t="s">
        <v>39</v>
      </c>
      <c r="AU1916" t="s">
        <v>39</v>
      </c>
      <c r="AV1916" t="s">
        <v>39</v>
      </c>
      <c r="AW1916" t="s">
        <v>39</v>
      </c>
      <c r="AX1916" t="s">
        <v>39</v>
      </c>
      <c r="AY1916" t="s">
        <v>39</v>
      </c>
      <c r="AZ1916" t="s">
        <v>39</v>
      </c>
      <c r="BA1916" t="s">
        <v>39</v>
      </c>
      <c r="BB1916" t="s">
        <v>39</v>
      </c>
      <c r="BC1916" t="s">
        <v>39</v>
      </c>
      <c r="BD1916" t="s">
        <v>39</v>
      </c>
      <c r="BE1916" t="s">
        <v>39</v>
      </c>
      <c r="BF1916" t="s">
        <v>39</v>
      </c>
    </row>
    <row r="1917" spans="2:58" hidden="1">
      <c r="B1917">
        <v>20241219</v>
      </c>
      <c r="C1917" t="s">
        <v>65</v>
      </c>
      <c r="D1917">
        <v>1230</v>
      </c>
      <c r="E1917">
        <v>10477</v>
      </c>
      <c r="H1917">
        <v>9942</v>
      </c>
      <c r="K1917">
        <v>-2708</v>
      </c>
      <c r="L1917">
        <v>-2708</v>
      </c>
      <c r="M1917">
        <v>-2175</v>
      </c>
      <c r="N1917" t="s">
        <v>37</v>
      </c>
      <c r="O1917" t="s">
        <v>42</v>
      </c>
      <c r="P1917" s="145">
        <f t="shared" si="206"/>
        <v>0</v>
      </c>
      <c r="Q1917">
        <f t="shared" si="205"/>
        <v>535</v>
      </c>
      <c r="R1917" s="145" t="str">
        <f t="shared" si="207"/>
        <v>NA</v>
      </c>
      <c r="S1917" s="145" t="str">
        <f t="shared" si="208"/>
        <v>NA</v>
      </c>
      <c r="T1917">
        <f t="shared" ca="1" si="209"/>
        <v>0</v>
      </c>
      <c r="U1917">
        <f t="shared" si="210"/>
        <v>0</v>
      </c>
      <c r="V1917">
        <f t="shared" si="211"/>
        <v>1</v>
      </c>
      <c r="W1917">
        <v>390</v>
      </c>
      <c r="X1917" t="s">
        <v>39</v>
      </c>
      <c r="Y1917" t="s">
        <v>39</v>
      </c>
      <c r="Z1917" t="s">
        <v>54</v>
      </c>
      <c r="AA1917" t="s">
        <v>39</v>
      </c>
      <c r="AB1917">
        <v>135</v>
      </c>
      <c r="AC1917" t="s">
        <v>39</v>
      </c>
      <c r="AD1917" t="s">
        <v>39</v>
      </c>
      <c r="AE1917" t="s">
        <v>39</v>
      </c>
      <c r="AF1917" t="s">
        <v>39</v>
      </c>
      <c r="AG1917" t="s">
        <v>39</v>
      </c>
      <c r="AH1917" t="s">
        <v>39</v>
      </c>
      <c r="AI1917" t="s">
        <v>39</v>
      </c>
      <c r="AJ1917" t="s">
        <v>39</v>
      </c>
      <c r="AK1917" t="s">
        <v>39</v>
      </c>
      <c r="AL1917" t="s">
        <v>39</v>
      </c>
      <c r="AM1917" t="s">
        <v>39</v>
      </c>
      <c r="AN1917" t="s">
        <v>39</v>
      </c>
      <c r="AO1917" t="s">
        <v>39</v>
      </c>
      <c r="AP1917" t="s">
        <v>39</v>
      </c>
      <c r="AQ1917" t="s">
        <v>39</v>
      </c>
      <c r="AR1917" t="s">
        <v>39</v>
      </c>
      <c r="AS1917" t="s">
        <v>39</v>
      </c>
      <c r="AT1917" t="s">
        <v>39</v>
      </c>
      <c r="AU1917" t="s">
        <v>39</v>
      </c>
      <c r="AV1917" t="s">
        <v>39</v>
      </c>
      <c r="AW1917" t="s">
        <v>39</v>
      </c>
      <c r="AX1917" t="s">
        <v>39</v>
      </c>
      <c r="AY1917" t="s">
        <v>39</v>
      </c>
      <c r="AZ1917" t="s">
        <v>39</v>
      </c>
      <c r="BA1917" t="s">
        <v>39</v>
      </c>
      <c r="BB1917" t="s">
        <v>39</v>
      </c>
      <c r="BC1917" t="s">
        <v>39</v>
      </c>
      <c r="BD1917" t="s">
        <v>39</v>
      </c>
      <c r="BE1917" t="s">
        <v>39</v>
      </c>
      <c r="BF1917" t="s">
        <v>39</v>
      </c>
    </row>
    <row r="1918" spans="2:58" hidden="1">
      <c r="B1918">
        <v>20241219</v>
      </c>
      <c r="C1918" t="s">
        <v>65</v>
      </c>
      <c r="D1918">
        <v>1330</v>
      </c>
      <c r="E1918">
        <v>10477</v>
      </c>
      <c r="H1918">
        <v>9942</v>
      </c>
      <c r="K1918">
        <v>-2708</v>
      </c>
      <c r="L1918">
        <v>-2708</v>
      </c>
      <c r="M1918">
        <v>-2175</v>
      </c>
      <c r="N1918" t="s">
        <v>37</v>
      </c>
      <c r="O1918" t="s">
        <v>42</v>
      </c>
      <c r="P1918" s="145">
        <f t="shared" si="206"/>
        <v>0</v>
      </c>
      <c r="Q1918">
        <f t="shared" si="205"/>
        <v>535</v>
      </c>
      <c r="R1918" s="145" t="str">
        <f t="shared" si="207"/>
        <v>NA</v>
      </c>
      <c r="S1918" s="145" t="str">
        <f t="shared" si="208"/>
        <v>NA</v>
      </c>
      <c r="T1918">
        <f t="shared" ca="1" si="209"/>
        <v>0</v>
      </c>
      <c r="U1918">
        <f t="shared" si="210"/>
        <v>0</v>
      </c>
      <c r="V1918">
        <f t="shared" si="211"/>
        <v>1</v>
      </c>
      <c r="W1918">
        <v>390</v>
      </c>
      <c r="X1918" t="s">
        <v>39</v>
      </c>
      <c r="Y1918" t="s">
        <v>39</v>
      </c>
      <c r="Z1918" t="s">
        <v>54</v>
      </c>
      <c r="AA1918" t="s">
        <v>39</v>
      </c>
      <c r="AB1918">
        <v>135</v>
      </c>
      <c r="AC1918" t="s">
        <v>39</v>
      </c>
      <c r="AD1918" t="s">
        <v>39</v>
      </c>
      <c r="AE1918" t="s">
        <v>39</v>
      </c>
      <c r="AF1918" t="s">
        <v>39</v>
      </c>
      <c r="AG1918" t="s">
        <v>39</v>
      </c>
      <c r="AH1918" t="s">
        <v>39</v>
      </c>
      <c r="AI1918" t="s">
        <v>39</v>
      </c>
      <c r="AJ1918" t="s">
        <v>39</v>
      </c>
      <c r="AK1918" t="s">
        <v>39</v>
      </c>
      <c r="AL1918" t="s">
        <v>39</v>
      </c>
      <c r="AM1918" t="s">
        <v>39</v>
      </c>
      <c r="AN1918" t="s">
        <v>39</v>
      </c>
      <c r="AO1918" t="s">
        <v>39</v>
      </c>
      <c r="AP1918" t="s">
        <v>39</v>
      </c>
      <c r="AQ1918" t="s">
        <v>39</v>
      </c>
      <c r="AR1918" t="s">
        <v>39</v>
      </c>
      <c r="AS1918" t="s">
        <v>39</v>
      </c>
      <c r="AT1918" t="s">
        <v>39</v>
      </c>
      <c r="AU1918" t="s">
        <v>39</v>
      </c>
      <c r="AV1918" t="s">
        <v>39</v>
      </c>
      <c r="AW1918" t="s">
        <v>39</v>
      </c>
      <c r="AX1918" t="s">
        <v>39</v>
      </c>
      <c r="AY1918" t="s">
        <v>39</v>
      </c>
      <c r="AZ1918" t="s">
        <v>39</v>
      </c>
      <c r="BA1918" t="s">
        <v>39</v>
      </c>
      <c r="BB1918" t="s">
        <v>39</v>
      </c>
      <c r="BC1918" t="s">
        <v>39</v>
      </c>
      <c r="BD1918" t="s">
        <v>39</v>
      </c>
      <c r="BE1918" t="s">
        <v>39</v>
      </c>
      <c r="BF1918" t="s">
        <v>39</v>
      </c>
    </row>
    <row r="1919" spans="2:58" hidden="1">
      <c r="B1919">
        <v>20241219</v>
      </c>
      <c r="C1919" t="s">
        <v>65</v>
      </c>
      <c r="D1919">
        <v>1430</v>
      </c>
      <c r="E1919">
        <v>10477</v>
      </c>
      <c r="H1919">
        <v>9942</v>
      </c>
      <c r="K1919">
        <v>-2708</v>
      </c>
      <c r="L1919">
        <v>-2708</v>
      </c>
      <c r="M1919">
        <v>-2175</v>
      </c>
      <c r="N1919" t="s">
        <v>37</v>
      </c>
      <c r="O1919" t="s">
        <v>42</v>
      </c>
      <c r="P1919" s="145">
        <f t="shared" si="206"/>
        <v>0</v>
      </c>
      <c r="Q1919">
        <f t="shared" si="205"/>
        <v>535</v>
      </c>
      <c r="R1919" s="145" t="str">
        <f t="shared" si="207"/>
        <v>NA</v>
      </c>
      <c r="S1919" s="145" t="str">
        <f t="shared" si="208"/>
        <v>NA</v>
      </c>
      <c r="T1919">
        <f t="shared" ca="1" si="209"/>
        <v>0</v>
      </c>
      <c r="U1919">
        <f t="shared" si="210"/>
        <v>0</v>
      </c>
      <c r="V1919">
        <f t="shared" si="211"/>
        <v>1</v>
      </c>
      <c r="W1919">
        <v>390</v>
      </c>
      <c r="X1919" t="s">
        <v>39</v>
      </c>
      <c r="Y1919" t="s">
        <v>39</v>
      </c>
      <c r="Z1919" t="s">
        <v>54</v>
      </c>
      <c r="AA1919" t="s">
        <v>39</v>
      </c>
      <c r="AB1919">
        <v>135</v>
      </c>
      <c r="AC1919" t="s">
        <v>39</v>
      </c>
      <c r="AD1919" t="s">
        <v>39</v>
      </c>
      <c r="AE1919" t="s">
        <v>39</v>
      </c>
      <c r="AF1919" t="s">
        <v>39</v>
      </c>
      <c r="AG1919" t="s">
        <v>39</v>
      </c>
      <c r="AH1919" t="s">
        <v>39</v>
      </c>
      <c r="AI1919" t="s">
        <v>39</v>
      </c>
      <c r="AJ1919" t="s">
        <v>39</v>
      </c>
      <c r="AK1919" t="s">
        <v>39</v>
      </c>
      <c r="AL1919" t="s">
        <v>39</v>
      </c>
      <c r="AM1919" t="s">
        <v>39</v>
      </c>
      <c r="AN1919" t="s">
        <v>39</v>
      </c>
      <c r="AO1919" t="s">
        <v>39</v>
      </c>
      <c r="AP1919" t="s">
        <v>39</v>
      </c>
      <c r="AQ1919" t="s">
        <v>39</v>
      </c>
      <c r="AR1919" t="s">
        <v>39</v>
      </c>
      <c r="AS1919" t="s">
        <v>39</v>
      </c>
      <c r="AT1919" t="s">
        <v>39</v>
      </c>
      <c r="AU1919" t="s">
        <v>39</v>
      </c>
      <c r="AV1919" t="s">
        <v>39</v>
      </c>
      <c r="AW1919" t="s">
        <v>39</v>
      </c>
      <c r="AX1919" t="s">
        <v>39</v>
      </c>
      <c r="AY1919" t="s">
        <v>39</v>
      </c>
      <c r="AZ1919" t="s">
        <v>39</v>
      </c>
      <c r="BA1919" t="s">
        <v>39</v>
      </c>
      <c r="BB1919" t="s">
        <v>39</v>
      </c>
      <c r="BC1919" t="s">
        <v>39</v>
      </c>
      <c r="BD1919" t="s">
        <v>39</v>
      </c>
      <c r="BE1919" t="s">
        <v>39</v>
      </c>
      <c r="BF1919" t="s">
        <v>39</v>
      </c>
    </row>
    <row r="1920" spans="2:58" hidden="1">
      <c r="B1920">
        <v>20241219</v>
      </c>
      <c r="C1920" t="s">
        <v>65</v>
      </c>
      <c r="D1920">
        <v>1530</v>
      </c>
      <c r="E1920">
        <v>9550</v>
      </c>
      <c r="H1920">
        <v>9550</v>
      </c>
      <c r="K1920">
        <v>0</v>
      </c>
      <c r="L1920">
        <v>0</v>
      </c>
      <c r="M1920">
        <v>0</v>
      </c>
      <c r="N1920" t="s">
        <v>44</v>
      </c>
      <c r="O1920" t="s">
        <v>38</v>
      </c>
      <c r="P1920" s="145">
        <f t="shared" si="206"/>
        <v>0</v>
      </c>
      <c r="Q1920">
        <f t="shared" ref="Q1920:Q1983" si="212">IF(AND(ISNUMBER(E1920),ISNUMBER(H1920),ISBLANK(F1920)),E1920-H1920,"NA")</f>
        <v>0</v>
      </c>
      <c r="R1920" s="145" t="str">
        <f t="shared" si="207"/>
        <v>NA</v>
      </c>
      <c r="S1920" s="145" t="str">
        <f t="shared" si="208"/>
        <v>NA</v>
      </c>
      <c r="T1920">
        <f t="shared" ca="1" si="209"/>
        <v>0</v>
      </c>
      <c r="U1920">
        <f t="shared" si="210"/>
        <v>0</v>
      </c>
      <c r="V1920">
        <f t="shared" si="211"/>
        <v>1</v>
      </c>
      <c r="W1920">
        <v>390</v>
      </c>
      <c r="X1920" t="s">
        <v>39</v>
      </c>
      <c r="Y1920" t="s">
        <v>39</v>
      </c>
      <c r="AA1920" t="s">
        <v>39</v>
      </c>
      <c r="AB1920">
        <v>135</v>
      </c>
      <c r="AC1920" t="s">
        <v>39</v>
      </c>
      <c r="AD1920" t="s">
        <v>39</v>
      </c>
      <c r="AE1920" t="s">
        <v>39</v>
      </c>
      <c r="AF1920" t="s">
        <v>39</v>
      </c>
      <c r="AG1920" t="s">
        <v>39</v>
      </c>
      <c r="AH1920" t="s">
        <v>39</v>
      </c>
      <c r="AI1920" t="s">
        <v>39</v>
      </c>
      <c r="AJ1920" t="s">
        <v>39</v>
      </c>
      <c r="AK1920" t="s">
        <v>39</v>
      </c>
      <c r="AL1920" t="s">
        <v>39</v>
      </c>
      <c r="AM1920" t="s">
        <v>39</v>
      </c>
      <c r="AN1920" t="s">
        <v>39</v>
      </c>
      <c r="AO1920" t="s">
        <v>39</v>
      </c>
      <c r="AP1920" t="s">
        <v>39</v>
      </c>
      <c r="AQ1920" t="s">
        <v>39</v>
      </c>
      <c r="AR1920" t="s">
        <v>39</v>
      </c>
      <c r="AS1920" t="s">
        <v>39</v>
      </c>
      <c r="AT1920" t="s">
        <v>39</v>
      </c>
      <c r="AU1920" t="s">
        <v>39</v>
      </c>
      <c r="AV1920" t="s">
        <v>39</v>
      </c>
      <c r="AW1920" t="s">
        <v>39</v>
      </c>
      <c r="AX1920" t="s">
        <v>39</v>
      </c>
      <c r="AY1920" t="s">
        <v>39</v>
      </c>
      <c r="AZ1920" t="s">
        <v>39</v>
      </c>
      <c r="BA1920" t="s">
        <v>39</v>
      </c>
      <c r="BB1920" t="s">
        <v>39</v>
      </c>
      <c r="BC1920" t="s">
        <v>39</v>
      </c>
      <c r="BD1920" t="s">
        <v>39</v>
      </c>
      <c r="BE1920" t="s">
        <v>39</v>
      </c>
      <c r="BF1920" t="s">
        <v>39</v>
      </c>
    </row>
    <row r="1921" spans="2:58" hidden="1">
      <c r="B1921">
        <v>20241219</v>
      </c>
      <c r="C1921" t="s">
        <v>65</v>
      </c>
      <c r="D1921">
        <v>1630</v>
      </c>
      <c r="E1921">
        <v>9550</v>
      </c>
      <c r="H1921">
        <v>9550</v>
      </c>
      <c r="K1921">
        <v>0</v>
      </c>
      <c r="L1921">
        <v>0</v>
      </c>
      <c r="M1921">
        <v>0</v>
      </c>
      <c r="N1921" t="s">
        <v>44</v>
      </c>
      <c r="O1921" t="s">
        <v>38</v>
      </c>
      <c r="P1921" s="145">
        <f t="shared" si="206"/>
        <v>0</v>
      </c>
      <c r="Q1921">
        <f t="shared" si="212"/>
        <v>0</v>
      </c>
      <c r="R1921" s="145" t="str">
        <f t="shared" si="207"/>
        <v>NA</v>
      </c>
      <c r="S1921" s="145" t="str">
        <f t="shared" si="208"/>
        <v>NA</v>
      </c>
      <c r="T1921">
        <f t="shared" ca="1" si="209"/>
        <v>0</v>
      </c>
      <c r="U1921">
        <f t="shared" si="210"/>
        <v>0</v>
      </c>
      <c r="V1921">
        <f t="shared" si="211"/>
        <v>1</v>
      </c>
      <c r="W1921">
        <v>390</v>
      </c>
      <c r="X1921" t="s">
        <v>39</v>
      </c>
      <c r="Y1921" t="s">
        <v>39</v>
      </c>
      <c r="AA1921" t="s">
        <v>39</v>
      </c>
      <c r="AB1921">
        <v>135</v>
      </c>
      <c r="AC1921" t="s">
        <v>39</v>
      </c>
      <c r="AD1921" t="s">
        <v>39</v>
      </c>
      <c r="AE1921" t="s">
        <v>39</v>
      </c>
      <c r="AF1921" t="s">
        <v>39</v>
      </c>
      <c r="AG1921" t="s">
        <v>39</v>
      </c>
      <c r="AH1921" t="s">
        <v>39</v>
      </c>
      <c r="AI1921" t="s">
        <v>39</v>
      </c>
      <c r="AJ1921" t="s">
        <v>39</v>
      </c>
      <c r="AK1921" t="s">
        <v>39</v>
      </c>
      <c r="AL1921" t="s">
        <v>39</v>
      </c>
      <c r="AM1921" t="s">
        <v>39</v>
      </c>
      <c r="AN1921" t="s">
        <v>39</v>
      </c>
      <c r="AO1921" t="s">
        <v>39</v>
      </c>
      <c r="AP1921" t="s">
        <v>39</v>
      </c>
      <c r="AQ1921" t="s">
        <v>39</v>
      </c>
      <c r="AR1921" t="s">
        <v>39</v>
      </c>
      <c r="AS1921" t="s">
        <v>39</v>
      </c>
      <c r="AT1921" t="s">
        <v>39</v>
      </c>
      <c r="AU1921" t="s">
        <v>39</v>
      </c>
      <c r="AV1921" t="s">
        <v>39</v>
      </c>
      <c r="AW1921" t="s">
        <v>39</v>
      </c>
      <c r="AX1921" t="s">
        <v>39</v>
      </c>
      <c r="AY1921" t="s">
        <v>39</v>
      </c>
      <c r="AZ1921" t="s">
        <v>39</v>
      </c>
      <c r="BA1921" t="s">
        <v>39</v>
      </c>
      <c r="BB1921" t="s">
        <v>39</v>
      </c>
      <c r="BC1921" t="s">
        <v>39</v>
      </c>
      <c r="BD1921" t="s">
        <v>39</v>
      </c>
      <c r="BE1921" t="s">
        <v>39</v>
      </c>
      <c r="BF1921" t="s">
        <v>39</v>
      </c>
    </row>
    <row r="1922" spans="2:58" hidden="1">
      <c r="B1922">
        <v>20241219</v>
      </c>
      <c r="C1922" t="s">
        <v>65</v>
      </c>
      <c r="D1922">
        <v>1730</v>
      </c>
      <c r="E1922">
        <v>9550</v>
      </c>
      <c r="H1922">
        <v>9550</v>
      </c>
      <c r="K1922">
        <v>0</v>
      </c>
      <c r="L1922">
        <v>0</v>
      </c>
      <c r="M1922">
        <v>0</v>
      </c>
      <c r="N1922" t="s">
        <v>44</v>
      </c>
      <c r="O1922" t="s">
        <v>38</v>
      </c>
      <c r="P1922" s="145">
        <f t="shared" si="206"/>
        <v>0</v>
      </c>
      <c r="Q1922">
        <f t="shared" si="212"/>
        <v>0</v>
      </c>
      <c r="R1922" s="145" t="str">
        <f t="shared" si="207"/>
        <v>NA</v>
      </c>
      <c r="S1922" s="145" t="str">
        <f t="shared" si="208"/>
        <v>NA</v>
      </c>
      <c r="T1922">
        <f t="shared" ca="1" si="209"/>
        <v>0</v>
      </c>
      <c r="U1922">
        <f t="shared" si="210"/>
        <v>0</v>
      </c>
      <c r="V1922">
        <f t="shared" si="211"/>
        <v>1</v>
      </c>
      <c r="W1922">
        <v>390</v>
      </c>
      <c r="X1922" t="s">
        <v>39</v>
      </c>
      <c r="Y1922" t="s">
        <v>39</v>
      </c>
      <c r="AA1922" t="s">
        <v>39</v>
      </c>
      <c r="AB1922">
        <v>135</v>
      </c>
      <c r="AC1922" t="s">
        <v>39</v>
      </c>
      <c r="AD1922" t="s">
        <v>39</v>
      </c>
      <c r="AE1922" t="s">
        <v>39</v>
      </c>
      <c r="AF1922" t="s">
        <v>39</v>
      </c>
      <c r="AG1922" t="s">
        <v>39</v>
      </c>
      <c r="AH1922" t="s">
        <v>39</v>
      </c>
      <c r="AI1922" t="s">
        <v>39</v>
      </c>
      <c r="AJ1922" t="s">
        <v>39</v>
      </c>
      <c r="AK1922" t="s">
        <v>39</v>
      </c>
      <c r="AL1922" t="s">
        <v>39</v>
      </c>
      <c r="AM1922" t="s">
        <v>39</v>
      </c>
      <c r="AN1922" t="s">
        <v>39</v>
      </c>
      <c r="AO1922" t="s">
        <v>39</v>
      </c>
      <c r="AP1922" t="s">
        <v>39</v>
      </c>
      <c r="AQ1922" t="s">
        <v>39</v>
      </c>
      <c r="AR1922" t="s">
        <v>39</v>
      </c>
      <c r="AS1922" t="s">
        <v>39</v>
      </c>
      <c r="AT1922" t="s">
        <v>39</v>
      </c>
      <c r="AU1922" t="s">
        <v>39</v>
      </c>
      <c r="AV1922" t="s">
        <v>39</v>
      </c>
      <c r="AW1922" t="s">
        <v>39</v>
      </c>
      <c r="AX1922" t="s">
        <v>39</v>
      </c>
      <c r="AY1922" t="s">
        <v>39</v>
      </c>
      <c r="AZ1922" t="s">
        <v>39</v>
      </c>
      <c r="BA1922" t="s">
        <v>39</v>
      </c>
      <c r="BB1922" t="s">
        <v>39</v>
      </c>
      <c r="BC1922" t="s">
        <v>39</v>
      </c>
      <c r="BD1922" t="s">
        <v>39</v>
      </c>
      <c r="BE1922" t="s">
        <v>39</v>
      </c>
      <c r="BF1922" t="s">
        <v>39</v>
      </c>
    </row>
    <row r="1923" spans="2:58" hidden="1">
      <c r="B1923">
        <v>20241219</v>
      </c>
      <c r="C1923" t="s">
        <v>65</v>
      </c>
      <c r="D1923">
        <v>1830</v>
      </c>
      <c r="E1923">
        <v>10350</v>
      </c>
      <c r="H1923">
        <v>9950</v>
      </c>
      <c r="K1923">
        <v>0</v>
      </c>
      <c r="L1923">
        <v>0</v>
      </c>
      <c r="M1923">
        <v>0</v>
      </c>
      <c r="N1923" t="s">
        <v>44</v>
      </c>
      <c r="O1923" t="s">
        <v>38</v>
      </c>
      <c r="P1923" s="145">
        <f t="shared" si="206"/>
        <v>0</v>
      </c>
      <c r="Q1923">
        <f t="shared" si="212"/>
        <v>400</v>
      </c>
      <c r="R1923" s="145" t="str">
        <f t="shared" si="207"/>
        <v>NA</v>
      </c>
      <c r="S1923" s="145" t="str">
        <f t="shared" si="208"/>
        <v>NA</v>
      </c>
      <c r="T1923">
        <f t="shared" ca="1" si="209"/>
        <v>0</v>
      </c>
      <c r="U1923">
        <f t="shared" si="210"/>
        <v>0</v>
      </c>
      <c r="V1923">
        <f t="shared" si="211"/>
        <v>1</v>
      </c>
      <c r="W1923">
        <v>390</v>
      </c>
      <c r="X1923" t="s">
        <v>39</v>
      </c>
      <c r="Y1923" t="s">
        <v>39</v>
      </c>
      <c r="AA1923" t="s">
        <v>39</v>
      </c>
      <c r="AB1923">
        <v>135</v>
      </c>
      <c r="AC1923" t="s">
        <v>39</v>
      </c>
      <c r="AD1923" t="s">
        <v>39</v>
      </c>
      <c r="AE1923" t="s">
        <v>39</v>
      </c>
      <c r="AF1923" t="s">
        <v>39</v>
      </c>
      <c r="AG1923" t="s">
        <v>39</v>
      </c>
      <c r="AH1923" t="s">
        <v>39</v>
      </c>
      <c r="AI1923" t="s">
        <v>39</v>
      </c>
      <c r="AJ1923" t="s">
        <v>39</v>
      </c>
      <c r="AK1923" t="s">
        <v>39</v>
      </c>
      <c r="AL1923" t="s">
        <v>39</v>
      </c>
      <c r="AM1923" t="s">
        <v>39</v>
      </c>
      <c r="AN1923" t="s">
        <v>39</v>
      </c>
      <c r="AO1923" t="s">
        <v>39</v>
      </c>
      <c r="AP1923" t="s">
        <v>39</v>
      </c>
      <c r="AQ1923" t="s">
        <v>39</v>
      </c>
      <c r="AR1923" t="s">
        <v>39</v>
      </c>
      <c r="AS1923" t="s">
        <v>39</v>
      </c>
      <c r="AT1923" t="s">
        <v>39</v>
      </c>
      <c r="AU1923" t="s">
        <v>39</v>
      </c>
      <c r="AV1923" t="s">
        <v>39</v>
      </c>
      <c r="AW1923" t="s">
        <v>39</v>
      </c>
      <c r="AX1923" t="s">
        <v>39</v>
      </c>
      <c r="AY1923" t="s">
        <v>39</v>
      </c>
      <c r="AZ1923" t="s">
        <v>39</v>
      </c>
      <c r="BA1923" t="s">
        <v>39</v>
      </c>
      <c r="BB1923" t="s">
        <v>39</v>
      </c>
      <c r="BC1923" t="s">
        <v>39</v>
      </c>
      <c r="BD1923" t="s">
        <v>39</v>
      </c>
      <c r="BE1923" t="s">
        <v>39</v>
      </c>
      <c r="BF1923" t="s">
        <v>39</v>
      </c>
    </row>
    <row r="1924" spans="2:58" hidden="1">
      <c r="B1924">
        <v>20241219</v>
      </c>
      <c r="C1924" t="s">
        <v>65</v>
      </c>
      <c r="D1924">
        <v>1930</v>
      </c>
      <c r="E1924">
        <v>10350</v>
      </c>
      <c r="H1924">
        <v>9950</v>
      </c>
      <c r="K1924">
        <v>0</v>
      </c>
      <c r="L1924">
        <v>0</v>
      </c>
      <c r="M1924">
        <v>0</v>
      </c>
      <c r="N1924" t="s">
        <v>44</v>
      </c>
      <c r="O1924" t="s">
        <v>38</v>
      </c>
      <c r="P1924" s="145">
        <f t="shared" si="206"/>
        <v>0</v>
      </c>
      <c r="Q1924">
        <f t="shared" si="212"/>
        <v>400</v>
      </c>
      <c r="R1924" s="145" t="str">
        <f t="shared" si="207"/>
        <v>NA</v>
      </c>
      <c r="S1924" s="145" t="str">
        <f t="shared" si="208"/>
        <v>NA</v>
      </c>
      <c r="T1924">
        <f t="shared" ca="1" si="209"/>
        <v>0</v>
      </c>
      <c r="U1924">
        <f t="shared" si="210"/>
        <v>0</v>
      </c>
      <c r="V1924">
        <f t="shared" si="211"/>
        <v>1</v>
      </c>
      <c r="W1924">
        <v>390</v>
      </c>
      <c r="X1924" t="s">
        <v>39</v>
      </c>
      <c r="Y1924" t="s">
        <v>39</v>
      </c>
      <c r="AA1924" t="s">
        <v>39</v>
      </c>
      <c r="AB1924">
        <v>135</v>
      </c>
      <c r="AC1924" t="s">
        <v>39</v>
      </c>
      <c r="AD1924" t="s">
        <v>39</v>
      </c>
      <c r="AE1924" t="s">
        <v>39</v>
      </c>
      <c r="AF1924" t="s">
        <v>39</v>
      </c>
      <c r="AG1924" t="s">
        <v>39</v>
      </c>
      <c r="AH1924" t="s">
        <v>39</v>
      </c>
      <c r="AI1924" t="s">
        <v>39</v>
      </c>
      <c r="AJ1924" t="s">
        <v>39</v>
      </c>
      <c r="AK1924" t="s">
        <v>39</v>
      </c>
      <c r="AL1924" t="s">
        <v>39</v>
      </c>
      <c r="AM1924" t="s">
        <v>39</v>
      </c>
      <c r="AN1924" t="s">
        <v>39</v>
      </c>
      <c r="AO1924" t="s">
        <v>39</v>
      </c>
      <c r="AP1924" t="s">
        <v>39</v>
      </c>
      <c r="AQ1924" t="s">
        <v>39</v>
      </c>
      <c r="AR1924" t="s">
        <v>39</v>
      </c>
      <c r="AS1924" t="s">
        <v>39</v>
      </c>
      <c r="AT1924" t="s">
        <v>39</v>
      </c>
      <c r="AU1924" t="s">
        <v>39</v>
      </c>
      <c r="AV1924" t="s">
        <v>39</v>
      </c>
      <c r="AW1924" t="s">
        <v>39</v>
      </c>
      <c r="AX1924" t="s">
        <v>39</v>
      </c>
      <c r="AY1924" t="s">
        <v>39</v>
      </c>
      <c r="AZ1924" t="s">
        <v>39</v>
      </c>
      <c r="BA1924" t="s">
        <v>39</v>
      </c>
      <c r="BB1924" t="s">
        <v>39</v>
      </c>
      <c r="BC1924" t="s">
        <v>39</v>
      </c>
      <c r="BD1924" t="s">
        <v>39</v>
      </c>
      <c r="BE1924" t="s">
        <v>39</v>
      </c>
      <c r="BF1924" t="s">
        <v>39</v>
      </c>
    </row>
    <row r="1925" spans="2:58" hidden="1">
      <c r="B1925">
        <v>20241219</v>
      </c>
      <c r="C1925" t="s">
        <v>65</v>
      </c>
      <c r="D1925">
        <v>2030</v>
      </c>
      <c r="E1925">
        <v>10350</v>
      </c>
      <c r="H1925">
        <v>9950</v>
      </c>
      <c r="K1925">
        <v>0</v>
      </c>
      <c r="L1925">
        <v>0</v>
      </c>
      <c r="M1925">
        <v>0</v>
      </c>
      <c r="N1925" t="s">
        <v>44</v>
      </c>
      <c r="O1925" t="s">
        <v>38</v>
      </c>
      <c r="P1925" s="145">
        <f t="shared" si="206"/>
        <v>0</v>
      </c>
      <c r="Q1925">
        <f t="shared" si="212"/>
        <v>400</v>
      </c>
      <c r="R1925" s="145" t="str">
        <f t="shared" si="207"/>
        <v>NA</v>
      </c>
      <c r="S1925" s="145" t="str">
        <f t="shared" si="208"/>
        <v>NA</v>
      </c>
      <c r="T1925">
        <f t="shared" ca="1" si="209"/>
        <v>0</v>
      </c>
      <c r="U1925">
        <f t="shared" si="210"/>
        <v>0</v>
      </c>
      <c r="V1925">
        <f t="shared" si="211"/>
        <v>1</v>
      </c>
      <c r="W1925">
        <v>390</v>
      </c>
      <c r="X1925" t="s">
        <v>39</v>
      </c>
      <c r="Y1925" t="s">
        <v>39</v>
      </c>
      <c r="AA1925" t="s">
        <v>39</v>
      </c>
      <c r="AB1925">
        <v>135</v>
      </c>
      <c r="AC1925" t="s">
        <v>39</v>
      </c>
      <c r="AD1925" t="s">
        <v>39</v>
      </c>
      <c r="AE1925" t="s">
        <v>39</v>
      </c>
      <c r="AF1925" t="s">
        <v>39</v>
      </c>
      <c r="AG1925" t="s">
        <v>39</v>
      </c>
      <c r="AH1925" t="s">
        <v>39</v>
      </c>
      <c r="AI1925" t="s">
        <v>39</v>
      </c>
      <c r="AJ1925" t="s">
        <v>39</v>
      </c>
      <c r="AK1925" t="s">
        <v>39</v>
      </c>
      <c r="AL1925" t="s">
        <v>39</v>
      </c>
      <c r="AM1925" t="s">
        <v>39</v>
      </c>
      <c r="AN1925" t="s">
        <v>39</v>
      </c>
      <c r="AO1925" t="s">
        <v>39</v>
      </c>
      <c r="AP1925" t="s">
        <v>39</v>
      </c>
      <c r="AQ1925" t="s">
        <v>39</v>
      </c>
      <c r="AR1925" t="s">
        <v>39</v>
      </c>
      <c r="AS1925" t="s">
        <v>39</v>
      </c>
      <c r="AT1925" t="s">
        <v>39</v>
      </c>
      <c r="AU1925" t="s">
        <v>39</v>
      </c>
      <c r="AV1925" t="s">
        <v>39</v>
      </c>
      <c r="AW1925" t="s">
        <v>39</v>
      </c>
      <c r="AX1925" t="s">
        <v>39</v>
      </c>
      <c r="AY1925" t="s">
        <v>39</v>
      </c>
      <c r="AZ1925" t="s">
        <v>39</v>
      </c>
      <c r="BA1925" t="s">
        <v>39</v>
      </c>
      <c r="BB1925" t="s">
        <v>39</v>
      </c>
      <c r="BC1925" t="s">
        <v>39</v>
      </c>
      <c r="BD1925" t="s">
        <v>39</v>
      </c>
      <c r="BE1925" t="s">
        <v>39</v>
      </c>
      <c r="BF1925" t="s">
        <v>39</v>
      </c>
    </row>
    <row r="1926" spans="2:58" hidden="1">
      <c r="B1926">
        <v>20241219</v>
      </c>
      <c r="C1926" t="s">
        <v>65</v>
      </c>
      <c r="D1926">
        <v>2130</v>
      </c>
      <c r="E1926">
        <v>10350</v>
      </c>
      <c r="H1926">
        <v>9950</v>
      </c>
      <c r="K1926">
        <v>0</v>
      </c>
      <c r="L1926">
        <v>0</v>
      </c>
      <c r="M1926">
        <v>0</v>
      </c>
      <c r="N1926" t="s">
        <v>44</v>
      </c>
      <c r="O1926" t="s">
        <v>38</v>
      </c>
      <c r="P1926" s="145">
        <f t="shared" si="206"/>
        <v>0</v>
      </c>
      <c r="Q1926">
        <f t="shared" si="212"/>
        <v>400</v>
      </c>
      <c r="R1926" s="145" t="str">
        <f t="shared" si="207"/>
        <v>NA</v>
      </c>
      <c r="S1926" s="145" t="str">
        <f t="shared" si="208"/>
        <v>NA</v>
      </c>
      <c r="T1926">
        <f t="shared" ca="1" si="209"/>
        <v>0</v>
      </c>
      <c r="U1926">
        <f t="shared" si="210"/>
        <v>0</v>
      </c>
      <c r="V1926">
        <f t="shared" si="211"/>
        <v>1</v>
      </c>
      <c r="W1926">
        <v>390</v>
      </c>
      <c r="X1926" t="s">
        <v>39</v>
      </c>
      <c r="Y1926" t="s">
        <v>39</v>
      </c>
      <c r="AA1926" t="s">
        <v>39</v>
      </c>
      <c r="AB1926">
        <v>135</v>
      </c>
      <c r="AC1926" t="s">
        <v>39</v>
      </c>
      <c r="AD1926" t="s">
        <v>39</v>
      </c>
      <c r="AE1926" t="s">
        <v>39</v>
      </c>
      <c r="AF1926" t="s">
        <v>39</v>
      </c>
      <c r="AG1926" t="s">
        <v>39</v>
      </c>
      <c r="AH1926" t="s">
        <v>39</v>
      </c>
      <c r="AI1926" t="s">
        <v>39</v>
      </c>
      <c r="AJ1926" t="s">
        <v>39</v>
      </c>
      <c r="AK1926" t="s">
        <v>39</v>
      </c>
      <c r="AL1926" t="s">
        <v>39</v>
      </c>
      <c r="AM1926" t="s">
        <v>39</v>
      </c>
      <c r="AN1926" t="s">
        <v>39</v>
      </c>
      <c r="AO1926" t="s">
        <v>39</v>
      </c>
      <c r="AP1926" t="s">
        <v>39</v>
      </c>
      <c r="AQ1926" t="s">
        <v>39</v>
      </c>
      <c r="AR1926" t="s">
        <v>39</v>
      </c>
      <c r="AS1926" t="s">
        <v>39</v>
      </c>
      <c r="AT1926" t="s">
        <v>39</v>
      </c>
      <c r="AU1926" t="s">
        <v>39</v>
      </c>
      <c r="AV1926" t="s">
        <v>39</v>
      </c>
      <c r="AW1926" t="s">
        <v>39</v>
      </c>
      <c r="AX1926" t="s">
        <v>39</v>
      </c>
      <c r="AY1926" t="s">
        <v>39</v>
      </c>
      <c r="AZ1926" t="s">
        <v>39</v>
      </c>
      <c r="BA1926" t="s">
        <v>39</v>
      </c>
      <c r="BB1926" t="s">
        <v>39</v>
      </c>
      <c r="BC1926" t="s">
        <v>39</v>
      </c>
      <c r="BD1926" t="s">
        <v>39</v>
      </c>
      <c r="BE1926" t="s">
        <v>39</v>
      </c>
      <c r="BF1926" t="s">
        <v>39</v>
      </c>
    </row>
    <row r="1927" spans="2:58" hidden="1">
      <c r="B1927">
        <v>20241219</v>
      </c>
      <c r="C1927" t="s">
        <v>65</v>
      </c>
      <c r="D1927">
        <v>2230</v>
      </c>
      <c r="E1927">
        <v>10350</v>
      </c>
      <c r="H1927">
        <v>9950</v>
      </c>
      <c r="K1927">
        <v>0</v>
      </c>
      <c r="L1927">
        <v>0</v>
      </c>
      <c r="M1927">
        <v>0</v>
      </c>
      <c r="N1927" t="s">
        <v>44</v>
      </c>
      <c r="O1927" t="s">
        <v>38</v>
      </c>
      <c r="P1927" s="145">
        <f t="shared" si="206"/>
        <v>0</v>
      </c>
      <c r="Q1927">
        <f t="shared" si="212"/>
        <v>400</v>
      </c>
      <c r="R1927" s="145" t="str">
        <f t="shared" si="207"/>
        <v>NA</v>
      </c>
      <c r="S1927" s="145" t="str">
        <f t="shared" si="208"/>
        <v>NA</v>
      </c>
      <c r="T1927">
        <f t="shared" ca="1" si="209"/>
        <v>0</v>
      </c>
      <c r="U1927">
        <f t="shared" si="210"/>
        <v>0</v>
      </c>
      <c r="V1927">
        <f t="shared" si="211"/>
        <v>1</v>
      </c>
      <c r="W1927">
        <v>390</v>
      </c>
      <c r="X1927" t="s">
        <v>39</v>
      </c>
      <c r="Y1927" t="s">
        <v>39</v>
      </c>
      <c r="AA1927" t="s">
        <v>39</v>
      </c>
      <c r="AB1927">
        <v>135</v>
      </c>
      <c r="AC1927" t="s">
        <v>39</v>
      </c>
      <c r="AD1927" t="s">
        <v>39</v>
      </c>
      <c r="AE1927" t="s">
        <v>39</v>
      </c>
      <c r="AF1927" t="s">
        <v>39</v>
      </c>
      <c r="AG1927" t="s">
        <v>39</v>
      </c>
      <c r="AH1927" t="s">
        <v>39</v>
      </c>
      <c r="AI1927" t="s">
        <v>39</v>
      </c>
      <c r="AJ1927" t="s">
        <v>39</v>
      </c>
      <c r="AK1927" t="s">
        <v>39</v>
      </c>
      <c r="AL1927" t="s">
        <v>39</v>
      </c>
      <c r="AM1927" t="s">
        <v>39</v>
      </c>
      <c r="AN1927" t="s">
        <v>39</v>
      </c>
      <c r="AO1927" t="s">
        <v>39</v>
      </c>
      <c r="AP1927" t="s">
        <v>39</v>
      </c>
      <c r="AQ1927" t="s">
        <v>39</v>
      </c>
      <c r="AR1927" t="s">
        <v>39</v>
      </c>
      <c r="AS1927" t="s">
        <v>39</v>
      </c>
      <c r="AT1927" t="s">
        <v>39</v>
      </c>
      <c r="AU1927" t="s">
        <v>39</v>
      </c>
      <c r="AV1927" t="s">
        <v>39</v>
      </c>
      <c r="AW1927" t="s">
        <v>39</v>
      </c>
      <c r="AX1927" t="s">
        <v>39</v>
      </c>
      <c r="AY1927" t="s">
        <v>39</v>
      </c>
      <c r="AZ1927" t="s">
        <v>39</v>
      </c>
      <c r="BA1927" t="s">
        <v>39</v>
      </c>
      <c r="BB1927" t="s">
        <v>39</v>
      </c>
      <c r="BC1927" t="s">
        <v>39</v>
      </c>
      <c r="BD1927" t="s">
        <v>39</v>
      </c>
      <c r="BE1927" t="s">
        <v>39</v>
      </c>
      <c r="BF1927" t="s">
        <v>39</v>
      </c>
    </row>
    <row r="1928" spans="2:58" hidden="1">
      <c r="B1928">
        <v>20241219</v>
      </c>
      <c r="C1928" t="s">
        <v>65</v>
      </c>
      <c r="D1928">
        <v>2330</v>
      </c>
      <c r="E1928">
        <v>9540</v>
      </c>
      <c r="H1928">
        <v>9287</v>
      </c>
      <c r="K1928">
        <v>0</v>
      </c>
      <c r="L1928">
        <v>0</v>
      </c>
      <c r="M1928">
        <v>0</v>
      </c>
      <c r="N1928" t="s">
        <v>44</v>
      </c>
      <c r="O1928" t="s">
        <v>38</v>
      </c>
      <c r="P1928" s="145">
        <f t="shared" si="206"/>
        <v>0</v>
      </c>
      <c r="Q1928">
        <f t="shared" si="212"/>
        <v>253</v>
      </c>
      <c r="R1928" s="145" t="str">
        <f t="shared" si="207"/>
        <v>NA</v>
      </c>
      <c r="S1928" s="145" t="str">
        <f t="shared" si="208"/>
        <v>NA</v>
      </c>
      <c r="T1928">
        <f t="shared" ca="1" si="209"/>
        <v>0</v>
      </c>
      <c r="U1928">
        <f t="shared" si="210"/>
        <v>0</v>
      </c>
      <c r="V1928">
        <f t="shared" si="211"/>
        <v>1</v>
      </c>
      <c r="W1928">
        <v>375</v>
      </c>
      <c r="X1928" t="s">
        <v>39</v>
      </c>
      <c r="Y1928" t="s">
        <v>39</v>
      </c>
      <c r="AA1928" t="s">
        <v>39</v>
      </c>
      <c r="AB1928">
        <v>150</v>
      </c>
      <c r="AC1928" t="s">
        <v>39</v>
      </c>
      <c r="AD1928" t="s">
        <v>39</v>
      </c>
      <c r="AE1928" t="s">
        <v>39</v>
      </c>
      <c r="AF1928" t="s">
        <v>39</v>
      </c>
      <c r="AG1928" t="s">
        <v>39</v>
      </c>
      <c r="AH1928" t="s">
        <v>39</v>
      </c>
      <c r="AI1928" t="s">
        <v>39</v>
      </c>
      <c r="AJ1928" t="s">
        <v>39</v>
      </c>
      <c r="AK1928" t="s">
        <v>39</v>
      </c>
      <c r="AL1928" t="s">
        <v>39</v>
      </c>
      <c r="AM1928" t="s">
        <v>39</v>
      </c>
      <c r="AN1928" t="s">
        <v>39</v>
      </c>
      <c r="AO1928" t="s">
        <v>39</v>
      </c>
      <c r="AP1928" t="s">
        <v>39</v>
      </c>
      <c r="AQ1928" t="s">
        <v>39</v>
      </c>
      <c r="AR1928" t="s">
        <v>39</v>
      </c>
      <c r="AS1928" t="s">
        <v>39</v>
      </c>
      <c r="AT1928" t="s">
        <v>39</v>
      </c>
      <c r="AU1928" t="s">
        <v>39</v>
      </c>
      <c r="AV1928" t="s">
        <v>39</v>
      </c>
      <c r="AW1928" t="s">
        <v>39</v>
      </c>
      <c r="AX1928" t="s">
        <v>39</v>
      </c>
      <c r="AY1928" t="s">
        <v>39</v>
      </c>
      <c r="AZ1928" t="s">
        <v>39</v>
      </c>
      <c r="BA1928" t="s">
        <v>39</v>
      </c>
      <c r="BB1928" t="s">
        <v>39</v>
      </c>
      <c r="BC1928" t="s">
        <v>39</v>
      </c>
      <c r="BD1928" t="s">
        <v>39</v>
      </c>
      <c r="BE1928" t="s">
        <v>39</v>
      </c>
      <c r="BF1928" t="s">
        <v>39</v>
      </c>
    </row>
    <row r="1929" spans="2:58" hidden="1">
      <c r="B1929">
        <v>20241220</v>
      </c>
      <c r="C1929" t="s">
        <v>65</v>
      </c>
      <c r="D1929">
        <v>30</v>
      </c>
      <c r="E1929">
        <v>7751</v>
      </c>
      <c r="H1929">
        <v>7750</v>
      </c>
      <c r="K1929">
        <v>88</v>
      </c>
      <c r="L1929">
        <v>88</v>
      </c>
      <c r="M1929">
        <v>1</v>
      </c>
      <c r="N1929" t="s">
        <v>49</v>
      </c>
      <c r="O1929" t="s">
        <v>38</v>
      </c>
      <c r="P1929" s="145">
        <f t="shared" ref="P1929:P1992" si="213">IFERROR(K1929-L1929,0)</f>
        <v>0</v>
      </c>
      <c r="Q1929">
        <f t="shared" si="212"/>
        <v>1</v>
      </c>
      <c r="R1929" s="145" t="str">
        <f t="shared" ref="R1929:R1992" si="214">IF(AND(ISNUMBER(F1929),ISNUMBER(I1929),ISBLANK(E1929)),F1929-I1929,"NA")</f>
        <v>NA</v>
      </c>
      <c r="S1929" s="145" t="str">
        <f t="shared" ref="S1929:S1992" si="215">IF(AND(ISNUMBER(G1929),ISNUMBER(J1929),ISBLANK(E1929)),G1929-J1929,"NA")</f>
        <v>NA</v>
      </c>
      <c r="T1929">
        <f t="shared" ref="T1929:T1992" ca="1" si="216">IF(AND(ISNUMBER(S1929),ISNUMBER(T1929),ISBLANK(E1929)),S1929+T1929,"NA")</f>
        <v>0</v>
      </c>
      <c r="U1929">
        <f t="shared" ref="U1929:U1992" si="217">IF(M1929&lt;0,0,IF(M1929=K1929,M1929,M1929-(L1929-M1929)))</f>
        <v>-86</v>
      </c>
      <c r="V1929">
        <f t="shared" ref="V1929:V1992" si="218">MIN(IF(SUM(W1929,X1929,Y1929,AA1929,AB1929,AC1929,AE1929,AG1929,AF1929,AI1929,AJ1929,AM1929,AL1929,AP1929,AQ1929,AS1929,AT1929,AV1929,AW1929,AX1929,AZ1929,A1929,BA1929,BC1929,BD1929,BE1929)=0,0,1)+IF(O1929="Smoothing ramp",1,0)+IF(ISNUMBER(W1929),1,0)+IF(ISNUMBER(X1929),1,0)+IF(ISNUMBER(Y1929),1,0)+IF(ISNUMBER(AA1929),1,0)+IF(ISNUMBER(AB1929),1,0)+IF(ISNUMBER(AC1929),1,0)+IF(ISNUMBER(AE1929),1,0)+IF(ISNUMBER(AG1929),1,0)+IF(ISNUMBER(AF1929),1,0)+IF(ISNUMBER(AI1929),1,0)+IF(ISNUMBER(AJ1929),1,0)+IF(ISNUMBER(AL1929),1,0)+IF(ISNUMBER(AM1929),1,0)+IF(ISNUMBER(AP1929),1,0)+IF(ISNUMBER(AQ1929),1,0)+IF(ISNUMBER(AS1929),1,0)+IF(ISNUMBER(AT1929),1,0)+IF(ISNUMBER(AV1929),1,0)+IF(ISNUMBER(AW1929),1,0)+IF(ISNUMBER(AX1929),1,0)+IF(ISNUMBER(AZ1929),1,0)+IF(ISNUMBER(AO1929),1,0)+IF(ISNUMBER(BA1929),1,0)+IF(ISNUMBER(BC1929),1,0)+IF(ISNUMBER(BD1929),1,0)+IF(ISNUMBER(BE1929),1,0),1)</f>
        <v>1</v>
      </c>
      <c r="W1929">
        <v>300</v>
      </c>
      <c r="X1929" t="s">
        <v>39</v>
      </c>
      <c r="Y1929" t="s">
        <v>39</v>
      </c>
      <c r="AA1929" t="s">
        <v>39</v>
      </c>
      <c r="AB1929">
        <v>150</v>
      </c>
      <c r="AC1929" t="s">
        <v>39</v>
      </c>
      <c r="AD1929" t="s">
        <v>39</v>
      </c>
      <c r="AE1929" t="s">
        <v>39</v>
      </c>
      <c r="AF1929" t="s">
        <v>39</v>
      </c>
      <c r="AG1929" t="s">
        <v>39</v>
      </c>
      <c r="AH1929" t="s">
        <v>39</v>
      </c>
      <c r="AI1929" t="s">
        <v>39</v>
      </c>
      <c r="AJ1929" t="s">
        <v>39</v>
      </c>
      <c r="AK1929" t="s">
        <v>39</v>
      </c>
      <c r="AL1929" t="s">
        <v>39</v>
      </c>
      <c r="AM1929" t="s">
        <v>39</v>
      </c>
      <c r="AN1929" t="s">
        <v>39</v>
      </c>
      <c r="AO1929" t="s">
        <v>39</v>
      </c>
      <c r="AP1929" t="s">
        <v>39</v>
      </c>
      <c r="AQ1929" t="s">
        <v>39</v>
      </c>
      <c r="AR1929" t="s">
        <v>39</v>
      </c>
      <c r="AS1929" t="s">
        <v>39</v>
      </c>
      <c r="AT1929" t="s">
        <v>39</v>
      </c>
      <c r="AU1929" t="s">
        <v>39</v>
      </c>
      <c r="AV1929" t="s">
        <v>39</v>
      </c>
      <c r="AW1929" t="s">
        <v>39</v>
      </c>
      <c r="AX1929" t="s">
        <v>39</v>
      </c>
      <c r="AY1929" t="s">
        <v>39</v>
      </c>
      <c r="AZ1929" t="s">
        <v>39</v>
      </c>
      <c r="BA1929" t="s">
        <v>39</v>
      </c>
      <c r="BB1929" t="s">
        <v>39</v>
      </c>
      <c r="BC1929" t="s">
        <v>39</v>
      </c>
      <c r="BD1929" t="s">
        <v>39</v>
      </c>
      <c r="BE1929" t="s">
        <v>39</v>
      </c>
      <c r="BF1929" t="s">
        <v>39</v>
      </c>
    </row>
    <row r="1930" spans="2:58" hidden="1">
      <c r="B1930">
        <v>20241220</v>
      </c>
      <c r="C1930" t="s">
        <v>65</v>
      </c>
      <c r="D1930">
        <v>130</v>
      </c>
      <c r="E1930">
        <v>7751</v>
      </c>
      <c r="H1930">
        <v>7750</v>
      </c>
      <c r="K1930">
        <v>88</v>
      </c>
      <c r="L1930">
        <v>88</v>
      </c>
      <c r="M1930">
        <v>1</v>
      </c>
      <c r="N1930" t="s">
        <v>49</v>
      </c>
      <c r="O1930" t="s">
        <v>38</v>
      </c>
      <c r="P1930" s="145">
        <f t="shared" si="213"/>
        <v>0</v>
      </c>
      <c r="Q1930">
        <f t="shared" si="212"/>
        <v>1</v>
      </c>
      <c r="R1930" s="145" t="str">
        <f t="shared" si="214"/>
        <v>NA</v>
      </c>
      <c r="S1930" s="145" t="str">
        <f t="shared" si="215"/>
        <v>NA</v>
      </c>
      <c r="T1930">
        <f t="shared" ca="1" si="216"/>
        <v>0</v>
      </c>
      <c r="U1930">
        <f t="shared" si="217"/>
        <v>-86</v>
      </c>
      <c r="V1930">
        <f t="shared" si="218"/>
        <v>1</v>
      </c>
      <c r="W1930">
        <v>300</v>
      </c>
      <c r="X1930" t="s">
        <v>39</v>
      </c>
      <c r="Y1930" t="s">
        <v>39</v>
      </c>
      <c r="AA1930" t="s">
        <v>39</v>
      </c>
      <c r="AB1930">
        <v>150</v>
      </c>
      <c r="AC1930" t="s">
        <v>39</v>
      </c>
      <c r="AD1930" t="s">
        <v>39</v>
      </c>
      <c r="AE1930" t="s">
        <v>39</v>
      </c>
      <c r="AF1930" t="s">
        <v>39</v>
      </c>
      <c r="AG1930" t="s">
        <v>39</v>
      </c>
      <c r="AH1930" t="s">
        <v>39</v>
      </c>
      <c r="AI1930" t="s">
        <v>39</v>
      </c>
      <c r="AJ1930" t="s">
        <v>39</v>
      </c>
      <c r="AK1930" t="s">
        <v>39</v>
      </c>
      <c r="AL1930" t="s">
        <v>39</v>
      </c>
      <c r="AM1930" t="s">
        <v>39</v>
      </c>
      <c r="AN1930" t="s">
        <v>39</v>
      </c>
      <c r="AO1930" t="s">
        <v>39</v>
      </c>
      <c r="AP1930" t="s">
        <v>39</v>
      </c>
      <c r="AQ1930" t="s">
        <v>39</v>
      </c>
      <c r="AR1930" t="s">
        <v>39</v>
      </c>
      <c r="AS1930" t="s">
        <v>39</v>
      </c>
      <c r="AT1930" t="s">
        <v>39</v>
      </c>
      <c r="AU1930" t="s">
        <v>39</v>
      </c>
      <c r="AV1930" t="s">
        <v>39</v>
      </c>
      <c r="AW1930" t="s">
        <v>39</v>
      </c>
      <c r="AX1930" t="s">
        <v>39</v>
      </c>
      <c r="AY1930" t="s">
        <v>39</v>
      </c>
      <c r="AZ1930" t="s">
        <v>39</v>
      </c>
      <c r="BA1930" t="s">
        <v>39</v>
      </c>
      <c r="BB1930" t="s">
        <v>39</v>
      </c>
      <c r="BC1930" t="s">
        <v>39</v>
      </c>
      <c r="BD1930" t="s">
        <v>39</v>
      </c>
      <c r="BE1930" t="s">
        <v>39</v>
      </c>
      <c r="BF1930" t="s">
        <v>39</v>
      </c>
    </row>
    <row r="1931" spans="2:58" hidden="1">
      <c r="B1931">
        <v>20241220</v>
      </c>
      <c r="C1931" t="s">
        <v>65</v>
      </c>
      <c r="D1931">
        <v>230</v>
      </c>
      <c r="E1931">
        <v>7751</v>
      </c>
      <c r="H1931">
        <v>7750</v>
      </c>
      <c r="K1931">
        <v>88</v>
      </c>
      <c r="L1931">
        <v>88</v>
      </c>
      <c r="M1931">
        <v>1</v>
      </c>
      <c r="N1931" t="s">
        <v>49</v>
      </c>
      <c r="O1931" t="s">
        <v>38</v>
      </c>
      <c r="P1931" s="145">
        <f t="shared" si="213"/>
        <v>0</v>
      </c>
      <c r="Q1931">
        <f t="shared" si="212"/>
        <v>1</v>
      </c>
      <c r="R1931" s="145" t="str">
        <f t="shared" si="214"/>
        <v>NA</v>
      </c>
      <c r="S1931" s="145" t="str">
        <f t="shared" si="215"/>
        <v>NA</v>
      </c>
      <c r="T1931">
        <f t="shared" ca="1" si="216"/>
        <v>0</v>
      </c>
      <c r="U1931">
        <f t="shared" si="217"/>
        <v>-86</v>
      </c>
      <c r="V1931">
        <f t="shared" si="218"/>
        <v>1</v>
      </c>
      <c r="W1931">
        <v>300</v>
      </c>
      <c r="X1931" t="s">
        <v>39</v>
      </c>
      <c r="Y1931" t="s">
        <v>39</v>
      </c>
      <c r="AA1931" t="s">
        <v>39</v>
      </c>
      <c r="AB1931">
        <v>150</v>
      </c>
      <c r="AC1931" t="s">
        <v>39</v>
      </c>
      <c r="AD1931" t="s">
        <v>39</v>
      </c>
      <c r="AE1931" t="s">
        <v>39</v>
      </c>
      <c r="AF1931" t="s">
        <v>39</v>
      </c>
      <c r="AG1931" t="s">
        <v>39</v>
      </c>
      <c r="AH1931" t="s">
        <v>39</v>
      </c>
      <c r="AI1931" t="s">
        <v>39</v>
      </c>
      <c r="AJ1931" t="s">
        <v>39</v>
      </c>
      <c r="AK1931" t="s">
        <v>39</v>
      </c>
      <c r="AL1931" t="s">
        <v>39</v>
      </c>
      <c r="AM1931" t="s">
        <v>39</v>
      </c>
      <c r="AN1931" t="s">
        <v>39</v>
      </c>
      <c r="AO1931" t="s">
        <v>39</v>
      </c>
      <c r="AP1931" t="s">
        <v>39</v>
      </c>
      <c r="AQ1931" t="s">
        <v>39</v>
      </c>
      <c r="AR1931" t="s">
        <v>39</v>
      </c>
      <c r="AS1931" t="s">
        <v>39</v>
      </c>
      <c r="AT1931" t="s">
        <v>39</v>
      </c>
      <c r="AU1931" t="s">
        <v>39</v>
      </c>
      <c r="AV1931" t="s">
        <v>39</v>
      </c>
      <c r="AW1931" t="s">
        <v>39</v>
      </c>
      <c r="AX1931" t="s">
        <v>39</v>
      </c>
      <c r="AY1931" t="s">
        <v>39</v>
      </c>
      <c r="AZ1931" t="s">
        <v>39</v>
      </c>
      <c r="BA1931" t="s">
        <v>39</v>
      </c>
      <c r="BB1931" t="s">
        <v>39</v>
      </c>
      <c r="BC1931" t="s">
        <v>39</v>
      </c>
      <c r="BD1931" t="s">
        <v>39</v>
      </c>
      <c r="BE1931" t="s">
        <v>39</v>
      </c>
      <c r="BF1931" t="s">
        <v>39</v>
      </c>
    </row>
    <row r="1932" spans="2:58" hidden="1">
      <c r="B1932">
        <v>20241220</v>
      </c>
      <c r="C1932" t="s">
        <v>65</v>
      </c>
      <c r="D1932">
        <v>330</v>
      </c>
      <c r="E1932">
        <v>9320</v>
      </c>
      <c r="H1932">
        <v>8762</v>
      </c>
      <c r="K1932">
        <v>-1702</v>
      </c>
      <c r="L1932">
        <v>-1702</v>
      </c>
      <c r="M1932">
        <v>-1144</v>
      </c>
      <c r="N1932" t="s">
        <v>37</v>
      </c>
      <c r="O1932" t="s">
        <v>42</v>
      </c>
      <c r="P1932" s="145">
        <f t="shared" si="213"/>
        <v>0</v>
      </c>
      <c r="Q1932">
        <f t="shared" si="212"/>
        <v>558</v>
      </c>
      <c r="R1932" s="145" t="str">
        <f t="shared" si="214"/>
        <v>NA</v>
      </c>
      <c r="S1932" s="145" t="str">
        <f t="shared" si="215"/>
        <v>NA</v>
      </c>
      <c r="T1932">
        <f t="shared" ca="1" si="216"/>
        <v>0</v>
      </c>
      <c r="U1932">
        <f t="shared" si="217"/>
        <v>0</v>
      </c>
      <c r="V1932">
        <f t="shared" si="218"/>
        <v>1</v>
      </c>
      <c r="W1932">
        <v>363</v>
      </c>
      <c r="X1932" t="s">
        <v>39</v>
      </c>
      <c r="Y1932" t="s">
        <v>39</v>
      </c>
      <c r="AA1932" t="s">
        <v>39</v>
      </c>
      <c r="AB1932">
        <v>150</v>
      </c>
      <c r="AC1932" t="s">
        <v>39</v>
      </c>
      <c r="AD1932" t="s">
        <v>39</v>
      </c>
      <c r="AE1932" t="s">
        <v>39</v>
      </c>
      <c r="AF1932" t="s">
        <v>39</v>
      </c>
      <c r="AG1932" t="s">
        <v>39</v>
      </c>
      <c r="AH1932" t="s">
        <v>39</v>
      </c>
      <c r="AI1932" t="s">
        <v>39</v>
      </c>
      <c r="AJ1932" t="s">
        <v>39</v>
      </c>
      <c r="AK1932" t="s">
        <v>39</v>
      </c>
      <c r="AL1932" t="s">
        <v>39</v>
      </c>
      <c r="AM1932" t="s">
        <v>39</v>
      </c>
      <c r="AN1932" t="s">
        <v>39</v>
      </c>
      <c r="AO1932" t="s">
        <v>39</v>
      </c>
      <c r="AP1932" t="s">
        <v>39</v>
      </c>
      <c r="AQ1932" t="s">
        <v>39</v>
      </c>
      <c r="AR1932" t="s">
        <v>39</v>
      </c>
      <c r="AS1932" t="s">
        <v>39</v>
      </c>
      <c r="AT1932" t="s">
        <v>39</v>
      </c>
      <c r="AU1932" t="s">
        <v>39</v>
      </c>
      <c r="AV1932" t="s">
        <v>39</v>
      </c>
      <c r="AW1932" t="s">
        <v>39</v>
      </c>
      <c r="AX1932" t="s">
        <v>39</v>
      </c>
      <c r="AY1932" t="s">
        <v>39</v>
      </c>
      <c r="AZ1932" t="s">
        <v>39</v>
      </c>
      <c r="BA1932" t="s">
        <v>39</v>
      </c>
      <c r="BB1932" t="s">
        <v>39</v>
      </c>
      <c r="BC1932" t="s">
        <v>39</v>
      </c>
      <c r="BD1932" t="s">
        <v>39</v>
      </c>
      <c r="BE1932" t="s">
        <v>39</v>
      </c>
      <c r="BF1932" t="s">
        <v>39</v>
      </c>
    </row>
    <row r="1933" spans="2:58" hidden="1">
      <c r="B1933">
        <v>20241220</v>
      </c>
      <c r="C1933" t="s">
        <v>65</v>
      </c>
      <c r="D1933">
        <v>430</v>
      </c>
      <c r="E1933">
        <v>9320</v>
      </c>
      <c r="H1933">
        <v>8762</v>
      </c>
      <c r="K1933">
        <v>-1702</v>
      </c>
      <c r="L1933">
        <v>-1702</v>
      </c>
      <c r="M1933">
        <v>-1144</v>
      </c>
      <c r="N1933" t="s">
        <v>37</v>
      </c>
      <c r="O1933" t="s">
        <v>42</v>
      </c>
      <c r="P1933" s="145">
        <f t="shared" si="213"/>
        <v>0</v>
      </c>
      <c r="Q1933">
        <f t="shared" si="212"/>
        <v>558</v>
      </c>
      <c r="R1933" s="145" t="str">
        <f t="shared" si="214"/>
        <v>NA</v>
      </c>
      <c r="S1933" s="145" t="str">
        <f t="shared" si="215"/>
        <v>NA</v>
      </c>
      <c r="T1933">
        <f t="shared" ca="1" si="216"/>
        <v>0</v>
      </c>
      <c r="U1933">
        <f t="shared" si="217"/>
        <v>0</v>
      </c>
      <c r="V1933">
        <f t="shared" si="218"/>
        <v>1</v>
      </c>
      <c r="W1933">
        <v>365</v>
      </c>
      <c r="X1933" t="s">
        <v>39</v>
      </c>
      <c r="Y1933" t="s">
        <v>39</v>
      </c>
      <c r="AA1933" t="s">
        <v>39</v>
      </c>
      <c r="AB1933">
        <v>150</v>
      </c>
      <c r="AC1933" t="s">
        <v>39</v>
      </c>
      <c r="AD1933" t="s">
        <v>39</v>
      </c>
      <c r="AE1933" t="s">
        <v>39</v>
      </c>
      <c r="AF1933" t="s">
        <v>39</v>
      </c>
      <c r="AG1933" t="s">
        <v>39</v>
      </c>
      <c r="AH1933" t="s">
        <v>39</v>
      </c>
      <c r="AI1933" t="s">
        <v>39</v>
      </c>
      <c r="AJ1933" t="s">
        <v>39</v>
      </c>
      <c r="AK1933" t="s">
        <v>39</v>
      </c>
      <c r="AL1933" t="s">
        <v>39</v>
      </c>
      <c r="AM1933" t="s">
        <v>39</v>
      </c>
      <c r="AN1933" t="s">
        <v>39</v>
      </c>
      <c r="AO1933" t="s">
        <v>39</v>
      </c>
      <c r="AP1933" t="s">
        <v>39</v>
      </c>
      <c r="AQ1933" t="s">
        <v>39</v>
      </c>
      <c r="AR1933" t="s">
        <v>39</v>
      </c>
      <c r="AS1933" t="s">
        <v>39</v>
      </c>
      <c r="AT1933" t="s">
        <v>39</v>
      </c>
      <c r="AU1933" t="s">
        <v>39</v>
      </c>
      <c r="AV1933" t="s">
        <v>39</v>
      </c>
      <c r="AW1933" t="s">
        <v>39</v>
      </c>
      <c r="AX1933" t="s">
        <v>39</v>
      </c>
      <c r="AY1933" t="s">
        <v>39</v>
      </c>
      <c r="AZ1933" t="s">
        <v>39</v>
      </c>
      <c r="BA1933" t="s">
        <v>39</v>
      </c>
      <c r="BB1933" t="s">
        <v>39</v>
      </c>
      <c r="BC1933" t="s">
        <v>39</v>
      </c>
      <c r="BD1933" t="s">
        <v>39</v>
      </c>
      <c r="BE1933" t="s">
        <v>39</v>
      </c>
      <c r="BF1933" t="s">
        <v>39</v>
      </c>
    </row>
    <row r="1934" spans="2:58" hidden="1">
      <c r="B1934">
        <v>20241220</v>
      </c>
      <c r="C1934" t="s">
        <v>65</v>
      </c>
      <c r="D1934">
        <v>530</v>
      </c>
      <c r="E1934">
        <v>9320</v>
      </c>
      <c r="H1934">
        <v>8762</v>
      </c>
      <c r="K1934">
        <v>-1702</v>
      </c>
      <c r="L1934">
        <v>-1702</v>
      </c>
      <c r="M1934">
        <v>-1144</v>
      </c>
      <c r="N1934" t="s">
        <v>37</v>
      </c>
      <c r="O1934" t="s">
        <v>42</v>
      </c>
      <c r="P1934" s="145">
        <f t="shared" si="213"/>
        <v>0</v>
      </c>
      <c r="Q1934">
        <f t="shared" si="212"/>
        <v>558</v>
      </c>
      <c r="R1934" s="145" t="str">
        <f t="shared" si="214"/>
        <v>NA</v>
      </c>
      <c r="S1934" s="145" t="str">
        <f t="shared" si="215"/>
        <v>NA</v>
      </c>
      <c r="T1934">
        <f t="shared" ca="1" si="216"/>
        <v>0</v>
      </c>
      <c r="U1934">
        <f t="shared" si="217"/>
        <v>0</v>
      </c>
      <c r="V1934">
        <f t="shared" si="218"/>
        <v>1</v>
      </c>
      <c r="W1934">
        <v>365</v>
      </c>
      <c r="X1934" t="s">
        <v>39</v>
      </c>
      <c r="Y1934" t="s">
        <v>39</v>
      </c>
      <c r="AA1934" t="s">
        <v>39</v>
      </c>
      <c r="AB1934">
        <v>150</v>
      </c>
      <c r="AC1934" t="s">
        <v>39</v>
      </c>
      <c r="AD1934" t="s">
        <v>39</v>
      </c>
      <c r="AE1934" t="s">
        <v>39</v>
      </c>
      <c r="AF1934" t="s">
        <v>39</v>
      </c>
      <c r="AG1934" t="s">
        <v>39</v>
      </c>
      <c r="AH1934" t="s">
        <v>39</v>
      </c>
      <c r="AI1934" t="s">
        <v>39</v>
      </c>
      <c r="AJ1934" t="s">
        <v>39</v>
      </c>
      <c r="AK1934" t="s">
        <v>39</v>
      </c>
      <c r="AL1934" t="s">
        <v>39</v>
      </c>
      <c r="AM1934" t="s">
        <v>39</v>
      </c>
      <c r="AN1934" t="s">
        <v>39</v>
      </c>
      <c r="AO1934" t="s">
        <v>39</v>
      </c>
      <c r="AP1934" t="s">
        <v>39</v>
      </c>
      <c r="AQ1934" t="s">
        <v>39</v>
      </c>
      <c r="AR1934" t="s">
        <v>39</v>
      </c>
      <c r="AS1934" t="s">
        <v>39</v>
      </c>
      <c r="AT1934" t="s">
        <v>39</v>
      </c>
      <c r="AU1934" t="s">
        <v>39</v>
      </c>
      <c r="AV1934" t="s">
        <v>39</v>
      </c>
      <c r="AW1934" t="s">
        <v>39</v>
      </c>
      <c r="AX1934" t="s">
        <v>39</v>
      </c>
      <c r="AY1934" t="s">
        <v>39</v>
      </c>
      <c r="AZ1934" t="s">
        <v>39</v>
      </c>
      <c r="BA1934" t="s">
        <v>39</v>
      </c>
      <c r="BB1934" t="s">
        <v>39</v>
      </c>
      <c r="BC1934" t="s">
        <v>39</v>
      </c>
      <c r="BD1934" t="s">
        <v>39</v>
      </c>
      <c r="BE1934" t="s">
        <v>39</v>
      </c>
      <c r="BF1934" t="s">
        <v>39</v>
      </c>
    </row>
    <row r="1935" spans="2:58" hidden="1">
      <c r="B1935">
        <v>20241220</v>
      </c>
      <c r="C1935" t="s">
        <v>65</v>
      </c>
      <c r="D1935">
        <v>630</v>
      </c>
      <c r="E1935">
        <v>9120</v>
      </c>
      <c r="H1935">
        <v>8562</v>
      </c>
      <c r="K1935">
        <v>-1488</v>
      </c>
      <c r="L1935">
        <v>-1488</v>
      </c>
      <c r="M1935">
        <v>-930</v>
      </c>
      <c r="N1935" t="s">
        <v>37</v>
      </c>
      <c r="O1935" t="s">
        <v>42</v>
      </c>
      <c r="P1935" s="145">
        <f t="shared" si="213"/>
        <v>0</v>
      </c>
      <c r="Q1935">
        <f t="shared" si="212"/>
        <v>558</v>
      </c>
      <c r="R1935" s="145" t="str">
        <f t="shared" si="214"/>
        <v>NA</v>
      </c>
      <c r="S1935" s="145" t="str">
        <f t="shared" si="215"/>
        <v>NA</v>
      </c>
      <c r="T1935">
        <f t="shared" ca="1" si="216"/>
        <v>0</v>
      </c>
      <c r="U1935">
        <f t="shared" si="217"/>
        <v>0</v>
      </c>
      <c r="V1935">
        <f t="shared" si="218"/>
        <v>1</v>
      </c>
      <c r="W1935">
        <v>365</v>
      </c>
      <c r="X1935" t="s">
        <v>39</v>
      </c>
      <c r="Y1935" t="s">
        <v>39</v>
      </c>
      <c r="AA1935" t="s">
        <v>39</v>
      </c>
      <c r="AB1935">
        <v>150</v>
      </c>
      <c r="AC1935" t="s">
        <v>39</v>
      </c>
      <c r="AD1935" t="s">
        <v>39</v>
      </c>
      <c r="AE1935" t="s">
        <v>39</v>
      </c>
      <c r="AF1935" t="s">
        <v>39</v>
      </c>
      <c r="AG1935" t="s">
        <v>39</v>
      </c>
      <c r="AH1935" t="s">
        <v>39</v>
      </c>
      <c r="AI1935" t="s">
        <v>39</v>
      </c>
      <c r="AJ1935" t="s">
        <v>39</v>
      </c>
      <c r="AK1935" t="s">
        <v>39</v>
      </c>
      <c r="AL1935" t="s">
        <v>39</v>
      </c>
      <c r="AM1935" t="s">
        <v>39</v>
      </c>
      <c r="AN1935" t="s">
        <v>39</v>
      </c>
      <c r="AO1935" t="s">
        <v>39</v>
      </c>
      <c r="AP1935" t="s">
        <v>39</v>
      </c>
      <c r="AQ1935" t="s">
        <v>39</v>
      </c>
      <c r="AR1935" t="s">
        <v>39</v>
      </c>
      <c r="AS1935" t="s">
        <v>39</v>
      </c>
      <c r="AT1935" t="s">
        <v>39</v>
      </c>
      <c r="AU1935" t="s">
        <v>39</v>
      </c>
      <c r="AV1935" t="s">
        <v>39</v>
      </c>
      <c r="AW1935" t="s">
        <v>39</v>
      </c>
      <c r="AX1935" t="s">
        <v>39</v>
      </c>
      <c r="AY1935" t="s">
        <v>39</v>
      </c>
      <c r="AZ1935" t="s">
        <v>39</v>
      </c>
      <c r="BA1935" t="s">
        <v>39</v>
      </c>
      <c r="BB1935" t="s">
        <v>39</v>
      </c>
      <c r="BC1935" t="s">
        <v>39</v>
      </c>
      <c r="BD1935" t="s">
        <v>39</v>
      </c>
      <c r="BE1935" t="s">
        <v>39</v>
      </c>
      <c r="BF1935" t="s">
        <v>39</v>
      </c>
    </row>
    <row r="1936" spans="2:58" hidden="1">
      <c r="B1936">
        <v>20241220</v>
      </c>
      <c r="C1936" t="s">
        <v>65</v>
      </c>
      <c r="D1936">
        <v>730</v>
      </c>
      <c r="E1936">
        <v>9981</v>
      </c>
      <c r="H1936">
        <v>9308</v>
      </c>
      <c r="K1936">
        <v>-2738</v>
      </c>
      <c r="L1936">
        <v>-2738</v>
      </c>
      <c r="M1936">
        <v>-2065</v>
      </c>
      <c r="N1936" t="s">
        <v>37</v>
      </c>
      <c r="O1936" t="s">
        <v>42</v>
      </c>
      <c r="P1936" s="145">
        <f t="shared" si="213"/>
        <v>0</v>
      </c>
      <c r="Q1936">
        <f t="shared" si="212"/>
        <v>673</v>
      </c>
      <c r="R1936" s="145" t="str">
        <f t="shared" si="214"/>
        <v>NA</v>
      </c>
      <c r="S1936" s="145" t="str">
        <f t="shared" si="215"/>
        <v>NA</v>
      </c>
      <c r="T1936">
        <f t="shared" ca="1" si="216"/>
        <v>0</v>
      </c>
      <c r="U1936">
        <f t="shared" si="217"/>
        <v>0</v>
      </c>
      <c r="V1936">
        <f t="shared" si="218"/>
        <v>1</v>
      </c>
      <c r="W1936">
        <v>383</v>
      </c>
      <c r="X1936" t="s">
        <v>39</v>
      </c>
      <c r="Y1936" t="s">
        <v>39</v>
      </c>
      <c r="AA1936" t="s">
        <v>39</v>
      </c>
      <c r="AB1936">
        <v>135</v>
      </c>
      <c r="AC1936" t="s">
        <v>39</v>
      </c>
      <c r="AD1936" t="s">
        <v>39</v>
      </c>
      <c r="AE1936" t="s">
        <v>39</v>
      </c>
      <c r="AF1936" t="s">
        <v>39</v>
      </c>
      <c r="AG1936" t="s">
        <v>39</v>
      </c>
      <c r="AH1936" t="s">
        <v>39</v>
      </c>
      <c r="AI1936" t="s">
        <v>39</v>
      </c>
      <c r="AJ1936" t="s">
        <v>39</v>
      </c>
      <c r="AK1936" t="s">
        <v>39</v>
      </c>
      <c r="AL1936" t="s">
        <v>39</v>
      </c>
      <c r="AM1936" t="s">
        <v>39</v>
      </c>
      <c r="AN1936" t="s">
        <v>39</v>
      </c>
      <c r="AO1936" t="s">
        <v>39</v>
      </c>
      <c r="AP1936" t="s">
        <v>39</v>
      </c>
      <c r="AQ1936" t="s">
        <v>39</v>
      </c>
      <c r="AR1936" t="s">
        <v>39</v>
      </c>
      <c r="AS1936" t="s">
        <v>39</v>
      </c>
      <c r="AT1936" t="s">
        <v>39</v>
      </c>
      <c r="AU1936" t="s">
        <v>39</v>
      </c>
      <c r="AV1936" t="s">
        <v>39</v>
      </c>
      <c r="AW1936" t="s">
        <v>39</v>
      </c>
      <c r="AX1936" t="s">
        <v>39</v>
      </c>
      <c r="AY1936" t="s">
        <v>39</v>
      </c>
      <c r="AZ1936" t="s">
        <v>39</v>
      </c>
      <c r="BA1936" t="s">
        <v>39</v>
      </c>
      <c r="BB1936" t="s">
        <v>39</v>
      </c>
      <c r="BC1936" t="s">
        <v>39</v>
      </c>
      <c r="BD1936" t="s">
        <v>39</v>
      </c>
      <c r="BE1936" t="s">
        <v>39</v>
      </c>
      <c r="BF1936" t="s">
        <v>39</v>
      </c>
    </row>
    <row r="1937" spans="2:58" hidden="1">
      <c r="B1937">
        <v>20241220</v>
      </c>
      <c r="C1937" t="s">
        <v>65</v>
      </c>
      <c r="D1937">
        <v>830</v>
      </c>
      <c r="E1937">
        <v>9981</v>
      </c>
      <c r="H1937">
        <v>9308</v>
      </c>
      <c r="K1937">
        <v>-2738</v>
      </c>
      <c r="L1937">
        <v>-2738</v>
      </c>
      <c r="M1937">
        <v>-2065</v>
      </c>
      <c r="N1937" t="s">
        <v>37</v>
      </c>
      <c r="O1937" t="s">
        <v>42</v>
      </c>
      <c r="P1937" s="145">
        <f t="shared" si="213"/>
        <v>0</v>
      </c>
      <c r="Q1937">
        <f t="shared" si="212"/>
        <v>673</v>
      </c>
      <c r="R1937" s="145" t="str">
        <f t="shared" si="214"/>
        <v>NA</v>
      </c>
      <c r="S1937" s="145" t="str">
        <f t="shared" si="215"/>
        <v>NA</v>
      </c>
      <c r="T1937">
        <f t="shared" ca="1" si="216"/>
        <v>0</v>
      </c>
      <c r="U1937">
        <f t="shared" si="217"/>
        <v>0</v>
      </c>
      <c r="V1937">
        <f t="shared" si="218"/>
        <v>1</v>
      </c>
      <c r="W1937">
        <v>383</v>
      </c>
      <c r="X1937" t="s">
        <v>39</v>
      </c>
      <c r="Y1937" t="s">
        <v>39</v>
      </c>
      <c r="AA1937" t="s">
        <v>39</v>
      </c>
      <c r="AB1937">
        <v>135</v>
      </c>
      <c r="AC1937" t="s">
        <v>39</v>
      </c>
      <c r="AD1937" t="s">
        <v>39</v>
      </c>
      <c r="AE1937" t="s">
        <v>39</v>
      </c>
      <c r="AF1937" t="s">
        <v>39</v>
      </c>
      <c r="AG1937" t="s">
        <v>39</v>
      </c>
      <c r="AH1937" t="s">
        <v>39</v>
      </c>
      <c r="AI1937" t="s">
        <v>39</v>
      </c>
      <c r="AJ1937" t="s">
        <v>39</v>
      </c>
      <c r="AK1937" t="s">
        <v>39</v>
      </c>
      <c r="AL1937" t="s">
        <v>39</v>
      </c>
      <c r="AM1937" t="s">
        <v>39</v>
      </c>
      <c r="AN1937" t="s">
        <v>39</v>
      </c>
      <c r="AO1937" t="s">
        <v>39</v>
      </c>
      <c r="AP1937" t="s">
        <v>39</v>
      </c>
      <c r="AQ1937" t="s">
        <v>39</v>
      </c>
      <c r="AR1937" t="s">
        <v>39</v>
      </c>
      <c r="AS1937" t="s">
        <v>39</v>
      </c>
      <c r="AT1937" t="s">
        <v>39</v>
      </c>
      <c r="AU1937" t="s">
        <v>39</v>
      </c>
      <c r="AV1937" t="s">
        <v>39</v>
      </c>
      <c r="AW1937" t="s">
        <v>39</v>
      </c>
      <c r="AX1937" t="s">
        <v>39</v>
      </c>
      <c r="AY1937" t="s">
        <v>39</v>
      </c>
      <c r="AZ1937" t="s">
        <v>39</v>
      </c>
      <c r="BA1937" t="s">
        <v>39</v>
      </c>
      <c r="BB1937" t="s">
        <v>39</v>
      </c>
      <c r="BC1937" t="s">
        <v>39</v>
      </c>
      <c r="BD1937" t="s">
        <v>39</v>
      </c>
      <c r="BE1937" t="s">
        <v>39</v>
      </c>
      <c r="BF1937" t="s">
        <v>39</v>
      </c>
    </row>
    <row r="1938" spans="2:58" hidden="1">
      <c r="B1938">
        <v>20241220</v>
      </c>
      <c r="C1938" t="s">
        <v>65</v>
      </c>
      <c r="D1938">
        <v>930</v>
      </c>
      <c r="E1938">
        <v>8885</v>
      </c>
      <c r="H1938">
        <v>8556</v>
      </c>
      <c r="K1938">
        <v>-1406</v>
      </c>
      <c r="L1938">
        <v>-1406</v>
      </c>
      <c r="M1938">
        <v>-1077</v>
      </c>
      <c r="N1938" t="s">
        <v>37</v>
      </c>
      <c r="O1938" t="s">
        <v>42</v>
      </c>
      <c r="P1938" s="145">
        <f t="shared" si="213"/>
        <v>0</v>
      </c>
      <c r="Q1938">
        <f t="shared" si="212"/>
        <v>329</v>
      </c>
      <c r="R1938" s="145" t="str">
        <f t="shared" si="214"/>
        <v>NA</v>
      </c>
      <c r="S1938" s="145" t="str">
        <f t="shared" si="215"/>
        <v>NA</v>
      </c>
      <c r="T1938">
        <f t="shared" ca="1" si="216"/>
        <v>0</v>
      </c>
      <c r="U1938">
        <f t="shared" si="217"/>
        <v>0</v>
      </c>
      <c r="V1938">
        <f t="shared" si="218"/>
        <v>1</v>
      </c>
      <c r="W1938">
        <v>338</v>
      </c>
      <c r="X1938" t="s">
        <v>39</v>
      </c>
      <c r="Y1938" t="s">
        <v>39</v>
      </c>
      <c r="AA1938" t="s">
        <v>39</v>
      </c>
      <c r="AB1938">
        <v>135</v>
      </c>
      <c r="AC1938" t="s">
        <v>39</v>
      </c>
      <c r="AD1938" t="s">
        <v>39</v>
      </c>
      <c r="AE1938" t="s">
        <v>39</v>
      </c>
      <c r="AF1938" t="s">
        <v>39</v>
      </c>
      <c r="AG1938" t="s">
        <v>39</v>
      </c>
      <c r="AH1938" t="s">
        <v>39</v>
      </c>
      <c r="AI1938" t="s">
        <v>39</v>
      </c>
      <c r="AJ1938" t="s">
        <v>39</v>
      </c>
      <c r="AK1938" t="s">
        <v>39</v>
      </c>
      <c r="AL1938" t="s">
        <v>39</v>
      </c>
      <c r="AM1938" t="s">
        <v>39</v>
      </c>
      <c r="AN1938" t="s">
        <v>39</v>
      </c>
      <c r="AO1938" t="s">
        <v>39</v>
      </c>
      <c r="AP1938" t="s">
        <v>39</v>
      </c>
      <c r="AQ1938" t="s">
        <v>39</v>
      </c>
      <c r="AR1938" t="s">
        <v>39</v>
      </c>
      <c r="AS1938" t="s">
        <v>39</v>
      </c>
      <c r="AT1938" t="s">
        <v>39</v>
      </c>
      <c r="AU1938" t="s">
        <v>39</v>
      </c>
      <c r="AV1938" t="s">
        <v>39</v>
      </c>
      <c r="AW1938" t="s">
        <v>39</v>
      </c>
      <c r="AX1938" t="s">
        <v>39</v>
      </c>
      <c r="AY1938" t="s">
        <v>39</v>
      </c>
      <c r="AZ1938" t="s">
        <v>39</v>
      </c>
      <c r="BA1938" t="s">
        <v>39</v>
      </c>
      <c r="BB1938" t="s">
        <v>39</v>
      </c>
      <c r="BC1938" t="s">
        <v>39</v>
      </c>
      <c r="BD1938" t="s">
        <v>39</v>
      </c>
      <c r="BE1938" t="s">
        <v>39</v>
      </c>
      <c r="BF1938" t="s">
        <v>39</v>
      </c>
    </row>
    <row r="1939" spans="2:58" hidden="1">
      <c r="B1939">
        <v>20241220</v>
      </c>
      <c r="C1939" t="s">
        <v>65</v>
      </c>
      <c r="D1939">
        <v>1030</v>
      </c>
      <c r="E1939">
        <v>8885</v>
      </c>
      <c r="H1939">
        <v>8556</v>
      </c>
      <c r="K1939">
        <v>-1406</v>
      </c>
      <c r="L1939">
        <v>-1406</v>
      </c>
      <c r="M1939">
        <v>-1077</v>
      </c>
      <c r="N1939" t="s">
        <v>37</v>
      </c>
      <c r="O1939" t="s">
        <v>42</v>
      </c>
      <c r="P1939" s="145">
        <f t="shared" si="213"/>
        <v>0</v>
      </c>
      <c r="Q1939">
        <f t="shared" si="212"/>
        <v>329</v>
      </c>
      <c r="R1939" s="145" t="str">
        <f t="shared" si="214"/>
        <v>NA</v>
      </c>
      <c r="S1939" s="145" t="str">
        <f t="shared" si="215"/>
        <v>NA</v>
      </c>
      <c r="T1939">
        <f t="shared" ca="1" si="216"/>
        <v>0</v>
      </c>
      <c r="U1939">
        <f t="shared" si="217"/>
        <v>0</v>
      </c>
      <c r="V1939">
        <f t="shared" si="218"/>
        <v>1</v>
      </c>
      <c r="W1939">
        <v>338</v>
      </c>
      <c r="X1939" t="s">
        <v>39</v>
      </c>
      <c r="Y1939" t="s">
        <v>39</v>
      </c>
      <c r="AA1939" t="s">
        <v>39</v>
      </c>
      <c r="AB1939">
        <v>135</v>
      </c>
      <c r="AC1939" t="s">
        <v>39</v>
      </c>
      <c r="AD1939" t="s">
        <v>39</v>
      </c>
      <c r="AE1939" t="s">
        <v>39</v>
      </c>
      <c r="AF1939" t="s">
        <v>39</v>
      </c>
      <c r="AG1939" t="s">
        <v>39</v>
      </c>
      <c r="AH1939" t="s">
        <v>39</v>
      </c>
      <c r="AI1939" t="s">
        <v>39</v>
      </c>
      <c r="AJ1939" t="s">
        <v>39</v>
      </c>
      <c r="AK1939" t="s">
        <v>39</v>
      </c>
      <c r="AL1939" t="s">
        <v>39</v>
      </c>
      <c r="AM1939" t="s">
        <v>39</v>
      </c>
      <c r="AN1939" t="s">
        <v>39</v>
      </c>
      <c r="AO1939" t="s">
        <v>39</v>
      </c>
      <c r="AP1939" t="s">
        <v>39</v>
      </c>
      <c r="AQ1939" t="s">
        <v>39</v>
      </c>
      <c r="AR1939" t="s">
        <v>39</v>
      </c>
      <c r="AS1939" t="s">
        <v>39</v>
      </c>
      <c r="AT1939" t="s">
        <v>39</v>
      </c>
      <c r="AU1939" t="s">
        <v>39</v>
      </c>
      <c r="AV1939" t="s">
        <v>39</v>
      </c>
      <c r="AW1939" t="s">
        <v>39</v>
      </c>
      <c r="AX1939" t="s">
        <v>39</v>
      </c>
      <c r="AY1939" t="s">
        <v>39</v>
      </c>
      <c r="AZ1939" t="s">
        <v>39</v>
      </c>
      <c r="BA1939" t="s">
        <v>39</v>
      </c>
      <c r="BB1939" t="s">
        <v>39</v>
      </c>
      <c r="BC1939" t="s">
        <v>39</v>
      </c>
      <c r="BD1939" t="s">
        <v>39</v>
      </c>
      <c r="BE1939" t="s">
        <v>39</v>
      </c>
      <c r="BF1939" t="s">
        <v>39</v>
      </c>
    </row>
    <row r="1940" spans="2:58" hidden="1">
      <c r="B1940">
        <v>20241220</v>
      </c>
      <c r="C1940" t="s">
        <v>65</v>
      </c>
      <c r="D1940">
        <v>1130</v>
      </c>
      <c r="E1940">
        <v>8885</v>
      </c>
      <c r="H1940">
        <v>8556</v>
      </c>
      <c r="K1940">
        <v>-1406</v>
      </c>
      <c r="L1940">
        <v>-1406</v>
      </c>
      <c r="M1940">
        <v>-1077</v>
      </c>
      <c r="N1940" t="s">
        <v>37</v>
      </c>
      <c r="O1940" t="s">
        <v>42</v>
      </c>
      <c r="P1940" s="145">
        <f t="shared" si="213"/>
        <v>0</v>
      </c>
      <c r="Q1940">
        <f t="shared" si="212"/>
        <v>329</v>
      </c>
      <c r="R1940" s="145" t="str">
        <f t="shared" si="214"/>
        <v>NA</v>
      </c>
      <c r="S1940" s="145" t="str">
        <f t="shared" si="215"/>
        <v>NA</v>
      </c>
      <c r="T1940">
        <f t="shared" ca="1" si="216"/>
        <v>0</v>
      </c>
      <c r="U1940">
        <f t="shared" si="217"/>
        <v>0</v>
      </c>
      <c r="V1940">
        <f t="shared" si="218"/>
        <v>1</v>
      </c>
      <c r="W1940">
        <v>338</v>
      </c>
      <c r="X1940" t="s">
        <v>39</v>
      </c>
      <c r="Y1940" t="s">
        <v>39</v>
      </c>
      <c r="AA1940" t="s">
        <v>39</v>
      </c>
      <c r="AB1940">
        <v>135</v>
      </c>
      <c r="AC1940" t="s">
        <v>39</v>
      </c>
      <c r="AD1940" t="s">
        <v>39</v>
      </c>
      <c r="AE1940" t="s">
        <v>39</v>
      </c>
      <c r="AF1940" t="s">
        <v>39</v>
      </c>
      <c r="AG1940" t="s">
        <v>39</v>
      </c>
      <c r="AH1940" t="s">
        <v>39</v>
      </c>
      <c r="AI1940" t="s">
        <v>39</v>
      </c>
      <c r="AJ1940" t="s">
        <v>39</v>
      </c>
      <c r="AK1940" t="s">
        <v>39</v>
      </c>
      <c r="AL1940" t="s">
        <v>39</v>
      </c>
      <c r="AM1940" t="s">
        <v>39</v>
      </c>
      <c r="AN1940" t="s">
        <v>39</v>
      </c>
      <c r="AO1940" t="s">
        <v>39</v>
      </c>
      <c r="AP1940" t="s">
        <v>39</v>
      </c>
      <c r="AQ1940" t="s">
        <v>39</v>
      </c>
      <c r="AR1940" t="s">
        <v>39</v>
      </c>
      <c r="AS1940" t="s">
        <v>39</v>
      </c>
      <c r="AT1940" t="s">
        <v>39</v>
      </c>
      <c r="AU1940" t="s">
        <v>39</v>
      </c>
      <c r="AV1940" t="s">
        <v>39</v>
      </c>
      <c r="AW1940" t="s">
        <v>39</v>
      </c>
      <c r="AX1940" t="s">
        <v>39</v>
      </c>
      <c r="AY1940" t="s">
        <v>39</v>
      </c>
      <c r="AZ1940" t="s">
        <v>39</v>
      </c>
      <c r="BA1940" t="s">
        <v>39</v>
      </c>
      <c r="BB1940" t="s">
        <v>39</v>
      </c>
      <c r="BC1940" t="s">
        <v>39</v>
      </c>
      <c r="BD1940" t="s">
        <v>39</v>
      </c>
      <c r="BE1940" t="s">
        <v>39</v>
      </c>
      <c r="BF1940" t="s">
        <v>39</v>
      </c>
    </row>
    <row r="1941" spans="2:58" hidden="1">
      <c r="B1941">
        <v>20241220</v>
      </c>
      <c r="C1941" t="s">
        <v>65</v>
      </c>
      <c r="D1941">
        <v>1230</v>
      </c>
      <c r="E1941">
        <v>9943</v>
      </c>
      <c r="H1941">
        <v>8941</v>
      </c>
      <c r="K1941">
        <v>-2179</v>
      </c>
      <c r="L1941">
        <v>-2179</v>
      </c>
      <c r="M1941">
        <v>-1177</v>
      </c>
      <c r="N1941" t="s">
        <v>37</v>
      </c>
      <c r="O1941" t="s">
        <v>42</v>
      </c>
      <c r="P1941" s="145">
        <f t="shared" si="213"/>
        <v>0</v>
      </c>
      <c r="Q1941">
        <f t="shared" si="212"/>
        <v>1002</v>
      </c>
      <c r="R1941" s="145" t="str">
        <f t="shared" si="214"/>
        <v>NA</v>
      </c>
      <c r="S1941" s="145" t="str">
        <f t="shared" si="215"/>
        <v>NA</v>
      </c>
      <c r="T1941">
        <f t="shared" ca="1" si="216"/>
        <v>0</v>
      </c>
      <c r="U1941">
        <f t="shared" si="217"/>
        <v>0</v>
      </c>
      <c r="V1941">
        <f t="shared" si="218"/>
        <v>1</v>
      </c>
      <c r="W1941">
        <v>381</v>
      </c>
      <c r="X1941" t="s">
        <v>39</v>
      </c>
      <c r="Y1941" t="s">
        <v>39</v>
      </c>
      <c r="AA1941" t="s">
        <v>39</v>
      </c>
      <c r="AB1941">
        <v>135</v>
      </c>
      <c r="AC1941" t="s">
        <v>39</v>
      </c>
      <c r="AD1941" t="s">
        <v>39</v>
      </c>
      <c r="AE1941" t="s">
        <v>39</v>
      </c>
      <c r="AF1941" t="s">
        <v>39</v>
      </c>
      <c r="AG1941" t="s">
        <v>39</v>
      </c>
      <c r="AH1941" t="s">
        <v>39</v>
      </c>
      <c r="AI1941" t="s">
        <v>39</v>
      </c>
      <c r="AJ1941" t="s">
        <v>39</v>
      </c>
      <c r="AK1941" t="s">
        <v>39</v>
      </c>
      <c r="AL1941" t="s">
        <v>39</v>
      </c>
      <c r="AM1941" t="s">
        <v>39</v>
      </c>
      <c r="AN1941" t="s">
        <v>39</v>
      </c>
      <c r="AO1941" t="s">
        <v>39</v>
      </c>
      <c r="AP1941" t="s">
        <v>39</v>
      </c>
      <c r="AQ1941" t="s">
        <v>39</v>
      </c>
      <c r="AR1941" t="s">
        <v>39</v>
      </c>
      <c r="AS1941" t="s">
        <v>39</v>
      </c>
      <c r="AT1941" t="s">
        <v>39</v>
      </c>
      <c r="AU1941" t="s">
        <v>39</v>
      </c>
      <c r="AV1941" t="s">
        <v>39</v>
      </c>
      <c r="AW1941" t="s">
        <v>39</v>
      </c>
      <c r="AX1941" t="s">
        <v>39</v>
      </c>
      <c r="AY1941" t="s">
        <v>39</v>
      </c>
      <c r="AZ1941" t="s">
        <v>39</v>
      </c>
      <c r="BA1941" t="s">
        <v>39</v>
      </c>
      <c r="BB1941" t="s">
        <v>39</v>
      </c>
      <c r="BC1941" t="s">
        <v>39</v>
      </c>
      <c r="BD1941" t="s">
        <v>39</v>
      </c>
      <c r="BE1941" t="s">
        <v>39</v>
      </c>
      <c r="BF1941" t="s">
        <v>39</v>
      </c>
    </row>
    <row r="1942" spans="2:58" hidden="1">
      <c r="B1942">
        <v>20241220</v>
      </c>
      <c r="C1942" t="s">
        <v>65</v>
      </c>
      <c r="D1942">
        <v>1330</v>
      </c>
      <c r="E1942">
        <v>9943</v>
      </c>
      <c r="H1942">
        <v>8941</v>
      </c>
      <c r="K1942">
        <v>-2179</v>
      </c>
      <c r="L1942">
        <v>-2179</v>
      </c>
      <c r="M1942">
        <v>-1177</v>
      </c>
      <c r="N1942" t="s">
        <v>37</v>
      </c>
      <c r="O1942" t="s">
        <v>42</v>
      </c>
      <c r="P1942" s="145">
        <f t="shared" si="213"/>
        <v>0</v>
      </c>
      <c r="Q1942">
        <f t="shared" si="212"/>
        <v>1002</v>
      </c>
      <c r="R1942" s="145" t="str">
        <f t="shared" si="214"/>
        <v>NA</v>
      </c>
      <c r="S1942" s="145" t="str">
        <f t="shared" si="215"/>
        <v>NA</v>
      </c>
      <c r="T1942">
        <f t="shared" ca="1" si="216"/>
        <v>0</v>
      </c>
      <c r="U1942">
        <f t="shared" si="217"/>
        <v>0</v>
      </c>
      <c r="V1942">
        <f t="shared" si="218"/>
        <v>1</v>
      </c>
      <c r="W1942">
        <v>381</v>
      </c>
      <c r="X1942" t="s">
        <v>39</v>
      </c>
      <c r="Y1942" t="s">
        <v>39</v>
      </c>
      <c r="AA1942" t="s">
        <v>39</v>
      </c>
      <c r="AB1942">
        <v>135</v>
      </c>
      <c r="AC1942" t="s">
        <v>39</v>
      </c>
      <c r="AD1942" t="s">
        <v>39</v>
      </c>
      <c r="AE1942" t="s">
        <v>39</v>
      </c>
      <c r="AF1942" t="s">
        <v>39</v>
      </c>
      <c r="AG1942" t="s">
        <v>39</v>
      </c>
      <c r="AH1942" t="s">
        <v>39</v>
      </c>
      <c r="AI1942" t="s">
        <v>39</v>
      </c>
      <c r="AJ1942" t="s">
        <v>39</v>
      </c>
      <c r="AK1942" t="s">
        <v>39</v>
      </c>
      <c r="AL1942" t="s">
        <v>39</v>
      </c>
      <c r="AM1942" t="s">
        <v>39</v>
      </c>
      <c r="AN1942" t="s">
        <v>39</v>
      </c>
      <c r="AO1942" t="s">
        <v>39</v>
      </c>
      <c r="AP1942" t="s">
        <v>39</v>
      </c>
      <c r="AQ1942" t="s">
        <v>39</v>
      </c>
      <c r="AR1942" t="s">
        <v>39</v>
      </c>
      <c r="AS1942" t="s">
        <v>39</v>
      </c>
      <c r="AT1942" t="s">
        <v>39</v>
      </c>
      <c r="AU1942" t="s">
        <v>39</v>
      </c>
      <c r="AV1942" t="s">
        <v>39</v>
      </c>
      <c r="AW1942" t="s">
        <v>39</v>
      </c>
      <c r="AX1942" t="s">
        <v>39</v>
      </c>
      <c r="AY1942" t="s">
        <v>39</v>
      </c>
      <c r="AZ1942" t="s">
        <v>39</v>
      </c>
      <c r="BA1942" t="s">
        <v>39</v>
      </c>
      <c r="BB1942" t="s">
        <v>39</v>
      </c>
      <c r="BC1942" t="s">
        <v>39</v>
      </c>
      <c r="BD1942" t="s">
        <v>39</v>
      </c>
      <c r="BE1942" t="s">
        <v>39</v>
      </c>
      <c r="BF1942" t="s">
        <v>39</v>
      </c>
    </row>
    <row r="1943" spans="2:58" hidden="1">
      <c r="B1943">
        <v>20241220</v>
      </c>
      <c r="C1943" t="s">
        <v>65</v>
      </c>
      <c r="D1943">
        <v>1430</v>
      </c>
      <c r="E1943">
        <v>9943</v>
      </c>
      <c r="H1943">
        <v>8941</v>
      </c>
      <c r="K1943">
        <v>-2179</v>
      </c>
      <c r="L1943">
        <v>-2179</v>
      </c>
      <c r="M1943">
        <v>-1177</v>
      </c>
      <c r="N1943" t="s">
        <v>37</v>
      </c>
      <c r="O1943" t="s">
        <v>42</v>
      </c>
      <c r="P1943" s="145">
        <f t="shared" si="213"/>
        <v>0</v>
      </c>
      <c r="Q1943">
        <f t="shared" si="212"/>
        <v>1002</v>
      </c>
      <c r="R1943" s="145" t="str">
        <f t="shared" si="214"/>
        <v>NA</v>
      </c>
      <c r="S1943" s="145" t="str">
        <f t="shared" si="215"/>
        <v>NA</v>
      </c>
      <c r="T1943">
        <f t="shared" ca="1" si="216"/>
        <v>0</v>
      </c>
      <c r="U1943">
        <f t="shared" si="217"/>
        <v>0</v>
      </c>
      <c r="V1943">
        <f t="shared" si="218"/>
        <v>1</v>
      </c>
      <c r="W1943">
        <v>381</v>
      </c>
      <c r="X1943" t="s">
        <v>39</v>
      </c>
      <c r="Y1943" t="s">
        <v>39</v>
      </c>
      <c r="AA1943" t="s">
        <v>39</v>
      </c>
      <c r="AB1943">
        <v>135</v>
      </c>
      <c r="AC1943" t="s">
        <v>39</v>
      </c>
      <c r="AD1943" t="s">
        <v>39</v>
      </c>
      <c r="AE1943" t="s">
        <v>39</v>
      </c>
      <c r="AF1943" t="s">
        <v>39</v>
      </c>
      <c r="AG1943" t="s">
        <v>39</v>
      </c>
      <c r="AH1943" t="s">
        <v>39</v>
      </c>
      <c r="AI1943" t="s">
        <v>39</v>
      </c>
      <c r="AJ1943" t="s">
        <v>39</v>
      </c>
      <c r="AK1943" t="s">
        <v>39</v>
      </c>
      <c r="AL1943" t="s">
        <v>39</v>
      </c>
      <c r="AM1943" t="s">
        <v>39</v>
      </c>
      <c r="AN1943" t="s">
        <v>39</v>
      </c>
      <c r="AO1943" t="s">
        <v>39</v>
      </c>
      <c r="AP1943" t="s">
        <v>39</v>
      </c>
      <c r="AQ1943" t="s">
        <v>39</v>
      </c>
      <c r="AR1943" t="s">
        <v>39</v>
      </c>
      <c r="AS1943" t="s">
        <v>39</v>
      </c>
      <c r="AT1943" t="s">
        <v>39</v>
      </c>
      <c r="AU1943" t="s">
        <v>39</v>
      </c>
      <c r="AV1943" t="s">
        <v>39</v>
      </c>
      <c r="AW1943" t="s">
        <v>39</v>
      </c>
      <c r="AX1943" t="s">
        <v>39</v>
      </c>
      <c r="AY1943" t="s">
        <v>39</v>
      </c>
      <c r="AZ1943" t="s">
        <v>39</v>
      </c>
      <c r="BA1943" t="s">
        <v>39</v>
      </c>
      <c r="BB1943" t="s">
        <v>39</v>
      </c>
      <c r="BC1943" t="s">
        <v>39</v>
      </c>
      <c r="BD1943" t="s">
        <v>39</v>
      </c>
      <c r="BE1943" t="s">
        <v>39</v>
      </c>
      <c r="BF1943" t="s">
        <v>39</v>
      </c>
    </row>
    <row r="1944" spans="2:58">
      <c r="B1944">
        <v>20241220</v>
      </c>
      <c r="C1944" t="s">
        <v>65</v>
      </c>
      <c r="D1944">
        <v>1530</v>
      </c>
      <c r="E1944">
        <v>9943</v>
      </c>
      <c r="H1944">
        <v>9109</v>
      </c>
      <c r="K1944">
        <v>2947</v>
      </c>
      <c r="L1944">
        <v>230</v>
      </c>
      <c r="M1944">
        <v>3551</v>
      </c>
      <c r="N1944" t="s">
        <v>45</v>
      </c>
      <c r="O1944" t="s">
        <v>42</v>
      </c>
      <c r="P1944" s="145">
        <f t="shared" si="213"/>
        <v>2717</v>
      </c>
      <c r="Q1944">
        <f t="shared" si="212"/>
        <v>834</v>
      </c>
      <c r="R1944" s="145" t="str">
        <f t="shared" si="214"/>
        <v>NA</v>
      </c>
      <c r="S1944" s="145" t="str">
        <f t="shared" si="215"/>
        <v>NA</v>
      </c>
      <c r="T1944">
        <f t="shared" ca="1" si="216"/>
        <v>0</v>
      </c>
      <c r="U1944">
        <f t="shared" si="217"/>
        <v>6872</v>
      </c>
      <c r="V1944">
        <f t="shared" si="218"/>
        <v>1</v>
      </c>
      <c r="W1944">
        <v>381</v>
      </c>
      <c r="X1944" t="s">
        <v>39</v>
      </c>
      <c r="Y1944" t="s">
        <v>39</v>
      </c>
      <c r="AA1944" t="s">
        <v>39</v>
      </c>
      <c r="AB1944">
        <v>135</v>
      </c>
      <c r="AC1944" t="s">
        <v>39</v>
      </c>
      <c r="AD1944" t="s">
        <v>39</v>
      </c>
      <c r="AE1944" t="s">
        <v>39</v>
      </c>
      <c r="AF1944" t="s">
        <v>39</v>
      </c>
      <c r="AG1944" t="s">
        <v>39</v>
      </c>
      <c r="AH1944" t="s">
        <v>39</v>
      </c>
      <c r="AI1944" t="s">
        <v>39</v>
      </c>
      <c r="AJ1944" t="s">
        <v>39</v>
      </c>
      <c r="AK1944" t="s">
        <v>39</v>
      </c>
      <c r="AL1944" t="s">
        <v>39</v>
      </c>
      <c r="AM1944" t="s">
        <v>39</v>
      </c>
      <c r="AN1944" t="s">
        <v>39</v>
      </c>
      <c r="AO1944" t="s">
        <v>39</v>
      </c>
      <c r="AP1944" t="s">
        <v>39</v>
      </c>
      <c r="AQ1944" t="s">
        <v>39</v>
      </c>
      <c r="AR1944" t="s">
        <v>39</v>
      </c>
      <c r="AS1944" t="s">
        <v>39</v>
      </c>
      <c r="AT1944" t="s">
        <v>39</v>
      </c>
      <c r="AU1944" t="s">
        <v>39</v>
      </c>
      <c r="AV1944" t="s">
        <v>39</v>
      </c>
      <c r="AW1944" t="s">
        <v>39</v>
      </c>
      <c r="AX1944" t="s">
        <v>39</v>
      </c>
      <c r="AY1944" t="s">
        <v>39</v>
      </c>
      <c r="AZ1944" t="s">
        <v>39</v>
      </c>
      <c r="BA1944" t="s">
        <v>39</v>
      </c>
      <c r="BB1944" t="s">
        <v>39</v>
      </c>
      <c r="BC1944" t="s">
        <v>39</v>
      </c>
      <c r="BD1944" t="s">
        <v>39</v>
      </c>
      <c r="BE1944" t="s">
        <v>39</v>
      </c>
      <c r="BF1944" t="s">
        <v>39</v>
      </c>
    </row>
    <row r="1945" spans="2:58">
      <c r="B1945">
        <v>20241220</v>
      </c>
      <c r="C1945" t="s">
        <v>65</v>
      </c>
      <c r="D1945">
        <v>1630</v>
      </c>
      <c r="E1945">
        <v>9946</v>
      </c>
      <c r="H1945">
        <v>9109</v>
      </c>
      <c r="K1945">
        <v>2947</v>
      </c>
      <c r="L1945">
        <v>233</v>
      </c>
      <c r="M1945">
        <v>3551</v>
      </c>
      <c r="N1945" t="s">
        <v>45</v>
      </c>
      <c r="O1945" t="s">
        <v>42</v>
      </c>
      <c r="P1945" s="145">
        <f t="shared" si="213"/>
        <v>2714</v>
      </c>
      <c r="Q1945">
        <f t="shared" si="212"/>
        <v>837</v>
      </c>
      <c r="R1945" s="145" t="str">
        <f t="shared" si="214"/>
        <v>NA</v>
      </c>
      <c r="S1945" s="145" t="str">
        <f t="shared" si="215"/>
        <v>NA</v>
      </c>
      <c r="T1945">
        <f t="shared" ca="1" si="216"/>
        <v>0</v>
      </c>
      <c r="U1945">
        <f t="shared" si="217"/>
        <v>6869</v>
      </c>
      <c r="V1945">
        <f t="shared" si="218"/>
        <v>1</v>
      </c>
      <c r="W1945">
        <v>381</v>
      </c>
      <c r="X1945" t="s">
        <v>39</v>
      </c>
      <c r="Y1945" t="s">
        <v>39</v>
      </c>
      <c r="AA1945" t="s">
        <v>39</v>
      </c>
      <c r="AB1945">
        <v>135</v>
      </c>
      <c r="AC1945" t="s">
        <v>39</v>
      </c>
      <c r="AD1945" t="s">
        <v>39</v>
      </c>
      <c r="AE1945" t="s">
        <v>39</v>
      </c>
      <c r="AF1945" t="s">
        <v>39</v>
      </c>
      <c r="AG1945" t="s">
        <v>39</v>
      </c>
      <c r="AH1945" t="s">
        <v>39</v>
      </c>
      <c r="AI1945" t="s">
        <v>39</v>
      </c>
      <c r="AJ1945" t="s">
        <v>39</v>
      </c>
      <c r="AK1945" t="s">
        <v>39</v>
      </c>
      <c r="AL1945" t="s">
        <v>39</v>
      </c>
      <c r="AM1945" t="s">
        <v>39</v>
      </c>
      <c r="AN1945" t="s">
        <v>39</v>
      </c>
      <c r="AO1945" t="s">
        <v>39</v>
      </c>
      <c r="AP1945" t="s">
        <v>39</v>
      </c>
      <c r="AQ1945" t="s">
        <v>39</v>
      </c>
      <c r="AR1945" t="s">
        <v>39</v>
      </c>
      <c r="AS1945" t="s">
        <v>39</v>
      </c>
      <c r="AT1945" t="s">
        <v>39</v>
      </c>
      <c r="AU1945" t="s">
        <v>39</v>
      </c>
      <c r="AV1945" t="s">
        <v>39</v>
      </c>
      <c r="AW1945" t="s">
        <v>39</v>
      </c>
      <c r="AX1945" t="s">
        <v>39</v>
      </c>
      <c r="AY1945" t="s">
        <v>39</v>
      </c>
      <c r="AZ1945" t="s">
        <v>39</v>
      </c>
      <c r="BA1945" t="s">
        <v>39</v>
      </c>
      <c r="BB1945" t="s">
        <v>39</v>
      </c>
      <c r="BC1945" t="s">
        <v>39</v>
      </c>
      <c r="BD1945" t="s">
        <v>39</v>
      </c>
      <c r="BE1945" t="s">
        <v>39</v>
      </c>
      <c r="BF1945" t="s">
        <v>39</v>
      </c>
    </row>
    <row r="1946" spans="2:58">
      <c r="B1946">
        <v>20241220</v>
      </c>
      <c r="C1946" t="s">
        <v>65</v>
      </c>
      <c r="D1946">
        <v>1730</v>
      </c>
      <c r="E1946">
        <v>9871</v>
      </c>
      <c r="H1946">
        <v>9109</v>
      </c>
      <c r="K1946">
        <v>2947</v>
      </c>
      <c r="L1946">
        <v>158</v>
      </c>
      <c r="M1946">
        <v>3551</v>
      </c>
      <c r="N1946" t="s">
        <v>45</v>
      </c>
      <c r="O1946" t="s">
        <v>42</v>
      </c>
      <c r="P1946" s="145">
        <f t="shared" si="213"/>
        <v>2789</v>
      </c>
      <c r="Q1946">
        <f t="shared" si="212"/>
        <v>762</v>
      </c>
      <c r="R1946" s="145" t="str">
        <f t="shared" si="214"/>
        <v>NA</v>
      </c>
      <c r="S1946" s="145" t="str">
        <f t="shared" si="215"/>
        <v>NA</v>
      </c>
      <c r="T1946">
        <f t="shared" ca="1" si="216"/>
        <v>0</v>
      </c>
      <c r="U1946">
        <f t="shared" si="217"/>
        <v>6944</v>
      </c>
      <c r="V1946">
        <f t="shared" si="218"/>
        <v>1</v>
      </c>
      <c r="W1946">
        <v>378</v>
      </c>
      <c r="X1946" t="s">
        <v>39</v>
      </c>
      <c r="Y1946" t="s">
        <v>39</v>
      </c>
      <c r="AA1946" t="s">
        <v>39</v>
      </c>
      <c r="AB1946">
        <v>135</v>
      </c>
      <c r="AC1946" t="s">
        <v>39</v>
      </c>
      <c r="AD1946" t="s">
        <v>39</v>
      </c>
      <c r="AE1946" t="s">
        <v>39</v>
      </c>
      <c r="AF1946" t="s">
        <v>39</v>
      </c>
      <c r="AG1946" t="s">
        <v>39</v>
      </c>
      <c r="AH1946" t="s">
        <v>39</v>
      </c>
      <c r="AI1946" t="s">
        <v>39</v>
      </c>
      <c r="AJ1946" t="s">
        <v>39</v>
      </c>
      <c r="AK1946" t="s">
        <v>39</v>
      </c>
      <c r="AL1946" t="s">
        <v>39</v>
      </c>
      <c r="AM1946" t="s">
        <v>39</v>
      </c>
      <c r="AN1946" t="s">
        <v>39</v>
      </c>
      <c r="AO1946" t="s">
        <v>39</v>
      </c>
      <c r="AP1946" t="s">
        <v>39</v>
      </c>
      <c r="AQ1946" t="s">
        <v>39</v>
      </c>
      <c r="AR1946" t="s">
        <v>39</v>
      </c>
      <c r="AS1946" t="s">
        <v>39</v>
      </c>
      <c r="AT1946" t="s">
        <v>39</v>
      </c>
      <c r="AU1946" t="s">
        <v>39</v>
      </c>
      <c r="AV1946" t="s">
        <v>39</v>
      </c>
      <c r="AW1946" t="s">
        <v>39</v>
      </c>
      <c r="AX1946" t="s">
        <v>39</v>
      </c>
      <c r="AY1946" t="s">
        <v>39</v>
      </c>
      <c r="AZ1946" t="s">
        <v>39</v>
      </c>
      <c r="BA1946" t="s">
        <v>39</v>
      </c>
      <c r="BB1946" t="s">
        <v>39</v>
      </c>
      <c r="BC1946" t="s">
        <v>39</v>
      </c>
      <c r="BD1946" t="s">
        <v>39</v>
      </c>
      <c r="BE1946" t="s">
        <v>39</v>
      </c>
      <c r="BF1946" t="s">
        <v>39</v>
      </c>
    </row>
    <row r="1947" spans="2:58" hidden="1">
      <c r="B1947">
        <v>20241220</v>
      </c>
      <c r="C1947" t="s">
        <v>65</v>
      </c>
      <c r="D1947">
        <v>1830</v>
      </c>
      <c r="E1947">
        <v>10673</v>
      </c>
      <c r="H1947">
        <v>9848</v>
      </c>
      <c r="K1947">
        <v>-2008</v>
      </c>
      <c r="L1947">
        <v>-2008</v>
      </c>
      <c r="M1947">
        <v>-1183</v>
      </c>
      <c r="N1947" t="s">
        <v>37</v>
      </c>
      <c r="O1947" t="s">
        <v>42</v>
      </c>
      <c r="P1947" s="145">
        <f t="shared" si="213"/>
        <v>0</v>
      </c>
      <c r="Q1947">
        <f t="shared" si="212"/>
        <v>825</v>
      </c>
      <c r="R1947" s="145" t="str">
        <f t="shared" si="214"/>
        <v>NA</v>
      </c>
      <c r="S1947" s="145" t="str">
        <f t="shared" si="215"/>
        <v>NA</v>
      </c>
      <c r="T1947">
        <f t="shared" ca="1" si="216"/>
        <v>0</v>
      </c>
      <c r="U1947">
        <f t="shared" si="217"/>
        <v>0</v>
      </c>
      <c r="V1947">
        <f t="shared" si="218"/>
        <v>1</v>
      </c>
      <c r="W1947">
        <v>390</v>
      </c>
      <c r="X1947" t="s">
        <v>39</v>
      </c>
      <c r="Y1947" t="s">
        <v>39</v>
      </c>
      <c r="Z1947" t="s">
        <v>54</v>
      </c>
      <c r="AA1947" t="s">
        <v>39</v>
      </c>
      <c r="AB1947">
        <v>135</v>
      </c>
      <c r="AC1947" t="s">
        <v>39</v>
      </c>
      <c r="AD1947" t="s">
        <v>39</v>
      </c>
      <c r="AE1947" t="s">
        <v>39</v>
      </c>
      <c r="AF1947" t="s">
        <v>39</v>
      </c>
      <c r="AG1947" t="s">
        <v>39</v>
      </c>
      <c r="AH1947" t="s">
        <v>39</v>
      </c>
      <c r="AI1947" t="s">
        <v>39</v>
      </c>
      <c r="AJ1947" t="s">
        <v>39</v>
      </c>
      <c r="AK1947" t="s">
        <v>39</v>
      </c>
      <c r="AL1947" t="s">
        <v>39</v>
      </c>
      <c r="AM1947" t="s">
        <v>39</v>
      </c>
      <c r="AN1947" t="s">
        <v>39</v>
      </c>
      <c r="AO1947" t="s">
        <v>39</v>
      </c>
      <c r="AP1947" t="s">
        <v>39</v>
      </c>
      <c r="AQ1947" t="s">
        <v>39</v>
      </c>
      <c r="AR1947" t="s">
        <v>39</v>
      </c>
      <c r="AS1947" t="s">
        <v>39</v>
      </c>
      <c r="AT1947" t="s">
        <v>39</v>
      </c>
      <c r="AU1947" t="s">
        <v>39</v>
      </c>
      <c r="AV1947" t="s">
        <v>39</v>
      </c>
      <c r="AW1947" t="s">
        <v>39</v>
      </c>
      <c r="AX1947" t="s">
        <v>39</v>
      </c>
      <c r="AY1947" t="s">
        <v>39</v>
      </c>
      <c r="AZ1947" t="s">
        <v>39</v>
      </c>
      <c r="BA1947" t="s">
        <v>39</v>
      </c>
      <c r="BB1947" t="s">
        <v>39</v>
      </c>
      <c r="BC1947" t="s">
        <v>39</v>
      </c>
      <c r="BD1947" t="s">
        <v>39</v>
      </c>
      <c r="BE1947" t="s">
        <v>39</v>
      </c>
      <c r="BF1947" t="s">
        <v>39</v>
      </c>
    </row>
    <row r="1948" spans="2:58" hidden="1">
      <c r="B1948">
        <v>20241220</v>
      </c>
      <c r="C1948" t="s">
        <v>65</v>
      </c>
      <c r="D1948">
        <v>1930</v>
      </c>
      <c r="E1948">
        <v>10673</v>
      </c>
      <c r="H1948">
        <v>9848</v>
      </c>
      <c r="K1948">
        <v>-2008</v>
      </c>
      <c r="L1948">
        <v>-2008</v>
      </c>
      <c r="M1948">
        <v>-1183</v>
      </c>
      <c r="N1948" t="s">
        <v>37</v>
      </c>
      <c r="O1948" t="s">
        <v>42</v>
      </c>
      <c r="P1948" s="145">
        <f t="shared" si="213"/>
        <v>0</v>
      </c>
      <c r="Q1948">
        <f t="shared" si="212"/>
        <v>825</v>
      </c>
      <c r="R1948" s="145" t="str">
        <f t="shared" si="214"/>
        <v>NA</v>
      </c>
      <c r="S1948" s="145" t="str">
        <f t="shared" si="215"/>
        <v>NA</v>
      </c>
      <c r="T1948">
        <f t="shared" ca="1" si="216"/>
        <v>0</v>
      </c>
      <c r="U1948">
        <f t="shared" si="217"/>
        <v>0</v>
      </c>
      <c r="V1948">
        <f t="shared" si="218"/>
        <v>1</v>
      </c>
      <c r="W1948">
        <v>390</v>
      </c>
      <c r="X1948" t="s">
        <v>39</v>
      </c>
      <c r="Y1948" t="s">
        <v>39</v>
      </c>
      <c r="Z1948" t="s">
        <v>54</v>
      </c>
      <c r="AA1948" t="s">
        <v>39</v>
      </c>
      <c r="AB1948">
        <v>135</v>
      </c>
      <c r="AC1948" t="s">
        <v>39</v>
      </c>
      <c r="AD1948" t="s">
        <v>39</v>
      </c>
      <c r="AE1948" t="s">
        <v>39</v>
      </c>
      <c r="AF1948" t="s">
        <v>39</v>
      </c>
      <c r="AG1948" t="s">
        <v>39</v>
      </c>
      <c r="AH1948" t="s">
        <v>39</v>
      </c>
      <c r="AI1948" t="s">
        <v>39</v>
      </c>
      <c r="AJ1948" t="s">
        <v>39</v>
      </c>
      <c r="AK1948" t="s">
        <v>39</v>
      </c>
      <c r="AL1948" t="s">
        <v>39</v>
      </c>
      <c r="AM1948" t="s">
        <v>39</v>
      </c>
      <c r="AN1948" t="s">
        <v>39</v>
      </c>
      <c r="AO1948" t="s">
        <v>39</v>
      </c>
      <c r="AP1948" t="s">
        <v>39</v>
      </c>
      <c r="AQ1948" t="s">
        <v>39</v>
      </c>
      <c r="AR1948" t="s">
        <v>39</v>
      </c>
      <c r="AS1948" t="s">
        <v>39</v>
      </c>
      <c r="AT1948" t="s">
        <v>39</v>
      </c>
      <c r="AU1948" t="s">
        <v>39</v>
      </c>
      <c r="AV1948" t="s">
        <v>39</v>
      </c>
      <c r="AW1948" t="s">
        <v>39</v>
      </c>
      <c r="AX1948" t="s">
        <v>39</v>
      </c>
      <c r="AY1948" t="s">
        <v>39</v>
      </c>
      <c r="AZ1948" t="s">
        <v>39</v>
      </c>
      <c r="BA1948" t="s">
        <v>39</v>
      </c>
      <c r="BB1948" t="s">
        <v>39</v>
      </c>
      <c r="BC1948" t="s">
        <v>39</v>
      </c>
      <c r="BD1948" t="s">
        <v>39</v>
      </c>
      <c r="BE1948" t="s">
        <v>39</v>
      </c>
      <c r="BF1948" t="s">
        <v>39</v>
      </c>
    </row>
    <row r="1949" spans="2:58" hidden="1">
      <c r="B1949">
        <v>20241220</v>
      </c>
      <c r="C1949" t="s">
        <v>65</v>
      </c>
      <c r="D1949">
        <v>2030</v>
      </c>
      <c r="E1949">
        <v>10673</v>
      </c>
      <c r="H1949">
        <v>9848</v>
      </c>
      <c r="K1949">
        <v>-2008</v>
      </c>
      <c r="L1949">
        <v>-2008</v>
      </c>
      <c r="M1949">
        <v>-1183</v>
      </c>
      <c r="N1949" t="s">
        <v>37</v>
      </c>
      <c r="O1949" t="s">
        <v>42</v>
      </c>
      <c r="P1949" s="145">
        <f t="shared" si="213"/>
        <v>0</v>
      </c>
      <c r="Q1949">
        <f t="shared" si="212"/>
        <v>825</v>
      </c>
      <c r="R1949" s="145" t="str">
        <f t="shared" si="214"/>
        <v>NA</v>
      </c>
      <c r="S1949" s="145" t="str">
        <f t="shared" si="215"/>
        <v>NA</v>
      </c>
      <c r="T1949">
        <f t="shared" ca="1" si="216"/>
        <v>0</v>
      </c>
      <c r="U1949">
        <f t="shared" si="217"/>
        <v>0</v>
      </c>
      <c r="V1949">
        <f t="shared" si="218"/>
        <v>1</v>
      </c>
      <c r="W1949">
        <v>390</v>
      </c>
      <c r="X1949" t="s">
        <v>39</v>
      </c>
      <c r="Y1949" t="s">
        <v>39</v>
      </c>
      <c r="Z1949" t="s">
        <v>54</v>
      </c>
      <c r="AA1949" t="s">
        <v>39</v>
      </c>
      <c r="AB1949">
        <v>135</v>
      </c>
      <c r="AC1949" t="s">
        <v>39</v>
      </c>
      <c r="AD1949" t="s">
        <v>39</v>
      </c>
      <c r="AE1949" t="s">
        <v>39</v>
      </c>
      <c r="AF1949" t="s">
        <v>39</v>
      </c>
      <c r="AG1949" t="s">
        <v>39</v>
      </c>
      <c r="AH1949" t="s">
        <v>39</v>
      </c>
      <c r="AI1949" t="s">
        <v>39</v>
      </c>
      <c r="AJ1949" t="s">
        <v>39</v>
      </c>
      <c r="AK1949" t="s">
        <v>39</v>
      </c>
      <c r="AL1949" t="s">
        <v>39</v>
      </c>
      <c r="AM1949" t="s">
        <v>39</v>
      </c>
      <c r="AN1949" t="s">
        <v>39</v>
      </c>
      <c r="AO1949" t="s">
        <v>39</v>
      </c>
      <c r="AP1949" t="s">
        <v>39</v>
      </c>
      <c r="AQ1949" t="s">
        <v>39</v>
      </c>
      <c r="AR1949" t="s">
        <v>39</v>
      </c>
      <c r="AS1949" t="s">
        <v>39</v>
      </c>
      <c r="AT1949" t="s">
        <v>39</v>
      </c>
      <c r="AU1949" t="s">
        <v>39</v>
      </c>
      <c r="AV1949" t="s">
        <v>39</v>
      </c>
      <c r="AW1949" t="s">
        <v>39</v>
      </c>
      <c r="AX1949" t="s">
        <v>39</v>
      </c>
      <c r="AY1949" t="s">
        <v>39</v>
      </c>
      <c r="AZ1949" t="s">
        <v>39</v>
      </c>
      <c r="BA1949" t="s">
        <v>39</v>
      </c>
      <c r="BB1949" t="s">
        <v>39</v>
      </c>
      <c r="BC1949" t="s">
        <v>39</v>
      </c>
      <c r="BD1949" t="s">
        <v>39</v>
      </c>
      <c r="BE1949" t="s">
        <v>39</v>
      </c>
      <c r="BF1949" t="s">
        <v>39</v>
      </c>
    </row>
    <row r="1950" spans="2:58" hidden="1">
      <c r="B1950">
        <v>20241220</v>
      </c>
      <c r="C1950" t="s">
        <v>65</v>
      </c>
      <c r="D1950">
        <v>2130</v>
      </c>
      <c r="E1950">
        <v>10269</v>
      </c>
      <c r="H1950">
        <v>9860</v>
      </c>
      <c r="K1950">
        <v>-3904</v>
      </c>
      <c r="L1950">
        <v>-3904</v>
      </c>
      <c r="M1950">
        <v>-3495</v>
      </c>
      <c r="N1950" t="s">
        <v>37</v>
      </c>
      <c r="O1950" t="s">
        <v>42</v>
      </c>
      <c r="P1950" s="145">
        <f t="shared" si="213"/>
        <v>0</v>
      </c>
      <c r="Q1950">
        <f t="shared" si="212"/>
        <v>409</v>
      </c>
      <c r="R1950" s="145" t="str">
        <f t="shared" si="214"/>
        <v>NA</v>
      </c>
      <c r="S1950" s="145" t="str">
        <f t="shared" si="215"/>
        <v>NA</v>
      </c>
      <c r="T1950">
        <f t="shared" ca="1" si="216"/>
        <v>0</v>
      </c>
      <c r="U1950">
        <f t="shared" si="217"/>
        <v>0</v>
      </c>
      <c r="V1950">
        <f t="shared" si="218"/>
        <v>1</v>
      </c>
      <c r="W1950">
        <v>386</v>
      </c>
      <c r="X1950" t="s">
        <v>39</v>
      </c>
      <c r="Y1950" t="s">
        <v>39</v>
      </c>
      <c r="AA1950" t="s">
        <v>39</v>
      </c>
      <c r="AB1950">
        <v>135</v>
      </c>
      <c r="AC1950" t="s">
        <v>39</v>
      </c>
      <c r="AD1950" t="s">
        <v>39</v>
      </c>
      <c r="AE1950" t="s">
        <v>39</v>
      </c>
      <c r="AF1950" t="s">
        <v>39</v>
      </c>
      <c r="AG1950" t="s">
        <v>39</v>
      </c>
      <c r="AH1950" t="s">
        <v>39</v>
      </c>
      <c r="AI1950" t="s">
        <v>39</v>
      </c>
      <c r="AJ1950" t="s">
        <v>39</v>
      </c>
      <c r="AK1950" t="s">
        <v>39</v>
      </c>
      <c r="AL1950" t="s">
        <v>39</v>
      </c>
      <c r="AM1950" t="s">
        <v>39</v>
      </c>
      <c r="AN1950" t="s">
        <v>39</v>
      </c>
      <c r="AO1950" t="s">
        <v>39</v>
      </c>
      <c r="AP1950" t="s">
        <v>39</v>
      </c>
      <c r="AQ1950" t="s">
        <v>39</v>
      </c>
      <c r="AR1950" t="s">
        <v>39</v>
      </c>
      <c r="AS1950" t="s">
        <v>39</v>
      </c>
      <c r="AT1950" t="s">
        <v>39</v>
      </c>
      <c r="AU1950" t="s">
        <v>39</v>
      </c>
      <c r="AV1950" t="s">
        <v>39</v>
      </c>
      <c r="AW1950" t="s">
        <v>39</v>
      </c>
      <c r="AX1950" t="s">
        <v>39</v>
      </c>
      <c r="AY1950" t="s">
        <v>39</v>
      </c>
      <c r="AZ1950" t="s">
        <v>39</v>
      </c>
      <c r="BA1950" t="s">
        <v>39</v>
      </c>
      <c r="BB1950" t="s">
        <v>39</v>
      </c>
      <c r="BC1950" t="s">
        <v>39</v>
      </c>
      <c r="BD1950" t="s">
        <v>39</v>
      </c>
      <c r="BE1950" t="s">
        <v>39</v>
      </c>
      <c r="BF1950" t="s">
        <v>39</v>
      </c>
    </row>
    <row r="1951" spans="2:58" hidden="1">
      <c r="B1951">
        <v>20241220</v>
      </c>
      <c r="C1951" t="s">
        <v>65</v>
      </c>
      <c r="D1951">
        <v>2230</v>
      </c>
      <c r="E1951">
        <v>10269</v>
      </c>
      <c r="H1951">
        <v>9860</v>
      </c>
      <c r="K1951">
        <v>-3904</v>
      </c>
      <c r="L1951">
        <v>-3904</v>
      </c>
      <c r="M1951">
        <v>-3495</v>
      </c>
      <c r="N1951" t="s">
        <v>37</v>
      </c>
      <c r="O1951" t="s">
        <v>42</v>
      </c>
      <c r="P1951" s="145">
        <f t="shared" si="213"/>
        <v>0</v>
      </c>
      <c r="Q1951">
        <f t="shared" si="212"/>
        <v>409</v>
      </c>
      <c r="R1951" s="145" t="str">
        <f t="shared" si="214"/>
        <v>NA</v>
      </c>
      <c r="S1951" s="145" t="str">
        <f t="shared" si="215"/>
        <v>NA</v>
      </c>
      <c r="T1951">
        <f t="shared" ca="1" si="216"/>
        <v>0</v>
      </c>
      <c r="U1951">
        <f t="shared" si="217"/>
        <v>0</v>
      </c>
      <c r="V1951">
        <f t="shared" si="218"/>
        <v>1</v>
      </c>
      <c r="W1951">
        <v>386</v>
      </c>
      <c r="X1951" t="s">
        <v>39</v>
      </c>
      <c r="Y1951" t="s">
        <v>39</v>
      </c>
      <c r="AA1951" t="s">
        <v>39</v>
      </c>
      <c r="AB1951">
        <v>135</v>
      </c>
      <c r="AC1951" t="s">
        <v>39</v>
      </c>
      <c r="AD1951" t="s">
        <v>39</v>
      </c>
      <c r="AE1951" t="s">
        <v>39</v>
      </c>
      <c r="AF1951" t="s">
        <v>39</v>
      </c>
      <c r="AG1951" t="s">
        <v>39</v>
      </c>
      <c r="AH1951" t="s">
        <v>39</v>
      </c>
      <c r="AI1951" t="s">
        <v>39</v>
      </c>
      <c r="AJ1951" t="s">
        <v>39</v>
      </c>
      <c r="AK1951" t="s">
        <v>39</v>
      </c>
      <c r="AL1951" t="s">
        <v>39</v>
      </c>
      <c r="AM1951" t="s">
        <v>39</v>
      </c>
      <c r="AN1951" t="s">
        <v>39</v>
      </c>
      <c r="AO1951" t="s">
        <v>39</v>
      </c>
      <c r="AP1951" t="s">
        <v>39</v>
      </c>
      <c r="AQ1951" t="s">
        <v>39</v>
      </c>
      <c r="AR1951" t="s">
        <v>39</v>
      </c>
      <c r="AS1951" t="s">
        <v>39</v>
      </c>
      <c r="AT1951" t="s">
        <v>39</v>
      </c>
      <c r="AU1951" t="s">
        <v>39</v>
      </c>
      <c r="AV1951" t="s">
        <v>39</v>
      </c>
      <c r="AW1951" t="s">
        <v>39</v>
      </c>
      <c r="AX1951" t="s">
        <v>39</v>
      </c>
      <c r="AY1951" t="s">
        <v>39</v>
      </c>
      <c r="AZ1951" t="s">
        <v>39</v>
      </c>
      <c r="BA1951" t="s">
        <v>39</v>
      </c>
      <c r="BB1951" t="s">
        <v>39</v>
      </c>
      <c r="BC1951" t="s">
        <v>39</v>
      </c>
      <c r="BD1951" t="s">
        <v>39</v>
      </c>
      <c r="BE1951" t="s">
        <v>39</v>
      </c>
      <c r="BF1951" t="s">
        <v>39</v>
      </c>
    </row>
    <row r="1952" spans="2:58" hidden="1">
      <c r="B1952">
        <v>20241220</v>
      </c>
      <c r="C1952" t="s">
        <v>65</v>
      </c>
      <c r="D1952">
        <v>2330</v>
      </c>
      <c r="E1952">
        <v>9459</v>
      </c>
      <c r="H1952">
        <v>9050</v>
      </c>
      <c r="K1952">
        <v>-3084</v>
      </c>
      <c r="L1952">
        <v>-3084</v>
      </c>
      <c r="M1952">
        <v>-2675</v>
      </c>
      <c r="N1952" t="s">
        <v>37</v>
      </c>
      <c r="O1952" t="s">
        <v>42</v>
      </c>
      <c r="P1952" s="145">
        <f t="shared" si="213"/>
        <v>0</v>
      </c>
      <c r="Q1952">
        <f t="shared" si="212"/>
        <v>409</v>
      </c>
      <c r="R1952" s="145" t="str">
        <f t="shared" si="214"/>
        <v>NA</v>
      </c>
      <c r="S1952" s="145" t="str">
        <f t="shared" si="215"/>
        <v>NA</v>
      </c>
      <c r="T1952">
        <f t="shared" ca="1" si="216"/>
        <v>0</v>
      </c>
      <c r="U1952">
        <f t="shared" si="217"/>
        <v>0</v>
      </c>
      <c r="V1952">
        <f t="shared" si="218"/>
        <v>1</v>
      </c>
      <c r="W1952">
        <v>371</v>
      </c>
      <c r="X1952" t="s">
        <v>39</v>
      </c>
      <c r="Y1952" t="s">
        <v>39</v>
      </c>
      <c r="AA1952" t="s">
        <v>39</v>
      </c>
      <c r="AB1952">
        <v>150</v>
      </c>
      <c r="AC1952" t="s">
        <v>39</v>
      </c>
      <c r="AD1952" t="s">
        <v>39</v>
      </c>
      <c r="AE1952" t="s">
        <v>39</v>
      </c>
      <c r="AF1952" t="s">
        <v>39</v>
      </c>
      <c r="AG1952" t="s">
        <v>39</v>
      </c>
      <c r="AH1952" t="s">
        <v>39</v>
      </c>
      <c r="AI1952" t="s">
        <v>39</v>
      </c>
      <c r="AJ1952" t="s">
        <v>39</v>
      </c>
      <c r="AK1952" t="s">
        <v>39</v>
      </c>
      <c r="AL1952" t="s">
        <v>39</v>
      </c>
      <c r="AM1952" t="s">
        <v>39</v>
      </c>
      <c r="AN1952" t="s">
        <v>39</v>
      </c>
      <c r="AO1952" t="s">
        <v>39</v>
      </c>
      <c r="AP1952" t="s">
        <v>39</v>
      </c>
      <c r="AQ1952" t="s">
        <v>39</v>
      </c>
      <c r="AR1952" t="s">
        <v>39</v>
      </c>
      <c r="AS1952" t="s">
        <v>39</v>
      </c>
      <c r="AT1952" t="s">
        <v>39</v>
      </c>
      <c r="AU1952" t="s">
        <v>39</v>
      </c>
      <c r="AV1952" t="s">
        <v>39</v>
      </c>
      <c r="AW1952" t="s">
        <v>39</v>
      </c>
      <c r="AX1952" t="s">
        <v>39</v>
      </c>
      <c r="AY1952" t="s">
        <v>39</v>
      </c>
      <c r="AZ1952" t="s">
        <v>39</v>
      </c>
      <c r="BA1952" t="s">
        <v>39</v>
      </c>
      <c r="BB1952" t="s">
        <v>39</v>
      </c>
      <c r="BC1952" t="s">
        <v>39</v>
      </c>
      <c r="BD1952" t="s">
        <v>39</v>
      </c>
      <c r="BE1952" t="s">
        <v>39</v>
      </c>
      <c r="BF1952" t="s">
        <v>39</v>
      </c>
    </row>
    <row r="1953" spans="2:58" hidden="1">
      <c r="B1953">
        <v>20241221</v>
      </c>
      <c r="C1953" t="s">
        <v>65</v>
      </c>
      <c r="D1953">
        <v>30</v>
      </c>
      <c r="E1953">
        <v>9506</v>
      </c>
      <c r="H1953">
        <v>9040</v>
      </c>
      <c r="K1953">
        <v>-65</v>
      </c>
      <c r="L1953">
        <v>-65</v>
      </c>
      <c r="M1953">
        <v>401</v>
      </c>
      <c r="N1953" t="s">
        <v>37</v>
      </c>
      <c r="O1953" t="s">
        <v>42</v>
      </c>
      <c r="P1953" s="145">
        <f t="shared" si="213"/>
        <v>0</v>
      </c>
      <c r="Q1953">
        <f t="shared" si="212"/>
        <v>466</v>
      </c>
      <c r="R1953" s="145" t="str">
        <f t="shared" si="214"/>
        <v>NA</v>
      </c>
      <c r="S1953" s="145" t="str">
        <f t="shared" si="215"/>
        <v>NA</v>
      </c>
      <c r="T1953">
        <f t="shared" ca="1" si="216"/>
        <v>0</v>
      </c>
      <c r="U1953">
        <f t="shared" si="217"/>
        <v>867</v>
      </c>
      <c r="V1953">
        <f t="shared" si="218"/>
        <v>0</v>
      </c>
      <c r="W1953" t="s">
        <v>39</v>
      </c>
      <c r="X1953" t="s">
        <v>39</v>
      </c>
      <c r="Y1953" t="s">
        <v>39</v>
      </c>
      <c r="Z1953" t="s">
        <v>39</v>
      </c>
      <c r="AA1953" t="s">
        <v>39</v>
      </c>
      <c r="AB1953" t="s">
        <v>39</v>
      </c>
      <c r="AC1953" t="s">
        <v>39</v>
      </c>
      <c r="AD1953" t="s">
        <v>39</v>
      </c>
      <c r="AE1953" t="s">
        <v>39</v>
      </c>
      <c r="AF1953" t="s">
        <v>39</v>
      </c>
      <c r="AG1953" t="s">
        <v>39</v>
      </c>
      <c r="AH1953" t="s">
        <v>39</v>
      </c>
      <c r="AI1953" t="s">
        <v>39</v>
      </c>
      <c r="AJ1953" t="s">
        <v>39</v>
      </c>
      <c r="AK1953" t="s">
        <v>39</v>
      </c>
      <c r="AL1953" t="s">
        <v>39</v>
      </c>
      <c r="AM1953" t="s">
        <v>39</v>
      </c>
      <c r="AN1953" t="s">
        <v>39</v>
      </c>
      <c r="AO1953" t="s">
        <v>39</v>
      </c>
      <c r="AP1953" t="s">
        <v>39</v>
      </c>
      <c r="AQ1953" t="s">
        <v>39</v>
      </c>
      <c r="AR1953" t="s">
        <v>39</v>
      </c>
      <c r="AS1953" t="s">
        <v>39</v>
      </c>
      <c r="AT1953" t="s">
        <v>39</v>
      </c>
      <c r="AU1953" t="s">
        <v>39</v>
      </c>
      <c r="AV1953" t="s">
        <v>39</v>
      </c>
      <c r="AW1953" t="s">
        <v>39</v>
      </c>
      <c r="AX1953" t="s">
        <v>39</v>
      </c>
      <c r="AY1953" t="s">
        <v>39</v>
      </c>
      <c r="AZ1953" t="s">
        <v>39</v>
      </c>
      <c r="BA1953" t="s">
        <v>39</v>
      </c>
      <c r="BB1953" t="s">
        <v>39</v>
      </c>
      <c r="BC1953" t="s">
        <v>39</v>
      </c>
      <c r="BD1953" t="s">
        <v>39</v>
      </c>
      <c r="BE1953" t="s">
        <v>39</v>
      </c>
      <c r="BF1953" t="s">
        <v>39</v>
      </c>
    </row>
    <row r="1954" spans="2:58" hidden="1">
      <c r="B1954">
        <v>20241221</v>
      </c>
      <c r="C1954" t="s">
        <v>65</v>
      </c>
      <c r="D1954">
        <v>130</v>
      </c>
      <c r="E1954">
        <v>9506</v>
      </c>
      <c r="H1954">
        <v>9040</v>
      </c>
      <c r="K1954">
        <v>-65</v>
      </c>
      <c r="L1954">
        <v>-65</v>
      </c>
      <c r="M1954">
        <v>401</v>
      </c>
      <c r="N1954" t="s">
        <v>37</v>
      </c>
      <c r="O1954" t="s">
        <v>42</v>
      </c>
      <c r="P1954" s="145">
        <f t="shared" si="213"/>
        <v>0</v>
      </c>
      <c r="Q1954">
        <f t="shared" si="212"/>
        <v>466</v>
      </c>
      <c r="R1954" s="145" t="str">
        <f t="shared" si="214"/>
        <v>NA</v>
      </c>
      <c r="S1954" s="145" t="str">
        <f t="shared" si="215"/>
        <v>NA</v>
      </c>
      <c r="T1954">
        <f t="shared" ca="1" si="216"/>
        <v>0</v>
      </c>
      <c r="U1954">
        <f t="shared" si="217"/>
        <v>867</v>
      </c>
      <c r="V1954">
        <f t="shared" si="218"/>
        <v>0</v>
      </c>
      <c r="W1954" t="s">
        <v>39</v>
      </c>
      <c r="X1954" t="s">
        <v>39</v>
      </c>
      <c r="Y1954" t="s">
        <v>39</v>
      </c>
      <c r="Z1954" t="s">
        <v>39</v>
      </c>
      <c r="AA1954" t="s">
        <v>39</v>
      </c>
      <c r="AB1954" t="s">
        <v>39</v>
      </c>
      <c r="AC1954" t="s">
        <v>39</v>
      </c>
      <c r="AD1954" t="s">
        <v>39</v>
      </c>
      <c r="AE1954" t="s">
        <v>39</v>
      </c>
      <c r="AF1954" t="s">
        <v>39</v>
      </c>
      <c r="AG1954" t="s">
        <v>39</v>
      </c>
      <c r="AH1954" t="s">
        <v>39</v>
      </c>
      <c r="AI1954" t="s">
        <v>39</v>
      </c>
      <c r="AJ1954" t="s">
        <v>39</v>
      </c>
      <c r="AK1954" t="s">
        <v>39</v>
      </c>
      <c r="AL1954" t="s">
        <v>39</v>
      </c>
      <c r="AM1954" t="s">
        <v>39</v>
      </c>
      <c r="AN1954" t="s">
        <v>39</v>
      </c>
      <c r="AO1954" t="s">
        <v>39</v>
      </c>
      <c r="AP1954" t="s">
        <v>39</v>
      </c>
      <c r="AQ1954" t="s">
        <v>39</v>
      </c>
      <c r="AR1954" t="s">
        <v>39</v>
      </c>
      <c r="AS1954" t="s">
        <v>39</v>
      </c>
      <c r="AT1954" t="s">
        <v>39</v>
      </c>
      <c r="AU1954" t="s">
        <v>39</v>
      </c>
      <c r="AV1954" t="s">
        <v>39</v>
      </c>
      <c r="AW1954" t="s">
        <v>39</v>
      </c>
      <c r="AX1954" t="s">
        <v>39</v>
      </c>
      <c r="AY1954" t="s">
        <v>39</v>
      </c>
      <c r="AZ1954" t="s">
        <v>39</v>
      </c>
      <c r="BA1954" t="s">
        <v>39</v>
      </c>
      <c r="BB1954" t="s">
        <v>39</v>
      </c>
      <c r="BC1954" t="s">
        <v>39</v>
      </c>
      <c r="BD1954" t="s">
        <v>39</v>
      </c>
      <c r="BE1954" t="s">
        <v>39</v>
      </c>
      <c r="BF1954" t="s">
        <v>39</v>
      </c>
    </row>
    <row r="1955" spans="2:58" hidden="1">
      <c r="B1955">
        <v>20241221</v>
      </c>
      <c r="C1955" t="s">
        <v>65</v>
      </c>
      <c r="D1955">
        <v>230</v>
      </c>
      <c r="E1955">
        <v>9506</v>
      </c>
      <c r="H1955">
        <v>9040</v>
      </c>
      <c r="K1955">
        <v>-65</v>
      </c>
      <c r="L1955">
        <v>-65</v>
      </c>
      <c r="M1955">
        <v>401</v>
      </c>
      <c r="N1955" t="s">
        <v>37</v>
      </c>
      <c r="O1955" t="s">
        <v>42</v>
      </c>
      <c r="P1955" s="145">
        <f t="shared" si="213"/>
        <v>0</v>
      </c>
      <c r="Q1955">
        <f t="shared" si="212"/>
        <v>466</v>
      </c>
      <c r="R1955" s="145" t="str">
        <f t="shared" si="214"/>
        <v>NA</v>
      </c>
      <c r="S1955" s="145" t="str">
        <f t="shared" si="215"/>
        <v>NA</v>
      </c>
      <c r="T1955">
        <f t="shared" ca="1" si="216"/>
        <v>0</v>
      </c>
      <c r="U1955">
        <f t="shared" si="217"/>
        <v>867</v>
      </c>
      <c r="V1955">
        <f t="shared" si="218"/>
        <v>0</v>
      </c>
      <c r="W1955" t="s">
        <v>39</v>
      </c>
      <c r="X1955" t="s">
        <v>39</v>
      </c>
      <c r="Y1955" t="s">
        <v>39</v>
      </c>
      <c r="Z1955" t="s">
        <v>39</v>
      </c>
      <c r="AA1955" t="s">
        <v>39</v>
      </c>
      <c r="AB1955" t="s">
        <v>39</v>
      </c>
      <c r="AC1955" t="s">
        <v>39</v>
      </c>
      <c r="AD1955" t="s">
        <v>39</v>
      </c>
      <c r="AE1955" t="s">
        <v>39</v>
      </c>
      <c r="AF1955" t="s">
        <v>39</v>
      </c>
      <c r="AG1955" t="s">
        <v>39</v>
      </c>
      <c r="AH1955" t="s">
        <v>39</v>
      </c>
      <c r="AI1955" t="s">
        <v>39</v>
      </c>
      <c r="AJ1955" t="s">
        <v>39</v>
      </c>
      <c r="AK1955" t="s">
        <v>39</v>
      </c>
      <c r="AL1955" t="s">
        <v>39</v>
      </c>
      <c r="AM1955" t="s">
        <v>39</v>
      </c>
      <c r="AN1955" t="s">
        <v>39</v>
      </c>
      <c r="AO1955" t="s">
        <v>39</v>
      </c>
      <c r="AP1955" t="s">
        <v>39</v>
      </c>
      <c r="AQ1955" t="s">
        <v>39</v>
      </c>
      <c r="AR1955" t="s">
        <v>39</v>
      </c>
      <c r="AS1955" t="s">
        <v>39</v>
      </c>
      <c r="AT1955" t="s">
        <v>39</v>
      </c>
      <c r="AU1955" t="s">
        <v>39</v>
      </c>
      <c r="AV1955" t="s">
        <v>39</v>
      </c>
      <c r="AW1955" t="s">
        <v>39</v>
      </c>
      <c r="AX1955" t="s">
        <v>39</v>
      </c>
      <c r="AY1955" t="s">
        <v>39</v>
      </c>
      <c r="AZ1955" t="s">
        <v>39</v>
      </c>
      <c r="BA1955" t="s">
        <v>39</v>
      </c>
      <c r="BB1955" t="s">
        <v>39</v>
      </c>
      <c r="BC1955" t="s">
        <v>39</v>
      </c>
      <c r="BD1955" t="s">
        <v>39</v>
      </c>
      <c r="BE1955" t="s">
        <v>39</v>
      </c>
      <c r="BF1955" t="s">
        <v>39</v>
      </c>
    </row>
    <row r="1956" spans="2:58" hidden="1">
      <c r="B1956">
        <v>20241221</v>
      </c>
      <c r="C1956" t="s">
        <v>65</v>
      </c>
      <c r="D1956">
        <v>330</v>
      </c>
      <c r="E1956">
        <v>9907</v>
      </c>
      <c r="H1956">
        <v>9040</v>
      </c>
      <c r="K1956">
        <v>303</v>
      </c>
      <c r="L1956">
        <v>303</v>
      </c>
      <c r="M1956">
        <v>867</v>
      </c>
      <c r="N1956" t="s">
        <v>49</v>
      </c>
      <c r="O1956" t="s">
        <v>42</v>
      </c>
      <c r="P1956" s="145">
        <f t="shared" si="213"/>
        <v>0</v>
      </c>
      <c r="Q1956">
        <f t="shared" si="212"/>
        <v>867</v>
      </c>
      <c r="R1956" s="145" t="str">
        <f t="shared" si="214"/>
        <v>NA</v>
      </c>
      <c r="S1956" s="145" t="str">
        <f t="shared" si="215"/>
        <v>NA</v>
      </c>
      <c r="T1956">
        <f t="shared" ca="1" si="216"/>
        <v>0</v>
      </c>
      <c r="U1956">
        <f t="shared" si="217"/>
        <v>1431</v>
      </c>
      <c r="V1956">
        <f t="shared" si="218"/>
        <v>0</v>
      </c>
      <c r="W1956" t="s">
        <v>39</v>
      </c>
      <c r="X1956" t="s">
        <v>39</v>
      </c>
      <c r="Y1956" t="s">
        <v>39</v>
      </c>
      <c r="Z1956" t="s">
        <v>39</v>
      </c>
      <c r="AA1956" t="s">
        <v>39</v>
      </c>
      <c r="AB1956" t="s">
        <v>39</v>
      </c>
      <c r="AC1956" t="s">
        <v>39</v>
      </c>
      <c r="AD1956" t="s">
        <v>39</v>
      </c>
      <c r="AE1956" t="s">
        <v>39</v>
      </c>
      <c r="AF1956" t="s">
        <v>39</v>
      </c>
      <c r="AG1956" t="s">
        <v>39</v>
      </c>
      <c r="AH1956" t="s">
        <v>39</v>
      </c>
      <c r="AI1956" t="s">
        <v>39</v>
      </c>
      <c r="AJ1956" t="s">
        <v>39</v>
      </c>
      <c r="AK1956" t="s">
        <v>39</v>
      </c>
      <c r="AL1956" t="s">
        <v>39</v>
      </c>
      <c r="AM1956" t="s">
        <v>39</v>
      </c>
      <c r="AN1956" t="s">
        <v>39</v>
      </c>
      <c r="AO1956" t="s">
        <v>39</v>
      </c>
      <c r="AP1956" t="s">
        <v>39</v>
      </c>
      <c r="AQ1956" t="s">
        <v>39</v>
      </c>
      <c r="AR1956" t="s">
        <v>39</v>
      </c>
      <c r="AS1956" t="s">
        <v>39</v>
      </c>
      <c r="AT1956" t="s">
        <v>39</v>
      </c>
      <c r="AU1956" t="s">
        <v>39</v>
      </c>
      <c r="AV1956" t="s">
        <v>39</v>
      </c>
      <c r="AW1956" t="s">
        <v>39</v>
      </c>
      <c r="AX1956" t="s">
        <v>39</v>
      </c>
      <c r="AY1956" t="s">
        <v>39</v>
      </c>
      <c r="AZ1956" t="s">
        <v>39</v>
      </c>
      <c r="BA1956" t="s">
        <v>39</v>
      </c>
      <c r="BB1956" t="s">
        <v>39</v>
      </c>
      <c r="BC1956" t="s">
        <v>39</v>
      </c>
      <c r="BD1956" t="s">
        <v>39</v>
      </c>
      <c r="BE1956" t="s">
        <v>39</v>
      </c>
      <c r="BF1956" t="s">
        <v>39</v>
      </c>
    </row>
    <row r="1957" spans="2:58" hidden="1">
      <c r="B1957">
        <v>20241221</v>
      </c>
      <c r="C1957" t="s">
        <v>65</v>
      </c>
      <c r="D1957">
        <v>430</v>
      </c>
      <c r="E1957">
        <v>9907</v>
      </c>
      <c r="H1957">
        <v>9040</v>
      </c>
      <c r="K1957">
        <v>303</v>
      </c>
      <c r="L1957">
        <v>303</v>
      </c>
      <c r="M1957">
        <v>867</v>
      </c>
      <c r="N1957" t="s">
        <v>49</v>
      </c>
      <c r="O1957" t="s">
        <v>42</v>
      </c>
      <c r="P1957" s="145">
        <f t="shared" si="213"/>
        <v>0</v>
      </c>
      <c r="Q1957">
        <f t="shared" si="212"/>
        <v>867</v>
      </c>
      <c r="R1957" s="145" t="str">
        <f t="shared" si="214"/>
        <v>NA</v>
      </c>
      <c r="S1957" s="145" t="str">
        <f t="shared" si="215"/>
        <v>NA</v>
      </c>
      <c r="T1957">
        <f t="shared" ca="1" si="216"/>
        <v>0</v>
      </c>
      <c r="U1957">
        <f t="shared" si="217"/>
        <v>1431</v>
      </c>
      <c r="V1957">
        <f t="shared" si="218"/>
        <v>0</v>
      </c>
      <c r="W1957" t="s">
        <v>39</v>
      </c>
      <c r="X1957" t="s">
        <v>39</v>
      </c>
      <c r="Y1957" t="s">
        <v>39</v>
      </c>
      <c r="Z1957" t="s">
        <v>39</v>
      </c>
      <c r="AA1957" t="s">
        <v>39</v>
      </c>
      <c r="AB1957" t="s">
        <v>39</v>
      </c>
      <c r="AC1957" t="s">
        <v>39</v>
      </c>
      <c r="AD1957" t="s">
        <v>39</v>
      </c>
      <c r="AE1957" t="s">
        <v>39</v>
      </c>
      <c r="AF1957" t="s">
        <v>39</v>
      </c>
      <c r="AG1957" t="s">
        <v>39</v>
      </c>
      <c r="AH1957" t="s">
        <v>39</v>
      </c>
      <c r="AI1957" t="s">
        <v>39</v>
      </c>
      <c r="AJ1957" t="s">
        <v>39</v>
      </c>
      <c r="AK1957" t="s">
        <v>39</v>
      </c>
      <c r="AL1957" t="s">
        <v>39</v>
      </c>
      <c r="AM1957" t="s">
        <v>39</v>
      </c>
      <c r="AN1957" t="s">
        <v>39</v>
      </c>
      <c r="AO1957" t="s">
        <v>39</v>
      </c>
      <c r="AP1957" t="s">
        <v>39</v>
      </c>
      <c r="AQ1957" t="s">
        <v>39</v>
      </c>
      <c r="AR1957" t="s">
        <v>39</v>
      </c>
      <c r="AS1957" t="s">
        <v>39</v>
      </c>
      <c r="AT1957" t="s">
        <v>39</v>
      </c>
      <c r="AU1957" t="s">
        <v>39</v>
      </c>
      <c r="AV1957" t="s">
        <v>39</v>
      </c>
      <c r="AW1957" t="s">
        <v>39</v>
      </c>
      <c r="AX1957" t="s">
        <v>39</v>
      </c>
      <c r="AY1957" t="s">
        <v>39</v>
      </c>
      <c r="AZ1957" t="s">
        <v>39</v>
      </c>
      <c r="BA1957" t="s">
        <v>39</v>
      </c>
      <c r="BB1957" t="s">
        <v>39</v>
      </c>
      <c r="BC1957" t="s">
        <v>39</v>
      </c>
      <c r="BD1957" t="s">
        <v>39</v>
      </c>
      <c r="BE1957" t="s">
        <v>39</v>
      </c>
      <c r="BF1957" t="s">
        <v>39</v>
      </c>
    </row>
    <row r="1958" spans="2:58" hidden="1">
      <c r="B1958">
        <v>20241221</v>
      </c>
      <c r="C1958" t="s">
        <v>65</v>
      </c>
      <c r="D1958">
        <v>530</v>
      </c>
      <c r="E1958">
        <v>9907</v>
      </c>
      <c r="H1958">
        <v>9040</v>
      </c>
      <c r="K1958">
        <v>303</v>
      </c>
      <c r="L1958">
        <v>303</v>
      </c>
      <c r="M1958">
        <v>867</v>
      </c>
      <c r="N1958" t="s">
        <v>49</v>
      </c>
      <c r="O1958" t="s">
        <v>42</v>
      </c>
      <c r="P1958" s="145">
        <f t="shared" si="213"/>
        <v>0</v>
      </c>
      <c r="Q1958">
        <f t="shared" si="212"/>
        <v>867</v>
      </c>
      <c r="R1958" s="145" t="str">
        <f t="shared" si="214"/>
        <v>NA</v>
      </c>
      <c r="S1958" s="145" t="str">
        <f t="shared" si="215"/>
        <v>NA</v>
      </c>
      <c r="T1958">
        <f t="shared" ca="1" si="216"/>
        <v>0</v>
      </c>
      <c r="U1958">
        <f t="shared" si="217"/>
        <v>1431</v>
      </c>
      <c r="V1958">
        <f t="shared" si="218"/>
        <v>0</v>
      </c>
      <c r="W1958" t="s">
        <v>39</v>
      </c>
      <c r="X1958" t="s">
        <v>39</v>
      </c>
      <c r="Y1958" t="s">
        <v>39</v>
      </c>
      <c r="Z1958" t="s">
        <v>39</v>
      </c>
      <c r="AA1958" t="s">
        <v>39</v>
      </c>
      <c r="AB1958" t="s">
        <v>39</v>
      </c>
      <c r="AC1958" t="s">
        <v>39</v>
      </c>
      <c r="AD1958" t="s">
        <v>39</v>
      </c>
      <c r="AE1958" t="s">
        <v>39</v>
      </c>
      <c r="AF1958" t="s">
        <v>39</v>
      </c>
      <c r="AG1958" t="s">
        <v>39</v>
      </c>
      <c r="AH1958" t="s">
        <v>39</v>
      </c>
      <c r="AI1958" t="s">
        <v>39</v>
      </c>
      <c r="AJ1958" t="s">
        <v>39</v>
      </c>
      <c r="AK1958" t="s">
        <v>39</v>
      </c>
      <c r="AL1958" t="s">
        <v>39</v>
      </c>
      <c r="AM1958" t="s">
        <v>39</v>
      </c>
      <c r="AN1958" t="s">
        <v>39</v>
      </c>
      <c r="AO1958" t="s">
        <v>39</v>
      </c>
      <c r="AP1958" t="s">
        <v>39</v>
      </c>
      <c r="AQ1958" t="s">
        <v>39</v>
      </c>
      <c r="AR1958" t="s">
        <v>39</v>
      </c>
      <c r="AS1958" t="s">
        <v>39</v>
      </c>
      <c r="AT1958" t="s">
        <v>39</v>
      </c>
      <c r="AU1958" t="s">
        <v>39</v>
      </c>
      <c r="AV1958" t="s">
        <v>39</v>
      </c>
      <c r="AW1958" t="s">
        <v>39</v>
      </c>
      <c r="AX1958" t="s">
        <v>39</v>
      </c>
      <c r="AY1958" t="s">
        <v>39</v>
      </c>
      <c r="AZ1958" t="s">
        <v>39</v>
      </c>
      <c r="BA1958" t="s">
        <v>39</v>
      </c>
      <c r="BB1958" t="s">
        <v>39</v>
      </c>
      <c r="BC1958" t="s">
        <v>39</v>
      </c>
      <c r="BD1958" t="s">
        <v>39</v>
      </c>
      <c r="BE1958" t="s">
        <v>39</v>
      </c>
      <c r="BF1958" t="s">
        <v>39</v>
      </c>
    </row>
    <row r="1959" spans="2:58" hidden="1">
      <c r="B1959">
        <v>20241221</v>
      </c>
      <c r="C1959" t="s">
        <v>65</v>
      </c>
      <c r="D1959">
        <v>630</v>
      </c>
      <c r="E1959">
        <v>9948</v>
      </c>
      <c r="H1959">
        <v>8840</v>
      </c>
      <c r="K1959">
        <v>544</v>
      </c>
      <c r="L1959">
        <v>544</v>
      </c>
      <c r="M1959">
        <v>1108</v>
      </c>
      <c r="N1959" t="s">
        <v>49</v>
      </c>
      <c r="O1959" t="s">
        <v>42</v>
      </c>
      <c r="P1959" s="145">
        <f t="shared" si="213"/>
        <v>0</v>
      </c>
      <c r="Q1959">
        <f t="shared" si="212"/>
        <v>1108</v>
      </c>
      <c r="R1959" s="145" t="str">
        <f t="shared" si="214"/>
        <v>NA</v>
      </c>
      <c r="S1959" s="145" t="str">
        <f t="shared" si="215"/>
        <v>NA</v>
      </c>
      <c r="T1959">
        <f t="shared" ca="1" si="216"/>
        <v>0</v>
      </c>
      <c r="U1959">
        <f t="shared" si="217"/>
        <v>1672</v>
      </c>
      <c r="V1959">
        <f t="shared" si="218"/>
        <v>0</v>
      </c>
      <c r="W1959" t="s">
        <v>39</v>
      </c>
      <c r="X1959" t="s">
        <v>39</v>
      </c>
      <c r="Y1959" t="s">
        <v>39</v>
      </c>
      <c r="Z1959" t="s">
        <v>39</v>
      </c>
      <c r="AA1959" t="s">
        <v>39</v>
      </c>
      <c r="AB1959" t="s">
        <v>39</v>
      </c>
      <c r="AC1959" t="s">
        <v>39</v>
      </c>
      <c r="AD1959" t="s">
        <v>39</v>
      </c>
      <c r="AE1959" t="s">
        <v>39</v>
      </c>
      <c r="AF1959" t="s">
        <v>39</v>
      </c>
      <c r="AG1959" t="s">
        <v>39</v>
      </c>
      <c r="AH1959" t="s">
        <v>39</v>
      </c>
      <c r="AI1959" t="s">
        <v>39</v>
      </c>
      <c r="AJ1959" t="s">
        <v>39</v>
      </c>
      <c r="AK1959" t="s">
        <v>39</v>
      </c>
      <c r="AL1959" t="s">
        <v>39</v>
      </c>
      <c r="AM1959" t="s">
        <v>39</v>
      </c>
      <c r="AN1959" t="s">
        <v>39</v>
      </c>
      <c r="AO1959" t="s">
        <v>39</v>
      </c>
      <c r="AP1959" t="s">
        <v>39</v>
      </c>
      <c r="AQ1959" t="s">
        <v>39</v>
      </c>
      <c r="AR1959" t="s">
        <v>39</v>
      </c>
      <c r="AS1959" t="s">
        <v>39</v>
      </c>
      <c r="AT1959" t="s">
        <v>39</v>
      </c>
      <c r="AU1959" t="s">
        <v>39</v>
      </c>
      <c r="AV1959" t="s">
        <v>39</v>
      </c>
      <c r="AW1959" t="s">
        <v>39</v>
      </c>
      <c r="AX1959" t="s">
        <v>39</v>
      </c>
      <c r="AY1959" t="s">
        <v>39</v>
      </c>
      <c r="AZ1959" t="s">
        <v>39</v>
      </c>
      <c r="BA1959" t="s">
        <v>39</v>
      </c>
      <c r="BB1959" t="s">
        <v>39</v>
      </c>
      <c r="BC1959" t="s">
        <v>39</v>
      </c>
      <c r="BD1959" t="s">
        <v>39</v>
      </c>
      <c r="BE1959" t="s">
        <v>39</v>
      </c>
      <c r="BF1959" t="s">
        <v>39</v>
      </c>
    </row>
    <row r="1960" spans="2:58" hidden="1">
      <c r="B1960">
        <v>20241221</v>
      </c>
      <c r="C1960" t="s">
        <v>65</v>
      </c>
      <c r="D1960">
        <v>730</v>
      </c>
      <c r="E1960">
        <v>10101</v>
      </c>
      <c r="H1960">
        <v>9650</v>
      </c>
      <c r="K1960">
        <v>-451</v>
      </c>
      <c r="L1960">
        <v>-451</v>
      </c>
      <c r="M1960">
        <v>0</v>
      </c>
      <c r="N1960" t="s">
        <v>37</v>
      </c>
      <c r="O1960" t="s">
        <v>42</v>
      </c>
      <c r="P1960" s="145">
        <f t="shared" si="213"/>
        <v>0</v>
      </c>
      <c r="Q1960">
        <f t="shared" si="212"/>
        <v>451</v>
      </c>
      <c r="R1960" s="145" t="str">
        <f t="shared" si="214"/>
        <v>NA</v>
      </c>
      <c r="S1960" s="145" t="str">
        <f t="shared" si="215"/>
        <v>NA</v>
      </c>
      <c r="T1960">
        <f t="shared" ca="1" si="216"/>
        <v>0</v>
      </c>
      <c r="U1960">
        <f t="shared" si="217"/>
        <v>451</v>
      </c>
      <c r="V1960">
        <f t="shared" si="218"/>
        <v>0</v>
      </c>
      <c r="W1960" t="s">
        <v>39</v>
      </c>
      <c r="X1960" t="s">
        <v>39</v>
      </c>
      <c r="Y1960" t="s">
        <v>39</v>
      </c>
      <c r="Z1960" t="s">
        <v>39</v>
      </c>
      <c r="AA1960" t="s">
        <v>39</v>
      </c>
      <c r="AB1960" t="s">
        <v>39</v>
      </c>
      <c r="AC1960" t="s">
        <v>39</v>
      </c>
      <c r="AD1960" t="s">
        <v>39</v>
      </c>
      <c r="AE1960" t="s">
        <v>39</v>
      </c>
      <c r="AF1960" t="s">
        <v>39</v>
      </c>
      <c r="AG1960" t="s">
        <v>39</v>
      </c>
      <c r="AH1960" t="s">
        <v>39</v>
      </c>
      <c r="AI1960" t="s">
        <v>39</v>
      </c>
      <c r="AJ1960" t="s">
        <v>39</v>
      </c>
      <c r="AK1960" t="s">
        <v>39</v>
      </c>
      <c r="AL1960" t="s">
        <v>39</v>
      </c>
      <c r="AM1960" t="s">
        <v>39</v>
      </c>
      <c r="AN1960" t="s">
        <v>39</v>
      </c>
      <c r="AO1960" t="s">
        <v>39</v>
      </c>
      <c r="AP1960" t="s">
        <v>39</v>
      </c>
      <c r="AQ1960" t="s">
        <v>39</v>
      </c>
      <c r="AR1960" t="s">
        <v>39</v>
      </c>
      <c r="AS1960" t="s">
        <v>39</v>
      </c>
      <c r="AT1960" t="s">
        <v>39</v>
      </c>
      <c r="AU1960" t="s">
        <v>39</v>
      </c>
      <c r="AV1960" t="s">
        <v>39</v>
      </c>
      <c r="AW1960" t="s">
        <v>39</v>
      </c>
      <c r="AX1960" t="s">
        <v>39</v>
      </c>
      <c r="AY1960" t="s">
        <v>39</v>
      </c>
      <c r="AZ1960" t="s">
        <v>39</v>
      </c>
      <c r="BA1960" t="s">
        <v>39</v>
      </c>
      <c r="BB1960" t="s">
        <v>39</v>
      </c>
      <c r="BC1960" t="s">
        <v>39</v>
      </c>
      <c r="BD1960" t="s">
        <v>39</v>
      </c>
      <c r="BE1960" t="s">
        <v>39</v>
      </c>
      <c r="BF1960" t="s">
        <v>39</v>
      </c>
    </row>
    <row r="1961" spans="2:58" hidden="1">
      <c r="B1961">
        <v>20241221</v>
      </c>
      <c r="C1961" t="s">
        <v>65</v>
      </c>
      <c r="D1961">
        <v>830</v>
      </c>
      <c r="E1961">
        <v>10101</v>
      </c>
      <c r="H1961">
        <v>9650</v>
      </c>
      <c r="K1961">
        <v>-451</v>
      </c>
      <c r="L1961">
        <v>-451</v>
      </c>
      <c r="M1961">
        <v>0</v>
      </c>
      <c r="N1961" t="s">
        <v>37</v>
      </c>
      <c r="O1961" t="s">
        <v>42</v>
      </c>
      <c r="P1961" s="145">
        <f t="shared" si="213"/>
        <v>0</v>
      </c>
      <c r="Q1961">
        <f t="shared" si="212"/>
        <v>451</v>
      </c>
      <c r="R1961" s="145" t="str">
        <f t="shared" si="214"/>
        <v>NA</v>
      </c>
      <c r="S1961" s="145" t="str">
        <f t="shared" si="215"/>
        <v>NA</v>
      </c>
      <c r="T1961">
        <f t="shared" ca="1" si="216"/>
        <v>0</v>
      </c>
      <c r="U1961">
        <f t="shared" si="217"/>
        <v>451</v>
      </c>
      <c r="V1961">
        <f t="shared" si="218"/>
        <v>0</v>
      </c>
      <c r="W1961" t="s">
        <v>39</v>
      </c>
      <c r="X1961" t="s">
        <v>39</v>
      </c>
      <c r="Y1961" t="s">
        <v>39</v>
      </c>
      <c r="Z1961" t="s">
        <v>39</v>
      </c>
      <c r="AA1961" t="s">
        <v>39</v>
      </c>
      <c r="AB1961" t="s">
        <v>39</v>
      </c>
      <c r="AC1961" t="s">
        <v>39</v>
      </c>
      <c r="AD1961" t="s">
        <v>39</v>
      </c>
      <c r="AE1961" t="s">
        <v>39</v>
      </c>
      <c r="AF1961" t="s">
        <v>39</v>
      </c>
      <c r="AG1961" t="s">
        <v>39</v>
      </c>
      <c r="AH1961" t="s">
        <v>39</v>
      </c>
      <c r="AI1961" t="s">
        <v>39</v>
      </c>
      <c r="AJ1961" t="s">
        <v>39</v>
      </c>
      <c r="AK1961" t="s">
        <v>39</v>
      </c>
      <c r="AL1961" t="s">
        <v>39</v>
      </c>
      <c r="AM1961" t="s">
        <v>39</v>
      </c>
      <c r="AN1961" t="s">
        <v>39</v>
      </c>
      <c r="AO1961" t="s">
        <v>39</v>
      </c>
      <c r="AP1961" t="s">
        <v>39</v>
      </c>
      <c r="AQ1961" t="s">
        <v>39</v>
      </c>
      <c r="AR1961" t="s">
        <v>39</v>
      </c>
      <c r="AS1961" t="s">
        <v>39</v>
      </c>
      <c r="AT1961" t="s">
        <v>39</v>
      </c>
      <c r="AU1961" t="s">
        <v>39</v>
      </c>
      <c r="AV1961" t="s">
        <v>39</v>
      </c>
      <c r="AW1961" t="s">
        <v>39</v>
      </c>
      <c r="AX1961" t="s">
        <v>39</v>
      </c>
      <c r="AY1961" t="s">
        <v>39</v>
      </c>
      <c r="AZ1961" t="s">
        <v>39</v>
      </c>
      <c r="BA1961" t="s">
        <v>39</v>
      </c>
      <c r="BB1961" t="s">
        <v>39</v>
      </c>
      <c r="BC1961" t="s">
        <v>39</v>
      </c>
      <c r="BD1961" t="s">
        <v>39</v>
      </c>
      <c r="BE1961" t="s">
        <v>39</v>
      </c>
      <c r="BF1961" t="s">
        <v>39</v>
      </c>
    </row>
    <row r="1962" spans="2:58" hidden="1">
      <c r="B1962">
        <v>20241221</v>
      </c>
      <c r="C1962" t="s">
        <v>65</v>
      </c>
      <c r="D1962">
        <v>930</v>
      </c>
      <c r="E1962">
        <v>9812</v>
      </c>
      <c r="H1962">
        <v>9650</v>
      </c>
      <c r="K1962">
        <v>204</v>
      </c>
      <c r="L1962">
        <v>204</v>
      </c>
      <c r="M1962">
        <v>162</v>
      </c>
      <c r="N1962" t="s">
        <v>49</v>
      </c>
      <c r="O1962" t="s">
        <v>42</v>
      </c>
      <c r="P1962" s="145">
        <f t="shared" si="213"/>
        <v>0</v>
      </c>
      <c r="Q1962">
        <f t="shared" si="212"/>
        <v>162</v>
      </c>
      <c r="R1962" s="145" t="str">
        <f t="shared" si="214"/>
        <v>NA</v>
      </c>
      <c r="S1962" s="145" t="str">
        <f t="shared" si="215"/>
        <v>NA</v>
      </c>
      <c r="T1962">
        <f t="shared" ca="1" si="216"/>
        <v>0</v>
      </c>
      <c r="U1962">
        <f t="shared" si="217"/>
        <v>120</v>
      </c>
      <c r="V1962">
        <f t="shared" si="218"/>
        <v>0</v>
      </c>
      <c r="W1962" t="s">
        <v>39</v>
      </c>
      <c r="X1962" t="s">
        <v>39</v>
      </c>
      <c r="Y1962" t="s">
        <v>39</v>
      </c>
      <c r="Z1962" t="s">
        <v>39</v>
      </c>
      <c r="AA1962" t="s">
        <v>39</v>
      </c>
      <c r="AB1962" t="s">
        <v>39</v>
      </c>
      <c r="AC1962" t="s">
        <v>39</v>
      </c>
      <c r="AD1962" t="s">
        <v>39</v>
      </c>
      <c r="AE1962" t="s">
        <v>39</v>
      </c>
      <c r="AF1962" t="s">
        <v>39</v>
      </c>
      <c r="AG1962" t="s">
        <v>39</v>
      </c>
      <c r="AH1962" t="s">
        <v>39</v>
      </c>
      <c r="AI1962" t="s">
        <v>39</v>
      </c>
      <c r="AJ1962" t="s">
        <v>39</v>
      </c>
      <c r="AK1962" t="s">
        <v>39</v>
      </c>
      <c r="AL1962" t="s">
        <v>39</v>
      </c>
      <c r="AM1962" t="s">
        <v>39</v>
      </c>
      <c r="AN1962" t="s">
        <v>39</v>
      </c>
      <c r="AO1962" t="s">
        <v>39</v>
      </c>
      <c r="AP1962" t="s">
        <v>39</v>
      </c>
      <c r="AQ1962" t="s">
        <v>39</v>
      </c>
      <c r="AR1962" t="s">
        <v>39</v>
      </c>
      <c r="AS1962" t="s">
        <v>39</v>
      </c>
      <c r="AT1962" t="s">
        <v>39</v>
      </c>
      <c r="AU1962" t="s">
        <v>39</v>
      </c>
      <c r="AV1962" t="s">
        <v>39</v>
      </c>
      <c r="AW1962" t="s">
        <v>39</v>
      </c>
      <c r="AX1962" t="s">
        <v>39</v>
      </c>
      <c r="AY1962" t="s">
        <v>39</v>
      </c>
      <c r="AZ1962" t="s">
        <v>39</v>
      </c>
      <c r="BA1962" t="s">
        <v>39</v>
      </c>
      <c r="BB1962" t="s">
        <v>39</v>
      </c>
      <c r="BC1962" t="s">
        <v>39</v>
      </c>
      <c r="BD1962" t="s">
        <v>39</v>
      </c>
      <c r="BE1962" t="s">
        <v>39</v>
      </c>
      <c r="BF1962" t="s">
        <v>39</v>
      </c>
    </row>
    <row r="1963" spans="2:58" hidden="1">
      <c r="B1963">
        <v>20241221</v>
      </c>
      <c r="C1963" t="s">
        <v>65</v>
      </c>
      <c r="D1963">
        <v>1030</v>
      </c>
      <c r="E1963">
        <v>9812</v>
      </c>
      <c r="H1963">
        <v>9650</v>
      </c>
      <c r="K1963">
        <v>204</v>
      </c>
      <c r="L1963">
        <v>204</v>
      </c>
      <c r="M1963">
        <v>162</v>
      </c>
      <c r="N1963" t="s">
        <v>49</v>
      </c>
      <c r="O1963" t="s">
        <v>42</v>
      </c>
      <c r="P1963" s="145">
        <f t="shared" si="213"/>
        <v>0</v>
      </c>
      <c r="Q1963">
        <f t="shared" si="212"/>
        <v>162</v>
      </c>
      <c r="R1963" s="145" t="str">
        <f t="shared" si="214"/>
        <v>NA</v>
      </c>
      <c r="S1963" s="145" t="str">
        <f t="shared" si="215"/>
        <v>NA</v>
      </c>
      <c r="T1963">
        <f t="shared" ca="1" si="216"/>
        <v>0</v>
      </c>
      <c r="U1963">
        <f t="shared" si="217"/>
        <v>120</v>
      </c>
      <c r="V1963">
        <f t="shared" si="218"/>
        <v>0</v>
      </c>
      <c r="W1963" t="s">
        <v>39</v>
      </c>
      <c r="X1963" t="s">
        <v>39</v>
      </c>
      <c r="Y1963" t="s">
        <v>39</v>
      </c>
      <c r="Z1963" t="s">
        <v>39</v>
      </c>
      <c r="AA1963" t="s">
        <v>39</v>
      </c>
      <c r="AB1963" t="s">
        <v>39</v>
      </c>
      <c r="AC1963" t="s">
        <v>39</v>
      </c>
      <c r="AD1963" t="s">
        <v>39</v>
      </c>
      <c r="AE1963" t="s">
        <v>39</v>
      </c>
      <c r="AF1963" t="s">
        <v>39</v>
      </c>
      <c r="AG1963" t="s">
        <v>39</v>
      </c>
      <c r="AH1963" t="s">
        <v>39</v>
      </c>
      <c r="AI1963" t="s">
        <v>39</v>
      </c>
      <c r="AJ1963" t="s">
        <v>39</v>
      </c>
      <c r="AK1963" t="s">
        <v>39</v>
      </c>
      <c r="AL1963" t="s">
        <v>39</v>
      </c>
      <c r="AM1963" t="s">
        <v>39</v>
      </c>
      <c r="AN1963" t="s">
        <v>39</v>
      </c>
      <c r="AO1963" t="s">
        <v>39</v>
      </c>
      <c r="AP1963" t="s">
        <v>39</v>
      </c>
      <c r="AQ1963" t="s">
        <v>39</v>
      </c>
      <c r="AR1963" t="s">
        <v>39</v>
      </c>
      <c r="AS1963" t="s">
        <v>39</v>
      </c>
      <c r="AT1963" t="s">
        <v>39</v>
      </c>
      <c r="AU1963" t="s">
        <v>39</v>
      </c>
      <c r="AV1963" t="s">
        <v>39</v>
      </c>
      <c r="AW1963" t="s">
        <v>39</v>
      </c>
      <c r="AX1963" t="s">
        <v>39</v>
      </c>
      <c r="AY1963" t="s">
        <v>39</v>
      </c>
      <c r="AZ1963" t="s">
        <v>39</v>
      </c>
      <c r="BA1963" t="s">
        <v>39</v>
      </c>
      <c r="BB1963" t="s">
        <v>39</v>
      </c>
      <c r="BC1963" t="s">
        <v>39</v>
      </c>
      <c r="BD1963" t="s">
        <v>39</v>
      </c>
      <c r="BE1963" t="s">
        <v>39</v>
      </c>
      <c r="BF1963" t="s">
        <v>39</v>
      </c>
    </row>
    <row r="1964" spans="2:58" hidden="1">
      <c r="B1964">
        <v>20241221</v>
      </c>
      <c r="C1964" t="s">
        <v>65</v>
      </c>
      <c r="D1964">
        <v>1130</v>
      </c>
      <c r="E1964">
        <v>9812</v>
      </c>
      <c r="H1964">
        <v>9650</v>
      </c>
      <c r="K1964">
        <v>204</v>
      </c>
      <c r="L1964">
        <v>204</v>
      </c>
      <c r="M1964">
        <v>162</v>
      </c>
      <c r="N1964" t="s">
        <v>49</v>
      </c>
      <c r="O1964" t="s">
        <v>42</v>
      </c>
      <c r="P1964" s="145">
        <f t="shared" si="213"/>
        <v>0</v>
      </c>
      <c r="Q1964">
        <f t="shared" si="212"/>
        <v>162</v>
      </c>
      <c r="R1964" s="145" t="str">
        <f t="shared" si="214"/>
        <v>NA</v>
      </c>
      <c r="S1964" s="145" t="str">
        <f t="shared" si="215"/>
        <v>NA</v>
      </c>
      <c r="T1964">
        <f t="shared" ca="1" si="216"/>
        <v>0</v>
      </c>
      <c r="U1964">
        <f t="shared" si="217"/>
        <v>120</v>
      </c>
      <c r="V1964">
        <f t="shared" si="218"/>
        <v>0</v>
      </c>
      <c r="W1964" t="s">
        <v>39</v>
      </c>
      <c r="X1964" t="s">
        <v>39</v>
      </c>
      <c r="Y1964" t="s">
        <v>39</v>
      </c>
      <c r="Z1964" t="s">
        <v>39</v>
      </c>
      <c r="AA1964" t="s">
        <v>39</v>
      </c>
      <c r="AB1964" t="s">
        <v>39</v>
      </c>
      <c r="AC1964" t="s">
        <v>39</v>
      </c>
      <c r="AD1964" t="s">
        <v>39</v>
      </c>
      <c r="AE1964" t="s">
        <v>39</v>
      </c>
      <c r="AF1964" t="s">
        <v>39</v>
      </c>
      <c r="AG1964" t="s">
        <v>39</v>
      </c>
      <c r="AH1964" t="s">
        <v>39</v>
      </c>
      <c r="AI1964" t="s">
        <v>39</v>
      </c>
      <c r="AJ1964" t="s">
        <v>39</v>
      </c>
      <c r="AK1964" t="s">
        <v>39</v>
      </c>
      <c r="AL1964" t="s">
        <v>39</v>
      </c>
      <c r="AM1964" t="s">
        <v>39</v>
      </c>
      <c r="AN1964" t="s">
        <v>39</v>
      </c>
      <c r="AO1964" t="s">
        <v>39</v>
      </c>
      <c r="AP1964" t="s">
        <v>39</v>
      </c>
      <c r="AQ1964" t="s">
        <v>39</v>
      </c>
      <c r="AR1964" t="s">
        <v>39</v>
      </c>
      <c r="AS1964" t="s">
        <v>39</v>
      </c>
      <c r="AT1964" t="s">
        <v>39</v>
      </c>
      <c r="AU1964" t="s">
        <v>39</v>
      </c>
      <c r="AV1964" t="s">
        <v>39</v>
      </c>
      <c r="AW1964" t="s">
        <v>39</v>
      </c>
      <c r="AX1964" t="s">
        <v>39</v>
      </c>
      <c r="AY1964" t="s">
        <v>39</v>
      </c>
      <c r="AZ1964" t="s">
        <v>39</v>
      </c>
      <c r="BA1964" t="s">
        <v>39</v>
      </c>
      <c r="BB1964" t="s">
        <v>39</v>
      </c>
      <c r="BC1964" t="s">
        <v>39</v>
      </c>
      <c r="BD1964" t="s">
        <v>39</v>
      </c>
      <c r="BE1964" t="s">
        <v>39</v>
      </c>
      <c r="BF1964" t="s">
        <v>39</v>
      </c>
    </row>
    <row r="1965" spans="2:58" hidden="1">
      <c r="B1965">
        <v>20241221</v>
      </c>
      <c r="C1965" t="s">
        <v>65</v>
      </c>
      <c r="D1965">
        <v>1230</v>
      </c>
      <c r="E1965">
        <v>9645</v>
      </c>
      <c r="H1965">
        <v>9644</v>
      </c>
      <c r="K1965">
        <v>-1162</v>
      </c>
      <c r="L1965">
        <v>-1162</v>
      </c>
      <c r="M1965">
        <v>-1161</v>
      </c>
      <c r="N1965" t="s">
        <v>37</v>
      </c>
      <c r="O1965" t="s">
        <v>38</v>
      </c>
      <c r="P1965" s="145">
        <f t="shared" si="213"/>
        <v>0</v>
      </c>
      <c r="Q1965">
        <f t="shared" si="212"/>
        <v>1</v>
      </c>
      <c r="R1965" s="145" t="str">
        <f t="shared" si="214"/>
        <v>NA</v>
      </c>
      <c r="S1965" s="145" t="str">
        <f t="shared" si="215"/>
        <v>NA</v>
      </c>
      <c r="T1965">
        <f t="shared" ca="1" si="216"/>
        <v>0</v>
      </c>
      <c r="U1965">
        <f t="shared" si="217"/>
        <v>0</v>
      </c>
      <c r="V1965">
        <f t="shared" si="218"/>
        <v>0</v>
      </c>
      <c r="W1965" t="s">
        <v>39</v>
      </c>
      <c r="X1965" t="s">
        <v>39</v>
      </c>
      <c r="Y1965" t="s">
        <v>39</v>
      </c>
      <c r="Z1965" t="s">
        <v>39</v>
      </c>
      <c r="AA1965" t="s">
        <v>39</v>
      </c>
      <c r="AB1965" t="s">
        <v>39</v>
      </c>
      <c r="AC1965" t="s">
        <v>39</v>
      </c>
      <c r="AD1965" t="s">
        <v>39</v>
      </c>
      <c r="AE1965" t="s">
        <v>39</v>
      </c>
      <c r="AF1965" t="s">
        <v>39</v>
      </c>
      <c r="AG1965" t="s">
        <v>39</v>
      </c>
      <c r="AH1965" t="s">
        <v>39</v>
      </c>
      <c r="AI1965" t="s">
        <v>39</v>
      </c>
      <c r="AJ1965" t="s">
        <v>39</v>
      </c>
      <c r="AK1965" t="s">
        <v>39</v>
      </c>
      <c r="AL1965" t="s">
        <v>39</v>
      </c>
      <c r="AM1965" t="s">
        <v>39</v>
      </c>
      <c r="AN1965" t="s">
        <v>39</v>
      </c>
      <c r="AO1965" t="s">
        <v>39</v>
      </c>
      <c r="AP1965" t="s">
        <v>39</v>
      </c>
      <c r="AQ1965" t="s">
        <v>39</v>
      </c>
      <c r="AR1965" t="s">
        <v>39</v>
      </c>
      <c r="AS1965" t="s">
        <v>39</v>
      </c>
      <c r="AT1965" t="s">
        <v>39</v>
      </c>
      <c r="AU1965" t="s">
        <v>39</v>
      </c>
      <c r="AV1965" t="s">
        <v>39</v>
      </c>
      <c r="AW1965" t="s">
        <v>39</v>
      </c>
      <c r="AX1965" t="s">
        <v>39</v>
      </c>
      <c r="AY1965" t="s">
        <v>39</v>
      </c>
      <c r="AZ1965" t="s">
        <v>39</v>
      </c>
      <c r="BA1965" t="s">
        <v>39</v>
      </c>
      <c r="BB1965" t="s">
        <v>39</v>
      </c>
      <c r="BC1965" t="s">
        <v>39</v>
      </c>
      <c r="BD1965" t="s">
        <v>39</v>
      </c>
      <c r="BE1965" t="s">
        <v>39</v>
      </c>
      <c r="BF1965" t="s">
        <v>39</v>
      </c>
    </row>
    <row r="1966" spans="2:58" hidden="1">
      <c r="B1966">
        <v>20241221</v>
      </c>
      <c r="C1966" t="s">
        <v>65</v>
      </c>
      <c r="D1966">
        <v>1330</v>
      </c>
      <c r="E1966">
        <v>9645</v>
      </c>
      <c r="H1966">
        <v>9644</v>
      </c>
      <c r="K1966">
        <v>-1162</v>
      </c>
      <c r="L1966">
        <v>-1162</v>
      </c>
      <c r="M1966">
        <v>-1161</v>
      </c>
      <c r="N1966" t="s">
        <v>37</v>
      </c>
      <c r="O1966" t="s">
        <v>38</v>
      </c>
      <c r="P1966" s="145">
        <f t="shared" si="213"/>
        <v>0</v>
      </c>
      <c r="Q1966">
        <f t="shared" si="212"/>
        <v>1</v>
      </c>
      <c r="R1966" s="145" t="str">
        <f t="shared" si="214"/>
        <v>NA</v>
      </c>
      <c r="S1966" s="145" t="str">
        <f t="shared" si="215"/>
        <v>NA</v>
      </c>
      <c r="T1966">
        <f t="shared" ca="1" si="216"/>
        <v>0</v>
      </c>
      <c r="U1966">
        <f t="shared" si="217"/>
        <v>0</v>
      </c>
      <c r="V1966">
        <f t="shared" si="218"/>
        <v>0</v>
      </c>
      <c r="W1966" t="s">
        <v>39</v>
      </c>
      <c r="X1966" t="s">
        <v>39</v>
      </c>
      <c r="Y1966" t="s">
        <v>39</v>
      </c>
      <c r="Z1966" t="s">
        <v>39</v>
      </c>
      <c r="AA1966" t="s">
        <v>39</v>
      </c>
      <c r="AB1966" t="s">
        <v>39</v>
      </c>
      <c r="AC1966" t="s">
        <v>39</v>
      </c>
      <c r="AD1966" t="s">
        <v>39</v>
      </c>
      <c r="AE1966" t="s">
        <v>39</v>
      </c>
      <c r="AF1966" t="s">
        <v>39</v>
      </c>
      <c r="AG1966" t="s">
        <v>39</v>
      </c>
      <c r="AH1966" t="s">
        <v>39</v>
      </c>
      <c r="AI1966" t="s">
        <v>39</v>
      </c>
      <c r="AJ1966" t="s">
        <v>39</v>
      </c>
      <c r="AK1966" t="s">
        <v>39</v>
      </c>
      <c r="AL1966" t="s">
        <v>39</v>
      </c>
      <c r="AM1966" t="s">
        <v>39</v>
      </c>
      <c r="AN1966" t="s">
        <v>39</v>
      </c>
      <c r="AO1966" t="s">
        <v>39</v>
      </c>
      <c r="AP1966" t="s">
        <v>39</v>
      </c>
      <c r="AQ1966" t="s">
        <v>39</v>
      </c>
      <c r="AR1966" t="s">
        <v>39</v>
      </c>
      <c r="AS1966" t="s">
        <v>39</v>
      </c>
      <c r="AT1966" t="s">
        <v>39</v>
      </c>
      <c r="AU1966" t="s">
        <v>39</v>
      </c>
      <c r="AV1966" t="s">
        <v>39</v>
      </c>
      <c r="AW1966" t="s">
        <v>39</v>
      </c>
      <c r="AX1966" t="s">
        <v>39</v>
      </c>
      <c r="AY1966" t="s">
        <v>39</v>
      </c>
      <c r="AZ1966" t="s">
        <v>39</v>
      </c>
      <c r="BA1966" t="s">
        <v>39</v>
      </c>
      <c r="BB1966" t="s">
        <v>39</v>
      </c>
      <c r="BC1966" t="s">
        <v>39</v>
      </c>
      <c r="BD1966" t="s">
        <v>39</v>
      </c>
      <c r="BE1966" t="s">
        <v>39</v>
      </c>
      <c r="BF1966" t="s">
        <v>39</v>
      </c>
    </row>
    <row r="1967" spans="2:58" hidden="1">
      <c r="B1967">
        <v>20241221</v>
      </c>
      <c r="C1967" t="s">
        <v>65</v>
      </c>
      <c r="D1967">
        <v>1430</v>
      </c>
      <c r="E1967">
        <v>9645</v>
      </c>
      <c r="H1967">
        <v>9644</v>
      </c>
      <c r="K1967">
        <v>-1162</v>
      </c>
      <c r="L1967">
        <v>-1162</v>
      </c>
      <c r="M1967">
        <v>-1161</v>
      </c>
      <c r="N1967" t="s">
        <v>37</v>
      </c>
      <c r="O1967" t="s">
        <v>38</v>
      </c>
      <c r="P1967" s="145">
        <f t="shared" si="213"/>
        <v>0</v>
      </c>
      <c r="Q1967">
        <f t="shared" si="212"/>
        <v>1</v>
      </c>
      <c r="R1967" s="145" t="str">
        <f t="shared" si="214"/>
        <v>NA</v>
      </c>
      <c r="S1967" s="145" t="str">
        <f t="shared" si="215"/>
        <v>NA</v>
      </c>
      <c r="T1967">
        <f t="shared" ca="1" si="216"/>
        <v>0</v>
      </c>
      <c r="U1967">
        <f t="shared" si="217"/>
        <v>0</v>
      </c>
      <c r="V1967">
        <f t="shared" si="218"/>
        <v>0</v>
      </c>
      <c r="W1967" t="s">
        <v>39</v>
      </c>
      <c r="X1967" t="s">
        <v>39</v>
      </c>
      <c r="Y1967" t="s">
        <v>39</v>
      </c>
      <c r="Z1967" t="s">
        <v>39</v>
      </c>
      <c r="AA1967" t="s">
        <v>39</v>
      </c>
      <c r="AB1967" t="s">
        <v>39</v>
      </c>
      <c r="AC1967" t="s">
        <v>39</v>
      </c>
      <c r="AD1967" t="s">
        <v>39</v>
      </c>
      <c r="AE1967" t="s">
        <v>39</v>
      </c>
      <c r="AF1967" t="s">
        <v>39</v>
      </c>
      <c r="AG1967" t="s">
        <v>39</v>
      </c>
      <c r="AH1967" t="s">
        <v>39</v>
      </c>
      <c r="AI1967" t="s">
        <v>39</v>
      </c>
      <c r="AJ1967" t="s">
        <v>39</v>
      </c>
      <c r="AK1967" t="s">
        <v>39</v>
      </c>
      <c r="AL1967" t="s">
        <v>39</v>
      </c>
      <c r="AM1967" t="s">
        <v>39</v>
      </c>
      <c r="AN1967" t="s">
        <v>39</v>
      </c>
      <c r="AO1967" t="s">
        <v>39</v>
      </c>
      <c r="AP1967" t="s">
        <v>39</v>
      </c>
      <c r="AQ1967" t="s">
        <v>39</v>
      </c>
      <c r="AR1967" t="s">
        <v>39</v>
      </c>
      <c r="AS1967" t="s">
        <v>39</v>
      </c>
      <c r="AT1967" t="s">
        <v>39</v>
      </c>
      <c r="AU1967" t="s">
        <v>39</v>
      </c>
      <c r="AV1967" t="s">
        <v>39</v>
      </c>
      <c r="AW1967" t="s">
        <v>39</v>
      </c>
      <c r="AX1967" t="s">
        <v>39</v>
      </c>
      <c r="AY1967" t="s">
        <v>39</v>
      </c>
      <c r="AZ1967" t="s">
        <v>39</v>
      </c>
      <c r="BA1967" t="s">
        <v>39</v>
      </c>
      <c r="BB1967" t="s">
        <v>39</v>
      </c>
      <c r="BC1967" t="s">
        <v>39</v>
      </c>
      <c r="BD1967" t="s">
        <v>39</v>
      </c>
      <c r="BE1967" t="s">
        <v>39</v>
      </c>
      <c r="BF1967" t="s">
        <v>39</v>
      </c>
    </row>
    <row r="1968" spans="2:58" hidden="1">
      <c r="B1968">
        <v>20241221</v>
      </c>
      <c r="C1968" t="s">
        <v>65</v>
      </c>
      <c r="D1968">
        <v>1530</v>
      </c>
      <c r="E1968">
        <v>9437</v>
      </c>
      <c r="H1968">
        <v>9437</v>
      </c>
      <c r="K1968">
        <v>-394</v>
      </c>
      <c r="L1968">
        <v>-394</v>
      </c>
      <c r="M1968">
        <v>-394</v>
      </c>
      <c r="N1968" t="s">
        <v>37</v>
      </c>
      <c r="O1968" t="s">
        <v>38</v>
      </c>
      <c r="P1968" s="145">
        <f t="shared" si="213"/>
        <v>0</v>
      </c>
      <c r="Q1968">
        <f t="shared" si="212"/>
        <v>0</v>
      </c>
      <c r="R1968" s="145" t="str">
        <f t="shared" si="214"/>
        <v>NA</v>
      </c>
      <c r="S1968" s="145" t="str">
        <f t="shared" si="215"/>
        <v>NA</v>
      </c>
      <c r="T1968">
        <f t="shared" ca="1" si="216"/>
        <v>0</v>
      </c>
      <c r="U1968">
        <f t="shared" si="217"/>
        <v>0</v>
      </c>
      <c r="V1968">
        <f t="shared" si="218"/>
        <v>0</v>
      </c>
      <c r="W1968" t="s">
        <v>39</v>
      </c>
      <c r="X1968" t="s">
        <v>39</v>
      </c>
      <c r="Y1968" t="s">
        <v>39</v>
      </c>
      <c r="Z1968" t="s">
        <v>39</v>
      </c>
      <c r="AA1968" t="s">
        <v>39</v>
      </c>
      <c r="AB1968" t="s">
        <v>39</v>
      </c>
      <c r="AC1968" t="s">
        <v>39</v>
      </c>
      <c r="AD1968" t="s">
        <v>39</v>
      </c>
      <c r="AE1968" t="s">
        <v>39</v>
      </c>
      <c r="AF1968" t="s">
        <v>39</v>
      </c>
      <c r="AG1968" t="s">
        <v>39</v>
      </c>
      <c r="AH1968" t="s">
        <v>39</v>
      </c>
      <c r="AI1968" t="s">
        <v>39</v>
      </c>
      <c r="AJ1968" t="s">
        <v>39</v>
      </c>
      <c r="AK1968" t="s">
        <v>39</v>
      </c>
      <c r="AL1968" t="s">
        <v>39</v>
      </c>
      <c r="AM1968" t="s">
        <v>39</v>
      </c>
      <c r="AN1968" t="s">
        <v>39</v>
      </c>
      <c r="AO1968" t="s">
        <v>39</v>
      </c>
      <c r="AP1968" t="s">
        <v>39</v>
      </c>
      <c r="AQ1968" t="s">
        <v>39</v>
      </c>
      <c r="AR1968" t="s">
        <v>39</v>
      </c>
      <c r="AS1968" t="s">
        <v>39</v>
      </c>
      <c r="AT1968" t="s">
        <v>39</v>
      </c>
      <c r="AU1968" t="s">
        <v>39</v>
      </c>
      <c r="AV1968" t="s">
        <v>39</v>
      </c>
      <c r="AW1968" t="s">
        <v>39</v>
      </c>
      <c r="AX1968" t="s">
        <v>39</v>
      </c>
      <c r="AY1968" t="s">
        <v>39</v>
      </c>
      <c r="AZ1968" t="s">
        <v>39</v>
      </c>
      <c r="BA1968" t="s">
        <v>39</v>
      </c>
      <c r="BB1968" t="s">
        <v>39</v>
      </c>
      <c r="BC1968" t="s">
        <v>39</v>
      </c>
      <c r="BD1968" t="s">
        <v>39</v>
      </c>
      <c r="BE1968" t="s">
        <v>39</v>
      </c>
      <c r="BF1968" t="s">
        <v>39</v>
      </c>
    </row>
    <row r="1969" spans="2:58" hidden="1">
      <c r="B1969">
        <v>20241221</v>
      </c>
      <c r="C1969" t="s">
        <v>65</v>
      </c>
      <c r="D1969">
        <v>1630</v>
      </c>
      <c r="E1969">
        <v>9437</v>
      </c>
      <c r="H1969">
        <v>9437</v>
      </c>
      <c r="K1969">
        <v>-394</v>
      </c>
      <c r="L1969">
        <v>-394</v>
      </c>
      <c r="M1969">
        <v>-394</v>
      </c>
      <c r="N1969" t="s">
        <v>37</v>
      </c>
      <c r="O1969" t="s">
        <v>38</v>
      </c>
      <c r="P1969" s="145">
        <f t="shared" si="213"/>
        <v>0</v>
      </c>
      <c r="Q1969">
        <f t="shared" si="212"/>
        <v>0</v>
      </c>
      <c r="R1969" s="145" t="str">
        <f t="shared" si="214"/>
        <v>NA</v>
      </c>
      <c r="S1969" s="145" t="str">
        <f t="shared" si="215"/>
        <v>NA</v>
      </c>
      <c r="T1969">
        <f t="shared" ca="1" si="216"/>
        <v>0</v>
      </c>
      <c r="U1969">
        <f t="shared" si="217"/>
        <v>0</v>
      </c>
      <c r="V1969">
        <f t="shared" si="218"/>
        <v>0</v>
      </c>
      <c r="W1969" t="s">
        <v>39</v>
      </c>
      <c r="X1969" t="s">
        <v>39</v>
      </c>
      <c r="Y1969" t="s">
        <v>39</v>
      </c>
      <c r="Z1969" t="s">
        <v>39</v>
      </c>
      <c r="AA1969" t="s">
        <v>39</v>
      </c>
      <c r="AB1969" t="s">
        <v>39</v>
      </c>
      <c r="AC1969" t="s">
        <v>39</v>
      </c>
      <c r="AD1969" t="s">
        <v>39</v>
      </c>
      <c r="AE1969" t="s">
        <v>39</v>
      </c>
      <c r="AF1969" t="s">
        <v>39</v>
      </c>
      <c r="AG1969" t="s">
        <v>39</v>
      </c>
      <c r="AH1969" t="s">
        <v>39</v>
      </c>
      <c r="AI1969" t="s">
        <v>39</v>
      </c>
      <c r="AJ1969" t="s">
        <v>39</v>
      </c>
      <c r="AK1969" t="s">
        <v>39</v>
      </c>
      <c r="AL1969" t="s">
        <v>39</v>
      </c>
      <c r="AM1969" t="s">
        <v>39</v>
      </c>
      <c r="AN1969" t="s">
        <v>39</v>
      </c>
      <c r="AO1969" t="s">
        <v>39</v>
      </c>
      <c r="AP1969" t="s">
        <v>39</v>
      </c>
      <c r="AQ1969" t="s">
        <v>39</v>
      </c>
      <c r="AR1969" t="s">
        <v>39</v>
      </c>
      <c r="AS1969" t="s">
        <v>39</v>
      </c>
      <c r="AT1969" t="s">
        <v>39</v>
      </c>
      <c r="AU1969" t="s">
        <v>39</v>
      </c>
      <c r="AV1969" t="s">
        <v>39</v>
      </c>
      <c r="AW1969" t="s">
        <v>39</v>
      </c>
      <c r="AX1969" t="s">
        <v>39</v>
      </c>
      <c r="AY1969" t="s">
        <v>39</v>
      </c>
      <c r="AZ1969" t="s">
        <v>39</v>
      </c>
      <c r="BA1969" t="s">
        <v>39</v>
      </c>
      <c r="BB1969" t="s">
        <v>39</v>
      </c>
      <c r="BC1969" t="s">
        <v>39</v>
      </c>
      <c r="BD1969" t="s">
        <v>39</v>
      </c>
      <c r="BE1969" t="s">
        <v>39</v>
      </c>
      <c r="BF1969" t="s">
        <v>39</v>
      </c>
    </row>
    <row r="1970" spans="2:58" hidden="1">
      <c r="B1970">
        <v>20241221</v>
      </c>
      <c r="C1970" t="s">
        <v>65</v>
      </c>
      <c r="D1970">
        <v>1730</v>
      </c>
      <c r="E1970">
        <v>9437</v>
      </c>
      <c r="H1970">
        <v>9437</v>
      </c>
      <c r="K1970">
        <v>-394</v>
      </c>
      <c r="L1970">
        <v>-394</v>
      </c>
      <c r="M1970">
        <v>-394</v>
      </c>
      <c r="N1970" t="s">
        <v>37</v>
      </c>
      <c r="O1970" t="s">
        <v>38</v>
      </c>
      <c r="P1970" s="145">
        <f t="shared" si="213"/>
        <v>0</v>
      </c>
      <c r="Q1970">
        <f t="shared" si="212"/>
        <v>0</v>
      </c>
      <c r="R1970" s="145" t="str">
        <f t="shared" si="214"/>
        <v>NA</v>
      </c>
      <c r="S1970" s="145" t="str">
        <f t="shared" si="215"/>
        <v>NA</v>
      </c>
      <c r="T1970">
        <f t="shared" ca="1" si="216"/>
        <v>0</v>
      </c>
      <c r="U1970">
        <f t="shared" si="217"/>
        <v>0</v>
      </c>
      <c r="V1970">
        <f t="shared" si="218"/>
        <v>0</v>
      </c>
      <c r="W1970" t="s">
        <v>39</v>
      </c>
      <c r="X1970" t="s">
        <v>39</v>
      </c>
      <c r="Y1970" t="s">
        <v>39</v>
      </c>
      <c r="Z1970" t="s">
        <v>39</v>
      </c>
      <c r="AA1970" t="s">
        <v>39</v>
      </c>
      <c r="AB1970" t="s">
        <v>39</v>
      </c>
      <c r="AC1970" t="s">
        <v>39</v>
      </c>
      <c r="AD1970" t="s">
        <v>39</v>
      </c>
      <c r="AE1970" t="s">
        <v>39</v>
      </c>
      <c r="AF1970" t="s">
        <v>39</v>
      </c>
      <c r="AG1970" t="s">
        <v>39</v>
      </c>
      <c r="AH1970" t="s">
        <v>39</v>
      </c>
      <c r="AI1970" t="s">
        <v>39</v>
      </c>
      <c r="AJ1970" t="s">
        <v>39</v>
      </c>
      <c r="AK1970" t="s">
        <v>39</v>
      </c>
      <c r="AL1970" t="s">
        <v>39</v>
      </c>
      <c r="AM1970" t="s">
        <v>39</v>
      </c>
      <c r="AN1970" t="s">
        <v>39</v>
      </c>
      <c r="AO1970" t="s">
        <v>39</v>
      </c>
      <c r="AP1970" t="s">
        <v>39</v>
      </c>
      <c r="AQ1970" t="s">
        <v>39</v>
      </c>
      <c r="AR1970" t="s">
        <v>39</v>
      </c>
      <c r="AS1970" t="s">
        <v>39</v>
      </c>
      <c r="AT1970" t="s">
        <v>39</v>
      </c>
      <c r="AU1970" t="s">
        <v>39</v>
      </c>
      <c r="AV1970" t="s">
        <v>39</v>
      </c>
      <c r="AW1970" t="s">
        <v>39</v>
      </c>
      <c r="AX1970" t="s">
        <v>39</v>
      </c>
      <c r="AY1970" t="s">
        <v>39</v>
      </c>
      <c r="AZ1970" t="s">
        <v>39</v>
      </c>
      <c r="BA1970" t="s">
        <v>39</v>
      </c>
      <c r="BB1970" t="s">
        <v>39</v>
      </c>
      <c r="BC1970" t="s">
        <v>39</v>
      </c>
      <c r="BD1970" t="s">
        <v>39</v>
      </c>
      <c r="BE1970" t="s">
        <v>39</v>
      </c>
      <c r="BF1970" t="s">
        <v>39</v>
      </c>
    </row>
    <row r="1971" spans="2:58" hidden="1">
      <c r="B1971">
        <v>20241221</v>
      </c>
      <c r="C1971" t="s">
        <v>65</v>
      </c>
      <c r="D1971">
        <v>1830</v>
      </c>
      <c r="E1971">
        <v>9776</v>
      </c>
      <c r="H1971">
        <v>9776</v>
      </c>
      <c r="K1971">
        <v>-892</v>
      </c>
      <c r="L1971">
        <v>-892</v>
      </c>
      <c r="M1971">
        <v>-892</v>
      </c>
      <c r="N1971" t="s">
        <v>37</v>
      </c>
      <c r="O1971" t="s">
        <v>38</v>
      </c>
      <c r="P1971" s="145">
        <f t="shared" si="213"/>
        <v>0</v>
      </c>
      <c r="Q1971">
        <f t="shared" si="212"/>
        <v>0</v>
      </c>
      <c r="R1971" s="145" t="str">
        <f t="shared" si="214"/>
        <v>NA</v>
      </c>
      <c r="S1971" s="145" t="str">
        <f t="shared" si="215"/>
        <v>NA</v>
      </c>
      <c r="T1971">
        <f t="shared" ca="1" si="216"/>
        <v>0</v>
      </c>
      <c r="U1971">
        <f t="shared" si="217"/>
        <v>0</v>
      </c>
      <c r="V1971">
        <f t="shared" si="218"/>
        <v>0</v>
      </c>
      <c r="W1971" t="s">
        <v>39</v>
      </c>
      <c r="X1971" t="s">
        <v>39</v>
      </c>
      <c r="Y1971" t="s">
        <v>39</v>
      </c>
      <c r="Z1971" t="s">
        <v>39</v>
      </c>
      <c r="AA1971" t="s">
        <v>39</v>
      </c>
      <c r="AB1971" t="s">
        <v>39</v>
      </c>
      <c r="AC1971" t="s">
        <v>39</v>
      </c>
      <c r="AD1971" t="s">
        <v>39</v>
      </c>
      <c r="AE1971" t="s">
        <v>39</v>
      </c>
      <c r="AF1971" t="s">
        <v>39</v>
      </c>
      <c r="AG1971" t="s">
        <v>39</v>
      </c>
      <c r="AH1971" t="s">
        <v>39</v>
      </c>
      <c r="AI1971" t="s">
        <v>39</v>
      </c>
      <c r="AJ1971" t="s">
        <v>39</v>
      </c>
      <c r="AK1971" t="s">
        <v>39</v>
      </c>
      <c r="AL1971" t="s">
        <v>39</v>
      </c>
      <c r="AM1971" t="s">
        <v>39</v>
      </c>
      <c r="AN1971" t="s">
        <v>39</v>
      </c>
      <c r="AO1971" t="s">
        <v>39</v>
      </c>
      <c r="AP1971" t="s">
        <v>39</v>
      </c>
      <c r="AQ1971" t="s">
        <v>39</v>
      </c>
      <c r="AR1971" t="s">
        <v>39</v>
      </c>
      <c r="AS1971" t="s">
        <v>39</v>
      </c>
      <c r="AT1971" t="s">
        <v>39</v>
      </c>
      <c r="AU1971" t="s">
        <v>39</v>
      </c>
      <c r="AV1971" t="s">
        <v>39</v>
      </c>
      <c r="AW1971" t="s">
        <v>39</v>
      </c>
      <c r="AX1971" t="s">
        <v>39</v>
      </c>
      <c r="AY1971" t="s">
        <v>39</v>
      </c>
      <c r="AZ1971" t="s">
        <v>39</v>
      </c>
      <c r="BA1971" t="s">
        <v>39</v>
      </c>
      <c r="BB1971" t="s">
        <v>39</v>
      </c>
      <c r="BC1971" t="s">
        <v>39</v>
      </c>
      <c r="BD1971" t="s">
        <v>39</v>
      </c>
      <c r="BE1971" t="s">
        <v>39</v>
      </c>
      <c r="BF1971" t="s">
        <v>39</v>
      </c>
    </row>
    <row r="1972" spans="2:58" hidden="1">
      <c r="B1972">
        <v>20241221</v>
      </c>
      <c r="C1972" t="s">
        <v>65</v>
      </c>
      <c r="D1972">
        <v>1930</v>
      </c>
      <c r="E1972">
        <v>9776</v>
      </c>
      <c r="H1972">
        <v>9776</v>
      </c>
      <c r="K1972">
        <v>-892</v>
      </c>
      <c r="L1972">
        <v>-892</v>
      </c>
      <c r="M1972">
        <v>-892</v>
      </c>
      <c r="N1972" t="s">
        <v>37</v>
      </c>
      <c r="O1972" t="s">
        <v>38</v>
      </c>
      <c r="P1972" s="145">
        <f t="shared" si="213"/>
        <v>0</v>
      </c>
      <c r="Q1972">
        <f t="shared" si="212"/>
        <v>0</v>
      </c>
      <c r="R1972" s="145" t="str">
        <f t="shared" si="214"/>
        <v>NA</v>
      </c>
      <c r="S1972" s="145" t="str">
        <f t="shared" si="215"/>
        <v>NA</v>
      </c>
      <c r="T1972">
        <f t="shared" ca="1" si="216"/>
        <v>0</v>
      </c>
      <c r="U1972">
        <f t="shared" si="217"/>
        <v>0</v>
      </c>
      <c r="V1972">
        <f t="shared" si="218"/>
        <v>0</v>
      </c>
      <c r="W1972" t="s">
        <v>39</v>
      </c>
      <c r="X1972" t="s">
        <v>39</v>
      </c>
      <c r="Y1972" t="s">
        <v>39</v>
      </c>
      <c r="Z1972" t="s">
        <v>39</v>
      </c>
      <c r="AA1972" t="s">
        <v>39</v>
      </c>
      <c r="AB1972" t="s">
        <v>39</v>
      </c>
      <c r="AC1972" t="s">
        <v>39</v>
      </c>
      <c r="AD1972" t="s">
        <v>39</v>
      </c>
      <c r="AE1972" t="s">
        <v>39</v>
      </c>
      <c r="AF1972" t="s">
        <v>39</v>
      </c>
      <c r="AG1972" t="s">
        <v>39</v>
      </c>
      <c r="AH1972" t="s">
        <v>39</v>
      </c>
      <c r="AI1972" t="s">
        <v>39</v>
      </c>
      <c r="AJ1972" t="s">
        <v>39</v>
      </c>
      <c r="AK1972" t="s">
        <v>39</v>
      </c>
      <c r="AL1972" t="s">
        <v>39</v>
      </c>
      <c r="AM1972" t="s">
        <v>39</v>
      </c>
      <c r="AN1972" t="s">
        <v>39</v>
      </c>
      <c r="AO1972" t="s">
        <v>39</v>
      </c>
      <c r="AP1972" t="s">
        <v>39</v>
      </c>
      <c r="AQ1972" t="s">
        <v>39</v>
      </c>
      <c r="AR1972" t="s">
        <v>39</v>
      </c>
      <c r="AS1972" t="s">
        <v>39</v>
      </c>
      <c r="AT1972" t="s">
        <v>39</v>
      </c>
      <c r="AU1972" t="s">
        <v>39</v>
      </c>
      <c r="AV1972" t="s">
        <v>39</v>
      </c>
      <c r="AW1972" t="s">
        <v>39</v>
      </c>
      <c r="AX1972" t="s">
        <v>39</v>
      </c>
      <c r="AY1972" t="s">
        <v>39</v>
      </c>
      <c r="AZ1972" t="s">
        <v>39</v>
      </c>
      <c r="BA1972" t="s">
        <v>39</v>
      </c>
      <c r="BB1972" t="s">
        <v>39</v>
      </c>
      <c r="BC1972" t="s">
        <v>39</v>
      </c>
      <c r="BD1972" t="s">
        <v>39</v>
      </c>
      <c r="BE1972" t="s">
        <v>39</v>
      </c>
      <c r="BF1972" t="s">
        <v>39</v>
      </c>
    </row>
    <row r="1973" spans="2:58" hidden="1">
      <c r="B1973">
        <v>20241221</v>
      </c>
      <c r="C1973" t="s">
        <v>65</v>
      </c>
      <c r="D1973">
        <v>2030</v>
      </c>
      <c r="E1973">
        <v>9776</v>
      </c>
      <c r="H1973">
        <v>9776</v>
      </c>
      <c r="K1973">
        <v>-892</v>
      </c>
      <c r="L1973">
        <v>-892</v>
      </c>
      <c r="M1973">
        <v>-892</v>
      </c>
      <c r="N1973" t="s">
        <v>37</v>
      </c>
      <c r="O1973" t="s">
        <v>38</v>
      </c>
      <c r="P1973" s="145">
        <f t="shared" si="213"/>
        <v>0</v>
      </c>
      <c r="Q1973">
        <f t="shared" si="212"/>
        <v>0</v>
      </c>
      <c r="R1973" s="145" t="str">
        <f t="shared" si="214"/>
        <v>NA</v>
      </c>
      <c r="S1973" s="145" t="str">
        <f t="shared" si="215"/>
        <v>NA</v>
      </c>
      <c r="T1973">
        <f t="shared" ca="1" si="216"/>
        <v>0</v>
      </c>
      <c r="U1973">
        <f t="shared" si="217"/>
        <v>0</v>
      </c>
      <c r="V1973">
        <f t="shared" si="218"/>
        <v>0</v>
      </c>
      <c r="W1973" t="s">
        <v>39</v>
      </c>
      <c r="X1973" t="s">
        <v>39</v>
      </c>
      <c r="Y1973" t="s">
        <v>39</v>
      </c>
      <c r="Z1973" t="s">
        <v>39</v>
      </c>
      <c r="AA1973" t="s">
        <v>39</v>
      </c>
      <c r="AB1973" t="s">
        <v>39</v>
      </c>
      <c r="AC1973" t="s">
        <v>39</v>
      </c>
      <c r="AD1973" t="s">
        <v>39</v>
      </c>
      <c r="AE1973" t="s">
        <v>39</v>
      </c>
      <c r="AF1973" t="s">
        <v>39</v>
      </c>
      <c r="AG1973" t="s">
        <v>39</v>
      </c>
      <c r="AH1973" t="s">
        <v>39</v>
      </c>
      <c r="AI1973" t="s">
        <v>39</v>
      </c>
      <c r="AJ1973" t="s">
        <v>39</v>
      </c>
      <c r="AK1973" t="s">
        <v>39</v>
      </c>
      <c r="AL1973" t="s">
        <v>39</v>
      </c>
      <c r="AM1973" t="s">
        <v>39</v>
      </c>
      <c r="AN1973" t="s">
        <v>39</v>
      </c>
      <c r="AO1973" t="s">
        <v>39</v>
      </c>
      <c r="AP1973" t="s">
        <v>39</v>
      </c>
      <c r="AQ1973" t="s">
        <v>39</v>
      </c>
      <c r="AR1973" t="s">
        <v>39</v>
      </c>
      <c r="AS1973" t="s">
        <v>39</v>
      </c>
      <c r="AT1973" t="s">
        <v>39</v>
      </c>
      <c r="AU1973" t="s">
        <v>39</v>
      </c>
      <c r="AV1973" t="s">
        <v>39</v>
      </c>
      <c r="AW1973" t="s">
        <v>39</v>
      </c>
      <c r="AX1973" t="s">
        <v>39</v>
      </c>
      <c r="AY1973" t="s">
        <v>39</v>
      </c>
      <c r="AZ1973" t="s">
        <v>39</v>
      </c>
      <c r="BA1973" t="s">
        <v>39</v>
      </c>
      <c r="BB1973" t="s">
        <v>39</v>
      </c>
      <c r="BC1973" t="s">
        <v>39</v>
      </c>
      <c r="BD1973" t="s">
        <v>39</v>
      </c>
      <c r="BE1973" t="s">
        <v>39</v>
      </c>
      <c r="BF1973" t="s">
        <v>39</v>
      </c>
    </row>
    <row r="1974" spans="2:58" hidden="1">
      <c r="B1974">
        <v>20241221</v>
      </c>
      <c r="C1974" t="s">
        <v>65</v>
      </c>
      <c r="D1974">
        <v>2130</v>
      </c>
      <c r="E1974">
        <v>9686</v>
      </c>
      <c r="H1974">
        <v>9685</v>
      </c>
      <c r="K1974">
        <v>-331</v>
      </c>
      <c r="L1974">
        <v>-331</v>
      </c>
      <c r="M1974">
        <v>-330</v>
      </c>
      <c r="N1974" t="s">
        <v>37</v>
      </c>
      <c r="O1974" t="s">
        <v>38</v>
      </c>
      <c r="P1974" s="145">
        <f t="shared" si="213"/>
        <v>0</v>
      </c>
      <c r="Q1974">
        <f t="shared" si="212"/>
        <v>1</v>
      </c>
      <c r="R1974" s="145" t="str">
        <f t="shared" si="214"/>
        <v>NA</v>
      </c>
      <c r="S1974" s="145" t="str">
        <f t="shared" si="215"/>
        <v>NA</v>
      </c>
      <c r="T1974">
        <f t="shared" ca="1" si="216"/>
        <v>0</v>
      </c>
      <c r="U1974">
        <f t="shared" si="217"/>
        <v>0</v>
      </c>
      <c r="V1974">
        <f t="shared" si="218"/>
        <v>0</v>
      </c>
      <c r="W1974" t="s">
        <v>39</v>
      </c>
      <c r="X1974" t="s">
        <v>39</v>
      </c>
      <c r="Y1974" t="s">
        <v>39</v>
      </c>
      <c r="Z1974" t="s">
        <v>39</v>
      </c>
      <c r="AA1974" t="s">
        <v>39</v>
      </c>
      <c r="AB1974" t="s">
        <v>39</v>
      </c>
      <c r="AC1974" t="s">
        <v>39</v>
      </c>
      <c r="AD1974" t="s">
        <v>39</v>
      </c>
      <c r="AE1974" t="s">
        <v>39</v>
      </c>
      <c r="AF1974" t="s">
        <v>39</v>
      </c>
      <c r="AG1974" t="s">
        <v>39</v>
      </c>
      <c r="AH1974" t="s">
        <v>39</v>
      </c>
      <c r="AI1974" t="s">
        <v>39</v>
      </c>
      <c r="AJ1974" t="s">
        <v>39</v>
      </c>
      <c r="AK1974" t="s">
        <v>39</v>
      </c>
      <c r="AL1974" t="s">
        <v>39</v>
      </c>
      <c r="AM1974" t="s">
        <v>39</v>
      </c>
      <c r="AN1974" t="s">
        <v>39</v>
      </c>
      <c r="AO1974" t="s">
        <v>39</v>
      </c>
      <c r="AP1974" t="s">
        <v>39</v>
      </c>
      <c r="AQ1974" t="s">
        <v>39</v>
      </c>
      <c r="AR1974" t="s">
        <v>39</v>
      </c>
      <c r="AS1974" t="s">
        <v>39</v>
      </c>
      <c r="AT1974" t="s">
        <v>39</v>
      </c>
      <c r="AU1974" t="s">
        <v>39</v>
      </c>
      <c r="AV1974" t="s">
        <v>39</v>
      </c>
      <c r="AW1974" t="s">
        <v>39</v>
      </c>
      <c r="AX1974" t="s">
        <v>39</v>
      </c>
      <c r="AY1974" t="s">
        <v>39</v>
      </c>
      <c r="AZ1974" t="s">
        <v>39</v>
      </c>
      <c r="BA1974" t="s">
        <v>39</v>
      </c>
      <c r="BB1974" t="s">
        <v>39</v>
      </c>
      <c r="BC1974" t="s">
        <v>39</v>
      </c>
      <c r="BD1974" t="s">
        <v>39</v>
      </c>
      <c r="BE1974" t="s">
        <v>39</v>
      </c>
      <c r="BF1974" t="s">
        <v>39</v>
      </c>
    </row>
    <row r="1975" spans="2:58" hidden="1">
      <c r="B1975">
        <v>20241221</v>
      </c>
      <c r="C1975" t="s">
        <v>65</v>
      </c>
      <c r="D1975">
        <v>2230</v>
      </c>
      <c r="E1975">
        <v>9686</v>
      </c>
      <c r="H1975">
        <v>9685</v>
      </c>
      <c r="K1975">
        <v>-331</v>
      </c>
      <c r="L1975">
        <v>-331</v>
      </c>
      <c r="M1975">
        <v>-330</v>
      </c>
      <c r="N1975" t="s">
        <v>37</v>
      </c>
      <c r="O1975" t="s">
        <v>38</v>
      </c>
      <c r="P1975" s="145">
        <f t="shared" si="213"/>
        <v>0</v>
      </c>
      <c r="Q1975">
        <f t="shared" si="212"/>
        <v>1</v>
      </c>
      <c r="R1975" s="145" t="str">
        <f t="shared" si="214"/>
        <v>NA</v>
      </c>
      <c r="S1975" s="145" t="str">
        <f t="shared" si="215"/>
        <v>NA</v>
      </c>
      <c r="T1975">
        <f t="shared" ca="1" si="216"/>
        <v>0</v>
      </c>
      <c r="U1975">
        <f t="shared" si="217"/>
        <v>0</v>
      </c>
      <c r="V1975">
        <f t="shared" si="218"/>
        <v>0</v>
      </c>
      <c r="W1975" t="s">
        <v>39</v>
      </c>
      <c r="X1975" t="s">
        <v>39</v>
      </c>
      <c r="Y1975" t="s">
        <v>39</v>
      </c>
      <c r="Z1975" t="s">
        <v>39</v>
      </c>
      <c r="AA1975" t="s">
        <v>39</v>
      </c>
      <c r="AB1975" t="s">
        <v>39</v>
      </c>
      <c r="AC1975" t="s">
        <v>39</v>
      </c>
      <c r="AD1975" t="s">
        <v>39</v>
      </c>
      <c r="AE1975" t="s">
        <v>39</v>
      </c>
      <c r="AF1975" t="s">
        <v>39</v>
      </c>
      <c r="AG1975" t="s">
        <v>39</v>
      </c>
      <c r="AH1975" t="s">
        <v>39</v>
      </c>
      <c r="AI1975" t="s">
        <v>39</v>
      </c>
      <c r="AJ1975" t="s">
        <v>39</v>
      </c>
      <c r="AK1975" t="s">
        <v>39</v>
      </c>
      <c r="AL1975" t="s">
        <v>39</v>
      </c>
      <c r="AM1975" t="s">
        <v>39</v>
      </c>
      <c r="AN1975" t="s">
        <v>39</v>
      </c>
      <c r="AO1975" t="s">
        <v>39</v>
      </c>
      <c r="AP1975" t="s">
        <v>39</v>
      </c>
      <c r="AQ1975" t="s">
        <v>39</v>
      </c>
      <c r="AR1975" t="s">
        <v>39</v>
      </c>
      <c r="AS1975" t="s">
        <v>39</v>
      </c>
      <c r="AT1975" t="s">
        <v>39</v>
      </c>
      <c r="AU1975" t="s">
        <v>39</v>
      </c>
      <c r="AV1975" t="s">
        <v>39</v>
      </c>
      <c r="AW1975" t="s">
        <v>39</v>
      </c>
      <c r="AX1975" t="s">
        <v>39</v>
      </c>
      <c r="AY1975" t="s">
        <v>39</v>
      </c>
      <c r="AZ1975" t="s">
        <v>39</v>
      </c>
      <c r="BA1975" t="s">
        <v>39</v>
      </c>
      <c r="BB1975" t="s">
        <v>39</v>
      </c>
      <c r="BC1975" t="s">
        <v>39</v>
      </c>
      <c r="BD1975" t="s">
        <v>39</v>
      </c>
      <c r="BE1975" t="s">
        <v>39</v>
      </c>
      <c r="BF1975" t="s">
        <v>39</v>
      </c>
    </row>
    <row r="1976" spans="2:58" hidden="1">
      <c r="B1976">
        <v>20241221</v>
      </c>
      <c r="C1976" t="s">
        <v>65</v>
      </c>
      <c r="D1976">
        <v>2330</v>
      </c>
      <c r="E1976">
        <v>9406</v>
      </c>
      <c r="H1976">
        <v>9040</v>
      </c>
      <c r="K1976">
        <v>530</v>
      </c>
      <c r="L1976">
        <v>530</v>
      </c>
      <c r="M1976">
        <v>366</v>
      </c>
      <c r="N1976" t="s">
        <v>49</v>
      </c>
      <c r="O1976" t="s">
        <v>42</v>
      </c>
      <c r="P1976" s="145">
        <f t="shared" si="213"/>
        <v>0</v>
      </c>
      <c r="Q1976">
        <f t="shared" si="212"/>
        <v>366</v>
      </c>
      <c r="R1976" s="145" t="str">
        <f t="shared" si="214"/>
        <v>NA</v>
      </c>
      <c r="S1976" s="145" t="str">
        <f t="shared" si="215"/>
        <v>NA</v>
      </c>
      <c r="T1976">
        <f t="shared" ca="1" si="216"/>
        <v>0</v>
      </c>
      <c r="U1976">
        <f t="shared" si="217"/>
        <v>202</v>
      </c>
      <c r="V1976">
        <f t="shared" si="218"/>
        <v>0</v>
      </c>
      <c r="W1976" t="s">
        <v>39</v>
      </c>
      <c r="X1976" t="s">
        <v>39</v>
      </c>
      <c r="Y1976" t="s">
        <v>39</v>
      </c>
      <c r="Z1976" t="s">
        <v>39</v>
      </c>
      <c r="AA1976" t="s">
        <v>39</v>
      </c>
      <c r="AB1976" t="s">
        <v>39</v>
      </c>
      <c r="AC1976" t="s">
        <v>39</v>
      </c>
      <c r="AD1976" t="s">
        <v>39</v>
      </c>
      <c r="AE1976" t="s">
        <v>39</v>
      </c>
      <c r="AF1976" t="s">
        <v>39</v>
      </c>
      <c r="AG1976" t="s">
        <v>39</v>
      </c>
      <c r="AH1976" t="s">
        <v>39</v>
      </c>
      <c r="AI1976" t="s">
        <v>39</v>
      </c>
      <c r="AJ1976" t="s">
        <v>39</v>
      </c>
      <c r="AK1976" t="s">
        <v>39</v>
      </c>
      <c r="AL1976" t="s">
        <v>39</v>
      </c>
      <c r="AM1976" t="s">
        <v>39</v>
      </c>
      <c r="AN1976" t="s">
        <v>39</v>
      </c>
      <c r="AO1976" t="s">
        <v>39</v>
      </c>
      <c r="AP1976" t="s">
        <v>39</v>
      </c>
      <c r="AQ1976" t="s">
        <v>39</v>
      </c>
      <c r="AR1976" t="s">
        <v>39</v>
      </c>
      <c r="AS1976" t="s">
        <v>39</v>
      </c>
      <c r="AT1976" t="s">
        <v>39</v>
      </c>
      <c r="AU1976" t="s">
        <v>39</v>
      </c>
      <c r="AV1976" t="s">
        <v>39</v>
      </c>
      <c r="AW1976" t="s">
        <v>39</v>
      </c>
      <c r="AX1976" t="s">
        <v>39</v>
      </c>
      <c r="AY1976" t="s">
        <v>39</v>
      </c>
      <c r="AZ1976" t="s">
        <v>39</v>
      </c>
      <c r="BA1976" t="s">
        <v>39</v>
      </c>
      <c r="BB1976" t="s">
        <v>39</v>
      </c>
      <c r="BC1976" t="s">
        <v>39</v>
      </c>
      <c r="BD1976" t="s">
        <v>39</v>
      </c>
      <c r="BE1976" t="s">
        <v>39</v>
      </c>
      <c r="BF1976" t="s">
        <v>39</v>
      </c>
    </row>
    <row r="1977" spans="2:58" hidden="1">
      <c r="B1977">
        <v>20241222</v>
      </c>
      <c r="C1977" t="s">
        <v>65</v>
      </c>
      <c r="D1977">
        <v>30</v>
      </c>
      <c r="E1977">
        <v>10536</v>
      </c>
      <c r="H1977">
        <v>10308</v>
      </c>
      <c r="K1977">
        <v>-994</v>
      </c>
      <c r="L1977">
        <v>-994</v>
      </c>
      <c r="M1977">
        <v>-772</v>
      </c>
      <c r="N1977" t="s">
        <v>37</v>
      </c>
      <c r="O1977" t="s">
        <v>42</v>
      </c>
      <c r="P1977" s="145">
        <f t="shared" si="213"/>
        <v>0</v>
      </c>
      <c r="Q1977">
        <f t="shared" si="212"/>
        <v>228</v>
      </c>
      <c r="R1977" s="145" t="str">
        <f t="shared" si="214"/>
        <v>NA</v>
      </c>
      <c r="S1977" s="145" t="str">
        <f t="shared" si="215"/>
        <v>NA</v>
      </c>
      <c r="T1977">
        <f t="shared" ca="1" si="216"/>
        <v>0</v>
      </c>
      <c r="U1977">
        <f t="shared" si="217"/>
        <v>0</v>
      </c>
      <c r="V1977">
        <f t="shared" si="218"/>
        <v>1</v>
      </c>
      <c r="W1977">
        <v>375</v>
      </c>
      <c r="X1977" t="s">
        <v>39</v>
      </c>
      <c r="Y1977" t="s">
        <v>39</v>
      </c>
      <c r="Z1977" t="s">
        <v>54</v>
      </c>
      <c r="AA1977" t="s">
        <v>39</v>
      </c>
      <c r="AB1977">
        <v>150</v>
      </c>
      <c r="AC1977" t="s">
        <v>39</v>
      </c>
      <c r="AD1977" t="s">
        <v>39</v>
      </c>
      <c r="AE1977" t="s">
        <v>39</v>
      </c>
      <c r="AF1977" t="s">
        <v>39</v>
      </c>
      <c r="AG1977" t="s">
        <v>39</v>
      </c>
      <c r="AH1977" t="s">
        <v>39</v>
      </c>
      <c r="AI1977" t="s">
        <v>39</v>
      </c>
      <c r="AJ1977" t="s">
        <v>39</v>
      </c>
      <c r="AK1977" t="s">
        <v>39</v>
      </c>
      <c r="AL1977" t="s">
        <v>39</v>
      </c>
      <c r="AM1977" t="s">
        <v>39</v>
      </c>
      <c r="AN1977" t="s">
        <v>39</v>
      </c>
      <c r="AO1977" t="s">
        <v>39</v>
      </c>
      <c r="AP1977" t="s">
        <v>39</v>
      </c>
      <c r="AQ1977" t="s">
        <v>39</v>
      </c>
      <c r="AR1977" t="s">
        <v>39</v>
      </c>
      <c r="AS1977" t="s">
        <v>39</v>
      </c>
      <c r="AT1977" t="s">
        <v>39</v>
      </c>
      <c r="AU1977" t="s">
        <v>39</v>
      </c>
      <c r="AV1977" t="s">
        <v>39</v>
      </c>
      <c r="AW1977" t="s">
        <v>39</v>
      </c>
      <c r="AX1977" t="s">
        <v>39</v>
      </c>
      <c r="AY1977" t="s">
        <v>39</v>
      </c>
      <c r="AZ1977" t="s">
        <v>39</v>
      </c>
      <c r="BA1977" t="s">
        <v>39</v>
      </c>
      <c r="BB1977" t="s">
        <v>39</v>
      </c>
      <c r="BC1977" t="s">
        <v>39</v>
      </c>
      <c r="BD1977" t="s">
        <v>39</v>
      </c>
      <c r="BE1977" t="s">
        <v>39</v>
      </c>
      <c r="BF1977" t="s">
        <v>39</v>
      </c>
    </row>
    <row r="1978" spans="2:58" hidden="1">
      <c r="B1978">
        <v>20241222</v>
      </c>
      <c r="C1978" t="s">
        <v>65</v>
      </c>
      <c r="D1978">
        <v>130</v>
      </c>
      <c r="E1978">
        <v>10536</v>
      </c>
      <c r="H1978">
        <v>10308</v>
      </c>
      <c r="K1978">
        <v>-994</v>
      </c>
      <c r="L1978">
        <v>-994</v>
      </c>
      <c r="M1978">
        <v>-772</v>
      </c>
      <c r="N1978" t="s">
        <v>37</v>
      </c>
      <c r="O1978" t="s">
        <v>42</v>
      </c>
      <c r="P1978" s="145">
        <f t="shared" si="213"/>
        <v>0</v>
      </c>
      <c r="Q1978">
        <f t="shared" si="212"/>
        <v>228</v>
      </c>
      <c r="R1978" s="145" t="str">
        <f t="shared" si="214"/>
        <v>NA</v>
      </c>
      <c r="S1978" s="145" t="str">
        <f t="shared" si="215"/>
        <v>NA</v>
      </c>
      <c r="T1978">
        <f t="shared" ca="1" si="216"/>
        <v>0</v>
      </c>
      <c r="U1978">
        <f t="shared" si="217"/>
        <v>0</v>
      </c>
      <c r="V1978">
        <f t="shared" si="218"/>
        <v>1</v>
      </c>
      <c r="W1978">
        <v>375</v>
      </c>
      <c r="X1978" t="s">
        <v>39</v>
      </c>
      <c r="Y1978" t="s">
        <v>39</v>
      </c>
      <c r="Z1978" t="s">
        <v>54</v>
      </c>
      <c r="AA1978" t="s">
        <v>39</v>
      </c>
      <c r="AB1978">
        <v>150</v>
      </c>
      <c r="AC1978" t="s">
        <v>39</v>
      </c>
      <c r="AD1978" t="s">
        <v>39</v>
      </c>
      <c r="AE1978" t="s">
        <v>39</v>
      </c>
      <c r="AF1978" t="s">
        <v>39</v>
      </c>
      <c r="AG1978" t="s">
        <v>39</v>
      </c>
      <c r="AH1978" t="s">
        <v>39</v>
      </c>
      <c r="AI1978" t="s">
        <v>39</v>
      </c>
      <c r="AJ1978" t="s">
        <v>39</v>
      </c>
      <c r="AK1978" t="s">
        <v>39</v>
      </c>
      <c r="AL1978" t="s">
        <v>39</v>
      </c>
      <c r="AM1978" t="s">
        <v>39</v>
      </c>
      <c r="AN1978" t="s">
        <v>39</v>
      </c>
      <c r="AO1978" t="s">
        <v>39</v>
      </c>
      <c r="AP1978" t="s">
        <v>39</v>
      </c>
      <c r="AQ1978" t="s">
        <v>39</v>
      </c>
      <c r="AR1978" t="s">
        <v>39</v>
      </c>
      <c r="AS1978" t="s">
        <v>39</v>
      </c>
      <c r="AT1978" t="s">
        <v>39</v>
      </c>
      <c r="AU1978" t="s">
        <v>39</v>
      </c>
      <c r="AV1978" t="s">
        <v>39</v>
      </c>
      <c r="AW1978" t="s">
        <v>39</v>
      </c>
      <c r="AX1978" t="s">
        <v>39</v>
      </c>
      <c r="AY1978" t="s">
        <v>39</v>
      </c>
      <c r="AZ1978" t="s">
        <v>39</v>
      </c>
      <c r="BA1978" t="s">
        <v>39</v>
      </c>
      <c r="BB1978" t="s">
        <v>39</v>
      </c>
      <c r="BC1978" t="s">
        <v>39</v>
      </c>
      <c r="BD1978" t="s">
        <v>39</v>
      </c>
      <c r="BE1978" t="s">
        <v>39</v>
      </c>
      <c r="BF1978" t="s">
        <v>39</v>
      </c>
    </row>
    <row r="1979" spans="2:58" hidden="1">
      <c r="B1979">
        <v>20241222</v>
      </c>
      <c r="C1979" t="s">
        <v>65</v>
      </c>
      <c r="D1979">
        <v>230</v>
      </c>
      <c r="E1979">
        <v>10536</v>
      </c>
      <c r="H1979">
        <v>10308</v>
      </c>
      <c r="K1979">
        <v>-994</v>
      </c>
      <c r="L1979">
        <v>-994</v>
      </c>
      <c r="M1979">
        <v>-772</v>
      </c>
      <c r="N1979" t="s">
        <v>37</v>
      </c>
      <c r="O1979" t="s">
        <v>42</v>
      </c>
      <c r="P1979" s="145">
        <f t="shared" si="213"/>
        <v>0</v>
      </c>
      <c r="Q1979">
        <f t="shared" si="212"/>
        <v>228</v>
      </c>
      <c r="R1979" s="145" t="str">
        <f t="shared" si="214"/>
        <v>NA</v>
      </c>
      <c r="S1979" s="145" t="str">
        <f t="shared" si="215"/>
        <v>NA</v>
      </c>
      <c r="T1979">
        <f t="shared" ca="1" si="216"/>
        <v>0</v>
      </c>
      <c r="U1979">
        <f t="shared" si="217"/>
        <v>0</v>
      </c>
      <c r="V1979">
        <f t="shared" si="218"/>
        <v>1</v>
      </c>
      <c r="W1979">
        <v>375</v>
      </c>
      <c r="X1979" t="s">
        <v>39</v>
      </c>
      <c r="Y1979" t="s">
        <v>39</v>
      </c>
      <c r="Z1979" t="s">
        <v>54</v>
      </c>
      <c r="AA1979" t="s">
        <v>39</v>
      </c>
      <c r="AB1979">
        <v>150</v>
      </c>
      <c r="AC1979" t="s">
        <v>39</v>
      </c>
      <c r="AD1979" t="s">
        <v>39</v>
      </c>
      <c r="AE1979" t="s">
        <v>39</v>
      </c>
      <c r="AF1979" t="s">
        <v>39</v>
      </c>
      <c r="AG1979" t="s">
        <v>39</v>
      </c>
      <c r="AH1979" t="s">
        <v>39</v>
      </c>
      <c r="AI1979" t="s">
        <v>39</v>
      </c>
      <c r="AJ1979" t="s">
        <v>39</v>
      </c>
      <c r="AK1979" t="s">
        <v>39</v>
      </c>
      <c r="AL1979" t="s">
        <v>39</v>
      </c>
      <c r="AM1979" t="s">
        <v>39</v>
      </c>
      <c r="AN1979" t="s">
        <v>39</v>
      </c>
      <c r="AO1979" t="s">
        <v>39</v>
      </c>
      <c r="AP1979" t="s">
        <v>39</v>
      </c>
      <c r="AQ1979" t="s">
        <v>39</v>
      </c>
      <c r="AR1979" t="s">
        <v>39</v>
      </c>
      <c r="AS1979" t="s">
        <v>39</v>
      </c>
      <c r="AT1979" t="s">
        <v>39</v>
      </c>
      <c r="AU1979" t="s">
        <v>39</v>
      </c>
      <c r="AV1979" t="s">
        <v>39</v>
      </c>
      <c r="AW1979" t="s">
        <v>39</v>
      </c>
      <c r="AX1979" t="s">
        <v>39</v>
      </c>
      <c r="AY1979" t="s">
        <v>39</v>
      </c>
      <c r="AZ1979" t="s">
        <v>39</v>
      </c>
      <c r="BA1979" t="s">
        <v>39</v>
      </c>
      <c r="BB1979" t="s">
        <v>39</v>
      </c>
      <c r="BC1979" t="s">
        <v>39</v>
      </c>
      <c r="BD1979" t="s">
        <v>39</v>
      </c>
      <c r="BE1979" t="s">
        <v>39</v>
      </c>
      <c r="BF1979" t="s">
        <v>39</v>
      </c>
    </row>
    <row r="1980" spans="2:58" hidden="1">
      <c r="B1980">
        <v>20241222</v>
      </c>
      <c r="C1980" t="s">
        <v>65</v>
      </c>
      <c r="D1980">
        <v>330</v>
      </c>
      <c r="E1980">
        <v>9854</v>
      </c>
      <c r="H1980">
        <v>9841</v>
      </c>
      <c r="K1980">
        <v>-70</v>
      </c>
      <c r="L1980">
        <v>-70</v>
      </c>
      <c r="M1980">
        <v>-59</v>
      </c>
      <c r="N1980" t="s">
        <v>37</v>
      </c>
      <c r="O1980" t="s">
        <v>38</v>
      </c>
      <c r="P1980" s="145">
        <f t="shared" si="213"/>
        <v>0</v>
      </c>
      <c r="Q1980">
        <f t="shared" si="212"/>
        <v>13</v>
      </c>
      <c r="R1980" s="145" t="str">
        <f t="shared" si="214"/>
        <v>NA</v>
      </c>
      <c r="S1980" s="145" t="str">
        <f t="shared" si="215"/>
        <v>NA</v>
      </c>
      <c r="T1980">
        <f t="shared" ca="1" si="216"/>
        <v>0</v>
      </c>
      <c r="U1980">
        <f t="shared" si="217"/>
        <v>0</v>
      </c>
      <c r="V1980">
        <f t="shared" si="218"/>
        <v>1</v>
      </c>
      <c r="W1980">
        <v>375</v>
      </c>
      <c r="X1980" t="s">
        <v>39</v>
      </c>
      <c r="Y1980" t="s">
        <v>39</v>
      </c>
      <c r="Z1980" t="s">
        <v>54</v>
      </c>
      <c r="AA1980" t="s">
        <v>39</v>
      </c>
      <c r="AB1980">
        <v>150</v>
      </c>
      <c r="AC1980" t="s">
        <v>39</v>
      </c>
      <c r="AD1980" t="s">
        <v>39</v>
      </c>
      <c r="AE1980" t="s">
        <v>39</v>
      </c>
      <c r="AF1980" t="s">
        <v>39</v>
      </c>
      <c r="AG1980" t="s">
        <v>39</v>
      </c>
      <c r="AH1980" t="s">
        <v>39</v>
      </c>
      <c r="AI1980" t="s">
        <v>39</v>
      </c>
      <c r="AJ1980" t="s">
        <v>39</v>
      </c>
      <c r="AK1980" t="s">
        <v>39</v>
      </c>
      <c r="AL1980" t="s">
        <v>39</v>
      </c>
      <c r="AM1980" t="s">
        <v>39</v>
      </c>
      <c r="AN1980" t="s">
        <v>39</v>
      </c>
      <c r="AO1980" t="s">
        <v>39</v>
      </c>
      <c r="AP1980" t="s">
        <v>39</v>
      </c>
      <c r="AQ1980" t="s">
        <v>39</v>
      </c>
      <c r="AR1980" t="s">
        <v>39</v>
      </c>
      <c r="AS1980" t="s">
        <v>39</v>
      </c>
      <c r="AT1980" t="s">
        <v>39</v>
      </c>
      <c r="AU1980" t="s">
        <v>39</v>
      </c>
      <c r="AV1980" t="s">
        <v>39</v>
      </c>
      <c r="AW1980" t="s">
        <v>39</v>
      </c>
      <c r="AX1980" t="s">
        <v>39</v>
      </c>
      <c r="AY1980" t="s">
        <v>39</v>
      </c>
      <c r="AZ1980" t="s">
        <v>39</v>
      </c>
      <c r="BA1980" t="s">
        <v>39</v>
      </c>
      <c r="BB1980" t="s">
        <v>39</v>
      </c>
      <c r="BC1980" t="s">
        <v>39</v>
      </c>
      <c r="BD1980" t="s">
        <v>39</v>
      </c>
      <c r="BE1980" t="s">
        <v>39</v>
      </c>
      <c r="BF1980" t="s">
        <v>39</v>
      </c>
    </row>
    <row r="1981" spans="2:58" hidden="1">
      <c r="B1981">
        <v>20241222</v>
      </c>
      <c r="C1981" t="s">
        <v>65</v>
      </c>
      <c r="D1981">
        <v>430</v>
      </c>
      <c r="E1981">
        <v>9854</v>
      </c>
      <c r="H1981">
        <v>9841</v>
      </c>
      <c r="K1981">
        <v>-70</v>
      </c>
      <c r="L1981">
        <v>-70</v>
      </c>
      <c r="M1981">
        <v>-59</v>
      </c>
      <c r="N1981" t="s">
        <v>37</v>
      </c>
      <c r="O1981" t="s">
        <v>38</v>
      </c>
      <c r="P1981" s="145">
        <f t="shared" si="213"/>
        <v>0</v>
      </c>
      <c r="Q1981">
        <f t="shared" si="212"/>
        <v>13</v>
      </c>
      <c r="R1981" s="145" t="str">
        <f t="shared" si="214"/>
        <v>NA</v>
      </c>
      <c r="S1981" s="145" t="str">
        <f t="shared" si="215"/>
        <v>NA</v>
      </c>
      <c r="T1981">
        <f t="shared" ca="1" si="216"/>
        <v>0</v>
      </c>
      <c r="U1981">
        <f t="shared" si="217"/>
        <v>0</v>
      </c>
      <c r="V1981">
        <f t="shared" si="218"/>
        <v>1</v>
      </c>
      <c r="W1981">
        <v>375</v>
      </c>
      <c r="X1981" t="s">
        <v>39</v>
      </c>
      <c r="Y1981" t="s">
        <v>39</v>
      </c>
      <c r="Z1981" t="s">
        <v>54</v>
      </c>
      <c r="AA1981" t="s">
        <v>39</v>
      </c>
      <c r="AB1981">
        <v>150</v>
      </c>
      <c r="AC1981" t="s">
        <v>39</v>
      </c>
      <c r="AD1981" t="s">
        <v>39</v>
      </c>
      <c r="AE1981" t="s">
        <v>39</v>
      </c>
      <c r="AF1981" t="s">
        <v>39</v>
      </c>
      <c r="AG1981" t="s">
        <v>39</v>
      </c>
      <c r="AH1981" t="s">
        <v>39</v>
      </c>
      <c r="AI1981" t="s">
        <v>39</v>
      </c>
      <c r="AJ1981" t="s">
        <v>39</v>
      </c>
      <c r="AK1981" t="s">
        <v>39</v>
      </c>
      <c r="AL1981" t="s">
        <v>39</v>
      </c>
      <c r="AM1981" t="s">
        <v>39</v>
      </c>
      <c r="AN1981" t="s">
        <v>39</v>
      </c>
      <c r="AO1981" t="s">
        <v>39</v>
      </c>
      <c r="AP1981" t="s">
        <v>39</v>
      </c>
      <c r="AQ1981" t="s">
        <v>39</v>
      </c>
      <c r="AR1981" t="s">
        <v>39</v>
      </c>
      <c r="AS1981" t="s">
        <v>39</v>
      </c>
      <c r="AT1981" t="s">
        <v>39</v>
      </c>
      <c r="AU1981" t="s">
        <v>39</v>
      </c>
      <c r="AV1981" t="s">
        <v>39</v>
      </c>
      <c r="AW1981" t="s">
        <v>39</v>
      </c>
      <c r="AX1981" t="s">
        <v>39</v>
      </c>
      <c r="AY1981" t="s">
        <v>39</v>
      </c>
      <c r="AZ1981" t="s">
        <v>39</v>
      </c>
      <c r="BA1981" t="s">
        <v>39</v>
      </c>
      <c r="BB1981" t="s">
        <v>39</v>
      </c>
      <c r="BC1981" t="s">
        <v>39</v>
      </c>
      <c r="BD1981" t="s">
        <v>39</v>
      </c>
      <c r="BE1981" t="s">
        <v>39</v>
      </c>
      <c r="BF1981" t="s">
        <v>39</v>
      </c>
    </row>
    <row r="1982" spans="2:58" hidden="1">
      <c r="B1982">
        <v>20241222</v>
      </c>
      <c r="C1982" t="s">
        <v>65</v>
      </c>
      <c r="D1982">
        <v>530</v>
      </c>
      <c r="E1982">
        <v>9854</v>
      </c>
      <c r="H1982">
        <v>9841</v>
      </c>
      <c r="K1982">
        <v>-70</v>
      </c>
      <c r="L1982">
        <v>-70</v>
      </c>
      <c r="M1982">
        <v>-59</v>
      </c>
      <c r="N1982" t="s">
        <v>37</v>
      </c>
      <c r="O1982" t="s">
        <v>38</v>
      </c>
      <c r="P1982" s="145">
        <f t="shared" si="213"/>
        <v>0</v>
      </c>
      <c r="Q1982">
        <f t="shared" si="212"/>
        <v>13</v>
      </c>
      <c r="R1982" s="145" t="str">
        <f t="shared" si="214"/>
        <v>NA</v>
      </c>
      <c r="S1982" s="145" t="str">
        <f t="shared" si="215"/>
        <v>NA</v>
      </c>
      <c r="T1982">
        <f t="shared" ca="1" si="216"/>
        <v>0</v>
      </c>
      <c r="U1982">
        <f t="shared" si="217"/>
        <v>0</v>
      </c>
      <c r="V1982">
        <f t="shared" si="218"/>
        <v>1</v>
      </c>
      <c r="W1982">
        <v>375</v>
      </c>
      <c r="X1982" t="s">
        <v>39</v>
      </c>
      <c r="Y1982" t="s">
        <v>39</v>
      </c>
      <c r="Z1982" t="s">
        <v>54</v>
      </c>
      <c r="AA1982" t="s">
        <v>39</v>
      </c>
      <c r="AB1982">
        <v>150</v>
      </c>
      <c r="AC1982" t="s">
        <v>39</v>
      </c>
      <c r="AD1982" t="s">
        <v>39</v>
      </c>
      <c r="AE1982" t="s">
        <v>39</v>
      </c>
      <c r="AF1982" t="s">
        <v>39</v>
      </c>
      <c r="AG1982" t="s">
        <v>39</v>
      </c>
      <c r="AH1982" t="s">
        <v>39</v>
      </c>
      <c r="AI1982" t="s">
        <v>39</v>
      </c>
      <c r="AJ1982" t="s">
        <v>39</v>
      </c>
      <c r="AK1982" t="s">
        <v>39</v>
      </c>
      <c r="AL1982" t="s">
        <v>39</v>
      </c>
      <c r="AM1982" t="s">
        <v>39</v>
      </c>
      <c r="AN1982" t="s">
        <v>39</v>
      </c>
      <c r="AO1982" t="s">
        <v>39</v>
      </c>
      <c r="AP1982" t="s">
        <v>39</v>
      </c>
      <c r="AQ1982" t="s">
        <v>39</v>
      </c>
      <c r="AR1982" t="s">
        <v>39</v>
      </c>
      <c r="AS1982" t="s">
        <v>39</v>
      </c>
      <c r="AT1982" t="s">
        <v>39</v>
      </c>
      <c r="AU1982" t="s">
        <v>39</v>
      </c>
      <c r="AV1982" t="s">
        <v>39</v>
      </c>
      <c r="AW1982" t="s">
        <v>39</v>
      </c>
      <c r="AX1982" t="s">
        <v>39</v>
      </c>
      <c r="AY1982" t="s">
        <v>39</v>
      </c>
      <c r="AZ1982" t="s">
        <v>39</v>
      </c>
      <c r="BA1982" t="s">
        <v>39</v>
      </c>
      <c r="BB1982" t="s">
        <v>39</v>
      </c>
      <c r="BC1982" t="s">
        <v>39</v>
      </c>
      <c r="BD1982" t="s">
        <v>39</v>
      </c>
      <c r="BE1982" t="s">
        <v>39</v>
      </c>
      <c r="BF1982" t="s">
        <v>39</v>
      </c>
    </row>
    <row r="1983" spans="2:58" hidden="1">
      <c r="B1983">
        <v>20241222</v>
      </c>
      <c r="C1983" t="s">
        <v>65</v>
      </c>
      <c r="D1983">
        <v>630</v>
      </c>
      <c r="E1983">
        <v>9854</v>
      </c>
      <c r="H1983">
        <v>9841</v>
      </c>
      <c r="K1983">
        <v>-70</v>
      </c>
      <c r="L1983">
        <v>-70</v>
      </c>
      <c r="M1983">
        <v>-59</v>
      </c>
      <c r="N1983" t="s">
        <v>37</v>
      </c>
      <c r="O1983" t="s">
        <v>38</v>
      </c>
      <c r="P1983" s="145">
        <f t="shared" si="213"/>
        <v>0</v>
      </c>
      <c r="Q1983">
        <f t="shared" si="212"/>
        <v>13</v>
      </c>
      <c r="R1983" s="145" t="str">
        <f t="shared" si="214"/>
        <v>NA</v>
      </c>
      <c r="S1983" s="145" t="str">
        <f t="shared" si="215"/>
        <v>NA</v>
      </c>
      <c r="T1983">
        <f t="shared" ca="1" si="216"/>
        <v>0</v>
      </c>
      <c r="U1983">
        <f t="shared" si="217"/>
        <v>0</v>
      </c>
      <c r="V1983">
        <f t="shared" si="218"/>
        <v>1</v>
      </c>
      <c r="W1983">
        <v>375</v>
      </c>
      <c r="X1983" t="s">
        <v>39</v>
      </c>
      <c r="Y1983" t="s">
        <v>39</v>
      </c>
      <c r="Z1983" t="s">
        <v>54</v>
      </c>
      <c r="AA1983" t="s">
        <v>39</v>
      </c>
      <c r="AB1983">
        <v>150</v>
      </c>
      <c r="AC1983" t="s">
        <v>39</v>
      </c>
      <c r="AD1983" t="s">
        <v>39</v>
      </c>
      <c r="AE1983" t="s">
        <v>39</v>
      </c>
      <c r="AF1983" t="s">
        <v>39</v>
      </c>
      <c r="AG1983" t="s">
        <v>39</v>
      </c>
      <c r="AH1983" t="s">
        <v>39</v>
      </c>
      <c r="AI1983" t="s">
        <v>39</v>
      </c>
      <c r="AJ1983" t="s">
        <v>39</v>
      </c>
      <c r="AK1983" t="s">
        <v>39</v>
      </c>
      <c r="AL1983" t="s">
        <v>39</v>
      </c>
      <c r="AM1983" t="s">
        <v>39</v>
      </c>
      <c r="AN1983" t="s">
        <v>39</v>
      </c>
      <c r="AO1983" t="s">
        <v>39</v>
      </c>
      <c r="AP1983" t="s">
        <v>39</v>
      </c>
      <c r="AQ1983" t="s">
        <v>39</v>
      </c>
      <c r="AR1983" t="s">
        <v>39</v>
      </c>
      <c r="AS1983" t="s">
        <v>39</v>
      </c>
      <c r="AT1983" t="s">
        <v>39</v>
      </c>
      <c r="AU1983" t="s">
        <v>39</v>
      </c>
      <c r="AV1983" t="s">
        <v>39</v>
      </c>
      <c r="AW1983" t="s">
        <v>39</v>
      </c>
      <c r="AX1983" t="s">
        <v>39</v>
      </c>
      <c r="AY1983" t="s">
        <v>39</v>
      </c>
      <c r="AZ1983" t="s">
        <v>39</v>
      </c>
      <c r="BA1983" t="s">
        <v>39</v>
      </c>
      <c r="BB1983" t="s">
        <v>39</v>
      </c>
      <c r="BC1983" t="s">
        <v>39</v>
      </c>
      <c r="BD1983" t="s">
        <v>39</v>
      </c>
      <c r="BE1983" t="s">
        <v>39</v>
      </c>
      <c r="BF1983" t="s">
        <v>39</v>
      </c>
    </row>
    <row r="1984" spans="2:58" hidden="1">
      <c r="B1984">
        <v>20241222</v>
      </c>
      <c r="C1984" t="s">
        <v>65</v>
      </c>
      <c r="D1984">
        <v>730</v>
      </c>
      <c r="E1984">
        <v>10692</v>
      </c>
      <c r="H1984">
        <v>10470</v>
      </c>
      <c r="K1984">
        <v>-5335</v>
      </c>
      <c r="L1984">
        <v>-5335</v>
      </c>
      <c r="M1984">
        <v>-5130</v>
      </c>
      <c r="N1984" t="s">
        <v>37</v>
      </c>
      <c r="O1984" t="s">
        <v>42</v>
      </c>
      <c r="P1984" s="145">
        <f t="shared" si="213"/>
        <v>0</v>
      </c>
      <c r="Q1984">
        <f t="shared" ref="Q1984:Q2047" si="219">IF(AND(ISNUMBER(E1984),ISNUMBER(H1984),ISBLANK(F1984)),E1984-H1984,"NA")</f>
        <v>222</v>
      </c>
      <c r="R1984" s="145" t="str">
        <f t="shared" si="214"/>
        <v>NA</v>
      </c>
      <c r="S1984" s="145" t="str">
        <f t="shared" si="215"/>
        <v>NA</v>
      </c>
      <c r="T1984">
        <f t="shared" ca="1" si="216"/>
        <v>0</v>
      </c>
      <c r="U1984">
        <f t="shared" si="217"/>
        <v>0</v>
      </c>
      <c r="V1984">
        <f t="shared" si="218"/>
        <v>1</v>
      </c>
      <c r="W1984">
        <v>375</v>
      </c>
      <c r="X1984" t="s">
        <v>39</v>
      </c>
      <c r="Y1984" t="s">
        <v>39</v>
      </c>
      <c r="Z1984" t="s">
        <v>54</v>
      </c>
      <c r="AA1984" t="s">
        <v>39</v>
      </c>
      <c r="AB1984">
        <v>150</v>
      </c>
      <c r="AC1984" t="s">
        <v>39</v>
      </c>
      <c r="AD1984" t="s">
        <v>39</v>
      </c>
      <c r="AE1984" t="s">
        <v>39</v>
      </c>
      <c r="AF1984" t="s">
        <v>39</v>
      </c>
      <c r="AG1984" t="s">
        <v>39</v>
      </c>
      <c r="AH1984" t="s">
        <v>39</v>
      </c>
      <c r="AI1984" t="s">
        <v>39</v>
      </c>
      <c r="AJ1984" t="s">
        <v>39</v>
      </c>
      <c r="AK1984" t="s">
        <v>39</v>
      </c>
      <c r="AL1984" t="s">
        <v>39</v>
      </c>
      <c r="AM1984" t="s">
        <v>39</v>
      </c>
      <c r="AN1984" t="s">
        <v>39</v>
      </c>
      <c r="AO1984" t="s">
        <v>39</v>
      </c>
      <c r="AP1984" t="s">
        <v>39</v>
      </c>
      <c r="AQ1984" t="s">
        <v>39</v>
      </c>
      <c r="AR1984" t="s">
        <v>39</v>
      </c>
      <c r="AS1984" t="s">
        <v>39</v>
      </c>
      <c r="AT1984" t="s">
        <v>39</v>
      </c>
      <c r="AU1984" t="s">
        <v>39</v>
      </c>
      <c r="AV1984" t="s">
        <v>39</v>
      </c>
      <c r="AW1984" t="s">
        <v>39</v>
      </c>
      <c r="AX1984" t="s">
        <v>39</v>
      </c>
      <c r="AY1984" t="s">
        <v>39</v>
      </c>
      <c r="AZ1984" t="s">
        <v>39</v>
      </c>
      <c r="BA1984" t="s">
        <v>39</v>
      </c>
      <c r="BB1984" t="s">
        <v>39</v>
      </c>
      <c r="BC1984" t="s">
        <v>39</v>
      </c>
      <c r="BD1984" t="s">
        <v>39</v>
      </c>
      <c r="BE1984" t="s">
        <v>39</v>
      </c>
      <c r="BF1984" t="s">
        <v>39</v>
      </c>
    </row>
    <row r="1985" spans="2:58" hidden="1">
      <c r="B1985">
        <v>20241222</v>
      </c>
      <c r="C1985" t="s">
        <v>65</v>
      </c>
      <c r="D1985">
        <v>830</v>
      </c>
      <c r="E1985">
        <v>10692</v>
      </c>
      <c r="H1985">
        <v>10470</v>
      </c>
      <c r="K1985">
        <v>-5335</v>
      </c>
      <c r="L1985">
        <v>-5335</v>
      </c>
      <c r="M1985">
        <v>-5130</v>
      </c>
      <c r="N1985" t="s">
        <v>37</v>
      </c>
      <c r="O1985" t="s">
        <v>42</v>
      </c>
      <c r="P1985" s="145">
        <f t="shared" si="213"/>
        <v>0</v>
      </c>
      <c r="Q1985">
        <f t="shared" si="219"/>
        <v>222</v>
      </c>
      <c r="R1985" s="145" t="str">
        <f t="shared" si="214"/>
        <v>NA</v>
      </c>
      <c r="S1985" s="145" t="str">
        <f t="shared" si="215"/>
        <v>NA</v>
      </c>
      <c r="T1985">
        <f t="shared" ca="1" si="216"/>
        <v>0</v>
      </c>
      <c r="U1985">
        <f t="shared" si="217"/>
        <v>0</v>
      </c>
      <c r="V1985">
        <f t="shared" si="218"/>
        <v>1</v>
      </c>
      <c r="W1985">
        <v>375</v>
      </c>
      <c r="X1985" t="s">
        <v>39</v>
      </c>
      <c r="Y1985" t="s">
        <v>39</v>
      </c>
      <c r="Z1985" t="s">
        <v>54</v>
      </c>
      <c r="AA1985" t="s">
        <v>39</v>
      </c>
      <c r="AB1985">
        <v>150</v>
      </c>
      <c r="AC1985" t="s">
        <v>39</v>
      </c>
      <c r="AD1985" t="s">
        <v>39</v>
      </c>
      <c r="AE1985" t="s">
        <v>39</v>
      </c>
      <c r="AF1985" t="s">
        <v>39</v>
      </c>
      <c r="AG1985" t="s">
        <v>39</v>
      </c>
      <c r="AH1985" t="s">
        <v>39</v>
      </c>
      <c r="AI1985" t="s">
        <v>39</v>
      </c>
      <c r="AJ1985" t="s">
        <v>39</v>
      </c>
      <c r="AK1985" t="s">
        <v>39</v>
      </c>
      <c r="AL1985" t="s">
        <v>39</v>
      </c>
      <c r="AM1985" t="s">
        <v>39</v>
      </c>
      <c r="AN1985" t="s">
        <v>39</v>
      </c>
      <c r="AO1985" t="s">
        <v>39</v>
      </c>
      <c r="AP1985" t="s">
        <v>39</v>
      </c>
      <c r="AQ1985" t="s">
        <v>39</v>
      </c>
      <c r="AR1985" t="s">
        <v>39</v>
      </c>
      <c r="AS1985" t="s">
        <v>39</v>
      </c>
      <c r="AT1985" t="s">
        <v>39</v>
      </c>
      <c r="AU1985" t="s">
        <v>39</v>
      </c>
      <c r="AV1985" t="s">
        <v>39</v>
      </c>
      <c r="AW1985" t="s">
        <v>39</v>
      </c>
      <c r="AX1985" t="s">
        <v>39</v>
      </c>
      <c r="AY1985" t="s">
        <v>39</v>
      </c>
      <c r="AZ1985" t="s">
        <v>39</v>
      </c>
      <c r="BA1985" t="s">
        <v>39</v>
      </c>
      <c r="BB1985" t="s">
        <v>39</v>
      </c>
      <c r="BC1985" t="s">
        <v>39</v>
      </c>
      <c r="BD1985" t="s">
        <v>39</v>
      </c>
      <c r="BE1985" t="s">
        <v>39</v>
      </c>
      <c r="BF1985" t="s">
        <v>39</v>
      </c>
    </row>
    <row r="1986" spans="2:58" hidden="1">
      <c r="B1986">
        <v>20241222</v>
      </c>
      <c r="C1986" t="s">
        <v>65</v>
      </c>
      <c r="D1986">
        <v>930</v>
      </c>
      <c r="E1986">
        <v>11133</v>
      </c>
      <c r="H1986">
        <v>10642</v>
      </c>
      <c r="K1986">
        <v>-1413</v>
      </c>
      <c r="L1986">
        <v>-1413</v>
      </c>
      <c r="M1986">
        <v>-980</v>
      </c>
      <c r="N1986" t="s">
        <v>37</v>
      </c>
      <c r="O1986" t="s">
        <v>42</v>
      </c>
      <c r="P1986" s="145">
        <f t="shared" si="213"/>
        <v>0</v>
      </c>
      <c r="Q1986">
        <f t="shared" si="219"/>
        <v>491</v>
      </c>
      <c r="R1986" s="145" t="str">
        <f t="shared" si="214"/>
        <v>NA</v>
      </c>
      <c r="S1986" s="145" t="str">
        <f t="shared" si="215"/>
        <v>NA</v>
      </c>
      <c r="T1986">
        <f t="shared" ca="1" si="216"/>
        <v>0</v>
      </c>
      <c r="U1986">
        <f t="shared" si="217"/>
        <v>0</v>
      </c>
      <c r="V1986">
        <f t="shared" si="218"/>
        <v>1</v>
      </c>
      <c r="W1986">
        <v>375</v>
      </c>
      <c r="X1986" t="s">
        <v>39</v>
      </c>
      <c r="Y1986" t="s">
        <v>39</v>
      </c>
      <c r="Z1986" t="s">
        <v>54</v>
      </c>
      <c r="AA1986" t="s">
        <v>39</v>
      </c>
      <c r="AB1986">
        <v>150</v>
      </c>
      <c r="AC1986" t="s">
        <v>39</v>
      </c>
      <c r="AD1986" t="s">
        <v>39</v>
      </c>
      <c r="AE1986" t="s">
        <v>39</v>
      </c>
      <c r="AF1986" t="s">
        <v>39</v>
      </c>
      <c r="AG1986" t="s">
        <v>39</v>
      </c>
      <c r="AH1986" t="s">
        <v>39</v>
      </c>
      <c r="AI1986" t="s">
        <v>39</v>
      </c>
      <c r="AJ1986" t="s">
        <v>39</v>
      </c>
      <c r="AK1986" t="s">
        <v>39</v>
      </c>
      <c r="AL1986" t="s">
        <v>39</v>
      </c>
      <c r="AM1986" t="s">
        <v>39</v>
      </c>
      <c r="AN1986" t="s">
        <v>39</v>
      </c>
      <c r="AO1986" t="s">
        <v>39</v>
      </c>
      <c r="AP1986" t="s">
        <v>39</v>
      </c>
      <c r="AQ1986" t="s">
        <v>39</v>
      </c>
      <c r="AR1986" t="s">
        <v>39</v>
      </c>
      <c r="AS1986" t="s">
        <v>39</v>
      </c>
      <c r="AT1986" t="s">
        <v>39</v>
      </c>
      <c r="AU1986" t="s">
        <v>39</v>
      </c>
      <c r="AV1986" t="s">
        <v>39</v>
      </c>
      <c r="AW1986" t="s">
        <v>39</v>
      </c>
      <c r="AX1986" t="s">
        <v>39</v>
      </c>
      <c r="AY1986" t="s">
        <v>39</v>
      </c>
      <c r="AZ1986" t="s">
        <v>39</v>
      </c>
      <c r="BA1986" t="s">
        <v>39</v>
      </c>
      <c r="BB1986" t="s">
        <v>39</v>
      </c>
      <c r="BC1986" t="s">
        <v>39</v>
      </c>
      <c r="BD1986" t="s">
        <v>39</v>
      </c>
      <c r="BE1986" t="s">
        <v>39</v>
      </c>
      <c r="BF1986" t="s">
        <v>39</v>
      </c>
    </row>
    <row r="1987" spans="2:58" hidden="1">
      <c r="B1987">
        <v>20241222</v>
      </c>
      <c r="C1987" t="s">
        <v>65</v>
      </c>
      <c r="D1987">
        <v>1030</v>
      </c>
      <c r="E1987">
        <v>11133</v>
      </c>
      <c r="H1987">
        <v>10642</v>
      </c>
      <c r="K1987">
        <v>-1413</v>
      </c>
      <c r="L1987">
        <v>-1413</v>
      </c>
      <c r="M1987">
        <v>-980</v>
      </c>
      <c r="N1987" t="s">
        <v>37</v>
      </c>
      <c r="O1987" t="s">
        <v>42</v>
      </c>
      <c r="P1987" s="145">
        <f t="shared" si="213"/>
        <v>0</v>
      </c>
      <c r="Q1987">
        <f t="shared" si="219"/>
        <v>491</v>
      </c>
      <c r="R1987" s="145" t="str">
        <f t="shared" si="214"/>
        <v>NA</v>
      </c>
      <c r="S1987" s="145" t="str">
        <f t="shared" si="215"/>
        <v>NA</v>
      </c>
      <c r="T1987">
        <f t="shared" ca="1" si="216"/>
        <v>0</v>
      </c>
      <c r="U1987">
        <f t="shared" si="217"/>
        <v>0</v>
      </c>
      <c r="V1987">
        <f t="shared" si="218"/>
        <v>1</v>
      </c>
      <c r="W1987">
        <v>375</v>
      </c>
      <c r="X1987" t="s">
        <v>39</v>
      </c>
      <c r="Y1987" t="s">
        <v>39</v>
      </c>
      <c r="Z1987" t="s">
        <v>54</v>
      </c>
      <c r="AA1987" t="s">
        <v>39</v>
      </c>
      <c r="AB1987">
        <v>150</v>
      </c>
      <c r="AC1987" t="s">
        <v>39</v>
      </c>
      <c r="AD1987" t="s">
        <v>39</v>
      </c>
      <c r="AE1987" t="s">
        <v>39</v>
      </c>
      <c r="AF1987" t="s">
        <v>39</v>
      </c>
      <c r="AG1987" t="s">
        <v>39</v>
      </c>
      <c r="AH1987" t="s">
        <v>39</v>
      </c>
      <c r="AI1987" t="s">
        <v>39</v>
      </c>
      <c r="AJ1987" t="s">
        <v>39</v>
      </c>
      <c r="AK1987" t="s">
        <v>39</v>
      </c>
      <c r="AL1987" t="s">
        <v>39</v>
      </c>
      <c r="AM1987" t="s">
        <v>39</v>
      </c>
      <c r="AN1987" t="s">
        <v>39</v>
      </c>
      <c r="AO1987" t="s">
        <v>39</v>
      </c>
      <c r="AP1987" t="s">
        <v>39</v>
      </c>
      <c r="AQ1987" t="s">
        <v>39</v>
      </c>
      <c r="AR1987" t="s">
        <v>39</v>
      </c>
      <c r="AS1987" t="s">
        <v>39</v>
      </c>
      <c r="AT1987" t="s">
        <v>39</v>
      </c>
      <c r="AU1987" t="s">
        <v>39</v>
      </c>
      <c r="AV1987" t="s">
        <v>39</v>
      </c>
      <c r="AW1987" t="s">
        <v>39</v>
      </c>
      <c r="AX1987" t="s">
        <v>39</v>
      </c>
      <c r="AY1987" t="s">
        <v>39</v>
      </c>
      <c r="AZ1987" t="s">
        <v>39</v>
      </c>
      <c r="BA1987" t="s">
        <v>39</v>
      </c>
      <c r="BB1987" t="s">
        <v>39</v>
      </c>
      <c r="BC1987" t="s">
        <v>39</v>
      </c>
      <c r="BD1987" t="s">
        <v>39</v>
      </c>
      <c r="BE1987" t="s">
        <v>39</v>
      </c>
      <c r="BF1987" t="s">
        <v>39</v>
      </c>
    </row>
    <row r="1988" spans="2:58" hidden="1">
      <c r="B1988">
        <v>20241222</v>
      </c>
      <c r="C1988" t="s">
        <v>65</v>
      </c>
      <c r="D1988">
        <v>1130</v>
      </c>
      <c r="E1988">
        <v>11133</v>
      </c>
      <c r="H1988">
        <v>9645</v>
      </c>
      <c r="K1988">
        <v>-1413</v>
      </c>
      <c r="L1988">
        <v>-1413</v>
      </c>
      <c r="M1988">
        <v>23</v>
      </c>
      <c r="N1988" t="s">
        <v>37</v>
      </c>
      <c r="O1988" t="s">
        <v>38</v>
      </c>
      <c r="P1988" s="145">
        <f t="shared" si="213"/>
        <v>0</v>
      </c>
      <c r="Q1988">
        <f t="shared" si="219"/>
        <v>1488</v>
      </c>
      <c r="R1988" s="145" t="str">
        <f t="shared" si="214"/>
        <v>NA</v>
      </c>
      <c r="S1988" s="145" t="str">
        <f t="shared" si="215"/>
        <v>NA</v>
      </c>
      <c r="T1988">
        <f t="shared" ca="1" si="216"/>
        <v>0</v>
      </c>
      <c r="U1988">
        <f t="shared" si="217"/>
        <v>1459</v>
      </c>
      <c r="V1988">
        <f t="shared" si="218"/>
        <v>1</v>
      </c>
      <c r="W1988">
        <v>375</v>
      </c>
      <c r="X1988" t="s">
        <v>39</v>
      </c>
      <c r="Y1988" t="s">
        <v>39</v>
      </c>
      <c r="Z1988" t="s">
        <v>54</v>
      </c>
      <c r="AA1988" t="s">
        <v>39</v>
      </c>
      <c r="AB1988">
        <v>150</v>
      </c>
      <c r="AC1988" t="s">
        <v>39</v>
      </c>
      <c r="AD1988" t="s">
        <v>39</v>
      </c>
      <c r="AE1988" t="s">
        <v>39</v>
      </c>
      <c r="AF1988" t="s">
        <v>39</v>
      </c>
      <c r="AG1988" t="s">
        <v>39</v>
      </c>
      <c r="AH1988" t="s">
        <v>39</v>
      </c>
      <c r="AI1988" t="s">
        <v>39</v>
      </c>
      <c r="AJ1988" t="s">
        <v>39</v>
      </c>
      <c r="AK1988" t="s">
        <v>39</v>
      </c>
      <c r="AL1988" t="s">
        <v>39</v>
      </c>
      <c r="AM1988" t="s">
        <v>39</v>
      </c>
      <c r="AN1988" t="s">
        <v>39</v>
      </c>
      <c r="AO1988" t="s">
        <v>39</v>
      </c>
      <c r="AP1988" t="s">
        <v>39</v>
      </c>
      <c r="AQ1988" t="s">
        <v>39</v>
      </c>
      <c r="AR1988" t="s">
        <v>39</v>
      </c>
      <c r="AS1988" t="s">
        <v>39</v>
      </c>
      <c r="AT1988" t="s">
        <v>39</v>
      </c>
      <c r="AU1988" t="s">
        <v>39</v>
      </c>
      <c r="AV1988" t="s">
        <v>39</v>
      </c>
      <c r="AW1988" t="s">
        <v>39</v>
      </c>
      <c r="AX1988" t="s">
        <v>39</v>
      </c>
      <c r="AY1988" t="s">
        <v>39</v>
      </c>
      <c r="AZ1988" t="s">
        <v>39</v>
      </c>
      <c r="BA1988" t="s">
        <v>39</v>
      </c>
      <c r="BB1988" t="s">
        <v>39</v>
      </c>
      <c r="BC1988" t="s">
        <v>39</v>
      </c>
      <c r="BD1988" t="s">
        <v>39</v>
      </c>
      <c r="BE1988" t="s">
        <v>39</v>
      </c>
      <c r="BF1988" t="s">
        <v>39</v>
      </c>
    </row>
    <row r="1989" spans="2:58" hidden="1">
      <c r="B1989">
        <v>20241222</v>
      </c>
      <c r="C1989" t="s">
        <v>65</v>
      </c>
      <c r="D1989">
        <v>1230</v>
      </c>
      <c r="E1989">
        <v>8145</v>
      </c>
      <c r="H1989">
        <v>8145</v>
      </c>
      <c r="K1989">
        <v>-5100</v>
      </c>
      <c r="L1989">
        <v>-5100</v>
      </c>
      <c r="M1989">
        <v>-5099</v>
      </c>
      <c r="N1989" t="s">
        <v>37</v>
      </c>
      <c r="O1989" t="s">
        <v>38</v>
      </c>
      <c r="P1989" s="145">
        <f t="shared" si="213"/>
        <v>0</v>
      </c>
      <c r="Q1989">
        <f t="shared" si="219"/>
        <v>0</v>
      </c>
      <c r="R1989" s="145" t="str">
        <f t="shared" si="214"/>
        <v>NA</v>
      </c>
      <c r="S1989" s="145" t="str">
        <f t="shared" si="215"/>
        <v>NA</v>
      </c>
      <c r="T1989">
        <f t="shared" ca="1" si="216"/>
        <v>0</v>
      </c>
      <c r="U1989">
        <f t="shared" si="217"/>
        <v>0</v>
      </c>
      <c r="V1989">
        <f t="shared" si="218"/>
        <v>1</v>
      </c>
      <c r="W1989">
        <v>317</v>
      </c>
      <c r="X1989" t="s">
        <v>39</v>
      </c>
      <c r="Y1989" t="s">
        <v>39</v>
      </c>
      <c r="AA1989" t="s">
        <v>39</v>
      </c>
      <c r="AB1989">
        <v>150</v>
      </c>
      <c r="AC1989" t="s">
        <v>39</v>
      </c>
      <c r="AD1989" t="s">
        <v>39</v>
      </c>
      <c r="AE1989" t="s">
        <v>39</v>
      </c>
      <c r="AF1989" t="s">
        <v>39</v>
      </c>
      <c r="AG1989" t="s">
        <v>39</v>
      </c>
      <c r="AH1989" t="s">
        <v>39</v>
      </c>
      <c r="AI1989" t="s">
        <v>39</v>
      </c>
      <c r="AJ1989" t="s">
        <v>39</v>
      </c>
      <c r="AK1989" t="s">
        <v>39</v>
      </c>
      <c r="AL1989" t="s">
        <v>39</v>
      </c>
      <c r="AM1989" t="s">
        <v>39</v>
      </c>
      <c r="AN1989" t="s">
        <v>39</v>
      </c>
      <c r="AO1989" t="s">
        <v>39</v>
      </c>
      <c r="AP1989" t="s">
        <v>39</v>
      </c>
      <c r="AQ1989" t="s">
        <v>39</v>
      </c>
      <c r="AR1989" t="s">
        <v>39</v>
      </c>
      <c r="AS1989" t="s">
        <v>39</v>
      </c>
      <c r="AT1989" t="s">
        <v>39</v>
      </c>
      <c r="AU1989" t="s">
        <v>39</v>
      </c>
      <c r="AV1989" t="s">
        <v>39</v>
      </c>
      <c r="AW1989" t="s">
        <v>39</v>
      </c>
      <c r="AX1989" t="s">
        <v>39</v>
      </c>
      <c r="AY1989" t="s">
        <v>39</v>
      </c>
      <c r="AZ1989" t="s">
        <v>39</v>
      </c>
      <c r="BA1989" t="s">
        <v>39</v>
      </c>
      <c r="BB1989" t="s">
        <v>39</v>
      </c>
      <c r="BC1989" t="s">
        <v>39</v>
      </c>
      <c r="BD1989" t="s">
        <v>39</v>
      </c>
      <c r="BE1989" t="s">
        <v>39</v>
      </c>
      <c r="BF1989" t="s">
        <v>39</v>
      </c>
    </row>
    <row r="1990" spans="2:58" hidden="1">
      <c r="B1990">
        <v>20241222</v>
      </c>
      <c r="C1990" t="s">
        <v>65</v>
      </c>
      <c r="D1990">
        <v>1330</v>
      </c>
      <c r="E1990">
        <v>8145</v>
      </c>
      <c r="H1990">
        <v>8145</v>
      </c>
      <c r="K1990">
        <v>-5100</v>
      </c>
      <c r="L1990">
        <v>-5100</v>
      </c>
      <c r="M1990">
        <v>-5099</v>
      </c>
      <c r="N1990" t="s">
        <v>37</v>
      </c>
      <c r="O1990" t="s">
        <v>38</v>
      </c>
      <c r="P1990" s="145">
        <f t="shared" si="213"/>
        <v>0</v>
      </c>
      <c r="Q1990">
        <f t="shared" si="219"/>
        <v>0</v>
      </c>
      <c r="R1990" s="145" t="str">
        <f t="shared" si="214"/>
        <v>NA</v>
      </c>
      <c r="S1990" s="145" t="str">
        <f t="shared" si="215"/>
        <v>NA</v>
      </c>
      <c r="T1990">
        <f t="shared" ca="1" si="216"/>
        <v>0</v>
      </c>
      <c r="U1990">
        <f t="shared" si="217"/>
        <v>0</v>
      </c>
      <c r="V1990">
        <f t="shared" si="218"/>
        <v>1</v>
      </c>
      <c r="W1990">
        <v>317</v>
      </c>
      <c r="X1990" t="s">
        <v>39</v>
      </c>
      <c r="Y1990" t="s">
        <v>39</v>
      </c>
      <c r="AA1990" t="s">
        <v>39</v>
      </c>
      <c r="AB1990">
        <v>150</v>
      </c>
      <c r="AC1990" t="s">
        <v>39</v>
      </c>
      <c r="AD1990" t="s">
        <v>39</v>
      </c>
      <c r="AE1990" t="s">
        <v>39</v>
      </c>
      <c r="AF1990" t="s">
        <v>39</v>
      </c>
      <c r="AG1990" t="s">
        <v>39</v>
      </c>
      <c r="AH1990" t="s">
        <v>39</v>
      </c>
      <c r="AI1990" t="s">
        <v>39</v>
      </c>
      <c r="AJ1990" t="s">
        <v>39</v>
      </c>
      <c r="AK1990" t="s">
        <v>39</v>
      </c>
      <c r="AL1990" t="s">
        <v>39</v>
      </c>
      <c r="AM1990" t="s">
        <v>39</v>
      </c>
      <c r="AN1990" t="s">
        <v>39</v>
      </c>
      <c r="AO1990" t="s">
        <v>39</v>
      </c>
      <c r="AP1990" t="s">
        <v>39</v>
      </c>
      <c r="AQ1990" t="s">
        <v>39</v>
      </c>
      <c r="AR1990" t="s">
        <v>39</v>
      </c>
      <c r="AS1990" t="s">
        <v>39</v>
      </c>
      <c r="AT1990" t="s">
        <v>39</v>
      </c>
      <c r="AU1990" t="s">
        <v>39</v>
      </c>
      <c r="AV1990" t="s">
        <v>39</v>
      </c>
      <c r="AW1990" t="s">
        <v>39</v>
      </c>
      <c r="AX1990" t="s">
        <v>39</v>
      </c>
      <c r="AY1990" t="s">
        <v>39</v>
      </c>
      <c r="AZ1990" t="s">
        <v>39</v>
      </c>
      <c r="BA1990" t="s">
        <v>39</v>
      </c>
      <c r="BB1990" t="s">
        <v>39</v>
      </c>
      <c r="BC1990" t="s">
        <v>39</v>
      </c>
      <c r="BD1990" t="s">
        <v>39</v>
      </c>
      <c r="BE1990" t="s">
        <v>39</v>
      </c>
      <c r="BF1990" t="s">
        <v>39</v>
      </c>
    </row>
    <row r="1991" spans="2:58" hidden="1">
      <c r="B1991">
        <v>20241222</v>
      </c>
      <c r="C1991" t="s">
        <v>65</v>
      </c>
      <c r="D1991">
        <v>1430</v>
      </c>
      <c r="E1991">
        <v>8145</v>
      </c>
      <c r="H1991">
        <v>8145</v>
      </c>
      <c r="K1991">
        <v>-5100</v>
      </c>
      <c r="L1991">
        <v>-5100</v>
      </c>
      <c r="M1991">
        <v>-5099</v>
      </c>
      <c r="N1991" t="s">
        <v>37</v>
      </c>
      <c r="O1991" t="s">
        <v>38</v>
      </c>
      <c r="P1991" s="145">
        <f t="shared" si="213"/>
        <v>0</v>
      </c>
      <c r="Q1991">
        <f t="shared" si="219"/>
        <v>0</v>
      </c>
      <c r="R1991" s="145" t="str">
        <f t="shared" si="214"/>
        <v>NA</v>
      </c>
      <c r="S1991" s="145" t="str">
        <f t="shared" si="215"/>
        <v>NA</v>
      </c>
      <c r="T1991">
        <f t="shared" ca="1" si="216"/>
        <v>0</v>
      </c>
      <c r="U1991">
        <f t="shared" si="217"/>
        <v>0</v>
      </c>
      <c r="V1991">
        <f t="shared" si="218"/>
        <v>1</v>
      </c>
      <c r="W1991">
        <v>317</v>
      </c>
      <c r="X1991" t="s">
        <v>39</v>
      </c>
      <c r="Y1991" t="s">
        <v>39</v>
      </c>
      <c r="AA1991" t="s">
        <v>39</v>
      </c>
      <c r="AB1991">
        <v>150</v>
      </c>
      <c r="AC1991" t="s">
        <v>39</v>
      </c>
      <c r="AD1991" t="s">
        <v>39</v>
      </c>
      <c r="AE1991" t="s">
        <v>39</v>
      </c>
      <c r="AF1991" t="s">
        <v>39</v>
      </c>
      <c r="AG1991" t="s">
        <v>39</v>
      </c>
      <c r="AH1991" t="s">
        <v>39</v>
      </c>
      <c r="AI1991" t="s">
        <v>39</v>
      </c>
      <c r="AJ1991" t="s">
        <v>39</v>
      </c>
      <c r="AK1991" t="s">
        <v>39</v>
      </c>
      <c r="AL1991" t="s">
        <v>39</v>
      </c>
      <c r="AM1991" t="s">
        <v>39</v>
      </c>
      <c r="AN1991" t="s">
        <v>39</v>
      </c>
      <c r="AO1991" t="s">
        <v>39</v>
      </c>
      <c r="AP1991" t="s">
        <v>39</v>
      </c>
      <c r="AQ1991" t="s">
        <v>39</v>
      </c>
      <c r="AR1991" t="s">
        <v>39</v>
      </c>
      <c r="AS1991" t="s">
        <v>39</v>
      </c>
      <c r="AT1991" t="s">
        <v>39</v>
      </c>
      <c r="AU1991" t="s">
        <v>39</v>
      </c>
      <c r="AV1991" t="s">
        <v>39</v>
      </c>
      <c r="AW1991" t="s">
        <v>39</v>
      </c>
      <c r="AX1991" t="s">
        <v>39</v>
      </c>
      <c r="AY1991" t="s">
        <v>39</v>
      </c>
      <c r="AZ1991" t="s">
        <v>39</v>
      </c>
      <c r="BA1991" t="s">
        <v>39</v>
      </c>
      <c r="BB1991" t="s">
        <v>39</v>
      </c>
      <c r="BC1991" t="s">
        <v>39</v>
      </c>
      <c r="BD1991" t="s">
        <v>39</v>
      </c>
      <c r="BE1991" t="s">
        <v>39</v>
      </c>
      <c r="BF1991" t="s">
        <v>39</v>
      </c>
    </row>
    <row r="1992" spans="2:58" hidden="1">
      <c r="B1992">
        <v>20241222</v>
      </c>
      <c r="C1992" t="s">
        <v>65</v>
      </c>
      <c r="D1992">
        <v>1530</v>
      </c>
      <c r="E1992">
        <v>11035</v>
      </c>
      <c r="H1992">
        <v>9645</v>
      </c>
      <c r="K1992">
        <v>-1607</v>
      </c>
      <c r="L1992">
        <v>-1607</v>
      </c>
      <c r="M1992">
        <v>-251</v>
      </c>
      <c r="N1992" t="s">
        <v>37</v>
      </c>
      <c r="O1992" t="s">
        <v>38</v>
      </c>
      <c r="P1992" s="145">
        <f t="shared" si="213"/>
        <v>0</v>
      </c>
      <c r="Q1992">
        <f t="shared" si="219"/>
        <v>1390</v>
      </c>
      <c r="R1992" s="145" t="str">
        <f t="shared" si="214"/>
        <v>NA</v>
      </c>
      <c r="S1992" s="145" t="str">
        <f t="shared" si="215"/>
        <v>NA</v>
      </c>
      <c r="T1992">
        <f t="shared" ca="1" si="216"/>
        <v>0</v>
      </c>
      <c r="U1992">
        <f t="shared" si="217"/>
        <v>0</v>
      </c>
      <c r="V1992">
        <f t="shared" si="218"/>
        <v>1</v>
      </c>
      <c r="W1992">
        <v>375</v>
      </c>
      <c r="X1992" t="s">
        <v>39</v>
      </c>
      <c r="Y1992" t="s">
        <v>39</v>
      </c>
      <c r="Z1992" t="s">
        <v>54</v>
      </c>
      <c r="AA1992" t="s">
        <v>39</v>
      </c>
      <c r="AB1992">
        <v>150</v>
      </c>
      <c r="AC1992" t="s">
        <v>39</v>
      </c>
      <c r="AD1992" t="s">
        <v>39</v>
      </c>
      <c r="AE1992" t="s">
        <v>39</v>
      </c>
      <c r="AF1992" t="s">
        <v>39</v>
      </c>
      <c r="AG1992" t="s">
        <v>39</v>
      </c>
      <c r="AH1992" t="s">
        <v>39</v>
      </c>
      <c r="AI1992" t="s">
        <v>39</v>
      </c>
      <c r="AJ1992" t="s">
        <v>39</v>
      </c>
      <c r="AK1992" t="s">
        <v>39</v>
      </c>
      <c r="AL1992" t="s">
        <v>39</v>
      </c>
      <c r="AM1992" t="s">
        <v>39</v>
      </c>
      <c r="AN1992" t="s">
        <v>39</v>
      </c>
      <c r="AO1992" t="s">
        <v>39</v>
      </c>
      <c r="AP1992" t="s">
        <v>39</v>
      </c>
      <c r="AQ1992" t="s">
        <v>39</v>
      </c>
      <c r="AR1992" t="s">
        <v>39</v>
      </c>
      <c r="AS1992" t="s">
        <v>39</v>
      </c>
      <c r="AT1992" t="s">
        <v>39</v>
      </c>
      <c r="AU1992" t="s">
        <v>39</v>
      </c>
      <c r="AV1992" t="s">
        <v>39</v>
      </c>
      <c r="AW1992" t="s">
        <v>39</v>
      </c>
      <c r="AX1992" t="s">
        <v>39</v>
      </c>
      <c r="AY1992" t="s">
        <v>39</v>
      </c>
      <c r="AZ1992" t="s">
        <v>39</v>
      </c>
      <c r="BA1992" t="s">
        <v>39</v>
      </c>
      <c r="BB1992" t="s">
        <v>39</v>
      </c>
      <c r="BC1992" t="s">
        <v>39</v>
      </c>
      <c r="BD1992" t="s">
        <v>39</v>
      </c>
      <c r="BE1992" t="s">
        <v>39</v>
      </c>
      <c r="BF1992" t="s">
        <v>39</v>
      </c>
    </row>
    <row r="1993" spans="2:58" hidden="1">
      <c r="B1993">
        <v>20241222</v>
      </c>
      <c r="C1993" t="s">
        <v>65</v>
      </c>
      <c r="D1993">
        <v>1630</v>
      </c>
      <c r="E1993">
        <v>11035</v>
      </c>
      <c r="H1993">
        <v>10594</v>
      </c>
      <c r="K1993">
        <v>-1607</v>
      </c>
      <c r="L1993">
        <v>-1607</v>
      </c>
      <c r="M1993">
        <v>-1204</v>
      </c>
      <c r="N1993" t="s">
        <v>37</v>
      </c>
      <c r="O1993" t="s">
        <v>42</v>
      </c>
      <c r="P1993" s="145">
        <f t="shared" ref="P1993:P2056" si="220">IFERROR(K1993-L1993,0)</f>
        <v>0</v>
      </c>
      <c r="Q1993">
        <f t="shared" si="219"/>
        <v>441</v>
      </c>
      <c r="R1993" s="145" t="str">
        <f t="shared" ref="R1993:R2056" si="221">IF(AND(ISNUMBER(F1993),ISNUMBER(I1993),ISBLANK(E1993)),F1993-I1993,"NA")</f>
        <v>NA</v>
      </c>
      <c r="S1993" s="145" t="str">
        <f t="shared" ref="S1993:S2056" si="222">IF(AND(ISNUMBER(G1993),ISNUMBER(J1993),ISBLANK(E1993)),G1993-J1993,"NA")</f>
        <v>NA</v>
      </c>
      <c r="T1993">
        <f t="shared" ref="T1993:T2056" ca="1" si="223">IF(AND(ISNUMBER(S1993),ISNUMBER(T1993),ISBLANK(E1993)),S1993+T1993,"NA")</f>
        <v>0</v>
      </c>
      <c r="U1993">
        <f t="shared" ref="U1993:U2056" si="224">IF(M1993&lt;0,0,IF(M1993=K1993,M1993,M1993-(L1993-M1993)))</f>
        <v>0</v>
      </c>
      <c r="V1993">
        <f t="shared" ref="V1993:V2056" si="225">MIN(IF(SUM(W1993,X1993,Y1993,AA1993,AB1993,AC1993,AE1993,AG1993,AF1993,AI1993,AJ1993,AM1993,AL1993,AP1993,AQ1993,AS1993,AT1993,AV1993,AW1993,AX1993,AZ1993,A1993,BA1993,BC1993,BD1993,BE1993)=0,0,1)+IF(O1993="Smoothing ramp",1,0)+IF(ISNUMBER(W1993),1,0)+IF(ISNUMBER(X1993),1,0)+IF(ISNUMBER(Y1993),1,0)+IF(ISNUMBER(AA1993),1,0)+IF(ISNUMBER(AB1993),1,0)+IF(ISNUMBER(AC1993),1,0)+IF(ISNUMBER(AE1993),1,0)+IF(ISNUMBER(AG1993),1,0)+IF(ISNUMBER(AF1993),1,0)+IF(ISNUMBER(AI1993),1,0)+IF(ISNUMBER(AJ1993),1,0)+IF(ISNUMBER(AL1993),1,0)+IF(ISNUMBER(AM1993),1,0)+IF(ISNUMBER(AP1993),1,0)+IF(ISNUMBER(AQ1993),1,0)+IF(ISNUMBER(AS1993),1,0)+IF(ISNUMBER(AT1993),1,0)+IF(ISNUMBER(AV1993),1,0)+IF(ISNUMBER(AW1993),1,0)+IF(ISNUMBER(AX1993),1,0)+IF(ISNUMBER(AZ1993),1,0)+IF(ISNUMBER(AO1993),1,0)+IF(ISNUMBER(BA1993),1,0)+IF(ISNUMBER(BC1993),1,0)+IF(ISNUMBER(BD1993),1,0)+IF(ISNUMBER(BE1993),1,0),1)</f>
        <v>1</v>
      </c>
      <c r="W1993">
        <v>375</v>
      </c>
      <c r="X1993" t="s">
        <v>39</v>
      </c>
      <c r="Y1993" t="s">
        <v>39</v>
      </c>
      <c r="Z1993" t="s">
        <v>54</v>
      </c>
      <c r="AA1993" t="s">
        <v>39</v>
      </c>
      <c r="AB1993">
        <v>150</v>
      </c>
      <c r="AC1993" t="s">
        <v>39</v>
      </c>
      <c r="AD1993" t="s">
        <v>39</v>
      </c>
      <c r="AE1993" t="s">
        <v>39</v>
      </c>
      <c r="AF1993" t="s">
        <v>39</v>
      </c>
      <c r="AG1993" t="s">
        <v>39</v>
      </c>
      <c r="AH1993" t="s">
        <v>39</v>
      </c>
      <c r="AI1993" t="s">
        <v>39</v>
      </c>
      <c r="AJ1993" t="s">
        <v>39</v>
      </c>
      <c r="AK1993" t="s">
        <v>39</v>
      </c>
      <c r="AL1993" t="s">
        <v>39</v>
      </c>
      <c r="AM1993" t="s">
        <v>39</v>
      </c>
      <c r="AN1993" t="s">
        <v>39</v>
      </c>
      <c r="AO1993" t="s">
        <v>39</v>
      </c>
      <c r="AP1993" t="s">
        <v>39</v>
      </c>
      <c r="AQ1993" t="s">
        <v>39</v>
      </c>
      <c r="AR1993" t="s">
        <v>39</v>
      </c>
      <c r="AS1993" t="s">
        <v>39</v>
      </c>
      <c r="AT1993" t="s">
        <v>39</v>
      </c>
      <c r="AU1993" t="s">
        <v>39</v>
      </c>
      <c r="AV1993" t="s">
        <v>39</v>
      </c>
      <c r="AW1993" t="s">
        <v>39</v>
      </c>
      <c r="AX1993" t="s">
        <v>39</v>
      </c>
      <c r="AY1993" t="s">
        <v>39</v>
      </c>
      <c r="AZ1993" t="s">
        <v>39</v>
      </c>
      <c r="BA1993" t="s">
        <v>39</v>
      </c>
      <c r="BB1993" t="s">
        <v>39</v>
      </c>
      <c r="BC1993" t="s">
        <v>39</v>
      </c>
      <c r="BD1993" t="s">
        <v>39</v>
      </c>
      <c r="BE1993" t="s">
        <v>39</v>
      </c>
      <c r="BF1993" t="s">
        <v>39</v>
      </c>
    </row>
    <row r="1994" spans="2:58" hidden="1">
      <c r="B1994">
        <v>20241222</v>
      </c>
      <c r="C1994" t="s">
        <v>65</v>
      </c>
      <c r="D1994">
        <v>1730</v>
      </c>
      <c r="E1994">
        <v>11035</v>
      </c>
      <c r="H1994">
        <v>10594</v>
      </c>
      <c r="K1994">
        <v>-1607</v>
      </c>
      <c r="L1994">
        <v>-1607</v>
      </c>
      <c r="M1994">
        <v>-1204</v>
      </c>
      <c r="N1994" t="s">
        <v>37</v>
      </c>
      <c r="O1994" t="s">
        <v>42</v>
      </c>
      <c r="P1994" s="145">
        <f t="shared" si="220"/>
        <v>0</v>
      </c>
      <c r="Q1994">
        <f t="shared" si="219"/>
        <v>441</v>
      </c>
      <c r="R1994" s="145" t="str">
        <f t="shared" si="221"/>
        <v>NA</v>
      </c>
      <c r="S1994" s="145" t="str">
        <f t="shared" si="222"/>
        <v>NA</v>
      </c>
      <c r="T1994">
        <f t="shared" ca="1" si="223"/>
        <v>0</v>
      </c>
      <c r="U1994">
        <f t="shared" si="224"/>
        <v>0</v>
      </c>
      <c r="V1994">
        <f t="shared" si="225"/>
        <v>1</v>
      </c>
      <c r="W1994">
        <v>375</v>
      </c>
      <c r="X1994" t="s">
        <v>39</v>
      </c>
      <c r="Y1994" t="s">
        <v>39</v>
      </c>
      <c r="Z1994" t="s">
        <v>54</v>
      </c>
      <c r="AA1994" t="s">
        <v>39</v>
      </c>
      <c r="AB1994">
        <v>150</v>
      </c>
      <c r="AC1994" t="s">
        <v>39</v>
      </c>
      <c r="AD1994" t="s">
        <v>39</v>
      </c>
      <c r="AE1994" t="s">
        <v>39</v>
      </c>
      <c r="AF1994" t="s">
        <v>39</v>
      </c>
      <c r="AG1994" t="s">
        <v>39</v>
      </c>
      <c r="AH1994" t="s">
        <v>39</v>
      </c>
      <c r="AI1994" t="s">
        <v>39</v>
      </c>
      <c r="AJ1994" t="s">
        <v>39</v>
      </c>
      <c r="AK1994" t="s">
        <v>39</v>
      </c>
      <c r="AL1994" t="s">
        <v>39</v>
      </c>
      <c r="AM1994" t="s">
        <v>39</v>
      </c>
      <c r="AN1994" t="s">
        <v>39</v>
      </c>
      <c r="AO1994" t="s">
        <v>39</v>
      </c>
      <c r="AP1994" t="s">
        <v>39</v>
      </c>
      <c r="AQ1994" t="s">
        <v>39</v>
      </c>
      <c r="AR1994" t="s">
        <v>39</v>
      </c>
      <c r="AS1994" t="s">
        <v>39</v>
      </c>
      <c r="AT1994" t="s">
        <v>39</v>
      </c>
      <c r="AU1994" t="s">
        <v>39</v>
      </c>
      <c r="AV1994" t="s">
        <v>39</v>
      </c>
      <c r="AW1994" t="s">
        <v>39</v>
      </c>
      <c r="AX1994" t="s">
        <v>39</v>
      </c>
      <c r="AY1994" t="s">
        <v>39</v>
      </c>
      <c r="AZ1994" t="s">
        <v>39</v>
      </c>
      <c r="BA1994" t="s">
        <v>39</v>
      </c>
      <c r="BB1994" t="s">
        <v>39</v>
      </c>
      <c r="BC1994" t="s">
        <v>39</v>
      </c>
      <c r="BD1994" t="s">
        <v>39</v>
      </c>
      <c r="BE1994" t="s">
        <v>39</v>
      </c>
      <c r="BF1994" t="s">
        <v>39</v>
      </c>
    </row>
    <row r="1995" spans="2:58" hidden="1">
      <c r="B1995">
        <v>20241222</v>
      </c>
      <c r="C1995" t="s">
        <v>65</v>
      </c>
      <c r="D1995">
        <v>1830</v>
      </c>
      <c r="E1995">
        <v>10006</v>
      </c>
      <c r="H1995">
        <v>9987</v>
      </c>
      <c r="K1995">
        <v>-1356</v>
      </c>
      <c r="L1995">
        <v>-1356</v>
      </c>
      <c r="M1995">
        <v>-1338</v>
      </c>
      <c r="N1995" t="s">
        <v>37</v>
      </c>
      <c r="O1995" t="s">
        <v>38</v>
      </c>
      <c r="P1995" s="145">
        <f t="shared" si="220"/>
        <v>0</v>
      </c>
      <c r="Q1995">
        <f t="shared" si="219"/>
        <v>19</v>
      </c>
      <c r="R1995" s="145" t="str">
        <f t="shared" si="221"/>
        <v>NA</v>
      </c>
      <c r="S1995" s="145" t="str">
        <f t="shared" si="222"/>
        <v>NA</v>
      </c>
      <c r="T1995">
        <f t="shared" ca="1" si="223"/>
        <v>0</v>
      </c>
      <c r="U1995">
        <f t="shared" si="224"/>
        <v>0</v>
      </c>
      <c r="V1995">
        <f t="shared" si="225"/>
        <v>1</v>
      </c>
      <c r="W1995">
        <v>375</v>
      </c>
      <c r="X1995" t="s">
        <v>39</v>
      </c>
      <c r="Y1995" t="s">
        <v>39</v>
      </c>
      <c r="Z1995" t="s">
        <v>54</v>
      </c>
      <c r="AA1995" t="s">
        <v>39</v>
      </c>
      <c r="AB1995">
        <v>150</v>
      </c>
      <c r="AC1995" t="s">
        <v>39</v>
      </c>
      <c r="AD1995" t="s">
        <v>39</v>
      </c>
      <c r="AE1995" t="s">
        <v>39</v>
      </c>
      <c r="AF1995" t="s">
        <v>39</v>
      </c>
      <c r="AG1995" t="s">
        <v>39</v>
      </c>
      <c r="AH1995" t="s">
        <v>39</v>
      </c>
      <c r="AI1995" t="s">
        <v>39</v>
      </c>
      <c r="AJ1995" t="s">
        <v>39</v>
      </c>
      <c r="AK1995" t="s">
        <v>39</v>
      </c>
      <c r="AL1995" t="s">
        <v>39</v>
      </c>
      <c r="AM1995" t="s">
        <v>39</v>
      </c>
      <c r="AN1995" t="s">
        <v>39</v>
      </c>
      <c r="AO1995" t="s">
        <v>39</v>
      </c>
      <c r="AP1995" t="s">
        <v>39</v>
      </c>
      <c r="AQ1995" t="s">
        <v>39</v>
      </c>
      <c r="AR1995" t="s">
        <v>39</v>
      </c>
      <c r="AS1995" t="s">
        <v>39</v>
      </c>
      <c r="AT1995" t="s">
        <v>39</v>
      </c>
      <c r="AU1995" t="s">
        <v>39</v>
      </c>
      <c r="AV1995" t="s">
        <v>39</v>
      </c>
      <c r="AW1995" t="s">
        <v>39</v>
      </c>
      <c r="AX1995" t="s">
        <v>39</v>
      </c>
      <c r="AY1995" t="s">
        <v>39</v>
      </c>
      <c r="AZ1995" t="s">
        <v>39</v>
      </c>
      <c r="BA1995" t="s">
        <v>39</v>
      </c>
      <c r="BB1995" t="s">
        <v>39</v>
      </c>
      <c r="BC1995" t="s">
        <v>39</v>
      </c>
      <c r="BD1995" t="s">
        <v>39</v>
      </c>
      <c r="BE1995" t="s">
        <v>39</v>
      </c>
      <c r="BF1995" t="s">
        <v>39</v>
      </c>
    </row>
    <row r="1996" spans="2:58" hidden="1">
      <c r="B1996">
        <v>20241222</v>
      </c>
      <c r="C1996" t="s">
        <v>65</v>
      </c>
      <c r="D1996">
        <v>1930</v>
      </c>
      <c r="E1996">
        <v>10006</v>
      </c>
      <c r="H1996">
        <v>9987</v>
      </c>
      <c r="K1996">
        <v>-1356</v>
      </c>
      <c r="L1996">
        <v>-1356</v>
      </c>
      <c r="M1996">
        <v>-1338</v>
      </c>
      <c r="N1996" t="s">
        <v>37</v>
      </c>
      <c r="O1996" t="s">
        <v>38</v>
      </c>
      <c r="P1996" s="145">
        <f t="shared" si="220"/>
        <v>0</v>
      </c>
      <c r="Q1996">
        <f t="shared" si="219"/>
        <v>19</v>
      </c>
      <c r="R1996" s="145" t="str">
        <f t="shared" si="221"/>
        <v>NA</v>
      </c>
      <c r="S1996" s="145" t="str">
        <f t="shared" si="222"/>
        <v>NA</v>
      </c>
      <c r="T1996">
        <f t="shared" ca="1" si="223"/>
        <v>0</v>
      </c>
      <c r="U1996">
        <f t="shared" si="224"/>
        <v>0</v>
      </c>
      <c r="V1996">
        <f t="shared" si="225"/>
        <v>1</v>
      </c>
      <c r="W1996">
        <v>375</v>
      </c>
      <c r="X1996" t="s">
        <v>39</v>
      </c>
      <c r="Y1996" t="s">
        <v>39</v>
      </c>
      <c r="Z1996" t="s">
        <v>54</v>
      </c>
      <c r="AA1996" t="s">
        <v>39</v>
      </c>
      <c r="AB1996">
        <v>150</v>
      </c>
      <c r="AC1996" t="s">
        <v>39</v>
      </c>
      <c r="AD1996" t="s">
        <v>39</v>
      </c>
      <c r="AE1996" t="s">
        <v>39</v>
      </c>
      <c r="AF1996" t="s">
        <v>39</v>
      </c>
      <c r="AG1996" t="s">
        <v>39</v>
      </c>
      <c r="AH1996" t="s">
        <v>39</v>
      </c>
      <c r="AI1996" t="s">
        <v>39</v>
      </c>
      <c r="AJ1996" t="s">
        <v>39</v>
      </c>
      <c r="AK1996" t="s">
        <v>39</v>
      </c>
      <c r="AL1996" t="s">
        <v>39</v>
      </c>
      <c r="AM1996" t="s">
        <v>39</v>
      </c>
      <c r="AN1996" t="s">
        <v>39</v>
      </c>
      <c r="AO1996" t="s">
        <v>39</v>
      </c>
      <c r="AP1996" t="s">
        <v>39</v>
      </c>
      <c r="AQ1996" t="s">
        <v>39</v>
      </c>
      <c r="AR1996" t="s">
        <v>39</v>
      </c>
      <c r="AS1996" t="s">
        <v>39</v>
      </c>
      <c r="AT1996" t="s">
        <v>39</v>
      </c>
      <c r="AU1996" t="s">
        <v>39</v>
      </c>
      <c r="AV1996" t="s">
        <v>39</v>
      </c>
      <c r="AW1996" t="s">
        <v>39</v>
      </c>
      <c r="AX1996" t="s">
        <v>39</v>
      </c>
      <c r="AY1996" t="s">
        <v>39</v>
      </c>
      <c r="AZ1996" t="s">
        <v>39</v>
      </c>
      <c r="BA1996" t="s">
        <v>39</v>
      </c>
      <c r="BB1996" t="s">
        <v>39</v>
      </c>
      <c r="BC1996" t="s">
        <v>39</v>
      </c>
      <c r="BD1996" t="s">
        <v>39</v>
      </c>
      <c r="BE1996" t="s">
        <v>39</v>
      </c>
      <c r="BF1996" t="s">
        <v>39</v>
      </c>
    </row>
    <row r="1997" spans="2:58" hidden="1">
      <c r="B1997">
        <v>20241222</v>
      </c>
      <c r="C1997" t="s">
        <v>65</v>
      </c>
      <c r="D1997">
        <v>2030</v>
      </c>
      <c r="E1997">
        <v>10006</v>
      </c>
      <c r="H1997">
        <v>9987</v>
      </c>
      <c r="K1997">
        <v>-1356</v>
      </c>
      <c r="L1997">
        <v>-1356</v>
      </c>
      <c r="M1997">
        <v>-1338</v>
      </c>
      <c r="N1997" t="s">
        <v>37</v>
      </c>
      <c r="O1997" t="s">
        <v>38</v>
      </c>
      <c r="P1997" s="145">
        <f t="shared" si="220"/>
        <v>0</v>
      </c>
      <c r="Q1997">
        <f t="shared" si="219"/>
        <v>19</v>
      </c>
      <c r="R1997" s="145" t="str">
        <f t="shared" si="221"/>
        <v>NA</v>
      </c>
      <c r="S1997" s="145" t="str">
        <f t="shared" si="222"/>
        <v>NA</v>
      </c>
      <c r="T1997">
        <f t="shared" ca="1" si="223"/>
        <v>0</v>
      </c>
      <c r="U1997">
        <f t="shared" si="224"/>
        <v>0</v>
      </c>
      <c r="V1997">
        <f t="shared" si="225"/>
        <v>1</v>
      </c>
      <c r="W1997">
        <v>375</v>
      </c>
      <c r="X1997" t="s">
        <v>39</v>
      </c>
      <c r="Y1997" t="s">
        <v>39</v>
      </c>
      <c r="Z1997" t="s">
        <v>54</v>
      </c>
      <c r="AA1997" t="s">
        <v>39</v>
      </c>
      <c r="AB1997">
        <v>150</v>
      </c>
      <c r="AC1997" t="s">
        <v>39</v>
      </c>
      <c r="AD1997" t="s">
        <v>39</v>
      </c>
      <c r="AE1997" t="s">
        <v>39</v>
      </c>
      <c r="AF1997" t="s">
        <v>39</v>
      </c>
      <c r="AG1997" t="s">
        <v>39</v>
      </c>
      <c r="AH1997" t="s">
        <v>39</v>
      </c>
      <c r="AI1997" t="s">
        <v>39</v>
      </c>
      <c r="AJ1997" t="s">
        <v>39</v>
      </c>
      <c r="AK1997" t="s">
        <v>39</v>
      </c>
      <c r="AL1997" t="s">
        <v>39</v>
      </c>
      <c r="AM1997" t="s">
        <v>39</v>
      </c>
      <c r="AN1997" t="s">
        <v>39</v>
      </c>
      <c r="AO1997" t="s">
        <v>39</v>
      </c>
      <c r="AP1997" t="s">
        <v>39</v>
      </c>
      <c r="AQ1997" t="s">
        <v>39</v>
      </c>
      <c r="AR1997" t="s">
        <v>39</v>
      </c>
      <c r="AS1997" t="s">
        <v>39</v>
      </c>
      <c r="AT1997" t="s">
        <v>39</v>
      </c>
      <c r="AU1997" t="s">
        <v>39</v>
      </c>
      <c r="AV1997" t="s">
        <v>39</v>
      </c>
      <c r="AW1997" t="s">
        <v>39</v>
      </c>
      <c r="AX1997" t="s">
        <v>39</v>
      </c>
      <c r="AY1997" t="s">
        <v>39</v>
      </c>
      <c r="AZ1997" t="s">
        <v>39</v>
      </c>
      <c r="BA1997" t="s">
        <v>39</v>
      </c>
      <c r="BB1997" t="s">
        <v>39</v>
      </c>
      <c r="BC1997" t="s">
        <v>39</v>
      </c>
      <c r="BD1997" t="s">
        <v>39</v>
      </c>
      <c r="BE1997" t="s">
        <v>39</v>
      </c>
      <c r="BF1997" t="s">
        <v>39</v>
      </c>
    </row>
    <row r="1998" spans="2:58" hidden="1">
      <c r="B1998">
        <v>20241222</v>
      </c>
      <c r="C1998" t="s">
        <v>65</v>
      </c>
      <c r="D1998">
        <v>2130</v>
      </c>
      <c r="E1998">
        <v>9819</v>
      </c>
      <c r="H1998">
        <v>9807</v>
      </c>
      <c r="K1998">
        <v>-1091</v>
      </c>
      <c r="L1998">
        <v>-1091</v>
      </c>
      <c r="M1998">
        <v>-1081</v>
      </c>
      <c r="N1998" t="s">
        <v>37</v>
      </c>
      <c r="O1998" t="s">
        <v>38</v>
      </c>
      <c r="P1998" s="145">
        <f t="shared" si="220"/>
        <v>0</v>
      </c>
      <c r="Q1998">
        <f t="shared" si="219"/>
        <v>12</v>
      </c>
      <c r="R1998" s="145" t="str">
        <f t="shared" si="221"/>
        <v>NA</v>
      </c>
      <c r="S1998" s="145" t="str">
        <f t="shared" si="222"/>
        <v>NA</v>
      </c>
      <c r="T1998">
        <f t="shared" ca="1" si="223"/>
        <v>0</v>
      </c>
      <c r="U1998">
        <f t="shared" si="224"/>
        <v>0</v>
      </c>
      <c r="V1998">
        <f t="shared" si="225"/>
        <v>1</v>
      </c>
      <c r="W1998">
        <v>375</v>
      </c>
      <c r="X1998" t="s">
        <v>39</v>
      </c>
      <c r="Y1998" t="s">
        <v>39</v>
      </c>
      <c r="Z1998" t="s">
        <v>54</v>
      </c>
      <c r="AA1998" t="s">
        <v>39</v>
      </c>
      <c r="AB1998">
        <v>150</v>
      </c>
      <c r="AC1998" t="s">
        <v>39</v>
      </c>
      <c r="AD1998" t="s">
        <v>39</v>
      </c>
      <c r="AE1998" t="s">
        <v>39</v>
      </c>
      <c r="AF1998" t="s">
        <v>39</v>
      </c>
      <c r="AG1998" t="s">
        <v>39</v>
      </c>
      <c r="AH1998" t="s">
        <v>39</v>
      </c>
      <c r="AI1998" t="s">
        <v>39</v>
      </c>
      <c r="AJ1998" t="s">
        <v>39</v>
      </c>
      <c r="AK1998" t="s">
        <v>39</v>
      </c>
      <c r="AL1998" t="s">
        <v>39</v>
      </c>
      <c r="AM1998" t="s">
        <v>39</v>
      </c>
      <c r="AN1998" t="s">
        <v>39</v>
      </c>
      <c r="AO1998" t="s">
        <v>39</v>
      </c>
      <c r="AP1998" t="s">
        <v>39</v>
      </c>
      <c r="AQ1998" t="s">
        <v>39</v>
      </c>
      <c r="AR1998" t="s">
        <v>39</v>
      </c>
      <c r="AS1998" t="s">
        <v>39</v>
      </c>
      <c r="AT1998" t="s">
        <v>39</v>
      </c>
      <c r="AU1998" t="s">
        <v>39</v>
      </c>
      <c r="AV1998" t="s">
        <v>39</v>
      </c>
      <c r="AW1998" t="s">
        <v>39</v>
      </c>
      <c r="AX1998" t="s">
        <v>39</v>
      </c>
      <c r="AY1998" t="s">
        <v>39</v>
      </c>
      <c r="AZ1998" t="s">
        <v>39</v>
      </c>
      <c r="BA1998" t="s">
        <v>39</v>
      </c>
      <c r="BB1998" t="s">
        <v>39</v>
      </c>
      <c r="BC1998" t="s">
        <v>39</v>
      </c>
      <c r="BD1998" t="s">
        <v>39</v>
      </c>
      <c r="BE1998" t="s">
        <v>39</v>
      </c>
      <c r="BF1998" t="s">
        <v>39</v>
      </c>
    </row>
    <row r="1999" spans="2:58" hidden="1">
      <c r="B1999">
        <v>20241222</v>
      </c>
      <c r="C1999" t="s">
        <v>65</v>
      </c>
      <c r="D1999">
        <v>2230</v>
      </c>
      <c r="E1999">
        <v>9819</v>
      </c>
      <c r="H1999">
        <v>9807</v>
      </c>
      <c r="K1999">
        <v>-1091</v>
      </c>
      <c r="L1999">
        <v>-1091</v>
      </c>
      <c r="M1999">
        <v>-1081</v>
      </c>
      <c r="N1999" t="s">
        <v>37</v>
      </c>
      <c r="O1999" t="s">
        <v>38</v>
      </c>
      <c r="P1999" s="145">
        <f t="shared" si="220"/>
        <v>0</v>
      </c>
      <c r="Q1999">
        <f t="shared" si="219"/>
        <v>12</v>
      </c>
      <c r="R1999" s="145" t="str">
        <f t="shared" si="221"/>
        <v>NA</v>
      </c>
      <c r="S1999" s="145" t="str">
        <f t="shared" si="222"/>
        <v>NA</v>
      </c>
      <c r="T1999">
        <f t="shared" ca="1" si="223"/>
        <v>0</v>
      </c>
      <c r="U1999">
        <f t="shared" si="224"/>
        <v>0</v>
      </c>
      <c r="V1999">
        <f t="shared" si="225"/>
        <v>1</v>
      </c>
      <c r="W1999">
        <v>375</v>
      </c>
      <c r="X1999" t="s">
        <v>39</v>
      </c>
      <c r="Y1999" t="s">
        <v>39</v>
      </c>
      <c r="Z1999" t="s">
        <v>54</v>
      </c>
      <c r="AA1999" t="s">
        <v>39</v>
      </c>
      <c r="AB1999">
        <v>150</v>
      </c>
      <c r="AC1999" t="s">
        <v>39</v>
      </c>
      <c r="AD1999" t="s">
        <v>39</v>
      </c>
      <c r="AE1999" t="s">
        <v>39</v>
      </c>
      <c r="AF1999" t="s">
        <v>39</v>
      </c>
      <c r="AG1999" t="s">
        <v>39</v>
      </c>
      <c r="AH1999" t="s">
        <v>39</v>
      </c>
      <c r="AI1999" t="s">
        <v>39</v>
      </c>
      <c r="AJ1999" t="s">
        <v>39</v>
      </c>
      <c r="AK1999" t="s">
        <v>39</v>
      </c>
      <c r="AL1999" t="s">
        <v>39</v>
      </c>
      <c r="AM1999" t="s">
        <v>39</v>
      </c>
      <c r="AN1999" t="s">
        <v>39</v>
      </c>
      <c r="AO1999" t="s">
        <v>39</v>
      </c>
      <c r="AP1999" t="s">
        <v>39</v>
      </c>
      <c r="AQ1999" t="s">
        <v>39</v>
      </c>
      <c r="AR1999" t="s">
        <v>39</v>
      </c>
      <c r="AS1999" t="s">
        <v>39</v>
      </c>
      <c r="AT1999" t="s">
        <v>39</v>
      </c>
      <c r="AU1999" t="s">
        <v>39</v>
      </c>
      <c r="AV1999" t="s">
        <v>39</v>
      </c>
      <c r="AW1999" t="s">
        <v>39</v>
      </c>
      <c r="AX1999" t="s">
        <v>39</v>
      </c>
      <c r="AY1999" t="s">
        <v>39</v>
      </c>
      <c r="AZ1999" t="s">
        <v>39</v>
      </c>
      <c r="BA1999" t="s">
        <v>39</v>
      </c>
      <c r="BB1999" t="s">
        <v>39</v>
      </c>
      <c r="BC1999" t="s">
        <v>39</v>
      </c>
      <c r="BD1999" t="s">
        <v>39</v>
      </c>
      <c r="BE1999" t="s">
        <v>39</v>
      </c>
      <c r="BF1999" t="s">
        <v>39</v>
      </c>
    </row>
    <row r="2000" spans="2:58" hidden="1">
      <c r="B2000">
        <v>20241222</v>
      </c>
      <c r="C2000" t="s">
        <v>65</v>
      </c>
      <c r="D2000">
        <v>2330</v>
      </c>
      <c r="E2000">
        <v>9819</v>
      </c>
      <c r="H2000">
        <v>9807</v>
      </c>
      <c r="K2000">
        <v>-1091</v>
      </c>
      <c r="L2000">
        <v>-1091</v>
      </c>
      <c r="M2000">
        <v>-1081</v>
      </c>
      <c r="N2000" t="s">
        <v>37</v>
      </c>
      <c r="O2000" t="s">
        <v>38</v>
      </c>
      <c r="P2000" s="145">
        <f t="shared" si="220"/>
        <v>0</v>
      </c>
      <c r="Q2000">
        <f t="shared" si="219"/>
        <v>12</v>
      </c>
      <c r="R2000" s="145" t="str">
        <f t="shared" si="221"/>
        <v>NA</v>
      </c>
      <c r="S2000" s="145" t="str">
        <f t="shared" si="222"/>
        <v>NA</v>
      </c>
      <c r="T2000">
        <f t="shared" ca="1" si="223"/>
        <v>0</v>
      </c>
      <c r="U2000">
        <f t="shared" si="224"/>
        <v>0</v>
      </c>
      <c r="V2000">
        <f t="shared" si="225"/>
        <v>1</v>
      </c>
      <c r="W2000">
        <v>375</v>
      </c>
      <c r="X2000" t="s">
        <v>39</v>
      </c>
      <c r="Y2000" t="s">
        <v>39</v>
      </c>
      <c r="Z2000" t="s">
        <v>54</v>
      </c>
      <c r="AA2000" t="s">
        <v>39</v>
      </c>
      <c r="AB2000">
        <v>150</v>
      </c>
      <c r="AC2000" t="s">
        <v>39</v>
      </c>
      <c r="AD2000" t="s">
        <v>39</v>
      </c>
      <c r="AE2000" t="s">
        <v>39</v>
      </c>
      <c r="AF2000" t="s">
        <v>39</v>
      </c>
      <c r="AG2000" t="s">
        <v>39</v>
      </c>
      <c r="AH2000" t="s">
        <v>39</v>
      </c>
      <c r="AI2000" t="s">
        <v>39</v>
      </c>
      <c r="AJ2000" t="s">
        <v>39</v>
      </c>
      <c r="AK2000" t="s">
        <v>39</v>
      </c>
      <c r="AL2000" t="s">
        <v>39</v>
      </c>
      <c r="AM2000" t="s">
        <v>39</v>
      </c>
      <c r="AN2000" t="s">
        <v>39</v>
      </c>
      <c r="AO2000" t="s">
        <v>39</v>
      </c>
      <c r="AP2000" t="s">
        <v>39</v>
      </c>
      <c r="AQ2000" t="s">
        <v>39</v>
      </c>
      <c r="AR2000" t="s">
        <v>39</v>
      </c>
      <c r="AS2000" t="s">
        <v>39</v>
      </c>
      <c r="AT2000" t="s">
        <v>39</v>
      </c>
      <c r="AU2000" t="s">
        <v>39</v>
      </c>
      <c r="AV2000" t="s">
        <v>39</v>
      </c>
      <c r="AW2000" t="s">
        <v>39</v>
      </c>
      <c r="AX2000" t="s">
        <v>39</v>
      </c>
      <c r="AY2000" t="s">
        <v>39</v>
      </c>
      <c r="AZ2000" t="s">
        <v>39</v>
      </c>
      <c r="BA2000" t="s">
        <v>39</v>
      </c>
      <c r="BB2000" t="s">
        <v>39</v>
      </c>
      <c r="BC2000" t="s">
        <v>39</v>
      </c>
      <c r="BD2000" t="s">
        <v>39</v>
      </c>
      <c r="BE2000" t="s">
        <v>39</v>
      </c>
      <c r="BF2000" t="s">
        <v>39</v>
      </c>
    </row>
    <row r="2001" spans="2:58" hidden="1">
      <c r="B2001">
        <v>20241223</v>
      </c>
      <c r="C2001" t="s">
        <v>65</v>
      </c>
      <c r="D2001">
        <v>30</v>
      </c>
      <c r="E2001">
        <v>8760</v>
      </c>
      <c r="H2001">
        <v>8759</v>
      </c>
      <c r="K2001">
        <v>-5865</v>
      </c>
      <c r="L2001">
        <v>-5865</v>
      </c>
      <c r="M2001">
        <v>-5864</v>
      </c>
      <c r="N2001" t="s">
        <v>37</v>
      </c>
      <c r="O2001" t="s">
        <v>38</v>
      </c>
      <c r="P2001" s="145">
        <f t="shared" si="220"/>
        <v>0</v>
      </c>
      <c r="Q2001">
        <f t="shared" si="219"/>
        <v>1</v>
      </c>
      <c r="R2001" s="145" t="str">
        <f t="shared" si="221"/>
        <v>NA</v>
      </c>
      <c r="S2001" s="145" t="str">
        <f t="shared" si="222"/>
        <v>NA</v>
      </c>
      <c r="T2001">
        <f t="shared" ca="1" si="223"/>
        <v>0</v>
      </c>
      <c r="U2001">
        <f t="shared" si="224"/>
        <v>0</v>
      </c>
      <c r="V2001">
        <f t="shared" si="225"/>
        <v>1</v>
      </c>
      <c r="W2001">
        <v>342</v>
      </c>
      <c r="X2001" t="s">
        <v>39</v>
      </c>
      <c r="Y2001" t="s">
        <v>39</v>
      </c>
      <c r="AA2001" t="s">
        <v>39</v>
      </c>
      <c r="AB2001">
        <v>150</v>
      </c>
      <c r="AC2001" t="s">
        <v>39</v>
      </c>
      <c r="AD2001" t="s">
        <v>39</v>
      </c>
      <c r="AE2001" t="s">
        <v>39</v>
      </c>
      <c r="AF2001" t="s">
        <v>39</v>
      </c>
      <c r="AG2001" t="s">
        <v>39</v>
      </c>
      <c r="AH2001" t="s">
        <v>39</v>
      </c>
      <c r="AI2001" t="s">
        <v>39</v>
      </c>
      <c r="AJ2001" t="s">
        <v>39</v>
      </c>
      <c r="AK2001" t="s">
        <v>39</v>
      </c>
      <c r="AL2001" t="s">
        <v>39</v>
      </c>
      <c r="AM2001" t="s">
        <v>39</v>
      </c>
      <c r="AN2001" t="s">
        <v>39</v>
      </c>
      <c r="AO2001" t="s">
        <v>39</v>
      </c>
      <c r="AP2001" t="s">
        <v>39</v>
      </c>
      <c r="AQ2001" t="s">
        <v>39</v>
      </c>
      <c r="AR2001" t="s">
        <v>39</v>
      </c>
      <c r="AS2001" t="s">
        <v>39</v>
      </c>
      <c r="AT2001" t="s">
        <v>39</v>
      </c>
      <c r="AU2001" t="s">
        <v>39</v>
      </c>
      <c r="AV2001" t="s">
        <v>39</v>
      </c>
      <c r="AW2001" t="s">
        <v>39</v>
      </c>
      <c r="AX2001" t="s">
        <v>39</v>
      </c>
      <c r="AY2001" t="s">
        <v>39</v>
      </c>
      <c r="AZ2001" t="s">
        <v>39</v>
      </c>
      <c r="BA2001" t="s">
        <v>39</v>
      </c>
      <c r="BB2001" t="s">
        <v>39</v>
      </c>
      <c r="BC2001" t="s">
        <v>39</v>
      </c>
      <c r="BD2001" t="s">
        <v>39</v>
      </c>
      <c r="BE2001" t="s">
        <v>39</v>
      </c>
      <c r="BF2001" t="s">
        <v>39</v>
      </c>
    </row>
    <row r="2002" spans="2:58" hidden="1">
      <c r="B2002">
        <v>20241223</v>
      </c>
      <c r="C2002" t="s">
        <v>65</v>
      </c>
      <c r="D2002">
        <v>130</v>
      </c>
      <c r="E2002">
        <v>8760</v>
      </c>
      <c r="H2002">
        <v>8759</v>
      </c>
      <c r="K2002">
        <v>-5865</v>
      </c>
      <c r="L2002">
        <v>-5865</v>
      </c>
      <c r="M2002">
        <v>-5864</v>
      </c>
      <c r="N2002" t="s">
        <v>37</v>
      </c>
      <c r="O2002" t="s">
        <v>38</v>
      </c>
      <c r="P2002" s="145">
        <f t="shared" si="220"/>
        <v>0</v>
      </c>
      <c r="Q2002">
        <f t="shared" si="219"/>
        <v>1</v>
      </c>
      <c r="R2002" s="145" t="str">
        <f t="shared" si="221"/>
        <v>NA</v>
      </c>
      <c r="S2002" s="145" t="str">
        <f t="shared" si="222"/>
        <v>NA</v>
      </c>
      <c r="T2002">
        <f t="shared" ca="1" si="223"/>
        <v>0</v>
      </c>
      <c r="U2002">
        <f t="shared" si="224"/>
        <v>0</v>
      </c>
      <c r="V2002">
        <f t="shared" si="225"/>
        <v>1</v>
      </c>
      <c r="W2002">
        <v>342</v>
      </c>
      <c r="X2002" t="s">
        <v>39</v>
      </c>
      <c r="Y2002" t="s">
        <v>39</v>
      </c>
      <c r="AA2002" t="s">
        <v>39</v>
      </c>
      <c r="AB2002">
        <v>150</v>
      </c>
      <c r="AC2002" t="s">
        <v>39</v>
      </c>
      <c r="AD2002" t="s">
        <v>39</v>
      </c>
      <c r="AE2002" t="s">
        <v>39</v>
      </c>
      <c r="AF2002" t="s">
        <v>39</v>
      </c>
      <c r="AG2002" t="s">
        <v>39</v>
      </c>
      <c r="AH2002" t="s">
        <v>39</v>
      </c>
      <c r="AI2002" t="s">
        <v>39</v>
      </c>
      <c r="AJ2002" t="s">
        <v>39</v>
      </c>
      <c r="AK2002" t="s">
        <v>39</v>
      </c>
      <c r="AL2002" t="s">
        <v>39</v>
      </c>
      <c r="AM2002" t="s">
        <v>39</v>
      </c>
      <c r="AN2002" t="s">
        <v>39</v>
      </c>
      <c r="AO2002" t="s">
        <v>39</v>
      </c>
      <c r="AP2002" t="s">
        <v>39</v>
      </c>
      <c r="AQ2002" t="s">
        <v>39</v>
      </c>
      <c r="AR2002" t="s">
        <v>39</v>
      </c>
      <c r="AS2002" t="s">
        <v>39</v>
      </c>
      <c r="AT2002" t="s">
        <v>39</v>
      </c>
      <c r="AU2002" t="s">
        <v>39</v>
      </c>
      <c r="AV2002" t="s">
        <v>39</v>
      </c>
      <c r="AW2002" t="s">
        <v>39</v>
      </c>
      <c r="AX2002" t="s">
        <v>39</v>
      </c>
      <c r="AY2002" t="s">
        <v>39</v>
      </c>
      <c r="AZ2002" t="s">
        <v>39</v>
      </c>
      <c r="BA2002" t="s">
        <v>39</v>
      </c>
      <c r="BB2002" t="s">
        <v>39</v>
      </c>
      <c r="BC2002" t="s">
        <v>39</v>
      </c>
      <c r="BD2002" t="s">
        <v>39</v>
      </c>
      <c r="BE2002" t="s">
        <v>39</v>
      </c>
      <c r="BF2002" t="s">
        <v>39</v>
      </c>
    </row>
    <row r="2003" spans="2:58" hidden="1">
      <c r="B2003">
        <v>20241223</v>
      </c>
      <c r="C2003" t="s">
        <v>65</v>
      </c>
      <c r="D2003">
        <v>230</v>
      </c>
      <c r="E2003">
        <v>8760</v>
      </c>
      <c r="H2003">
        <v>8759</v>
      </c>
      <c r="K2003">
        <v>-5865</v>
      </c>
      <c r="L2003">
        <v>-5865</v>
      </c>
      <c r="M2003">
        <v>-5864</v>
      </c>
      <c r="N2003" t="s">
        <v>37</v>
      </c>
      <c r="O2003" t="s">
        <v>38</v>
      </c>
      <c r="P2003" s="145">
        <f t="shared" si="220"/>
        <v>0</v>
      </c>
      <c r="Q2003">
        <f t="shared" si="219"/>
        <v>1</v>
      </c>
      <c r="R2003" s="145" t="str">
        <f t="shared" si="221"/>
        <v>NA</v>
      </c>
      <c r="S2003" s="145" t="str">
        <f t="shared" si="222"/>
        <v>NA</v>
      </c>
      <c r="T2003">
        <f t="shared" ca="1" si="223"/>
        <v>0</v>
      </c>
      <c r="U2003">
        <f t="shared" si="224"/>
        <v>0</v>
      </c>
      <c r="V2003">
        <f t="shared" si="225"/>
        <v>1</v>
      </c>
      <c r="W2003">
        <v>342</v>
      </c>
      <c r="X2003" t="s">
        <v>39</v>
      </c>
      <c r="Y2003" t="s">
        <v>39</v>
      </c>
      <c r="AA2003" t="s">
        <v>39</v>
      </c>
      <c r="AB2003">
        <v>150</v>
      </c>
      <c r="AC2003" t="s">
        <v>39</v>
      </c>
      <c r="AD2003" t="s">
        <v>39</v>
      </c>
      <c r="AE2003" t="s">
        <v>39</v>
      </c>
      <c r="AF2003" t="s">
        <v>39</v>
      </c>
      <c r="AG2003" t="s">
        <v>39</v>
      </c>
      <c r="AH2003" t="s">
        <v>39</v>
      </c>
      <c r="AI2003" t="s">
        <v>39</v>
      </c>
      <c r="AJ2003" t="s">
        <v>39</v>
      </c>
      <c r="AK2003" t="s">
        <v>39</v>
      </c>
      <c r="AL2003" t="s">
        <v>39</v>
      </c>
      <c r="AM2003" t="s">
        <v>39</v>
      </c>
      <c r="AN2003" t="s">
        <v>39</v>
      </c>
      <c r="AO2003" t="s">
        <v>39</v>
      </c>
      <c r="AP2003" t="s">
        <v>39</v>
      </c>
      <c r="AQ2003" t="s">
        <v>39</v>
      </c>
      <c r="AR2003" t="s">
        <v>39</v>
      </c>
      <c r="AS2003" t="s">
        <v>39</v>
      </c>
      <c r="AT2003" t="s">
        <v>39</v>
      </c>
      <c r="AU2003" t="s">
        <v>39</v>
      </c>
      <c r="AV2003" t="s">
        <v>39</v>
      </c>
      <c r="AW2003" t="s">
        <v>39</v>
      </c>
      <c r="AX2003" t="s">
        <v>39</v>
      </c>
      <c r="AY2003" t="s">
        <v>39</v>
      </c>
      <c r="AZ2003" t="s">
        <v>39</v>
      </c>
      <c r="BA2003" t="s">
        <v>39</v>
      </c>
      <c r="BB2003" t="s">
        <v>39</v>
      </c>
      <c r="BC2003" t="s">
        <v>39</v>
      </c>
      <c r="BD2003" t="s">
        <v>39</v>
      </c>
      <c r="BE2003" t="s">
        <v>39</v>
      </c>
      <c r="BF2003" t="s">
        <v>39</v>
      </c>
    </row>
    <row r="2004" spans="2:58" hidden="1">
      <c r="B2004">
        <v>20241223</v>
      </c>
      <c r="C2004" t="s">
        <v>65</v>
      </c>
      <c r="D2004">
        <v>330</v>
      </c>
      <c r="E2004">
        <v>8988</v>
      </c>
      <c r="H2004">
        <v>8988</v>
      </c>
      <c r="K2004">
        <v>-5768</v>
      </c>
      <c r="L2004">
        <v>-5768</v>
      </c>
      <c r="M2004">
        <v>-5768</v>
      </c>
      <c r="N2004" t="s">
        <v>37</v>
      </c>
      <c r="O2004" t="s">
        <v>38</v>
      </c>
      <c r="P2004" s="145">
        <f t="shared" si="220"/>
        <v>0</v>
      </c>
      <c r="Q2004">
        <f t="shared" si="219"/>
        <v>0</v>
      </c>
      <c r="R2004" s="145" t="str">
        <f t="shared" si="221"/>
        <v>NA</v>
      </c>
      <c r="S2004" s="145" t="str">
        <f t="shared" si="222"/>
        <v>NA</v>
      </c>
      <c r="T2004">
        <f t="shared" ca="1" si="223"/>
        <v>0</v>
      </c>
      <c r="U2004">
        <f t="shared" si="224"/>
        <v>0</v>
      </c>
      <c r="V2004">
        <f t="shared" si="225"/>
        <v>1</v>
      </c>
      <c r="W2004">
        <v>352</v>
      </c>
      <c r="X2004" t="s">
        <v>39</v>
      </c>
      <c r="Y2004" t="s">
        <v>39</v>
      </c>
      <c r="AA2004" t="s">
        <v>39</v>
      </c>
      <c r="AB2004">
        <v>150</v>
      </c>
      <c r="AC2004" t="s">
        <v>39</v>
      </c>
      <c r="AD2004" t="s">
        <v>39</v>
      </c>
      <c r="AE2004" t="s">
        <v>39</v>
      </c>
      <c r="AF2004" t="s">
        <v>39</v>
      </c>
      <c r="AG2004" t="s">
        <v>39</v>
      </c>
      <c r="AH2004" t="s">
        <v>39</v>
      </c>
      <c r="AI2004" t="s">
        <v>39</v>
      </c>
      <c r="AJ2004" t="s">
        <v>39</v>
      </c>
      <c r="AK2004" t="s">
        <v>39</v>
      </c>
      <c r="AL2004" t="s">
        <v>39</v>
      </c>
      <c r="AM2004" t="s">
        <v>39</v>
      </c>
      <c r="AN2004" t="s">
        <v>39</v>
      </c>
      <c r="AO2004" t="s">
        <v>39</v>
      </c>
      <c r="AP2004" t="s">
        <v>39</v>
      </c>
      <c r="AQ2004" t="s">
        <v>39</v>
      </c>
      <c r="AR2004" t="s">
        <v>39</v>
      </c>
      <c r="AS2004" t="s">
        <v>39</v>
      </c>
      <c r="AT2004" t="s">
        <v>39</v>
      </c>
      <c r="AU2004" t="s">
        <v>39</v>
      </c>
      <c r="AV2004" t="s">
        <v>39</v>
      </c>
      <c r="AW2004" t="s">
        <v>39</v>
      </c>
      <c r="AX2004" t="s">
        <v>39</v>
      </c>
      <c r="AY2004" t="s">
        <v>39</v>
      </c>
      <c r="AZ2004" t="s">
        <v>39</v>
      </c>
      <c r="BA2004" t="s">
        <v>39</v>
      </c>
      <c r="BB2004" t="s">
        <v>39</v>
      </c>
      <c r="BC2004" t="s">
        <v>39</v>
      </c>
      <c r="BD2004" t="s">
        <v>39</v>
      </c>
      <c r="BE2004" t="s">
        <v>39</v>
      </c>
      <c r="BF2004" t="s">
        <v>39</v>
      </c>
    </row>
    <row r="2005" spans="2:58" hidden="1">
      <c r="B2005">
        <v>20241223</v>
      </c>
      <c r="C2005" t="s">
        <v>65</v>
      </c>
      <c r="D2005">
        <v>430</v>
      </c>
      <c r="E2005">
        <v>8988</v>
      </c>
      <c r="H2005">
        <v>8988</v>
      </c>
      <c r="K2005">
        <v>-5768</v>
      </c>
      <c r="L2005">
        <v>-5768</v>
      </c>
      <c r="M2005">
        <v>-5768</v>
      </c>
      <c r="N2005" t="s">
        <v>37</v>
      </c>
      <c r="O2005" t="s">
        <v>38</v>
      </c>
      <c r="P2005" s="145">
        <f t="shared" si="220"/>
        <v>0</v>
      </c>
      <c r="Q2005">
        <f t="shared" si="219"/>
        <v>0</v>
      </c>
      <c r="R2005" s="145" t="str">
        <f t="shared" si="221"/>
        <v>NA</v>
      </c>
      <c r="S2005" s="145" t="str">
        <f t="shared" si="222"/>
        <v>NA</v>
      </c>
      <c r="T2005">
        <f t="shared" ca="1" si="223"/>
        <v>0</v>
      </c>
      <c r="U2005">
        <f t="shared" si="224"/>
        <v>0</v>
      </c>
      <c r="V2005">
        <f t="shared" si="225"/>
        <v>1</v>
      </c>
      <c r="W2005">
        <v>352</v>
      </c>
      <c r="X2005" t="s">
        <v>39</v>
      </c>
      <c r="Y2005" t="s">
        <v>39</v>
      </c>
      <c r="AA2005" t="s">
        <v>39</v>
      </c>
      <c r="AB2005">
        <v>150</v>
      </c>
      <c r="AC2005" t="s">
        <v>39</v>
      </c>
      <c r="AD2005" t="s">
        <v>39</v>
      </c>
      <c r="AE2005" t="s">
        <v>39</v>
      </c>
      <c r="AF2005" t="s">
        <v>39</v>
      </c>
      <c r="AG2005" t="s">
        <v>39</v>
      </c>
      <c r="AH2005" t="s">
        <v>39</v>
      </c>
      <c r="AI2005" t="s">
        <v>39</v>
      </c>
      <c r="AJ2005" t="s">
        <v>39</v>
      </c>
      <c r="AK2005" t="s">
        <v>39</v>
      </c>
      <c r="AL2005" t="s">
        <v>39</v>
      </c>
      <c r="AM2005" t="s">
        <v>39</v>
      </c>
      <c r="AN2005" t="s">
        <v>39</v>
      </c>
      <c r="AO2005" t="s">
        <v>39</v>
      </c>
      <c r="AP2005" t="s">
        <v>39</v>
      </c>
      <c r="AQ2005" t="s">
        <v>39</v>
      </c>
      <c r="AR2005" t="s">
        <v>39</v>
      </c>
      <c r="AS2005" t="s">
        <v>39</v>
      </c>
      <c r="AT2005" t="s">
        <v>39</v>
      </c>
      <c r="AU2005" t="s">
        <v>39</v>
      </c>
      <c r="AV2005" t="s">
        <v>39</v>
      </c>
      <c r="AW2005" t="s">
        <v>39</v>
      </c>
      <c r="AX2005" t="s">
        <v>39</v>
      </c>
      <c r="AY2005" t="s">
        <v>39</v>
      </c>
      <c r="AZ2005" t="s">
        <v>39</v>
      </c>
      <c r="BA2005" t="s">
        <v>39</v>
      </c>
      <c r="BB2005" t="s">
        <v>39</v>
      </c>
      <c r="BC2005" t="s">
        <v>39</v>
      </c>
      <c r="BD2005" t="s">
        <v>39</v>
      </c>
      <c r="BE2005" t="s">
        <v>39</v>
      </c>
      <c r="BF2005" t="s">
        <v>39</v>
      </c>
    </row>
    <row r="2006" spans="2:58" hidden="1">
      <c r="B2006">
        <v>20241223</v>
      </c>
      <c r="C2006" t="s">
        <v>65</v>
      </c>
      <c r="D2006">
        <v>530</v>
      </c>
      <c r="E2006">
        <v>8988</v>
      </c>
      <c r="H2006">
        <v>8988</v>
      </c>
      <c r="K2006">
        <v>-5768</v>
      </c>
      <c r="L2006">
        <v>-5768</v>
      </c>
      <c r="M2006">
        <v>-5768</v>
      </c>
      <c r="N2006" t="s">
        <v>37</v>
      </c>
      <c r="O2006" t="s">
        <v>38</v>
      </c>
      <c r="P2006" s="145">
        <f t="shared" si="220"/>
        <v>0</v>
      </c>
      <c r="Q2006">
        <f t="shared" si="219"/>
        <v>0</v>
      </c>
      <c r="R2006" s="145" t="str">
        <f t="shared" si="221"/>
        <v>NA</v>
      </c>
      <c r="S2006" s="145" t="str">
        <f t="shared" si="222"/>
        <v>NA</v>
      </c>
      <c r="T2006">
        <f t="shared" ca="1" si="223"/>
        <v>0</v>
      </c>
      <c r="U2006">
        <f t="shared" si="224"/>
        <v>0</v>
      </c>
      <c r="V2006">
        <f t="shared" si="225"/>
        <v>1</v>
      </c>
      <c r="W2006">
        <v>352</v>
      </c>
      <c r="X2006" t="s">
        <v>39</v>
      </c>
      <c r="Y2006" t="s">
        <v>39</v>
      </c>
      <c r="AA2006" t="s">
        <v>39</v>
      </c>
      <c r="AB2006">
        <v>150</v>
      </c>
      <c r="AC2006" t="s">
        <v>39</v>
      </c>
      <c r="AD2006" t="s">
        <v>39</v>
      </c>
      <c r="AE2006" t="s">
        <v>39</v>
      </c>
      <c r="AF2006" t="s">
        <v>39</v>
      </c>
      <c r="AG2006" t="s">
        <v>39</v>
      </c>
      <c r="AH2006" t="s">
        <v>39</v>
      </c>
      <c r="AI2006" t="s">
        <v>39</v>
      </c>
      <c r="AJ2006" t="s">
        <v>39</v>
      </c>
      <c r="AK2006" t="s">
        <v>39</v>
      </c>
      <c r="AL2006" t="s">
        <v>39</v>
      </c>
      <c r="AM2006" t="s">
        <v>39</v>
      </c>
      <c r="AN2006" t="s">
        <v>39</v>
      </c>
      <c r="AO2006" t="s">
        <v>39</v>
      </c>
      <c r="AP2006" t="s">
        <v>39</v>
      </c>
      <c r="AQ2006" t="s">
        <v>39</v>
      </c>
      <c r="AR2006" t="s">
        <v>39</v>
      </c>
      <c r="AS2006" t="s">
        <v>39</v>
      </c>
      <c r="AT2006" t="s">
        <v>39</v>
      </c>
      <c r="AU2006" t="s">
        <v>39</v>
      </c>
      <c r="AV2006" t="s">
        <v>39</v>
      </c>
      <c r="AW2006" t="s">
        <v>39</v>
      </c>
      <c r="AX2006" t="s">
        <v>39</v>
      </c>
      <c r="AY2006" t="s">
        <v>39</v>
      </c>
      <c r="AZ2006" t="s">
        <v>39</v>
      </c>
      <c r="BA2006" t="s">
        <v>39</v>
      </c>
      <c r="BB2006" t="s">
        <v>39</v>
      </c>
      <c r="BC2006" t="s">
        <v>39</v>
      </c>
      <c r="BD2006" t="s">
        <v>39</v>
      </c>
      <c r="BE2006" t="s">
        <v>39</v>
      </c>
      <c r="BF2006" t="s">
        <v>39</v>
      </c>
    </row>
    <row r="2007" spans="2:58" hidden="1">
      <c r="B2007">
        <v>20241223</v>
      </c>
      <c r="C2007" t="s">
        <v>65</v>
      </c>
      <c r="D2007">
        <v>630</v>
      </c>
      <c r="E2007">
        <v>8988</v>
      </c>
      <c r="H2007">
        <v>8988</v>
      </c>
      <c r="K2007">
        <v>-5768</v>
      </c>
      <c r="L2007">
        <v>-5768</v>
      </c>
      <c r="M2007">
        <v>-5768</v>
      </c>
      <c r="N2007" t="s">
        <v>37</v>
      </c>
      <c r="O2007" t="s">
        <v>38</v>
      </c>
      <c r="P2007" s="145">
        <f t="shared" si="220"/>
        <v>0</v>
      </c>
      <c r="Q2007">
        <f t="shared" si="219"/>
        <v>0</v>
      </c>
      <c r="R2007" s="145" t="str">
        <f t="shared" si="221"/>
        <v>NA</v>
      </c>
      <c r="S2007" s="145" t="str">
        <f t="shared" si="222"/>
        <v>NA</v>
      </c>
      <c r="T2007">
        <f t="shared" ca="1" si="223"/>
        <v>0</v>
      </c>
      <c r="U2007">
        <f t="shared" si="224"/>
        <v>0</v>
      </c>
      <c r="V2007">
        <f t="shared" si="225"/>
        <v>1</v>
      </c>
      <c r="W2007">
        <v>352</v>
      </c>
      <c r="X2007" t="s">
        <v>39</v>
      </c>
      <c r="Y2007" t="s">
        <v>39</v>
      </c>
      <c r="AA2007" t="s">
        <v>39</v>
      </c>
      <c r="AB2007">
        <v>150</v>
      </c>
      <c r="AC2007" t="s">
        <v>39</v>
      </c>
      <c r="AD2007" t="s">
        <v>39</v>
      </c>
      <c r="AE2007" t="s">
        <v>39</v>
      </c>
      <c r="AF2007" t="s">
        <v>39</v>
      </c>
      <c r="AG2007" t="s">
        <v>39</v>
      </c>
      <c r="AH2007" t="s">
        <v>39</v>
      </c>
      <c r="AI2007" t="s">
        <v>39</v>
      </c>
      <c r="AJ2007" t="s">
        <v>39</v>
      </c>
      <c r="AK2007" t="s">
        <v>39</v>
      </c>
      <c r="AL2007" t="s">
        <v>39</v>
      </c>
      <c r="AM2007" t="s">
        <v>39</v>
      </c>
      <c r="AN2007" t="s">
        <v>39</v>
      </c>
      <c r="AO2007" t="s">
        <v>39</v>
      </c>
      <c r="AP2007" t="s">
        <v>39</v>
      </c>
      <c r="AQ2007" t="s">
        <v>39</v>
      </c>
      <c r="AR2007" t="s">
        <v>39</v>
      </c>
      <c r="AS2007" t="s">
        <v>39</v>
      </c>
      <c r="AT2007" t="s">
        <v>39</v>
      </c>
      <c r="AU2007" t="s">
        <v>39</v>
      </c>
      <c r="AV2007" t="s">
        <v>39</v>
      </c>
      <c r="AW2007" t="s">
        <v>39</v>
      </c>
      <c r="AX2007" t="s">
        <v>39</v>
      </c>
      <c r="AY2007" t="s">
        <v>39</v>
      </c>
      <c r="AZ2007" t="s">
        <v>39</v>
      </c>
      <c r="BA2007" t="s">
        <v>39</v>
      </c>
      <c r="BB2007" t="s">
        <v>39</v>
      </c>
      <c r="BC2007" t="s">
        <v>39</v>
      </c>
      <c r="BD2007" t="s">
        <v>39</v>
      </c>
      <c r="BE2007" t="s">
        <v>39</v>
      </c>
      <c r="BF2007" t="s">
        <v>39</v>
      </c>
    </row>
    <row r="2008" spans="2:58" hidden="1">
      <c r="B2008">
        <v>20241223</v>
      </c>
      <c r="C2008" t="s">
        <v>65</v>
      </c>
      <c r="D2008">
        <v>730</v>
      </c>
      <c r="E2008">
        <v>9285</v>
      </c>
      <c r="H2008">
        <v>9284</v>
      </c>
      <c r="K2008">
        <v>-6789</v>
      </c>
      <c r="L2008">
        <v>-6789</v>
      </c>
      <c r="M2008">
        <v>-6788</v>
      </c>
      <c r="N2008" t="s">
        <v>37</v>
      </c>
      <c r="O2008" t="s">
        <v>38</v>
      </c>
      <c r="P2008" s="145">
        <f t="shared" si="220"/>
        <v>0</v>
      </c>
      <c r="Q2008">
        <f t="shared" si="219"/>
        <v>1</v>
      </c>
      <c r="R2008" s="145" t="str">
        <f t="shared" si="221"/>
        <v>NA</v>
      </c>
      <c r="S2008" s="145" t="str">
        <f t="shared" si="222"/>
        <v>NA</v>
      </c>
      <c r="T2008">
        <f t="shared" ca="1" si="223"/>
        <v>0</v>
      </c>
      <c r="U2008">
        <f t="shared" si="224"/>
        <v>0</v>
      </c>
      <c r="V2008">
        <f t="shared" si="225"/>
        <v>1</v>
      </c>
      <c r="W2008">
        <v>347</v>
      </c>
      <c r="X2008" t="s">
        <v>39</v>
      </c>
      <c r="Y2008" t="s">
        <v>39</v>
      </c>
      <c r="AA2008" t="s">
        <v>39</v>
      </c>
      <c r="AB2008">
        <v>135</v>
      </c>
      <c r="AC2008" t="s">
        <v>39</v>
      </c>
      <c r="AD2008" t="s">
        <v>39</v>
      </c>
      <c r="AE2008" t="s">
        <v>39</v>
      </c>
      <c r="AF2008" t="s">
        <v>39</v>
      </c>
      <c r="AG2008" t="s">
        <v>39</v>
      </c>
      <c r="AH2008" t="s">
        <v>39</v>
      </c>
      <c r="AI2008" t="s">
        <v>39</v>
      </c>
      <c r="AJ2008" t="s">
        <v>39</v>
      </c>
      <c r="AK2008" t="s">
        <v>39</v>
      </c>
      <c r="AL2008" t="s">
        <v>39</v>
      </c>
      <c r="AM2008" t="s">
        <v>39</v>
      </c>
      <c r="AN2008" t="s">
        <v>39</v>
      </c>
      <c r="AO2008" t="s">
        <v>39</v>
      </c>
      <c r="AP2008" t="s">
        <v>39</v>
      </c>
      <c r="AQ2008" t="s">
        <v>39</v>
      </c>
      <c r="AR2008" t="s">
        <v>39</v>
      </c>
      <c r="AS2008" t="s">
        <v>39</v>
      </c>
      <c r="AT2008" t="s">
        <v>39</v>
      </c>
      <c r="AU2008" t="s">
        <v>39</v>
      </c>
      <c r="AV2008" t="s">
        <v>39</v>
      </c>
      <c r="AW2008" t="s">
        <v>39</v>
      </c>
      <c r="AX2008" t="s">
        <v>39</v>
      </c>
      <c r="AY2008" t="s">
        <v>39</v>
      </c>
      <c r="AZ2008" t="s">
        <v>39</v>
      </c>
      <c r="BA2008" t="s">
        <v>39</v>
      </c>
      <c r="BB2008" t="s">
        <v>39</v>
      </c>
      <c r="BC2008" t="s">
        <v>39</v>
      </c>
      <c r="BD2008" t="s">
        <v>39</v>
      </c>
      <c r="BE2008" t="s">
        <v>39</v>
      </c>
      <c r="BF2008" t="s">
        <v>39</v>
      </c>
    </row>
    <row r="2009" spans="2:58" hidden="1">
      <c r="B2009">
        <v>20241223</v>
      </c>
      <c r="C2009" t="s">
        <v>65</v>
      </c>
      <c r="D2009">
        <v>830</v>
      </c>
      <c r="E2009">
        <v>9285</v>
      </c>
      <c r="H2009">
        <v>9284</v>
      </c>
      <c r="K2009">
        <v>-6789</v>
      </c>
      <c r="L2009">
        <v>-6789</v>
      </c>
      <c r="M2009">
        <v>-6788</v>
      </c>
      <c r="N2009" t="s">
        <v>37</v>
      </c>
      <c r="O2009" t="s">
        <v>38</v>
      </c>
      <c r="P2009" s="145">
        <f t="shared" si="220"/>
        <v>0</v>
      </c>
      <c r="Q2009">
        <f t="shared" si="219"/>
        <v>1</v>
      </c>
      <c r="R2009" s="145" t="str">
        <f t="shared" si="221"/>
        <v>NA</v>
      </c>
      <c r="S2009" s="145" t="str">
        <f t="shared" si="222"/>
        <v>NA</v>
      </c>
      <c r="T2009">
        <f t="shared" ca="1" si="223"/>
        <v>0</v>
      </c>
      <c r="U2009">
        <f t="shared" si="224"/>
        <v>0</v>
      </c>
      <c r="V2009">
        <f t="shared" si="225"/>
        <v>1</v>
      </c>
      <c r="W2009">
        <v>347</v>
      </c>
      <c r="X2009" t="s">
        <v>39</v>
      </c>
      <c r="Y2009" t="s">
        <v>39</v>
      </c>
      <c r="AA2009" t="s">
        <v>39</v>
      </c>
      <c r="AB2009">
        <v>135</v>
      </c>
      <c r="AC2009" t="s">
        <v>39</v>
      </c>
      <c r="AD2009" t="s">
        <v>39</v>
      </c>
      <c r="AE2009" t="s">
        <v>39</v>
      </c>
      <c r="AF2009" t="s">
        <v>39</v>
      </c>
      <c r="AG2009" t="s">
        <v>39</v>
      </c>
      <c r="AH2009" t="s">
        <v>39</v>
      </c>
      <c r="AI2009" t="s">
        <v>39</v>
      </c>
      <c r="AJ2009" t="s">
        <v>39</v>
      </c>
      <c r="AK2009" t="s">
        <v>39</v>
      </c>
      <c r="AL2009" t="s">
        <v>39</v>
      </c>
      <c r="AM2009" t="s">
        <v>39</v>
      </c>
      <c r="AN2009" t="s">
        <v>39</v>
      </c>
      <c r="AO2009" t="s">
        <v>39</v>
      </c>
      <c r="AP2009" t="s">
        <v>39</v>
      </c>
      <c r="AQ2009" t="s">
        <v>39</v>
      </c>
      <c r="AR2009" t="s">
        <v>39</v>
      </c>
      <c r="AS2009" t="s">
        <v>39</v>
      </c>
      <c r="AT2009" t="s">
        <v>39</v>
      </c>
      <c r="AU2009" t="s">
        <v>39</v>
      </c>
      <c r="AV2009" t="s">
        <v>39</v>
      </c>
      <c r="AW2009" t="s">
        <v>39</v>
      </c>
      <c r="AX2009" t="s">
        <v>39</v>
      </c>
      <c r="AY2009" t="s">
        <v>39</v>
      </c>
      <c r="AZ2009" t="s">
        <v>39</v>
      </c>
      <c r="BA2009" t="s">
        <v>39</v>
      </c>
      <c r="BB2009" t="s">
        <v>39</v>
      </c>
      <c r="BC2009" t="s">
        <v>39</v>
      </c>
      <c r="BD2009" t="s">
        <v>39</v>
      </c>
      <c r="BE2009" t="s">
        <v>39</v>
      </c>
      <c r="BF2009" t="s">
        <v>39</v>
      </c>
    </row>
    <row r="2010" spans="2:58" hidden="1">
      <c r="B2010">
        <v>20241223</v>
      </c>
      <c r="C2010" t="s">
        <v>65</v>
      </c>
      <c r="D2010">
        <v>930</v>
      </c>
      <c r="E2010">
        <v>10959</v>
      </c>
      <c r="H2010">
        <v>10735</v>
      </c>
      <c r="K2010">
        <v>-291</v>
      </c>
      <c r="L2010">
        <v>-291</v>
      </c>
      <c r="M2010">
        <v>-79</v>
      </c>
      <c r="N2010" t="s">
        <v>37</v>
      </c>
      <c r="O2010" t="s">
        <v>42</v>
      </c>
      <c r="P2010" s="145">
        <f t="shared" si="220"/>
        <v>0</v>
      </c>
      <c r="Q2010">
        <f t="shared" si="219"/>
        <v>224</v>
      </c>
      <c r="R2010" s="145" t="str">
        <f t="shared" si="221"/>
        <v>NA</v>
      </c>
      <c r="S2010" s="145" t="str">
        <f t="shared" si="222"/>
        <v>NA</v>
      </c>
      <c r="T2010">
        <f t="shared" ca="1" si="223"/>
        <v>0</v>
      </c>
      <c r="U2010">
        <f t="shared" si="224"/>
        <v>0</v>
      </c>
      <c r="V2010">
        <f t="shared" si="225"/>
        <v>1</v>
      </c>
      <c r="W2010">
        <v>390</v>
      </c>
      <c r="X2010" t="s">
        <v>39</v>
      </c>
      <c r="Y2010" t="s">
        <v>39</v>
      </c>
      <c r="Z2010" t="s">
        <v>54</v>
      </c>
      <c r="AA2010" t="s">
        <v>39</v>
      </c>
      <c r="AB2010">
        <v>135</v>
      </c>
      <c r="AC2010" t="s">
        <v>39</v>
      </c>
      <c r="AD2010" t="s">
        <v>39</v>
      </c>
      <c r="AE2010" t="s">
        <v>39</v>
      </c>
      <c r="AF2010" t="s">
        <v>39</v>
      </c>
      <c r="AG2010" t="s">
        <v>39</v>
      </c>
      <c r="AH2010" t="s">
        <v>39</v>
      </c>
      <c r="AI2010" t="s">
        <v>39</v>
      </c>
      <c r="AJ2010" t="s">
        <v>39</v>
      </c>
      <c r="AK2010" t="s">
        <v>39</v>
      </c>
      <c r="AL2010" t="s">
        <v>39</v>
      </c>
      <c r="AM2010" t="s">
        <v>39</v>
      </c>
      <c r="AN2010" t="s">
        <v>39</v>
      </c>
      <c r="AO2010" t="s">
        <v>39</v>
      </c>
      <c r="AP2010" t="s">
        <v>39</v>
      </c>
      <c r="AQ2010" t="s">
        <v>39</v>
      </c>
      <c r="AR2010" t="s">
        <v>39</v>
      </c>
      <c r="AS2010" t="s">
        <v>39</v>
      </c>
      <c r="AT2010" t="s">
        <v>39</v>
      </c>
      <c r="AU2010" t="s">
        <v>39</v>
      </c>
      <c r="AV2010" t="s">
        <v>39</v>
      </c>
      <c r="AW2010" t="s">
        <v>39</v>
      </c>
      <c r="AX2010" t="s">
        <v>39</v>
      </c>
      <c r="AY2010" t="s">
        <v>39</v>
      </c>
      <c r="AZ2010" t="s">
        <v>39</v>
      </c>
      <c r="BA2010" t="s">
        <v>39</v>
      </c>
      <c r="BB2010" t="s">
        <v>39</v>
      </c>
      <c r="BC2010" t="s">
        <v>39</v>
      </c>
      <c r="BD2010" t="s">
        <v>39</v>
      </c>
      <c r="BE2010" t="s">
        <v>39</v>
      </c>
      <c r="BF2010" t="s">
        <v>39</v>
      </c>
    </row>
    <row r="2011" spans="2:58" hidden="1">
      <c r="B2011">
        <v>20241223</v>
      </c>
      <c r="C2011" t="s">
        <v>65</v>
      </c>
      <c r="D2011">
        <v>1030</v>
      </c>
      <c r="E2011">
        <v>10959</v>
      </c>
      <c r="H2011">
        <v>10735</v>
      </c>
      <c r="K2011">
        <v>-291</v>
      </c>
      <c r="L2011">
        <v>-291</v>
      </c>
      <c r="M2011">
        <v>-79</v>
      </c>
      <c r="N2011" t="s">
        <v>37</v>
      </c>
      <c r="O2011" t="s">
        <v>42</v>
      </c>
      <c r="P2011" s="145">
        <f t="shared" si="220"/>
        <v>0</v>
      </c>
      <c r="Q2011">
        <f t="shared" si="219"/>
        <v>224</v>
      </c>
      <c r="R2011" s="145" t="str">
        <f t="shared" si="221"/>
        <v>NA</v>
      </c>
      <c r="S2011" s="145" t="str">
        <f t="shared" si="222"/>
        <v>NA</v>
      </c>
      <c r="T2011">
        <f t="shared" ca="1" si="223"/>
        <v>0</v>
      </c>
      <c r="U2011">
        <f t="shared" si="224"/>
        <v>0</v>
      </c>
      <c r="V2011">
        <f t="shared" si="225"/>
        <v>1</v>
      </c>
      <c r="W2011">
        <v>390</v>
      </c>
      <c r="X2011" t="s">
        <v>39</v>
      </c>
      <c r="Y2011" t="s">
        <v>39</v>
      </c>
      <c r="Z2011" t="s">
        <v>54</v>
      </c>
      <c r="AA2011" t="s">
        <v>39</v>
      </c>
      <c r="AB2011">
        <v>135</v>
      </c>
      <c r="AC2011" t="s">
        <v>39</v>
      </c>
      <c r="AD2011" t="s">
        <v>39</v>
      </c>
      <c r="AE2011" t="s">
        <v>39</v>
      </c>
      <c r="AF2011" t="s">
        <v>39</v>
      </c>
      <c r="AG2011" t="s">
        <v>39</v>
      </c>
      <c r="AH2011" t="s">
        <v>39</v>
      </c>
      <c r="AI2011" t="s">
        <v>39</v>
      </c>
      <c r="AJ2011" t="s">
        <v>39</v>
      </c>
      <c r="AK2011" t="s">
        <v>39</v>
      </c>
      <c r="AL2011" t="s">
        <v>39</v>
      </c>
      <c r="AM2011" t="s">
        <v>39</v>
      </c>
      <c r="AN2011" t="s">
        <v>39</v>
      </c>
      <c r="AO2011" t="s">
        <v>39</v>
      </c>
      <c r="AP2011" t="s">
        <v>39</v>
      </c>
      <c r="AQ2011" t="s">
        <v>39</v>
      </c>
      <c r="AR2011" t="s">
        <v>39</v>
      </c>
      <c r="AS2011" t="s">
        <v>39</v>
      </c>
      <c r="AT2011" t="s">
        <v>39</v>
      </c>
      <c r="AU2011" t="s">
        <v>39</v>
      </c>
      <c r="AV2011" t="s">
        <v>39</v>
      </c>
      <c r="AW2011" t="s">
        <v>39</v>
      </c>
      <c r="AX2011" t="s">
        <v>39</v>
      </c>
      <c r="AY2011" t="s">
        <v>39</v>
      </c>
      <c r="AZ2011" t="s">
        <v>39</v>
      </c>
      <c r="BA2011" t="s">
        <v>39</v>
      </c>
      <c r="BB2011" t="s">
        <v>39</v>
      </c>
      <c r="BC2011" t="s">
        <v>39</v>
      </c>
      <c r="BD2011" t="s">
        <v>39</v>
      </c>
      <c r="BE2011" t="s">
        <v>39</v>
      </c>
      <c r="BF2011" t="s">
        <v>39</v>
      </c>
    </row>
    <row r="2012" spans="2:58" hidden="1">
      <c r="B2012">
        <v>20241223</v>
      </c>
      <c r="C2012" t="s">
        <v>65</v>
      </c>
      <c r="D2012">
        <v>1130</v>
      </c>
      <c r="E2012">
        <v>10959</v>
      </c>
      <c r="H2012">
        <v>10735</v>
      </c>
      <c r="K2012">
        <v>-291</v>
      </c>
      <c r="L2012">
        <v>-291</v>
      </c>
      <c r="M2012">
        <v>-79</v>
      </c>
      <c r="N2012" t="s">
        <v>37</v>
      </c>
      <c r="O2012" t="s">
        <v>42</v>
      </c>
      <c r="P2012" s="145">
        <f t="shared" si="220"/>
        <v>0</v>
      </c>
      <c r="Q2012">
        <f t="shared" si="219"/>
        <v>224</v>
      </c>
      <c r="R2012" s="145" t="str">
        <f t="shared" si="221"/>
        <v>NA</v>
      </c>
      <c r="S2012" s="145" t="str">
        <f t="shared" si="222"/>
        <v>NA</v>
      </c>
      <c r="T2012">
        <f t="shared" ca="1" si="223"/>
        <v>0</v>
      </c>
      <c r="U2012">
        <f t="shared" si="224"/>
        <v>0</v>
      </c>
      <c r="V2012">
        <f t="shared" si="225"/>
        <v>1</v>
      </c>
      <c r="W2012">
        <v>390</v>
      </c>
      <c r="X2012" t="s">
        <v>39</v>
      </c>
      <c r="Y2012" t="s">
        <v>39</v>
      </c>
      <c r="Z2012" t="s">
        <v>54</v>
      </c>
      <c r="AA2012" t="s">
        <v>39</v>
      </c>
      <c r="AB2012">
        <v>135</v>
      </c>
      <c r="AC2012" t="s">
        <v>39</v>
      </c>
      <c r="AD2012" t="s">
        <v>39</v>
      </c>
      <c r="AE2012" t="s">
        <v>39</v>
      </c>
      <c r="AF2012" t="s">
        <v>39</v>
      </c>
      <c r="AG2012" t="s">
        <v>39</v>
      </c>
      <c r="AH2012" t="s">
        <v>39</v>
      </c>
      <c r="AI2012" t="s">
        <v>39</v>
      </c>
      <c r="AJ2012" t="s">
        <v>39</v>
      </c>
      <c r="AK2012" t="s">
        <v>39</v>
      </c>
      <c r="AL2012" t="s">
        <v>39</v>
      </c>
      <c r="AM2012" t="s">
        <v>39</v>
      </c>
      <c r="AN2012" t="s">
        <v>39</v>
      </c>
      <c r="AO2012" t="s">
        <v>39</v>
      </c>
      <c r="AP2012" t="s">
        <v>39</v>
      </c>
      <c r="AQ2012" t="s">
        <v>39</v>
      </c>
      <c r="AR2012" t="s">
        <v>39</v>
      </c>
      <c r="AS2012" t="s">
        <v>39</v>
      </c>
      <c r="AT2012" t="s">
        <v>39</v>
      </c>
      <c r="AU2012" t="s">
        <v>39</v>
      </c>
      <c r="AV2012" t="s">
        <v>39</v>
      </c>
      <c r="AW2012" t="s">
        <v>39</v>
      </c>
      <c r="AX2012" t="s">
        <v>39</v>
      </c>
      <c r="AY2012" t="s">
        <v>39</v>
      </c>
      <c r="AZ2012" t="s">
        <v>39</v>
      </c>
      <c r="BA2012" t="s">
        <v>39</v>
      </c>
      <c r="BB2012" t="s">
        <v>39</v>
      </c>
      <c r="BC2012" t="s">
        <v>39</v>
      </c>
      <c r="BD2012" t="s">
        <v>39</v>
      </c>
      <c r="BE2012" t="s">
        <v>39</v>
      </c>
      <c r="BF2012" t="s">
        <v>39</v>
      </c>
    </row>
    <row r="2013" spans="2:58" hidden="1">
      <c r="B2013">
        <v>20241223</v>
      </c>
      <c r="C2013" t="s">
        <v>65</v>
      </c>
      <c r="D2013">
        <v>1230</v>
      </c>
      <c r="E2013">
        <v>9914</v>
      </c>
      <c r="H2013">
        <v>9913</v>
      </c>
      <c r="K2013">
        <v>-94</v>
      </c>
      <c r="L2013">
        <v>-94</v>
      </c>
      <c r="M2013">
        <v>-94</v>
      </c>
      <c r="N2013" t="s">
        <v>37</v>
      </c>
      <c r="O2013" t="s">
        <v>38</v>
      </c>
      <c r="P2013" s="145">
        <f t="shared" si="220"/>
        <v>0</v>
      </c>
      <c r="Q2013">
        <f t="shared" si="219"/>
        <v>1</v>
      </c>
      <c r="R2013" s="145" t="str">
        <f t="shared" si="221"/>
        <v>NA</v>
      </c>
      <c r="S2013" s="145" t="str">
        <f t="shared" si="222"/>
        <v>NA</v>
      </c>
      <c r="T2013">
        <f t="shared" ca="1" si="223"/>
        <v>0</v>
      </c>
      <c r="U2013">
        <f t="shared" si="224"/>
        <v>0</v>
      </c>
      <c r="V2013">
        <f t="shared" si="225"/>
        <v>1</v>
      </c>
      <c r="W2013">
        <v>372</v>
      </c>
      <c r="X2013" t="s">
        <v>39</v>
      </c>
      <c r="Y2013" t="s">
        <v>39</v>
      </c>
      <c r="AA2013" t="s">
        <v>39</v>
      </c>
      <c r="AB2013">
        <v>135</v>
      </c>
      <c r="AC2013" t="s">
        <v>39</v>
      </c>
      <c r="AD2013" t="s">
        <v>39</v>
      </c>
      <c r="AE2013" t="s">
        <v>39</v>
      </c>
      <c r="AF2013" t="s">
        <v>39</v>
      </c>
      <c r="AG2013" t="s">
        <v>39</v>
      </c>
      <c r="AH2013" t="s">
        <v>39</v>
      </c>
      <c r="AI2013" t="s">
        <v>39</v>
      </c>
      <c r="AJ2013" t="s">
        <v>39</v>
      </c>
      <c r="AK2013" t="s">
        <v>39</v>
      </c>
      <c r="AL2013" t="s">
        <v>39</v>
      </c>
      <c r="AM2013" t="s">
        <v>39</v>
      </c>
      <c r="AN2013" t="s">
        <v>39</v>
      </c>
      <c r="AO2013" t="s">
        <v>39</v>
      </c>
      <c r="AP2013" t="s">
        <v>39</v>
      </c>
      <c r="AQ2013" t="s">
        <v>39</v>
      </c>
      <c r="AR2013" t="s">
        <v>39</v>
      </c>
      <c r="AS2013" t="s">
        <v>39</v>
      </c>
      <c r="AT2013" t="s">
        <v>39</v>
      </c>
      <c r="AU2013" t="s">
        <v>39</v>
      </c>
      <c r="AV2013" t="s">
        <v>39</v>
      </c>
      <c r="AW2013" t="s">
        <v>39</v>
      </c>
      <c r="AX2013" t="s">
        <v>39</v>
      </c>
      <c r="AY2013" t="s">
        <v>39</v>
      </c>
      <c r="AZ2013" t="s">
        <v>39</v>
      </c>
      <c r="BA2013" t="s">
        <v>39</v>
      </c>
      <c r="BB2013" t="s">
        <v>39</v>
      </c>
      <c r="BC2013" t="s">
        <v>39</v>
      </c>
      <c r="BD2013" t="s">
        <v>39</v>
      </c>
      <c r="BE2013" t="s">
        <v>39</v>
      </c>
      <c r="BF2013" t="s">
        <v>39</v>
      </c>
    </row>
    <row r="2014" spans="2:58" hidden="1">
      <c r="B2014">
        <v>20241223</v>
      </c>
      <c r="C2014" t="s">
        <v>65</v>
      </c>
      <c r="D2014">
        <v>1330</v>
      </c>
      <c r="E2014">
        <v>9914</v>
      </c>
      <c r="H2014">
        <v>9913</v>
      </c>
      <c r="K2014">
        <v>-94</v>
      </c>
      <c r="L2014">
        <v>-94</v>
      </c>
      <c r="M2014">
        <v>-94</v>
      </c>
      <c r="N2014" t="s">
        <v>37</v>
      </c>
      <c r="O2014" t="s">
        <v>38</v>
      </c>
      <c r="P2014" s="145">
        <f t="shared" si="220"/>
        <v>0</v>
      </c>
      <c r="Q2014">
        <f t="shared" si="219"/>
        <v>1</v>
      </c>
      <c r="R2014" s="145" t="str">
        <f t="shared" si="221"/>
        <v>NA</v>
      </c>
      <c r="S2014" s="145" t="str">
        <f t="shared" si="222"/>
        <v>NA</v>
      </c>
      <c r="T2014">
        <f t="shared" ca="1" si="223"/>
        <v>0</v>
      </c>
      <c r="U2014">
        <f t="shared" si="224"/>
        <v>0</v>
      </c>
      <c r="V2014">
        <f t="shared" si="225"/>
        <v>1</v>
      </c>
      <c r="W2014">
        <v>372</v>
      </c>
      <c r="X2014" t="s">
        <v>39</v>
      </c>
      <c r="Y2014" t="s">
        <v>39</v>
      </c>
      <c r="AA2014" t="s">
        <v>39</v>
      </c>
      <c r="AB2014">
        <v>135</v>
      </c>
      <c r="AC2014" t="s">
        <v>39</v>
      </c>
      <c r="AD2014" t="s">
        <v>39</v>
      </c>
      <c r="AE2014" t="s">
        <v>39</v>
      </c>
      <c r="AF2014" t="s">
        <v>39</v>
      </c>
      <c r="AG2014" t="s">
        <v>39</v>
      </c>
      <c r="AH2014" t="s">
        <v>39</v>
      </c>
      <c r="AI2014" t="s">
        <v>39</v>
      </c>
      <c r="AJ2014" t="s">
        <v>39</v>
      </c>
      <c r="AK2014" t="s">
        <v>39</v>
      </c>
      <c r="AL2014" t="s">
        <v>39</v>
      </c>
      <c r="AM2014" t="s">
        <v>39</v>
      </c>
      <c r="AN2014" t="s">
        <v>39</v>
      </c>
      <c r="AO2014" t="s">
        <v>39</v>
      </c>
      <c r="AP2014" t="s">
        <v>39</v>
      </c>
      <c r="AQ2014" t="s">
        <v>39</v>
      </c>
      <c r="AR2014" t="s">
        <v>39</v>
      </c>
      <c r="AS2014" t="s">
        <v>39</v>
      </c>
      <c r="AT2014" t="s">
        <v>39</v>
      </c>
      <c r="AU2014" t="s">
        <v>39</v>
      </c>
      <c r="AV2014" t="s">
        <v>39</v>
      </c>
      <c r="AW2014" t="s">
        <v>39</v>
      </c>
      <c r="AX2014" t="s">
        <v>39</v>
      </c>
      <c r="AY2014" t="s">
        <v>39</v>
      </c>
      <c r="AZ2014" t="s">
        <v>39</v>
      </c>
      <c r="BA2014" t="s">
        <v>39</v>
      </c>
      <c r="BB2014" t="s">
        <v>39</v>
      </c>
      <c r="BC2014" t="s">
        <v>39</v>
      </c>
      <c r="BD2014" t="s">
        <v>39</v>
      </c>
      <c r="BE2014" t="s">
        <v>39</v>
      </c>
      <c r="BF2014" t="s">
        <v>39</v>
      </c>
    </row>
    <row r="2015" spans="2:58" hidden="1">
      <c r="B2015">
        <v>20241223</v>
      </c>
      <c r="C2015" t="s">
        <v>65</v>
      </c>
      <c r="D2015">
        <v>1430</v>
      </c>
      <c r="E2015">
        <v>9914</v>
      </c>
      <c r="H2015">
        <v>9913</v>
      </c>
      <c r="K2015">
        <v>-94</v>
      </c>
      <c r="L2015">
        <v>-94</v>
      </c>
      <c r="M2015">
        <v>-94</v>
      </c>
      <c r="N2015" t="s">
        <v>37</v>
      </c>
      <c r="O2015" t="s">
        <v>38</v>
      </c>
      <c r="P2015" s="145">
        <f t="shared" si="220"/>
        <v>0</v>
      </c>
      <c r="Q2015">
        <f t="shared" si="219"/>
        <v>1</v>
      </c>
      <c r="R2015" s="145" t="str">
        <f t="shared" si="221"/>
        <v>NA</v>
      </c>
      <c r="S2015" s="145" t="str">
        <f t="shared" si="222"/>
        <v>NA</v>
      </c>
      <c r="T2015">
        <f t="shared" ca="1" si="223"/>
        <v>0</v>
      </c>
      <c r="U2015">
        <f t="shared" si="224"/>
        <v>0</v>
      </c>
      <c r="V2015">
        <f t="shared" si="225"/>
        <v>1</v>
      </c>
      <c r="W2015">
        <v>372</v>
      </c>
      <c r="X2015" t="s">
        <v>39</v>
      </c>
      <c r="Y2015" t="s">
        <v>39</v>
      </c>
      <c r="AA2015" t="s">
        <v>39</v>
      </c>
      <c r="AB2015">
        <v>135</v>
      </c>
      <c r="AC2015" t="s">
        <v>39</v>
      </c>
      <c r="AD2015" t="s">
        <v>39</v>
      </c>
      <c r="AE2015" t="s">
        <v>39</v>
      </c>
      <c r="AF2015" t="s">
        <v>39</v>
      </c>
      <c r="AG2015" t="s">
        <v>39</v>
      </c>
      <c r="AH2015" t="s">
        <v>39</v>
      </c>
      <c r="AI2015" t="s">
        <v>39</v>
      </c>
      <c r="AJ2015" t="s">
        <v>39</v>
      </c>
      <c r="AK2015" t="s">
        <v>39</v>
      </c>
      <c r="AL2015" t="s">
        <v>39</v>
      </c>
      <c r="AM2015" t="s">
        <v>39</v>
      </c>
      <c r="AN2015" t="s">
        <v>39</v>
      </c>
      <c r="AO2015" t="s">
        <v>39</v>
      </c>
      <c r="AP2015" t="s">
        <v>39</v>
      </c>
      <c r="AQ2015" t="s">
        <v>39</v>
      </c>
      <c r="AR2015" t="s">
        <v>39</v>
      </c>
      <c r="AS2015" t="s">
        <v>39</v>
      </c>
      <c r="AT2015" t="s">
        <v>39</v>
      </c>
      <c r="AU2015" t="s">
        <v>39</v>
      </c>
      <c r="AV2015" t="s">
        <v>39</v>
      </c>
      <c r="AW2015" t="s">
        <v>39</v>
      </c>
      <c r="AX2015" t="s">
        <v>39</v>
      </c>
      <c r="AY2015" t="s">
        <v>39</v>
      </c>
      <c r="AZ2015" t="s">
        <v>39</v>
      </c>
      <c r="BA2015" t="s">
        <v>39</v>
      </c>
      <c r="BB2015" t="s">
        <v>39</v>
      </c>
      <c r="BC2015" t="s">
        <v>39</v>
      </c>
      <c r="BD2015" t="s">
        <v>39</v>
      </c>
      <c r="BE2015" t="s">
        <v>39</v>
      </c>
      <c r="BF2015" t="s">
        <v>39</v>
      </c>
    </row>
    <row r="2016" spans="2:58" hidden="1">
      <c r="B2016">
        <v>20241223</v>
      </c>
      <c r="C2016" t="s">
        <v>65</v>
      </c>
      <c r="D2016">
        <v>1530</v>
      </c>
      <c r="E2016">
        <v>11067</v>
      </c>
      <c r="H2016">
        <v>11039</v>
      </c>
      <c r="K2016">
        <v>-2197</v>
      </c>
      <c r="L2016">
        <v>-2197</v>
      </c>
      <c r="M2016">
        <v>-2172</v>
      </c>
      <c r="N2016" t="s">
        <v>37</v>
      </c>
      <c r="O2016" t="s">
        <v>38</v>
      </c>
      <c r="P2016" s="145">
        <f t="shared" si="220"/>
        <v>0</v>
      </c>
      <c r="Q2016">
        <f t="shared" si="219"/>
        <v>28</v>
      </c>
      <c r="R2016" s="145" t="str">
        <f t="shared" si="221"/>
        <v>NA</v>
      </c>
      <c r="S2016" s="145" t="str">
        <f t="shared" si="222"/>
        <v>NA</v>
      </c>
      <c r="T2016">
        <f t="shared" ca="1" si="223"/>
        <v>0</v>
      </c>
      <c r="U2016">
        <f t="shared" si="224"/>
        <v>0</v>
      </c>
      <c r="V2016">
        <f t="shared" si="225"/>
        <v>1</v>
      </c>
      <c r="W2016">
        <v>390</v>
      </c>
      <c r="X2016" t="s">
        <v>39</v>
      </c>
      <c r="Y2016" t="s">
        <v>39</v>
      </c>
      <c r="Z2016" t="s">
        <v>54</v>
      </c>
      <c r="AA2016" t="s">
        <v>39</v>
      </c>
      <c r="AB2016">
        <v>135</v>
      </c>
      <c r="AC2016" t="s">
        <v>39</v>
      </c>
      <c r="AD2016" t="s">
        <v>39</v>
      </c>
      <c r="AE2016" t="s">
        <v>39</v>
      </c>
      <c r="AF2016" t="s">
        <v>39</v>
      </c>
      <c r="AG2016" t="s">
        <v>39</v>
      </c>
      <c r="AH2016" t="s">
        <v>39</v>
      </c>
      <c r="AI2016" t="s">
        <v>39</v>
      </c>
      <c r="AJ2016" t="s">
        <v>39</v>
      </c>
      <c r="AK2016" t="s">
        <v>39</v>
      </c>
      <c r="AL2016" t="s">
        <v>39</v>
      </c>
      <c r="AM2016" t="s">
        <v>39</v>
      </c>
      <c r="AN2016" t="s">
        <v>39</v>
      </c>
      <c r="AO2016" t="s">
        <v>39</v>
      </c>
      <c r="AP2016" t="s">
        <v>39</v>
      </c>
      <c r="AQ2016" t="s">
        <v>39</v>
      </c>
      <c r="AR2016" t="s">
        <v>39</v>
      </c>
      <c r="AS2016" t="s">
        <v>39</v>
      </c>
      <c r="AT2016" t="s">
        <v>39</v>
      </c>
      <c r="AU2016" t="s">
        <v>39</v>
      </c>
      <c r="AV2016" t="s">
        <v>39</v>
      </c>
      <c r="AW2016" t="s">
        <v>39</v>
      </c>
      <c r="AX2016" t="s">
        <v>39</v>
      </c>
      <c r="AY2016" t="s">
        <v>39</v>
      </c>
      <c r="AZ2016" t="s">
        <v>39</v>
      </c>
      <c r="BA2016" t="s">
        <v>39</v>
      </c>
      <c r="BB2016" t="s">
        <v>39</v>
      </c>
      <c r="BC2016" t="s">
        <v>39</v>
      </c>
      <c r="BD2016" t="s">
        <v>39</v>
      </c>
      <c r="BE2016" t="s">
        <v>39</v>
      </c>
      <c r="BF2016" t="s">
        <v>39</v>
      </c>
    </row>
    <row r="2017" spans="2:58" hidden="1">
      <c r="B2017">
        <v>20241223</v>
      </c>
      <c r="C2017" t="s">
        <v>65</v>
      </c>
      <c r="D2017">
        <v>1630</v>
      </c>
      <c r="E2017">
        <v>11067</v>
      </c>
      <c r="H2017">
        <v>11039</v>
      </c>
      <c r="K2017">
        <v>-2197</v>
      </c>
      <c r="L2017">
        <v>-2197</v>
      </c>
      <c r="M2017">
        <v>-2172</v>
      </c>
      <c r="N2017" t="s">
        <v>37</v>
      </c>
      <c r="O2017" t="s">
        <v>38</v>
      </c>
      <c r="P2017" s="145">
        <f t="shared" si="220"/>
        <v>0</v>
      </c>
      <c r="Q2017">
        <f t="shared" si="219"/>
        <v>28</v>
      </c>
      <c r="R2017" s="145" t="str">
        <f t="shared" si="221"/>
        <v>NA</v>
      </c>
      <c r="S2017" s="145" t="str">
        <f t="shared" si="222"/>
        <v>NA</v>
      </c>
      <c r="T2017">
        <f t="shared" ca="1" si="223"/>
        <v>0</v>
      </c>
      <c r="U2017">
        <f t="shared" si="224"/>
        <v>0</v>
      </c>
      <c r="V2017">
        <f t="shared" si="225"/>
        <v>1</v>
      </c>
      <c r="W2017">
        <v>390</v>
      </c>
      <c r="X2017" t="s">
        <v>39</v>
      </c>
      <c r="Y2017" t="s">
        <v>39</v>
      </c>
      <c r="Z2017" t="s">
        <v>54</v>
      </c>
      <c r="AA2017" t="s">
        <v>39</v>
      </c>
      <c r="AB2017">
        <v>135</v>
      </c>
      <c r="AC2017" t="s">
        <v>39</v>
      </c>
      <c r="AD2017" t="s">
        <v>39</v>
      </c>
      <c r="AE2017" t="s">
        <v>39</v>
      </c>
      <c r="AF2017" t="s">
        <v>39</v>
      </c>
      <c r="AG2017" t="s">
        <v>39</v>
      </c>
      <c r="AH2017" t="s">
        <v>39</v>
      </c>
      <c r="AI2017" t="s">
        <v>39</v>
      </c>
      <c r="AJ2017" t="s">
        <v>39</v>
      </c>
      <c r="AK2017" t="s">
        <v>39</v>
      </c>
      <c r="AL2017" t="s">
        <v>39</v>
      </c>
      <c r="AM2017" t="s">
        <v>39</v>
      </c>
      <c r="AN2017" t="s">
        <v>39</v>
      </c>
      <c r="AO2017" t="s">
        <v>39</v>
      </c>
      <c r="AP2017" t="s">
        <v>39</v>
      </c>
      <c r="AQ2017" t="s">
        <v>39</v>
      </c>
      <c r="AR2017" t="s">
        <v>39</v>
      </c>
      <c r="AS2017" t="s">
        <v>39</v>
      </c>
      <c r="AT2017" t="s">
        <v>39</v>
      </c>
      <c r="AU2017" t="s">
        <v>39</v>
      </c>
      <c r="AV2017" t="s">
        <v>39</v>
      </c>
      <c r="AW2017" t="s">
        <v>39</v>
      </c>
      <c r="AX2017" t="s">
        <v>39</v>
      </c>
      <c r="AY2017" t="s">
        <v>39</v>
      </c>
      <c r="AZ2017" t="s">
        <v>39</v>
      </c>
      <c r="BA2017" t="s">
        <v>39</v>
      </c>
      <c r="BB2017" t="s">
        <v>39</v>
      </c>
      <c r="BC2017" t="s">
        <v>39</v>
      </c>
      <c r="BD2017" t="s">
        <v>39</v>
      </c>
      <c r="BE2017" t="s">
        <v>39</v>
      </c>
      <c r="BF2017" t="s">
        <v>39</v>
      </c>
    </row>
    <row r="2018" spans="2:58" hidden="1">
      <c r="B2018">
        <v>20241223</v>
      </c>
      <c r="C2018" t="s">
        <v>65</v>
      </c>
      <c r="D2018">
        <v>1730</v>
      </c>
      <c r="E2018">
        <v>11067</v>
      </c>
      <c r="H2018">
        <v>11039</v>
      </c>
      <c r="K2018">
        <v>-2197</v>
      </c>
      <c r="L2018">
        <v>-2197</v>
      </c>
      <c r="M2018">
        <v>-2172</v>
      </c>
      <c r="N2018" t="s">
        <v>37</v>
      </c>
      <c r="O2018" t="s">
        <v>38</v>
      </c>
      <c r="P2018" s="145">
        <f t="shared" si="220"/>
        <v>0</v>
      </c>
      <c r="Q2018">
        <f t="shared" si="219"/>
        <v>28</v>
      </c>
      <c r="R2018" s="145" t="str">
        <f t="shared" si="221"/>
        <v>NA</v>
      </c>
      <c r="S2018" s="145" t="str">
        <f t="shared" si="222"/>
        <v>NA</v>
      </c>
      <c r="T2018">
        <f t="shared" ca="1" si="223"/>
        <v>0</v>
      </c>
      <c r="U2018">
        <f t="shared" si="224"/>
        <v>0</v>
      </c>
      <c r="V2018">
        <f t="shared" si="225"/>
        <v>1</v>
      </c>
      <c r="W2018">
        <v>390</v>
      </c>
      <c r="X2018" t="s">
        <v>39</v>
      </c>
      <c r="Y2018" t="s">
        <v>39</v>
      </c>
      <c r="Z2018" t="s">
        <v>54</v>
      </c>
      <c r="AA2018" t="s">
        <v>39</v>
      </c>
      <c r="AB2018">
        <v>135</v>
      </c>
      <c r="AC2018" t="s">
        <v>39</v>
      </c>
      <c r="AD2018" t="s">
        <v>39</v>
      </c>
      <c r="AE2018" t="s">
        <v>39</v>
      </c>
      <c r="AF2018" t="s">
        <v>39</v>
      </c>
      <c r="AG2018" t="s">
        <v>39</v>
      </c>
      <c r="AH2018" t="s">
        <v>39</v>
      </c>
      <c r="AI2018" t="s">
        <v>39</v>
      </c>
      <c r="AJ2018" t="s">
        <v>39</v>
      </c>
      <c r="AK2018" t="s">
        <v>39</v>
      </c>
      <c r="AL2018" t="s">
        <v>39</v>
      </c>
      <c r="AM2018" t="s">
        <v>39</v>
      </c>
      <c r="AN2018" t="s">
        <v>39</v>
      </c>
      <c r="AO2018" t="s">
        <v>39</v>
      </c>
      <c r="AP2018" t="s">
        <v>39</v>
      </c>
      <c r="AQ2018" t="s">
        <v>39</v>
      </c>
      <c r="AR2018" t="s">
        <v>39</v>
      </c>
      <c r="AS2018" t="s">
        <v>39</v>
      </c>
      <c r="AT2018" t="s">
        <v>39</v>
      </c>
      <c r="AU2018" t="s">
        <v>39</v>
      </c>
      <c r="AV2018" t="s">
        <v>39</v>
      </c>
      <c r="AW2018" t="s">
        <v>39</v>
      </c>
      <c r="AX2018" t="s">
        <v>39</v>
      </c>
      <c r="AY2018" t="s">
        <v>39</v>
      </c>
      <c r="AZ2018" t="s">
        <v>39</v>
      </c>
      <c r="BA2018" t="s">
        <v>39</v>
      </c>
      <c r="BB2018" t="s">
        <v>39</v>
      </c>
      <c r="BC2018" t="s">
        <v>39</v>
      </c>
      <c r="BD2018" t="s">
        <v>39</v>
      </c>
      <c r="BE2018" t="s">
        <v>39</v>
      </c>
      <c r="BF2018" t="s">
        <v>39</v>
      </c>
    </row>
    <row r="2019" spans="2:58" hidden="1">
      <c r="B2019">
        <v>20241223</v>
      </c>
      <c r="C2019" t="s">
        <v>65</v>
      </c>
      <c r="D2019">
        <v>1830</v>
      </c>
      <c r="E2019">
        <v>11227</v>
      </c>
      <c r="H2019">
        <v>10986</v>
      </c>
      <c r="K2019">
        <v>-2482</v>
      </c>
      <c r="L2019">
        <v>-2482</v>
      </c>
      <c r="M2019">
        <v>-2244</v>
      </c>
      <c r="N2019" t="s">
        <v>37</v>
      </c>
      <c r="O2019" t="s">
        <v>42</v>
      </c>
      <c r="P2019" s="145">
        <f t="shared" si="220"/>
        <v>0</v>
      </c>
      <c r="Q2019">
        <f t="shared" si="219"/>
        <v>241</v>
      </c>
      <c r="R2019" s="145" t="str">
        <f t="shared" si="221"/>
        <v>NA</v>
      </c>
      <c r="S2019" s="145" t="str">
        <f t="shared" si="222"/>
        <v>NA</v>
      </c>
      <c r="T2019">
        <f t="shared" ca="1" si="223"/>
        <v>0</v>
      </c>
      <c r="U2019">
        <f t="shared" si="224"/>
        <v>0</v>
      </c>
      <c r="V2019">
        <f t="shared" si="225"/>
        <v>1</v>
      </c>
      <c r="W2019">
        <v>390</v>
      </c>
      <c r="X2019" t="s">
        <v>39</v>
      </c>
      <c r="Y2019" t="s">
        <v>39</v>
      </c>
      <c r="Z2019" t="s">
        <v>54</v>
      </c>
      <c r="AA2019" t="s">
        <v>39</v>
      </c>
      <c r="AB2019">
        <v>135</v>
      </c>
      <c r="AC2019" t="s">
        <v>39</v>
      </c>
      <c r="AD2019" t="s">
        <v>39</v>
      </c>
      <c r="AE2019" t="s">
        <v>39</v>
      </c>
      <c r="AF2019" t="s">
        <v>39</v>
      </c>
      <c r="AG2019" t="s">
        <v>39</v>
      </c>
      <c r="AH2019" t="s">
        <v>39</v>
      </c>
      <c r="AI2019" t="s">
        <v>39</v>
      </c>
      <c r="AJ2019" t="s">
        <v>39</v>
      </c>
      <c r="AK2019" t="s">
        <v>39</v>
      </c>
      <c r="AL2019" t="s">
        <v>39</v>
      </c>
      <c r="AM2019" t="s">
        <v>39</v>
      </c>
      <c r="AN2019" t="s">
        <v>39</v>
      </c>
      <c r="AO2019" t="s">
        <v>39</v>
      </c>
      <c r="AP2019" t="s">
        <v>39</v>
      </c>
      <c r="AQ2019" t="s">
        <v>39</v>
      </c>
      <c r="AR2019" t="s">
        <v>39</v>
      </c>
      <c r="AS2019" t="s">
        <v>39</v>
      </c>
      <c r="AT2019" t="s">
        <v>39</v>
      </c>
      <c r="AU2019" t="s">
        <v>39</v>
      </c>
      <c r="AV2019" t="s">
        <v>39</v>
      </c>
      <c r="AW2019" t="s">
        <v>39</v>
      </c>
      <c r="AX2019" t="s">
        <v>39</v>
      </c>
      <c r="AY2019" t="s">
        <v>39</v>
      </c>
      <c r="AZ2019" t="s">
        <v>39</v>
      </c>
      <c r="BA2019" t="s">
        <v>39</v>
      </c>
      <c r="BB2019" t="s">
        <v>39</v>
      </c>
      <c r="BC2019" t="s">
        <v>39</v>
      </c>
      <c r="BD2019" t="s">
        <v>39</v>
      </c>
      <c r="BE2019" t="s">
        <v>39</v>
      </c>
      <c r="BF2019" t="s">
        <v>39</v>
      </c>
    </row>
    <row r="2020" spans="2:58" hidden="1">
      <c r="B2020">
        <v>20241223</v>
      </c>
      <c r="C2020" t="s">
        <v>65</v>
      </c>
      <c r="D2020">
        <v>1930</v>
      </c>
      <c r="E2020">
        <v>11227</v>
      </c>
      <c r="H2020">
        <v>10986</v>
      </c>
      <c r="K2020">
        <v>-2482</v>
      </c>
      <c r="L2020">
        <v>-2482</v>
      </c>
      <c r="M2020">
        <v>-2244</v>
      </c>
      <c r="N2020" t="s">
        <v>37</v>
      </c>
      <c r="O2020" t="s">
        <v>42</v>
      </c>
      <c r="P2020" s="145">
        <f t="shared" si="220"/>
        <v>0</v>
      </c>
      <c r="Q2020">
        <f t="shared" si="219"/>
        <v>241</v>
      </c>
      <c r="R2020" s="145" t="str">
        <f t="shared" si="221"/>
        <v>NA</v>
      </c>
      <c r="S2020" s="145" t="str">
        <f t="shared" si="222"/>
        <v>NA</v>
      </c>
      <c r="T2020">
        <f t="shared" ca="1" si="223"/>
        <v>0</v>
      </c>
      <c r="U2020">
        <f t="shared" si="224"/>
        <v>0</v>
      </c>
      <c r="V2020">
        <f t="shared" si="225"/>
        <v>1</v>
      </c>
      <c r="W2020">
        <v>390</v>
      </c>
      <c r="X2020" t="s">
        <v>39</v>
      </c>
      <c r="Y2020" t="s">
        <v>39</v>
      </c>
      <c r="Z2020" t="s">
        <v>54</v>
      </c>
      <c r="AA2020" t="s">
        <v>39</v>
      </c>
      <c r="AB2020">
        <v>135</v>
      </c>
      <c r="AC2020" t="s">
        <v>39</v>
      </c>
      <c r="AD2020" t="s">
        <v>39</v>
      </c>
      <c r="AE2020" t="s">
        <v>39</v>
      </c>
      <c r="AF2020" t="s">
        <v>39</v>
      </c>
      <c r="AG2020" t="s">
        <v>39</v>
      </c>
      <c r="AH2020" t="s">
        <v>39</v>
      </c>
      <c r="AI2020" t="s">
        <v>39</v>
      </c>
      <c r="AJ2020" t="s">
        <v>39</v>
      </c>
      <c r="AK2020" t="s">
        <v>39</v>
      </c>
      <c r="AL2020" t="s">
        <v>39</v>
      </c>
      <c r="AM2020" t="s">
        <v>39</v>
      </c>
      <c r="AN2020" t="s">
        <v>39</v>
      </c>
      <c r="AO2020" t="s">
        <v>39</v>
      </c>
      <c r="AP2020" t="s">
        <v>39</v>
      </c>
      <c r="AQ2020" t="s">
        <v>39</v>
      </c>
      <c r="AR2020" t="s">
        <v>39</v>
      </c>
      <c r="AS2020" t="s">
        <v>39</v>
      </c>
      <c r="AT2020" t="s">
        <v>39</v>
      </c>
      <c r="AU2020" t="s">
        <v>39</v>
      </c>
      <c r="AV2020" t="s">
        <v>39</v>
      </c>
      <c r="AW2020" t="s">
        <v>39</v>
      </c>
      <c r="AX2020" t="s">
        <v>39</v>
      </c>
      <c r="AY2020" t="s">
        <v>39</v>
      </c>
      <c r="AZ2020" t="s">
        <v>39</v>
      </c>
      <c r="BA2020" t="s">
        <v>39</v>
      </c>
      <c r="BB2020" t="s">
        <v>39</v>
      </c>
      <c r="BC2020" t="s">
        <v>39</v>
      </c>
      <c r="BD2020" t="s">
        <v>39</v>
      </c>
      <c r="BE2020" t="s">
        <v>39</v>
      </c>
      <c r="BF2020" t="s">
        <v>39</v>
      </c>
    </row>
    <row r="2021" spans="2:58" hidden="1">
      <c r="B2021">
        <v>20241223</v>
      </c>
      <c r="C2021" t="s">
        <v>65</v>
      </c>
      <c r="D2021">
        <v>2030</v>
      </c>
      <c r="E2021">
        <v>11227</v>
      </c>
      <c r="H2021">
        <v>10986</v>
      </c>
      <c r="K2021">
        <v>-2482</v>
      </c>
      <c r="L2021">
        <v>-2482</v>
      </c>
      <c r="M2021">
        <v>-2244</v>
      </c>
      <c r="N2021" t="s">
        <v>37</v>
      </c>
      <c r="O2021" t="s">
        <v>42</v>
      </c>
      <c r="P2021" s="145">
        <f t="shared" si="220"/>
        <v>0</v>
      </c>
      <c r="Q2021">
        <f t="shared" si="219"/>
        <v>241</v>
      </c>
      <c r="R2021" s="145" t="str">
        <f t="shared" si="221"/>
        <v>NA</v>
      </c>
      <c r="S2021" s="145" t="str">
        <f t="shared" si="222"/>
        <v>NA</v>
      </c>
      <c r="T2021">
        <f t="shared" ca="1" si="223"/>
        <v>0</v>
      </c>
      <c r="U2021">
        <f t="shared" si="224"/>
        <v>0</v>
      </c>
      <c r="V2021">
        <f t="shared" si="225"/>
        <v>1</v>
      </c>
      <c r="W2021">
        <v>390</v>
      </c>
      <c r="X2021" t="s">
        <v>39</v>
      </c>
      <c r="Y2021" t="s">
        <v>39</v>
      </c>
      <c r="Z2021" t="s">
        <v>54</v>
      </c>
      <c r="AA2021" t="s">
        <v>39</v>
      </c>
      <c r="AB2021">
        <v>135</v>
      </c>
      <c r="AC2021" t="s">
        <v>39</v>
      </c>
      <c r="AD2021" t="s">
        <v>39</v>
      </c>
      <c r="AE2021" t="s">
        <v>39</v>
      </c>
      <c r="AF2021" t="s">
        <v>39</v>
      </c>
      <c r="AG2021" t="s">
        <v>39</v>
      </c>
      <c r="AH2021" t="s">
        <v>39</v>
      </c>
      <c r="AI2021" t="s">
        <v>39</v>
      </c>
      <c r="AJ2021" t="s">
        <v>39</v>
      </c>
      <c r="AK2021" t="s">
        <v>39</v>
      </c>
      <c r="AL2021" t="s">
        <v>39</v>
      </c>
      <c r="AM2021" t="s">
        <v>39</v>
      </c>
      <c r="AN2021" t="s">
        <v>39</v>
      </c>
      <c r="AO2021" t="s">
        <v>39</v>
      </c>
      <c r="AP2021" t="s">
        <v>39</v>
      </c>
      <c r="AQ2021" t="s">
        <v>39</v>
      </c>
      <c r="AR2021" t="s">
        <v>39</v>
      </c>
      <c r="AS2021" t="s">
        <v>39</v>
      </c>
      <c r="AT2021" t="s">
        <v>39</v>
      </c>
      <c r="AU2021" t="s">
        <v>39</v>
      </c>
      <c r="AV2021" t="s">
        <v>39</v>
      </c>
      <c r="AW2021" t="s">
        <v>39</v>
      </c>
      <c r="AX2021" t="s">
        <v>39</v>
      </c>
      <c r="AY2021" t="s">
        <v>39</v>
      </c>
      <c r="AZ2021" t="s">
        <v>39</v>
      </c>
      <c r="BA2021" t="s">
        <v>39</v>
      </c>
      <c r="BB2021" t="s">
        <v>39</v>
      </c>
      <c r="BC2021" t="s">
        <v>39</v>
      </c>
      <c r="BD2021" t="s">
        <v>39</v>
      </c>
      <c r="BE2021" t="s">
        <v>39</v>
      </c>
      <c r="BF2021" t="s">
        <v>39</v>
      </c>
    </row>
    <row r="2022" spans="2:58" hidden="1">
      <c r="B2022">
        <v>20241223</v>
      </c>
      <c r="C2022" t="s">
        <v>65</v>
      </c>
      <c r="D2022">
        <v>2130</v>
      </c>
      <c r="E2022">
        <v>10887</v>
      </c>
      <c r="H2022">
        <v>10718</v>
      </c>
      <c r="K2022">
        <v>-1552</v>
      </c>
      <c r="L2022">
        <v>-1552</v>
      </c>
      <c r="M2022">
        <v>-1384</v>
      </c>
      <c r="N2022" t="s">
        <v>37</v>
      </c>
      <c r="O2022" t="s">
        <v>42</v>
      </c>
      <c r="P2022" s="145">
        <f t="shared" si="220"/>
        <v>0</v>
      </c>
      <c r="Q2022">
        <f t="shared" si="219"/>
        <v>169</v>
      </c>
      <c r="R2022" s="145" t="str">
        <f t="shared" si="221"/>
        <v>NA</v>
      </c>
      <c r="S2022" s="145" t="str">
        <f t="shared" si="222"/>
        <v>NA</v>
      </c>
      <c r="T2022">
        <f t="shared" ca="1" si="223"/>
        <v>0</v>
      </c>
      <c r="U2022">
        <f t="shared" si="224"/>
        <v>0</v>
      </c>
      <c r="V2022">
        <f t="shared" si="225"/>
        <v>1</v>
      </c>
      <c r="W2022">
        <v>390</v>
      </c>
      <c r="X2022" t="s">
        <v>39</v>
      </c>
      <c r="Y2022" t="s">
        <v>39</v>
      </c>
      <c r="Z2022" t="s">
        <v>54</v>
      </c>
      <c r="AA2022" t="s">
        <v>39</v>
      </c>
      <c r="AB2022">
        <v>135</v>
      </c>
      <c r="AC2022" t="s">
        <v>39</v>
      </c>
      <c r="AD2022" t="s">
        <v>39</v>
      </c>
      <c r="AE2022" t="s">
        <v>39</v>
      </c>
      <c r="AF2022" t="s">
        <v>39</v>
      </c>
      <c r="AG2022" t="s">
        <v>39</v>
      </c>
      <c r="AH2022" t="s">
        <v>39</v>
      </c>
      <c r="AI2022" t="s">
        <v>39</v>
      </c>
      <c r="AJ2022" t="s">
        <v>39</v>
      </c>
      <c r="AK2022" t="s">
        <v>39</v>
      </c>
      <c r="AL2022" t="s">
        <v>39</v>
      </c>
      <c r="AM2022" t="s">
        <v>39</v>
      </c>
      <c r="AN2022" t="s">
        <v>39</v>
      </c>
      <c r="AO2022" t="s">
        <v>39</v>
      </c>
      <c r="AP2022" t="s">
        <v>39</v>
      </c>
      <c r="AQ2022" t="s">
        <v>39</v>
      </c>
      <c r="AR2022" t="s">
        <v>39</v>
      </c>
      <c r="AS2022" t="s">
        <v>39</v>
      </c>
      <c r="AT2022" t="s">
        <v>39</v>
      </c>
      <c r="AU2022" t="s">
        <v>39</v>
      </c>
      <c r="AV2022" t="s">
        <v>39</v>
      </c>
      <c r="AW2022" t="s">
        <v>39</v>
      </c>
      <c r="AX2022" t="s">
        <v>39</v>
      </c>
      <c r="AY2022" t="s">
        <v>39</v>
      </c>
      <c r="AZ2022" t="s">
        <v>39</v>
      </c>
      <c r="BA2022" t="s">
        <v>39</v>
      </c>
      <c r="BB2022" t="s">
        <v>39</v>
      </c>
      <c r="BC2022" t="s">
        <v>39</v>
      </c>
      <c r="BD2022" t="s">
        <v>39</v>
      </c>
      <c r="BE2022" t="s">
        <v>39</v>
      </c>
      <c r="BF2022" t="s">
        <v>39</v>
      </c>
    </row>
    <row r="2023" spans="2:58" hidden="1">
      <c r="B2023">
        <v>20241223</v>
      </c>
      <c r="C2023" t="s">
        <v>65</v>
      </c>
      <c r="D2023">
        <v>2230</v>
      </c>
      <c r="E2023">
        <v>10887</v>
      </c>
      <c r="H2023">
        <v>10718</v>
      </c>
      <c r="K2023">
        <v>-1552</v>
      </c>
      <c r="L2023">
        <v>-1552</v>
      </c>
      <c r="M2023">
        <v>-1384</v>
      </c>
      <c r="N2023" t="s">
        <v>37</v>
      </c>
      <c r="O2023" t="s">
        <v>42</v>
      </c>
      <c r="P2023" s="145">
        <f t="shared" si="220"/>
        <v>0</v>
      </c>
      <c r="Q2023">
        <f t="shared" si="219"/>
        <v>169</v>
      </c>
      <c r="R2023" s="145" t="str">
        <f t="shared" si="221"/>
        <v>NA</v>
      </c>
      <c r="S2023" s="145" t="str">
        <f t="shared" si="222"/>
        <v>NA</v>
      </c>
      <c r="T2023">
        <f t="shared" ca="1" si="223"/>
        <v>0</v>
      </c>
      <c r="U2023">
        <f t="shared" si="224"/>
        <v>0</v>
      </c>
      <c r="V2023">
        <f t="shared" si="225"/>
        <v>1</v>
      </c>
      <c r="W2023">
        <v>390</v>
      </c>
      <c r="X2023" t="s">
        <v>39</v>
      </c>
      <c r="Y2023" t="s">
        <v>39</v>
      </c>
      <c r="Z2023" t="s">
        <v>54</v>
      </c>
      <c r="AA2023" t="s">
        <v>39</v>
      </c>
      <c r="AB2023">
        <v>135</v>
      </c>
      <c r="AC2023" t="s">
        <v>39</v>
      </c>
      <c r="AD2023" t="s">
        <v>39</v>
      </c>
      <c r="AE2023" t="s">
        <v>39</v>
      </c>
      <c r="AF2023" t="s">
        <v>39</v>
      </c>
      <c r="AG2023" t="s">
        <v>39</v>
      </c>
      <c r="AH2023" t="s">
        <v>39</v>
      </c>
      <c r="AI2023" t="s">
        <v>39</v>
      </c>
      <c r="AJ2023" t="s">
        <v>39</v>
      </c>
      <c r="AK2023" t="s">
        <v>39</v>
      </c>
      <c r="AL2023" t="s">
        <v>39</v>
      </c>
      <c r="AM2023" t="s">
        <v>39</v>
      </c>
      <c r="AN2023" t="s">
        <v>39</v>
      </c>
      <c r="AO2023" t="s">
        <v>39</v>
      </c>
      <c r="AP2023" t="s">
        <v>39</v>
      </c>
      <c r="AQ2023" t="s">
        <v>39</v>
      </c>
      <c r="AR2023" t="s">
        <v>39</v>
      </c>
      <c r="AS2023" t="s">
        <v>39</v>
      </c>
      <c r="AT2023" t="s">
        <v>39</v>
      </c>
      <c r="AU2023" t="s">
        <v>39</v>
      </c>
      <c r="AV2023" t="s">
        <v>39</v>
      </c>
      <c r="AW2023" t="s">
        <v>39</v>
      </c>
      <c r="AX2023" t="s">
        <v>39</v>
      </c>
      <c r="AY2023" t="s">
        <v>39</v>
      </c>
      <c r="AZ2023" t="s">
        <v>39</v>
      </c>
      <c r="BA2023" t="s">
        <v>39</v>
      </c>
      <c r="BB2023" t="s">
        <v>39</v>
      </c>
      <c r="BC2023" t="s">
        <v>39</v>
      </c>
      <c r="BD2023" t="s">
        <v>39</v>
      </c>
      <c r="BE2023" t="s">
        <v>39</v>
      </c>
      <c r="BF2023" t="s">
        <v>39</v>
      </c>
    </row>
    <row r="2024" spans="2:58" hidden="1">
      <c r="B2024">
        <v>20241223</v>
      </c>
      <c r="C2024" t="s">
        <v>65</v>
      </c>
      <c r="D2024">
        <v>2330</v>
      </c>
      <c r="E2024">
        <v>10077</v>
      </c>
      <c r="H2024">
        <v>9907</v>
      </c>
      <c r="K2024">
        <v>-695</v>
      </c>
      <c r="L2024">
        <v>-695</v>
      </c>
      <c r="M2024">
        <v>-525</v>
      </c>
      <c r="N2024" t="s">
        <v>37</v>
      </c>
      <c r="O2024" t="s">
        <v>42</v>
      </c>
      <c r="P2024" s="145">
        <f t="shared" si="220"/>
        <v>0</v>
      </c>
      <c r="Q2024">
        <f t="shared" si="219"/>
        <v>170</v>
      </c>
      <c r="R2024" s="145" t="str">
        <f t="shared" si="221"/>
        <v>NA</v>
      </c>
      <c r="S2024" s="145" t="str">
        <f t="shared" si="222"/>
        <v>NA</v>
      </c>
      <c r="T2024">
        <f t="shared" ca="1" si="223"/>
        <v>0</v>
      </c>
      <c r="U2024">
        <f t="shared" si="224"/>
        <v>0</v>
      </c>
      <c r="V2024">
        <f t="shared" si="225"/>
        <v>1</v>
      </c>
      <c r="W2024">
        <v>375</v>
      </c>
      <c r="X2024" t="s">
        <v>39</v>
      </c>
      <c r="Y2024" t="s">
        <v>39</v>
      </c>
      <c r="Z2024" t="s">
        <v>54</v>
      </c>
      <c r="AA2024" t="s">
        <v>39</v>
      </c>
      <c r="AB2024">
        <v>150</v>
      </c>
      <c r="AC2024" t="s">
        <v>39</v>
      </c>
      <c r="AD2024" t="s">
        <v>39</v>
      </c>
      <c r="AE2024" t="s">
        <v>39</v>
      </c>
      <c r="AF2024" t="s">
        <v>39</v>
      </c>
      <c r="AG2024" t="s">
        <v>39</v>
      </c>
      <c r="AH2024" t="s">
        <v>39</v>
      </c>
      <c r="AI2024" t="s">
        <v>39</v>
      </c>
      <c r="AJ2024" t="s">
        <v>39</v>
      </c>
      <c r="AK2024" t="s">
        <v>39</v>
      </c>
      <c r="AL2024" t="s">
        <v>39</v>
      </c>
      <c r="AM2024" t="s">
        <v>39</v>
      </c>
      <c r="AN2024" t="s">
        <v>39</v>
      </c>
      <c r="AO2024" t="s">
        <v>39</v>
      </c>
      <c r="AP2024" t="s">
        <v>39</v>
      </c>
      <c r="AQ2024" t="s">
        <v>39</v>
      </c>
      <c r="AR2024" t="s">
        <v>39</v>
      </c>
      <c r="AS2024" t="s">
        <v>39</v>
      </c>
      <c r="AT2024" t="s">
        <v>39</v>
      </c>
      <c r="AU2024" t="s">
        <v>39</v>
      </c>
      <c r="AV2024" t="s">
        <v>39</v>
      </c>
      <c r="AW2024" t="s">
        <v>39</v>
      </c>
      <c r="AX2024" t="s">
        <v>39</v>
      </c>
      <c r="AY2024" t="s">
        <v>39</v>
      </c>
      <c r="AZ2024" t="s">
        <v>39</v>
      </c>
      <c r="BA2024" t="s">
        <v>39</v>
      </c>
      <c r="BB2024" t="s">
        <v>39</v>
      </c>
      <c r="BC2024" t="s">
        <v>39</v>
      </c>
      <c r="BD2024" t="s">
        <v>39</v>
      </c>
      <c r="BE2024" t="s">
        <v>39</v>
      </c>
      <c r="BF2024" t="s">
        <v>39</v>
      </c>
    </row>
    <row r="2025" spans="2:58" hidden="1">
      <c r="B2025">
        <v>20241224</v>
      </c>
      <c r="C2025" t="s">
        <v>65</v>
      </c>
      <c r="D2025">
        <v>30</v>
      </c>
      <c r="E2025">
        <v>10340</v>
      </c>
      <c r="H2025">
        <v>9959</v>
      </c>
      <c r="K2025">
        <v>-4486</v>
      </c>
      <c r="L2025">
        <v>-4486</v>
      </c>
      <c r="M2025">
        <v>-4112</v>
      </c>
      <c r="N2025" t="s">
        <v>37</v>
      </c>
      <c r="O2025" t="s">
        <v>42</v>
      </c>
      <c r="P2025" s="145">
        <f t="shared" si="220"/>
        <v>0</v>
      </c>
      <c r="Q2025">
        <f t="shared" si="219"/>
        <v>381</v>
      </c>
      <c r="R2025" s="145" t="str">
        <f t="shared" si="221"/>
        <v>NA</v>
      </c>
      <c r="S2025" s="145" t="str">
        <f t="shared" si="222"/>
        <v>NA</v>
      </c>
      <c r="T2025">
        <f t="shared" ca="1" si="223"/>
        <v>0</v>
      </c>
      <c r="U2025">
        <f t="shared" si="224"/>
        <v>0</v>
      </c>
      <c r="V2025">
        <f t="shared" si="225"/>
        <v>1</v>
      </c>
      <c r="W2025">
        <v>375</v>
      </c>
      <c r="X2025" t="s">
        <v>39</v>
      </c>
      <c r="Y2025" t="s">
        <v>39</v>
      </c>
      <c r="Z2025" t="s">
        <v>54</v>
      </c>
      <c r="AA2025" t="s">
        <v>39</v>
      </c>
      <c r="AB2025">
        <v>150</v>
      </c>
      <c r="AC2025" t="s">
        <v>39</v>
      </c>
      <c r="AD2025" t="s">
        <v>39</v>
      </c>
      <c r="AE2025" t="s">
        <v>39</v>
      </c>
      <c r="AF2025" t="s">
        <v>39</v>
      </c>
      <c r="AG2025" t="s">
        <v>39</v>
      </c>
      <c r="AH2025" t="s">
        <v>39</v>
      </c>
      <c r="AI2025" t="s">
        <v>39</v>
      </c>
      <c r="AJ2025" t="s">
        <v>39</v>
      </c>
      <c r="AK2025" t="s">
        <v>39</v>
      </c>
      <c r="AL2025" t="s">
        <v>39</v>
      </c>
      <c r="AM2025" t="s">
        <v>39</v>
      </c>
      <c r="AN2025" t="s">
        <v>39</v>
      </c>
      <c r="AO2025" t="s">
        <v>39</v>
      </c>
      <c r="AP2025" t="s">
        <v>39</v>
      </c>
      <c r="AQ2025" t="s">
        <v>39</v>
      </c>
      <c r="AR2025" t="s">
        <v>39</v>
      </c>
      <c r="AS2025" t="s">
        <v>39</v>
      </c>
      <c r="AT2025" t="s">
        <v>39</v>
      </c>
      <c r="AU2025" t="s">
        <v>39</v>
      </c>
      <c r="AV2025" t="s">
        <v>39</v>
      </c>
      <c r="AW2025" t="s">
        <v>39</v>
      </c>
      <c r="AX2025" t="s">
        <v>39</v>
      </c>
      <c r="AY2025" t="s">
        <v>39</v>
      </c>
      <c r="AZ2025" t="s">
        <v>39</v>
      </c>
      <c r="BA2025" t="s">
        <v>39</v>
      </c>
      <c r="BB2025" t="s">
        <v>39</v>
      </c>
      <c r="BC2025" t="s">
        <v>39</v>
      </c>
      <c r="BD2025" t="s">
        <v>39</v>
      </c>
      <c r="BE2025" t="s">
        <v>39</v>
      </c>
      <c r="BF2025" t="s">
        <v>39</v>
      </c>
    </row>
    <row r="2026" spans="2:58" hidden="1">
      <c r="B2026">
        <v>20241224</v>
      </c>
      <c r="C2026" t="s">
        <v>65</v>
      </c>
      <c r="D2026">
        <v>130</v>
      </c>
      <c r="E2026">
        <v>10340</v>
      </c>
      <c r="H2026">
        <v>9959</v>
      </c>
      <c r="K2026">
        <v>-4486</v>
      </c>
      <c r="L2026">
        <v>-4486</v>
      </c>
      <c r="M2026">
        <v>-4112</v>
      </c>
      <c r="N2026" t="s">
        <v>37</v>
      </c>
      <c r="O2026" t="s">
        <v>42</v>
      </c>
      <c r="P2026" s="145">
        <f t="shared" si="220"/>
        <v>0</v>
      </c>
      <c r="Q2026">
        <f t="shared" si="219"/>
        <v>381</v>
      </c>
      <c r="R2026" s="145" t="str">
        <f t="shared" si="221"/>
        <v>NA</v>
      </c>
      <c r="S2026" s="145" t="str">
        <f t="shared" si="222"/>
        <v>NA</v>
      </c>
      <c r="T2026">
        <f t="shared" ca="1" si="223"/>
        <v>0</v>
      </c>
      <c r="U2026">
        <f t="shared" si="224"/>
        <v>0</v>
      </c>
      <c r="V2026">
        <f t="shared" si="225"/>
        <v>1</v>
      </c>
      <c r="W2026">
        <v>375</v>
      </c>
      <c r="X2026" t="s">
        <v>39</v>
      </c>
      <c r="Y2026" t="s">
        <v>39</v>
      </c>
      <c r="Z2026" t="s">
        <v>54</v>
      </c>
      <c r="AA2026" t="s">
        <v>39</v>
      </c>
      <c r="AB2026">
        <v>150</v>
      </c>
      <c r="AC2026" t="s">
        <v>39</v>
      </c>
      <c r="AD2026" t="s">
        <v>39</v>
      </c>
      <c r="AE2026" t="s">
        <v>39</v>
      </c>
      <c r="AF2026" t="s">
        <v>39</v>
      </c>
      <c r="AG2026" t="s">
        <v>39</v>
      </c>
      <c r="AH2026" t="s">
        <v>39</v>
      </c>
      <c r="AI2026" t="s">
        <v>39</v>
      </c>
      <c r="AJ2026" t="s">
        <v>39</v>
      </c>
      <c r="AK2026" t="s">
        <v>39</v>
      </c>
      <c r="AL2026" t="s">
        <v>39</v>
      </c>
      <c r="AM2026" t="s">
        <v>39</v>
      </c>
      <c r="AN2026" t="s">
        <v>39</v>
      </c>
      <c r="AO2026" t="s">
        <v>39</v>
      </c>
      <c r="AP2026" t="s">
        <v>39</v>
      </c>
      <c r="AQ2026" t="s">
        <v>39</v>
      </c>
      <c r="AR2026" t="s">
        <v>39</v>
      </c>
      <c r="AS2026" t="s">
        <v>39</v>
      </c>
      <c r="AT2026" t="s">
        <v>39</v>
      </c>
      <c r="AU2026" t="s">
        <v>39</v>
      </c>
      <c r="AV2026" t="s">
        <v>39</v>
      </c>
      <c r="AW2026" t="s">
        <v>39</v>
      </c>
      <c r="AX2026" t="s">
        <v>39</v>
      </c>
      <c r="AY2026" t="s">
        <v>39</v>
      </c>
      <c r="AZ2026" t="s">
        <v>39</v>
      </c>
      <c r="BA2026" t="s">
        <v>39</v>
      </c>
      <c r="BB2026" t="s">
        <v>39</v>
      </c>
      <c r="BC2026" t="s">
        <v>39</v>
      </c>
      <c r="BD2026" t="s">
        <v>39</v>
      </c>
      <c r="BE2026" t="s">
        <v>39</v>
      </c>
      <c r="BF2026" t="s">
        <v>39</v>
      </c>
    </row>
    <row r="2027" spans="2:58" hidden="1">
      <c r="B2027">
        <v>20241224</v>
      </c>
      <c r="C2027" t="s">
        <v>65</v>
      </c>
      <c r="D2027">
        <v>230</v>
      </c>
      <c r="E2027">
        <v>10079</v>
      </c>
      <c r="H2027">
        <v>9697</v>
      </c>
      <c r="K2027">
        <v>-4227</v>
      </c>
      <c r="L2027">
        <v>-4227</v>
      </c>
      <c r="M2027">
        <v>-3852</v>
      </c>
      <c r="N2027" t="s">
        <v>37</v>
      </c>
      <c r="O2027" t="s">
        <v>42</v>
      </c>
      <c r="P2027" s="145">
        <f t="shared" si="220"/>
        <v>0</v>
      </c>
      <c r="Q2027">
        <f t="shared" si="219"/>
        <v>382</v>
      </c>
      <c r="R2027" s="145" t="str">
        <f t="shared" si="221"/>
        <v>NA</v>
      </c>
      <c r="S2027" s="145" t="str">
        <f t="shared" si="222"/>
        <v>NA</v>
      </c>
      <c r="T2027">
        <f t="shared" ca="1" si="223"/>
        <v>0</v>
      </c>
      <c r="U2027">
        <f t="shared" si="224"/>
        <v>0</v>
      </c>
      <c r="V2027">
        <f t="shared" si="225"/>
        <v>1</v>
      </c>
      <c r="W2027">
        <v>375</v>
      </c>
      <c r="X2027" t="s">
        <v>39</v>
      </c>
      <c r="Y2027" t="s">
        <v>39</v>
      </c>
      <c r="Z2027" t="s">
        <v>54</v>
      </c>
      <c r="AA2027" t="s">
        <v>39</v>
      </c>
      <c r="AB2027">
        <v>150</v>
      </c>
      <c r="AC2027" t="s">
        <v>39</v>
      </c>
      <c r="AD2027" t="s">
        <v>39</v>
      </c>
      <c r="AE2027" t="s">
        <v>39</v>
      </c>
      <c r="AF2027" t="s">
        <v>39</v>
      </c>
      <c r="AG2027" t="s">
        <v>39</v>
      </c>
      <c r="AH2027" t="s">
        <v>39</v>
      </c>
      <c r="AI2027" t="s">
        <v>39</v>
      </c>
      <c r="AJ2027" t="s">
        <v>39</v>
      </c>
      <c r="AK2027" t="s">
        <v>39</v>
      </c>
      <c r="AL2027" t="s">
        <v>39</v>
      </c>
      <c r="AM2027" t="s">
        <v>39</v>
      </c>
      <c r="AN2027" t="s">
        <v>39</v>
      </c>
      <c r="AO2027" t="s">
        <v>39</v>
      </c>
      <c r="AP2027" t="s">
        <v>39</v>
      </c>
      <c r="AQ2027" t="s">
        <v>39</v>
      </c>
      <c r="AR2027" t="s">
        <v>39</v>
      </c>
      <c r="AS2027" t="s">
        <v>39</v>
      </c>
      <c r="AT2027" t="s">
        <v>39</v>
      </c>
      <c r="AU2027" t="s">
        <v>39</v>
      </c>
      <c r="AV2027" t="s">
        <v>39</v>
      </c>
      <c r="AW2027" t="s">
        <v>39</v>
      </c>
      <c r="AX2027" t="s">
        <v>39</v>
      </c>
      <c r="AY2027" t="s">
        <v>39</v>
      </c>
      <c r="AZ2027" t="s">
        <v>39</v>
      </c>
      <c r="BA2027" t="s">
        <v>39</v>
      </c>
      <c r="BB2027" t="s">
        <v>39</v>
      </c>
      <c r="BC2027" t="s">
        <v>39</v>
      </c>
      <c r="BD2027" t="s">
        <v>39</v>
      </c>
      <c r="BE2027" t="s">
        <v>39</v>
      </c>
      <c r="BF2027" t="s">
        <v>39</v>
      </c>
    </row>
    <row r="2028" spans="2:58" hidden="1">
      <c r="B2028">
        <v>20241224</v>
      </c>
      <c r="C2028" t="s">
        <v>65</v>
      </c>
      <c r="D2028">
        <v>330</v>
      </c>
      <c r="E2028">
        <v>9859</v>
      </c>
      <c r="H2028">
        <v>9824</v>
      </c>
      <c r="K2028">
        <v>-6624</v>
      </c>
      <c r="L2028">
        <v>-6624</v>
      </c>
      <c r="M2028">
        <v>-6570</v>
      </c>
      <c r="N2028" t="s">
        <v>37</v>
      </c>
      <c r="O2028" t="s">
        <v>38</v>
      </c>
      <c r="P2028" s="145">
        <f t="shared" si="220"/>
        <v>0</v>
      </c>
      <c r="Q2028">
        <f t="shared" si="219"/>
        <v>35</v>
      </c>
      <c r="R2028" s="145" t="str">
        <f t="shared" si="221"/>
        <v>NA</v>
      </c>
      <c r="S2028" s="145" t="str">
        <f t="shared" si="222"/>
        <v>NA</v>
      </c>
      <c r="T2028">
        <f t="shared" ca="1" si="223"/>
        <v>0</v>
      </c>
      <c r="U2028">
        <f t="shared" si="224"/>
        <v>0</v>
      </c>
      <c r="V2028">
        <f t="shared" si="225"/>
        <v>1</v>
      </c>
      <c r="W2028">
        <v>375</v>
      </c>
      <c r="X2028" t="s">
        <v>39</v>
      </c>
      <c r="Y2028" t="s">
        <v>39</v>
      </c>
      <c r="Z2028" t="s">
        <v>54</v>
      </c>
      <c r="AA2028" t="s">
        <v>39</v>
      </c>
      <c r="AB2028">
        <v>150</v>
      </c>
      <c r="AC2028" t="s">
        <v>39</v>
      </c>
      <c r="AD2028" t="s">
        <v>39</v>
      </c>
      <c r="AE2028" t="s">
        <v>39</v>
      </c>
      <c r="AF2028" t="s">
        <v>39</v>
      </c>
      <c r="AG2028" t="s">
        <v>39</v>
      </c>
      <c r="AH2028" t="s">
        <v>39</v>
      </c>
      <c r="AI2028" t="s">
        <v>39</v>
      </c>
      <c r="AJ2028" t="s">
        <v>39</v>
      </c>
      <c r="AK2028" t="s">
        <v>39</v>
      </c>
      <c r="AL2028" t="s">
        <v>39</v>
      </c>
      <c r="AM2028" t="s">
        <v>39</v>
      </c>
      <c r="AN2028" t="s">
        <v>39</v>
      </c>
      <c r="AO2028" t="s">
        <v>39</v>
      </c>
      <c r="AP2028" t="s">
        <v>39</v>
      </c>
      <c r="AQ2028" t="s">
        <v>39</v>
      </c>
      <c r="AR2028" t="s">
        <v>39</v>
      </c>
      <c r="AS2028" t="s">
        <v>39</v>
      </c>
      <c r="AT2028" t="s">
        <v>39</v>
      </c>
      <c r="AU2028" t="s">
        <v>39</v>
      </c>
      <c r="AV2028" t="s">
        <v>39</v>
      </c>
      <c r="AW2028" t="s">
        <v>39</v>
      </c>
      <c r="AX2028" t="s">
        <v>39</v>
      </c>
      <c r="AY2028" t="s">
        <v>39</v>
      </c>
      <c r="AZ2028" t="s">
        <v>39</v>
      </c>
      <c r="BA2028" t="s">
        <v>39</v>
      </c>
      <c r="BB2028" t="s">
        <v>39</v>
      </c>
      <c r="BC2028" t="s">
        <v>39</v>
      </c>
      <c r="BD2028" t="s">
        <v>39</v>
      </c>
      <c r="BE2028" t="s">
        <v>39</v>
      </c>
      <c r="BF2028" t="s">
        <v>39</v>
      </c>
    </row>
    <row r="2029" spans="2:58" hidden="1">
      <c r="B2029">
        <v>20241224</v>
      </c>
      <c r="C2029" t="s">
        <v>65</v>
      </c>
      <c r="D2029">
        <v>430</v>
      </c>
      <c r="E2029">
        <v>9859</v>
      </c>
      <c r="H2029">
        <v>9824</v>
      </c>
      <c r="K2029">
        <v>-6624</v>
      </c>
      <c r="L2029">
        <v>-6624</v>
      </c>
      <c r="M2029">
        <v>-6570</v>
      </c>
      <c r="N2029" t="s">
        <v>37</v>
      </c>
      <c r="O2029" t="s">
        <v>38</v>
      </c>
      <c r="P2029" s="145">
        <f t="shared" si="220"/>
        <v>0</v>
      </c>
      <c r="Q2029">
        <f t="shared" si="219"/>
        <v>35</v>
      </c>
      <c r="R2029" s="145" t="str">
        <f t="shared" si="221"/>
        <v>NA</v>
      </c>
      <c r="S2029" s="145" t="str">
        <f t="shared" si="222"/>
        <v>NA</v>
      </c>
      <c r="T2029">
        <f t="shared" ca="1" si="223"/>
        <v>0</v>
      </c>
      <c r="U2029">
        <f t="shared" si="224"/>
        <v>0</v>
      </c>
      <c r="V2029">
        <f t="shared" si="225"/>
        <v>1</v>
      </c>
      <c r="W2029">
        <v>375</v>
      </c>
      <c r="X2029" t="s">
        <v>39</v>
      </c>
      <c r="Y2029" t="s">
        <v>39</v>
      </c>
      <c r="Z2029" t="s">
        <v>54</v>
      </c>
      <c r="AA2029" t="s">
        <v>39</v>
      </c>
      <c r="AB2029">
        <v>150</v>
      </c>
      <c r="AC2029" t="s">
        <v>39</v>
      </c>
      <c r="AD2029" t="s">
        <v>39</v>
      </c>
      <c r="AE2029" t="s">
        <v>39</v>
      </c>
      <c r="AF2029" t="s">
        <v>39</v>
      </c>
      <c r="AG2029" t="s">
        <v>39</v>
      </c>
      <c r="AH2029" t="s">
        <v>39</v>
      </c>
      <c r="AI2029" t="s">
        <v>39</v>
      </c>
      <c r="AJ2029" t="s">
        <v>39</v>
      </c>
      <c r="AK2029" t="s">
        <v>39</v>
      </c>
      <c r="AL2029" t="s">
        <v>39</v>
      </c>
      <c r="AM2029" t="s">
        <v>39</v>
      </c>
      <c r="AN2029" t="s">
        <v>39</v>
      </c>
      <c r="AO2029" t="s">
        <v>39</v>
      </c>
      <c r="AP2029" t="s">
        <v>39</v>
      </c>
      <c r="AQ2029" t="s">
        <v>39</v>
      </c>
      <c r="AR2029" t="s">
        <v>39</v>
      </c>
      <c r="AS2029" t="s">
        <v>39</v>
      </c>
      <c r="AT2029" t="s">
        <v>39</v>
      </c>
      <c r="AU2029" t="s">
        <v>39</v>
      </c>
      <c r="AV2029" t="s">
        <v>39</v>
      </c>
      <c r="AW2029" t="s">
        <v>39</v>
      </c>
      <c r="AX2029" t="s">
        <v>39</v>
      </c>
      <c r="AY2029" t="s">
        <v>39</v>
      </c>
      <c r="AZ2029" t="s">
        <v>39</v>
      </c>
      <c r="BA2029" t="s">
        <v>39</v>
      </c>
      <c r="BB2029" t="s">
        <v>39</v>
      </c>
      <c r="BC2029" t="s">
        <v>39</v>
      </c>
      <c r="BD2029" t="s">
        <v>39</v>
      </c>
      <c r="BE2029" t="s">
        <v>39</v>
      </c>
      <c r="BF2029" t="s">
        <v>39</v>
      </c>
    </row>
    <row r="2030" spans="2:58" hidden="1">
      <c r="B2030">
        <v>20241224</v>
      </c>
      <c r="C2030" t="s">
        <v>65</v>
      </c>
      <c r="D2030">
        <v>530</v>
      </c>
      <c r="E2030">
        <v>10128</v>
      </c>
      <c r="H2030">
        <v>10094</v>
      </c>
      <c r="K2030">
        <v>-6879</v>
      </c>
      <c r="L2030">
        <v>-6879</v>
      </c>
      <c r="M2030">
        <v>-6826</v>
      </c>
      <c r="N2030" t="s">
        <v>37</v>
      </c>
      <c r="O2030" t="s">
        <v>38</v>
      </c>
      <c r="P2030" s="145">
        <f t="shared" si="220"/>
        <v>0</v>
      </c>
      <c r="Q2030">
        <f t="shared" si="219"/>
        <v>34</v>
      </c>
      <c r="R2030" s="145" t="str">
        <f t="shared" si="221"/>
        <v>NA</v>
      </c>
      <c r="S2030" s="145" t="str">
        <f t="shared" si="222"/>
        <v>NA</v>
      </c>
      <c r="T2030">
        <f t="shared" ca="1" si="223"/>
        <v>0</v>
      </c>
      <c r="U2030">
        <f t="shared" si="224"/>
        <v>0</v>
      </c>
      <c r="V2030">
        <f t="shared" si="225"/>
        <v>1</v>
      </c>
      <c r="W2030">
        <v>375</v>
      </c>
      <c r="X2030" t="s">
        <v>39</v>
      </c>
      <c r="Y2030" t="s">
        <v>39</v>
      </c>
      <c r="Z2030" t="s">
        <v>54</v>
      </c>
      <c r="AA2030" t="s">
        <v>39</v>
      </c>
      <c r="AB2030">
        <v>150</v>
      </c>
      <c r="AC2030" t="s">
        <v>39</v>
      </c>
      <c r="AD2030" t="s">
        <v>39</v>
      </c>
      <c r="AE2030" t="s">
        <v>39</v>
      </c>
      <c r="AF2030" t="s">
        <v>39</v>
      </c>
      <c r="AG2030" t="s">
        <v>39</v>
      </c>
      <c r="AH2030" t="s">
        <v>39</v>
      </c>
      <c r="AI2030" t="s">
        <v>39</v>
      </c>
      <c r="AJ2030" t="s">
        <v>39</v>
      </c>
      <c r="AK2030" t="s">
        <v>39</v>
      </c>
      <c r="AL2030" t="s">
        <v>39</v>
      </c>
      <c r="AM2030" t="s">
        <v>39</v>
      </c>
      <c r="AN2030" t="s">
        <v>39</v>
      </c>
      <c r="AO2030" t="s">
        <v>39</v>
      </c>
      <c r="AP2030" t="s">
        <v>39</v>
      </c>
      <c r="AQ2030" t="s">
        <v>39</v>
      </c>
      <c r="AR2030" t="s">
        <v>39</v>
      </c>
      <c r="AS2030" t="s">
        <v>39</v>
      </c>
      <c r="AT2030" t="s">
        <v>39</v>
      </c>
      <c r="AU2030" t="s">
        <v>39</v>
      </c>
      <c r="AV2030" t="s">
        <v>39</v>
      </c>
      <c r="AW2030" t="s">
        <v>39</v>
      </c>
      <c r="AX2030" t="s">
        <v>39</v>
      </c>
      <c r="AY2030" t="s">
        <v>39</v>
      </c>
      <c r="AZ2030" t="s">
        <v>39</v>
      </c>
      <c r="BA2030" t="s">
        <v>39</v>
      </c>
      <c r="BB2030" t="s">
        <v>39</v>
      </c>
      <c r="BC2030" t="s">
        <v>39</v>
      </c>
      <c r="BD2030" t="s">
        <v>39</v>
      </c>
      <c r="BE2030" t="s">
        <v>39</v>
      </c>
      <c r="BF2030" t="s">
        <v>39</v>
      </c>
    </row>
    <row r="2031" spans="2:58" hidden="1">
      <c r="B2031">
        <v>20241224</v>
      </c>
      <c r="C2031" t="s">
        <v>65</v>
      </c>
      <c r="D2031">
        <v>630</v>
      </c>
      <c r="E2031">
        <v>10343</v>
      </c>
      <c r="H2031">
        <v>10310</v>
      </c>
      <c r="K2031">
        <v>-7084</v>
      </c>
      <c r="L2031">
        <v>-7084</v>
      </c>
      <c r="M2031">
        <v>-7032</v>
      </c>
      <c r="N2031" t="s">
        <v>37</v>
      </c>
      <c r="O2031" t="s">
        <v>38</v>
      </c>
      <c r="P2031" s="145">
        <f t="shared" si="220"/>
        <v>0</v>
      </c>
      <c r="Q2031">
        <f t="shared" si="219"/>
        <v>33</v>
      </c>
      <c r="R2031" s="145" t="str">
        <f t="shared" si="221"/>
        <v>NA</v>
      </c>
      <c r="S2031" s="145" t="str">
        <f t="shared" si="222"/>
        <v>NA</v>
      </c>
      <c r="T2031">
        <f t="shared" ca="1" si="223"/>
        <v>0</v>
      </c>
      <c r="U2031">
        <f t="shared" si="224"/>
        <v>0</v>
      </c>
      <c r="V2031">
        <f t="shared" si="225"/>
        <v>1</v>
      </c>
      <c r="W2031">
        <v>375</v>
      </c>
      <c r="X2031" t="s">
        <v>39</v>
      </c>
      <c r="Y2031" t="s">
        <v>39</v>
      </c>
      <c r="Z2031" t="s">
        <v>54</v>
      </c>
      <c r="AA2031" t="s">
        <v>39</v>
      </c>
      <c r="AB2031">
        <v>150</v>
      </c>
      <c r="AC2031" t="s">
        <v>39</v>
      </c>
      <c r="AD2031" t="s">
        <v>39</v>
      </c>
      <c r="AE2031" t="s">
        <v>39</v>
      </c>
      <c r="AF2031" t="s">
        <v>39</v>
      </c>
      <c r="AG2031" t="s">
        <v>39</v>
      </c>
      <c r="AH2031" t="s">
        <v>39</v>
      </c>
      <c r="AI2031" t="s">
        <v>39</v>
      </c>
      <c r="AJ2031" t="s">
        <v>39</v>
      </c>
      <c r="AK2031" t="s">
        <v>39</v>
      </c>
      <c r="AL2031" t="s">
        <v>39</v>
      </c>
      <c r="AM2031" t="s">
        <v>39</v>
      </c>
      <c r="AN2031" t="s">
        <v>39</v>
      </c>
      <c r="AO2031" t="s">
        <v>39</v>
      </c>
      <c r="AP2031" t="s">
        <v>39</v>
      </c>
      <c r="AQ2031" t="s">
        <v>39</v>
      </c>
      <c r="AR2031" t="s">
        <v>39</v>
      </c>
      <c r="AS2031" t="s">
        <v>39</v>
      </c>
      <c r="AT2031" t="s">
        <v>39</v>
      </c>
      <c r="AU2031" t="s">
        <v>39</v>
      </c>
      <c r="AV2031" t="s">
        <v>39</v>
      </c>
      <c r="AW2031" t="s">
        <v>39</v>
      </c>
      <c r="AX2031" t="s">
        <v>39</v>
      </c>
      <c r="AY2031" t="s">
        <v>39</v>
      </c>
      <c r="AZ2031" t="s">
        <v>39</v>
      </c>
      <c r="BA2031" t="s">
        <v>39</v>
      </c>
      <c r="BB2031" t="s">
        <v>39</v>
      </c>
      <c r="BC2031" t="s">
        <v>39</v>
      </c>
      <c r="BD2031" t="s">
        <v>39</v>
      </c>
      <c r="BE2031" t="s">
        <v>39</v>
      </c>
      <c r="BF2031" t="s">
        <v>39</v>
      </c>
    </row>
    <row r="2032" spans="2:58" hidden="1">
      <c r="B2032">
        <v>20241224</v>
      </c>
      <c r="C2032" t="s">
        <v>65</v>
      </c>
      <c r="D2032">
        <v>730</v>
      </c>
      <c r="E2032">
        <v>9946</v>
      </c>
      <c r="H2032">
        <v>9946</v>
      </c>
      <c r="K2032">
        <v>-6668</v>
      </c>
      <c r="L2032">
        <v>-6668</v>
      </c>
      <c r="M2032">
        <v>-6668</v>
      </c>
      <c r="N2032" t="s">
        <v>37</v>
      </c>
      <c r="O2032" t="s">
        <v>38</v>
      </c>
      <c r="P2032" s="145">
        <f t="shared" si="220"/>
        <v>0</v>
      </c>
      <c r="Q2032">
        <f t="shared" si="219"/>
        <v>0</v>
      </c>
      <c r="R2032" s="145" t="str">
        <f t="shared" si="221"/>
        <v>NA</v>
      </c>
      <c r="S2032" s="145" t="str">
        <f t="shared" si="222"/>
        <v>NA</v>
      </c>
      <c r="T2032">
        <f t="shared" ca="1" si="223"/>
        <v>0</v>
      </c>
      <c r="U2032">
        <f t="shared" si="224"/>
        <v>0</v>
      </c>
      <c r="V2032">
        <f t="shared" si="225"/>
        <v>1</v>
      </c>
      <c r="W2032">
        <v>374</v>
      </c>
      <c r="X2032" t="s">
        <v>39</v>
      </c>
      <c r="Y2032" t="s">
        <v>39</v>
      </c>
      <c r="AA2032" t="s">
        <v>39</v>
      </c>
      <c r="AB2032">
        <v>135</v>
      </c>
      <c r="AC2032" t="s">
        <v>39</v>
      </c>
      <c r="AD2032" t="s">
        <v>39</v>
      </c>
      <c r="AE2032" t="s">
        <v>39</v>
      </c>
      <c r="AF2032" t="s">
        <v>39</v>
      </c>
      <c r="AG2032" t="s">
        <v>39</v>
      </c>
      <c r="AH2032" t="s">
        <v>39</v>
      </c>
      <c r="AI2032" t="s">
        <v>39</v>
      </c>
      <c r="AJ2032" t="s">
        <v>39</v>
      </c>
      <c r="AK2032" t="s">
        <v>39</v>
      </c>
      <c r="AL2032" t="s">
        <v>39</v>
      </c>
      <c r="AM2032" t="s">
        <v>39</v>
      </c>
      <c r="AN2032" t="s">
        <v>39</v>
      </c>
      <c r="AO2032" t="s">
        <v>39</v>
      </c>
      <c r="AP2032" t="s">
        <v>39</v>
      </c>
      <c r="AQ2032" t="s">
        <v>39</v>
      </c>
      <c r="AR2032" t="s">
        <v>39</v>
      </c>
      <c r="AS2032" t="s">
        <v>39</v>
      </c>
      <c r="AT2032" t="s">
        <v>39</v>
      </c>
      <c r="AU2032" t="s">
        <v>39</v>
      </c>
      <c r="AV2032" t="s">
        <v>39</v>
      </c>
      <c r="AW2032" t="s">
        <v>39</v>
      </c>
      <c r="AX2032" t="s">
        <v>39</v>
      </c>
      <c r="AY2032" t="s">
        <v>39</v>
      </c>
      <c r="AZ2032" t="s">
        <v>39</v>
      </c>
      <c r="BA2032" t="s">
        <v>39</v>
      </c>
      <c r="BB2032" t="s">
        <v>39</v>
      </c>
      <c r="BC2032" t="s">
        <v>39</v>
      </c>
      <c r="BD2032" t="s">
        <v>39</v>
      </c>
      <c r="BE2032" t="s">
        <v>39</v>
      </c>
      <c r="BF2032" t="s">
        <v>39</v>
      </c>
    </row>
    <row r="2033" spans="2:58" hidden="1">
      <c r="B2033">
        <v>20241224</v>
      </c>
      <c r="C2033" t="s">
        <v>65</v>
      </c>
      <c r="D2033">
        <v>830</v>
      </c>
      <c r="E2033">
        <v>9946</v>
      </c>
      <c r="H2033">
        <v>9946</v>
      </c>
      <c r="K2033">
        <v>-6668</v>
      </c>
      <c r="L2033">
        <v>-6668</v>
      </c>
      <c r="M2033">
        <v>-6668</v>
      </c>
      <c r="N2033" t="s">
        <v>37</v>
      </c>
      <c r="O2033" t="s">
        <v>38</v>
      </c>
      <c r="P2033" s="145">
        <f t="shared" si="220"/>
        <v>0</v>
      </c>
      <c r="Q2033">
        <f t="shared" si="219"/>
        <v>0</v>
      </c>
      <c r="R2033" s="145" t="str">
        <f t="shared" si="221"/>
        <v>NA</v>
      </c>
      <c r="S2033" s="145" t="str">
        <f t="shared" si="222"/>
        <v>NA</v>
      </c>
      <c r="T2033">
        <f t="shared" ca="1" si="223"/>
        <v>0</v>
      </c>
      <c r="U2033">
        <f t="shared" si="224"/>
        <v>0</v>
      </c>
      <c r="V2033">
        <f t="shared" si="225"/>
        <v>1</v>
      </c>
      <c r="W2033">
        <v>374</v>
      </c>
      <c r="X2033" t="s">
        <v>39</v>
      </c>
      <c r="Y2033" t="s">
        <v>39</v>
      </c>
      <c r="AA2033" t="s">
        <v>39</v>
      </c>
      <c r="AB2033">
        <v>135</v>
      </c>
      <c r="AC2033" t="s">
        <v>39</v>
      </c>
      <c r="AD2033" t="s">
        <v>39</v>
      </c>
      <c r="AE2033" t="s">
        <v>39</v>
      </c>
      <c r="AF2033" t="s">
        <v>39</v>
      </c>
      <c r="AG2033" t="s">
        <v>39</v>
      </c>
      <c r="AH2033" t="s">
        <v>39</v>
      </c>
      <c r="AI2033" t="s">
        <v>39</v>
      </c>
      <c r="AJ2033" t="s">
        <v>39</v>
      </c>
      <c r="AK2033" t="s">
        <v>39</v>
      </c>
      <c r="AL2033" t="s">
        <v>39</v>
      </c>
      <c r="AM2033" t="s">
        <v>39</v>
      </c>
      <c r="AN2033" t="s">
        <v>39</v>
      </c>
      <c r="AO2033" t="s">
        <v>39</v>
      </c>
      <c r="AP2033" t="s">
        <v>39</v>
      </c>
      <c r="AQ2033" t="s">
        <v>39</v>
      </c>
      <c r="AR2033" t="s">
        <v>39</v>
      </c>
      <c r="AS2033" t="s">
        <v>39</v>
      </c>
      <c r="AT2033" t="s">
        <v>39</v>
      </c>
      <c r="AU2033" t="s">
        <v>39</v>
      </c>
      <c r="AV2033" t="s">
        <v>39</v>
      </c>
      <c r="AW2033" t="s">
        <v>39</v>
      </c>
      <c r="AX2033" t="s">
        <v>39</v>
      </c>
      <c r="AY2033" t="s">
        <v>39</v>
      </c>
      <c r="AZ2033" t="s">
        <v>39</v>
      </c>
      <c r="BA2033" t="s">
        <v>39</v>
      </c>
      <c r="BB2033" t="s">
        <v>39</v>
      </c>
      <c r="BC2033" t="s">
        <v>39</v>
      </c>
      <c r="BD2033" t="s">
        <v>39</v>
      </c>
      <c r="BE2033" t="s">
        <v>39</v>
      </c>
      <c r="BF2033" t="s">
        <v>39</v>
      </c>
    </row>
    <row r="2034" spans="2:58" hidden="1">
      <c r="B2034">
        <v>20241224</v>
      </c>
      <c r="C2034" t="s">
        <v>65</v>
      </c>
      <c r="D2034">
        <v>930</v>
      </c>
      <c r="E2034">
        <v>10350</v>
      </c>
      <c r="H2034">
        <v>10350</v>
      </c>
      <c r="K2034">
        <v>0</v>
      </c>
      <c r="L2034">
        <v>0</v>
      </c>
      <c r="M2034">
        <v>0</v>
      </c>
      <c r="N2034" t="s">
        <v>44</v>
      </c>
      <c r="O2034" t="s">
        <v>38</v>
      </c>
      <c r="P2034" s="145">
        <f t="shared" si="220"/>
        <v>0</v>
      </c>
      <c r="Q2034">
        <f t="shared" si="219"/>
        <v>0</v>
      </c>
      <c r="R2034" s="145" t="str">
        <f t="shared" si="221"/>
        <v>NA</v>
      </c>
      <c r="S2034" s="145" t="str">
        <f t="shared" si="222"/>
        <v>NA</v>
      </c>
      <c r="T2034">
        <f t="shared" ca="1" si="223"/>
        <v>0</v>
      </c>
      <c r="U2034">
        <f t="shared" si="224"/>
        <v>0</v>
      </c>
      <c r="V2034">
        <f t="shared" si="225"/>
        <v>1</v>
      </c>
      <c r="W2034">
        <v>390</v>
      </c>
      <c r="X2034" t="s">
        <v>39</v>
      </c>
      <c r="Y2034" t="s">
        <v>39</v>
      </c>
      <c r="AA2034" t="s">
        <v>39</v>
      </c>
      <c r="AB2034">
        <v>135</v>
      </c>
      <c r="AC2034" t="s">
        <v>39</v>
      </c>
      <c r="AD2034" t="s">
        <v>39</v>
      </c>
      <c r="AE2034" t="s">
        <v>39</v>
      </c>
      <c r="AF2034" t="s">
        <v>39</v>
      </c>
      <c r="AG2034" t="s">
        <v>39</v>
      </c>
      <c r="AH2034" t="s">
        <v>39</v>
      </c>
      <c r="AI2034" t="s">
        <v>39</v>
      </c>
      <c r="AJ2034" t="s">
        <v>39</v>
      </c>
      <c r="AK2034" t="s">
        <v>39</v>
      </c>
      <c r="AL2034" t="s">
        <v>39</v>
      </c>
      <c r="AM2034" t="s">
        <v>39</v>
      </c>
      <c r="AN2034" t="s">
        <v>39</v>
      </c>
      <c r="AO2034" t="s">
        <v>39</v>
      </c>
      <c r="AP2034" t="s">
        <v>39</v>
      </c>
      <c r="AQ2034" t="s">
        <v>39</v>
      </c>
      <c r="AR2034" t="s">
        <v>39</v>
      </c>
      <c r="AS2034" t="s">
        <v>39</v>
      </c>
      <c r="AT2034" t="s">
        <v>39</v>
      </c>
      <c r="AU2034" t="s">
        <v>39</v>
      </c>
      <c r="AV2034" t="s">
        <v>39</v>
      </c>
      <c r="AW2034" t="s">
        <v>39</v>
      </c>
      <c r="AX2034" t="s">
        <v>39</v>
      </c>
      <c r="AY2034" t="s">
        <v>39</v>
      </c>
      <c r="AZ2034" t="s">
        <v>39</v>
      </c>
      <c r="BA2034" t="s">
        <v>39</v>
      </c>
      <c r="BB2034" t="s">
        <v>39</v>
      </c>
      <c r="BC2034" t="s">
        <v>39</v>
      </c>
      <c r="BD2034" t="s">
        <v>39</v>
      </c>
      <c r="BE2034" t="s">
        <v>39</v>
      </c>
      <c r="BF2034" t="s">
        <v>39</v>
      </c>
    </row>
    <row r="2035" spans="2:58" hidden="1">
      <c r="B2035">
        <v>20241224</v>
      </c>
      <c r="C2035" t="s">
        <v>65</v>
      </c>
      <c r="D2035">
        <v>1030</v>
      </c>
      <c r="E2035">
        <v>10350</v>
      </c>
      <c r="H2035">
        <v>10350</v>
      </c>
      <c r="K2035">
        <v>0</v>
      </c>
      <c r="L2035">
        <v>0</v>
      </c>
      <c r="M2035">
        <v>0</v>
      </c>
      <c r="N2035" t="s">
        <v>44</v>
      </c>
      <c r="O2035" t="s">
        <v>38</v>
      </c>
      <c r="P2035" s="145">
        <f t="shared" si="220"/>
        <v>0</v>
      </c>
      <c r="Q2035">
        <f t="shared" si="219"/>
        <v>0</v>
      </c>
      <c r="R2035" s="145" t="str">
        <f t="shared" si="221"/>
        <v>NA</v>
      </c>
      <c r="S2035" s="145" t="str">
        <f t="shared" si="222"/>
        <v>NA</v>
      </c>
      <c r="T2035">
        <f t="shared" ca="1" si="223"/>
        <v>0</v>
      </c>
      <c r="U2035">
        <f t="shared" si="224"/>
        <v>0</v>
      </c>
      <c r="V2035">
        <f t="shared" si="225"/>
        <v>1</v>
      </c>
      <c r="W2035">
        <v>390</v>
      </c>
      <c r="X2035" t="s">
        <v>39</v>
      </c>
      <c r="Y2035" t="s">
        <v>39</v>
      </c>
      <c r="AA2035" t="s">
        <v>39</v>
      </c>
      <c r="AB2035">
        <v>135</v>
      </c>
      <c r="AC2035" t="s">
        <v>39</v>
      </c>
      <c r="AD2035" t="s">
        <v>39</v>
      </c>
      <c r="AE2035" t="s">
        <v>39</v>
      </c>
      <c r="AF2035" t="s">
        <v>39</v>
      </c>
      <c r="AG2035" t="s">
        <v>39</v>
      </c>
      <c r="AH2035" t="s">
        <v>39</v>
      </c>
      <c r="AI2035" t="s">
        <v>39</v>
      </c>
      <c r="AJ2035" t="s">
        <v>39</v>
      </c>
      <c r="AK2035" t="s">
        <v>39</v>
      </c>
      <c r="AL2035" t="s">
        <v>39</v>
      </c>
      <c r="AM2035" t="s">
        <v>39</v>
      </c>
      <c r="AN2035" t="s">
        <v>39</v>
      </c>
      <c r="AO2035" t="s">
        <v>39</v>
      </c>
      <c r="AP2035" t="s">
        <v>39</v>
      </c>
      <c r="AQ2035" t="s">
        <v>39</v>
      </c>
      <c r="AR2035" t="s">
        <v>39</v>
      </c>
      <c r="AS2035" t="s">
        <v>39</v>
      </c>
      <c r="AT2035" t="s">
        <v>39</v>
      </c>
      <c r="AU2035" t="s">
        <v>39</v>
      </c>
      <c r="AV2035" t="s">
        <v>39</v>
      </c>
      <c r="AW2035" t="s">
        <v>39</v>
      </c>
      <c r="AX2035" t="s">
        <v>39</v>
      </c>
      <c r="AY2035" t="s">
        <v>39</v>
      </c>
      <c r="AZ2035" t="s">
        <v>39</v>
      </c>
      <c r="BA2035" t="s">
        <v>39</v>
      </c>
      <c r="BB2035" t="s">
        <v>39</v>
      </c>
      <c r="BC2035" t="s">
        <v>39</v>
      </c>
      <c r="BD2035" t="s">
        <v>39</v>
      </c>
      <c r="BE2035" t="s">
        <v>39</v>
      </c>
      <c r="BF2035" t="s">
        <v>39</v>
      </c>
    </row>
    <row r="2036" spans="2:58" hidden="1">
      <c r="B2036">
        <v>20241224</v>
      </c>
      <c r="C2036" t="s">
        <v>65</v>
      </c>
      <c r="D2036">
        <v>1130</v>
      </c>
      <c r="E2036">
        <v>10350</v>
      </c>
      <c r="H2036">
        <v>10350</v>
      </c>
      <c r="K2036">
        <v>0</v>
      </c>
      <c r="L2036">
        <v>0</v>
      </c>
      <c r="M2036">
        <v>0</v>
      </c>
      <c r="N2036" t="s">
        <v>44</v>
      </c>
      <c r="O2036" t="s">
        <v>38</v>
      </c>
      <c r="P2036" s="145">
        <f t="shared" si="220"/>
        <v>0</v>
      </c>
      <c r="Q2036">
        <f t="shared" si="219"/>
        <v>0</v>
      </c>
      <c r="R2036" s="145" t="str">
        <f t="shared" si="221"/>
        <v>NA</v>
      </c>
      <c r="S2036" s="145" t="str">
        <f t="shared" si="222"/>
        <v>NA</v>
      </c>
      <c r="T2036">
        <f t="shared" ca="1" si="223"/>
        <v>0</v>
      </c>
      <c r="U2036">
        <f t="shared" si="224"/>
        <v>0</v>
      </c>
      <c r="V2036">
        <f t="shared" si="225"/>
        <v>1</v>
      </c>
      <c r="W2036">
        <v>390</v>
      </c>
      <c r="X2036" t="s">
        <v>39</v>
      </c>
      <c r="Y2036" t="s">
        <v>39</v>
      </c>
      <c r="AA2036" t="s">
        <v>39</v>
      </c>
      <c r="AB2036">
        <v>135</v>
      </c>
      <c r="AC2036" t="s">
        <v>39</v>
      </c>
      <c r="AD2036" t="s">
        <v>39</v>
      </c>
      <c r="AE2036" t="s">
        <v>39</v>
      </c>
      <c r="AF2036" t="s">
        <v>39</v>
      </c>
      <c r="AG2036" t="s">
        <v>39</v>
      </c>
      <c r="AH2036" t="s">
        <v>39</v>
      </c>
      <c r="AI2036" t="s">
        <v>39</v>
      </c>
      <c r="AJ2036" t="s">
        <v>39</v>
      </c>
      <c r="AK2036" t="s">
        <v>39</v>
      </c>
      <c r="AL2036" t="s">
        <v>39</v>
      </c>
      <c r="AM2036" t="s">
        <v>39</v>
      </c>
      <c r="AN2036" t="s">
        <v>39</v>
      </c>
      <c r="AO2036" t="s">
        <v>39</v>
      </c>
      <c r="AP2036" t="s">
        <v>39</v>
      </c>
      <c r="AQ2036" t="s">
        <v>39</v>
      </c>
      <c r="AR2036" t="s">
        <v>39</v>
      </c>
      <c r="AS2036" t="s">
        <v>39</v>
      </c>
      <c r="AT2036" t="s">
        <v>39</v>
      </c>
      <c r="AU2036" t="s">
        <v>39</v>
      </c>
      <c r="AV2036" t="s">
        <v>39</v>
      </c>
      <c r="AW2036" t="s">
        <v>39</v>
      </c>
      <c r="AX2036" t="s">
        <v>39</v>
      </c>
      <c r="AY2036" t="s">
        <v>39</v>
      </c>
      <c r="AZ2036" t="s">
        <v>39</v>
      </c>
      <c r="BA2036" t="s">
        <v>39</v>
      </c>
      <c r="BB2036" t="s">
        <v>39</v>
      </c>
      <c r="BC2036" t="s">
        <v>39</v>
      </c>
      <c r="BD2036" t="s">
        <v>39</v>
      </c>
      <c r="BE2036" t="s">
        <v>39</v>
      </c>
      <c r="BF2036" t="s">
        <v>39</v>
      </c>
    </row>
    <row r="2037" spans="2:58" hidden="1">
      <c r="B2037">
        <v>20241224</v>
      </c>
      <c r="C2037" t="s">
        <v>65</v>
      </c>
      <c r="D2037">
        <v>1230</v>
      </c>
      <c r="E2037">
        <v>10350</v>
      </c>
      <c r="H2037">
        <v>10350</v>
      </c>
      <c r="K2037">
        <v>0</v>
      </c>
      <c r="L2037">
        <v>0</v>
      </c>
      <c r="M2037">
        <v>0</v>
      </c>
      <c r="N2037" t="s">
        <v>44</v>
      </c>
      <c r="O2037" t="s">
        <v>38</v>
      </c>
      <c r="P2037" s="145">
        <f t="shared" si="220"/>
        <v>0</v>
      </c>
      <c r="Q2037">
        <f t="shared" si="219"/>
        <v>0</v>
      </c>
      <c r="R2037" s="145" t="str">
        <f t="shared" si="221"/>
        <v>NA</v>
      </c>
      <c r="S2037" s="145" t="str">
        <f t="shared" si="222"/>
        <v>NA</v>
      </c>
      <c r="T2037">
        <f t="shared" ca="1" si="223"/>
        <v>0</v>
      </c>
      <c r="U2037">
        <f t="shared" si="224"/>
        <v>0</v>
      </c>
      <c r="V2037">
        <f t="shared" si="225"/>
        <v>1</v>
      </c>
      <c r="W2037">
        <v>390</v>
      </c>
      <c r="X2037" t="s">
        <v>39</v>
      </c>
      <c r="Y2037" t="s">
        <v>39</v>
      </c>
      <c r="AA2037" t="s">
        <v>39</v>
      </c>
      <c r="AB2037">
        <v>135</v>
      </c>
      <c r="AC2037" t="s">
        <v>39</v>
      </c>
      <c r="AD2037" t="s">
        <v>39</v>
      </c>
      <c r="AE2037" t="s">
        <v>39</v>
      </c>
      <c r="AF2037" t="s">
        <v>39</v>
      </c>
      <c r="AG2037" t="s">
        <v>39</v>
      </c>
      <c r="AH2037" t="s">
        <v>39</v>
      </c>
      <c r="AI2037" t="s">
        <v>39</v>
      </c>
      <c r="AJ2037" t="s">
        <v>39</v>
      </c>
      <c r="AK2037" t="s">
        <v>39</v>
      </c>
      <c r="AL2037" t="s">
        <v>39</v>
      </c>
      <c r="AM2037" t="s">
        <v>39</v>
      </c>
      <c r="AN2037" t="s">
        <v>39</v>
      </c>
      <c r="AO2037" t="s">
        <v>39</v>
      </c>
      <c r="AP2037" t="s">
        <v>39</v>
      </c>
      <c r="AQ2037" t="s">
        <v>39</v>
      </c>
      <c r="AR2037" t="s">
        <v>39</v>
      </c>
      <c r="AS2037" t="s">
        <v>39</v>
      </c>
      <c r="AT2037" t="s">
        <v>39</v>
      </c>
      <c r="AU2037" t="s">
        <v>39</v>
      </c>
      <c r="AV2037" t="s">
        <v>39</v>
      </c>
      <c r="AW2037" t="s">
        <v>39</v>
      </c>
      <c r="AX2037" t="s">
        <v>39</v>
      </c>
      <c r="AY2037" t="s">
        <v>39</v>
      </c>
      <c r="AZ2037" t="s">
        <v>39</v>
      </c>
      <c r="BA2037" t="s">
        <v>39</v>
      </c>
      <c r="BB2037" t="s">
        <v>39</v>
      </c>
      <c r="BC2037" t="s">
        <v>39</v>
      </c>
      <c r="BD2037" t="s">
        <v>39</v>
      </c>
      <c r="BE2037" t="s">
        <v>39</v>
      </c>
      <c r="BF2037" t="s">
        <v>39</v>
      </c>
    </row>
    <row r="2038" spans="2:58" hidden="1">
      <c r="B2038">
        <v>20241224</v>
      </c>
      <c r="C2038" t="s">
        <v>65</v>
      </c>
      <c r="D2038">
        <v>1330</v>
      </c>
      <c r="E2038">
        <v>10350</v>
      </c>
      <c r="H2038">
        <v>10350</v>
      </c>
      <c r="K2038">
        <v>0</v>
      </c>
      <c r="L2038">
        <v>0</v>
      </c>
      <c r="M2038">
        <v>0</v>
      </c>
      <c r="N2038" t="s">
        <v>44</v>
      </c>
      <c r="O2038" t="s">
        <v>38</v>
      </c>
      <c r="P2038" s="145">
        <f t="shared" si="220"/>
        <v>0</v>
      </c>
      <c r="Q2038">
        <f t="shared" si="219"/>
        <v>0</v>
      </c>
      <c r="R2038" s="145" t="str">
        <f t="shared" si="221"/>
        <v>NA</v>
      </c>
      <c r="S2038" s="145" t="str">
        <f t="shared" si="222"/>
        <v>NA</v>
      </c>
      <c r="T2038">
        <f t="shared" ca="1" si="223"/>
        <v>0</v>
      </c>
      <c r="U2038">
        <f t="shared" si="224"/>
        <v>0</v>
      </c>
      <c r="V2038">
        <f t="shared" si="225"/>
        <v>1</v>
      </c>
      <c r="W2038">
        <v>390</v>
      </c>
      <c r="X2038" t="s">
        <v>39</v>
      </c>
      <c r="Y2038" t="s">
        <v>39</v>
      </c>
      <c r="AA2038" t="s">
        <v>39</v>
      </c>
      <c r="AB2038">
        <v>135</v>
      </c>
      <c r="AC2038" t="s">
        <v>39</v>
      </c>
      <c r="AD2038" t="s">
        <v>39</v>
      </c>
      <c r="AE2038" t="s">
        <v>39</v>
      </c>
      <c r="AF2038" t="s">
        <v>39</v>
      </c>
      <c r="AG2038" t="s">
        <v>39</v>
      </c>
      <c r="AH2038" t="s">
        <v>39</v>
      </c>
      <c r="AI2038" t="s">
        <v>39</v>
      </c>
      <c r="AJ2038" t="s">
        <v>39</v>
      </c>
      <c r="AK2038" t="s">
        <v>39</v>
      </c>
      <c r="AL2038" t="s">
        <v>39</v>
      </c>
      <c r="AM2038" t="s">
        <v>39</v>
      </c>
      <c r="AN2038" t="s">
        <v>39</v>
      </c>
      <c r="AO2038" t="s">
        <v>39</v>
      </c>
      <c r="AP2038" t="s">
        <v>39</v>
      </c>
      <c r="AQ2038" t="s">
        <v>39</v>
      </c>
      <c r="AR2038" t="s">
        <v>39</v>
      </c>
      <c r="AS2038" t="s">
        <v>39</v>
      </c>
      <c r="AT2038" t="s">
        <v>39</v>
      </c>
      <c r="AU2038" t="s">
        <v>39</v>
      </c>
      <c r="AV2038" t="s">
        <v>39</v>
      </c>
      <c r="AW2038" t="s">
        <v>39</v>
      </c>
      <c r="AX2038" t="s">
        <v>39</v>
      </c>
      <c r="AY2038" t="s">
        <v>39</v>
      </c>
      <c r="AZ2038" t="s">
        <v>39</v>
      </c>
      <c r="BA2038" t="s">
        <v>39</v>
      </c>
      <c r="BB2038" t="s">
        <v>39</v>
      </c>
      <c r="BC2038" t="s">
        <v>39</v>
      </c>
      <c r="BD2038" t="s">
        <v>39</v>
      </c>
      <c r="BE2038" t="s">
        <v>39</v>
      </c>
      <c r="BF2038" t="s">
        <v>39</v>
      </c>
    </row>
    <row r="2039" spans="2:58" hidden="1">
      <c r="B2039">
        <v>20241224</v>
      </c>
      <c r="C2039" t="s">
        <v>65</v>
      </c>
      <c r="D2039">
        <v>1430</v>
      </c>
      <c r="E2039">
        <v>10350</v>
      </c>
      <c r="H2039">
        <v>9729</v>
      </c>
      <c r="K2039">
        <v>0</v>
      </c>
      <c r="L2039">
        <v>0</v>
      </c>
      <c r="M2039">
        <v>0</v>
      </c>
      <c r="N2039" t="s">
        <v>44</v>
      </c>
      <c r="O2039" t="s">
        <v>38</v>
      </c>
      <c r="P2039" s="145">
        <f t="shared" si="220"/>
        <v>0</v>
      </c>
      <c r="Q2039">
        <f t="shared" si="219"/>
        <v>621</v>
      </c>
      <c r="R2039" s="145" t="str">
        <f t="shared" si="221"/>
        <v>NA</v>
      </c>
      <c r="S2039" s="145" t="str">
        <f t="shared" si="222"/>
        <v>NA</v>
      </c>
      <c r="T2039">
        <f t="shared" ca="1" si="223"/>
        <v>0</v>
      </c>
      <c r="U2039">
        <f t="shared" si="224"/>
        <v>0</v>
      </c>
      <c r="V2039">
        <f t="shared" si="225"/>
        <v>1</v>
      </c>
      <c r="W2039">
        <v>373</v>
      </c>
      <c r="X2039" t="s">
        <v>39</v>
      </c>
      <c r="Y2039" t="s">
        <v>39</v>
      </c>
      <c r="AA2039" t="s">
        <v>39</v>
      </c>
      <c r="AB2039">
        <v>135</v>
      </c>
      <c r="AC2039" t="s">
        <v>39</v>
      </c>
      <c r="AD2039" t="s">
        <v>39</v>
      </c>
      <c r="AE2039" t="s">
        <v>39</v>
      </c>
      <c r="AF2039" t="s">
        <v>39</v>
      </c>
      <c r="AG2039" t="s">
        <v>39</v>
      </c>
      <c r="AH2039" t="s">
        <v>39</v>
      </c>
      <c r="AI2039" t="s">
        <v>39</v>
      </c>
      <c r="AJ2039" t="s">
        <v>39</v>
      </c>
      <c r="AK2039" t="s">
        <v>39</v>
      </c>
      <c r="AL2039" t="s">
        <v>39</v>
      </c>
      <c r="AM2039" t="s">
        <v>39</v>
      </c>
      <c r="AN2039" t="s">
        <v>39</v>
      </c>
      <c r="AO2039" t="s">
        <v>39</v>
      </c>
      <c r="AP2039" t="s">
        <v>39</v>
      </c>
      <c r="AQ2039" t="s">
        <v>39</v>
      </c>
      <c r="AR2039" t="s">
        <v>39</v>
      </c>
      <c r="AS2039" t="s">
        <v>39</v>
      </c>
      <c r="AT2039" t="s">
        <v>39</v>
      </c>
      <c r="AU2039" t="s">
        <v>39</v>
      </c>
      <c r="AV2039" t="s">
        <v>39</v>
      </c>
      <c r="AW2039" t="s">
        <v>39</v>
      </c>
      <c r="AX2039" t="s">
        <v>39</v>
      </c>
      <c r="AY2039" t="s">
        <v>39</v>
      </c>
      <c r="AZ2039" t="s">
        <v>39</v>
      </c>
      <c r="BA2039" t="s">
        <v>39</v>
      </c>
      <c r="BB2039" t="s">
        <v>39</v>
      </c>
      <c r="BC2039" t="s">
        <v>39</v>
      </c>
      <c r="BD2039" t="s">
        <v>39</v>
      </c>
      <c r="BE2039" t="s">
        <v>39</v>
      </c>
      <c r="BF2039" t="s">
        <v>39</v>
      </c>
    </row>
    <row r="2040" spans="2:58">
      <c r="B2040">
        <v>20241224</v>
      </c>
      <c r="C2040" t="s">
        <v>65</v>
      </c>
      <c r="D2040">
        <v>1530</v>
      </c>
      <c r="E2040">
        <v>8439</v>
      </c>
      <c r="H2040">
        <v>8229</v>
      </c>
      <c r="K2040">
        <v>2809</v>
      </c>
      <c r="L2040">
        <v>259</v>
      </c>
      <c r="M2040">
        <v>2988</v>
      </c>
      <c r="N2040" t="s">
        <v>45</v>
      </c>
      <c r="O2040" t="s">
        <v>42</v>
      </c>
      <c r="P2040" s="145">
        <f t="shared" si="220"/>
        <v>2550</v>
      </c>
      <c r="Q2040">
        <f t="shared" si="219"/>
        <v>210</v>
      </c>
      <c r="R2040" s="145" t="str">
        <f t="shared" si="221"/>
        <v>NA</v>
      </c>
      <c r="S2040" s="145" t="str">
        <f t="shared" si="222"/>
        <v>NA</v>
      </c>
      <c r="T2040">
        <f t="shared" ca="1" si="223"/>
        <v>0</v>
      </c>
      <c r="U2040">
        <f t="shared" si="224"/>
        <v>5717</v>
      </c>
      <c r="V2040">
        <f t="shared" si="225"/>
        <v>1</v>
      </c>
      <c r="W2040">
        <v>314</v>
      </c>
      <c r="X2040" t="s">
        <v>39</v>
      </c>
      <c r="Y2040" t="s">
        <v>39</v>
      </c>
      <c r="AA2040" t="s">
        <v>39</v>
      </c>
      <c r="AB2040">
        <v>135</v>
      </c>
      <c r="AC2040" t="s">
        <v>39</v>
      </c>
      <c r="AD2040" t="s">
        <v>39</v>
      </c>
      <c r="AE2040" t="s">
        <v>39</v>
      </c>
      <c r="AF2040" t="s">
        <v>39</v>
      </c>
      <c r="AG2040" t="s">
        <v>39</v>
      </c>
      <c r="AH2040" t="s">
        <v>39</v>
      </c>
      <c r="AI2040" t="s">
        <v>39</v>
      </c>
      <c r="AJ2040" t="s">
        <v>39</v>
      </c>
      <c r="AK2040" t="s">
        <v>39</v>
      </c>
      <c r="AL2040" t="s">
        <v>39</v>
      </c>
      <c r="AM2040" t="s">
        <v>39</v>
      </c>
      <c r="AN2040" t="s">
        <v>39</v>
      </c>
      <c r="AO2040" t="s">
        <v>39</v>
      </c>
      <c r="AP2040" t="s">
        <v>39</v>
      </c>
      <c r="AQ2040" t="s">
        <v>39</v>
      </c>
      <c r="AR2040" t="s">
        <v>39</v>
      </c>
      <c r="AS2040" t="s">
        <v>39</v>
      </c>
      <c r="AT2040" t="s">
        <v>39</v>
      </c>
      <c r="AU2040" t="s">
        <v>39</v>
      </c>
      <c r="AV2040" t="s">
        <v>39</v>
      </c>
      <c r="AW2040" t="s">
        <v>39</v>
      </c>
      <c r="AX2040" t="s">
        <v>39</v>
      </c>
      <c r="AY2040" t="s">
        <v>39</v>
      </c>
      <c r="AZ2040" t="s">
        <v>39</v>
      </c>
      <c r="BA2040" t="s">
        <v>39</v>
      </c>
      <c r="BB2040" t="s">
        <v>39</v>
      </c>
      <c r="BC2040" t="s">
        <v>39</v>
      </c>
      <c r="BD2040" t="s">
        <v>39</v>
      </c>
      <c r="BE2040" t="s">
        <v>39</v>
      </c>
      <c r="BF2040" t="s">
        <v>39</v>
      </c>
    </row>
    <row r="2041" spans="2:58">
      <c r="B2041">
        <v>20241224</v>
      </c>
      <c r="C2041" t="s">
        <v>65</v>
      </c>
      <c r="D2041">
        <v>1630</v>
      </c>
      <c r="E2041">
        <v>8424</v>
      </c>
      <c r="H2041">
        <v>8221</v>
      </c>
      <c r="K2041">
        <v>2809</v>
      </c>
      <c r="L2041">
        <v>244</v>
      </c>
      <c r="M2041">
        <v>2989</v>
      </c>
      <c r="N2041" t="s">
        <v>45</v>
      </c>
      <c r="O2041" t="s">
        <v>42</v>
      </c>
      <c r="P2041" s="145">
        <f t="shared" si="220"/>
        <v>2565</v>
      </c>
      <c r="Q2041">
        <f t="shared" si="219"/>
        <v>203</v>
      </c>
      <c r="R2041" s="145" t="str">
        <f t="shared" si="221"/>
        <v>NA</v>
      </c>
      <c r="S2041" s="145" t="str">
        <f t="shared" si="222"/>
        <v>NA</v>
      </c>
      <c r="T2041">
        <f t="shared" ca="1" si="223"/>
        <v>0</v>
      </c>
      <c r="U2041">
        <f t="shared" si="224"/>
        <v>5734</v>
      </c>
      <c r="V2041">
        <f t="shared" si="225"/>
        <v>1</v>
      </c>
      <c r="W2041">
        <v>313</v>
      </c>
      <c r="X2041" t="s">
        <v>39</v>
      </c>
      <c r="Y2041" t="s">
        <v>39</v>
      </c>
      <c r="AA2041" t="s">
        <v>39</v>
      </c>
      <c r="AB2041">
        <v>135</v>
      </c>
      <c r="AC2041" t="s">
        <v>39</v>
      </c>
      <c r="AD2041" t="s">
        <v>39</v>
      </c>
      <c r="AE2041" t="s">
        <v>39</v>
      </c>
      <c r="AF2041" t="s">
        <v>39</v>
      </c>
      <c r="AG2041" t="s">
        <v>39</v>
      </c>
      <c r="AH2041" t="s">
        <v>39</v>
      </c>
      <c r="AI2041" t="s">
        <v>39</v>
      </c>
      <c r="AJ2041" t="s">
        <v>39</v>
      </c>
      <c r="AK2041" t="s">
        <v>39</v>
      </c>
      <c r="AL2041" t="s">
        <v>39</v>
      </c>
      <c r="AM2041" t="s">
        <v>39</v>
      </c>
      <c r="AN2041" t="s">
        <v>39</v>
      </c>
      <c r="AO2041" t="s">
        <v>39</v>
      </c>
      <c r="AP2041" t="s">
        <v>39</v>
      </c>
      <c r="AQ2041" t="s">
        <v>39</v>
      </c>
      <c r="AR2041" t="s">
        <v>39</v>
      </c>
      <c r="AS2041" t="s">
        <v>39</v>
      </c>
      <c r="AT2041" t="s">
        <v>39</v>
      </c>
      <c r="AU2041" t="s">
        <v>39</v>
      </c>
      <c r="AV2041" t="s">
        <v>39</v>
      </c>
      <c r="AW2041" t="s">
        <v>39</v>
      </c>
      <c r="AX2041" t="s">
        <v>39</v>
      </c>
      <c r="AY2041" t="s">
        <v>39</v>
      </c>
      <c r="AZ2041" t="s">
        <v>39</v>
      </c>
      <c r="BA2041" t="s">
        <v>39</v>
      </c>
      <c r="BB2041" t="s">
        <v>39</v>
      </c>
      <c r="BC2041" t="s">
        <v>39</v>
      </c>
      <c r="BD2041" t="s">
        <v>39</v>
      </c>
      <c r="BE2041" t="s">
        <v>39</v>
      </c>
      <c r="BF2041" t="s">
        <v>39</v>
      </c>
    </row>
    <row r="2042" spans="2:58">
      <c r="B2042">
        <v>20241224</v>
      </c>
      <c r="C2042" t="s">
        <v>65</v>
      </c>
      <c r="D2042">
        <v>1730</v>
      </c>
      <c r="E2042">
        <v>8347</v>
      </c>
      <c r="H2042">
        <v>8182</v>
      </c>
      <c r="K2042">
        <v>2809</v>
      </c>
      <c r="L2042">
        <v>167</v>
      </c>
      <c r="M2042">
        <v>2990</v>
      </c>
      <c r="N2042" t="s">
        <v>45</v>
      </c>
      <c r="O2042" t="s">
        <v>42</v>
      </c>
      <c r="P2042" s="145">
        <f t="shared" si="220"/>
        <v>2642</v>
      </c>
      <c r="Q2042">
        <f t="shared" si="219"/>
        <v>165</v>
      </c>
      <c r="R2042" s="145" t="str">
        <f t="shared" si="221"/>
        <v>NA</v>
      </c>
      <c r="S2042" s="145" t="str">
        <f t="shared" si="222"/>
        <v>NA</v>
      </c>
      <c r="T2042">
        <f t="shared" ca="1" si="223"/>
        <v>0</v>
      </c>
      <c r="U2042">
        <f t="shared" si="224"/>
        <v>5813</v>
      </c>
      <c r="V2042">
        <f t="shared" si="225"/>
        <v>1</v>
      </c>
      <c r="W2042">
        <v>310</v>
      </c>
      <c r="X2042" t="s">
        <v>39</v>
      </c>
      <c r="Y2042" t="s">
        <v>39</v>
      </c>
      <c r="AA2042" t="s">
        <v>39</v>
      </c>
      <c r="AB2042">
        <v>135</v>
      </c>
      <c r="AC2042" t="s">
        <v>39</v>
      </c>
      <c r="AD2042" t="s">
        <v>39</v>
      </c>
      <c r="AE2042" t="s">
        <v>39</v>
      </c>
      <c r="AF2042" t="s">
        <v>39</v>
      </c>
      <c r="AG2042" t="s">
        <v>39</v>
      </c>
      <c r="AH2042" t="s">
        <v>39</v>
      </c>
      <c r="AI2042" t="s">
        <v>39</v>
      </c>
      <c r="AJ2042" t="s">
        <v>39</v>
      </c>
      <c r="AK2042" t="s">
        <v>39</v>
      </c>
      <c r="AL2042" t="s">
        <v>39</v>
      </c>
      <c r="AM2042" t="s">
        <v>39</v>
      </c>
      <c r="AN2042" t="s">
        <v>39</v>
      </c>
      <c r="AO2042" t="s">
        <v>39</v>
      </c>
      <c r="AP2042" t="s">
        <v>39</v>
      </c>
      <c r="AQ2042" t="s">
        <v>39</v>
      </c>
      <c r="AR2042" t="s">
        <v>39</v>
      </c>
      <c r="AS2042" t="s">
        <v>39</v>
      </c>
      <c r="AT2042" t="s">
        <v>39</v>
      </c>
      <c r="AU2042" t="s">
        <v>39</v>
      </c>
      <c r="AV2042" t="s">
        <v>39</v>
      </c>
      <c r="AW2042" t="s">
        <v>39</v>
      </c>
      <c r="AX2042" t="s">
        <v>39</v>
      </c>
      <c r="AY2042" t="s">
        <v>39</v>
      </c>
      <c r="AZ2042" t="s">
        <v>39</v>
      </c>
      <c r="BA2042" t="s">
        <v>39</v>
      </c>
      <c r="BB2042" t="s">
        <v>39</v>
      </c>
      <c r="BC2042" t="s">
        <v>39</v>
      </c>
      <c r="BD2042" t="s">
        <v>39</v>
      </c>
      <c r="BE2042" t="s">
        <v>39</v>
      </c>
      <c r="BF2042" t="s">
        <v>39</v>
      </c>
    </row>
    <row r="2043" spans="2:58" hidden="1">
      <c r="B2043">
        <v>20241224</v>
      </c>
      <c r="C2043" t="s">
        <v>65</v>
      </c>
      <c r="D2043">
        <v>1830</v>
      </c>
      <c r="E2043">
        <v>11169</v>
      </c>
      <c r="H2043">
        <v>9682</v>
      </c>
      <c r="K2043">
        <v>-2384</v>
      </c>
      <c r="L2043">
        <v>-2384</v>
      </c>
      <c r="M2043">
        <v>-902</v>
      </c>
      <c r="N2043" t="s">
        <v>37</v>
      </c>
      <c r="O2043" t="s">
        <v>38</v>
      </c>
      <c r="P2043" s="145">
        <f t="shared" si="220"/>
        <v>0</v>
      </c>
      <c r="Q2043">
        <f t="shared" si="219"/>
        <v>1487</v>
      </c>
      <c r="R2043" s="145" t="str">
        <f t="shared" si="221"/>
        <v>NA</v>
      </c>
      <c r="S2043" s="145" t="str">
        <f t="shared" si="222"/>
        <v>NA</v>
      </c>
      <c r="T2043">
        <f t="shared" ca="1" si="223"/>
        <v>0</v>
      </c>
      <c r="U2043">
        <f t="shared" si="224"/>
        <v>0</v>
      </c>
      <c r="V2043">
        <f t="shared" si="225"/>
        <v>1</v>
      </c>
      <c r="W2043">
        <v>370</v>
      </c>
      <c r="X2043" t="s">
        <v>39</v>
      </c>
      <c r="Y2043" t="s">
        <v>39</v>
      </c>
      <c r="AA2043" t="s">
        <v>39</v>
      </c>
      <c r="AB2043">
        <v>135</v>
      </c>
      <c r="AC2043" t="s">
        <v>39</v>
      </c>
      <c r="AD2043" t="s">
        <v>39</v>
      </c>
      <c r="AE2043" t="s">
        <v>39</v>
      </c>
      <c r="AF2043" t="s">
        <v>39</v>
      </c>
      <c r="AG2043" t="s">
        <v>39</v>
      </c>
      <c r="AH2043" t="s">
        <v>39</v>
      </c>
      <c r="AI2043" t="s">
        <v>39</v>
      </c>
      <c r="AJ2043" t="s">
        <v>39</v>
      </c>
      <c r="AK2043" t="s">
        <v>39</v>
      </c>
      <c r="AL2043" t="s">
        <v>39</v>
      </c>
      <c r="AM2043" t="s">
        <v>39</v>
      </c>
      <c r="AN2043" t="s">
        <v>39</v>
      </c>
      <c r="AO2043" t="s">
        <v>39</v>
      </c>
      <c r="AP2043" t="s">
        <v>39</v>
      </c>
      <c r="AQ2043" t="s">
        <v>39</v>
      </c>
      <c r="AR2043" t="s">
        <v>39</v>
      </c>
      <c r="AS2043" t="s">
        <v>39</v>
      </c>
      <c r="AT2043" t="s">
        <v>39</v>
      </c>
      <c r="AU2043" t="s">
        <v>39</v>
      </c>
      <c r="AV2043" t="s">
        <v>39</v>
      </c>
      <c r="AW2043" t="s">
        <v>39</v>
      </c>
      <c r="AX2043" t="s">
        <v>39</v>
      </c>
      <c r="AY2043" t="s">
        <v>39</v>
      </c>
      <c r="AZ2043" t="s">
        <v>39</v>
      </c>
      <c r="BA2043" t="s">
        <v>39</v>
      </c>
      <c r="BB2043" t="s">
        <v>39</v>
      </c>
      <c r="BC2043" t="s">
        <v>39</v>
      </c>
      <c r="BD2043" t="s">
        <v>39</v>
      </c>
      <c r="BE2043" t="s">
        <v>39</v>
      </c>
      <c r="BF2043" t="s">
        <v>39</v>
      </c>
    </row>
    <row r="2044" spans="2:58" hidden="1">
      <c r="B2044">
        <v>20241224</v>
      </c>
      <c r="C2044" t="s">
        <v>65</v>
      </c>
      <c r="D2044">
        <v>1930</v>
      </c>
      <c r="E2044">
        <v>11169</v>
      </c>
      <c r="H2044">
        <v>10918</v>
      </c>
      <c r="K2044">
        <v>-2384</v>
      </c>
      <c r="L2044">
        <v>-2384</v>
      </c>
      <c r="M2044">
        <v>-2136</v>
      </c>
      <c r="N2044" t="s">
        <v>37</v>
      </c>
      <c r="O2044" t="s">
        <v>42</v>
      </c>
      <c r="P2044" s="145">
        <f t="shared" si="220"/>
        <v>0</v>
      </c>
      <c r="Q2044">
        <f t="shared" si="219"/>
        <v>251</v>
      </c>
      <c r="R2044" s="145" t="str">
        <f t="shared" si="221"/>
        <v>NA</v>
      </c>
      <c r="S2044" s="145" t="str">
        <f t="shared" si="222"/>
        <v>NA</v>
      </c>
      <c r="T2044">
        <f t="shared" ca="1" si="223"/>
        <v>0</v>
      </c>
      <c r="U2044">
        <f t="shared" si="224"/>
        <v>0</v>
      </c>
      <c r="V2044">
        <f t="shared" si="225"/>
        <v>1</v>
      </c>
      <c r="W2044">
        <v>390</v>
      </c>
      <c r="X2044" t="s">
        <v>39</v>
      </c>
      <c r="Y2044" t="s">
        <v>39</v>
      </c>
      <c r="Z2044" t="s">
        <v>54</v>
      </c>
      <c r="AA2044" t="s">
        <v>39</v>
      </c>
      <c r="AB2044">
        <v>135</v>
      </c>
      <c r="AC2044" t="s">
        <v>39</v>
      </c>
      <c r="AD2044" t="s">
        <v>39</v>
      </c>
      <c r="AE2044" t="s">
        <v>39</v>
      </c>
      <c r="AF2044" t="s">
        <v>39</v>
      </c>
      <c r="AG2044" t="s">
        <v>39</v>
      </c>
      <c r="AH2044" t="s">
        <v>39</v>
      </c>
      <c r="AI2044" t="s">
        <v>39</v>
      </c>
      <c r="AJ2044" t="s">
        <v>39</v>
      </c>
      <c r="AK2044" t="s">
        <v>39</v>
      </c>
      <c r="AL2044" t="s">
        <v>39</v>
      </c>
      <c r="AM2044" t="s">
        <v>39</v>
      </c>
      <c r="AN2044" t="s">
        <v>39</v>
      </c>
      <c r="AO2044" t="s">
        <v>39</v>
      </c>
      <c r="AP2044" t="s">
        <v>39</v>
      </c>
      <c r="AQ2044" t="s">
        <v>39</v>
      </c>
      <c r="AR2044" t="s">
        <v>39</v>
      </c>
      <c r="AS2044" t="s">
        <v>39</v>
      </c>
      <c r="AT2044" t="s">
        <v>39</v>
      </c>
      <c r="AU2044" t="s">
        <v>39</v>
      </c>
      <c r="AV2044" t="s">
        <v>39</v>
      </c>
      <c r="AW2044" t="s">
        <v>39</v>
      </c>
      <c r="AX2044" t="s">
        <v>39</v>
      </c>
      <c r="AY2044" t="s">
        <v>39</v>
      </c>
      <c r="AZ2044" t="s">
        <v>39</v>
      </c>
      <c r="BA2044" t="s">
        <v>39</v>
      </c>
      <c r="BB2044" t="s">
        <v>39</v>
      </c>
      <c r="BC2044" t="s">
        <v>39</v>
      </c>
      <c r="BD2044" t="s">
        <v>39</v>
      </c>
      <c r="BE2044" t="s">
        <v>39</v>
      </c>
      <c r="BF2044" t="s">
        <v>39</v>
      </c>
    </row>
    <row r="2045" spans="2:58" hidden="1">
      <c r="B2045">
        <v>20241224</v>
      </c>
      <c r="C2045" t="s">
        <v>65</v>
      </c>
      <c r="D2045">
        <v>2030</v>
      </c>
      <c r="E2045">
        <v>11169</v>
      </c>
      <c r="H2045">
        <v>10918</v>
      </c>
      <c r="K2045">
        <v>-2384</v>
      </c>
      <c r="L2045">
        <v>-2384</v>
      </c>
      <c r="M2045">
        <v>-2136</v>
      </c>
      <c r="N2045" t="s">
        <v>37</v>
      </c>
      <c r="O2045" t="s">
        <v>42</v>
      </c>
      <c r="P2045" s="145">
        <f t="shared" si="220"/>
        <v>0</v>
      </c>
      <c r="Q2045">
        <f t="shared" si="219"/>
        <v>251</v>
      </c>
      <c r="R2045" s="145" t="str">
        <f t="shared" si="221"/>
        <v>NA</v>
      </c>
      <c r="S2045" s="145" t="str">
        <f t="shared" si="222"/>
        <v>NA</v>
      </c>
      <c r="T2045">
        <f t="shared" ca="1" si="223"/>
        <v>0</v>
      </c>
      <c r="U2045">
        <f t="shared" si="224"/>
        <v>0</v>
      </c>
      <c r="V2045">
        <f t="shared" si="225"/>
        <v>1</v>
      </c>
      <c r="W2045">
        <v>390</v>
      </c>
      <c r="X2045" t="s">
        <v>39</v>
      </c>
      <c r="Y2045" t="s">
        <v>39</v>
      </c>
      <c r="Z2045" t="s">
        <v>54</v>
      </c>
      <c r="AA2045" t="s">
        <v>39</v>
      </c>
      <c r="AB2045">
        <v>135</v>
      </c>
      <c r="AC2045" t="s">
        <v>39</v>
      </c>
      <c r="AD2045" t="s">
        <v>39</v>
      </c>
      <c r="AE2045" t="s">
        <v>39</v>
      </c>
      <c r="AF2045" t="s">
        <v>39</v>
      </c>
      <c r="AG2045" t="s">
        <v>39</v>
      </c>
      <c r="AH2045" t="s">
        <v>39</v>
      </c>
      <c r="AI2045" t="s">
        <v>39</v>
      </c>
      <c r="AJ2045" t="s">
        <v>39</v>
      </c>
      <c r="AK2045" t="s">
        <v>39</v>
      </c>
      <c r="AL2045" t="s">
        <v>39</v>
      </c>
      <c r="AM2045" t="s">
        <v>39</v>
      </c>
      <c r="AN2045" t="s">
        <v>39</v>
      </c>
      <c r="AO2045" t="s">
        <v>39</v>
      </c>
      <c r="AP2045" t="s">
        <v>39</v>
      </c>
      <c r="AQ2045" t="s">
        <v>39</v>
      </c>
      <c r="AR2045" t="s">
        <v>39</v>
      </c>
      <c r="AS2045" t="s">
        <v>39</v>
      </c>
      <c r="AT2045" t="s">
        <v>39</v>
      </c>
      <c r="AU2045" t="s">
        <v>39</v>
      </c>
      <c r="AV2045" t="s">
        <v>39</v>
      </c>
      <c r="AW2045" t="s">
        <v>39</v>
      </c>
      <c r="AX2045" t="s">
        <v>39</v>
      </c>
      <c r="AY2045" t="s">
        <v>39</v>
      </c>
      <c r="AZ2045" t="s">
        <v>39</v>
      </c>
      <c r="BA2045" t="s">
        <v>39</v>
      </c>
      <c r="BB2045" t="s">
        <v>39</v>
      </c>
      <c r="BC2045" t="s">
        <v>39</v>
      </c>
      <c r="BD2045" t="s">
        <v>39</v>
      </c>
      <c r="BE2045" t="s">
        <v>39</v>
      </c>
      <c r="BF2045" t="s">
        <v>39</v>
      </c>
    </row>
    <row r="2046" spans="2:58" hidden="1">
      <c r="B2046">
        <v>20241224</v>
      </c>
      <c r="C2046" t="s">
        <v>65</v>
      </c>
      <c r="D2046">
        <v>2130</v>
      </c>
      <c r="E2046">
        <v>11149</v>
      </c>
      <c r="H2046">
        <v>10492</v>
      </c>
      <c r="K2046">
        <v>-2140</v>
      </c>
      <c r="L2046">
        <v>-2140</v>
      </c>
      <c r="M2046">
        <v>-1484</v>
      </c>
      <c r="N2046" t="s">
        <v>37</v>
      </c>
      <c r="O2046" t="s">
        <v>42</v>
      </c>
      <c r="P2046" s="145">
        <f t="shared" si="220"/>
        <v>0</v>
      </c>
      <c r="Q2046">
        <f t="shared" si="219"/>
        <v>657</v>
      </c>
      <c r="R2046" s="145" t="str">
        <f t="shared" si="221"/>
        <v>NA</v>
      </c>
      <c r="S2046" s="145" t="str">
        <f t="shared" si="222"/>
        <v>NA</v>
      </c>
      <c r="T2046">
        <f t="shared" ca="1" si="223"/>
        <v>0</v>
      </c>
      <c r="U2046">
        <f t="shared" si="224"/>
        <v>0</v>
      </c>
      <c r="V2046">
        <f t="shared" si="225"/>
        <v>1</v>
      </c>
      <c r="W2046">
        <v>390</v>
      </c>
      <c r="X2046" t="s">
        <v>39</v>
      </c>
      <c r="Y2046" t="s">
        <v>39</v>
      </c>
      <c r="Z2046" t="s">
        <v>54</v>
      </c>
      <c r="AA2046" t="s">
        <v>39</v>
      </c>
      <c r="AB2046">
        <v>135</v>
      </c>
      <c r="AC2046" t="s">
        <v>39</v>
      </c>
      <c r="AD2046" t="s">
        <v>39</v>
      </c>
      <c r="AE2046" t="s">
        <v>39</v>
      </c>
      <c r="AF2046" t="s">
        <v>39</v>
      </c>
      <c r="AG2046" t="s">
        <v>39</v>
      </c>
      <c r="AH2046" t="s">
        <v>39</v>
      </c>
      <c r="AI2046" t="s">
        <v>39</v>
      </c>
      <c r="AJ2046" t="s">
        <v>39</v>
      </c>
      <c r="AK2046" t="s">
        <v>39</v>
      </c>
      <c r="AL2046" t="s">
        <v>39</v>
      </c>
      <c r="AM2046" t="s">
        <v>39</v>
      </c>
      <c r="AN2046" t="s">
        <v>39</v>
      </c>
      <c r="AO2046" t="s">
        <v>39</v>
      </c>
      <c r="AP2046" t="s">
        <v>39</v>
      </c>
      <c r="AQ2046" t="s">
        <v>39</v>
      </c>
      <c r="AR2046" t="s">
        <v>39</v>
      </c>
      <c r="AS2046" t="s">
        <v>39</v>
      </c>
      <c r="AT2046" t="s">
        <v>39</v>
      </c>
      <c r="AU2046" t="s">
        <v>39</v>
      </c>
      <c r="AV2046" t="s">
        <v>39</v>
      </c>
      <c r="AW2046" t="s">
        <v>39</v>
      </c>
      <c r="AX2046" t="s">
        <v>39</v>
      </c>
      <c r="AY2046" t="s">
        <v>39</v>
      </c>
      <c r="AZ2046" t="s">
        <v>39</v>
      </c>
      <c r="BA2046" t="s">
        <v>39</v>
      </c>
      <c r="BB2046" t="s">
        <v>39</v>
      </c>
      <c r="BC2046" t="s">
        <v>39</v>
      </c>
      <c r="BD2046" t="s">
        <v>39</v>
      </c>
      <c r="BE2046" t="s">
        <v>39</v>
      </c>
      <c r="BF2046" t="s">
        <v>39</v>
      </c>
    </row>
    <row r="2047" spans="2:58" hidden="1">
      <c r="B2047">
        <v>20241224</v>
      </c>
      <c r="C2047" t="s">
        <v>65</v>
      </c>
      <c r="D2047">
        <v>2230</v>
      </c>
      <c r="E2047">
        <v>11149</v>
      </c>
      <c r="H2047">
        <v>10492</v>
      </c>
      <c r="K2047">
        <v>-2140</v>
      </c>
      <c r="L2047">
        <v>-2140</v>
      </c>
      <c r="M2047">
        <v>-1484</v>
      </c>
      <c r="N2047" t="s">
        <v>37</v>
      </c>
      <c r="O2047" t="s">
        <v>42</v>
      </c>
      <c r="P2047" s="145">
        <f t="shared" si="220"/>
        <v>0</v>
      </c>
      <c r="Q2047">
        <f t="shared" si="219"/>
        <v>657</v>
      </c>
      <c r="R2047" s="145" t="str">
        <f t="shared" si="221"/>
        <v>NA</v>
      </c>
      <c r="S2047" s="145" t="str">
        <f t="shared" si="222"/>
        <v>NA</v>
      </c>
      <c r="T2047">
        <f t="shared" ca="1" si="223"/>
        <v>0</v>
      </c>
      <c r="U2047">
        <f t="shared" si="224"/>
        <v>0</v>
      </c>
      <c r="V2047">
        <f t="shared" si="225"/>
        <v>1</v>
      </c>
      <c r="W2047">
        <v>390</v>
      </c>
      <c r="X2047" t="s">
        <v>39</v>
      </c>
      <c r="Y2047" t="s">
        <v>39</v>
      </c>
      <c r="Z2047" t="s">
        <v>54</v>
      </c>
      <c r="AA2047" t="s">
        <v>39</v>
      </c>
      <c r="AB2047">
        <v>135</v>
      </c>
      <c r="AC2047" t="s">
        <v>39</v>
      </c>
      <c r="AD2047" t="s">
        <v>39</v>
      </c>
      <c r="AE2047" t="s">
        <v>39</v>
      </c>
      <c r="AF2047" t="s">
        <v>39</v>
      </c>
      <c r="AG2047" t="s">
        <v>39</v>
      </c>
      <c r="AH2047" t="s">
        <v>39</v>
      </c>
      <c r="AI2047" t="s">
        <v>39</v>
      </c>
      <c r="AJ2047" t="s">
        <v>39</v>
      </c>
      <c r="AK2047" t="s">
        <v>39</v>
      </c>
      <c r="AL2047" t="s">
        <v>39</v>
      </c>
      <c r="AM2047" t="s">
        <v>39</v>
      </c>
      <c r="AN2047" t="s">
        <v>39</v>
      </c>
      <c r="AO2047" t="s">
        <v>39</v>
      </c>
      <c r="AP2047" t="s">
        <v>39</v>
      </c>
      <c r="AQ2047" t="s">
        <v>39</v>
      </c>
      <c r="AR2047" t="s">
        <v>39</v>
      </c>
      <c r="AS2047" t="s">
        <v>39</v>
      </c>
      <c r="AT2047" t="s">
        <v>39</v>
      </c>
      <c r="AU2047" t="s">
        <v>39</v>
      </c>
      <c r="AV2047" t="s">
        <v>39</v>
      </c>
      <c r="AW2047" t="s">
        <v>39</v>
      </c>
      <c r="AX2047" t="s">
        <v>39</v>
      </c>
      <c r="AY2047" t="s">
        <v>39</v>
      </c>
      <c r="AZ2047" t="s">
        <v>39</v>
      </c>
      <c r="BA2047" t="s">
        <v>39</v>
      </c>
      <c r="BB2047" t="s">
        <v>39</v>
      </c>
      <c r="BC2047" t="s">
        <v>39</v>
      </c>
      <c r="BD2047" t="s">
        <v>39</v>
      </c>
      <c r="BE2047" t="s">
        <v>39</v>
      </c>
      <c r="BF2047" t="s">
        <v>39</v>
      </c>
    </row>
    <row r="2048" spans="2:58" hidden="1">
      <c r="B2048">
        <v>20241224</v>
      </c>
      <c r="C2048" t="s">
        <v>65</v>
      </c>
      <c r="D2048">
        <v>2330</v>
      </c>
      <c r="E2048">
        <v>10055</v>
      </c>
      <c r="H2048">
        <v>9398</v>
      </c>
      <c r="K2048">
        <v>-1035</v>
      </c>
      <c r="L2048">
        <v>-1035</v>
      </c>
      <c r="M2048">
        <v>-378</v>
      </c>
      <c r="N2048" t="s">
        <v>37</v>
      </c>
      <c r="O2048" t="s">
        <v>42</v>
      </c>
      <c r="P2048" s="145">
        <f t="shared" si="220"/>
        <v>0</v>
      </c>
      <c r="Q2048">
        <f t="shared" ref="Q2048:Q2111" si="226">IF(AND(ISNUMBER(E2048),ISNUMBER(H2048),ISBLANK(F2048)),E2048-H2048,"NA")</f>
        <v>657</v>
      </c>
      <c r="R2048" s="145" t="str">
        <f t="shared" si="221"/>
        <v>NA</v>
      </c>
      <c r="S2048" s="145" t="str">
        <f t="shared" si="222"/>
        <v>NA</v>
      </c>
      <c r="T2048">
        <f t="shared" ca="1" si="223"/>
        <v>0</v>
      </c>
      <c r="U2048">
        <f t="shared" si="224"/>
        <v>0</v>
      </c>
      <c r="V2048">
        <f t="shared" si="225"/>
        <v>1</v>
      </c>
      <c r="W2048">
        <v>375</v>
      </c>
      <c r="X2048" t="s">
        <v>39</v>
      </c>
      <c r="Y2048" t="s">
        <v>39</v>
      </c>
      <c r="Z2048" t="s">
        <v>54</v>
      </c>
      <c r="AA2048" t="s">
        <v>39</v>
      </c>
      <c r="AB2048">
        <v>150</v>
      </c>
      <c r="AC2048" t="s">
        <v>39</v>
      </c>
      <c r="AD2048" t="s">
        <v>39</v>
      </c>
      <c r="AE2048" t="s">
        <v>39</v>
      </c>
      <c r="AF2048" t="s">
        <v>39</v>
      </c>
      <c r="AG2048" t="s">
        <v>39</v>
      </c>
      <c r="AH2048" t="s">
        <v>39</v>
      </c>
      <c r="AI2048" t="s">
        <v>39</v>
      </c>
      <c r="AJ2048" t="s">
        <v>39</v>
      </c>
      <c r="AK2048" t="s">
        <v>39</v>
      </c>
      <c r="AL2048" t="s">
        <v>39</v>
      </c>
      <c r="AM2048" t="s">
        <v>39</v>
      </c>
      <c r="AN2048" t="s">
        <v>39</v>
      </c>
      <c r="AO2048" t="s">
        <v>39</v>
      </c>
      <c r="AP2048" t="s">
        <v>39</v>
      </c>
      <c r="AQ2048" t="s">
        <v>39</v>
      </c>
      <c r="AR2048" t="s">
        <v>39</v>
      </c>
      <c r="AS2048" t="s">
        <v>39</v>
      </c>
      <c r="AT2048" t="s">
        <v>39</v>
      </c>
      <c r="AU2048" t="s">
        <v>39</v>
      </c>
      <c r="AV2048" t="s">
        <v>39</v>
      </c>
      <c r="AW2048" t="s">
        <v>39</v>
      </c>
      <c r="AX2048" t="s">
        <v>39</v>
      </c>
      <c r="AY2048" t="s">
        <v>39</v>
      </c>
      <c r="AZ2048" t="s">
        <v>39</v>
      </c>
      <c r="BA2048" t="s">
        <v>39</v>
      </c>
      <c r="BB2048" t="s">
        <v>39</v>
      </c>
      <c r="BC2048" t="s">
        <v>39</v>
      </c>
      <c r="BD2048" t="s">
        <v>39</v>
      </c>
      <c r="BE2048" t="s">
        <v>39</v>
      </c>
      <c r="BF2048" t="s">
        <v>39</v>
      </c>
    </row>
    <row r="2049" spans="2:58" hidden="1">
      <c r="B2049">
        <v>20241225</v>
      </c>
      <c r="C2049" t="s">
        <v>65</v>
      </c>
      <c r="D2049">
        <v>30</v>
      </c>
      <c r="E2049">
        <v>9525</v>
      </c>
      <c r="H2049">
        <v>8753</v>
      </c>
      <c r="K2049">
        <v>-5333</v>
      </c>
      <c r="L2049">
        <v>-5333</v>
      </c>
      <c r="M2049">
        <v>-4561</v>
      </c>
      <c r="N2049" t="s">
        <v>37</v>
      </c>
      <c r="O2049" t="s">
        <v>42</v>
      </c>
      <c r="P2049" s="145">
        <f t="shared" si="220"/>
        <v>0</v>
      </c>
      <c r="Q2049">
        <f t="shared" si="226"/>
        <v>772</v>
      </c>
      <c r="R2049" s="145" t="str">
        <f t="shared" si="221"/>
        <v>NA</v>
      </c>
      <c r="S2049" s="145" t="str">
        <f t="shared" si="222"/>
        <v>NA</v>
      </c>
      <c r="T2049">
        <f t="shared" ca="1" si="223"/>
        <v>0</v>
      </c>
      <c r="U2049">
        <f t="shared" si="224"/>
        <v>0</v>
      </c>
      <c r="V2049">
        <f t="shared" si="225"/>
        <v>1</v>
      </c>
      <c r="W2049" t="s">
        <v>39</v>
      </c>
      <c r="X2049" t="s">
        <v>39</v>
      </c>
      <c r="Y2049" t="s">
        <v>39</v>
      </c>
      <c r="Z2049" t="s">
        <v>39</v>
      </c>
      <c r="AA2049" t="s">
        <v>39</v>
      </c>
      <c r="AB2049" t="s">
        <v>39</v>
      </c>
      <c r="AC2049" t="s">
        <v>39</v>
      </c>
      <c r="AD2049" t="s">
        <v>39</v>
      </c>
      <c r="AE2049" t="s">
        <v>39</v>
      </c>
      <c r="AF2049" t="s">
        <v>39</v>
      </c>
      <c r="AG2049">
        <v>8563</v>
      </c>
      <c r="AH2049" t="s">
        <v>48</v>
      </c>
      <c r="AI2049" t="s">
        <v>39</v>
      </c>
      <c r="AJ2049" t="s">
        <v>39</v>
      </c>
      <c r="AK2049" t="s">
        <v>39</v>
      </c>
      <c r="AL2049" t="s">
        <v>39</v>
      </c>
      <c r="AM2049" t="s">
        <v>39</v>
      </c>
      <c r="AN2049" t="s">
        <v>39</v>
      </c>
      <c r="AO2049" t="s">
        <v>39</v>
      </c>
      <c r="AP2049" t="s">
        <v>39</v>
      </c>
      <c r="AQ2049" t="s">
        <v>39</v>
      </c>
      <c r="AR2049" t="s">
        <v>39</v>
      </c>
      <c r="AS2049" t="s">
        <v>39</v>
      </c>
      <c r="AT2049" t="s">
        <v>39</v>
      </c>
      <c r="AU2049" t="s">
        <v>39</v>
      </c>
      <c r="AV2049" t="s">
        <v>39</v>
      </c>
      <c r="AW2049" t="s">
        <v>39</v>
      </c>
      <c r="AX2049" t="s">
        <v>39</v>
      </c>
      <c r="AY2049" t="s">
        <v>39</v>
      </c>
      <c r="AZ2049" t="s">
        <v>39</v>
      </c>
      <c r="BA2049" t="s">
        <v>39</v>
      </c>
      <c r="BB2049" t="s">
        <v>39</v>
      </c>
      <c r="BC2049" t="s">
        <v>39</v>
      </c>
      <c r="BD2049" t="s">
        <v>39</v>
      </c>
      <c r="BE2049" t="s">
        <v>39</v>
      </c>
      <c r="BF2049" t="s">
        <v>39</v>
      </c>
    </row>
    <row r="2050" spans="2:58" hidden="1">
      <c r="B2050">
        <v>20241225</v>
      </c>
      <c r="C2050" t="s">
        <v>65</v>
      </c>
      <c r="D2050">
        <v>130</v>
      </c>
      <c r="E2050">
        <v>9525</v>
      </c>
      <c r="H2050">
        <v>8753</v>
      </c>
      <c r="K2050">
        <v>-5333</v>
      </c>
      <c r="L2050">
        <v>-5333</v>
      </c>
      <c r="M2050">
        <v>-4561</v>
      </c>
      <c r="N2050" t="s">
        <v>37</v>
      </c>
      <c r="O2050" t="s">
        <v>42</v>
      </c>
      <c r="P2050" s="145">
        <f t="shared" si="220"/>
        <v>0</v>
      </c>
      <c r="Q2050">
        <f t="shared" si="226"/>
        <v>772</v>
      </c>
      <c r="R2050" s="145" t="str">
        <f t="shared" si="221"/>
        <v>NA</v>
      </c>
      <c r="S2050" s="145" t="str">
        <f t="shared" si="222"/>
        <v>NA</v>
      </c>
      <c r="T2050">
        <f t="shared" ca="1" si="223"/>
        <v>0</v>
      </c>
      <c r="U2050">
        <f t="shared" si="224"/>
        <v>0</v>
      </c>
      <c r="V2050">
        <f t="shared" si="225"/>
        <v>1</v>
      </c>
      <c r="W2050" t="s">
        <v>39</v>
      </c>
      <c r="X2050" t="s">
        <v>39</v>
      </c>
      <c r="Y2050" t="s">
        <v>39</v>
      </c>
      <c r="Z2050" t="s">
        <v>39</v>
      </c>
      <c r="AA2050" t="s">
        <v>39</v>
      </c>
      <c r="AB2050" t="s">
        <v>39</v>
      </c>
      <c r="AC2050" t="s">
        <v>39</v>
      </c>
      <c r="AD2050" t="s">
        <v>39</v>
      </c>
      <c r="AE2050" t="s">
        <v>39</v>
      </c>
      <c r="AF2050" t="s">
        <v>39</v>
      </c>
      <c r="AG2050">
        <v>8563</v>
      </c>
      <c r="AH2050" t="s">
        <v>48</v>
      </c>
      <c r="AI2050" t="s">
        <v>39</v>
      </c>
      <c r="AJ2050" t="s">
        <v>39</v>
      </c>
      <c r="AK2050" t="s">
        <v>39</v>
      </c>
      <c r="AL2050" t="s">
        <v>39</v>
      </c>
      <c r="AM2050" t="s">
        <v>39</v>
      </c>
      <c r="AN2050" t="s">
        <v>39</v>
      </c>
      <c r="AO2050" t="s">
        <v>39</v>
      </c>
      <c r="AP2050" t="s">
        <v>39</v>
      </c>
      <c r="AQ2050" t="s">
        <v>39</v>
      </c>
      <c r="AR2050" t="s">
        <v>39</v>
      </c>
      <c r="AS2050" t="s">
        <v>39</v>
      </c>
      <c r="AT2050" t="s">
        <v>39</v>
      </c>
      <c r="AU2050" t="s">
        <v>39</v>
      </c>
      <c r="AV2050" t="s">
        <v>39</v>
      </c>
      <c r="AW2050" t="s">
        <v>39</v>
      </c>
      <c r="AX2050" t="s">
        <v>39</v>
      </c>
      <c r="AY2050" t="s">
        <v>39</v>
      </c>
      <c r="AZ2050" t="s">
        <v>39</v>
      </c>
      <c r="BA2050" t="s">
        <v>39</v>
      </c>
      <c r="BB2050" t="s">
        <v>39</v>
      </c>
      <c r="BC2050" t="s">
        <v>39</v>
      </c>
      <c r="BD2050" t="s">
        <v>39</v>
      </c>
      <c r="BE2050" t="s">
        <v>39</v>
      </c>
      <c r="BF2050" t="s">
        <v>39</v>
      </c>
    </row>
    <row r="2051" spans="2:58" hidden="1">
      <c r="B2051">
        <v>20241225</v>
      </c>
      <c r="C2051" t="s">
        <v>65</v>
      </c>
      <c r="D2051">
        <v>230</v>
      </c>
      <c r="E2051">
        <v>9525</v>
      </c>
      <c r="H2051">
        <v>8753</v>
      </c>
      <c r="K2051">
        <v>-5333</v>
      </c>
      <c r="L2051">
        <v>-5333</v>
      </c>
      <c r="M2051">
        <v>-4561</v>
      </c>
      <c r="N2051" t="s">
        <v>37</v>
      </c>
      <c r="O2051" t="s">
        <v>42</v>
      </c>
      <c r="P2051" s="145">
        <f t="shared" si="220"/>
        <v>0</v>
      </c>
      <c r="Q2051">
        <f t="shared" si="226"/>
        <v>772</v>
      </c>
      <c r="R2051" s="145" t="str">
        <f t="shared" si="221"/>
        <v>NA</v>
      </c>
      <c r="S2051" s="145" t="str">
        <f t="shared" si="222"/>
        <v>NA</v>
      </c>
      <c r="T2051">
        <f t="shared" ca="1" si="223"/>
        <v>0</v>
      </c>
      <c r="U2051">
        <f t="shared" si="224"/>
        <v>0</v>
      </c>
      <c r="V2051">
        <f t="shared" si="225"/>
        <v>1</v>
      </c>
      <c r="W2051" t="s">
        <v>39</v>
      </c>
      <c r="X2051" t="s">
        <v>39</v>
      </c>
      <c r="Y2051" t="s">
        <v>39</v>
      </c>
      <c r="Z2051" t="s">
        <v>39</v>
      </c>
      <c r="AA2051" t="s">
        <v>39</v>
      </c>
      <c r="AB2051" t="s">
        <v>39</v>
      </c>
      <c r="AC2051" t="s">
        <v>39</v>
      </c>
      <c r="AD2051" t="s">
        <v>39</v>
      </c>
      <c r="AE2051" t="s">
        <v>39</v>
      </c>
      <c r="AF2051" t="s">
        <v>39</v>
      </c>
      <c r="AG2051">
        <v>8563</v>
      </c>
      <c r="AH2051" t="s">
        <v>48</v>
      </c>
      <c r="AI2051" t="s">
        <v>39</v>
      </c>
      <c r="AJ2051" t="s">
        <v>39</v>
      </c>
      <c r="AK2051" t="s">
        <v>39</v>
      </c>
      <c r="AL2051" t="s">
        <v>39</v>
      </c>
      <c r="AM2051" t="s">
        <v>39</v>
      </c>
      <c r="AN2051" t="s">
        <v>39</v>
      </c>
      <c r="AO2051" t="s">
        <v>39</v>
      </c>
      <c r="AP2051" t="s">
        <v>39</v>
      </c>
      <c r="AQ2051" t="s">
        <v>39</v>
      </c>
      <c r="AR2051" t="s">
        <v>39</v>
      </c>
      <c r="AS2051" t="s">
        <v>39</v>
      </c>
      <c r="AT2051" t="s">
        <v>39</v>
      </c>
      <c r="AU2051" t="s">
        <v>39</v>
      </c>
      <c r="AV2051" t="s">
        <v>39</v>
      </c>
      <c r="AW2051" t="s">
        <v>39</v>
      </c>
      <c r="AX2051" t="s">
        <v>39</v>
      </c>
      <c r="AY2051" t="s">
        <v>39</v>
      </c>
      <c r="AZ2051" t="s">
        <v>39</v>
      </c>
      <c r="BA2051" t="s">
        <v>39</v>
      </c>
      <c r="BB2051" t="s">
        <v>39</v>
      </c>
      <c r="BC2051" t="s">
        <v>39</v>
      </c>
      <c r="BD2051" t="s">
        <v>39</v>
      </c>
      <c r="BE2051" t="s">
        <v>39</v>
      </c>
      <c r="BF2051" t="s">
        <v>39</v>
      </c>
    </row>
    <row r="2052" spans="2:58" hidden="1">
      <c r="B2052">
        <v>20241225</v>
      </c>
      <c r="C2052" t="s">
        <v>65</v>
      </c>
      <c r="D2052">
        <v>330</v>
      </c>
      <c r="E2052">
        <v>7589</v>
      </c>
      <c r="H2052">
        <v>7589</v>
      </c>
      <c r="K2052">
        <v>-3963</v>
      </c>
      <c r="L2052">
        <v>-3963</v>
      </c>
      <c r="M2052">
        <v>-3963</v>
      </c>
      <c r="N2052" t="s">
        <v>37</v>
      </c>
      <c r="O2052" t="s">
        <v>37</v>
      </c>
      <c r="P2052" s="145">
        <f t="shared" si="220"/>
        <v>0</v>
      </c>
      <c r="Q2052">
        <f t="shared" si="226"/>
        <v>0</v>
      </c>
      <c r="R2052" s="145" t="str">
        <f t="shared" si="221"/>
        <v>NA</v>
      </c>
      <c r="S2052" s="145" t="str">
        <f t="shared" si="222"/>
        <v>NA</v>
      </c>
      <c r="T2052">
        <f t="shared" ca="1" si="223"/>
        <v>0</v>
      </c>
      <c r="U2052">
        <f t="shared" si="224"/>
        <v>0</v>
      </c>
      <c r="V2052">
        <f t="shared" si="225"/>
        <v>0</v>
      </c>
      <c r="W2052" t="s">
        <v>39</v>
      </c>
      <c r="X2052" t="s">
        <v>39</v>
      </c>
      <c r="Y2052" t="s">
        <v>39</v>
      </c>
      <c r="Z2052" t="s">
        <v>39</v>
      </c>
      <c r="AA2052" t="s">
        <v>39</v>
      </c>
      <c r="AB2052" t="s">
        <v>39</v>
      </c>
      <c r="AC2052" t="s">
        <v>39</v>
      </c>
      <c r="AD2052" t="s">
        <v>39</v>
      </c>
      <c r="AE2052" t="s">
        <v>39</v>
      </c>
      <c r="AF2052" t="s">
        <v>39</v>
      </c>
      <c r="AG2052" t="s">
        <v>39</v>
      </c>
      <c r="AH2052" t="s">
        <v>39</v>
      </c>
      <c r="AI2052" t="s">
        <v>39</v>
      </c>
      <c r="AJ2052" t="s">
        <v>39</v>
      </c>
      <c r="AK2052" t="s">
        <v>39</v>
      </c>
      <c r="AL2052" t="s">
        <v>39</v>
      </c>
      <c r="AM2052" t="s">
        <v>39</v>
      </c>
      <c r="AN2052" t="s">
        <v>39</v>
      </c>
      <c r="AO2052" t="s">
        <v>39</v>
      </c>
      <c r="AP2052" t="s">
        <v>39</v>
      </c>
      <c r="AQ2052" t="s">
        <v>39</v>
      </c>
      <c r="AR2052" t="s">
        <v>39</v>
      </c>
      <c r="AS2052" t="s">
        <v>39</v>
      </c>
      <c r="AT2052" t="s">
        <v>39</v>
      </c>
      <c r="AU2052" t="s">
        <v>39</v>
      </c>
      <c r="AV2052" t="s">
        <v>39</v>
      </c>
      <c r="AW2052" t="s">
        <v>39</v>
      </c>
      <c r="AX2052" t="s">
        <v>39</v>
      </c>
      <c r="AY2052" t="s">
        <v>39</v>
      </c>
      <c r="AZ2052" t="s">
        <v>39</v>
      </c>
      <c r="BA2052" t="s">
        <v>39</v>
      </c>
      <c r="BB2052" t="s">
        <v>39</v>
      </c>
      <c r="BC2052" t="s">
        <v>39</v>
      </c>
      <c r="BD2052" t="s">
        <v>39</v>
      </c>
      <c r="BE2052" t="s">
        <v>39</v>
      </c>
      <c r="BF2052" t="s">
        <v>39</v>
      </c>
    </row>
    <row r="2053" spans="2:58" hidden="1">
      <c r="B2053">
        <v>20241225</v>
      </c>
      <c r="C2053" t="s">
        <v>65</v>
      </c>
      <c r="D2053">
        <v>430</v>
      </c>
      <c r="E2053">
        <v>7589</v>
      </c>
      <c r="H2053">
        <v>7589</v>
      </c>
      <c r="K2053">
        <v>-3963</v>
      </c>
      <c r="L2053">
        <v>-3963</v>
      </c>
      <c r="M2053">
        <v>-3963</v>
      </c>
      <c r="N2053" t="s">
        <v>37</v>
      </c>
      <c r="O2053" t="s">
        <v>37</v>
      </c>
      <c r="P2053" s="145">
        <f t="shared" si="220"/>
        <v>0</v>
      </c>
      <c r="Q2053">
        <f t="shared" si="226"/>
        <v>0</v>
      </c>
      <c r="R2053" s="145" t="str">
        <f t="shared" si="221"/>
        <v>NA</v>
      </c>
      <c r="S2053" s="145" t="str">
        <f t="shared" si="222"/>
        <v>NA</v>
      </c>
      <c r="T2053">
        <f t="shared" ca="1" si="223"/>
        <v>0</v>
      </c>
      <c r="U2053">
        <f t="shared" si="224"/>
        <v>0</v>
      </c>
      <c r="V2053">
        <f t="shared" si="225"/>
        <v>0</v>
      </c>
      <c r="W2053" t="s">
        <v>39</v>
      </c>
      <c r="X2053" t="s">
        <v>39</v>
      </c>
      <c r="Y2053" t="s">
        <v>39</v>
      </c>
      <c r="Z2053" t="s">
        <v>39</v>
      </c>
      <c r="AA2053" t="s">
        <v>39</v>
      </c>
      <c r="AB2053" t="s">
        <v>39</v>
      </c>
      <c r="AC2053" t="s">
        <v>39</v>
      </c>
      <c r="AD2053" t="s">
        <v>39</v>
      </c>
      <c r="AE2053" t="s">
        <v>39</v>
      </c>
      <c r="AF2053" t="s">
        <v>39</v>
      </c>
      <c r="AG2053" t="s">
        <v>39</v>
      </c>
      <c r="AH2053" t="s">
        <v>39</v>
      </c>
      <c r="AI2053" t="s">
        <v>39</v>
      </c>
      <c r="AJ2053" t="s">
        <v>39</v>
      </c>
      <c r="AK2053" t="s">
        <v>39</v>
      </c>
      <c r="AL2053" t="s">
        <v>39</v>
      </c>
      <c r="AM2053" t="s">
        <v>39</v>
      </c>
      <c r="AN2053" t="s">
        <v>39</v>
      </c>
      <c r="AO2053" t="s">
        <v>39</v>
      </c>
      <c r="AP2053" t="s">
        <v>39</v>
      </c>
      <c r="AQ2053" t="s">
        <v>39</v>
      </c>
      <c r="AR2053" t="s">
        <v>39</v>
      </c>
      <c r="AS2053" t="s">
        <v>39</v>
      </c>
      <c r="AT2053" t="s">
        <v>39</v>
      </c>
      <c r="AU2053" t="s">
        <v>39</v>
      </c>
      <c r="AV2053" t="s">
        <v>39</v>
      </c>
      <c r="AW2053" t="s">
        <v>39</v>
      </c>
      <c r="AX2053" t="s">
        <v>39</v>
      </c>
      <c r="AY2053" t="s">
        <v>39</v>
      </c>
      <c r="AZ2053" t="s">
        <v>39</v>
      </c>
      <c r="BA2053" t="s">
        <v>39</v>
      </c>
      <c r="BB2053" t="s">
        <v>39</v>
      </c>
      <c r="BC2053" t="s">
        <v>39</v>
      </c>
      <c r="BD2053" t="s">
        <v>39</v>
      </c>
      <c r="BE2053" t="s">
        <v>39</v>
      </c>
      <c r="BF2053" t="s">
        <v>39</v>
      </c>
    </row>
    <row r="2054" spans="2:58" hidden="1">
      <c r="B2054">
        <v>20241225</v>
      </c>
      <c r="C2054" t="s">
        <v>65</v>
      </c>
      <c r="D2054">
        <v>530</v>
      </c>
      <c r="E2054">
        <v>7589</v>
      </c>
      <c r="H2054">
        <v>7589</v>
      </c>
      <c r="K2054">
        <v>-3963</v>
      </c>
      <c r="L2054">
        <v>-3963</v>
      </c>
      <c r="M2054">
        <v>-3963</v>
      </c>
      <c r="N2054" t="s">
        <v>37</v>
      </c>
      <c r="O2054" t="s">
        <v>37</v>
      </c>
      <c r="P2054" s="145">
        <f t="shared" si="220"/>
        <v>0</v>
      </c>
      <c r="Q2054">
        <f t="shared" si="226"/>
        <v>0</v>
      </c>
      <c r="R2054" s="145" t="str">
        <f t="shared" si="221"/>
        <v>NA</v>
      </c>
      <c r="S2054" s="145" t="str">
        <f t="shared" si="222"/>
        <v>NA</v>
      </c>
      <c r="T2054">
        <f t="shared" ca="1" si="223"/>
        <v>0</v>
      </c>
      <c r="U2054">
        <f t="shared" si="224"/>
        <v>0</v>
      </c>
      <c r="V2054">
        <f t="shared" si="225"/>
        <v>0</v>
      </c>
      <c r="W2054" t="s">
        <v>39</v>
      </c>
      <c r="X2054" t="s">
        <v>39</v>
      </c>
      <c r="Y2054" t="s">
        <v>39</v>
      </c>
      <c r="Z2054" t="s">
        <v>39</v>
      </c>
      <c r="AA2054" t="s">
        <v>39</v>
      </c>
      <c r="AB2054" t="s">
        <v>39</v>
      </c>
      <c r="AC2054" t="s">
        <v>39</v>
      </c>
      <c r="AD2054" t="s">
        <v>39</v>
      </c>
      <c r="AE2054" t="s">
        <v>39</v>
      </c>
      <c r="AF2054" t="s">
        <v>39</v>
      </c>
      <c r="AG2054" t="s">
        <v>39</v>
      </c>
      <c r="AH2054" t="s">
        <v>39</v>
      </c>
      <c r="AI2054" t="s">
        <v>39</v>
      </c>
      <c r="AJ2054" t="s">
        <v>39</v>
      </c>
      <c r="AK2054" t="s">
        <v>39</v>
      </c>
      <c r="AL2054" t="s">
        <v>39</v>
      </c>
      <c r="AM2054" t="s">
        <v>39</v>
      </c>
      <c r="AN2054" t="s">
        <v>39</v>
      </c>
      <c r="AO2054" t="s">
        <v>39</v>
      </c>
      <c r="AP2054" t="s">
        <v>39</v>
      </c>
      <c r="AQ2054" t="s">
        <v>39</v>
      </c>
      <c r="AR2054" t="s">
        <v>39</v>
      </c>
      <c r="AS2054" t="s">
        <v>39</v>
      </c>
      <c r="AT2054" t="s">
        <v>39</v>
      </c>
      <c r="AU2054" t="s">
        <v>39</v>
      </c>
      <c r="AV2054" t="s">
        <v>39</v>
      </c>
      <c r="AW2054" t="s">
        <v>39</v>
      </c>
      <c r="AX2054" t="s">
        <v>39</v>
      </c>
      <c r="AY2054" t="s">
        <v>39</v>
      </c>
      <c r="AZ2054" t="s">
        <v>39</v>
      </c>
      <c r="BA2054" t="s">
        <v>39</v>
      </c>
      <c r="BB2054" t="s">
        <v>39</v>
      </c>
      <c r="BC2054" t="s">
        <v>39</v>
      </c>
      <c r="BD2054" t="s">
        <v>39</v>
      </c>
      <c r="BE2054" t="s">
        <v>39</v>
      </c>
      <c r="BF2054" t="s">
        <v>39</v>
      </c>
    </row>
    <row r="2055" spans="2:58" hidden="1">
      <c r="B2055">
        <v>20241225</v>
      </c>
      <c r="C2055" t="s">
        <v>65</v>
      </c>
      <c r="D2055">
        <v>630</v>
      </c>
      <c r="E2055">
        <v>7589</v>
      </c>
      <c r="H2055">
        <v>7589</v>
      </c>
      <c r="K2055">
        <v>-3963</v>
      </c>
      <c r="L2055">
        <v>-3963</v>
      </c>
      <c r="M2055">
        <v>-3963</v>
      </c>
      <c r="N2055" t="s">
        <v>37</v>
      </c>
      <c r="O2055" t="s">
        <v>37</v>
      </c>
      <c r="P2055" s="145">
        <f t="shared" si="220"/>
        <v>0</v>
      </c>
      <c r="Q2055">
        <f t="shared" si="226"/>
        <v>0</v>
      </c>
      <c r="R2055" s="145" t="str">
        <f t="shared" si="221"/>
        <v>NA</v>
      </c>
      <c r="S2055" s="145" t="str">
        <f t="shared" si="222"/>
        <v>NA</v>
      </c>
      <c r="T2055">
        <f t="shared" ca="1" si="223"/>
        <v>0</v>
      </c>
      <c r="U2055">
        <f t="shared" si="224"/>
        <v>0</v>
      </c>
      <c r="V2055">
        <f t="shared" si="225"/>
        <v>0</v>
      </c>
      <c r="W2055" t="s">
        <v>39</v>
      </c>
      <c r="X2055" t="s">
        <v>39</v>
      </c>
      <c r="Y2055" t="s">
        <v>39</v>
      </c>
      <c r="Z2055" t="s">
        <v>39</v>
      </c>
      <c r="AA2055" t="s">
        <v>39</v>
      </c>
      <c r="AB2055" t="s">
        <v>39</v>
      </c>
      <c r="AC2055" t="s">
        <v>39</v>
      </c>
      <c r="AD2055" t="s">
        <v>39</v>
      </c>
      <c r="AE2055" t="s">
        <v>39</v>
      </c>
      <c r="AF2055" t="s">
        <v>39</v>
      </c>
      <c r="AG2055" t="s">
        <v>39</v>
      </c>
      <c r="AH2055" t="s">
        <v>39</v>
      </c>
      <c r="AI2055" t="s">
        <v>39</v>
      </c>
      <c r="AJ2055" t="s">
        <v>39</v>
      </c>
      <c r="AK2055" t="s">
        <v>39</v>
      </c>
      <c r="AL2055" t="s">
        <v>39</v>
      </c>
      <c r="AM2055" t="s">
        <v>39</v>
      </c>
      <c r="AN2055" t="s">
        <v>39</v>
      </c>
      <c r="AO2055" t="s">
        <v>39</v>
      </c>
      <c r="AP2055" t="s">
        <v>39</v>
      </c>
      <c r="AQ2055" t="s">
        <v>39</v>
      </c>
      <c r="AR2055" t="s">
        <v>39</v>
      </c>
      <c r="AS2055" t="s">
        <v>39</v>
      </c>
      <c r="AT2055" t="s">
        <v>39</v>
      </c>
      <c r="AU2055" t="s">
        <v>39</v>
      </c>
      <c r="AV2055" t="s">
        <v>39</v>
      </c>
      <c r="AW2055" t="s">
        <v>39</v>
      </c>
      <c r="AX2055" t="s">
        <v>39</v>
      </c>
      <c r="AY2055" t="s">
        <v>39</v>
      </c>
      <c r="AZ2055" t="s">
        <v>39</v>
      </c>
      <c r="BA2055" t="s">
        <v>39</v>
      </c>
      <c r="BB2055" t="s">
        <v>39</v>
      </c>
      <c r="BC2055" t="s">
        <v>39</v>
      </c>
      <c r="BD2055" t="s">
        <v>39</v>
      </c>
      <c r="BE2055" t="s">
        <v>39</v>
      </c>
      <c r="BF2055" t="s">
        <v>39</v>
      </c>
    </row>
    <row r="2056" spans="2:58" hidden="1">
      <c r="B2056">
        <v>20241225</v>
      </c>
      <c r="C2056" t="s">
        <v>65</v>
      </c>
      <c r="D2056">
        <v>730</v>
      </c>
      <c r="E2056">
        <v>8385</v>
      </c>
      <c r="H2056">
        <v>8385</v>
      </c>
      <c r="K2056">
        <v>-4725</v>
      </c>
      <c r="L2056">
        <v>-4725</v>
      </c>
      <c r="M2056">
        <v>-4725</v>
      </c>
      <c r="N2056" t="s">
        <v>37</v>
      </c>
      <c r="O2056" t="s">
        <v>37</v>
      </c>
      <c r="P2056" s="145">
        <f t="shared" si="220"/>
        <v>0</v>
      </c>
      <c r="Q2056">
        <f t="shared" si="226"/>
        <v>0</v>
      </c>
      <c r="R2056" s="145" t="str">
        <f t="shared" si="221"/>
        <v>NA</v>
      </c>
      <c r="S2056" s="145" t="str">
        <f t="shared" si="222"/>
        <v>NA</v>
      </c>
      <c r="T2056">
        <f t="shared" ca="1" si="223"/>
        <v>0</v>
      </c>
      <c r="U2056">
        <f t="shared" si="224"/>
        <v>0</v>
      </c>
      <c r="V2056">
        <f t="shared" si="225"/>
        <v>0</v>
      </c>
      <c r="W2056" t="s">
        <v>39</v>
      </c>
      <c r="X2056" t="s">
        <v>39</v>
      </c>
      <c r="Y2056" t="s">
        <v>39</v>
      </c>
      <c r="Z2056" t="s">
        <v>39</v>
      </c>
      <c r="AA2056" t="s">
        <v>39</v>
      </c>
      <c r="AB2056" t="s">
        <v>39</v>
      </c>
      <c r="AC2056" t="s">
        <v>39</v>
      </c>
      <c r="AD2056" t="s">
        <v>39</v>
      </c>
      <c r="AE2056" t="s">
        <v>39</v>
      </c>
      <c r="AF2056" t="s">
        <v>39</v>
      </c>
      <c r="AG2056" t="s">
        <v>39</v>
      </c>
      <c r="AH2056" t="s">
        <v>39</v>
      </c>
      <c r="AI2056" t="s">
        <v>39</v>
      </c>
      <c r="AJ2056" t="s">
        <v>39</v>
      </c>
      <c r="AK2056" t="s">
        <v>39</v>
      </c>
      <c r="AL2056" t="s">
        <v>39</v>
      </c>
      <c r="AM2056" t="s">
        <v>39</v>
      </c>
      <c r="AN2056" t="s">
        <v>39</v>
      </c>
      <c r="AO2056" t="s">
        <v>39</v>
      </c>
      <c r="AP2056" t="s">
        <v>39</v>
      </c>
      <c r="AQ2056" t="s">
        <v>39</v>
      </c>
      <c r="AR2056" t="s">
        <v>39</v>
      </c>
      <c r="AS2056" t="s">
        <v>39</v>
      </c>
      <c r="AT2056" t="s">
        <v>39</v>
      </c>
      <c r="AU2056" t="s">
        <v>39</v>
      </c>
      <c r="AV2056" t="s">
        <v>39</v>
      </c>
      <c r="AW2056" t="s">
        <v>39</v>
      </c>
      <c r="AX2056" t="s">
        <v>39</v>
      </c>
      <c r="AY2056" t="s">
        <v>39</v>
      </c>
      <c r="AZ2056" t="s">
        <v>39</v>
      </c>
      <c r="BA2056" t="s">
        <v>39</v>
      </c>
      <c r="BB2056" t="s">
        <v>39</v>
      </c>
      <c r="BC2056" t="s">
        <v>39</v>
      </c>
      <c r="BD2056" t="s">
        <v>39</v>
      </c>
      <c r="BE2056" t="s">
        <v>39</v>
      </c>
      <c r="BF2056" t="s">
        <v>39</v>
      </c>
    </row>
    <row r="2057" spans="2:58" hidden="1">
      <c r="B2057">
        <v>20241225</v>
      </c>
      <c r="C2057" t="s">
        <v>65</v>
      </c>
      <c r="D2057">
        <v>830</v>
      </c>
      <c r="E2057">
        <v>8385</v>
      </c>
      <c r="H2057">
        <v>8385</v>
      </c>
      <c r="K2057">
        <v>-4725</v>
      </c>
      <c r="L2057">
        <v>-4725</v>
      </c>
      <c r="M2057">
        <v>-4725</v>
      </c>
      <c r="N2057" t="s">
        <v>37</v>
      </c>
      <c r="O2057" t="s">
        <v>37</v>
      </c>
      <c r="P2057" s="145">
        <f t="shared" ref="P2057:P2120" si="227">IFERROR(K2057-L2057,0)</f>
        <v>0</v>
      </c>
      <c r="Q2057">
        <f t="shared" si="226"/>
        <v>0</v>
      </c>
      <c r="R2057" s="145" t="str">
        <f t="shared" ref="R2057:R2120" si="228">IF(AND(ISNUMBER(F2057),ISNUMBER(I2057),ISBLANK(E2057)),F2057-I2057,"NA")</f>
        <v>NA</v>
      </c>
      <c r="S2057" s="145" t="str">
        <f t="shared" ref="S2057:S2120" si="229">IF(AND(ISNUMBER(G2057),ISNUMBER(J2057),ISBLANK(E2057)),G2057-J2057,"NA")</f>
        <v>NA</v>
      </c>
      <c r="T2057">
        <f t="shared" ref="T2057:T2120" ca="1" si="230">IF(AND(ISNUMBER(S2057),ISNUMBER(T2057),ISBLANK(E2057)),S2057+T2057,"NA")</f>
        <v>0</v>
      </c>
      <c r="U2057">
        <f t="shared" ref="U2057:U2120" si="231">IF(M2057&lt;0,0,IF(M2057=K2057,M2057,M2057-(L2057-M2057)))</f>
        <v>0</v>
      </c>
      <c r="V2057">
        <f t="shared" ref="V2057:V2120" si="232">MIN(IF(SUM(W2057,X2057,Y2057,AA2057,AB2057,AC2057,AE2057,AG2057,AF2057,AI2057,AJ2057,AM2057,AL2057,AP2057,AQ2057,AS2057,AT2057,AV2057,AW2057,AX2057,AZ2057,A2057,BA2057,BC2057,BD2057,BE2057)=0,0,1)+IF(O2057="Smoothing ramp",1,0)+IF(ISNUMBER(W2057),1,0)+IF(ISNUMBER(X2057),1,0)+IF(ISNUMBER(Y2057),1,0)+IF(ISNUMBER(AA2057),1,0)+IF(ISNUMBER(AB2057),1,0)+IF(ISNUMBER(AC2057),1,0)+IF(ISNUMBER(AE2057),1,0)+IF(ISNUMBER(AG2057),1,0)+IF(ISNUMBER(AF2057),1,0)+IF(ISNUMBER(AI2057),1,0)+IF(ISNUMBER(AJ2057),1,0)+IF(ISNUMBER(AL2057),1,0)+IF(ISNUMBER(AM2057),1,0)+IF(ISNUMBER(AP2057),1,0)+IF(ISNUMBER(AQ2057),1,0)+IF(ISNUMBER(AS2057),1,0)+IF(ISNUMBER(AT2057),1,0)+IF(ISNUMBER(AV2057),1,0)+IF(ISNUMBER(AW2057),1,0)+IF(ISNUMBER(AX2057),1,0)+IF(ISNUMBER(AZ2057),1,0)+IF(ISNUMBER(AO2057),1,0)+IF(ISNUMBER(BA2057),1,0)+IF(ISNUMBER(BC2057),1,0)+IF(ISNUMBER(BD2057),1,0)+IF(ISNUMBER(BE2057),1,0),1)</f>
        <v>0</v>
      </c>
      <c r="W2057" t="s">
        <v>39</v>
      </c>
      <c r="X2057" t="s">
        <v>39</v>
      </c>
      <c r="Y2057" t="s">
        <v>39</v>
      </c>
      <c r="Z2057" t="s">
        <v>39</v>
      </c>
      <c r="AA2057" t="s">
        <v>39</v>
      </c>
      <c r="AB2057" t="s">
        <v>39</v>
      </c>
      <c r="AC2057" t="s">
        <v>39</v>
      </c>
      <c r="AD2057" t="s">
        <v>39</v>
      </c>
      <c r="AE2057" t="s">
        <v>39</v>
      </c>
      <c r="AF2057" t="s">
        <v>39</v>
      </c>
      <c r="AG2057" t="s">
        <v>39</v>
      </c>
      <c r="AH2057" t="s">
        <v>39</v>
      </c>
      <c r="AI2057" t="s">
        <v>39</v>
      </c>
      <c r="AJ2057" t="s">
        <v>39</v>
      </c>
      <c r="AK2057" t="s">
        <v>39</v>
      </c>
      <c r="AL2057" t="s">
        <v>39</v>
      </c>
      <c r="AM2057" t="s">
        <v>39</v>
      </c>
      <c r="AN2057" t="s">
        <v>39</v>
      </c>
      <c r="AO2057" t="s">
        <v>39</v>
      </c>
      <c r="AP2057" t="s">
        <v>39</v>
      </c>
      <c r="AQ2057" t="s">
        <v>39</v>
      </c>
      <c r="AR2057" t="s">
        <v>39</v>
      </c>
      <c r="AS2057" t="s">
        <v>39</v>
      </c>
      <c r="AT2057" t="s">
        <v>39</v>
      </c>
      <c r="AU2057" t="s">
        <v>39</v>
      </c>
      <c r="AV2057" t="s">
        <v>39</v>
      </c>
      <c r="AW2057" t="s">
        <v>39</v>
      </c>
      <c r="AX2057" t="s">
        <v>39</v>
      </c>
      <c r="AY2057" t="s">
        <v>39</v>
      </c>
      <c r="AZ2057" t="s">
        <v>39</v>
      </c>
      <c r="BA2057" t="s">
        <v>39</v>
      </c>
      <c r="BB2057" t="s">
        <v>39</v>
      </c>
      <c r="BC2057" t="s">
        <v>39</v>
      </c>
      <c r="BD2057" t="s">
        <v>39</v>
      </c>
      <c r="BE2057" t="s">
        <v>39</v>
      </c>
      <c r="BF2057" t="s">
        <v>39</v>
      </c>
    </row>
    <row r="2058" spans="2:58" hidden="1">
      <c r="B2058">
        <v>20241225</v>
      </c>
      <c r="C2058" t="s">
        <v>65</v>
      </c>
      <c r="D2058">
        <v>930</v>
      </c>
      <c r="E2058">
        <v>8339</v>
      </c>
      <c r="H2058">
        <v>8339</v>
      </c>
      <c r="K2058">
        <v>-4508</v>
      </c>
      <c r="L2058">
        <v>-4508</v>
      </c>
      <c r="M2058">
        <v>-4508</v>
      </c>
      <c r="N2058" t="s">
        <v>37</v>
      </c>
      <c r="O2058" t="s">
        <v>37</v>
      </c>
      <c r="P2058" s="145">
        <f t="shared" si="227"/>
        <v>0</v>
      </c>
      <c r="Q2058">
        <f t="shared" si="226"/>
        <v>0</v>
      </c>
      <c r="R2058" s="145" t="str">
        <f t="shared" si="228"/>
        <v>NA</v>
      </c>
      <c r="S2058" s="145" t="str">
        <f t="shared" si="229"/>
        <v>NA</v>
      </c>
      <c r="T2058">
        <f t="shared" ca="1" si="230"/>
        <v>0</v>
      </c>
      <c r="U2058">
        <f t="shared" si="231"/>
        <v>0</v>
      </c>
      <c r="V2058">
        <f t="shared" si="232"/>
        <v>0</v>
      </c>
      <c r="W2058" t="s">
        <v>39</v>
      </c>
      <c r="X2058" t="s">
        <v>39</v>
      </c>
      <c r="Y2058" t="s">
        <v>39</v>
      </c>
      <c r="Z2058" t="s">
        <v>39</v>
      </c>
      <c r="AA2058" t="s">
        <v>39</v>
      </c>
      <c r="AB2058" t="s">
        <v>39</v>
      </c>
      <c r="AC2058" t="s">
        <v>39</v>
      </c>
      <c r="AD2058" t="s">
        <v>39</v>
      </c>
      <c r="AE2058" t="s">
        <v>39</v>
      </c>
      <c r="AF2058" t="s">
        <v>39</v>
      </c>
      <c r="AG2058" t="s">
        <v>39</v>
      </c>
      <c r="AH2058" t="s">
        <v>39</v>
      </c>
      <c r="AI2058" t="s">
        <v>39</v>
      </c>
      <c r="AJ2058" t="s">
        <v>39</v>
      </c>
      <c r="AK2058" t="s">
        <v>39</v>
      </c>
      <c r="AL2058" t="s">
        <v>39</v>
      </c>
      <c r="AM2058" t="s">
        <v>39</v>
      </c>
      <c r="AN2058" t="s">
        <v>39</v>
      </c>
      <c r="AO2058" t="s">
        <v>39</v>
      </c>
      <c r="AP2058" t="s">
        <v>39</v>
      </c>
      <c r="AQ2058" t="s">
        <v>39</v>
      </c>
      <c r="AR2058" t="s">
        <v>39</v>
      </c>
      <c r="AS2058" t="s">
        <v>39</v>
      </c>
      <c r="AT2058" t="s">
        <v>39</v>
      </c>
      <c r="AU2058" t="s">
        <v>39</v>
      </c>
      <c r="AV2058" t="s">
        <v>39</v>
      </c>
      <c r="AW2058" t="s">
        <v>39</v>
      </c>
      <c r="AX2058" t="s">
        <v>39</v>
      </c>
      <c r="AY2058" t="s">
        <v>39</v>
      </c>
      <c r="AZ2058" t="s">
        <v>39</v>
      </c>
      <c r="BA2058" t="s">
        <v>39</v>
      </c>
      <c r="BB2058" t="s">
        <v>39</v>
      </c>
      <c r="BC2058" t="s">
        <v>39</v>
      </c>
      <c r="BD2058" t="s">
        <v>39</v>
      </c>
      <c r="BE2058" t="s">
        <v>39</v>
      </c>
      <c r="BF2058" t="s">
        <v>39</v>
      </c>
    </row>
    <row r="2059" spans="2:58" hidden="1">
      <c r="B2059">
        <v>20241225</v>
      </c>
      <c r="C2059" t="s">
        <v>65</v>
      </c>
      <c r="D2059">
        <v>1030</v>
      </c>
      <c r="E2059">
        <v>8339</v>
      </c>
      <c r="H2059">
        <v>8339</v>
      </c>
      <c r="K2059">
        <v>-4508</v>
      </c>
      <c r="L2059">
        <v>-4508</v>
      </c>
      <c r="M2059">
        <v>-4508</v>
      </c>
      <c r="N2059" t="s">
        <v>37</v>
      </c>
      <c r="O2059" t="s">
        <v>37</v>
      </c>
      <c r="P2059" s="145">
        <f t="shared" si="227"/>
        <v>0</v>
      </c>
      <c r="Q2059">
        <f t="shared" si="226"/>
        <v>0</v>
      </c>
      <c r="R2059" s="145" t="str">
        <f t="shared" si="228"/>
        <v>NA</v>
      </c>
      <c r="S2059" s="145" t="str">
        <f t="shared" si="229"/>
        <v>NA</v>
      </c>
      <c r="T2059">
        <f t="shared" ca="1" si="230"/>
        <v>0</v>
      </c>
      <c r="U2059">
        <f t="shared" si="231"/>
        <v>0</v>
      </c>
      <c r="V2059">
        <f t="shared" si="232"/>
        <v>0</v>
      </c>
      <c r="W2059" t="s">
        <v>39</v>
      </c>
      <c r="X2059" t="s">
        <v>39</v>
      </c>
      <c r="Y2059" t="s">
        <v>39</v>
      </c>
      <c r="Z2059" t="s">
        <v>39</v>
      </c>
      <c r="AA2059" t="s">
        <v>39</v>
      </c>
      <c r="AB2059" t="s">
        <v>39</v>
      </c>
      <c r="AC2059" t="s">
        <v>39</v>
      </c>
      <c r="AD2059" t="s">
        <v>39</v>
      </c>
      <c r="AE2059" t="s">
        <v>39</v>
      </c>
      <c r="AF2059" t="s">
        <v>39</v>
      </c>
      <c r="AG2059" t="s">
        <v>39</v>
      </c>
      <c r="AH2059" t="s">
        <v>39</v>
      </c>
      <c r="AI2059" t="s">
        <v>39</v>
      </c>
      <c r="AJ2059" t="s">
        <v>39</v>
      </c>
      <c r="AK2059" t="s">
        <v>39</v>
      </c>
      <c r="AL2059" t="s">
        <v>39</v>
      </c>
      <c r="AM2059" t="s">
        <v>39</v>
      </c>
      <c r="AN2059" t="s">
        <v>39</v>
      </c>
      <c r="AO2059" t="s">
        <v>39</v>
      </c>
      <c r="AP2059" t="s">
        <v>39</v>
      </c>
      <c r="AQ2059" t="s">
        <v>39</v>
      </c>
      <c r="AR2059" t="s">
        <v>39</v>
      </c>
      <c r="AS2059" t="s">
        <v>39</v>
      </c>
      <c r="AT2059" t="s">
        <v>39</v>
      </c>
      <c r="AU2059" t="s">
        <v>39</v>
      </c>
      <c r="AV2059" t="s">
        <v>39</v>
      </c>
      <c r="AW2059" t="s">
        <v>39</v>
      </c>
      <c r="AX2059" t="s">
        <v>39</v>
      </c>
      <c r="AY2059" t="s">
        <v>39</v>
      </c>
      <c r="AZ2059" t="s">
        <v>39</v>
      </c>
      <c r="BA2059" t="s">
        <v>39</v>
      </c>
      <c r="BB2059" t="s">
        <v>39</v>
      </c>
      <c r="BC2059" t="s">
        <v>39</v>
      </c>
      <c r="BD2059" t="s">
        <v>39</v>
      </c>
      <c r="BE2059" t="s">
        <v>39</v>
      </c>
      <c r="BF2059" t="s">
        <v>39</v>
      </c>
    </row>
    <row r="2060" spans="2:58" hidden="1">
      <c r="B2060">
        <v>20241225</v>
      </c>
      <c r="C2060" t="s">
        <v>65</v>
      </c>
      <c r="D2060">
        <v>1130</v>
      </c>
      <c r="E2060">
        <v>8339</v>
      </c>
      <c r="H2060">
        <v>8339</v>
      </c>
      <c r="K2060">
        <v>-4508</v>
      </c>
      <c r="L2060">
        <v>-4508</v>
      </c>
      <c r="M2060">
        <v>-4508</v>
      </c>
      <c r="N2060" t="s">
        <v>37</v>
      </c>
      <c r="O2060" t="s">
        <v>37</v>
      </c>
      <c r="P2060" s="145">
        <f t="shared" si="227"/>
        <v>0</v>
      </c>
      <c r="Q2060">
        <f t="shared" si="226"/>
        <v>0</v>
      </c>
      <c r="R2060" s="145" t="str">
        <f t="shared" si="228"/>
        <v>NA</v>
      </c>
      <c r="S2060" s="145" t="str">
        <f t="shared" si="229"/>
        <v>NA</v>
      </c>
      <c r="T2060">
        <f t="shared" ca="1" si="230"/>
        <v>0</v>
      </c>
      <c r="U2060">
        <f t="shared" si="231"/>
        <v>0</v>
      </c>
      <c r="V2060">
        <f t="shared" si="232"/>
        <v>0</v>
      </c>
      <c r="W2060" t="s">
        <v>39</v>
      </c>
      <c r="X2060" t="s">
        <v>39</v>
      </c>
      <c r="Y2060" t="s">
        <v>39</v>
      </c>
      <c r="Z2060" t="s">
        <v>39</v>
      </c>
      <c r="AA2060" t="s">
        <v>39</v>
      </c>
      <c r="AB2060" t="s">
        <v>39</v>
      </c>
      <c r="AC2060" t="s">
        <v>39</v>
      </c>
      <c r="AD2060" t="s">
        <v>39</v>
      </c>
      <c r="AE2060" t="s">
        <v>39</v>
      </c>
      <c r="AF2060" t="s">
        <v>39</v>
      </c>
      <c r="AG2060" t="s">
        <v>39</v>
      </c>
      <c r="AH2060" t="s">
        <v>39</v>
      </c>
      <c r="AI2060" t="s">
        <v>39</v>
      </c>
      <c r="AJ2060" t="s">
        <v>39</v>
      </c>
      <c r="AK2060" t="s">
        <v>39</v>
      </c>
      <c r="AL2060" t="s">
        <v>39</v>
      </c>
      <c r="AM2060" t="s">
        <v>39</v>
      </c>
      <c r="AN2060" t="s">
        <v>39</v>
      </c>
      <c r="AO2060" t="s">
        <v>39</v>
      </c>
      <c r="AP2060" t="s">
        <v>39</v>
      </c>
      <c r="AQ2060" t="s">
        <v>39</v>
      </c>
      <c r="AR2060" t="s">
        <v>39</v>
      </c>
      <c r="AS2060" t="s">
        <v>39</v>
      </c>
      <c r="AT2060" t="s">
        <v>39</v>
      </c>
      <c r="AU2060" t="s">
        <v>39</v>
      </c>
      <c r="AV2060" t="s">
        <v>39</v>
      </c>
      <c r="AW2060" t="s">
        <v>39</v>
      </c>
      <c r="AX2060" t="s">
        <v>39</v>
      </c>
      <c r="AY2060" t="s">
        <v>39</v>
      </c>
      <c r="AZ2060" t="s">
        <v>39</v>
      </c>
      <c r="BA2060" t="s">
        <v>39</v>
      </c>
      <c r="BB2060" t="s">
        <v>39</v>
      </c>
      <c r="BC2060" t="s">
        <v>39</v>
      </c>
      <c r="BD2060" t="s">
        <v>39</v>
      </c>
      <c r="BE2060" t="s">
        <v>39</v>
      </c>
      <c r="BF2060" t="s">
        <v>39</v>
      </c>
    </row>
    <row r="2061" spans="2:58">
      <c r="B2061">
        <v>20241225</v>
      </c>
      <c r="C2061" t="s">
        <v>65</v>
      </c>
      <c r="D2061">
        <v>1230</v>
      </c>
      <c r="E2061">
        <v>7830</v>
      </c>
      <c r="H2061">
        <v>7631</v>
      </c>
      <c r="K2061">
        <v>5177</v>
      </c>
      <c r="L2061">
        <v>216</v>
      </c>
      <c r="M2061">
        <v>5357</v>
      </c>
      <c r="N2061" t="s">
        <v>45</v>
      </c>
      <c r="O2061" t="s">
        <v>42</v>
      </c>
      <c r="P2061" s="145">
        <f t="shared" si="227"/>
        <v>4961</v>
      </c>
      <c r="Q2061">
        <f t="shared" si="226"/>
        <v>199</v>
      </c>
      <c r="R2061" s="145" t="str">
        <f t="shared" si="228"/>
        <v>NA</v>
      </c>
      <c r="S2061" s="145" t="str">
        <f t="shared" si="229"/>
        <v>NA</v>
      </c>
      <c r="T2061">
        <f t="shared" ca="1" si="230"/>
        <v>0</v>
      </c>
      <c r="U2061">
        <f t="shared" si="231"/>
        <v>10498</v>
      </c>
      <c r="V2061">
        <f t="shared" si="232"/>
        <v>1</v>
      </c>
      <c r="W2061" t="s">
        <v>39</v>
      </c>
      <c r="X2061" t="s">
        <v>39</v>
      </c>
      <c r="Y2061" t="s">
        <v>39</v>
      </c>
      <c r="Z2061" t="s">
        <v>39</v>
      </c>
      <c r="AA2061" t="s">
        <v>39</v>
      </c>
      <c r="AB2061" t="s">
        <v>39</v>
      </c>
      <c r="AC2061" t="s">
        <v>39</v>
      </c>
      <c r="AD2061" t="s">
        <v>39</v>
      </c>
      <c r="AE2061" t="s">
        <v>39</v>
      </c>
      <c r="AF2061" t="s">
        <v>39</v>
      </c>
      <c r="AG2061">
        <v>7616</v>
      </c>
      <c r="AH2061" t="s">
        <v>50</v>
      </c>
      <c r="AI2061" t="s">
        <v>39</v>
      </c>
      <c r="AJ2061" t="s">
        <v>39</v>
      </c>
      <c r="AK2061" t="s">
        <v>39</v>
      </c>
      <c r="AL2061" t="s">
        <v>39</v>
      </c>
      <c r="AM2061" t="s">
        <v>39</v>
      </c>
      <c r="AN2061" t="s">
        <v>39</v>
      </c>
      <c r="AO2061" t="s">
        <v>39</v>
      </c>
      <c r="AP2061" t="s">
        <v>39</v>
      </c>
      <c r="AQ2061" t="s">
        <v>39</v>
      </c>
      <c r="AR2061" t="s">
        <v>39</v>
      </c>
      <c r="AS2061" t="s">
        <v>39</v>
      </c>
      <c r="AT2061" t="s">
        <v>39</v>
      </c>
      <c r="AU2061" t="s">
        <v>39</v>
      </c>
      <c r="AV2061" t="s">
        <v>39</v>
      </c>
      <c r="AW2061" t="s">
        <v>39</v>
      </c>
      <c r="AX2061" t="s">
        <v>39</v>
      </c>
      <c r="AY2061" t="s">
        <v>39</v>
      </c>
      <c r="AZ2061" t="s">
        <v>39</v>
      </c>
      <c r="BA2061" t="s">
        <v>39</v>
      </c>
      <c r="BB2061" t="s">
        <v>39</v>
      </c>
      <c r="BC2061" t="s">
        <v>39</v>
      </c>
      <c r="BD2061" t="s">
        <v>39</v>
      </c>
      <c r="BE2061" t="s">
        <v>39</v>
      </c>
      <c r="BF2061" t="s">
        <v>39</v>
      </c>
    </row>
    <row r="2062" spans="2:58">
      <c r="B2062">
        <v>20241225</v>
      </c>
      <c r="C2062" t="s">
        <v>65</v>
      </c>
      <c r="D2062">
        <v>1330</v>
      </c>
      <c r="E2062">
        <v>7794</v>
      </c>
      <c r="H2062">
        <v>7613</v>
      </c>
      <c r="K2062">
        <v>5177</v>
      </c>
      <c r="L2062">
        <v>180</v>
      </c>
      <c r="M2062">
        <v>5358</v>
      </c>
      <c r="N2062" t="s">
        <v>45</v>
      </c>
      <c r="O2062" t="s">
        <v>42</v>
      </c>
      <c r="P2062" s="145">
        <f t="shared" si="227"/>
        <v>4997</v>
      </c>
      <c r="Q2062">
        <f t="shared" si="226"/>
        <v>181</v>
      </c>
      <c r="R2062" s="145" t="str">
        <f t="shared" si="228"/>
        <v>NA</v>
      </c>
      <c r="S2062" s="145" t="str">
        <f t="shared" si="229"/>
        <v>NA</v>
      </c>
      <c r="T2062">
        <f t="shared" ca="1" si="230"/>
        <v>0</v>
      </c>
      <c r="U2062">
        <f t="shared" si="231"/>
        <v>10536</v>
      </c>
      <c r="V2062">
        <f t="shared" si="232"/>
        <v>1</v>
      </c>
      <c r="W2062" t="s">
        <v>39</v>
      </c>
      <c r="X2062" t="s">
        <v>39</v>
      </c>
      <c r="Y2062" t="s">
        <v>39</v>
      </c>
      <c r="Z2062" t="s">
        <v>39</v>
      </c>
      <c r="AA2062" t="s">
        <v>39</v>
      </c>
      <c r="AB2062" t="s">
        <v>39</v>
      </c>
      <c r="AC2062" t="s">
        <v>39</v>
      </c>
      <c r="AD2062" t="s">
        <v>39</v>
      </c>
      <c r="AE2062" t="s">
        <v>39</v>
      </c>
      <c r="AF2062" t="s">
        <v>39</v>
      </c>
      <c r="AG2062">
        <v>7584</v>
      </c>
      <c r="AH2062" t="s">
        <v>50</v>
      </c>
      <c r="AI2062" t="s">
        <v>39</v>
      </c>
      <c r="AJ2062" t="s">
        <v>39</v>
      </c>
      <c r="AK2062" t="s">
        <v>39</v>
      </c>
      <c r="AL2062" t="s">
        <v>39</v>
      </c>
      <c r="AM2062" t="s">
        <v>39</v>
      </c>
      <c r="AN2062" t="s">
        <v>39</v>
      </c>
      <c r="AO2062" t="s">
        <v>39</v>
      </c>
      <c r="AP2062" t="s">
        <v>39</v>
      </c>
      <c r="AQ2062" t="s">
        <v>39</v>
      </c>
      <c r="AR2062" t="s">
        <v>39</v>
      </c>
      <c r="AS2062" t="s">
        <v>39</v>
      </c>
      <c r="AT2062" t="s">
        <v>39</v>
      </c>
      <c r="AU2062" t="s">
        <v>39</v>
      </c>
      <c r="AV2062" t="s">
        <v>39</v>
      </c>
      <c r="AW2062" t="s">
        <v>39</v>
      </c>
      <c r="AX2062" t="s">
        <v>39</v>
      </c>
      <c r="AY2062" t="s">
        <v>39</v>
      </c>
      <c r="AZ2062" t="s">
        <v>39</v>
      </c>
      <c r="BA2062" t="s">
        <v>39</v>
      </c>
      <c r="BB2062" t="s">
        <v>39</v>
      </c>
      <c r="BC2062" t="s">
        <v>39</v>
      </c>
      <c r="BD2062" t="s">
        <v>39</v>
      </c>
      <c r="BE2062" t="s">
        <v>39</v>
      </c>
      <c r="BF2062" t="s">
        <v>39</v>
      </c>
    </row>
    <row r="2063" spans="2:58">
      <c r="B2063">
        <v>20241225</v>
      </c>
      <c r="C2063" t="s">
        <v>65</v>
      </c>
      <c r="D2063">
        <v>1430</v>
      </c>
      <c r="E2063">
        <v>7698</v>
      </c>
      <c r="H2063">
        <v>7567</v>
      </c>
      <c r="K2063">
        <v>5177</v>
      </c>
      <c r="L2063">
        <v>84</v>
      </c>
      <c r="M2063">
        <v>5360</v>
      </c>
      <c r="N2063" t="s">
        <v>45</v>
      </c>
      <c r="O2063" t="s">
        <v>42</v>
      </c>
      <c r="P2063" s="145">
        <f t="shared" si="227"/>
        <v>5093</v>
      </c>
      <c r="Q2063">
        <f t="shared" si="226"/>
        <v>131</v>
      </c>
      <c r="R2063" s="145" t="str">
        <f t="shared" si="228"/>
        <v>NA</v>
      </c>
      <c r="S2063" s="145" t="str">
        <f t="shared" si="229"/>
        <v>NA</v>
      </c>
      <c r="T2063">
        <f t="shared" ca="1" si="230"/>
        <v>0</v>
      </c>
      <c r="U2063">
        <f t="shared" si="231"/>
        <v>10636</v>
      </c>
      <c r="V2063">
        <f t="shared" si="232"/>
        <v>1</v>
      </c>
      <c r="W2063" t="s">
        <v>39</v>
      </c>
      <c r="X2063" t="s">
        <v>39</v>
      </c>
      <c r="Y2063" t="s">
        <v>39</v>
      </c>
      <c r="Z2063" t="s">
        <v>39</v>
      </c>
      <c r="AA2063" t="s">
        <v>39</v>
      </c>
      <c r="AB2063" t="s">
        <v>39</v>
      </c>
      <c r="AC2063" t="s">
        <v>39</v>
      </c>
      <c r="AD2063" t="s">
        <v>39</v>
      </c>
      <c r="AE2063" t="s">
        <v>39</v>
      </c>
      <c r="AF2063" t="s">
        <v>39</v>
      </c>
      <c r="AG2063">
        <v>7499</v>
      </c>
      <c r="AH2063" t="s">
        <v>50</v>
      </c>
      <c r="AI2063" t="s">
        <v>39</v>
      </c>
      <c r="AJ2063" t="s">
        <v>39</v>
      </c>
      <c r="AK2063" t="s">
        <v>39</v>
      </c>
      <c r="AL2063" t="s">
        <v>39</v>
      </c>
      <c r="AM2063" t="s">
        <v>39</v>
      </c>
      <c r="AN2063" t="s">
        <v>39</v>
      </c>
      <c r="AO2063" t="s">
        <v>39</v>
      </c>
      <c r="AP2063" t="s">
        <v>39</v>
      </c>
      <c r="AQ2063" t="s">
        <v>39</v>
      </c>
      <c r="AR2063" t="s">
        <v>39</v>
      </c>
      <c r="AS2063" t="s">
        <v>39</v>
      </c>
      <c r="AT2063" t="s">
        <v>39</v>
      </c>
      <c r="AU2063" t="s">
        <v>39</v>
      </c>
      <c r="AV2063" t="s">
        <v>39</v>
      </c>
      <c r="AW2063" t="s">
        <v>39</v>
      </c>
      <c r="AX2063" t="s">
        <v>39</v>
      </c>
      <c r="AY2063" t="s">
        <v>39</v>
      </c>
      <c r="AZ2063" t="s">
        <v>39</v>
      </c>
      <c r="BA2063" t="s">
        <v>39</v>
      </c>
      <c r="BB2063" t="s">
        <v>39</v>
      </c>
      <c r="BC2063" t="s">
        <v>39</v>
      </c>
      <c r="BD2063" t="s">
        <v>39</v>
      </c>
      <c r="BE2063" t="s">
        <v>39</v>
      </c>
      <c r="BF2063" t="s">
        <v>39</v>
      </c>
    </row>
    <row r="2064" spans="2:58">
      <c r="B2064">
        <v>20241225</v>
      </c>
      <c r="C2064" t="s">
        <v>65</v>
      </c>
      <c r="D2064">
        <v>1530</v>
      </c>
      <c r="F2064">
        <v>7926</v>
      </c>
      <c r="G2064">
        <v>642</v>
      </c>
      <c r="I2064">
        <v>7719</v>
      </c>
      <c r="J2064">
        <v>642</v>
      </c>
      <c r="K2064">
        <v>3812</v>
      </c>
      <c r="L2064">
        <v>158</v>
      </c>
      <c r="M2064">
        <v>0</v>
      </c>
      <c r="N2064" t="s">
        <v>45</v>
      </c>
      <c r="O2064" t="s">
        <v>38</v>
      </c>
      <c r="P2064" s="145">
        <f t="shared" si="227"/>
        <v>3654</v>
      </c>
      <c r="Q2064" t="str">
        <f t="shared" si="226"/>
        <v>NA</v>
      </c>
      <c r="R2064" s="145">
        <f t="shared" si="228"/>
        <v>207</v>
      </c>
      <c r="S2064" s="145">
        <f t="shared" si="229"/>
        <v>0</v>
      </c>
      <c r="T2064">
        <f t="shared" ca="1" si="230"/>
        <v>0</v>
      </c>
      <c r="U2064">
        <f t="shared" si="231"/>
        <v>-158</v>
      </c>
      <c r="V2064">
        <f t="shared" si="232"/>
        <v>0</v>
      </c>
      <c r="W2064" t="s">
        <v>39</v>
      </c>
      <c r="X2064" t="s">
        <v>39</v>
      </c>
      <c r="Y2064" t="s">
        <v>39</v>
      </c>
      <c r="Z2064" t="s">
        <v>39</v>
      </c>
      <c r="AA2064" t="s">
        <v>39</v>
      </c>
      <c r="AB2064" t="s">
        <v>39</v>
      </c>
      <c r="AC2064" t="s">
        <v>39</v>
      </c>
      <c r="AD2064" t="s">
        <v>39</v>
      </c>
      <c r="AE2064" t="s">
        <v>39</v>
      </c>
      <c r="AF2064" t="s">
        <v>39</v>
      </c>
      <c r="AG2064" t="s">
        <v>39</v>
      </c>
      <c r="AH2064" t="s">
        <v>39</v>
      </c>
      <c r="AI2064" t="s">
        <v>39</v>
      </c>
      <c r="AJ2064" t="s">
        <v>39</v>
      </c>
      <c r="AK2064" t="s">
        <v>39</v>
      </c>
      <c r="AL2064" t="s">
        <v>39</v>
      </c>
      <c r="AM2064" t="s">
        <v>39</v>
      </c>
      <c r="AN2064" t="s">
        <v>39</v>
      </c>
      <c r="AO2064" t="s">
        <v>39</v>
      </c>
      <c r="AP2064" t="s">
        <v>39</v>
      </c>
      <c r="AQ2064" t="s">
        <v>39</v>
      </c>
      <c r="AR2064" t="s">
        <v>39</v>
      </c>
      <c r="AS2064" t="s">
        <v>39</v>
      </c>
      <c r="AT2064" t="s">
        <v>39</v>
      </c>
      <c r="AU2064" t="s">
        <v>39</v>
      </c>
      <c r="AV2064" t="s">
        <v>39</v>
      </c>
      <c r="AW2064" t="s">
        <v>39</v>
      </c>
      <c r="AX2064" t="s">
        <v>39</v>
      </c>
      <c r="AY2064" t="s">
        <v>39</v>
      </c>
      <c r="AZ2064" t="s">
        <v>39</v>
      </c>
      <c r="BA2064" t="s">
        <v>39</v>
      </c>
      <c r="BB2064" t="s">
        <v>39</v>
      </c>
      <c r="BC2064" t="s">
        <v>39</v>
      </c>
      <c r="BD2064" t="s">
        <v>39</v>
      </c>
      <c r="BE2064" t="s">
        <v>39</v>
      </c>
      <c r="BF2064" t="s">
        <v>39</v>
      </c>
    </row>
    <row r="2065" spans="2:58">
      <c r="B2065">
        <v>20241225</v>
      </c>
      <c r="C2065" t="s">
        <v>65</v>
      </c>
      <c r="D2065">
        <v>1630</v>
      </c>
      <c r="F2065">
        <v>7928</v>
      </c>
      <c r="G2065">
        <v>642</v>
      </c>
      <c r="I2065">
        <v>7720</v>
      </c>
      <c r="J2065">
        <v>642</v>
      </c>
      <c r="K2065">
        <v>3812</v>
      </c>
      <c r="L2065">
        <v>160</v>
      </c>
      <c r="M2065">
        <v>0</v>
      </c>
      <c r="N2065" t="s">
        <v>45</v>
      </c>
      <c r="O2065" t="s">
        <v>38</v>
      </c>
      <c r="P2065" s="145">
        <f t="shared" si="227"/>
        <v>3652</v>
      </c>
      <c r="Q2065" t="str">
        <f t="shared" si="226"/>
        <v>NA</v>
      </c>
      <c r="R2065" s="145">
        <f t="shared" si="228"/>
        <v>208</v>
      </c>
      <c r="S2065" s="145">
        <f t="shared" si="229"/>
        <v>0</v>
      </c>
      <c r="T2065">
        <f t="shared" ca="1" si="230"/>
        <v>0</v>
      </c>
      <c r="U2065">
        <f t="shared" si="231"/>
        <v>-160</v>
      </c>
      <c r="V2065">
        <f t="shared" si="232"/>
        <v>0</v>
      </c>
      <c r="W2065" t="s">
        <v>39</v>
      </c>
      <c r="X2065" t="s">
        <v>39</v>
      </c>
      <c r="Y2065" t="s">
        <v>39</v>
      </c>
      <c r="Z2065" t="s">
        <v>39</v>
      </c>
      <c r="AA2065" t="s">
        <v>39</v>
      </c>
      <c r="AB2065" t="s">
        <v>39</v>
      </c>
      <c r="AC2065" t="s">
        <v>39</v>
      </c>
      <c r="AD2065" t="s">
        <v>39</v>
      </c>
      <c r="AE2065" t="s">
        <v>39</v>
      </c>
      <c r="AF2065" t="s">
        <v>39</v>
      </c>
      <c r="AG2065" t="s">
        <v>39</v>
      </c>
      <c r="AH2065" t="s">
        <v>39</v>
      </c>
      <c r="AI2065" t="s">
        <v>39</v>
      </c>
      <c r="AJ2065" t="s">
        <v>39</v>
      </c>
      <c r="AK2065" t="s">
        <v>39</v>
      </c>
      <c r="AL2065" t="s">
        <v>39</v>
      </c>
      <c r="AM2065" t="s">
        <v>39</v>
      </c>
      <c r="AN2065" t="s">
        <v>39</v>
      </c>
      <c r="AO2065" t="s">
        <v>39</v>
      </c>
      <c r="AP2065" t="s">
        <v>39</v>
      </c>
      <c r="AQ2065" t="s">
        <v>39</v>
      </c>
      <c r="AR2065" t="s">
        <v>39</v>
      </c>
      <c r="AS2065" t="s">
        <v>39</v>
      </c>
      <c r="AT2065" t="s">
        <v>39</v>
      </c>
      <c r="AU2065" t="s">
        <v>39</v>
      </c>
      <c r="AV2065" t="s">
        <v>39</v>
      </c>
      <c r="AW2065" t="s">
        <v>39</v>
      </c>
      <c r="AX2065" t="s">
        <v>39</v>
      </c>
      <c r="AY2065" t="s">
        <v>39</v>
      </c>
      <c r="AZ2065" t="s">
        <v>39</v>
      </c>
      <c r="BA2065" t="s">
        <v>39</v>
      </c>
      <c r="BB2065" t="s">
        <v>39</v>
      </c>
      <c r="BC2065" t="s">
        <v>39</v>
      </c>
      <c r="BD2065" t="s">
        <v>39</v>
      </c>
      <c r="BE2065" t="s">
        <v>39</v>
      </c>
      <c r="BF2065" t="s">
        <v>39</v>
      </c>
    </row>
    <row r="2066" spans="2:58">
      <c r="B2066">
        <v>20241225</v>
      </c>
      <c r="C2066" t="s">
        <v>65</v>
      </c>
      <c r="D2066">
        <v>1730</v>
      </c>
      <c r="F2066">
        <v>7951</v>
      </c>
      <c r="G2066">
        <v>644</v>
      </c>
      <c r="I2066">
        <v>7732</v>
      </c>
      <c r="J2066">
        <v>644</v>
      </c>
      <c r="K2066">
        <v>3812</v>
      </c>
      <c r="L2066">
        <v>183</v>
      </c>
      <c r="M2066">
        <v>0</v>
      </c>
      <c r="N2066" t="s">
        <v>45</v>
      </c>
      <c r="O2066" t="s">
        <v>38</v>
      </c>
      <c r="P2066" s="145">
        <f t="shared" si="227"/>
        <v>3629</v>
      </c>
      <c r="Q2066" t="str">
        <f t="shared" si="226"/>
        <v>NA</v>
      </c>
      <c r="R2066" s="145">
        <f t="shared" si="228"/>
        <v>219</v>
      </c>
      <c r="S2066" s="145">
        <f t="shared" si="229"/>
        <v>0</v>
      </c>
      <c r="T2066">
        <f t="shared" ca="1" si="230"/>
        <v>0</v>
      </c>
      <c r="U2066">
        <f t="shared" si="231"/>
        <v>-183</v>
      </c>
      <c r="V2066">
        <f t="shared" si="232"/>
        <v>0</v>
      </c>
      <c r="W2066" t="s">
        <v>39</v>
      </c>
      <c r="X2066" t="s">
        <v>39</v>
      </c>
      <c r="Y2066" t="s">
        <v>39</v>
      </c>
      <c r="Z2066" t="s">
        <v>39</v>
      </c>
      <c r="AA2066" t="s">
        <v>39</v>
      </c>
      <c r="AB2066" t="s">
        <v>39</v>
      </c>
      <c r="AC2066" t="s">
        <v>39</v>
      </c>
      <c r="AD2066" t="s">
        <v>39</v>
      </c>
      <c r="AE2066" t="s">
        <v>39</v>
      </c>
      <c r="AF2066" t="s">
        <v>39</v>
      </c>
      <c r="AG2066" t="s">
        <v>39</v>
      </c>
      <c r="AH2066" t="s">
        <v>39</v>
      </c>
      <c r="AI2066" t="s">
        <v>39</v>
      </c>
      <c r="AJ2066" t="s">
        <v>39</v>
      </c>
      <c r="AK2066" t="s">
        <v>39</v>
      </c>
      <c r="AL2066" t="s">
        <v>39</v>
      </c>
      <c r="AM2066" t="s">
        <v>39</v>
      </c>
      <c r="AN2066" t="s">
        <v>39</v>
      </c>
      <c r="AO2066" t="s">
        <v>39</v>
      </c>
      <c r="AP2066" t="s">
        <v>39</v>
      </c>
      <c r="AQ2066" t="s">
        <v>39</v>
      </c>
      <c r="AR2066" t="s">
        <v>39</v>
      </c>
      <c r="AS2066" t="s">
        <v>39</v>
      </c>
      <c r="AT2066" t="s">
        <v>39</v>
      </c>
      <c r="AU2066" t="s">
        <v>39</v>
      </c>
      <c r="AV2066" t="s">
        <v>39</v>
      </c>
      <c r="AW2066" t="s">
        <v>39</v>
      </c>
      <c r="AX2066" t="s">
        <v>39</v>
      </c>
      <c r="AY2066" t="s">
        <v>39</v>
      </c>
      <c r="AZ2066" t="s">
        <v>39</v>
      </c>
      <c r="BA2066" t="s">
        <v>39</v>
      </c>
      <c r="BB2066" t="s">
        <v>39</v>
      </c>
      <c r="BC2066" t="s">
        <v>39</v>
      </c>
      <c r="BD2066" t="s">
        <v>39</v>
      </c>
      <c r="BE2066" t="s">
        <v>39</v>
      </c>
      <c r="BF2066" t="s">
        <v>39</v>
      </c>
    </row>
    <row r="2067" spans="2:58" hidden="1">
      <c r="B2067">
        <v>20241225</v>
      </c>
      <c r="C2067" t="s">
        <v>65</v>
      </c>
      <c r="D2067">
        <v>1830</v>
      </c>
      <c r="E2067">
        <v>8001</v>
      </c>
      <c r="H2067">
        <v>8001</v>
      </c>
      <c r="K2067">
        <v>-4773</v>
      </c>
      <c r="L2067">
        <v>-4773</v>
      </c>
      <c r="M2067">
        <v>-4773</v>
      </c>
      <c r="N2067" t="s">
        <v>37</v>
      </c>
      <c r="O2067" t="s">
        <v>37</v>
      </c>
      <c r="P2067" s="145">
        <f t="shared" si="227"/>
        <v>0</v>
      </c>
      <c r="Q2067">
        <f t="shared" si="226"/>
        <v>0</v>
      </c>
      <c r="R2067" s="145" t="str">
        <f t="shared" si="228"/>
        <v>NA</v>
      </c>
      <c r="S2067" s="145" t="str">
        <f t="shared" si="229"/>
        <v>NA</v>
      </c>
      <c r="T2067">
        <f t="shared" ca="1" si="230"/>
        <v>0</v>
      </c>
      <c r="U2067">
        <f t="shared" si="231"/>
        <v>0</v>
      </c>
      <c r="V2067">
        <f t="shared" si="232"/>
        <v>0</v>
      </c>
      <c r="W2067" t="s">
        <v>39</v>
      </c>
      <c r="X2067" t="s">
        <v>39</v>
      </c>
      <c r="Y2067" t="s">
        <v>39</v>
      </c>
      <c r="Z2067" t="s">
        <v>39</v>
      </c>
      <c r="AA2067" t="s">
        <v>39</v>
      </c>
      <c r="AB2067" t="s">
        <v>39</v>
      </c>
      <c r="AC2067" t="s">
        <v>39</v>
      </c>
      <c r="AD2067" t="s">
        <v>39</v>
      </c>
      <c r="AE2067" t="s">
        <v>39</v>
      </c>
      <c r="AF2067" t="s">
        <v>39</v>
      </c>
      <c r="AG2067" t="s">
        <v>39</v>
      </c>
      <c r="AH2067" t="s">
        <v>39</v>
      </c>
      <c r="AI2067" t="s">
        <v>39</v>
      </c>
      <c r="AJ2067" t="s">
        <v>39</v>
      </c>
      <c r="AK2067" t="s">
        <v>39</v>
      </c>
      <c r="AL2067" t="s">
        <v>39</v>
      </c>
      <c r="AM2067" t="s">
        <v>39</v>
      </c>
      <c r="AN2067" t="s">
        <v>39</v>
      </c>
      <c r="AO2067" t="s">
        <v>39</v>
      </c>
      <c r="AP2067" t="s">
        <v>39</v>
      </c>
      <c r="AQ2067" t="s">
        <v>39</v>
      </c>
      <c r="AR2067" t="s">
        <v>39</v>
      </c>
      <c r="AS2067" t="s">
        <v>39</v>
      </c>
      <c r="AT2067" t="s">
        <v>39</v>
      </c>
      <c r="AU2067" t="s">
        <v>39</v>
      </c>
      <c r="AV2067" t="s">
        <v>39</v>
      </c>
      <c r="AW2067" t="s">
        <v>39</v>
      </c>
      <c r="AX2067" t="s">
        <v>39</v>
      </c>
      <c r="AY2067" t="s">
        <v>39</v>
      </c>
      <c r="AZ2067" t="s">
        <v>39</v>
      </c>
      <c r="BA2067" t="s">
        <v>39</v>
      </c>
      <c r="BB2067" t="s">
        <v>39</v>
      </c>
      <c r="BC2067" t="s">
        <v>39</v>
      </c>
      <c r="BD2067" t="s">
        <v>39</v>
      </c>
      <c r="BE2067" t="s">
        <v>39</v>
      </c>
      <c r="BF2067" t="s">
        <v>39</v>
      </c>
    </row>
    <row r="2068" spans="2:58" hidden="1">
      <c r="B2068">
        <v>20241225</v>
      </c>
      <c r="C2068" t="s">
        <v>65</v>
      </c>
      <c r="D2068">
        <v>1930</v>
      </c>
      <c r="E2068">
        <v>8001</v>
      </c>
      <c r="H2068">
        <v>8001</v>
      </c>
      <c r="K2068">
        <v>-4773</v>
      </c>
      <c r="L2068">
        <v>-4773</v>
      </c>
      <c r="M2068">
        <v>-4773</v>
      </c>
      <c r="N2068" t="s">
        <v>37</v>
      </c>
      <c r="O2068" t="s">
        <v>37</v>
      </c>
      <c r="P2068" s="145">
        <f t="shared" si="227"/>
        <v>0</v>
      </c>
      <c r="Q2068">
        <f t="shared" si="226"/>
        <v>0</v>
      </c>
      <c r="R2068" s="145" t="str">
        <f t="shared" si="228"/>
        <v>NA</v>
      </c>
      <c r="S2068" s="145" t="str">
        <f t="shared" si="229"/>
        <v>NA</v>
      </c>
      <c r="T2068">
        <f t="shared" ca="1" si="230"/>
        <v>0</v>
      </c>
      <c r="U2068">
        <f t="shared" si="231"/>
        <v>0</v>
      </c>
      <c r="V2068">
        <f t="shared" si="232"/>
        <v>0</v>
      </c>
      <c r="W2068" t="s">
        <v>39</v>
      </c>
      <c r="X2068" t="s">
        <v>39</v>
      </c>
      <c r="Y2068" t="s">
        <v>39</v>
      </c>
      <c r="Z2068" t="s">
        <v>39</v>
      </c>
      <c r="AA2068" t="s">
        <v>39</v>
      </c>
      <c r="AB2068" t="s">
        <v>39</v>
      </c>
      <c r="AC2068" t="s">
        <v>39</v>
      </c>
      <c r="AD2068" t="s">
        <v>39</v>
      </c>
      <c r="AE2068" t="s">
        <v>39</v>
      </c>
      <c r="AF2068" t="s">
        <v>39</v>
      </c>
      <c r="AG2068" t="s">
        <v>39</v>
      </c>
      <c r="AH2068" t="s">
        <v>39</v>
      </c>
      <c r="AI2068" t="s">
        <v>39</v>
      </c>
      <c r="AJ2068" t="s">
        <v>39</v>
      </c>
      <c r="AK2068" t="s">
        <v>39</v>
      </c>
      <c r="AL2068" t="s">
        <v>39</v>
      </c>
      <c r="AM2068" t="s">
        <v>39</v>
      </c>
      <c r="AN2068" t="s">
        <v>39</v>
      </c>
      <c r="AO2068" t="s">
        <v>39</v>
      </c>
      <c r="AP2068" t="s">
        <v>39</v>
      </c>
      <c r="AQ2068" t="s">
        <v>39</v>
      </c>
      <c r="AR2068" t="s">
        <v>39</v>
      </c>
      <c r="AS2068" t="s">
        <v>39</v>
      </c>
      <c r="AT2068" t="s">
        <v>39</v>
      </c>
      <c r="AU2068" t="s">
        <v>39</v>
      </c>
      <c r="AV2068" t="s">
        <v>39</v>
      </c>
      <c r="AW2068" t="s">
        <v>39</v>
      </c>
      <c r="AX2068" t="s">
        <v>39</v>
      </c>
      <c r="AY2068" t="s">
        <v>39</v>
      </c>
      <c r="AZ2068" t="s">
        <v>39</v>
      </c>
      <c r="BA2068" t="s">
        <v>39</v>
      </c>
      <c r="BB2068" t="s">
        <v>39</v>
      </c>
      <c r="BC2068" t="s">
        <v>39</v>
      </c>
      <c r="BD2068" t="s">
        <v>39</v>
      </c>
      <c r="BE2068" t="s">
        <v>39</v>
      </c>
      <c r="BF2068" t="s">
        <v>39</v>
      </c>
    </row>
    <row r="2069" spans="2:58" hidden="1">
      <c r="B2069">
        <v>20241225</v>
      </c>
      <c r="C2069" t="s">
        <v>65</v>
      </c>
      <c r="D2069">
        <v>2030</v>
      </c>
      <c r="E2069">
        <v>8001</v>
      </c>
      <c r="H2069">
        <v>8001</v>
      </c>
      <c r="K2069">
        <v>-4773</v>
      </c>
      <c r="L2069">
        <v>-4773</v>
      </c>
      <c r="M2069">
        <v>-4773</v>
      </c>
      <c r="N2069" t="s">
        <v>37</v>
      </c>
      <c r="O2069" t="s">
        <v>37</v>
      </c>
      <c r="P2069" s="145">
        <f t="shared" si="227"/>
        <v>0</v>
      </c>
      <c r="Q2069">
        <f t="shared" si="226"/>
        <v>0</v>
      </c>
      <c r="R2069" s="145" t="str">
        <f t="shared" si="228"/>
        <v>NA</v>
      </c>
      <c r="S2069" s="145" t="str">
        <f t="shared" si="229"/>
        <v>NA</v>
      </c>
      <c r="T2069">
        <f t="shared" ca="1" si="230"/>
        <v>0</v>
      </c>
      <c r="U2069">
        <f t="shared" si="231"/>
        <v>0</v>
      </c>
      <c r="V2069">
        <f t="shared" si="232"/>
        <v>0</v>
      </c>
      <c r="W2069" t="s">
        <v>39</v>
      </c>
      <c r="X2069" t="s">
        <v>39</v>
      </c>
      <c r="Y2069" t="s">
        <v>39</v>
      </c>
      <c r="Z2069" t="s">
        <v>39</v>
      </c>
      <c r="AA2069" t="s">
        <v>39</v>
      </c>
      <c r="AB2069" t="s">
        <v>39</v>
      </c>
      <c r="AC2069" t="s">
        <v>39</v>
      </c>
      <c r="AD2069" t="s">
        <v>39</v>
      </c>
      <c r="AE2069" t="s">
        <v>39</v>
      </c>
      <c r="AF2069" t="s">
        <v>39</v>
      </c>
      <c r="AG2069" t="s">
        <v>39</v>
      </c>
      <c r="AH2069" t="s">
        <v>39</v>
      </c>
      <c r="AI2069" t="s">
        <v>39</v>
      </c>
      <c r="AJ2069" t="s">
        <v>39</v>
      </c>
      <c r="AK2069" t="s">
        <v>39</v>
      </c>
      <c r="AL2069" t="s">
        <v>39</v>
      </c>
      <c r="AM2069" t="s">
        <v>39</v>
      </c>
      <c r="AN2069" t="s">
        <v>39</v>
      </c>
      <c r="AO2069" t="s">
        <v>39</v>
      </c>
      <c r="AP2069" t="s">
        <v>39</v>
      </c>
      <c r="AQ2069" t="s">
        <v>39</v>
      </c>
      <c r="AR2069" t="s">
        <v>39</v>
      </c>
      <c r="AS2069" t="s">
        <v>39</v>
      </c>
      <c r="AT2069" t="s">
        <v>39</v>
      </c>
      <c r="AU2069" t="s">
        <v>39</v>
      </c>
      <c r="AV2069" t="s">
        <v>39</v>
      </c>
      <c r="AW2069" t="s">
        <v>39</v>
      </c>
      <c r="AX2069" t="s">
        <v>39</v>
      </c>
      <c r="AY2069" t="s">
        <v>39</v>
      </c>
      <c r="AZ2069" t="s">
        <v>39</v>
      </c>
      <c r="BA2069" t="s">
        <v>39</v>
      </c>
      <c r="BB2069" t="s">
        <v>39</v>
      </c>
      <c r="BC2069" t="s">
        <v>39</v>
      </c>
      <c r="BD2069" t="s">
        <v>39</v>
      </c>
      <c r="BE2069" t="s">
        <v>39</v>
      </c>
      <c r="BF2069" t="s">
        <v>39</v>
      </c>
    </row>
    <row r="2070" spans="2:58" hidden="1">
      <c r="B2070">
        <v>20241225</v>
      </c>
      <c r="C2070" t="s">
        <v>65</v>
      </c>
      <c r="D2070">
        <v>2130</v>
      </c>
      <c r="E2070">
        <v>7370</v>
      </c>
      <c r="H2070">
        <v>7370</v>
      </c>
      <c r="K2070">
        <v>-4314</v>
      </c>
      <c r="L2070">
        <v>-4314</v>
      </c>
      <c r="M2070">
        <v>-4314</v>
      </c>
      <c r="N2070" t="s">
        <v>40</v>
      </c>
      <c r="O2070" t="s">
        <v>40</v>
      </c>
      <c r="P2070" s="145">
        <f t="shared" si="227"/>
        <v>0</v>
      </c>
      <c r="Q2070">
        <f t="shared" si="226"/>
        <v>0</v>
      </c>
      <c r="R2070" s="145" t="str">
        <f t="shared" si="228"/>
        <v>NA</v>
      </c>
      <c r="S2070" s="145" t="str">
        <f t="shared" si="229"/>
        <v>NA</v>
      </c>
      <c r="T2070">
        <f t="shared" ca="1" si="230"/>
        <v>0</v>
      </c>
      <c r="U2070">
        <f t="shared" si="231"/>
        <v>0</v>
      </c>
      <c r="V2070">
        <f t="shared" si="232"/>
        <v>0</v>
      </c>
      <c r="W2070" t="s">
        <v>39</v>
      </c>
      <c r="X2070" t="s">
        <v>39</v>
      </c>
      <c r="Y2070" t="s">
        <v>39</v>
      </c>
      <c r="Z2070" t="s">
        <v>39</v>
      </c>
      <c r="AA2070" t="s">
        <v>39</v>
      </c>
      <c r="AB2070" t="s">
        <v>39</v>
      </c>
      <c r="AC2070" t="s">
        <v>39</v>
      </c>
      <c r="AD2070" t="s">
        <v>39</v>
      </c>
      <c r="AE2070" t="s">
        <v>39</v>
      </c>
      <c r="AF2070" t="s">
        <v>39</v>
      </c>
      <c r="AG2070" t="s">
        <v>39</v>
      </c>
      <c r="AH2070" t="s">
        <v>39</v>
      </c>
      <c r="AI2070" t="s">
        <v>39</v>
      </c>
      <c r="AJ2070" t="s">
        <v>39</v>
      </c>
      <c r="AK2070" t="s">
        <v>39</v>
      </c>
      <c r="AL2070" t="s">
        <v>39</v>
      </c>
      <c r="AM2070" t="s">
        <v>39</v>
      </c>
      <c r="AN2070" t="s">
        <v>39</v>
      </c>
      <c r="AO2070" t="s">
        <v>39</v>
      </c>
      <c r="AP2070" t="s">
        <v>39</v>
      </c>
      <c r="AQ2070" t="s">
        <v>39</v>
      </c>
      <c r="AR2070" t="s">
        <v>39</v>
      </c>
      <c r="AS2070" t="s">
        <v>39</v>
      </c>
      <c r="AT2070" t="s">
        <v>39</v>
      </c>
      <c r="AU2070" t="s">
        <v>39</v>
      </c>
      <c r="AV2070" t="s">
        <v>39</v>
      </c>
      <c r="AW2070" t="s">
        <v>39</v>
      </c>
      <c r="AX2070" t="s">
        <v>39</v>
      </c>
      <c r="AY2070" t="s">
        <v>39</v>
      </c>
      <c r="AZ2070" t="s">
        <v>39</v>
      </c>
      <c r="BA2070" t="s">
        <v>39</v>
      </c>
      <c r="BB2070" t="s">
        <v>39</v>
      </c>
      <c r="BC2070" t="s">
        <v>39</v>
      </c>
      <c r="BD2070" t="s">
        <v>39</v>
      </c>
      <c r="BE2070" t="s">
        <v>39</v>
      </c>
      <c r="BF2070" t="s">
        <v>39</v>
      </c>
    </row>
    <row r="2071" spans="2:58" hidden="1">
      <c r="B2071">
        <v>20241225</v>
      </c>
      <c r="C2071" t="s">
        <v>65</v>
      </c>
      <c r="D2071">
        <v>2230</v>
      </c>
      <c r="E2071">
        <v>7370</v>
      </c>
      <c r="H2071">
        <v>7370</v>
      </c>
      <c r="K2071">
        <v>-4314</v>
      </c>
      <c r="L2071">
        <v>-4314</v>
      </c>
      <c r="M2071">
        <v>-4314</v>
      </c>
      <c r="N2071" t="s">
        <v>40</v>
      </c>
      <c r="O2071" t="s">
        <v>40</v>
      </c>
      <c r="P2071" s="145">
        <f t="shared" si="227"/>
        <v>0</v>
      </c>
      <c r="Q2071">
        <f t="shared" si="226"/>
        <v>0</v>
      </c>
      <c r="R2071" s="145" t="str">
        <f t="shared" si="228"/>
        <v>NA</v>
      </c>
      <c r="S2071" s="145" t="str">
        <f t="shared" si="229"/>
        <v>NA</v>
      </c>
      <c r="T2071">
        <f t="shared" ca="1" si="230"/>
        <v>0</v>
      </c>
      <c r="U2071">
        <f t="shared" si="231"/>
        <v>0</v>
      </c>
      <c r="V2071">
        <f t="shared" si="232"/>
        <v>0</v>
      </c>
      <c r="W2071" t="s">
        <v>39</v>
      </c>
      <c r="X2071" t="s">
        <v>39</v>
      </c>
      <c r="Y2071" t="s">
        <v>39</v>
      </c>
      <c r="Z2071" t="s">
        <v>39</v>
      </c>
      <c r="AA2071" t="s">
        <v>39</v>
      </c>
      <c r="AB2071" t="s">
        <v>39</v>
      </c>
      <c r="AC2071" t="s">
        <v>39</v>
      </c>
      <c r="AD2071" t="s">
        <v>39</v>
      </c>
      <c r="AE2071" t="s">
        <v>39</v>
      </c>
      <c r="AF2071" t="s">
        <v>39</v>
      </c>
      <c r="AG2071" t="s">
        <v>39</v>
      </c>
      <c r="AH2071" t="s">
        <v>39</v>
      </c>
      <c r="AI2071" t="s">
        <v>39</v>
      </c>
      <c r="AJ2071" t="s">
        <v>39</v>
      </c>
      <c r="AK2071" t="s">
        <v>39</v>
      </c>
      <c r="AL2071" t="s">
        <v>39</v>
      </c>
      <c r="AM2071" t="s">
        <v>39</v>
      </c>
      <c r="AN2071" t="s">
        <v>39</v>
      </c>
      <c r="AO2071" t="s">
        <v>39</v>
      </c>
      <c r="AP2071" t="s">
        <v>39</v>
      </c>
      <c r="AQ2071" t="s">
        <v>39</v>
      </c>
      <c r="AR2071" t="s">
        <v>39</v>
      </c>
      <c r="AS2071" t="s">
        <v>39</v>
      </c>
      <c r="AT2071" t="s">
        <v>39</v>
      </c>
      <c r="AU2071" t="s">
        <v>39</v>
      </c>
      <c r="AV2071" t="s">
        <v>39</v>
      </c>
      <c r="AW2071" t="s">
        <v>39</v>
      </c>
      <c r="AX2071" t="s">
        <v>39</v>
      </c>
      <c r="AY2071" t="s">
        <v>39</v>
      </c>
      <c r="AZ2071" t="s">
        <v>39</v>
      </c>
      <c r="BA2071" t="s">
        <v>39</v>
      </c>
      <c r="BB2071" t="s">
        <v>39</v>
      </c>
      <c r="BC2071" t="s">
        <v>39</v>
      </c>
      <c r="BD2071" t="s">
        <v>39</v>
      </c>
      <c r="BE2071" t="s">
        <v>39</v>
      </c>
      <c r="BF2071" t="s">
        <v>39</v>
      </c>
    </row>
    <row r="2072" spans="2:58" hidden="1">
      <c r="B2072">
        <v>20241225</v>
      </c>
      <c r="C2072" t="s">
        <v>65</v>
      </c>
      <c r="D2072">
        <v>2330</v>
      </c>
      <c r="E2072">
        <v>7370</v>
      </c>
      <c r="H2072">
        <v>7370</v>
      </c>
      <c r="K2072">
        <v>-4314</v>
      </c>
      <c r="L2072">
        <v>-4314</v>
      </c>
      <c r="M2072">
        <v>-4314</v>
      </c>
      <c r="N2072" t="s">
        <v>40</v>
      </c>
      <c r="O2072" t="s">
        <v>40</v>
      </c>
      <c r="P2072" s="145">
        <f t="shared" si="227"/>
        <v>0</v>
      </c>
      <c r="Q2072">
        <f t="shared" si="226"/>
        <v>0</v>
      </c>
      <c r="R2072" s="145" t="str">
        <f t="shared" si="228"/>
        <v>NA</v>
      </c>
      <c r="S2072" s="145" t="str">
        <f t="shared" si="229"/>
        <v>NA</v>
      </c>
      <c r="T2072">
        <f t="shared" ca="1" si="230"/>
        <v>0</v>
      </c>
      <c r="U2072">
        <f t="shared" si="231"/>
        <v>0</v>
      </c>
      <c r="V2072">
        <f t="shared" si="232"/>
        <v>0</v>
      </c>
      <c r="W2072" t="s">
        <v>39</v>
      </c>
      <c r="X2072" t="s">
        <v>39</v>
      </c>
      <c r="Y2072" t="s">
        <v>39</v>
      </c>
      <c r="Z2072" t="s">
        <v>39</v>
      </c>
      <c r="AA2072" t="s">
        <v>39</v>
      </c>
      <c r="AB2072" t="s">
        <v>39</v>
      </c>
      <c r="AC2072" t="s">
        <v>39</v>
      </c>
      <c r="AD2072" t="s">
        <v>39</v>
      </c>
      <c r="AE2072" t="s">
        <v>39</v>
      </c>
      <c r="AF2072" t="s">
        <v>39</v>
      </c>
      <c r="AG2072" t="s">
        <v>39</v>
      </c>
      <c r="AH2072" t="s">
        <v>39</v>
      </c>
      <c r="AI2072" t="s">
        <v>39</v>
      </c>
      <c r="AJ2072" t="s">
        <v>39</v>
      </c>
      <c r="AK2072" t="s">
        <v>39</v>
      </c>
      <c r="AL2072" t="s">
        <v>39</v>
      </c>
      <c r="AM2072" t="s">
        <v>39</v>
      </c>
      <c r="AN2072" t="s">
        <v>39</v>
      </c>
      <c r="AO2072" t="s">
        <v>39</v>
      </c>
      <c r="AP2072" t="s">
        <v>39</v>
      </c>
      <c r="AQ2072" t="s">
        <v>39</v>
      </c>
      <c r="AR2072" t="s">
        <v>39</v>
      </c>
      <c r="AS2072" t="s">
        <v>39</v>
      </c>
      <c r="AT2072" t="s">
        <v>39</v>
      </c>
      <c r="AU2072" t="s">
        <v>39</v>
      </c>
      <c r="AV2072" t="s">
        <v>39</v>
      </c>
      <c r="AW2072" t="s">
        <v>39</v>
      </c>
      <c r="AX2072" t="s">
        <v>39</v>
      </c>
      <c r="AY2072" t="s">
        <v>39</v>
      </c>
      <c r="AZ2072" t="s">
        <v>39</v>
      </c>
      <c r="BA2072" t="s">
        <v>39</v>
      </c>
      <c r="BB2072" t="s">
        <v>39</v>
      </c>
      <c r="BC2072" t="s">
        <v>39</v>
      </c>
      <c r="BD2072" t="s">
        <v>39</v>
      </c>
      <c r="BE2072" t="s">
        <v>39</v>
      </c>
      <c r="BF2072" t="s">
        <v>39</v>
      </c>
    </row>
    <row r="2073" spans="2:58" hidden="1">
      <c r="B2073">
        <v>20241226</v>
      </c>
      <c r="C2073" t="s">
        <v>65</v>
      </c>
      <c r="D2073">
        <v>30</v>
      </c>
      <c r="E2073">
        <v>7470</v>
      </c>
      <c r="H2073">
        <v>7470</v>
      </c>
      <c r="K2073">
        <v>-4547</v>
      </c>
      <c r="L2073">
        <v>-4547</v>
      </c>
      <c r="M2073">
        <v>-4547</v>
      </c>
      <c r="N2073" t="s">
        <v>40</v>
      </c>
      <c r="O2073" t="s">
        <v>40</v>
      </c>
      <c r="P2073" s="145">
        <f t="shared" si="227"/>
        <v>0</v>
      </c>
      <c r="Q2073">
        <f t="shared" si="226"/>
        <v>0</v>
      </c>
      <c r="R2073" s="145" t="str">
        <f t="shared" si="228"/>
        <v>NA</v>
      </c>
      <c r="S2073" s="145" t="str">
        <f t="shared" si="229"/>
        <v>NA</v>
      </c>
      <c r="T2073">
        <f t="shared" ca="1" si="230"/>
        <v>0</v>
      </c>
      <c r="U2073">
        <f t="shared" si="231"/>
        <v>0</v>
      </c>
      <c r="V2073">
        <f t="shared" si="232"/>
        <v>0</v>
      </c>
      <c r="W2073" t="s">
        <v>39</v>
      </c>
      <c r="X2073" t="s">
        <v>39</v>
      </c>
      <c r="Y2073" t="s">
        <v>39</v>
      </c>
      <c r="Z2073" t="s">
        <v>39</v>
      </c>
      <c r="AA2073" t="s">
        <v>39</v>
      </c>
      <c r="AB2073" t="s">
        <v>39</v>
      </c>
      <c r="AC2073" t="s">
        <v>39</v>
      </c>
      <c r="AD2073" t="s">
        <v>39</v>
      </c>
      <c r="AE2073" t="s">
        <v>39</v>
      </c>
      <c r="AF2073" t="s">
        <v>39</v>
      </c>
      <c r="AG2073" t="s">
        <v>39</v>
      </c>
      <c r="AH2073" t="s">
        <v>39</v>
      </c>
      <c r="AI2073" t="s">
        <v>39</v>
      </c>
      <c r="AJ2073" t="s">
        <v>39</v>
      </c>
      <c r="AK2073" t="s">
        <v>39</v>
      </c>
      <c r="AL2073" t="s">
        <v>39</v>
      </c>
      <c r="AM2073" t="s">
        <v>39</v>
      </c>
      <c r="AN2073" t="s">
        <v>39</v>
      </c>
      <c r="AO2073" t="s">
        <v>39</v>
      </c>
      <c r="AP2073" t="s">
        <v>39</v>
      </c>
      <c r="AQ2073" t="s">
        <v>39</v>
      </c>
      <c r="AR2073" t="s">
        <v>39</v>
      </c>
      <c r="AS2073" t="s">
        <v>39</v>
      </c>
      <c r="AT2073" t="s">
        <v>39</v>
      </c>
      <c r="AU2073" t="s">
        <v>39</v>
      </c>
      <c r="AV2073" t="s">
        <v>39</v>
      </c>
      <c r="AW2073" t="s">
        <v>39</v>
      </c>
      <c r="AX2073" t="s">
        <v>39</v>
      </c>
      <c r="AY2073" t="s">
        <v>39</v>
      </c>
      <c r="AZ2073" t="s">
        <v>39</v>
      </c>
      <c r="BA2073" t="s">
        <v>39</v>
      </c>
      <c r="BB2073" t="s">
        <v>39</v>
      </c>
      <c r="BC2073" t="s">
        <v>39</v>
      </c>
      <c r="BD2073" t="s">
        <v>39</v>
      </c>
      <c r="BE2073" t="s">
        <v>39</v>
      </c>
      <c r="BF2073" t="s">
        <v>39</v>
      </c>
    </row>
    <row r="2074" spans="2:58" hidden="1">
      <c r="B2074">
        <v>20241226</v>
      </c>
      <c r="C2074" t="s">
        <v>65</v>
      </c>
      <c r="D2074">
        <v>130</v>
      </c>
      <c r="E2074">
        <v>7470</v>
      </c>
      <c r="H2074">
        <v>7470</v>
      </c>
      <c r="K2074">
        <v>-4547</v>
      </c>
      <c r="L2074">
        <v>-4547</v>
      </c>
      <c r="M2074">
        <v>-4547</v>
      </c>
      <c r="N2074" t="s">
        <v>40</v>
      </c>
      <c r="O2074" t="s">
        <v>40</v>
      </c>
      <c r="P2074" s="145">
        <f t="shared" si="227"/>
        <v>0</v>
      </c>
      <c r="Q2074">
        <f t="shared" si="226"/>
        <v>0</v>
      </c>
      <c r="R2074" s="145" t="str">
        <f t="shared" si="228"/>
        <v>NA</v>
      </c>
      <c r="S2074" s="145" t="str">
        <f t="shared" si="229"/>
        <v>NA</v>
      </c>
      <c r="T2074">
        <f t="shared" ca="1" si="230"/>
        <v>0</v>
      </c>
      <c r="U2074">
        <f t="shared" si="231"/>
        <v>0</v>
      </c>
      <c r="V2074">
        <f t="shared" si="232"/>
        <v>0</v>
      </c>
      <c r="W2074" t="s">
        <v>39</v>
      </c>
      <c r="X2074" t="s">
        <v>39</v>
      </c>
      <c r="Y2074" t="s">
        <v>39</v>
      </c>
      <c r="Z2074" t="s">
        <v>39</v>
      </c>
      <c r="AA2074" t="s">
        <v>39</v>
      </c>
      <c r="AB2074" t="s">
        <v>39</v>
      </c>
      <c r="AC2074" t="s">
        <v>39</v>
      </c>
      <c r="AD2074" t="s">
        <v>39</v>
      </c>
      <c r="AE2074" t="s">
        <v>39</v>
      </c>
      <c r="AF2074" t="s">
        <v>39</v>
      </c>
      <c r="AG2074" t="s">
        <v>39</v>
      </c>
      <c r="AH2074" t="s">
        <v>39</v>
      </c>
      <c r="AI2074" t="s">
        <v>39</v>
      </c>
      <c r="AJ2074" t="s">
        <v>39</v>
      </c>
      <c r="AK2074" t="s">
        <v>39</v>
      </c>
      <c r="AL2074" t="s">
        <v>39</v>
      </c>
      <c r="AM2074" t="s">
        <v>39</v>
      </c>
      <c r="AN2074" t="s">
        <v>39</v>
      </c>
      <c r="AO2074" t="s">
        <v>39</v>
      </c>
      <c r="AP2074" t="s">
        <v>39</v>
      </c>
      <c r="AQ2074" t="s">
        <v>39</v>
      </c>
      <c r="AR2074" t="s">
        <v>39</v>
      </c>
      <c r="AS2074" t="s">
        <v>39</v>
      </c>
      <c r="AT2074" t="s">
        <v>39</v>
      </c>
      <c r="AU2074" t="s">
        <v>39</v>
      </c>
      <c r="AV2074" t="s">
        <v>39</v>
      </c>
      <c r="AW2074" t="s">
        <v>39</v>
      </c>
      <c r="AX2074" t="s">
        <v>39</v>
      </c>
      <c r="AY2074" t="s">
        <v>39</v>
      </c>
      <c r="AZ2074" t="s">
        <v>39</v>
      </c>
      <c r="BA2074" t="s">
        <v>39</v>
      </c>
      <c r="BB2074" t="s">
        <v>39</v>
      </c>
      <c r="BC2074" t="s">
        <v>39</v>
      </c>
      <c r="BD2074" t="s">
        <v>39</v>
      </c>
      <c r="BE2074" t="s">
        <v>39</v>
      </c>
      <c r="BF2074" t="s">
        <v>39</v>
      </c>
    </row>
    <row r="2075" spans="2:58" hidden="1">
      <c r="B2075">
        <v>20241226</v>
      </c>
      <c r="C2075" t="s">
        <v>65</v>
      </c>
      <c r="D2075">
        <v>230</v>
      </c>
      <c r="E2075">
        <v>7470</v>
      </c>
      <c r="H2075">
        <v>7470</v>
      </c>
      <c r="K2075">
        <v>-4547</v>
      </c>
      <c r="L2075">
        <v>-4547</v>
      </c>
      <c r="M2075">
        <v>-4547</v>
      </c>
      <c r="N2075" t="s">
        <v>40</v>
      </c>
      <c r="O2075" t="s">
        <v>40</v>
      </c>
      <c r="P2075" s="145">
        <f t="shared" si="227"/>
        <v>0</v>
      </c>
      <c r="Q2075">
        <f t="shared" si="226"/>
        <v>0</v>
      </c>
      <c r="R2075" s="145" t="str">
        <f t="shared" si="228"/>
        <v>NA</v>
      </c>
      <c r="S2075" s="145" t="str">
        <f t="shared" si="229"/>
        <v>NA</v>
      </c>
      <c r="T2075">
        <f t="shared" ca="1" si="230"/>
        <v>0</v>
      </c>
      <c r="U2075">
        <f t="shared" si="231"/>
        <v>0</v>
      </c>
      <c r="V2075">
        <f t="shared" si="232"/>
        <v>0</v>
      </c>
      <c r="W2075" t="s">
        <v>39</v>
      </c>
      <c r="X2075" t="s">
        <v>39</v>
      </c>
      <c r="Y2075" t="s">
        <v>39</v>
      </c>
      <c r="Z2075" t="s">
        <v>39</v>
      </c>
      <c r="AA2075" t="s">
        <v>39</v>
      </c>
      <c r="AB2075" t="s">
        <v>39</v>
      </c>
      <c r="AC2075" t="s">
        <v>39</v>
      </c>
      <c r="AD2075" t="s">
        <v>39</v>
      </c>
      <c r="AE2075" t="s">
        <v>39</v>
      </c>
      <c r="AF2075" t="s">
        <v>39</v>
      </c>
      <c r="AG2075" t="s">
        <v>39</v>
      </c>
      <c r="AH2075" t="s">
        <v>39</v>
      </c>
      <c r="AI2075" t="s">
        <v>39</v>
      </c>
      <c r="AJ2075" t="s">
        <v>39</v>
      </c>
      <c r="AK2075" t="s">
        <v>39</v>
      </c>
      <c r="AL2075" t="s">
        <v>39</v>
      </c>
      <c r="AM2075" t="s">
        <v>39</v>
      </c>
      <c r="AN2075" t="s">
        <v>39</v>
      </c>
      <c r="AO2075" t="s">
        <v>39</v>
      </c>
      <c r="AP2075" t="s">
        <v>39</v>
      </c>
      <c r="AQ2075" t="s">
        <v>39</v>
      </c>
      <c r="AR2075" t="s">
        <v>39</v>
      </c>
      <c r="AS2075" t="s">
        <v>39</v>
      </c>
      <c r="AT2075" t="s">
        <v>39</v>
      </c>
      <c r="AU2075" t="s">
        <v>39</v>
      </c>
      <c r="AV2075" t="s">
        <v>39</v>
      </c>
      <c r="AW2075" t="s">
        <v>39</v>
      </c>
      <c r="AX2075" t="s">
        <v>39</v>
      </c>
      <c r="AY2075" t="s">
        <v>39</v>
      </c>
      <c r="AZ2075" t="s">
        <v>39</v>
      </c>
      <c r="BA2075" t="s">
        <v>39</v>
      </c>
      <c r="BB2075" t="s">
        <v>39</v>
      </c>
      <c r="BC2075" t="s">
        <v>39</v>
      </c>
      <c r="BD2075" t="s">
        <v>39</v>
      </c>
      <c r="BE2075" t="s">
        <v>39</v>
      </c>
      <c r="BF2075" t="s">
        <v>39</v>
      </c>
    </row>
    <row r="2076" spans="2:58" hidden="1">
      <c r="B2076">
        <v>20241226</v>
      </c>
      <c r="C2076" t="s">
        <v>65</v>
      </c>
      <c r="D2076">
        <v>330</v>
      </c>
      <c r="E2076">
        <v>8043</v>
      </c>
      <c r="H2076">
        <v>8043</v>
      </c>
      <c r="K2076">
        <v>-3773</v>
      </c>
      <c r="L2076">
        <v>-3773</v>
      </c>
      <c r="M2076">
        <v>-3773</v>
      </c>
      <c r="N2076" t="s">
        <v>37</v>
      </c>
      <c r="O2076" t="s">
        <v>37</v>
      </c>
      <c r="P2076" s="145">
        <f t="shared" si="227"/>
        <v>0</v>
      </c>
      <c r="Q2076">
        <f t="shared" si="226"/>
        <v>0</v>
      </c>
      <c r="R2076" s="145" t="str">
        <f t="shared" si="228"/>
        <v>NA</v>
      </c>
      <c r="S2076" s="145" t="str">
        <f t="shared" si="229"/>
        <v>NA</v>
      </c>
      <c r="T2076">
        <f t="shared" ca="1" si="230"/>
        <v>0</v>
      </c>
      <c r="U2076">
        <f t="shared" si="231"/>
        <v>0</v>
      </c>
      <c r="V2076">
        <f t="shared" si="232"/>
        <v>0</v>
      </c>
      <c r="W2076" t="s">
        <v>39</v>
      </c>
      <c r="X2076" t="s">
        <v>39</v>
      </c>
      <c r="Y2076" t="s">
        <v>39</v>
      </c>
      <c r="Z2076" t="s">
        <v>39</v>
      </c>
      <c r="AA2076" t="s">
        <v>39</v>
      </c>
      <c r="AB2076" t="s">
        <v>39</v>
      </c>
      <c r="AC2076" t="s">
        <v>39</v>
      </c>
      <c r="AD2076" t="s">
        <v>39</v>
      </c>
      <c r="AE2076" t="s">
        <v>39</v>
      </c>
      <c r="AF2076" t="s">
        <v>39</v>
      </c>
      <c r="AG2076" t="s">
        <v>39</v>
      </c>
      <c r="AH2076" t="s">
        <v>39</v>
      </c>
      <c r="AI2076" t="s">
        <v>39</v>
      </c>
      <c r="AJ2076" t="s">
        <v>39</v>
      </c>
      <c r="AK2076" t="s">
        <v>39</v>
      </c>
      <c r="AL2076" t="s">
        <v>39</v>
      </c>
      <c r="AM2076" t="s">
        <v>39</v>
      </c>
      <c r="AN2076" t="s">
        <v>39</v>
      </c>
      <c r="AO2076" t="s">
        <v>39</v>
      </c>
      <c r="AP2076" t="s">
        <v>39</v>
      </c>
      <c r="AQ2076" t="s">
        <v>39</v>
      </c>
      <c r="AR2076" t="s">
        <v>39</v>
      </c>
      <c r="AS2076" t="s">
        <v>39</v>
      </c>
      <c r="AT2076" t="s">
        <v>39</v>
      </c>
      <c r="AU2076" t="s">
        <v>39</v>
      </c>
      <c r="AV2076" t="s">
        <v>39</v>
      </c>
      <c r="AW2076" t="s">
        <v>39</v>
      </c>
      <c r="AX2076" t="s">
        <v>39</v>
      </c>
      <c r="AY2076" t="s">
        <v>39</v>
      </c>
      <c r="AZ2076" t="s">
        <v>39</v>
      </c>
      <c r="BA2076" t="s">
        <v>39</v>
      </c>
      <c r="BB2076" t="s">
        <v>39</v>
      </c>
      <c r="BC2076" t="s">
        <v>39</v>
      </c>
      <c r="BD2076" t="s">
        <v>39</v>
      </c>
      <c r="BE2076" t="s">
        <v>39</v>
      </c>
      <c r="BF2076" t="s">
        <v>39</v>
      </c>
    </row>
    <row r="2077" spans="2:58" hidden="1">
      <c r="B2077">
        <v>20241226</v>
      </c>
      <c r="C2077" t="s">
        <v>65</v>
      </c>
      <c r="D2077">
        <v>430</v>
      </c>
      <c r="E2077">
        <v>8043</v>
      </c>
      <c r="H2077">
        <v>8043</v>
      </c>
      <c r="K2077">
        <v>-3773</v>
      </c>
      <c r="L2077">
        <v>-3773</v>
      </c>
      <c r="M2077">
        <v>-3773</v>
      </c>
      <c r="N2077" t="s">
        <v>37</v>
      </c>
      <c r="O2077" t="s">
        <v>37</v>
      </c>
      <c r="P2077" s="145">
        <f t="shared" si="227"/>
        <v>0</v>
      </c>
      <c r="Q2077">
        <f t="shared" si="226"/>
        <v>0</v>
      </c>
      <c r="R2077" s="145" t="str">
        <f t="shared" si="228"/>
        <v>NA</v>
      </c>
      <c r="S2077" s="145" t="str">
        <f t="shared" si="229"/>
        <v>NA</v>
      </c>
      <c r="T2077">
        <f t="shared" ca="1" si="230"/>
        <v>0</v>
      </c>
      <c r="U2077">
        <f t="shared" si="231"/>
        <v>0</v>
      </c>
      <c r="V2077">
        <f t="shared" si="232"/>
        <v>0</v>
      </c>
      <c r="W2077" t="s">
        <v>39</v>
      </c>
      <c r="X2077" t="s">
        <v>39</v>
      </c>
      <c r="Y2077" t="s">
        <v>39</v>
      </c>
      <c r="Z2077" t="s">
        <v>39</v>
      </c>
      <c r="AA2077" t="s">
        <v>39</v>
      </c>
      <c r="AB2077" t="s">
        <v>39</v>
      </c>
      <c r="AC2077" t="s">
        <v>39</v>
      </c>
      <c r="AD2077" t="s">
        <v>39</v>
      </c>
      <c r="AE2077" t="s">
        <v>39</v>
      </c>
      <c r="AF2077" t="s">
        <v>39</v>
      </c>
      <c r="AG2077" t="s">
        <v>39</v>
      </c>
      <c r="AH2077" t="s">
        <v>39</v>
      </c>
      <c r="AI2077" t="s">
        <v>39</v>
      </c>
      <c r="AJ2077" t="s">
        <v>39</v>
      </c>
      <c r="AK2077" t="s">
        <v>39</v>
      </c>
      <c r="AL2077" t="s">
        <v>39</v>
      </c>
      <c r="AM2077" t="s">
        <v>39</v>
      </c>
      <c r="AN2077" t="s">
        <v>39</v>
      </c>
      <c r="AO2077" t="s">
        <v>39</v>
      </c>
      <c r="AP2077" t="s">
        <v>39</v>
      </c>
      <c r="AQ2077" t="s">
        <v>39</v>
      </c>
      <c r="AR2077" t="s">
        <v>39</v>
      </c>
      <c r="AS2077" t="s">
        <v>39</v>
      </c>
      <c r="AT2077" t="s">
        <v>39</v>
      </c>
      <c r="AU2077" t="s">
        <v>39</v>
      </c>
      <c r="AV2077" t="s">
        <v>39</v>
      </c>
      <c r="AW2077" t="s">
        <v>39</v>
      </c>
      <c r="AX2077" t="s">
        <v>39</v>
      </c>
      <c r="AY2077" t="s">
        <v>39</v>
      </c>
      <c r="AZ2077" t="s">
        <v>39</v>
      </c>
      <c r="BA2077" t="s">
        <v>39</v>
      </c>
      <c r="BB2077" t="s">
        <v>39</v>
      </c>
      <c r="BC2077" t="s">
        <v>39</v>
      </c>
      <c r="BD2077" t="s">
        <v>39</v>
      </c>
      <c r="BE2077" t="s">
        <v>39</v>
      </c>
      <c r="BF2077" t="s">
        <v>39</v>
      </c>
    </row>
    <row r="2078" spans="2:58" hidden="1">
      <c r="B2078">
        <v>20241226</v>
      </c>
      <c r="C2078" t="s">
        <v>65</v>
      </c>
      <c r="D2078">
        <v>530</v>
      </c>
      <c r="E2078">
        <v>8043</v>
      </c>
      <c r="H2078">
        <v>8043</v>
      </c>
      <c r="K2078">
        <v>-3773</v>
      </c>
      <c r="L2078">
        <v>-3773</v>
      </c>
      <c r="M2078">
        <v>-3773</v>
      </c>
      <c r="N2078" t="s">
        <v>37</v>
      </c>
      <c r="O2078" t="s">
        <v>37</v>
      </c>
      <c r="P2078" s="145">
        <f t="shared" si="227"/>
        <v>0</v>
      </c>
      <c r="Q2078">
        <f t="shared" si="226"/>
        <v>0</v>
      </c>
      <c r="R2078" s="145" t="str">
        <f t="shared" si="228"/>
        <v>NA</v>
      </c>
      <c r="S2078" s="145" t="str">
        <f t="shared" si="229"/>
        <v>NA</v>
      </c>
      <c r="T2078">
        <f t="shared" ca="1" si="230"/>
        <v>0</v>
      </c>
      <c r="U2078">
        <f t="shared" si="231"/>
        <v>0</v>
      </c>
      <c r="V2078">
        <f t="shared" si="232"/>
        <v>0</v>
      </c>
      <c r="W2078" t="s">
        <v>39</v>
      </c>
      <c r="X2078" t="s">
        <v>39</v>
      </c>
      <c r="Y2078" t="s">
        <v>39</v>
      </c>
      <c r="Z2078" t="s">
        <v>39</v>
      </c>
      <c r="AA2078" t="s">
        <v>39</v>
      </c>
      <c r="AB2078" t="s">
        <v>39</v>
      </c>
      <c r="AC2078" t="s">
        <v>39</v>
      </c>
      <c r="AD2078" t="s">
        <v>39</v>
      </c>
      <c r="AE2078" t="s">
        <v>39</v>
      </c>
      <c r="AF2078" t="s">
        <v>39</v>
      </c>
      <c r="AG2078" t="s">
        <v>39</v>
      </c>
      <c r="AH2078" t="s">
        <v>39</v>
      </c>
      <c r="AI2078" t="s">
        <v>39</v>
      </c>
      <c r="AJ2078" t="s">
        <v>39</v>
      </c>
      <c r="AK2078" t="s">
        <v>39</v>
      </c>
      <c r="AL2078" t="s">
        <v>39</v>
      </c>
      <c r="AM2078" t="s">
        <v>39</v>
      </c>
      <c r="AN2078" t="s">
        <v>39</v>
      </c>
      <c r="AO2078" t="s">
        <v>39</v>
      </c>
      <c r="AP2078" t="s">
        <v>39</v>
      </c>
      <c r="AQ2078" t="s">
        <v>39</v>
      </c>
      <c r="AR2078" t="s">
        <v>39</v>
      </c>
      <c r="AS2078" t="s">
        <v>39</v>
      </c>
      <c r="AT2078" t="s">
        <v>39</v>
      </c>
      <c r="AU2078" t="s">
        <v>39</v>
      </c>
      <c r="AV2078" t="s">
        <v>39</v>
      </c>
      <c r="AW2078" t="s">
        <v>39</v>
      </c>
      <c r="AX2078" t="s">
        <v>39</v>
      </c>
      <c r="AY2078" t="s">
        <v>39</v>
      </c>
      <c r="AZ2078" t="s">
        <v>39</v>
      </c>
      <c r="BA2078" t="s">
        <v>39</v>
      </c>
      <c r="BB2078" t="s">
        <v>39</v>
      </c>
      <c r="BC2078" t="s">
        <v>39</v>
      </c>
      <c r="BD2078" t="s">
        <v>39</v>
      </c>
      <c r="BE2078" t="s">
        <v>39</v>
      </c>
      <c r="BF2078" t="s">
        <v>39</v>
      </c>
    </row>
    <row r="2079" spans="2:58" hidden="1">
      <c r="B2079">
        <v>20241226</v>
      </c>
      <c r="C2079" t="s">
        <v>65</v>
      </c>
      <c r="D2079">
        <v>630</v>
      </c>
      <c r="E2079">
        <v>8043</v>
      </c>
      <c r="H2079">
        <v>8043</v>
      </c>
      <c r="K2079">
        <v>-3773</v>
      </c>
      <c r="L2079">
        <v>-3773</v>
      </c>
      <c r="M2079">
        <v>-3773</v>
      </c>
      <c r="N2079" t="s">
        <v>37</v>
      </c>
      <c r="O2079" t="s">
        <v>37</v>
      </c>
      <c r="P2079" s="145">
        <f t="shared" si="227"/>
        <v>0</v>
      </c>
      <c r="Q2079">
        <f t="shared" si="226"/>
        <v>0</v>
      </c>
      <c r="R2079" s="145" t="str">
        <f t="shared" si="228"/>
        <v>NA</v>
      </c>
      <c r="S2079" s="145" t="str">
        <f t="shared" si="229"/>
        <v>NA</v>
      </c>
      <c r="T2079">
        <f t="shared" ca="1" si="230"/>
        <v>0</v>
      </c>
      <c r="U2079">
        <f t="shared" si="231"/>
        <v>0</v>
      </c>
      <c r="V2079">
        <f t="shared" si="232"/>
        <v>0</v>
      </c>
      <c r="W2079" t="s">
        <v>39</v>
      </c>
      <c r="X2079" t="s">
        <v>39</v>
      </c>
      <c r="Y2079" t="s">
        <v>39</v>
      </c>
      <c r="Z2079" t="s">
        <v>39</v>
      </c>
      <c r="AA2079" t="s">
        <v>39</v>
      </c>
      <c r="AB2079" t="s">
        <v>39</v>
      </c>
      <c r="AC2079" t="s">
        <v>39</v>
      </c>
      <c r="AD2079" t="s">
        <v>39</v>
      </c>
      <c r="AE2079" t="s">
        <v>39</v>
      </c>
      <c r="AF2079" t="s">
        <v>39</v>
      </c>
      <c r="AG2079" t="s">
        <v>39</v>
      </c>
      <c r="AH2079" t="s">
        <v>39</v>
      </c>
      <c r="AI2079" t="s">
        <v>39</v>
      </c>
      <c r="AJ2079" t="s">
        <v>39</v>
      </c>
      <c r="AK2079" t="s">
        <v>39</v>
      </c>
      <c r="AL2079" t="s">
        <v>39</v>
      </c>
      <c r="AM2079" t="s">
        <v>39</v>
      </c>
      <c r="AN2079" t="s">
        <v>39</v>
      </c>
      <c r="AO2079" t="s">
        <v>39</v>
      </c>
      <c r="AP2079" t="s">
        <v>39</v>
      </c>
      <c r="AQ2079" t="s">
        <v>39</v>
      </c>
      <c r="AR2079" t="s">
        <v>39</v>
      </c>
      <c r="AS2079" t="s">
        <v>39</v>
      </c>
      <c r="AT2079" t="s">
        <v>39</v>
      </c>
      <c r="AU2079" t="s">
        <v>39</v>
      </c>
      <c r="AV2079" t="s">
        <v>39</v>
      </c>
      <c r="AW2079" t="s">
        <v>39</v>
      </c>
      <c r="AX2079" t="s">
        <v>39</v>
      </c>
      <c r="AY2079" t="s">
        <v>39</v>
      </c>
      <c r="AZ2079" t="s">
        <v>39</v>
      </c>
      <c r="BA2079" t="s">
        <v>39</v>
      </c>
      <c r="BB2079" t="s">
        <v>39</v>
      </c>
      <c r="BC2079" t="s">
        <v>39</v>
      </c>
      <c r="BD2079" t="s">
        <v>39</v>
      </c>
      <c r="BE2079" t="s">
        <v>39</v>
      </c>
      <c r="BF2079" t="s">
        <v>39</v>
      </c>
    </row>
    <row r="2080" spans="2:58" hidden="1">
      <c r="B2080">
        <v>20241226</v>
      </c>
      <c r="C2080" t="s">
        <v>65</v>
      </c>
      <c r="D2080">
        <v>730</v>
      </c>
      <c r="E2080">
        <v>8110</v>
      </c>
      <c r="H2080">
        <v>8110</v>
      </c>
      <c r="K2080">
        <v>-4274</v>
      </c>
      <c r="L2080">
        <v>-4274</v>
      </c>
      <c r="M2080">
        <v>-4274</v>
      </c>
      <c r="N2080" t="s">
        <v>37</v>
      </c>
      <c r="O2080" t="s">
        <v>37</v>
      </c>
      <c r="P2080" s="145">
        <f t="shared" si="227"/>
        <v>0</v>
      </c>
      <c r="Q2080">
        <f t="shared" si="226"/>
        <v>0</v>
      </c>
      <c r="R2080" s="145" t="str">
        <f t="shared" si="228"/>
        <v>NA</v>
      </c>
      <c r="S2080" s="145" t="str">
        <f t="shared" si="229"/>
        <v>NA</v>
      </c>
      <c r="T2080">
        <f t="shared" ca="1" si="230"/>
        <v>0</v>
      </c>
      <c r="U2080">
        <f t="shared" si="231"/>
        <v>0</v>
      </c>
      <c r="V2080">
        <f t="shared" si="232"/>
        <v>0</v>
      </c>
      <c r="W2080" t="s">
        <v>39</v>
      </c>
      <c r="X2080" t="s">
        <v>39</v>
      </c>
      <c r="Y2080" t="s">
        <v>39</v>
      </c>
      <c r="Z2080" t="s">
        <v>39</v>
      </c>
      <c r="AA2080" t="s">
        <v>39</v>
      </c>
      <c r="AB2080" t="s">
        <v>39</v>
      </c>
      <c r="AC2080" t="s">
        <v>39</v>
      </c>
      <c r="AD2080" t="s">
        <v>39</v>
      </c>
      <c r="AE2080" t="s">
        <v>39</v>
      </c>
      <c r="AF2080" t="s">
        <v>39</v>
      </c>
      <c r="AG2080" t="s">
        <v>39</v>
      </c>
      <c r="AH2080" t="s">
        <v>39</v>
      </c>
      <c r="AI2080" t="s">
        <v>39</v>
      </c>
      <c r="AJ2080" t="s">
        <v>39</v>
      </c>
      <c r="AK2080" t="s">
        <v>39</v>
      </c>
      <c r="AL2080" t="s">
        <v>39</v>
      </c>
      <c r="AM2080" t="s">
        <v>39</v>
      </c>
      <c r="AN2080" t="s">
        <v>39</v>
      </c>
      <c r="AO2080" t="s">
        <v>39</v>
      </c>
      <c r="AP2080" t="s">
        <v>39</v>
      </c>
      <c r="AQ2080" t="s">
        <v>39</v>
      </c>
      <c r="AR2080" t="s">
        <v>39</v>
      </c>
      <c r="AS2080" t="s">
        <v>39</v>
      </c>
      <c r="AT2080" t="s">
        <v>39</v>
      </c>
      <c r="AU2080" t="s">
        <v>39</v>
      </c>
      <c r="AV2080" t="s">
        <v>39</v>
      </c>
      <c r="AW2080" t="s">
        <v>39</v>
      </c>
      <c r="AX2080" t="s">
        <v>39</v>
      </c>
      <c r="AY2080" t="s">
        <v>39</v>
      </c>
      <c r="AZ2080" t="s">
        <v>39</v>
      </c>
      <c r="BA2080" t="s">
        <v>39</v>
      </c>
      <c r="BB2080" t="s">
        <v>39</v>
      </c>
      <c r="BC2080" t="s">
        <v>39</v>
      </c>
      <c r="BD2080" t="s">
        <v>39</v>
      </c>
      <c r="BE2080" t="s">
        <v>39</v>
      </c>
      <c r="BF2080" t="s">
        <v>39</v>
      </c>
    </row>
    <row r="2081" spans="2:58" hidden="1">
      <c r="B2081">
        <v>20241226</v>
      </c>
      <c r="C2081" t="s">
        <v>65</v>
      </c>
      <c r="D2081">
        <v>830</v>
      </c>
      <c r="E2081">
        <v>8110</v>
      </c>
      <c r="H2081">
        <v>8110</v>
      </c>
      <c r="K2081">
        <v>-4274</v>
      </c>
      <c r="L2081">
        <v>-4274</v>
      </c>
      <c r="M2081">
        <v>-4274</v>
      </c>
      <c r="N2081" t="s">
        <v>37</v>
      </c>
      <c r="O2081" t="s">
        <v>37</v>
      </c>
      <c r="P2081" s="145">
        <f t="shared" si="227"/>
        <v>0</v>
      </c>
      <c r="Q2081">
        <f t="shared" si="226"/>
        <v>0</v>
      </c>
      <c r="R2081" s="145" t="str">
        <f t="shared" si="228"/>
        <v>NA</v>
      </c>
      <c r="S2081" s="145" t="str">
        <f t="shared" si="229"/>
        <v>NA</v>
      </c>
      <c r="T2081">
        <f t="shared" ca="1" si="230"/>
        <v>0</v>
      </c>
      <c r="U2081">
        <f t="shared" si="231"/>
        <v>0</v>
      </c>
      <c r="V2081">
        <f t="shared" si="232"/>
        <v>0</v>
      </c>
      <c r="W2081" t="s">
        <v>39</v>
      </c>
      <c r="X2081" t="s">
        <v>39</v>
      </c>
      <c r="Y2081" t="s">
        <v>39</v>
      </c>
      <c r="Z2081" t="s">
        <v>39</v>
      </c>
      <c r="AA2081" t="s">
        <v>39</v>
      </c>
      <c r="AB2081" t="s">
        <v>39</v>
      </c>
      <c r="AC2081" t="s">
        <v>39</v>
      </c>
      <c r="AD2081" t="s">
        <v>39</v>
      </c>
      <c r="AE2081" t="s">
        <v>39</v>
      </c>
      <c r="AF2081" t="s">
        <v>39</v>
      </c>
      <c r="AG2081" t="s">
        <v>39</v>
      </c>
      <c r="AH2081" t="s">
        <v>39</v>
      </c>
      <c r="AI2081" t="s">
        <v>39</v>
      </c>
      <c r="AJ2081" t="s">
        <v>39</v>
      </c>
      <c r="AK2081" t="s">
        <v>39</v>
      </c>
      <c r="AL2081" t="s">
        <v>39</v>
      </c>
      <c r="AM2081" t="s">
        <v>39</v>
      </c>
      <c r="AN2081" t="s">
        <v>39</v>
      </c>
      <c r="AO2081" t="s">
        <v>39</v>
      </c>
      <c r="AP2081" t="s">
        <v>39</v>
      </c>
      <c r="AQ2081" t="s">
        <v>39</v>
      </c>
      <c r="AR2081" t="s">
        <v>39</v>
      </c>
      <c r="AS2081" t="s">
        <v>39</v>
      </c>
      <c r="AT2081" t="s">
        <v>39</v>
      </c>
      <c r="AU2081" t="s">
        <v>39</v>
      </c>
      <c r="AV2081" t="s">
        <v>39</v>
      </c>
      <c r="AW2081" t="s">
        <v>39</v>
      </c>
      <c r="AX2081" t="s">
        <v>39</v>
      </c>
      <c r="AY2081" t="s">
        <v>39</v>
      </c>
      <c r="AZ2081" t="s">
        <v>39</v>
      </c>
      <c r="BA2081" t="s">
        <v>39</v>
      </c>
      <c r="BB2081" t="s">
        <v>39</v>
      </c>
      <c r="BC2081" t="s">
        <v>39</v>
      </c>
      <c r="BD2081" t="s">
        <v>39</v>
      </c>
      <c r="BE2081" t="s">
        <v>39</v>
      </c>
      <c r="BF2081" t="s">
        <v>39</v>
      </c>
    </row>
    <row r="2082" spans="2:58" hidden="1">
      <c r="B2082">
        <v>20241226</v>
      </c>
      <c r="C2082" t="s">
        <v>65</v>
      </c>
      <c r="D2082">
        <v>930</v>
      </c>
      <c r="E2082">
        <v>7370</v>
      </c>
      <c r="H2082">
        <v>7370</v>
      </c>
      <c r="K2082">
        <v>0</v>
      </c>
      <c r="L2082">
        <v>0</v>
      </c>
      <c r="M2082">
        <v>0</v>
      </c>
      <c r="N2082" t="s">
        <v>40</v>
      </c>
      <c r="O2082" t="s">
        <v>40</v>
      </c>
      <c r="P2082" s="145">
        <f t="shared" si="227"/>
        <v>0</v>
      </c>
      <c r="Q2082">
        <f t="shared" si="226"/>
        <v>0</v>
      </c>
      <c r="R2082" s="145" t="str">
        <f t="shared" si="228"/>
        <v>NA</v>
      </c>
      <c r="S2082" s="145" t="str">
        <f t="shared" si="229"/>
        <v>NA</v>
      </c>
      <c r="T2082">
        <f t="shared" ca="1" si="230"/>
        <v>0</v>
      </c>
      <c r="U2082">
        <f t="shared" si="231"/>
        <v>0</v>
      </c>
      <c r="V2082">
        <f t="shared" si="232"/>
        <v>0</v>
      </c>
      <c r="W2082" t="s">
        <v>39</v>
      </c>
      <c r="X2082" t="s">
        <v>39</v>
      </c>
      <c r="Y2082" t="s">
        <v>39</v>
      </c>
      <c r="Z2082" t="s">
        <v>39</v>
      </c>
      <c r="AA2082" t="s">
        <v>39</v>
      </c>
      <c r="AB2082" t="s">
        <v>39</v>
      </c>
      <c r="AC2082" t="s">
        <v>39</v>
      </c>
      <c r="AD2082" t="s">
        <v>39</v>
      </c>
      <c r="AE2082" t="s">
        <v>39</v>
      </c>
      <c r="AF2082" t="s">
        <v>39</v>
      </c>
      <c r="AG2082" t="s">
        <v>39</v>
      </c>
      <c r="AH2082" t="s">
        <v>39</v>
      </c>
      <c r="AI2082" t="s">
        <v>39</v>
      </c>
      <c r="AJ2082" t="s">
        <v>39</v>
      </c>
      <c r="AK2082" t="s">
        <v>39</v>
      </c>
      <c r="AL2082" t="s">
        <v>39</v>
      </c>
      <c r="AM2082" t="s">
        <v>39</v>
      </c>
      <c r="AN2082" t="s">
        <v>39</v>
      </c>
      <c r="AO2082" t="s">
        <v>39</v>
      </c>
      <c r="AP2082" t="s">
        <v>39</v>
      </c>
      <c r="AQ2082" t="s">
        <v>39</v>
      </c>
      <c r="AR2082" t="s">
        <v>39</v>
      </c>
      <c r="AS2082" t="s">
        <v>39</v>
      </c>
      <c r="AT2082" t="s">
        <v>39</v>
      </c>
      <c r="AU2082" t="s">
        <v>39</v>
      </c>
      <c r="AV2082" t="s">
        <v>39</v>
      </c>
      <c r="AW2082" t="s">
        <v>39</v>
      </c>
      <c r="AX2082" t="s">
        <v>39</v>
      </c>
      <c r="AY2082" t="s">
        <v>39</v>
      </c>
      <c r="AZ2082" t="s">
        <v>39</v>
      </c>
      <c r="BA2082" t="s">
        <v>39</v>
      </c>
      <c r="BB2082" t="s">
        <v>39</v>
      </c>
      <c r="BC2082" t="s">
        <v>39</v>
      </c>
      <c r="BD2082" t="s">
        <v>39</v>
      </c>
      <c r="BE2082" t="s">
        <v>39</v>
      </c>
      <c r="BF2082" t="s">
        <v>39</v>
      </c>
    </row>
    <row r="2083" spans="2:58" hidden="1">
      <c r="B2083">
        <v>20241226</v>
      </c>
      <c r="C2083" t="s">
        <v>65</v>
      </c>
      <c r="D2083">
        <v>1030</v>
      </c>
      <c r="E2083">
        <v>7370</v>
      </c>
      <c r="H2083">
        <v>7370</v>
      </c>
      <c r="K2083">
        <v>0</v>
      </c>
      <c r="L2083">
        <v>0</v>
      </c>
      <c r="M2083">
        <v>0</v>
      </c>
      <c r="N2083" t="s">
        <v>40</v>
      </c>
      <c r="O2083" t="s">
        <v>40</v>
      </c>
      <c r="P2083" s="145">
        <f t="shared" si="227"/>
        <v>0</v>
      </c>
      <c r="Q2083">
        <f t="shared" si="226"/>
        <v>0</v>
      </c>
      <c r="R2083" s="145" t="str">
        <f t="shared" si="228"/>
        <v>NA</v>
      </c>
      <c r="S2083" s="145" t="str">
        <f t="shared" si="229"/>
        <v>NA</v>
      </c>
      <c r="T2083">
        <f t="shared" ca="1" si="230"/>
        <v>0</v>
      </c>
      <c r="U2083">
        <f t="shared" si="231"/>
        <v>0</v>
      </c>
      <c r="V2083">
        <f t="shared" si="232"/>
        <v>0</v>
      </c>
      <c r="W2083" t="s">
        <v>39</v>
      </c>
      <c r="X2083" t="s">
        <v>39</v>
      </c>
      <c r="Y2083" t="s">
        <v>39</v>
      </c>
      <c r="Z2083" t="s">
        <v>39</v>
      </c>
      <c r="AA2083" t="s">
        <v>39</v>
      </c>
      <c r="AB2083" t="s">
        <v>39</v>
      </c>
      <c r="AC2083" t="s">
        <v>39</v>
      </c>
      <c r="AD2083" t="s">
        <v>39</v>
      </c>
      <c r="AE2083" t="s">
        <v>39</v>
      </c>
      <c r="AF2083" t="s">
        <v>39</v>
      </c>
      <c r="AG2083" t="s">
        <v>39</v>
      </c>
      <c r="AH2083" t="s">
        <v>39</v>
      </c>
      <c r="AI2083" t="s">
        <v>39</v>
      </c>
      <c r="AJ2083" t="s">
        <v>39</v>
      </c>
      <c r="AK2083" t="s">
        <v>39</v>
      </c>
      <c r="AL2083" t="s">
        <v>39</v>
      </c>
      <c r="AM2083" t="s">
        <v>39</v>
      </c>
      <c r="AN2083" t="s">
        <v>39</v>
      </c>
      <c r="AO2083" t="s">
        <v>39</v>
      </c>
      <c r="AP2083" t="s">
        <v>39</v>
      </c>
      <c r="AQ2083" t="s">
        <v>39</v>
      </c>
      <c r="AR2083" t="s">
        <v>39</v>
      </c>
      <c r="AS2083" t="s">
        <v>39</v>
      </c>
      <c r="AT2083" t="s">
        <v>39</v>
      </c>
      <c r="AU2083" t="s">
        <v>39</v>
      </c>
      <c r="AV2083" t="s">
        <v>39</v>
      </c>
      <c r="AW2083" t="s">
        <v>39</v>
      </c>
      <c r="AX2083" t="s">
        <v>39</v>
      </c>
      <c r="AY2083" t="s">
        <v>39</v>
      </c>
      <c r="AZ2083" t="s">
        <v>39</v>
      </c>
      <c r="BA2083" t="s">
        <v>39</v>
      </c>
      <c r="BB2083" t="s">
        <v>39</v>
      </c>
      <c r="BC2083" t="s">
        <v>39</v>
      </c>
      <c r="BD2083" t="s">
        <v>39</v>
      </c>
      <c r="BE2083" t="s">
        <v>39</v>
      </c>
      <c r="BF2083" t="s">
        <v>39</v>
      </c>
    </row>
    <row r="2084" spans="2:58" hidden="1">
      <c r="B2084">
        <v>20241226</v>
      </c>
      <c r="C2084" t="s">
        <v>65</v>
      </c>
      <c r="D2084">
        <v>1130</v>
      </c>
      <c r="E2084">
        <v>7370</v>
      </c>
      <c r="H2084">
        <v>7370</v>
      </c>
      <c r="K2084">
        <v>0</v>
      </c>
      <c r="L2084">
        <v>0</v>
      </c>
      <c r="M2084">
        <v>0</v>
      </c>
      <c r="N2084" t="s">
        <v>40</v>
      </c>
      <c r="O2084" t="s">
        <v>40</v>
      </c>
      <c r="P2084" s="145">
        <f t="shared" si="227"/>
        <v>0</v>
      </c>
      <c r="Q2084">
        <f t="shared" si="226"/>
        <v>0</v>
      </c>
      <c r="R2084" s="145" t="str">
        <f t="shared" si="228"/>
        <v>NA</v>
      </c>
      <c r="S2084" s="145" t="str">
        <f t="shared" si="229"/>
        <v>NA</v>
      </c>
      <c r="T2084">
        <f t="shared" ca="1" si="230"/>
        <v>0</v>
      </c>
      <c r="U2084">
        <f t="shared" si="231"/>
        <v>0</v>
      </c>
      <c r="V2084">
        <f t="shared" si="232"/>
        <v>0</v>
      </c>
      <c r="W2084" t="s">
        <v>39</v>
      </c>
      <c r="X2084" t="s">
        <v>39</v>
      </c>
      <c r="Y2084" t="s">
        <v>39</v>
      </c>
      <c r="Z2084" t="s">
        <v>39</v>
      </c>
      <c r="AA2084" t="s">
        <v>39</v>
      </c>
      <c r="AB2084" t="s">
        <v>39</v>
      </c>
      <c r="AC2084" t="s">
        <v>39</v>
      </c>
      <c r="AD2084" t="s">
        <v>39</v>
      </c>
      <c r="AE2084" t="s">
        <v>39</v>
      </c>
      <c r="AF2084" t="s">
        <v>39</v>
      </c>
      <c r="AG2084" t="s">
        <v>39</v>
      </c>
      <c r="AH2084" t="s">
        <v>39</v>
      </c>
      <c r="AI2084" t="s">
        <v>39</v>
      </c>
      <c r="AJ2084" t="s">
        <v>39</v>
      </c>
      <c r="AK2084" t="s">
        <v>39</v>
      </c>
      <c r="AL2084" t="s">
        <v>39</v>
      </c>
      <c r="AM2084" t="s">
        <v>39</v>
      </c>
      <c r="AN2084" t="s">
        <v>39</v>
      </c>
      <c r="AO2084" t="s">
        <v>39</v>
      </c>
      <c r="AP2084" t="s">
        <v>39</v>
      </c>
      <c r="AQ2084" t="s">
        <v>39</v>
      </c>
      <c r="AR2084" t="s">
        <v>39</v>
      </c>
      <c r="AS2084" t="s">
        <v>39</v>
      </c>
      <c r="AT2084" t="s">
        <v>39</v>
      </c>
      <c r="AU2084" t="s">
        <v>39</v>
      </c>
      <c r="AV2084" t="s">
        <v>39</v>
      </c>
      <c r="AW2084" t="s">
        <v>39</v>
      </c>
      <c r="AX2084" t="s">
        <v>39</v>
      </c>
      <c r="AY2084" t="s">
        <v>39</v>
      </c>
      <c r="AZ2084" t="s">
        <v>39</v>
      </c>
      <c r="BA2084" t="s">
        <v>39</v>
      </c>
      <c r="BB2084" t="s">
        <v>39</v>
      </c>
      <c r="BC2084" t="s">
        <v>39</v>
      </c>
      <c r="BD2084" t="s">
        <v>39</v>
      </c>
      <c r="BE2084" t="s">
        <v>39</v>
      </c>
      <c r="BF2084" t="s">
        <v>39</v>
      </c>
    </row>
    <row r="2085" spans="2:58" hidden="1">
      <c r="B2085">
        <v>20241226</v>
      </c>
      <c r="C2085" t="s">
        <v>65</v>
      </c>
      <c r="D2085">
        <v>1230</v>
      </c>
      <c r="E2085">
        <v>7370</v>
      </c>
      <c r="H2085">
        <v>7370</v>
      </c>
      <c r="K2085">
        <v>0</v>
      </c>
      <c r="L2085">
        <v>0</v>
      </c>
      <c r="M2085">
        <v>0</v>
      </c>
      <c r="N2085" t="s">
        <v>40</v>
      </c>
      <c r="O2085" t="s">
        <v>40</v>
      </c>
      <c r="P2085" s="145">
        <f t="shared" si="227"/>
        <v>0</v>
      </c>
      <c r="Q2085">
        <f t="shared" si="226"/>
        <v>0</v>
      </c>
      <c r="R2085" s="145" t="str">
        <f t="shared" si="228"/>
        <v>NA</v>
      </c>
      <c r="S2085" s="145" t="str">
        <f t="shared" si="229"/>
        <v>NA</v>
      </c>
      <c r="T2085">
        <f t="shared" ca="1" si="230"/>
        <v>0</v>
      </c>
      <c r="U2085">
        <f t="shared" si="231"/>
        <v>0</v>
      </c>
      <c r="V2085">
        <f t="shared" si="232"/>
        <v>0</v>
      </c>
      <c r="W2085" t="s">
        <v>39</v>
      </c>
      <c r="X2085" t="s">
        <v>39</v>
      </c>
      <c r="Y2085" t="s">
        <v>39</v>
      </c>
      <c r="Z2085" t="s">
        <v>39</v>
      </c>
      <c r="AA2085" t="s">
        <v>39</v>
      </c>
      <c r="AB2085" t="s">
        <v>39</v>
      </c>
      <c r="AC2085" t="s">
        <v>39</v>
      </c>
      <c r="AD2085" t="s">
        <v>39</v>
      </c>
      <c r="AE2085" t="s">
        <v>39</v>
      </c>
      <c r="AF2085" t="s">
        <v>39</v>
      </c>
      <c r="AG2085" t="s">
        <v>39</v>
      </c>
      <c r="AH2085" t="s">
        <v>39</v>
      </c>
      <c r="AI2085" t="s">
        <v>39</v>
      </c>
      <c r="AJ2085" t="s">
        <v>39</v>
      </c>
      <c r="AK2085" t="s">
        <v>39</v>
      </c>
      <c r="AL2085" t="s">
        <v>39</v>
      </c>
      <c r="AM2085" t="s">
        <v>39</v>
      </c>
      <c r="AN2085" t="s">
        <v>39</v>
      </c>
      <c r="AO2085" t="s">
        <v>39</v>
      </c>
      <c r="AP2085" t="s">
        <v>39</v>
      </c>
      <c r="AQ2085" t="s">
        <v>39</v>
      </c>
      <c r="AR2085" t="s">
        <v>39</v>
      </c>
      <c r="AS2085" t="s">
        <v>39</v>
      </c>
      <c r="AT2085" t="s">
        <v>39</v>
      </c>
      <c r="AU2085" t="s">
        <v>39</v>
      </c>
      <c r="AV2085" t="s">
        <v>39</v>
      </c>
      <c r="AW2085" t="s">
        <v>39</v>
      </c>
      <c r="AX2085" t="s">
        <v>39</v>
      </c>
      <c r="AY2085" t="s">
        <v>39</v>
      </c>
      <c r="AZ2085" t="s">
        <v>39</v>
      </c>
      <c r="BA2085" t="s">
        <v>39</v>
      </c>
      <c r="BB2085" t="s">
        <v>39</v>
      </c>
      <c r="BC2085" t="s">
        <v>39</v>
      </c>
      <c r="BD2085" t="s">
        <v>39</v>
      </c>
      <c r="BE2085" t="s">
        <v>39</v>
      </c>
      <c r="BF2085" t="s">
        <v>39</v>
      </c>
    </row>
    <row r="2086" spans="2:58" hidden="1">
      <c r="B2086">
        <v>20241226</v>
      </c>
      <c r="C2086" t="s">
        <v>65</v>
      </c>
      <c r="D2086">
        <v>1330</v>
      </c>
      <c r="E2086">
        <v>7370</v>
      </c>
      <c r="H2086">
        <v>7370</v>
      </c>
      <c r="K2086">
        <v>0</v>
      </c>
      <c r="L2086">
        <v>0</v>
      </c>
      <c r="M2086">
        <v>0</v>
      </c>
      <c r="N2086" t="s">
        <v>40</v>
      </c>
      <c r="O2086" t="s">
        <v>40</v>
      </c>
      <c r="P2086" s="145">
        <f t="shared" si="227"/>
        <v>0</v>
      </c>
      <c r="Q2086">
        <f t="shared" si="226"/>
        <v>0</v>
      </c>
      <c r="R2086" s="145" t="str">
        <f t="shared" si="228"/>
        <v>NA</v>
      </c>
      <c r="S2086" s="145" t="str">
        <f t="shared" si="229"/>
        <v>NA</v>
      </c>
      <c r="T2086">
        <f t="shared" ca="1" si="230"/>
        <v>0</v>
      </c>
      <c r="U2086">
        <f t="shared" si="231"/>
        <v>0</v>
      </c>
      <c r="V2086">
        <f t="shared" si="232"/>
        <v>0</v>
      </c>
      <c r="W2086" t="s">
        <v>39</v>
      </c>
      <c r="X2086" t="s">
        <v>39</v>
      </c>
      <c r="Y2086" t="s">
        <v>39</v>
      </c>
      <c r="Z2086" t="s">
        <v>39</v>
      </c>
      <c r="AA2086" t="s">
        <v>39</v>
      </c>
      <c r="AB2086" t="s">
        <v>39</v>
      </c>
      <c r="AC2086" t="s">
        <v>39</v>
      </c>
      <c r="AD2086" t="s">
        <v>39</v>
      </c>
      <c r="AE2086" t="s">
        <v>39</v>
      </c>
      <c r="AF2086" t="s">
        <v>39</v>
      </c>
      <c r="AG2086" t="s">
        <v>39</v>
      </c>
      <c r="AH2086" t="s">
        <v>39</v>
      </c>
      <c r="AI2086" t="s">
        <v>39</v>
      </c>
      <c r="AJ2086" t="s">
        <v>39</v>
      </c>
      <c r="AK2086" t="s">
        <v>39</v>
      </c>
      <c r="AL2086" t="s">
        <v>39</v>
      </c>
      <c r="AM2086" t="s">
        <v>39</v>
      </c>
      <c r="AN2086" t="s">
        <v>39</v>
      </c>
      <c r="AO2086" t="s">
        <v>39</v>
      </c>
      <c r="AP2086" t="s">
        <v>39</v>
      </c>
      <c r="AQ2086" t="s">
        <v>39</v>
      </c>
      <c r="AR2086" t="s">
        <v>39</v>
      </c>
      <c r="AS2086" t="s">
        <v>39</v>
      </c>
      <c r="AT2086" t="s">
        <v>39</v>
      </c>
      <c r="AU2086" t="s">
        <v>39</v>
      </c>
      <c r="AV2086" t="s">
        <v>39</v>
      </c>
      <c r="AW2086" t="s">
        <v>39</v>
      </c>
      <c r="AX2086" t="s">
        <v>39</v>
      </c>
      <c r="AY2086" t="s">
        <v>39</v>
      </c>
      <c r="AZ2086" t="s">
        <v>39</v>
      </c>
      <c r="BA2086" t="s">
        <v>39</v>
      </c>
      <c r="BB2086" t="s">
        <v>39</v>
      </c>
      <c r="BC2086" t="s">
        <v>39</v>
      </c>
      <c r="BD2086" t="s">
        <v>39</v>
      </c>
      <c r="BE2086" t="s">
        <v>39</v>
      </c>
      <c r="BF2086" t="s">
        <v>39</v>
      </c>
    </row>
    <row r="2087" spans="2:58" hidden="1">
      <c r="B2087">
        <v>20241226</v>
      </c>
      <c r="C2087" t="s">
        <v>65</v>
      </c>
      <c r="D2087">
        <v>1430</v>
      </c>
      <c r="E2087">
        <v>7370</v>
      </c>
      <c r="H2087">
        <v>7370</v>
      </c>
      <c r="K2087">
        <v>0</v>
      </c>
      <c r="L2087">
        <v>0</v>
      </c>
      <c r="M2087">
        <v>0</v>
      </c>
      <c r="N2087" t="s">
        <v>40</v>
      </c>
      <c r="O2087" t="s">
        <v>40</v>
      </c>
      <c r="P2087" s="145">
        <f t="shared" si="227"/>
        <v>0</v>
      </c>
      <c r="Q2087">
        <f t="shared" si="226"/>
        <v>0</v>
      </c>
      <c r="R2087" s="145" t="str">
        <f t="shared" si="228"/>
        <v>NA</v>
      </c>
      <c r="S2087" s="145" t="str">
        <f t="shared" si="229"/>
        <v>NA</v>
      </c>
      <c r="T2087">
        <f t="shared" ca="1" si="230"/>
        <v>0</v>
      </c>
      <c r="U2087">
        <f t="shared" si="231"/>
        <v>0</v>
      </c>
      <c r="V2087">
        <f t="shared" si="232"/>
        <v>0</v>
      </c>
      <c r="W2087" t="s">
        <v>39</v>
      </c>
      <c r="X2087" t="s">
        <v>39</v>
      </c>
      <c r="Y2087" t="s">
        <v>39</v>
      </c>
      <c r="Z2087" t="s">
        <v>39</v>
      </c>
      <c r="AA2087" t="s">
        <v>39</v>
      </c>
      <c r="AB2087" t="s">
        <v>39</v>
      </c>
      <c r="AC2087" t="s">
        <v>39</v>
      </c>
      <c r="AD2087" t="s">
        <v>39</v>
      </c>
      <c r="AE2087" t="s">
        <v>39</v>
      </c>
      <c r="AF2087" t="s">
        <v>39</v>
      </c>
      <c r="AG2087" t="s">
        <v>39</v>
      </c>
      <c r="AH2087" t="s">
        <v>39</v>
      </c>
      <c r="AI2087" t="s">
        <v>39</v>
      </c>
      <c r="AJ2087" t="s">
        <v>39</v>
      </c>
      <c r="AK2087" t="s">
        <v>39</v>
      </c>
      <c r="AL2087" t="s">
        <v>39</v>
      </c>
      <c r="AM2087" t="s">
        <v>39</v>
      </c>
      <c r="AN2087" t="s">
        <v>39</v>
      </c>
      <c r="AO2087" t="s">
        <v>39</v>
      </c>
      <c r="AP2087" t="s">
        <v>39</v>
      </c>
      <c r="AQ2087" t="s">
        <v>39</v>
      </c>
      <c r="AR2087" t="s">
        <v>39</v>
      </c>
      <c r="AS2087" t="s">
        <v>39</v>
      </c>
      <c r="AT2087" t="s">
        <v>39</v>
      </c>
      <c r="AU2087" t="s">
        <v>39</v>
      </c>
      <c r="AV2087" t="s">
        <v>39</v>
      </c>
      <c r="AW2087" t="s">
        <v>39</v>
      </c>
      <c r="AX2087" t="s">
        <v>39</v>
      </c>
      <c r="AY2087" t="s">
        <v>39</v>
      </c>
      <c r="AZ2087" t="s">
        <v>39</v>
      </c>
      <c r="BA2087" t="s">
        <v>39</v>
      </c>
      <c r="BB2087" t="s">
        <v>39</v>
      </c>
      <c r="BC2087" t="s">
        <v>39</v>
      </c>
      <c r="BD2087" t="s">
        <v>39</v>
      </c>
      <c r="BE2087" t="s">
        <v>39</v>
      </c>
      <c r="BF2087" t="s">
        <v>39</v>
      </c>
    </row>
    <row r="2088" spans="2:58" hidden="1">
      <c r="B2088">
        <v>20241226</v>
      </c>
      <c r="C2088" t="s">
        <v>65</v>
      </c>
      <c r="D2088">
        <v>1530</v>
      </c>
      <c r="F2088">
        <v>6542</v>
      </c>
      <c r="G2088">
        <v>519</v>
      </c>
      <c r="I2088">
        <v>6542</v>
      </c>
      <c r="J2088">
        <v>519</v>
      </c>
      <c r="K2088">
        <v>-6279</v>
      </c>
      <c r="L2088">
        <v>-6279</v>
      </c>
      <c r="M2088">
        <v>0</v>
      </c>
      <c r="N2088" t="s">
        <v>61</v>
      </c>
      <c r="O2088" t="s">
        <v>61</v>
      </c>
      <c r="P2088" s="145">
        <f t="shared" si="227"/>
        <v>0</v>
      </c>
      <c r="Q2088" t="str">
        <f t="shared" si="226"/>
        <v>NA</v>
      </c>
      <c r="R2088" s="145">
        <f t="shared" si="228"/>
        <v>0</v>
      </c>
      <c r="S2088" s="145">
        <f t="shared" si="229"/>
        <v>0</v>
      </c>
      <c r="T2088">
        <f t="shared" ca="1" si="230"/>
        <v>0</v>
      </c>
      <c r="U2088">
        <f t="shared" si="231"/>
        <v>6279</v>
      </c>
      <c r="V2088">
        <f t="shared" si="232"/>
        <v>0</v>
      </c>
      <c r="W2088" t="s">
        <v>39</v>
      </c>
      <c r="X2088" t="s">
        <v>39</v>
      </c>
      <c r="Y2088" t="s">
        <v>39</v>
      </c>
      <c r="Z2088" t="s">
        <v>39</v>
      </c>
      <c r="AA2088" t="s">
        <v>39</v>
      </c>
      <c r="AB2088" t="s">
        <v>39</v>
      </c>
      <c r="AC2088" t="s">
        <v>39</v>
      </c>
      <c r="AD2088" t="s">
        <v>39</v>
      </c>
      <c r="AE2088" t="s">
        <v>39</v>
      </c>
      <c r="AF2088" t="s">
        <v>39</v>
      </c>
      <c r="AG2088" t="s">
        <v>39</v>
      </c>
      <c r="AH2088" t="s">
        <v>39</v>
      </c>
      <c r="AI2088" t="s">
        <v>39</v>
      </c>
      <c r="AJ2088" t="s">
        <v>39</v>
      </c>
      <c r="AK2088" t="s">
        <v>39</v>
      </c>
      <c r="AL2088" t="s">
        <v>39</v>
      </c>
      <c r="AM2088" t="s">
        <v>39</v>
      </c>
      <c r="AN2088" t="s">
        <v>39</v>
      </c>
      <c r="AO2088" t="s">
        <v>39</v>
      </c>
      <c r="AP2088" t="s">
        <v>39</v>
      </c>
      <c r="AQ2088" t="s">
        <v>39</v>
      </c>
      <c r="AR2088" t="s">
        <v>39</v>
      </c>
      <c r="AS2088" t="s">
        <v>39</v>
      </c>
      <c r="AT2088" t="s">
        <v>39</v>
      </c>
      <c r="AU2088" t="s">
        <v>39</v>
      </c>
      <c r="AV2088" t="s">
        <v>39</v>
      </c>
      <c r="AW2088" t="s">
        <v>39</v>
      </c>
      <c r="AX2088" t="s">
        <v>39</v>
      </c>
      <c r="AY2088" t="s">
        <v>39</v>
      </c>
      <c r="AZ2088" t="s">
        <v>39</v>
      </c>
      <c r="BA2088" t="s">
        <v>39</v>
      </c>
      <c r="BB2088" t="s">
        <v>39</v>
      </c>
      <c r="BC2088" t="s">
        <v>39</v>
      </c>
      <c r="BD2088" t="s">
        <v>39</v>
      </c>
      <c r="BE2088" t="s">
        <v>39</v>
      </c>
      <c r="BF2088" t="s">
        <v>39</v>
      </c>
    </row>
    <row r="2089" spans="2:58" hidden="1">
      <c r="B2089">
        <v>20241226</v>
      </c>
      <c r="C2089" t="s">
        <v>65</v>
      </c>
      <c r="D2089">
        <v>1630</v>
      </c>
      <c r="F2089">
        <v>6542</v>
      </c>
      <c r="G2089">
        <v>519</v>
      </c>
      <c r="I2089">
        <v>6542</v>
      </c>
      <c r="J2089">
        <v>519</v>
      </c>
      <c r="K2089">
        <v>-6279</v>
      </c>
      <c r="L2089">
        <v>-6279</v>
      </c>
      <c r="M2089">
        <v>0</v>
      </c>
      <c r="N2089" t="s">
        <v>61</v>
      </c>
      <c r="O2089" t="s">
        <v>61</v>
      </c>
      <c r="P2089" s="145">
        <f t="shared" si="227"/>
        <v>0</v>
      </c>
      <c r="Q2089" t="str">
        <f t="shared" si="226"/>
        <v>NA</v>
      </c>
      <c r="R2089" s="145">
        <f t="shared" si="228"/>
        <v>0</v>
      </c>
      <c r="S2089" s="145">
        <f t="shared" si="229"/>
        <v>0</v>
      </c>
      <c r="T2089">
        <f t="shared" ca="1" si="230"/>
        <v>0</v>
      </c>
      <c r="U2089">
        <f t="shared" si="231"/>
        <v>6279</v>
      </c>
      <c r="V2089">
        <f t="shared" si="232"/>
        <v>0</v>
      </c>
      <c r="W2089" t="s">
        <v>39</v>
      </c>
      <c r="X2089" t="s">
        <v>39</v>
      </c>
      <c r="Y2089" t="s">
        <v>39</v>
      </c>
      <c r="Z2089" t="s">
        <v>39</v>
      </c>
      <c r="AA2089" t="s">
        <v>39</v>
      </c>
      <c r="AB2089" t="s">
        <v>39</v>
      </c>
      <c r="AC2089" t="s">
        <v>39</v>
      </c>
      <c r="AD2089" t="s">
        <v>39</v>
      </c>
      <c r="AE2089" t="s">
        <v>39</v>
      </c>
      <c r="AF2089" t="s">
        <v>39</v>
      </c>
      <c r="AG2089" t="s">
        <v>39</v>
      </c>
      <c r="AH2089" t="s">
        <v>39</v>
      </c>
      <c r="AI2089" t="s">
        <v>39</v>
      </c>
      <c r="AJ2089" t="s">
        <v>39</v>
      </c>
      <c r="AK2089" t="s">
        <v>39</v>
      </c>
      <c r="AL2089" t="s">
        <v>39</v>
      </c>
      <c r="AM2089" t="s">
        <v>39</v>
      </c>
      <c r="AN2089" t="s">
        <v>39</v>
      </c>
      <c r="AO2089" t="s">
        <v>39</v>
      </c>
      <c r="AP2089" t="s">
        <v>39</v>
      </c>
      <c r="AQ2089" t="s">
        <v>39</v>
      </c>
      <c r="AR2089" t="s">
        <v>39</v>
      </c>
      <c r="AS2089" t="s">
        <v>39</v>
      </c>
      <c r="AT2089" t="s">
        <v>39</v>
      </c>
      <c r="AU2089" t="s">
        <v>39</v>
      </c>
      <c r="AV2089" t="s">
        <v>39</v>
      </c>
      <c r="AW2089" t="s">
        <v>39</v>
      </c>
      <c r="AX2089" t="s">
        <v>39</v>
      </c>
      <c r="AY2089" t="s">
        <v>39</v>
      </c>
      <c r="AZ2089" t="s">
        <v>39</v>
      </c>
      <c r="BA2089" t="s">
        <v>39</v>
      </c>
      <c r="BB2089" t="s">
        <v>39</v>
      </c>
      <c r="BC2089" t="s">
        <v>39</v>
      </c>
      <c r="BD2089" t="s">
        <v>39</v>
      </c>
      <c r="BE2089" t="s">
        <v>39</v>
      </c>
      <c r="BF2089" t="s">
        <v>39</v>
      </c>
    </row>
    <row r="2090" spans="2:58" hidden="1">
      <c r="B2090">
        <v>20241226</v>
      </c>
      <c r="C2090" t="s">
        <v>65</v>
      </c>
      <c r="D2090">
        <v>1730</v>
      </c>
      <c r="F2090">
        <v>6542</v>
      </c>
      <c r="G2090">
        <v>519</v>
      </c>
      <c r="I2090">
        <v>6542</v>
      </c>
      <c r="J2090">
        <v>519</v>
      </c>
      <c r="K2090">
        <v>-6279</v>
      </c>
      <c r="L2090">
        <v>-6279</v>
      </c>
      <c r="M2090">
        <v>0</v>
      </c>
      <c r="N2090" t="s">
        <v>61</v>
      </c>
      <c r="O2090" t="s">
        <v>61</v>
      </c>
      <c r="P2090" s="145">
        <f t="shared" si="227"/>
        <v>0</v>
      </c>
      <c r="Q2090" t="str">
        <f t="shared" si="226"/>
        <v>NA</v>
      </c>
      <c r="R2090" s="145">
        <f t="shared" si="228"/>
        <v>0</v>
      </c>
      <c r="S2090" s="145">
        <f t="shared" si="229"/>
        <v>0</v>
      </c>
      <c r="T2090">
        <f t="shared" ca="1" si="230"/>
        <v>0</v>
      </c>
      <c r="U2090">
        <f t="shared" si="231"/>
        <v>6279</v>
      </c>
      <c r="V2090">
        <f t="shared" si="232"/>
        <v>0</v>
      </c>
      <c r="W2090" t="s">
        <v>39</v>
      </c>
      <c r="X2090" t="s">
        <v>39</v>
      </c>
      <c r="Y2090" t="s">
        <v>39</v>
      </c>
      <c r="Z2090" t="s">
        <v>39</v>
      </c>
      <c r="AA2090" t="s">
        <v>39</v>
      </c>
      <c r="AB2090" t="s">
        <v>39</v>
      </c>
      <c r="AC2090" t="s">
        <v>39</v>
      </c>
      <c r="AD2090" t="s">
        <v>39</v>
      </c>
      <c r="AE2090" t="s">
        <v>39</v>
      </c>
      <c r="AF2090" t="s">
        <v>39</v>
      </c>
      <c r="AG2090" t="s">
        <v>39</v>
      </c>
      <c r="AH2090" t="s">
        <v>39</v>
      </c>
      <c r="AI2090" t="s">
        <v>39</v>
      </c>
      <c r="AJ2090" t="s">
        <v>39</v>
      </c>
      <c r="AK2090" t="s">
        <v>39</v>
      </c>
      <c r="AL2090" t="s">
        <v>39</v>
      </c>
      <c r="AM2090" t="s">
        <v>39</v>
      </c>
      <c r="AN2090" t="s">
        <v>39</v>
      </c>
      <c r="AO2090" t="s">
        <v>39</v>
      </c>
      <c r="AP2090" t="s">
        <v>39</v>
      </c>
      <c r="AQ2090" t="s">
        <v>39</v>
      </c>
      <c r="AR2090" t="s">
        <v>39</v>
      </c>
      <c r="AS2090" t="s">
        <v>39</v>
      </c>
      <c r="AT2090" t="s">
        <v>39</v>
      </c>
      <c r="AU2090" t="s">
        <v>39</v>
      </c>
      <c r="AV2090" t="s">
        <v>39</v>
      </c>
      <c r="AW2090" t="s">
        <v>39</v>
      </c>
      <c r="AX2090" t="s">
        <v>39</v>
      </c>
      <c r="AY2090" t="s">
        <v>39</v>
      </c>
      <c r="AZ2090" t="s">
        <v>39</v>
      </c>
      <c r="BA2090" t="s">
        <v>39</v>
      </c>
      <c r="BB2090" t="s">
        <v>39</v>
      </c>
      <c r="BC2090" t="s">
        <v>39</v>
      </c>
      <c r="BD2090" t="s">
        <v>39</v>
      </c>
      <c r="BE2090" t="s">
        <v>39</v>
      </c>
      <c r="BF2090" t="s">
        <v>39</v>
      </c>
    </row>
    <row r="2091" spans="2:58" hidden="1">
      <c r="B2091">
        <v>20241226</v>
      </c>
      <c r="C2091" t="s">
        <v>65</v>
      </c>
      <c r="D2091">
        <v>1830</v>
      </c>
      <c r="E2091">
        <v>8762</v>
      </c>
      <c r="H2091">
        <v>8762</v>
      </c>
      <c r="K2091">
        <v>-5115</v>
      </c>
      <c r="L2091">
        <v>-5115</v>
      </c>
      <c r="M2091">
        <v>-5115</v>
      </c>
      <c r="N2091" t="s">
        <v>37</v>
      </c>
      <c r="O2091" t="s">
        <v>37</v>
      </c>
      <c r="P2091" s="145">
        <f t="shared" si="227"/>
        <v>0</v>
      </c>
      <c r="Q2091">
        <f t="shared" si="226"/>
        <v>0</v>
      </c>
      <c r="R2091" s="145" t="str">
        <f t="shared" si="228"/>
        <v>NA</v>
      </c>
      <c r="S2091" s="145" t="str">
        <f t="shared" si="229"/>
        <v>NA</v>
      </c>
      <c r="T2091">
        <f t="shared" ca="1" si="230"/>
        <v>0</v>
      </c>
      <c r="U2091">
        <f t="shared" si="231"/>
        <v>0</v>
      </c>
      <c r="V2091">
        <f t="shared" si="232"/>
        <v>0</v>
      </c>
      <c r="W2091" t="s">
        <v>39</v>
      </c>
      <c r="X2091" t="s">
        <v>39</v>
      </c>
      <c r="Y2091" t="s">
        <v>39</v>
      </c>
      <c r="Z2091" t="s">
        <v>39</v>
      </c>
      <c r="AA2091" t="s">
        <v>39</v>
      </c>
      <c r="AB2091" t="s">
        <v>39</v>
      </c>
      <c r="AC2091" t="s">
        <v>39</v>
      </c>
      <c r="AD2091" t="s">
        <v>39</v>
      </c>
      <c r="AE2091" t="s">
        <v>39</v>
      </c>
      <c r="AF2091" t="s">
        <v>39</v>
      </c>
      <c r="AG2091" t="s">
        <v>39</v>
      </c>
      <c r="AH2091" t="s">
        <v>39</v>
      </c>
      <c r="AI2091" t="s">
        <v>39</v>
      </c>
      <c r="AJ2091" t="s">
        <v>39</v>
      </c>
      <c r="AK2091" t="s">
        <v>39</v>
      </c>
      <c r="AL2091" t="s">
        <v>39</v>
      </c>
      <c r="AM2091" t="s">
        <v>39</v>
      </c>
      <c r="AN2091" t="s">
        <v>39</v>
      </c>
      <c r="AO2091" t="s">
        <v>39</v>
      </c>
      <c r="AP2091" t="s">
        <v>39</v>
      </c>
      <c r="AQ2091" t="s">
        <v>39</v>
      </c>
      <c r="AR2091" t="s">
        <v>39</v>
      </c>
      <c r="AS2091" t="s">
        <v>39</v>
      </c>
      <c r="AT2091" t="s">
        <v>39</v>
      </c>
      <c r="AU2091" t="s">
        <v>39</v>
      </c>
      <c r="AV2091" t="s">
        <v>39</v>
      </c>
      <c r="AW2091" t="s">
        <v>39</v>
      </c>
      <c r="AX2091" t="s">
        <v>39</v>
      </c>
      <c r="AY2091" t="s">
        <v>39</v>
      </c>
      <c r="AZ2091" t="s">
        <v>39</v>
      </c>
      <c r="BA2091" t="s">
        <v>39</v>
      </c>
      <c r="BB2091" t="s">
        <v>39</v>
      </c>
      <c r="BC2091" t="s">
        <v>39</v>
      </c>
      <c r="BD2091" t="s">
        <v>39</v>
      </c>
      <c r="BE2091" t="s">
        <v>39</v>
      </c>
      <c r="BF2091" t="s">
        <v>39</v>
      </c>
    </row>
    <row r="2092" spans="2:58" hidden="1">
      <c r="B2092">
        <v>20241226</v>
      </c>
      <c r="C2092" t="s">
        <v>65</v>
      </c>
      <c r="D2092">
        <v>1930</v>
      </c>
      <c r="E2092">
        <v>8762</v>
      </c>
      <c r="H2092">
        <v>8762</v>
      </c>
      <c r="K2092">
        <v>-5115</v>
      </c>
      <c r="L2092">
        <v>-5115</v>
      </c>
      <c r="M2092">
        <v>-5115</v>
      </c>
      <c r="N2092" t="s">
        <v>37</v>
      </c>
      <c r="O2092" t="s">
        <v>37</v>
      </c>
      <c r="P2092" s="145">
        <f t="shared" si="227"/>
        <v>0</v>
      </c>
      <c r="Q2092">
        <f t="shared" si="226"/>
        <v>0</v>
      </c>
      <c r="R2092" s="145" t="str">
        <f t="shared" si="228"/>
        <v>NA</v>
      </c>
      <c r="S2092" s="145" t="str">
        <f t="shared" si="229"/>
        <v>NA</v>
      </c>
      <c r="T2092">
        <f t="shared" ca="1" si="230"/>
        <v>0</v>
      </c>
      <c r="U2092">
        <f t="shared" si="231"/>
        <v>0</v>
      </c>
      <c r="V2092">
        <f t="shared" si="232"/>
        <v>0</v>
      </c>
      <c r="W2092" t="s">
        <v>39</v>
      </c>
      <c r="X2092" t="s">
        <v>39</v>
      </c>
      <c r="Y2092" t="s">
        <v>39</v>
      </c>
      <c r="Z2092" t="s">
        <v>39</v>
      </c>
      <c r="AA2092" t="s">
        <v>39</v>
      </c>
      <c r="AB2092" t="s">
        <v>39</v>
      </c>
      <c r="AC2092" t="s">
        <v>39</v>
      </c>
      <c r="AD2092" t="s">
        <v>39</v>
      </c>
      <c r="AE2092" t="s">
        <v>39</v>
      </c>
      <c r="AF2092" t="s">
        <v>39</v>
      </c>
      <c r="AG2092" t="s">
        <v>39</v>
      </c>
      <c r="AH2092" t="s">
        <v>39</v>
      </c>
      <c r="AI2092" t="s">
        <v>39</v>
      </c>
      <c r="AJ2092" t="s">
        <v>39</v>
      </c>
      <c r="AK2092" t="s">
        <v>39</v>
      </c>
      <c r="AL2092" t="s">
        <v>39</v>
      </c>
      <c r="AM2092" t="s">
        <v>39</v>
      </c>
      <c r="AN2092" t="s">
        <v>39</v>
      </c>
      <c r="AO2092" t="s">
        <v>39</v>
      </c>
      <c r="AP2092" t="s">
        <v>39</v>
      </c>
      <c r="AQ2092" t="s">
        <v>39</v>
      </c>
      <c r="AR2092" t="s">
        <v>39</v>
      </c>
      <c r="AS2092" t="s">
        <v>39</v>
      </c>
      <c r="AT2092" t="s">
        <v>39</v>
      </c>
      <c r="AU2092" t="s">
        <v>39</v>
      </c>
      <c r="AV2092" t="s">
        <v>39</v>
      </c>
      <c r="AW2092" t="s">
        <v>39</v>
      </c>
      <c r="AX2092" t="s">
        <v>39</v>
      </c>
      <c r="AY2092" t="s">
        <v>39</v>
      </c>
      <c r="AZ2092" t="s">
        <v>39</v>
      </c>
      <c r="BA2092" t="s">
        <v>39</v>
      </c>
      <c r="BB2092" t="s">
        <v>39</v>
      </c>
      <c r="BC2092" t="s">
        <v>39</v>
      </c>
      <c r="BD2092" t="s">
        <v>39</v>
      </c>
      <c r="BE2092" t="s">
        <v>39</v>
      </c>
      <c r="BF2092" t="s">
        <v>39</v>
      </c>
    </row>
    <row r="2093" spans="2:58" hidden="1">
      <c r="B2093">
        <v>20241226</v>
      </c>
      <c r="C2093" t="s">
        <v>65</v>
      </c>
      <c r="D2093">
        <v>2030</v>
      </c>
      <c r="E2093">
        <v>8762</v>
      </c>
      <c r="H2093">
        <v>8762</v>
      </c>
      <c r="K2093">
        <v>-5115</v>
      </c>
      <c r="L2093">
        <v>-5115</v>
      </c>
      <c r="M2093">
        <v>-5115</v>
      </c>
      <c r="N2093" t="s">
        <v>37</v>
      </c>
      <c r="O2093" t="s">
        <v>37</v>
      </c>
      <c r="P2093" s="145">
        <f t="shared" si="227"/>
        <v>0</v>
      </c>
      <c r="Q2093">
        <f t="shared" si="226"/>
        <v>0</v>
      </c>
      <c r="R2093" s="145" t="str">
        <f t="shared" si="228"/>
        <v>NA</v>
      </c>
      <c r="S2093" s="145" t="str">
        <f t="shared" si="229"/>
        <v>NA</v>
      </c>
      <c r="T2093">
        <f t="shared" ca="1" si="230"/>
        <v>0</v>
      </c>
      <c r="U2093">
        <f t="shared" si="231"/>
        <v>0</v>
      </c>
      <c r="V2093">
        <f t="shared" si="232"/>
        <v>0</v>
      </c>
      <c r="W2093" t="s">
        <v>39</v>
      </c>
      <c r="X2093" t="s">
        <v>39</v>
      </c>
      <c r="Y2093" t="s">
        <v>39</v>
      </c>
      <c r="Z2093" t="s">
        <v>39</v>
      </c>
      <c r="AA2093" t="s">
        <v>39</v>
      </c>
      <c r="AB2093" t="s">
        <v>39</v>
      </c>
      <c r="AC2093" t="s">
        <v>39</v>
      </c>
      <c r="AD2093" t="s">
        <v>39</v>
      </c>
      <c r="AE2093" t="s">
        <v>39</v>
      </c>
      <c r="AF2093" t="s">
        <v>39</v>
      </c>
      <c r="AG2093" t="s">
        <v>39</v>
      </c>
      <c r="AH2093" t="s">
        <v>39</v>
      </c>
      <c r="AI2093" t="s">
        <v>39</v>
      </c>
      <c r="AJ2093" t="s">
        <v>39</v>
      </c>
      <c r="AK2093" t="s">
        <v>39</v>
      </c>
      <c r="AL2093" t="s">
        <v>39</v>
      </c>
      <c r="AM2093" t="s">
        <v>39</v>
      </c>
      <c r="AN2093" t="s">
        <v>39</v>
      </c>
      <c r="AO2093" t="s">
        <v>39</v>
      </c>
      <c r="AP2093" t="s">
        <v>39</v>
      </c>
      <c r="AQ2093" t="s">
        <v>39</v>
      </c>
      <c r="AR2093" t="s">
        <v>39</v>
      </c>
      <c r="AS2093" t="s">
        <v>39</v>
      </c>
      <c r="AT2093" t="s">
        <v>39</v>
      </c>
      <c r="AU2093" t="s">
        <v>39</v>
      </c>
      <c r="AV2093" t="s">
        <v>39</v>
      </c>
      <c r="AW2093" t="s">
        <v>39</v>
      </c>
      <c r="AX2093" t="s">
        <v>39</v>
      </c>
      <c r="AY2093" t="s">
        <v>39</v>
      </c>
      <c r="AZ2093" t="s">
        <v>39</v>
      </c>
      <c r="BA2093" t="s">
        <v>39</v>
      </c>
      <c r="BB2093" t="s">
        <v>39</v>
      </c>
      <c r="BC2093" t="s">
        <v>39</v>
      </c>
      <c r="BD2093" t="s">
        <v>39</v>
      </c>
      <c r="BE2093" t="s">
        <v>39</v>
      </c>
      <c r="BF2093" t="s">
        <v>39</v>
      </c>
    </row>
    <row r="2094" spans="2:58" hidden="1">
      <c r="B2094">
        <v>20241226</v>
      </c>
      <c r="C2094" t="s">
        <v>65</v>
      </c>
      <c r="D2094">
        <v>2130</v>
      </c>
      <c r="E2094">
        <v>7839</v>
      </c>
      <c r="H2094">
        <v>7839</v>
      </c>
      <c r="K2094">
        <v>-4263</v>
      </c>
      <c r="L2094">
        <v>-4263</v>
      </c>
      <c r="M2094">
        <v>-4263</v>
      </c>
      <c r="N2094" t="s">
        <v>37</v>
      </c>
      <c r="O2094" t="s">
        <v>37</v>
      </c>
      <c r="P2094" s="145">
        <f t="shared" si="227"/>
        <v>0</v>
      </c>
      <c r="Q2094">
        <f t="shared" si="226"/>
        <v>0</v>
      </c>
      <c r="R2094" s="145" t="str">
        <f t="shared" si="228"/>
        <v>NA</v>
      </c>
      <c r="S2094" s="145" t="str">
        <f t="shared" si="229"/>
        <v>NA</v>
      </c>
      <c r="T2094">
        <f t="shared" ca="1" si="230"/>
        <v>0</v>
      </c>
      <c r="U2094">
        <f t="shared" si="231"/>
        <v>0</v>
      </c>
      <c r="V2094">
        <f t="shared" si="232"/>
        <v>0</v>
      </c>
      <c r="W2094" t="s">
        <v>39</v>
      </c>
      <c r="X2094" t="s">
        <v>39</v>
      </c>
      <c r="Y2094" t="s">
        <v>39</v>
      </c>
      <c r="Z2094" t="s">
        <v>39</v>
      </c>
      <c r="AA2094" t="s">
        <v>39</v>
      </c>
      <c r="AB2094" t="s">
        <v>39</v>
      </c>
      <c r="AC2094" t="s">
        <v>39</v>
      </c>
      <c r="AD2094" t="s">
        <v>39</v>
      </c>
      <c r="AE2094" t="s">
        <v>39</v>
      </c>
      <c r="AF2094" t="s">
        <v>39</v>
      </c>
      <c r="AG2094" t="s">
        <v>39</v>
      </c>
      <c r="AH2094" t="s">
        <v>39</v>
      </c>
      <c r="AI2094" t="s">
        <v>39</v>
      </c>
      <c r="AJ2094" t="s">
        <v>39</v>
      </c>
      <c r="AK2094" t="s">
        <v>39</v>
      </c>
      <c r="AL2094" t="s">
        <v>39</v>
      </c>
      <c r="AM2094" t="s">
        <v>39</v>
      </c>
      <c r="AN2094" t="s">
        <v>39</v>
      </c>
      <c r="AO2094" t="s">
        <v>39</v>
      </c>
      <c r="AP2094" t="s">
        <v>39</v>
      </c>
      <c r="AQ2094" t="s">
        <v>39</v>
      </c>
      <c r="AR2094" t="s">
        <v>39</v>
      </c>
      <c r="AS2094" t="s">
        <v>39</v>
      </c>
      <c r="AT2094" t="s">
        <v>39</v>
      </c>
      <c r="AU2094" t="s">
        <v>39</v>
      </c>
      <c r="AV2094" t="s">
        <v>39</v>
      </c>
      <c r="AW2094" t="s">
        <v>39</v>
      </c>
      <c r="AX2094" t="s">
        <v>39</v>
      </c>
      <c r="AY2094" t="s">
        <v>39</v>
      </c>
      <c r="AZ2094" t="s">
        <v>39</v>
      </c>
      <c r="BA2094" t="s">
        <v>39</v>
      </c>
      <c r="BB2094" t="s">
        <v>39</v>
      </c>
      <c r="BC2094" t="s">
        <v>39</v>
      </c>
      <c r="BD2094" t="s">
        <v>39</v>
      </c>
      <c r="BE2094" t="s">
        <v>39</v>
      </c>
      <c r="BF2094" t="s">
        <v>39</v>
      </c>
    </row>
    <row r="2095" spans="2:58" hidden="1">
      <c r="B2095">
        <v>20241226</v>
      </c>
      <c r="C2095" t="s">
        <v>65</v>
      </c>
      <c r="D2095">
        <v>2230</v>
      </c>
      <c r="E2095">
        <v>7839</v>
      </c>
      <c r="H2095">
        <v>7839</v>
      </c>
      <c r="K2095">
        <v>-4263</v>
      </c>
      <c r="L2095">
        <v>-4263</v>
      </c>
      <c r="M2095">
        <v>-4263</v>
      </c>
      <c r="N2095" t="s">
        <v>37</v>
      </c>
      <c r="O2095" t="s">
        <v>37</v>
      </c>
      <c r="P2095" s="145">
        <f t="shared" si="227"/>
        <v>0</v>
      </c>
      <c r="Q2095">
        <f t="shared" si="226"/>
        <v>0</v>
      </c>
      <c r="R2095" s="145" t="str">
        <f t="shared" si="228"/>
        <v>NA</v>
      </c>
      <c r="S2095" s="145" t="str">
        <f t="shared" si="229"/>
        <v>NA</v>
      </c>
      <c r="T2095">
        <f t="shared" ca="1" si="230"/>
        <v>0</v>
      </c>
      <c r="U2095">
        <f t="shared" si="231"/>
        <v>0</v>
      </c>
      <c r="V2095">
        <f t="shared" si="232"/>
        <v>0</v>
      </c>
      <c r="W2095" t="s">
        <v>39</v>
      </c>
      <c r="X2095" t="s">
        <v>39</v>
      </c>
      <c r="Y2095" t="s">
        <v>39</v>
      </c>
      <c r="Z2095" t="s">
        <v>39</v>
      </c>
      <c r="AA2095" t="s">
        <v>39</v>
      </c>
      <c r="AB2095" t="s">
        <v>39</v>
      </c>
      <c r="AC2095" t="s">
        <v>39</v>
      </c>
      <c r="AD2095" t="s">
        <v>39</v>
      </c>
      <c r="AE2095" t="s">
        <v>39</v>
      </c>
      <c r="AF2095" t="s">
        <v>39</v>
      </c>
      <c r="AG2095" t="s">
        <v>39</v>
      </c>
      <c r="AH2095" t="s">
        <v>39</v>
      </c>
      <c r="AI2095" t="s">
        <v>39</v>
      </c>
      <c r="AJ2095" t="s">
        <v>39</v>
      </c>
      <c r="AK2095" t="s">
        <v>39</v>
      </c>
      <c r="AL2095" t="s">
        <v>39</v>
      </c>
      <c r="AM2095" t="s">
        <v>39</v>
      </c>
      <c r="AN2095" t="s">
        <v>39</v>
      </c>
      <c r="AO2095" t="s">
        <v>39</v>
      </c>
      <c r="AP2095" t="s">
        <v>39</v>
      </c>
      <c r="AQ2095" t="s">
        <v>39</v>
      </c>
      <c r="AR2095" t="s">
        <v>39</v>
      </c>
      <c r="AS2095" t="s">
        <v>39</v>
      </c>
      <c r="AT2095" t="s">
        <v>39</v>
      </c>
      <c r="AU2095" t="s">
        <v>39</v>
      </c>
      <c r="AV2095" t="s">
        <v>39</v>
      </c>
      <c r="AW2095" t="s">
        <v>39</v>
      </c>
      <c r="AX2095" t="s">
        <v>39</v>
      </c>
      <c r="AY2095" t="s">
        <v>39</v>
      </c>
      <c r="AZ2095" t="s">
        <v>39</v>
      </c>
      <c r="BA2095" t="s">
        <v>39</v>
      </c>
      <c r="BB2095" t="s">
        <v>39</v>
      </c>
      <c r="BC2095" t="s">
        <v>39</v>
      </c>
      <c r="BD2095" t="s">
        <v>39</v>
      </c>
      <c r="BE2095" t="s">
        <v>39</v>
      </c>
      <c r="BF2095" t="s">
        <v>39</v>
      </c>
    </row>
    <row r="2096" spans="2:58" hidden="1">
      <c r="B2096">
        <v>20241226</v>
      </c>
      <c r="C2096" t="s">
        <v>65</v>
      </c>
      <c r="D2096">
        <v>2330</v>
      </c>
      <c r="E2096">
        <v>7839</v>
      </c>
      <c r="H2096">
        <v>7839</v>
      </c>
      <c r="K2096">
        <v>-4263</v>
      </c>
      <c r="L2096">
        <v>-4263</v>
      </c>
      <c r="M2096">
        <v>-4263</v>
      </c>
      <c r="N2096" t="s">
        <v>37</v>
      </c>
      <c r="O2096" t="s">
        <v>37</v>
      </c>
      <c r="P2096" s="145">
        <f t="shared" si="227"/>
        <v>0</v>
      </c>
      <c r="Q2096">
        <f t="shared" si="226"/>
        <v>0</v>
      </c>
      <c r="R2096" s="145" t="str">
        <f t="shared" si="228"/>
        <v>NA</v>
      </c>
      <c r="S2096" s="145" t="str">
        <f t="shared" si="229"/>
        <v>NA</v>
      </c>
      <c r="T2096">
        <f t="shared" ca="1" si="230"/>
        <v>0</v>
      </c>
      <c r="U2096">
        <f t="shared" si="231"/>
        <v>0</v>
      </c>
      <c r="V2096">
        <f t="shared" si="232"/>
        <v>0</v>
      </c>
      <c r="W2096" t="s">
        <v>39</v>
      </c>
      <c r="X2096" t="s">
        <v>39</v>
      </c>
      <c r="Y2096" t="s">
        <v>39</v>
      </c>
      <c r="Z2096" t="s">
        <v>39</v>
      </c>
      <c r="AA2096" t="s">
        <v>39</v>
      </c>
      <c r="AB2096" t="s">
        <v>39</v>
      </c>
      <c r="AC2096" t="s">
        <v>39</v>
      </c>
      <c r="AD2096" t="s">
        <v>39</v>
      </c>
      <c r="AE2096" t="s">
        <v>39</v>
      </c>
      <c r="AF2096" t="s">
        <v>39</v>
      </c>
      <c r="AG2096" t="s">
        <v>39</v>
      </c>
      <c r="AH2096" t="s">
        <v>39</v>
      </c>
      <c r="AI2096" t="s">
        <v>39</v>
      </c>
      <c r="AJ2096" t="s">
        <v>39</v>
      </c>
      <c r="AK2096" t="s">
        <v>39</v>
      </c>
      <c r="AL2096" t="s">
        <v>39</v>
      </c>
      <c r="AM2096" t="s">
        <v>39</v>
      </c>
      <c r="AN2096" t="s">
        <v>39</v>
      </c>
      <c r="AO2096" t="s">
        <v>39</v>
      </c>
      <c r="AP2096" t="s">
        <v>39</v>
      </c>
      <c r="AQ2096" t="s">
        <v>39</v>
      </c>
      <c r="AR2096" t="s">
        <v>39</v>
      </c>
      <c r="AS2096" t="s">
        <v>39</v>
      </c>
      <c r="AT2096" t="s">
        <v>39</v>
      </c>
      <c r="AU2096" t="s">
        <v>39</v>
      </c>
      <c r="AV2096" t="s">
        <v>39</v>
      </c>
      <c r="AW2096" t="s">
        <v>39</v>
      </c>
      <c r="AX2096" t="s">
        <v>39</v>
      </c>
      <c r="AY2096" t="s">
        <v>39</v>
      </c>
      <c r="AZ2096" t="s">
        <v>39</v>
      </c>
      <c r="BA2096" t="s">
        <v>39</v>
      </c>
      <c r="BB2096" t="s">
        <v>39</v>
      </c>
      <c r="BC2096" t="s">
        <v>39</v>
      </c>
      <c r="BD2096" t="s">
        <v>39</v>
      </c>
      <c r="BE2096" t="s">
        <v>39</v>
      </c>
      <c r="BF2096" t="s">
        <v>39</v>
      </c>
    </row>
    <row r="2097" spans="2:58" hidden="1">
      <c r="B2097">
        <v>20241227</v>
      </c>
      <c r="C2097" t="s">
        <v>65</v>
      </c>
      <c r="D2097">
        <v>30</v>
      </c>
      <c r="E2097">
        <v>10227</v>
      </c>
      <c r="H2097">
        <v>8582</v>
      </c>
      <c r="K2097">
        <v>-2310</v>
      </c>
      <c r="L2097">
        <v>-2310</v>
      </c>
      <c r="M2097">
        <v>-665</v>
      </c>
      <c r="N2097" t="s">
        <v>37</v>
      </c>
      <c r="O2097" t="s">
        <v>42</v>
      </c>
      <c r="P2097" s="145">
        <f t="shared" si="227"/>
        <v>0</v>
      </c>
      <c r="Q2097">
        <f t="shared" si="226"/>
        <v>1645</v>
      </c>
      <c r="R2097" s="145" t="str">
        <f t="shared" si="228"/>
        <v>NA</v>
      </c>
      <c r="S2097" s="145" t="str">
        <f t="shared" si="229"/>
        <v>NA</v>
      </c>
      <c r="T2097">
        <f t="shared" ca="1" si="230"/>
        <v>0</v>
      </c>
      <c r="U2097">
        <f t="shared" si="231"/>
        <v>0</v>
      </c>
      <c r="V2097">
        <f t="shared" si="232"/>
        <v>1</v>
      </c>
      <c r="W2097">
        <v>375</v>
      </c>
      <c r="X2097" t="s">
        <v>39</v>
      </c>
      <c r="Y2097" t="s">
        <v>39</v>
      </c>
      <c r="Z2097" t="s">
        <v>54</v>
      </c>
      <c r="AA2097" t="s">
        <v>39</v>
      </c>
      <c r="AB2097">
        <v>150</v>
      </c>
      <c r="AC2097" t="s">
        <v>39</v>
      </c>
      <c r="AD2097" t="s">
        <v>39</v>
      </c>
      <c r="AE2097" t="s">
        <v>39</v>
      </c>
      <c r="AF2097" t="s">
        <v>39</v>
      </c>
      <c r="AG2097" t="s">
        <v>39</v>
      </c>
      <c r="AH2097" t="s">
        <v>39</v>
      </c>
      <c r="AI2097" t="s">
        <v>39</v>
      </c>
      <c r="AJ2097" t="s">
        <v>39</v>
      </c>
      <c r="AK2097" t="s">
        <v>39</v>
      </c>
      <c r="AL2097" t="s">
        <v>39</v>
      </c>
      <c r="AM2097" t="s">
        <v>39</v>
      </c>
      <c r="AN2097" t="s">
        <v>39</v>
      </c>
      <c r="AO2097" t="s">
        <v>39</v>
      </c>
      <c r="AP2097" t="s">
        <v>39</v>
      </c>
      <c r="AQ2097" t="s">
        <v>39</v>
      </c>
      <c r="AR2097" t="s">
        <v>39</v>
      </c>
      <c r="AS2097" t="s">
        <v>39</v>
      </c>
      <c r="AT2097" t="s">
        <v>39</v>
      </c>
      <c r="AU2097" t="s">
        <v>39</v>
      </c>
      <c r="AV2097" t="s">
        <v>39</v>
      </c>
      <c r="AW2097" t="s">
        <v>39</v>
      </c>
      <c r="AX2097" t="s">
        <v>39</v>
      </c>
      <c r="AY2097" t="s">
        <v>39</v>
      </c>
      <c r="AZ2097" t="s">
        <v>39</v>
      </c>
      <c r="BA2097" t="s">
        <v>39</v>
      </c>
      <c r="BB2097" t="s">
        <v>39</v>
      </c>
      <c r="BC2097" t="s">
        <v>39</v>
      </c>
      <c r="BD2097" t="s">
        <v>39</v>
      </c>
      <c r="BE2097" t="s">
        <v>39</v>
      </c>
      <c r="BF2097" t="s">
        <v>39</v>
      </c>
    </row>
    <row r="2098" spans="2:58" hidden="1">
      <c r="B2098">
        <v>20241227</v>
      </c>
      <c r="C2098" t="s">
        <v>65</v>
      </c>
      <c r="D2098">
        <v>130</v>
      </c>
      <c r="E2098">
        <v>10227</v>
      </c>
      <c r="H2098">
        <v>8582</v>
      </c>
      <c r="K2098">
        <v>-2310</v>
      </c>
      <c r="L2098">
        <v>-2310</v>
      </c>
      <c r="M2098">
        <v>-665</v>
      </c>
      <c r="N2098" t="s">
        <v>37</v>
      </c>
      <c r="O2098" t="s">
        <v>42</v>
      </c>
      <c r="P2098" s="145">
        <f t="shared" si="227"/>
        <v>0</v>
      </c>
      <c r="Q2098">
        <f t="shared" si="226"/>
        <v>1645</v>
      </c>
      <c r="R2098" s="145" t="str">
        <f t="shared" si="228"/>
        <v>NA</v>
      </c>
      <c r="S2098" s="145" t="str">
        <f t="shared" si="229"/>
        <v>NA</v>
      </c>
      <c r="T2098">
        <f t="shared" ca="1" si="230"/>
        <v>0</v>
      </c>
      <c r="U2098">
        <f t="shared" si="231"/>
        <v>0</v>
      </c>
      <c r="V2098">
        <f t="shared" si="232"/>
        <v>1</v>
      </c>
      <c r="W2098">
        <v>375</v>
      </c>
      <c r="X2098" t="s">
        <v>39</v>
      </c>
      <c r="Y2098" t="s">
        <v>39</v>
      </c>
      <c r="Z2098" t="s">
        <v>54</v>
      </c>
      <c r="AA2098" t="s">
        <v>39</v>
      </c>
      <c r="AB2098">
        <v>150</v>
      </c>
      <c r="AC2098" t="s">
        <v>39</v>
      </c>
      <c r="AD2098" t="s">
        <v>39</v>
      </c>
      <c r="AE2098" t="s">
        <v>39</v>
      </c>
      <c r="AF2098" t="s">
        <v>39</v>
      </c>
      <c r="AG2098" t="s">
        <v>39</v>
      </c>
      <c r="AH2098" t="s">
        <v>39</v>
      </c>
      <c r="AI2098" t="s">
        <v>39</v>
      </c>
      <c r="AJ2098" t="s">
        <v>39</v>
      </c>
      <c r="AK2098" t="s">
        <v>39</v>
      </c>
      <c r="AL2098" t="s">
        <v>39</v>
      </c>
      <c r="AM2098" t="s">
        <v>39</v>
      </c>
      <c r="AN2098" t="s">
        <v>39</v>
      </c>
      <c r="AO2098" t="s">
        <v>39</v>
      </c>
      <c r="AP2098" t="s">
        <v>39</v>
      </c>
      <c r="AQ2098" t="s">
        <v>39</v>
      </c>
      <c r="AR2098" t="s">
        <v>39</v>
      </c>
      <c r="AS2098" t="s">
        <v>39</v>
      </c>
      <c r="AT2098" t="s">
        <v>39</v>
      </c>
      <c r="AU2098" t="s">
        <v>39</v>
      </c>
      <c r="AV2098" t="s">
        <v>39</v>
      </c>
      <c r="AW2098" t="s">
        <v>39</v>
      </c>
      <c r="AX2098" t="s">
        <v>39</v>
      </c>
      <c r="AY2098" t="s">
        <v>39</v>
      </c>
      <c r="AZ2098" t="s">
        <v>39</v>
      </c>
      <c r="BA2098" t="s">
        <v>39</v>
      </c>
      <c r="BB2098" t="s">
        <v>39</v>
      </c>
      <c r="BC2098" t="s">
        <v>39</v>
      </c>
      <c r="BD2098" t="s">
        <v>39</v>
      </c>
      <c r="BE2098" t="s">
        <v>39</v>
      </c>
      <c r="BF2098" t="s">
        <v>39</v>
      </c>
    </row>
    <row r="2099" spans="2:58" hidden="1">
      <c r="B2099">
        <v>20241227</v>
      </c>
      <c r="C2099" t="s">
        <v>65</v>
      </c>
      <c r="D2099">
        <v>230</v>
      </c>
      <c r="E2099">
        <v>10227</v>
      </c>
      <c r="H2099">
        <v>8582</v>
      </c>
      <c r="K2099">
        <v>-2310</v>
      </c>
      <c r="L2099">
        <v>-2310</v>
      </c>
      <c r="M2099">
        <v>-665</v>
      </c>
      <c r="N2099" t="s">
        <v>37</v>
      </c>
      <c r="O2099" t="s">
        <v>42</v>
      </c>
      <c r="P2099" s="145">
        <f t="shared" si="227"/>
        <v>0</v>
      </c>
      <c r="Q2099">
        <f t="shared" si="226"/>
        <v>1645</v>
      </c>
      <c r="R2099" s="145" t="str">
        <f t="shared" si="228"/>
        <v>NA</v>
      </c>
      <c r="S2099" s="145" t="str">
        <f t="shared" si="229"/>
        <v>NA</v>
      </c>
      <c r="T2099">
        <f t="shared" ca="1" si="230"/>
        <v>0</v>
      </c>
      <c r="U2099">
        <f t="shared" si="231"/>
        <v>0</v>
      </c>
      <c r="V2099">
        <f t="shared" si="232"/>
        <v>1</v>
      </c>
      <c r="W2099">
        <v>351</v>
      </c>
      <c r="X2099" t="s">
        <v>39</v>
      </c>
      <c r="Y2099" t="s">
        <v>39</v>
      </c>
      <c r="AA2099" t="s">
        <v>39</v>
      </c>
      <c r="AB2099">
        <v>150</v>
      </c>
      <c r="AC2099" t="s">
        <v>39</v>
      </c>
      <c r="AD2099" t="s">
        <v>39</v>
      </c>
      <c r="AE2099" t="s">
        <v>39</v>
      </c>
      <c r="AF2099" t="s">
        <v>39</v>
      </c>
      <c r="AG2099" t="s">
        <v>39</v>
      </c>
      <c r="AH2099" t="s">
        <v>39</v>
      </c>
      <c r="AI2099" t="s">
        <v>39</v>
      </c>
      <c r="AJ2099" t="s">
        <v>39</v>
      </c>
      <c r="AK2099" t="s">
        <v>39</v>
      </c>
      <c r="AL2099" t="s">
        <v>39</v>
      </c>
      <c r="AM2099" t="s">
        <v>39</v>
      </c>
      <c r="AN2099" t="s">
        <v>39</v>
      </c>
      <c r="AO2099" t="s">
        <v>39</v>
      </c>
      <c r="AP2099" t="s">
        <v>39</v>
      </c>
      <c r="AQ2099" t="s">
        <v>39</v>
      </c>
      <c r="AR2099" t="s">
        <v>39</v>
      </c>
      <c r="AS2099" t="s">
        <v>39</v>
      </c>
      <c r="AT2099" t="s">
        <v>39</v>
      </c>
      <c r="AU2099" t="s">
        <v>39</v>
      </c>
      <c r="AV2099" t="s">
        <v>39</v>
      </c>
      <c r="AW2099" t="s">
        <v>39</v>
      </c>
      <c r="AX2099" t="s">
        <v>39</v>
      </c>
      <c r="AY2099" t="s">
        <v>39</v>
      </c>
      <c r="AZ2099" t="s">
        <v>39</v>
      </c>
      <c r="BA2099" t="s">
        <v>39</v>
      </c>
      <c r="BB2099" t="s">
        <v>39</v>
      </c>
      <c r="BC2099" t="s">
        <v>39</v>
      </c>
      <c r="BD2099" t="s">
        <v>39</v>
      </c>
      <c r="BE2099" t="s">
        <v>39</v>
      </c>
      <c r="BF2099" t="s">
        <v>39</v>
      </c>
    </row>
    <row r="2100" spans="2:58" hidden="1">
      <c r="B2100">
        <v>20241227</v>
      </c>
      <c r="C2100" t="s">
        <v>65</v>
      </c>
      <c r="D2100">
        <v>330</v>
      </c>
      <c r="E2100">
        <v>7470</v>
      </c>
      <c r="H2100">
        <v>7470</v>
      </c>
      <c r="K2100">
        <v>-5819</v>
      </c>
      <c r="L2100">
        <v>-5819</v>
      </c>
      <c r="M2100">
        <v>-5819</v>
      </c>
      <c r="N2100" t="s">
        <v>40</v>
      </c>
      <c r="O2100" t="s">
        <v>38</v>
      </c>
      <c r="P2100" s="145">
        <f t="shared" si="227"/>
        <v>0</v>
      </c>
      <c r="Q2100">
        <f t="shared" si="226"/>
        <v>0</v>
      </c>
      <c r="R2100" s="145" t="str">
        <f t="shared" si="228"/>
        <v>NA</v>
      </c>
      <c r="S2100" s="145" t="str">
        <f t="shared" si="229"/>
        <v>NA</v>
      </c>
      <c r="T2100">
        <f t="shared" ca="1" si="230"/>
        <v>0</v>
      </c>
      <c r="U2100">
        <f t="shared" si="231"/>
        <v>0</v>
      </c>
      <c r="V2100">
        <f t="shared" si="232"/>
        <v>1</v>
      </c>
      <c r="W2100">
        <v>289</v>
      </c>
      <c r="X2100" t="s">
        <v>39</v>
      </c>
      <c r="Y2100" t="s">
        <v>39</v>
      </c>
      <c r="AA2100" t="s">
        <v>39</v>
      </c>
      <c r="AB2100">
        <v>150</v>
      </c>
      <c r="AC2100" t="s">
        <v>39</v>
      </c>
      <c r="AD2100" t="s">
        <v>39</v>
      </c>
      <c r="AE2100" t="s">
        <v>39</v>
      </c>
      <c r="AF2100" t="s">
        <v>39</v>
      </c>
      <c r="AG2100" t="s">
        <v>39</v>
      </c>
      <c r="AH2100" t="s">
        <v>39</v>
      </c>
      <c r="AI2100" t="s">
        <v>39</v>
      </c>
      <c r="AJ2100" t="s">
        <v>39</v>
      </c>
      <c r="AK2100" t="s">
        <v>39</v>
      </c>
      <c r="AL2100" t="s">
        <v>39</v>
      </c>
      <c r="AM2100" t="s">
        <v>39</v>
      </c>
      <c r="AN2100" t="s">
        <v>39</v>
      </c>
      <c r="AO2100" t="s">
        <v>39</v>
      </c>
      <c r="AP2100" t="s">
        <v>39</v>
      </c>
      <c r="AQ2100" t="s">
        <v>39</v>
      </c>
      <c r="AR2100" t="s">
        <v>39</v>
      </c>
      <c r="AS2100" t="s">
        <v>39</v>
      </c>
      <c r="AT2100" t="s">
        <v>39</v>
      </c>
      <c r="AU2100" t="s">
        <v>39</v>
      </c>
      <c r="AV2100" t="s">
        <v>39</v>
      </c>
      <c r="AW2100" t="s">
        <v>39</v>
      </c>
      <c r="AX2100" t="s">
        <v>39</v>
      </c>
      <c r="AY2100" t="s">
        <v>39</v>
      </c>
      <c r="AZ2100" t="s">
        <v>39</v>
      </c>
      <c r="BA2100" t="s">
        <v>39</v>
      </c>
      <c r="BB2100" t="s">
        <v>39</v>
      </c>
      <c r="BC2100" t="s">
        <v>39</v>
      </c>
      <c r="BD2100" t="s">
        <v>39</v>
      </c>
      <c r="BE2100" t="s">
        <v>39</v>
      </c>
      <c r="BF2100" t="s">
        <v>39</v>
      </c>
    </row>
    <row r="2101" spans="2:58" hidden="1">
      <c r="B2101">
        <v>20241227</v>
      </c>
      <c r="C2101" t="s">
        <v>65</v>
      </c>
      <c r="D2101">
        <v>430</v>
      </c>
      <c r="E2101">
        <v>7470</v>
      </c>
      <c r="H2101">
        <v>7470</v>
      </c>
      <c r="K2101">
        <v>-5819</v>
      </c>
      <c r="L2101">
        <v>-5819</v>
      </c>
      <c r="M2101">
        <v>-5819</v>
      </c>
      <c r="N2101" t="s">
        <v>40</v>
      </c>
      <c r="O2101" t="s">
        <v>38</v>
      </c>
      <c r="P2101" s="145">
        <f t="shared" si="227"/>
        <v>0</v>
      </c>
      <c r="Q2101">
        <f t="shared" si="226"/>
        <v>0</v>
      </c>
      <c r="R2101" s="145" t="str">
        <f t="shared" si="228"/>
        <v>NA</v>
      </c>
      <c r="S2101" s="145" t="str">
        <f t="shared" si="229"/>
        <v>NA</v>
      </c>
      <c r="T2101">
        <f t="shared" ca="1" si="230"/>
        <v>0</v>
      </c>
      <c r="U2101">
        <f t="shared" si="231"/>
        <v>0</v>
      </c>
      <c r="V2101">
        <f t="shared" si="232"/>
        <v>1</v>
      </c>
      <c r="W2101">
        <v>289</v>
      </c>
      <c r="X2101" t="s">
        <v>39</v>
      </c>
      <c r="Y2101" t="s">
        <v>39</v>
      </c>
      <c r="AA2101" t="s">
        <v>39</v>
      </c>
      <c r="AB2101">
        <v>150</v>
      </c>
      <c r="AC2101" t="s">
        <v>39</v>
      </c>
      <c r="AD2101" t="s">
        <v>39</v>
      </c>
      <c r="AE2101" t="s">
        <v>39</v>
      </c>
      <c r="AF2101" t="s">
        <v>39</v>
      </c>
      <c r="AG2101" t="s">
        <v>39</v>
      </c>
      <c r="AH2101" t="s">
        <v>39</v>
      </c>
      <c r="AI2101" t="s">
        <v>39</v>
      </c>
      <c r="AJ2101" t="s">
        <v>39</v>
      </c>
      <c r="AK2101" t="s">
        <v>39</v>
      </c>
      <c r="AL2101" t="s">
        <v>39</v>
      </c>
      <c r="AM2101" t="s">
        <v>39</v>
      </c>
      <c r="AN2101" t="s">
        <v>39</v>
      </c>
      <c r="AO2101" t="s">
        <v>39</v>
      </c>
      <c r="AP2101" t="s">
        <v>39</v>
      </c>
      <c r="AQ2101" t="s">
        <v>39</v>
      </c>
      <c r="AR2101" t="s">
        <v>39</v>
      </c>
      <c r="AS2101" t="s">
        <v>39</v>
      </c>
      <c r="AT2101" t="s">
        <v>39</v>
      </c>
      <c r="AU2101" t="s">
        <v>39</v>
      </c>
      <c r="AV2101" t="s">
        <v>39</v>
      </c>
      <c r="AW2101" t="s">
        <v>39</v>
      </c>
      <c r="AX2101" t="s">
        <v>39</v>
      </c>
      <c r="AY2101" t="s">
        <v>39</v>
      </c>
      <c r="AZ2101" t="s">
        <v>39</v>
      </c>
      <c r="BA2101" t="s">
        <v>39</v>
      </c>
      <c r="BB2101" t="s">
        <v>39</v>
      </c>
      <c r="BC2101" t="s">
        <v>39</v>
      </c>
      <c r="BD2101" t="s">
        <v>39</v>
      </c>
      <c r="BE2101" t="s">
        <v>39</v>
      </c>
      <c r="BF2101" t="s">
        <v>39</v>
      </c>
    </row>
    <row r="2102" spans="2:58" hidden="1">
      <c r="B2102">
        <v>20241227</v>
      </c>
      <c r="C2102" t="s">
        <v>65</v>
      </c>
      <c r="D2102">
        <v>530</v>
      </c>
      <c r="E2102">
        <v>7470</v>
      </c>
      <c r="H2102">
        <v>7470</v>
      </c>
      <c r="K2102">
        <v>-5819</v>
      </c>
      <c r="L2102">
        <v>-5819</v>
      </c>
      <c r="M2102">
        <v>-5819</v>
      </c>
      <c r="N2102" t="s">
        <v>40</v>
      </c>
      <c r="O2102" t="s">
        <v>38</v>
      </c>
      <c r="P2102" s="145">
        <f t="shared" si="227"/>
        <v>0</v>
      </c>
      <c r="Q2102">
        <f t="shared" si="226"/>
        <v>0</v>
      </c>
      <c r="R2102" s="145" t="str">
        <f t="shared" si="228"/>
        <v>NA</v>
      </c>
      <c r="S2102" s="145" t="str">
        <f t="shared" si="229"/>
        <v>NA</v>
      </c>
      <c r="T2102">
        <f t="shared" ca="1" si="230"/>
        <v>0</v>
      </c>
      <c r="U2102">
        <f t="shared" si="231"/>
        <v>0</v>
      </c>
      <c r="V2102">
        <f t="shared" si="232"/>
        <v>1</v>
      </c>
      <c r="W2102">
        <v>289</v>
      </c>
      <c r="X2102" t="s">
        <v>39</v>
      </c>
      <c r="Y2102" t="s">
        <v>39</v>
      </c>
      <c r="AA2102" t="s">
        <v>39</v>
      </c>
      <c r="AB2102">
        <v>150</v>
      </c>
      <c r="AC2102" t="s">
        <v>39</v>
      </c>
      <c r="AD2102" t="s">
        <v>39</v>
      </c>
      <c r="AE2102" t="s">
        <v>39</v>
      </c>
      <c r="AF2102" t="s">
        <v>39</v>
      </c>
      <c r="AG2102" t="s">
        <v>39</v>
      </c>
      <c r="AH2102" t="s">
        <v>39</v>
      </c>
      <c r="AI2102" t="s">
        <v>39</v>
      </c>
      <c r="AJ2102" t="s">
        <v>39</v>
      </c>
      <c r="AK2102" t="s">
        <v>39</v>
      </c>
      <c r="AL2102" t="s">
        <v>39</v>
      </c>
      <c r="AM2102" t="s">
        <v>39</v>
      </c>
      <c r="AN2102" t="s">
        <v>39</v>
      </c>
      <c r="AO2102" t="s">
        <v>39</v>
      </c>
      <c r="AP2102" t="s">
        <v>39</v>
      </c>
      <c r="AQ2102" t="s">
        <v>39</v>
      </c>
      <c r="AR2102" t="s">
        <v>39</v>
      </c>
      <c r="AS2102" t="s">
        <v>39</v>
      </c>
      <c r="AT2102" t="s">
        <v>39</v>
      </c>
      <c r="AU2102" t="s">
        <v>39</v>
      </c>
      <c r="AV2102" t="s">
        <v>39</v>
      </c>
      <c r="AW2102" t="s">
        <v>39</v>
      </c>
      <c r="AX2102" t="s">
        <v>39</v>
      </c>
      <c r="AY2102" t="s">
        <v>39</v>
      </c>
      <c r="AZ2102" t="s">
        <v>39</v>
      </c>
      <c r="BA2102" t="s">
        <v>39</v>
      </c>
      <c r="BB2102" t="s">
        <v>39</v>
      </c>
      <c r="BC2102" t="s">
        <v>39</v>
      </c>
      <c r="BD2102" t="s">
        <v>39</v>
      </c>
      <c r="BE2102" t="s">
        <v>39</v>
      </c>
      <c r="BF2102" t="s">
        <v>39</v>
      </c>
    </row>
    <row r="2103" spans="2:58" hidden="1">
      <c r="B2103">
        <v>20241227</v>
      </c>
      <c r="C2103" t="s">
        <v>65</v>
      </c>
      <c r="D2103">
        <v>630</v>
      </c>
      <c r="E2103">
        <v>7470</v>
      </c>
      <c r="H2103">
        <v>7470</v>
      </c>
      <c r="K2103">
        <v>-5819</v>
      </c>
      <c r="L2103">
        <v>-5819</v>
      </c>
      <c r="M2103">
        <v>-5819</v>
      </c>
      <c r="N2103" t="s">
        <v>40</v>
      </c>
      <c r="O2103" t="s">
        <v>38</v>
      </c>
      <c r="P2103" s="145">
        <f t="shared" si="227"/>
        <v>0</v>
      </c>
      <c r="Q2103">
        <f t="shared" si="226"/>
        <v>0</v>
      </c>
      <c r="R2103" s="145" t="str">
        <f t="shared" si="228"/>
        <v>NA</v>
      </c>
      <c r="S2103" s="145" t="str">
        <f t="shared" si="229"/>
        <v>NA</v>
      </c>
      <c r="T2103">
        <f t="shared" ca="1" si="230"/>
        <v>0</v>
      </c>
      <c r="U2103">
        <f t="shared" si="231"/>
        <v>0</v>
      </c>
      <c r="V2103">
        <f t="shared" si="232"/>
        <v>1</v>
      </c>
      <c r="W2103">
        <v>289</v>
      </c>
      <c r="X2103" t="s">
        <v>39</v>
      </c>
      <c r="Y2103" t="s">
        <v>39</v>
      </c>
      <c r="AA2103" t="s">
        <v>39</v>
      </c>
      <c r="AB2103">
        <v>150</v>
      </c>
      <c r="AC2103" t="s">
        <v>39</v>
      </c>
      <c r="AD2103" t="s">
        <v>39</v>
      </c>
      <c r="AE2103" t="s">
        <v>39</v>
      </c>
      <c r="AF2103" t="s">
        <v>39</v>
      </c>
      <c r="AG2103" t="s">
        <v>39</v>
      </c>
      <c r="AH2103" t="s">
        <v>39</v>
      </c>
      <c r="AI2103" t="s">
        <v>39</v>
      </c>
      <c r="AJ2103" t="s">
        <v>39</v>
      </c>
      <c r="AK2103" t="s">
        <v>39</v>
      </c>
      <c r="AL2103" t="s">
        <v>39</v>
      </c>
      <c r="AM2103" t="s">
        <v>39</v>
      </c>
      <c r="AN2103" t="s">
        <v>39</v>
      </c>
      <c r="AO2103" t="s">
        <v>39</v>
      </c>
      <c r="AP2103" t="s">
        <v>39</v>
      </c>
      <c r="AQ2103" t="s">
        <v>39</v>
      </c>
      <c r="AR2103" t="s">
        <v>39</v>
      </c>
      <c r="AS2103" t="s">
        <v>39</v>
      </c>
      <c r="AT2103" t="s">
        <v>39</v>
      </c>
      <c r="AU2103" t="s">
        <v>39</v>
      </c>
      <c r="AV2103" t="s">
        <v>39</v>
      </c>
      <c r="AW2103" t="s">
        <v>39</v>
      </c>
      <c r="AX2103" t="s">
        <v>39</v>
      </c>
      <c r="AY2103" t="s">
        <v>39</v>
      </c>
      <c r="AZ2103" t="s">
        <v>39</v>
      </c>
      <c r="BA2103" t="s">
        <v>39</v>
      </c>
      <c r="BB2103" t="s">
        <v>39</v>
      </c>
      <c r="BC2103" t="s">
        <v>39</v>
      </c>
      <c r="BD2103" t="s">
        <v>39</v>
      </c>
      <c r="BE2103" t="s">
        <v>39</v>
      </c>
      <c r="BF2103" t="s">
        <v>39</v>
      </c>
    </row>
    <row r="2104" spans="2:58" hidden="1">
      <c r="B2104">
        <v>20241227</v>
      </c>
      <c r="C2104" t="s">
        <v>65</v>
      </c>
      <c r="D2104">
        <v>730</v>
      </c>
      <c r="E2104">
        <v>10040</v>
      </c>
      <c r="H2104">
        <v>8192</v>
      </c>
      <c r="K2104">
        <v>-2281</v>
      </c>
      <c r="L2104">
        <v>-2281</v>
      </c>
      <c r="M2104">
        <v>-433</v>
      </c>
      <c r="N2104" t="s">
        <v>37</v>
      </c>
      <c r="O2104" t="s">
        <v>42</v>
      </c>
      <c r="P2104" s="145">
        <f t="shared" si="227"/>
        <v>0</v>
      </c>
      <c r="Q2104">
        <f t="shared" si="226"/>
        <v>1848</v>
      </c>
      <c r="R2104" s="145" t="str">
        <f t="shared" si="228"/>
        <v>NA</v>
      </c>
      <c r="S2104" s="145" t="str">
        <f t="shared" si="229"/>
        <v>NA</v>
      </c>
      <c r="T2104">
        <f t="shared" ca="1" si="230"/>
        <v>0</v>
      </c>
      <c r="U2104">
        <f t="shared" si="231"/>
        <v>0</v>
      </c>
      <c r="V2104">
        <f t="shared" si="232"/>
        <v>1</v>
      </c>
      <c r="W2104">
        <v>335</v>
      </c>
      <c r="X2104" t="s">
        <v>39</v>
      </c>
      <c r="Y2104" t="s">
        <v>39</v>
      </c>
      <c r="AA2104" t="s">
        <v>39</v>
      </c>
      <c r="AB2104">
        <v>135</v>
      </c>
      <c r="AC2104" t="s">
        <v>39</v>
      </c>
      <c r="AD2104" t="s">
        <v>39</v>
      </c>
      <c r="AE2104" t="s">
        <v>39</v>
      </c>
      <c r="AF2104" t="s">
        <v>39</v>
      </c>
      <c r="AG2104" t="s">
        <v>39</v>
      </c>
      <c r="AH2104" t="s">
        <v>39</v>
      </c>
      <c r="AI2104" t="s">
        <v>39</v>
      </c>
      <c r="AJ2104" t="s">
        <v>39</v>
      </c>
      <c r="AK2104" t="s">
        <v>39</v>
      </c>
      <c r="AL2104" t="s">
        <v>39</v>
      </c>
      <c r="AM2104" t="s">
        <v>39</v>
      </c>
      <c r="AN2104" t="s">
        <v>39</v>
      </c>
      <c r="AO2104" t="s">
        <v>39</v>
      </c>
      <c r="AP2104" t="s">
        <v>39</v>
      </c>
      <c r="AQ2104" t="s">
        <v>39</v>
      </c>
      <c r="AR2104" t="s">
        <v>39</v>
      </c>
      <c r="AS2104" t="s">
        <v>39</v>
      </c>
      <c r="AT2104" t="s">
        <v>39</v>
      </c>
      <c r="AU2104" t="s">
        <v>39</v>
      </c>
      <c r="AV2104" t="s">
        <v>39</v>
      </c>
      <c r="AW2104" t="s">
        <v>39</v>
      </c>
      <c r="AX2104" t="s">
        <v>39</v>
      </c>
      <c r="AY2104" t="s">
        <v>39</v>
      </c>
      <c r="AZ2104" t="s">
        <v>39</v>
      </c>
      <c r="BA2104" t="s">
        <v>39</v>
      </c>
      <c r="BB2104" t="s">
        <v>39</v>
      </c>
      <c r="BC2104" t="s">
        <v>39</v>
      </c>
      <c r="BD2104" t="s">
        <v>39</v>
      </c>
      <c r="BE2104" t="s">
        <v>39</v>
      </c>
      <c r="BF2104" t="s">
        <v>39</v>
      </c>
    </row>
    <row r="2105" spans="2:58" hidden="1">
      <c r="B2105">
        <v>20241227</v>
      </c>
      <c r="C2105" t="s">
        <v>65</v>
      </c>
      <c r="D2105">
        <v>830</v>
      </c>
      <c r="E2105">
        <v>10040</v>
      </c>
      <c r="H2105">
        <v>8192</v>
      </c>
      <c r="K2105">
        <v>-2281</v>
      </c>
      <c r="L2105">
        <v>-2281</v>
      </c>
      <c r="M2105">
        <v>-433</v>
      </c>
      <c r="N2105" t="s">
        <v>37</v>
      </c>
      <c r="O2105" t="s">
        <v>42</v>
      </c>
      <c r="P2105" s="145">
        <f t="shared" si="227"/>
        <v>0</v>
      </c>
      <c r="Q2105">
        <f t="shared" si="226"/>
        <v>1848</v>
      </c>
      <c r="R2105" s="145" t="str">
        <f t="shared" si="228"/>
        <v>NA</v>
      </c>
      <c r="S2105" s="145" t="str">
        <f t="shared" si="229"/>
        <v>NA</v>
      </c>
      <c r="T2105">
        <f t="shared" ca="1" si="230"/>
        <v>0</v>
      </c>
      <c r="U2105">
        <f t="shared" si="231"/>
        <v>0</v>
      </c>
      <c r="V2105">
        <f t="shared" si="232"/>
        <v>1</v>
      </c>
      <c r="W2105">
        <v>373</v>
      </c>
      <c r="X2105" t="s">
        <v>39</v>
      </c>
      <c r="Y2105" t="s">
        <v>39</v>
      </c>
      <c r="AA2105" t="s">
        <v>39</v>
      </c>
      <c r="AB2105">
        <v>135</v>
      </c>
      <c r="AC2105" t="s">
        <v>39</v>
      </c>
      <c r="AD2105" t="s">
        <v>39</v>
      </c>
      <c r="AE2105" t="s">
        <v>39</v>
      </c>
      <c r="AF2105" t="s">
        <v>39</v>
      </c>
      <c r="AG2105" t="s">
        <v>39</v>
      </c>
      <c r="AH2105" t="s">
        <v>39</v>
      </c>
      <c r="AI2105" t="s">
        <v>39</v>
      </c>
      <c r="AJ2105" t="s">
        <v>39</v>
      </c>
      <c r="AK2105" t="s">
        <v>39</v>
      </c>
      <c r="AL2105" t="s">
        <v>39</v>
      </c>
      <c r="AM2105" t="s">
        <v>39</v>
      </c>
      <c r="AN2105" t="s">
        <v>39</v>
      </c>
      <c r="AO2105" t="s">
        <v>39</v>
      </c>
      <c r="AP2105" t="s">
        <v>39</v>
      </c>
      <c r="AQ2105" t="s">
        <v>39</v>
      </c>
      <c r="AR2105" t="s">
        <v>39</v>
      </c>
      <c r="AS2105" t="s">
        <v>39</v>
      </c>
      <c r="AT2105" t="s">
        <v>39</v>
      </c>
      <c r="AU2105" t="s">
        <v>39</v>
      </c>
      <c r="AV2105" t="s">
        <v>39</v>
      </c>
      <c r="AW2105" t="s">
        <v>39</v>
      </c>
      <c r="AX2105" t="s">
        <v>39</v>
      </c>
      <c r="AY2105" t="s">
        <v>39</v>
      </c>
      <c r="AZ2105" t="s">
        <v>39</v>
      </c>
      <c r="BA2105" t="s">
        <v>39</v>
      </c>
      <c r="BB2105" t="s">
        <v>39</v>
      </c>
      <c r="BC2105" t="s">
        <v>39</v>
      </c>
      <c r="BD2105" t="s">
        <v>39</v>
      </c>
      <c r="BE2105" t="s">
        <v>39</v>
      </c>
      <c r="BF2105" t="s">
        <v>39</v>
      </c>
    </row>
    <row r="2106" spans="2:58" hidden="1">
      <c r="B2106">
        <v>20241227</v>
      </c>
      <c r="C2106" t="s">
        <v>65</v>
      </c>
      <c r="D2106">
        <v>930</v>
      </c>
      <c r="E2106">
        <v>8442</v>
      </c>
      <c r="H2106">
        <v>8409</v>
      </c>
      <c r="K2106">
        <v>485</v>
      </c>
      <c r="L2106">
        <v>262</v>
      </c>
      <c r="M2106">
        <v>256</v>
      </c>
      <c r="N2106" t="s">
        <v>45</v>
      </c>
      <c r="O2106" t="s">
        <v>42</v>
      </c>
      <c r="P2106" s="145">
        <f t="shared" si="227"/>
        <v>223</v>
      </c>
      <c r="Q2106">
        <f t="shared" si="226"/>
        <v>33</v>
      </c>
      <c r="R2106" s="145" t="str">
        <f t="shared" si="228"/>
        <v>NA</v>
      </c>
      <c r="S2106" s="145" t="str">
        <f t="shared" si="229"/>
        <v>NA</v>
      </c>
      <c r="T2106">
        <f t="shared" ca="1" si="230"/>
        <v>0</v>
      </c>
      <c r="U2106">
        <f t="shared" si="231"/>
        <v>250</v>
      </c>
      <c r="V2106">
        <f t="shared" si="232"/>
        <v>1</v>
      </c>
      <c r="W2106">
        <v>314</v>
      </c>
      <c r="X2106" t="s">
        <v>39</v>
      </c>
      <c r="Y2106" t="s">
        <v>39</v>
      </c>
      <c r="AA2106" t="s">
        <v>39</v>
      </c>
      <c r="AB2106">
        <v>135</v>
      </c>
      <c r="AC2106" t="s">
        <v>39</v>
      </c>
      <c r="AD2106" t="s">
        <v>39</v>
      </c>
      <c r="AE2106" t="s">
        <v>39</v>
      </c>
      <c r="AF2106" t="s">
        <v>39</v>
      </c>
      <c r="AG2106" t="s">
        <v>39</v>
      </c>
      <c r="AH2106" t="s">
        <v>39</v>
      </c>
      <c r="AI2106" t="s">
        <v>39</v>
      </c>
      <c r="AJ2106" t="s">
        <v>39</v>
      </c>
      <c r="AK2106" t="s">
        <v>39</v>
      </c>
      <c r="AL2106" t="s">
        <v>39</v>
      </c>
      <c r="AM2106" t="s">
        <v>39</v>
      </c>
      <c r="AN2106" t="s">
        <v>39</v>
      </c>
      <c r="AO2106" t="s">
        <v>39</v>
      </c>
      <c r="AP2106" t="s">
        <v>39</v>
      </c>
      <c r="AQ2106" t="s">
        <v>39</v>
      </c>
      <c r="AR2106" t="s">
        <v>39</v>
      </c>
      <c r="AS2106" t="s">
        <v>39</v>
      </c>
      <c r="AT2106" t="s">
        <v>39</v>
      </c>
      <c r="AU2106" t="s">
        <v>39</v>
      </c>
      <c r="AV2106" t="s">
        <v>39</v>
      </c>
      <c r="AW2106" t="s">
        <v>39</v>
      </c>
      <c r="AX2106" t="s">
        <v>39</v>
      </c>
      <c r="AY2106" t="s">
        <v>39</v>
      </c>
      <c r="AZ2106" t="s">
        <v>39</v>
      </c>
      <c r="BA2106" t="s">
        <v>39</v>
      </c>
      <c r="BB2106" t="s">
        <v>39</v>
      </c>
      <c r="BC2106" t="s">
        <v>39</v>
      </c>
      <c r="BD2106" t="s">
        <v>39</v>
      </c>
      <c r="BE2106" t="s">
        <v>39</v>
      </c>
      <c r="BF2106" t="s">
        <v>39</v>
      </c>
    </row>
    <row r="2107" spans="2:58" hidden="1">
      <c r="B2107">
        <v>20241227</v>
      </c>
      <c r="C2107" t="s">
        <v>65</v>
      </c>
      <c r="D2107">
        <v>1030</v>
      </c>
      <c r="E2107">
        <v>8427</v>
      </c>
      <c r="H2107">
        <v>8398</v>
      </c>
      <c r="K2107">
        <v>485</v>
      </c>
      <c r="L2107">
        <v>247</v>
      </c>
      <c r="M2107">
        <v>267</v>
      </c>
      <c r="N2107" t="s">
        <v>45</v>
      </c>
      <c r="O2107" t="s">
        <v>42</v>
      </c>
      <c r="P2107" s="145">
        <f t="shared" si="227"/>
        <v>238</v>
      </c>
      <c r="Q2107">
        <f t="shared" si="226"/>
        <v>29</v>
      </c>
      <c r="R2107" s="145" t="str">
        <f t="shared" si="228"/>
        <v>NA</v>
      </c>
      <c r="S2107" s="145" t="str">
        <f t="shared" si="229"/>
        <v>NA</v>
      </c>
      <c r="T2107">
        <f t="shared" ca="1" si="230"/>
        <v>0</v>
      </c>
      <c r="U2107">
        <f t="shared" si="231"/>
        <v>287</v>
      </c>
      <c r="V2107">
        <f t="shared" si="232"/>
        <v>1</v>
      </c>
      <c r="W2107">
        <v>313</v>
      </c>
      <c r="X2107" t="s">
        <v>39</v>
      </c>
      <c r="Y2107" t="s">
        <v>39</v>
      </c>
      <c r="AA2107" t="s">
        <v>39</v>
      </c>
      <c r="AB2107">
        <v>135</v>
      </c>
      <c r="AC2107" t="s">
        <v>39</v>
      </c>
      <c r="AD2107" t="s">
        <v>39</v>
      </c>
      <c r="AE2107" t="s">
        <v>39</v>
      </c>
      <c r="AF2107" t="s">
        <v>39</v>
      </c>
      <c r="AG2107" t="s">
        <v>39</v>
      </c>
      <c r="AH2107" t="s">
        <v>39</v>
      </c>
      <c r="AI2107" t="s">
        <v>39</v>
      </c>
      <c r="AJ2107" t="s">
        <v>39</v>
      </c>
      <c r="AK2107" t="s">
        <v>39</v>
      </c>
      <c r="AL2107" t="s">
        <v>39</v>
      </c>
      <c r="AM2107" t="s">
        <v>39</v>
      </c>
      <c r="AN2107" t="s">
        <v>39</v>
      </c>
      <c r="AO2107" t="s">
        <v>39</v>
      </c>
      <c r="AP2107" t="s">
        <v>39</v>
      </c>
      <c r="AQ2107" t="s">
        <v>39</v>
      </c>
      <c r="AR2107" t="s">
        <v>39</v>
      </c>
      <c r="AS2107" t="s">
        <v>39</v>
      </c>
      <c r="AT2107" t="s">
        <v>39</v>
      </c>
      <c r="AU2107" t="s">
        <v>39</v>
      </c>
      <c r="AV2107" t="s">
        <v>39</v>
      </c>
      <c r="AW2107" t="s">
        <v>39</v>
      </c>
      <c r="AX2107" t="s">
        <v>39</v>
      </c>
      <c r="AY2107" t="s">
        <v>39</v>
      </c>
      <c r="AZ2107" t="s">
        <v>39</v>
      </c>
      <c r="BA2107" t="s">
        <v>39</v>
      </c>
      <c r="BB2107" t="s">
        <v>39</v>
      </c>
      <c r="BC2107" t="s">
        <v>39</v>
      </c>
      <c r="BD2107" t="s">
        <v>39</v>
      </c>
      <c r="BE2107" t="s">
        <v>39</v>
      </c>
      <c r="BF2107" t="s">
        <v>39</v>
      </c>
    </row>
    <row r="2108" spans="2:58" hidden="1">
      <c r="B2108">
        <v>20241227</v>
      </c>
      <c r="C2108" t="s">
        <v>65</v>
      </c>
      <c r="D2108">
        <v>1130</v>
      </c>
      <c r="E2108">
        <v>8335</v>
      </c>
      <c r="H2108">
        <v>8317</v>
      </c>
      <c r="K2108">
        <v>485</v>
      </c>
      <c r="L2108">
        <v>155</v>
      </c>
      <c r="M2108">
        <v>348</v>
      </c>
      <c r="N2108" t="s">
        <v>45</v>
      </c>
      <c r="O2108" t="s">
        <v>42</v>
      </c>
      <c r="P2108" s="145">
        <f t="shared" si="227"/>
        <v>330</v>
      </c>
      <c r="Q2108">
        <f t="shared" si="226"/>
        <v>18</v>
      </c>
      <c r="R2108" s="145" t="str">
        <f t="shared" si="228"/>
        <v>NA</v>
      </c>
      <c r="S2108" s="145" t="str">
        <f t="shared" si="229"/>
        <v>NA</v>
      </c>
      <c r="T2108">
        <f t="shared" ca="1" si="230"/>
        <v>0</v>
      </c>
      <c r="U2108">
        <f t="shared" si="231"/>
        <v>541</v>
      </c>
      <c r="V2108">
        <f t="shared" si="232"/>
        <v>1</v>
      </c>
      <c r="W2108">
        <v>310</v>
      </c>
      <c r="X2108" t="s">
        <v>39</v>
      </c>
      <c r="Y2108" t="s">
        <v>39</v>
      </c>
      <c r="AA2108" t="s">
        <v>39</v>
      </c>
      <c r="AB2108">
        <v>135</v>
      </c>
      <c r="AC2108" t="s">
        <v>39</v>
      </c>
      <c r="AD2108" t="s">
        <v>39</v>
      </c>
      <c r="AE2108" t="s">
        <v>39</v>
      </c>
      <c r="AF2108" t="s">
        <v>39</v>
      </c>
      <c r="AG2108" t="s">
        <v>39</v>
      </c>
      <c r="AH2108" t="s">
        <v>39</v>
      </c>
      <c r="AI2108" t="s">
        <v>39</v>
      </c>
      <c r="AJ2108" t="s">
        <v>39</v>
      </c>
      <c r="AK2108" t="s">
        <v>39</v>
      </c>
      <c r="AL2108" t="s">
        <v>39</v>
      </c>
      <c r="AM2108" t="s">
        <v>39</v>
      </c>
      <c r="AN2108" t="s">
        <v>39</v>
      </c>
      <c r="AO2108" t="s">
        <v>39</v>
      </c>
      <c r="AP2108" t="s">
        <v>39</v>
      </c>
      <c r="AQ2108" t="s">
        <v>39</v>
      </c>
      <c r="AR2108" t="s">
        <v>39</v>
      </c>
      <c r="AS2108" t="s">
        <v>39</v>
      </c>
      <c r="AT2108" t="s">
        <v>39</v>
      </c>
      <c r="AU2108" t="s">
        <v>39</v>
      </c>
      <c r="AV2108" t="s">
        <v>39</v>
      </c>
      <c r="AW2108" t="s">
        <v>39</v>
      </c>
      <c r="AX2108" t="s">
        <v>39</v>
      </c>
      <c r="AY2108" t="s">
        <v>39</v>
      </c>
      <c r="AZ2108" t="s">
        <v>39</v>
      </c>
      <c r="BA2108" t="s">
        <v>39</v>
      </c>
      <c r="BB2108" t="s">
        <v>39</v>
      </c>
      <c r="BC2108" t="s">
        <v>39</v>
      </c>
      <c r="BD2108" t="s">
        <v>39</v>
      </c>
      <c r="BE2108" t="s">
        <v>39</v>
      </c>
      <c r="BF2108" t="s">
        <v>39</v>
      </c>
    </row>
    <row r="2109" spans="2:58" hidden="1">
      <c r="B2109">
        <v>20241227</v>
      </c>
      <c r="C2109" t="s">
        <v>65</v>
      </c>
      <c r="D2109">
        <v>1230</v>
      </c>
      <c r="E2109">
        <v>8180</v>
      </c>
      <c r="H2109">
        <v>8180</v>
      </c>
      <c r="K2109">
        <v>0</v>
      </c>
      <c r="L2109">
        <v>0</v>
      </c>
      <c r="M2109">
        <v>0</v>
      </c>
      <c r="N2109" t="s">
        <v>40</v>
      </c>
      <c r="O2109" t="s">
        <v>38</v>
      </c>
      <c r="P2109" s="145">
        <f t="shared" si="227"/>
        <v>0</v>
      </c>
      <c r="Q2109">
        <f t="shared" si="226"/>
        <v>0</v>
      </c>
      <c r="R2109" s="145" t="str">
        <f t="shared" si="228"/>
        <v>NA</v>
      </c>
      <c r="S2109" s="145" t="str">
        <f t="shared" si="229"/>
        <v>NA</v>
      </c>
      <c r="T2109">
        <f t="shared" ca="1" si="230"/>
        <v>0</v>
      </c>
      <c r="U2109">
        <f t="shared" si="231"/>
        <v>0</v>
      </c>
      <c r="V2109">
        <f t="shared" si="232"/>
        <v>1</v>
      </c>
      <c r="W2109">
        <v>304</v>
      </c>
      <c r="X2109" t="s">
        <v>39</v>
      </c>
      <c r="Y2109" t="s">
        <v>39</v>
      </c>
      <c r="AA2109" t="s">
        <v>39</v>
      </c>
      <c r="AB2109">
        <v>135</v>
      </c>
      <c r="AC2109" t="s">
        <v>39</v>
      </c>
      <c r="AD2109" t="s">
        <v>39</v>
      </c>
      <c r="AE2109" t="s">
        <v>39</v>
      </c>
      <c r="AF2109" t="s">
        <v>39</v>
      </c>
      <c r="AG2109" t="s">
        <v>39</v>
      </c>
      <c r="AH2109" t="s">
        <v>39</v>
      </c>
      <c r="AI2109" t="s">
        <v>39</v>
      </c>
      <c r="AJ2109" t="s">
        <v>39</v>
      </c>
      <c r="AK2109" t="s">
        <v>39</v>
      </c>
      <c r="AL2109" t="s">
        <v>39</v>
      </c>
      <c r="AM2109" t="s">
        <v>39</v>
      </c>
      <c r="AN2109" t="s">
        <v>39</v>
      </c>
      <c r="AO2109" t="s">
        <v>39</v>
      </c>
      <c r="AP2109" t="s">
        <v>39</v>
      </c>
      <c r="AQ2109" t="s">
        <v>39</v>
      </c>
      <c r="AR2109" t="s">
        <v>39</v>
      </c>
      <c r="AS2109" t="s">
        <v>39</v>
      </c>
      <c r="AT2109" t="s">
        <v>39</v>
      </c>
      <c r="AU2109" t="s">
        <v>39</v>
      </c>
      <c r="AV2109" t="s">
        <v>39</v>
      </c>
      <c r="AW2109" t="s">
        <v>39</v>
      </c>
      <c r="AX2109" t="s">
        <v>39</v>
      </c>
      <c r="AY2109" t="s">
        <v>39</v>
      </c>
      <c r="AZ2109" t="s">
        <v>39</v>
      </c>
      <c r="BA2109" t="s">
        <v>39</v>
      </c>
      <c r="BB2109" t="s">
        <v>39</v>
      </c>
      <c r="BC2109" t="s">
        <v>39</v>
      </c>
      <c r="BD2109" t="s">
        <v>39</v>
      </c>
      <c r="BE2109" t="s">
        <v>39</v>
      </c>
      <c r="BF2109" t="s">
        <v>39</v>
      </c>
    </row>
    <row r="2110" spans="2:58" hidden="1">
      <c r="B2110">
        <v>20241227</v>
      </c>
      <c r="C2110" t="s">
        <v>65</v>
      </c>
      <c r="D2110">
        <v>1330</v>
      </c>
      <c r="E2110">
        <v>8180</v>
      </c>
      <c r="H2110">
        <v>8180</v>
      </c>
      <c r="K2110">
        <v>0</v>
      </c>
      <c r="L2110">
        <v>0</v>
      </c>
      <c r="M2110">
        <v>0</v>
      </c>
      <c r="N2110" t="s">
        <v>40</v>
      </c>
      <c r="O2110" t="s">
        <v>38</v>
      </c>
      <c r="P2110" s="145">
        <f t="shared" si="227"/>
        <v>0</v>
      </c>
      <c r="Q2110">
        <f t="shared" si="226"/>
        <v>0</v>
      </c>
      <c r="R2110" s="145" t="str">
        <f t="shared" si="228"/>
        <v>NA</v>
      </c>
      <c r="S2110" s="145" t="str">
        <f t="shared" si="229"/>
        <v>NA</v>
      </c>
      <c r="T2110">
        <f t="shared" ca="1" si="230"/>
        <v>0</v>
      </c>
      <c r="U2110">
        <f t="shared" si="231"/>
        <v>0</v>
      </c>
      <c r="V2110">
        <f t="shared" si="232"/>
        <v>1</v>
      </c>
      <c r="W2110">
        <v>304</v>
      </c>
      <c r="X2110" t="s">
        <v>39</v>
      </c>
      <c r="Y2110" t="s">
        <v>39</v>
      </c>
      <c r="AA2110" t="s">
        <v>39</v>
      </c>
      <c r="AB2110">
        <v>135</v>
      </c>
      <c r="AC2110" t="s">
        <v>39</v>
      </c>
      <c r="AD2110" t="s">
        <v>39</v>
      </c>
      <c r="AE2110" t="s">
        <v>39</v>
      </c>
      <c r="AF2110" t="s">
        <v>39</v>
      </c>
      <c r="AG2110" t="s">
        <v>39</v>
      </c>
      <c r="AH2110" t="s">
        <v>39</v>
      </c>
      <c r="AI2110" t="s">
        <v>39</v>
      </c>
      <c r="AJ2110" t="s">
        <v>39</v>
      </c>
      <c r="AK2110" t="s">
        <v>39</v>
      </c>
      <c r="AL2110" t="s">
        <v>39</v>
      </c>
      <c r="AM2110" t="s">
        <v>39</v>
      </c>
      <c r="AN2110" t="s">
        <v>39</v>
      </c>
      <c r="AO2110" t="s">
        <v>39</v>
      </c>
      <c r="AP2110" t="s">
        <v>39</v>
      </c>
      <c r="AQ2110" t="s">
        <v>39</v>
      </c>
      <c r="AR2110" t="s">
        <v>39</v>
      </c>
      <c r="AS2110" t="s">
        <v>39</v>
      </c>
      <c r="AT2110" t="s">
        <v>39</v>
      </c>
      <c r="AU2110" t="s">
        <v>39</v>
      </c>
      <c r="AV2110" t="s">
        <v>39</v>
      </c>
      <c r="AW2110" t="s">
        <v>39</v>
      </c>
      <c r="AX2110" t="s">
        <v>39</v>
      </c>
      <c r="AY2110" t="s">
        <v>39</v>
      </c>
      <c r="AZ2110" t="s">
        <v>39</v>
      </c>
      <c r="BA2110" t="s">
        <v>39</v>
      </c>
      <c r="BB2110" t="s">
        <v>39</v>
      </c>
      <c r="BC2110" t="s">
        <v>39</v>
      </c>
      <c r="BD2110" t="s">
        <v>39</v>
      </c>
      <c r="BE2110" t="s">
        <v>39</v>
      </c>
      <c r="BF2110" t="s">
        <v>39</v>
      </c>
    </row>
    <row r="2111" spans="2:58" hidden="1">
      <c r="B2111">
        <v>20241227</v>
      </c>
      <c r="C2111" t="s">
        <v>65</v>
      </c>
      <c r="D2111">
        <v>1430</v>
      </c>
      <c r="E2111">
        <v>8180</v>
      </c>
      <c r="H2111">
        <v>8180</v>
      </c>
      <c r="K2111">
        <v>0</v>
      </c>
      <c r="L2111">
        <v>0</v>
      </c>
      <c r="M2111">
        <v>0</v>
      </c>
      <c r="N2111" t="s">
        <v>40</v>
      </c>
      <c r="O2111" t="s">
        <v>38</v>
      </c>
      <c r="P2111" s="145">
        <f t="shared" si="227"/>
        <v>0</v>
      </c>
      <c r="Q2111">
        <f t="shared" si="226"/>
        <v>0</v>
      </c>
      <c r="R2111" s="145" t="str">
        <f t="shared" si="228"/>
        <v>NA</v>
      </c>
      <c r="S2111" s="145" t="str">
        <f t="shared" si="229"/>
        <v>NA</v>
      </c>
      <c r="T2111">
        <f t="shared" ca="1" si="230"/>
        <v>0</v>
      </c>
      <c r="U2111">
        <f t="shared" si="231"/>
        <v>0</v>
      </c>
      <c r="V2111">
        <f t="shared" si="232"/>
        <v>1</v>
      </c>
      <c r="W2111">
        <v>304</v>
      </c>
      <c r="X2111" t="s">
        <v>39</v>
      </c>
      <c r="Y2111" t="s">
        <v>39</v>
      </c>
      <c r="AA2111" t="s">
        <v>39</v>
      </c>
      <c r="AB2111">
        <v>135</v>
      </c>
      <c r="AC2111" t="s">
        <v>39</v>
      </c>
      <c r="AD2111" t="s">
        <v>39</v>
      </c>
      <c r="AE2111" t="s">
        <v>39</v>
      </c>
      <c r="AF2111" t="s">
        <v>39</v>
      </c>
      <c r="AG2111" t="s">
        <v>39</v>
      </c>
      <c r="AH2111" t="s">
        <v>39</v>
      </c>
      <c r="AI2111" t="s">
        <v>39</v>
      </c>
      <c r="AJ2111" t="s">
        <v>39</v>
      </c>
      <c r="AK2111" t="s">
        <v>39</v>
      </c>
      <c r="AL2111" t="s">
        <v>39</v>
      </c>
      <c r="AM2111" t="s">
        <v>39</v>
      </c>
      <c r="AN2111" t="s">
        <v>39</v>
      </c>
      <c r="AO2111" t="s">
        <v>39</v>
      </c>
      <c r="AP2111" t="s">
        <v>39</v>
      </c>
      <c r="AQ2111" t="s">
        <v>39</v>
      </c>
      <c r="AR2111" t="s">
        <v>39</v>
      </c>
      <c r="AS2111" t="s">
        <v>39</v>
      </c>
      <c r="AT2111" t="s">
        <v>39</v>
      </c>
      <c r="AU2111" t="s">
        <v>39</v>
      </c>
      <c r="AV2111" t="s">
        <v>39</v>
      </c>
      <c r="AW2111" t="s">
        <v>39</v>
      </c>
      <c r="AX2111" t="s">
        <v>39</v>
      </c>
      <c r="AY2111" t="s">
        <v>39</v>
      </c>
      <c r="AZ2111" t="s">
        <v>39</v>
      </c>
      <c r="BA2111" t="s">
        <v>39</v>
      </c>
      <c r="BB2111" t="s">
        <v>39</v>
      </c>
      <c r="BC2111" t="s">
        <v>39</v>
      </c>
      <c r="BD2111" t="s">
        <v>39</v>
      </c>
      <c r="BE2111" t="s">
        <v>39</v>
      </c>
      <c r="BF2111" t="s">
        <v>39</v>
      </c>
    </row>
    <row r="2112" spans="2:58" hidden="1">
      <c r="B2112">
        <v>20241227</v>
      </c>
      <c r="C2112" t="s">
        <v>65</v>
      </c>
      <c r="D2112">
        <v>1530</v>
      </c>
      <c r="E2112">
        <v>8180</v>
      </c>
      <c r="H2112">
        <v>8180</v>
      </c>
      <c r="K2112">
        <v>0</v>
      </c>
      <c r="L2112">
        <v>0</v>
      </c>
      <c r="M2112">
        <v>0</v>
      </c>
      <c r="N2112" t="s">
        <v>40</v>
      </c>
      <c r="O2112" t="s">
        <v>38</v>
      </c>
      <c r="P2112" s="145">
        <f t="shared" si="227"/>
        <v>0</v>
      </c>
      <c r="Q2112">
        <f t="shared" ref="Q2112:Q2175" si="233">IF(AND(ISNUMBER(E2112),ISNUMBER(H2112),ISBLANK(F2112)),E2112-H2112,"NA")</f>
        <v>0</v>
      </c>
      <c r="R2112" s="145" t="str">
        <f t="shared" si="228"/>
        <v>NA</v>
      </c>
      <c r="S2112" s="145" t="str">
        <f t="shared" si="229"/>
        <v>NA</v>
      </c>
      <c r="T2112">
        <f t="shared" ca="1" si="230"/>
        <v>0</v>
      </c>
      <c r="U2112">
        <f t="shared" si="231"/>
        <v>0</v>
      </c>
      <c r="V2112">
        <f t="shared" si="232"/>
        <v>1</v>
      </c>
      <c r="W2112">
        <v>304</v>
      </c>
      <c r="X2112" t="s">
        <v>39</v>
      </c>
      <c r="Y2112" t="s">
        <v>39</v>
      </c>
      <c r="AA2112" t="s">
        <v>39</v>
      </c>
      <c r="AB2112">
        <v>135</v>
      </c>
      <c r="AC2112" t="s">
        <v>39</v>
      </c>
      <c r="AD2112" t="s">
        <v>39</v>
      </c>
      <c r="AE2112" t="s">
        <v>39</v>
      </c>
      <c r="AF2112" t="s">
        <v>39</v>
      </c>
      <c r="AG2112" t="s">
        <v>39</v>
      </c>
      <c r="AH2112" t="s">
        <v>39</v>
      </c>
      <c r="AI2112" t="s">
        <v>39</v>
      </c>
      <c r="AJ2112" t="s">
        <v>39</v>
      </c>
      <c r="AK2112" t="s">
        <v>39</v>
      </c>
      <c r="AL2112" t="s">
        <v>39</v>
      </c>
      <c r="AM2112" t="s">
        <v>39</v>
      </c>
      <c r="AN2112" t="s">
        <v>39</v>
      </c>
      <c r="AO2112" t="s">
        <v>39</v>
      </c>
      <c r="AP2112" t="s">
        <v>39</v>
      </c>
      <c r="AQ2112" t="s">
        <v>39</v>
      </c>
      <c r="AR2112" t="s">
        <v>39</v>
      </c>
      <c r="AS2112" t="s">
        <v>39</v>
      </c>
      <c r="AT2112" t="s">
        <v>39</v>
      </c>
      <c r="AU2112" t="s">
        <v>39</v>
      </c>
      <c r="AV2112" t="s">
        <v>39</v>
      </c>
      <c r="AW2112" t="s">
        <v>39</v>
      </c>
      <c r="AX2112" t="s">
        <v>39</v>
      </c>
      <c r="AY2112" t="s">
        <v>39</v>
      </c>
      <c r="AZ2112" t="s">
        <v>39</v>
      </c>
      <c r="BA2112" t="s">
        <v>39</v>
      </c>
      <c r="BB2112" t="s">
        <v>39</v>
      </c>
      <c r="BC2112" t="s">
        <v>39</v>
      </c>
      <c r="BD2112" t="s">
        <v>39</v>
      </c>
      <c r="BE2112" t="s">
        <v>39</v>
      </c>
      <c r="BF2112" t="s">
        <v>39</v>
      </c>
    </row>
    <row r="2113" spans="2:58" hidden="1">
      <c r="B2113">
        <v>20241227</v>
      </c>
      <c r="C2113" t="s">
        <v>65</v>
      </c>
      <c r="D2113">
        <v>1630</v>
      </c>
      <c r="E2113">
        <v>8180</v>
      </c>
      <c r="H2113">
        <v>8180</v>
      </c>
      <c r="K2113">
        <v>0</v>
      </c>
      <c r="L2113">
        <v>0</v>
      </c>
      <c r="M2113">
        <v>0</v>
      </c>
      <c r="N2113" t="s">
        <v>40</v>
      </c>
      <c r="O2113" t="s">
        <v>38</v>
      </c>
      <c r="P2113" s="145">
        <f t="shared" si="227"/>
        <v>0</v>
      </c>
      <c r="Q2113">
        <f t="shared" si="233"/>
        <v>0</v>
      </c>
      <c r="R2113" s="145" t="str">
        <f t="shared" si="228"/>
        <v>NA</v>
      </c>
      <c r="S2113" s="145" t="str">
        <f t="shared" si="229"/>
        <v>NA</v>
      </c>
      <c r="T2113">
        <f t="shared" ca="1" si="230"/>
        <v>0</v>
      </c>
      <c r="U2113">
        <f t="shared" si="231"/>
        <v>0</v>
      </c>
      <c r="V2113">
        <f t="shared" si="232"/>
        <v>1</v>
      </c>
      <c r="W2113">
        <v>304</v>
      </c>
      <c r="X2113" t="s">
        <v>39</v>
      </c>
      <c r="Y2113" t="s">
        <v>39</v>
      </c>
      <c r="AA2113" t="s">
        <v>39</v>
      </c>
      <c r="AB2113">
        <v>135</v>
      </c>
      <c r="AC2113" t="s">
        <v>39</v>
      </c>
      <c r="AD2113" t="s">
        <v>39</v>
      </c>
      <c r="AE2113" t="s">
        <v>39</v>
      </c>
      <c r="AF2113" t="s">
        <v>39</v>
      </c>
      <c r="AG2113" t="s">
        <v>39</v>
      </c>
      <c r="AH2113" t="s">
        <v>39</v>
      </c>
      <c r="AI2113" t="s">
        <v>39</v>
      </c>
      <c r="AJ2113" t="s">
        <v>39</v>
      </c>
      <c r="AK2113" t="s">
        <v>39</v>
      </c>
      <c r="AL2113" t="s">
        <v>39</v>
      </c>
      <c r="AM2113" t="s">
        <v>39</v>
      </c>
      <c r="AN2113" t="s">
        <v>39</v>
      </c>
      <c r="AO2113" t="s">
        <v>39</v>
      </c>
      <c r="AP2113" t="s">
        <v>39</v>
      </c>
      <c r="AQ2113" t="s">
        <v>39</v>
      </c>
      <c r="AR2113" t="s">
        <v>39</v>
      </c>
      <c r="AS2113" t="s">
        <v>39</v>
      </c>
      <c r="AT2113" t="s">
        <v>39</v>
      </c>
      <c r="AU2113" t="s">
        <v>39</v>
      </c>
      <c r="AV2113" t="s">
        <v>39</v>
      </c>
      <c r="AW2113" t="s">
        <v>39</v>
      </c>
      <c r="AX2113" t="s">
        <v>39</v>
      </c>
      <c r="AY2113" t="s">
        <v>39</v>
      </c>
      <c r="AZ2113" t="s">
        <v>39</v>
      </c>
      <c r="BA2113" t="s">
        <v>39</v>
      </c>
      <c r="BB2113" t="s">
        <v>39</v>
      </c>
      <c r="BC2113" t="s">
        <v>39</v>
      </c>
      <c r="BD2113" t="s">
        <v>39</v>
      </c>
      <c r="BE2113" t="s">
        <v>39</v>
      </c>
      <c r="BF2113" t="s">
        <v>39</v>
      </c>
    </row>
    <row r="2114" spans="2:58" hidden="1">
      <c r="B2114">
        <v>20241227</v>
      </c>
      <c r="C2114" t="s">
        <v>65</v>
      </c>
      <c r="D2114">
        <v>1730</v>
      </c>
      <c r="E2114">
        <v>8180</v>
      </c>
      <c r="H2114">
        <v>8180</v>
      </c>
      <c r="K2114">
        <v>0</v>
      </c>
      <c r="L2114">
        <v>0</v>
      </c>
      <c r="M2114">
        <v>0</v>
      </c>
      <c r="N2114" t="s">
        <v>40</v>
      </c>
      <c r="O2114" t="s">
        <v>38</v>
      </c>
      <c r="P2114" s="145">
        <f t="shared" si="227"/>
        <v>0</v>
      </c>
      <c r="Q2114">
        <f t="shared" si="233"/>
        <v>0</v>
      </c>
      <c r="R2114" s="145" t="str">
        <f t="shared" si="228"/>
        <v>NA</v>
      </c>
      <c r="S2114" s="145" t="str">
        <f t="shared" si="229"/>
        <v>NA</v>
      </c>
      <c r="T2114">
        <f t="shared" ca="1" si="230"/>
        <v>0</v>
      </c>
      <c r="U2114">
        <f t="shared" si="231"/>
        <v>0</v>
      </c>
      <c r="V2114">
        <f t="shared" si="232"/>
        <v>1</v>
      </c>
      <c r="W2114">
        <v>304</v>
      </c>
      <c r="X2114" t="s">
        <v>39</v>
      </c>
      <c r="Y2114" t="s">
        <v>39</v>
      </c>
      <c r="AA2114" t="s">
        <v>39</v>
      </c>
      <c r="AB2114">
        <v>135</v>
      </c>
      <c r="AC2114" t="s">
        <v>39</v>
      </c>
      <c r="AD2114" t="s">
        <v>39</v>
      </c>
      <c r="AE2114" t="s">
        <v>39</v>
      </c>
      <c r="AF2114" t="s">
        <v>39</v>
      </c>
      <c r="AG2114" t="s">
        <v>39</v>
      </c>
      <c r="AH2114" t="s">
        <v>39</v>
      </c>
      <c r="AI2114" t="s">
        <v>39</v>
      </c>
      <c r="AJ2114" t="s">
        <v>39</v>
      </c>
      <c r="AK2114" t="s">
        <v>39</v>
      </c>
      <c r="AL2114" t="s">
        <v>39</v>
      </c>
      <c r="AM2114" t="s">
        <v>39</v>
      </c>
      <c r="AN2114" t="s">
        <v>39</v>
      </c>
      <c r="AO2114" t="s">
        <v>39</v>
      </c>
      <c r="AP2114" t="s">
        <v>39</v>
      </c>
      <c r="AQ2114" t="s">
        <v>39</v>
      </c>
      <c r="AR2114" t="s">
        <v>39</v>
      </c>
      <c r="AS2114" t="s">
        <v>39</v>
      </c>
      <c r="AT2114" t="s">
        <v>39</v>
      </c>
      <c r="AU2114" t="s">
        <v>39</v>
      </c>
      <c r="AV2114" t="s">
        <v>39</v>
      </c>
      <c r="AW2114" t="s">
        <v>39</v>
      </c>
      <c r="AX2114" t="s">
        <v>39</v>
      </c>
      <c r="AY2114" t="s">
        <v>39</v>
      </c>
      <c r="AZ2114" t="s">
        <v>39</v>
      </c>
      <c r="BA2114" t="s">
        <v>39</v>
      </c>
      <c r="BB2114" t="s">
        <v>39</v>
      </c>
      <c r="BC2114" t="s">
        <v>39</v>
      </c>
      <c r="BD2114" t="s">
        <v>39</v>
      </c>
      <c r="BE2114" t="s">
        <v>39</v>
      </c>
      <c r="BF2114" t="s">
        <v>39</v>
      </c>
    </row>
    <row r="2115" spans="2:58" hidden="1">
      <c r="B2115">
        <v>20241227</v>
      </c>
      <c r="C2115" t="s">
        <v>65</v>
      </c>
      <c r="D2115">
        <v>1830</v>
      </c>
      <c r="E2115">
        <v>8820</v>
      </c>
      <c r="H2115">
        <v>8820</v>
      </c>
      <c r="K2115">
        <v>-7482</v>
      </c>
      <c r="L2115">
        <v>-7482</v>
      </c>
      <c r="M2115">
        <v>-7481</v>
      </c>
      <c r="N2115" t="s">
        <v>37</v>
      </c>
      <c r="O2115" t="s">
        <v>38</v>
      </c>
      <c r="P2115" s="145">
        <f t="shared" si="227"/>
        <v>0</v>
      </c>
      <c r="Q2115">
        <f t="shared" si="233"/>
        <v>0</v>
      </c>
      <c r="R2115" s="145" t="str">
        <f t="shared" si="228"/>
        <v>NA</v>
      </c>
      <c r="S2115" s="145" t="str">
        <f t="shared" si="229"/>
        <v>NA</v>
      </c>
      <c r="T2115">
        <f t="shared" ca="1" si="230"/>
        <v>0</v>
      </c>
      <c r="U2115">
        <f t="shared" si="231"/>
        <v>0</v>
      </c>
      <c r="V2115">
        <f t="shared" si="232"/>
        <v>1</v>
      </c>
      <c r="W2115">
        <v>329</v>
      </c>
      <c r="X2115" t="s">
        <v>39</v>
      </c>
      <c r="Y2115" t="s">
        <v>39</v>
      </c>
      <c r="AA2115" t="s">
        <v>39</v>
      </c>
      <c r="AB2115">
        <v>135</v>
      </c>
      <c r="AC2115" t="s">
        <v>39</v>
      </c>
      <c r="AD2115" t="s">
        <v>39</v>
      </c>
      <c r="AE2115" t="s">
        <v>39</v>
      </c>
      <c r="AF2115" t="s">
        <v>39</v>
      </c>
      <c r="AG2115" t="s">
        <v>39</v>
      </c>
      <c r="AH2115" t="s">
        <v>39</v>
      </c>
      <c r="AI2115" t="s">
        <v>39</v>
      </c>
      <c r="AJ2115" t="s">
        <v>39</v>
      </c>
      <c r="AK2115" t="s">
        <v>39</v>
      </c>
      <c r="AL2115" t="s">
        <v>39</v>
      </c>
      <c r="AM2115" t="s">
        <v>39</v>
      </c>
      <c r="AN2115" t="s">
        <v>39</v>
      </c>
      <c r="AO2115" t="s">
        <v>39</v>
      </c>
      <c r="AP2115" t="s">
        <v>39</v>
      </c>
      <c r="AQ2115" t="s">
        <v>39</v>
      </c>
      <c r="AR2115" t="s">
        <v>39</v>
      </c>
      <c r="AS2115" t="s">
        <v>39</v>
      </c>
      <c r="AT2115" t="s">
        <v>39</v>
      </c>
      <c r="AU2115" t="s">
        <v>39</v>
      </c>
      <c r="AV2115" t="s">
        <v>39</v>
      </c>
      <c r="AW2115" t="s">
        <v>39</v>
      </c>
      <c r="AX2115" t="s">
        <v>39</v>
      </c>
      <c r="AY2115" t="s">
        <v>39</v>
      </c>
      <c r="AZ2115" t="s">
        <v>39</v>
      </c>
      <c r="BA2115" t="s">
        <v>39</v>
      </c>
      <c r="BB2115" t="s">
        <v>39</v>
      </c>
      <c r="BC2115" t="s">
        <v>39</v>
      </c>
      <c r="BD2115" t="s">
        <v>39</v>
      </c>
      <c r="BE2115" t="s">
        <v>39</v>
      </c>
      <c r="BF2115" t="s">
        <v>39</v>
      </c>
    </row>
    <row r="2116" spans="2:58" hidden="1">
      <c r="B2116">
        <v>20241227</v>
      </c>
      <c r="C2116" t="s">
        <v>65</v>
      </c>
      <c r="D2116">
        <v>1930</v>
      </c>
      <c r="E2116">
        <v>8820</v>
      </c>
      <c r="H2116">
        <v>8820</v>
      </c>
      <c r="K2116">
        <v>-7482</v>
      </c>
      <c r="L2116">
        <v>-7482</v>
      </c>
      <c r="M2116">
        <v>-7481</v>
      </c>
      <c r="N2116" t="s">
        <v>37</v>
      </c>
      <c r="O2116" t="s">
        <v>38</v>
      </c>
      <c r="P2116" s="145">
        <f t="shared" si="227"/>
        <v>0</v>
      </c>
      <c r="Q2116">
        <f t="shared" si="233"/>
        <v>0</v>
      </c>
      <c r="R2116" s="145" t="str">
        <f t="shared" si="228"/>
        <v>NA</v>
      </c>
      <c r="S2116" s="145" t="str">
        <f t="shared" si="229"/>
        <v>NA</v>
      </c>
      <c r="T2116">
        <f t="shared" ca="1" si="230"/>
        <v>0</v>
      </c>
      <c r="U2116">
        <f t="shared" si="231"/>
        <v>0</v>
      </c>
      <c r="V2116">
        <f t="shared" si="232"/>
        <v>1</v>
      </c>
      <c r="W2116">
        <v>329</v>
      </c>
      <c r="X2116" t="s">
        <v>39</v>
      </c>
      <c r="Y2116" t="s">
        <v>39</v>
      </c>
      <c r="AA2116" t="s">
        <v>39</v>
      </c>
      <c r="AB2116">
        <v>135</v>
      </c>
      <c r="AC2116" t="s">
        <v>39</v>
      </c>
      <c r="AD2116" t="s">
        <v>39</v>
      </c>
      <c r="AE2116" t="s">
        <v>39</v>
      </c>
      <c r="AF2116" t="s">
        <v>39</v>
      </c>
      <c r="AG2116" t="s">
        <v>39</v>
      </c>
      <c r="AH2116" t="s">
        <v>39</v>
      </c>
      <c r="AI2116" t="s">
        <v>39</v>
      </c>
      <c r="AJ2116" t="s">
        <v>39</v>
      </c>
      <c r="AK2116" t="s">
        <v>39</v>
      </c>
      <c r="AL2116" t="s">
        <v>39</v>
      </c>
      <c r="AM2116" t="s">
        <v>39</v>
      </c>
      <c r="AN2116" t="s">
        <v>39</v>
      </c>
      <c r="AO2116" t="s">
        <v>39</v>
      </c>
      <c r="AP2116" t="s">
        <v>39</v>
      </c>
      <c r="AQ2116" t="s">
        <v>39</v>
      </c>
      <c r="AR2116" t="s">
        <v>39</v>
      </c>
      <c r="AS2116" t="s">
        <v>39</v>
      </c>
      <c r="AT2116" t="s">
        <v>39</v>
      </c>
      <c r="AU2116" t="s">
        <v>39</v>
      </c>
      <c r="AV2116" t="s">
        <v>39</v>
      </c>
      <c r="AW2116" t="s">
        <v>39</v>
      </c>
      <c r="AX2116" t="s">
        <v>39</v>
      </c>
      <c r="AY2116" t="s">
        <v>39</v>
      </c>
      <c r="AZ2116" t="s">
        <v>39</v>
      </c>
      <c r="BA2116" t="s">
        <v>39</v>
      </c>
      <c r="BB2116" t="s">
        <v>39</v>
      </c>
      <c r="BC2116" t="s">
        <v>39</v>
      </c>
      <c r="BD2116" t="s">
        <v>39</v>
      </c>
      <c r="BE2116" t="s">
        <v>39</v>
      </c>
      <c r="BF2116" t="s">
        <v>39</v>
      </c>
    </row>
    <row r="2117" spans="2:58" hidden="1">
      <c r="B2117">
        <v>20241227</v>
      </c>
      <c r="C2117" t="s">
        <v>65</v>
      </c>
      <c r="D2117">
        <v>2030</v>
      </c>
      <c r="E2117">
        <v>8820</v>
      </c>
      <c r="H2117">
        <v>8820</v>
      </c>
      <c r="K2117">
        <v>-7482</v>
      </c>
      <c r="L2117">
        <v>-7482</v>
      </c>
      <c r="M2117">
        <v>-7481</v>
      </c>
      <c r="N2117" t="s">
        <v>37</v>
      </c>
      <c r="O2117" t="s">
        <v>38</v>
      </c>
      <c r="P2117" s="145">
        <f t="shared" si="227"/>
        <v>0</v>
      </c>
      <c r="Q2117">
        <f t="shared" si="233"/>
        <v>0</v>
      </c>
      <c r="R2117" s="145" t="str">
        <f t="shared" si="228"/>
        <v>NA</v>
      </c>
      <c r="S2117" s="145" t="str">
        <f t="shared" si="229"/>
        <v>NA</v>
      </c>
      <c r="T2117">
        <f t="shared" ca="1" si="230"/>
        <v>0</v>
      </c>
      <c r="U2117">
        <f t="shared" si="231"/>
        <v>0</v>
      </c>
      <c r="V2117">
        <f t="shared" si="232"/>
        <v>1</v>
      </c>
      <c r="W2117">
        <v>329</v>
      </c>
      <c r="X2117" t="s">
        <v>39</v>
      </c>
      <c r="Y2117" t="s">
        <v>39</v>
      </c>
      <c r="AA2117" t="s">
        <v>39</v>
      </c>
      <c r="AB2117">
        <v>135</v>
      </c>
      <c r="AC2117" t="s">
        <v>39</v>
      </c>
      <c r="AD2117" t="s">
        <v>39</v>
      </c>
      <c r="AE2117" t="s">
        <v>39</v>
      </c>
      <c r="AF2117" t="s">
        <v>39</v>
      </c>
      <c r="AG2117" t="s">
        <v>39</v>
      </c>
      <c r="AH2117" t="s">
        <v>39</v>
      </c>
      <c r="AI2117" t="s">
        <v>39</v>
      </c>
      <c r="AJ2117" t="s">
        <v>39</v>
      </c>
      <c r="AK2117" t="s">
        <v>39</v>
      </c>
      <c r="AL2117" t="s">
        <v>39</v>
      </c>
      <c r="AM2117" t="s">
        <v>39</v>
      </c>
      <c r="AN2117" t="s">
        <v>39</v>
      </c>
      <c r="AO2117" t="s">
        <v>39</v>
      </c>
      <c r="AP2117" t="s">
        <v>39</v>
      </c>
      <c r="AQ2117" t="s">
        <v>39</v>
      </c>
      <c r="AR2117" t="s">
        <v>39</v>
      </c>
      <c r="AS2117" t="s">
        <v>39</v>
      </c>
      <c r="AT2117" t="s">
        <v>39</v>
      </c>
      <c r="AU2117" t="s">
        <v>39</v>
      </c>
      <c r="AV2117" t="s">
        <v>39</v>
      </c>
      <c r="AW2117" t="s">
        <v>39</v>
      </c>
      <c r="AX2117" t="s">
        <v>39</v>
      </c>
      <c r="AY2117" t="s">
        <v>39</v>
      </c>
      <c r="AZ2117" t="s">
        <v>39</v>
      </c>
      <c r="BA2117" t="s">
        <v>39</v>
      </c>
      <c r="BB2117" t="s">
        <v>39</v>
      </c>
      <c r="BC2117" t="s">
        <v>39</v>
      </c>
      <c r="BD2117" t="s">
        <v>39</v>
      </c>
      <c r="BE2117" t="s">
        <v>39</v>
      </c>
      <c r="BF2117" t="s">
        <v>39</v>
      </c>
    </row>
    <row r="2118" spans="2:58">
      <c r="B2118">
        <v>20241227</v>
      </c>
      <c r="C2118" t="s">
        <v>65</v>
      </c>
      <c r="D2118">
        <v>2130</v>
      </c>
      <c r="E2118">
        <v>8428</v>
      </c>
      <c r="H2118">
        <v>8398</v>
      </c>
      <c r="K2118">
        <v>1429</v>
      </c>
      <c r="L2118">
        <v>248</v>
      </c>
      <c r="M2118">
        <v>1211</v>
      </c>
      <c r="N2118" t="s">
        <v>45</v>
      </c>
      <c r="O2118" t="s">
        <v>42</v>
      </c>
      <c r="P2118" s="145">
        <f t="shared" si="227"/>
        <v>1181</v>
      </c>
      <c r="Q2118">
        <f t="shared" si="233"/>
        <v>30</v>
      </c>
      <c r="R2118" s="145" t="str">
        <f t="shared" si="228"/>
        <v>NA</v>
      </c>
      <c r="S2118" s="145" t="str">
        <f t="shared" si="229"/>
        <v>NA</v>
      </c>
      <c r="T2118">
        <f t="shared" ca="1" si="230"/>
        <v>0</v>
      </c>
      <c r="U2118">
        <f t="shared" si="231"/>
        <v>2174</v>
      </c>
      <c r="V2118">
        <f t="shared" si="232"/>
        <v>1</v>
      </c>
      <c r="W2118">
        <v>313</v>
      </c>
      <c r="X2118" t="s">
        <v>39</v>
      </c>
      <c r="Y2118" t="s">
        <v>39</v>
      </c>
      <c r="AA2118" t="s">
        <v>39</v>
      </c>
      <c r="AB2118">
        <v>135</v>
      </c>
      <c r="AC2118" t="s">
        <v>39</v>
      </c>
      <c r="AD2118" t="s">
        <v>39</v>
      </c>
      <c r="AE2118" t="s">
        <v>39</v>
      </c>
      <c r="AF2118" t="s">
        <v>39</v>
      </c>
      <c r="AG2118" t="s">
        <v>39</v>
      </c>
      <c r="AH2118" t="s">
        <v>39</v>
      </c>
      <c r="AI2118" t="s">
        <v>39</v>
      </c>
      <c r="AJ2118" t="s">
        <v>39</v>
      </c>
      <c r="AK2118" t="s">
        <v>39</v>
      </c>
      <c r="AL2118" t="s">
        <v>39</v>
      </c>
      <c r="AM2118" t="s">
        <v>39</v>
      </c>
      <c r="AN2118" t="s">
        <v>39</v>
      </c>
      <c r="AO2118" t="s">
        <v>39</v>
      </c>
      <c r="AP2118" t="s">
        <v>39</v>
      </c>
      <c r="AQ2118" t="s">
        <v>39</v>
      </c>
      <c r="AR2118" t="s">
        <v>39</v>
      </c>
      <c r="AS2118" t="s">
        <v>39</v>
      </c>
      <c r="AT2118" t="s">
        <v>39</v>
      </c>
      <c r="AU2118" t="s">
        <v>39</v>
      </c>
      <c r="AV2118" t="s">
        <v>39</v>
      </c>
      <c r="AW2118" t="s">
        <v>39</v>
      </c>
      <c r="AX2118" t="s">
        <v>39</v>
      </c>
      <c r="AY2118" t="s">
        <v>39</v>
      </c>
      <c r="AZ2118" t="s">
        <v>39</v>
      </c>
      <c r="BA2118" t="s">
        <v>39</v>
      </c>
      <c r="BB2118" t="s">
        <v>39</v>
      </c>
      <c r="BC2118" t="s">
        <v>39</v>
      </c>
      <c r="BD2118" t="s">
        <v>39</v>
      </c>
      <c r="BE2118" t="s">
        <v>39</v>
      </c>
      <c r="BF2118" t="s">
        <v>39</v>
      </c>
    </row>
    <row r="2119" spans="2:58">
      <c r="B2119">
        <v>20241227</v>
      </c>
      <c r="C2119" t="s">
        <v>65</v>
      </c>
      <c r="D2119">
        <v>2230</v>
      </c>
      <c r="E2119">
        <v>8430</v>
      </c>
      <c r="H2119">
        <v>8399</v>
      </c>
      <c r="K2119">
        <v>1429</v>
      </c>
      <c r="L2119">
        <v>250</v>
      </c>
      <c r="M2119">
        <v>1210</v>
      </c>
      <c r="N2119" t="s">
        <v>45</v>
      </c>
      <c r="O2119" t="s">
        <v>42</v>
      </c>
      <c r="P2119" s="145">
        <f t="shared" si="227"/>
        <v>1179</v>
      </c>
      <c r="Q2119">
        <f t="shared" si="233"/>
        <v>31</v>
      </c>
      <c r="R2119" s="145" t="str">
        <f t="shared" si="228"/>
        <v>NA</v>
      </c>
      <c r="S2119" s="145" t="str">
        <f t="shared" si="229"/>
        <v>NA</v>
      </c>
      <c r="T2119">
        <f t="shared" ca="1" si="230"/>
        <v>0</v>
      </c>
      <c r="U2119">
        <f t="shared" si="231"/>
        <v>2170</v>
      </c>
      <c r="V2119">
        <f t="shared" si="232"/>
        <v>1</v>
      </c>
      <c r="W2119">
        <v>313</v>
      </c>
      <c r="X2119" t="s">
        <v>39</v>
      </c>
      <c r="Y2119" t="s">
        <v>39</v>
      </c>
      <c r="AA2119" t="s">
        <v>39</v>
      </c>
      <c r="AB2119">
        <v>135</v>
      </c>
      <c r="AC2119" t="s">
        <v>39</v>
      </c>
      <c r="AD2119" t="s">
        <v>39</v>
      </c>
      <c r="AE2119" t="s">
        <v>39</v>
      </c>
      <c r="AF2119" t="s">
        <v>39</v>
      </c>
      <c r="AG2119" t="s">
        <v>39</v>
      </c>
      <c r="AH2119" t="s">
        <v>39</v>
      </c>
      <c r="AI2119" t="s">
        <v>39</v>
      </c>
      <c r="AJ2119" t="s">
        <v>39</v>
      </c>
      <c r="AK2119" t="s">
        <v>39</v>
      </c>
      <c r="AL2119" t="s">
        <v>39</v>
      </c>
      <c r="AM2119" t="s">
        <v>39</v>
      </c>
      <c r="AN2119" t="s">
        <v>39</v>
      </c>
      <c r="AO2119" t="s">
        <v>39</v>
      </c>
      <c r="AP2119" t="s">
        <v>39</v>
      </c>
      <c r="AQ2119" t="s">
        <v>39</v>
      </c>
      <c r="AR2119" t="s">
        <v>39</v>
      </c>
      <c r="AS2119" t="s">
        <v>39</v>
      </c>
      <c r="AT2119" t="s">
        <v>39</v>
      </c>
      <c r="AU2119" t="s">
        <v>39</v>
      </c>
      <c r="AV2119" t="s">
        <v>39</v>
      </c>
      <c r="AW2119" t="s">
        <v>39</v>
      </c>
      <c r="AX2119" t="s">
        <v>39</v>
      </c>
      <c r="AY2119" t="s">
        <v>39</v>
      </c>
      <c r="AZ2119" t="s">
        <v>39</v>
      </c>
      <c r="BA2119" t="s">
        <v>39</v>
      </c>
      <c r="BB2119" t="s">
        <v>39</v>
      </c>
      <c r="BC2119" t="s">
        <v>39</v>
      </c>
      <c r="BD2119" t="s">
        <v>39</v>
      </c>
      <c r="BE2119" t="s">
        <v>39</v>
      </c>
      <c r="BF2119" t="s">
        <v>39</v>
      </c>
    </row>
    <row r="2120" spans="2:58">
      <c r="B2120">
        <v>20241227</v>
      </c>
      <c r="C2120" t="s">
        <v>65</v>
      </c>
      <c r="D2120">
        <v>2330</v>
      </c>
      <c r="E2120">
        <v>7577</v>
      </c>
      <c r="H2120">
        <v>7554</v>
      </c>
      <c r="K2120">
        <v>1781</v>
      </c>
      <c r="L2120">
        <v>207</v>
      </c>
      <c r="M2120">
        <v>1597</v>
      </c>
      <c r="N2120" t="s">
        <v>45</v>
      </c>
      <c r="O2120" t="s">
        <v>42</v>
      </c>
      <c r="P2120" s="145">
        <f t="shared" si="227"/>
        <v>1574</v>
      </c>
      <c r="Q2120">
        <f t="shared" si="233"/>
        <v>23</v>
      </c>
      <c r="R2120" s="145" t="str">
        <f t="shared" si="228"/>
        <v>NA</v>
      </c>
      <c r="S2120" s="145" t="str">
        <f t="shared" si="229"/>
        <v>NA</v>
      </c>
      <c r="T2120">
        <f t="shared" ca="1" si="230"/>
        <v>0</v>
      </c>
      <c r="U2120">
        <f t="shared" si="231"/>
        <v>2987</v>
      </c>
      <c r="V2120">
        <f t="shared" si="232"/>
        <v>1</v>
      </c>
      <c r="W2120">
        <v>293</v>
      </c>
      <c r="X2120" t="s">
        <v>39</v>
      </c>
      <c r="Y2120" t="s">
        <v>39</v>
      </c>
      <c r="AA2120" t="s">
        <v>39</v>
      </c>
      <c r="AB2120">
        <v>150</v>
      </c>
      <c r="AC2120" t="s">
        <v>39</v>
      </c>
      <c r="AD2120" t="s">
        <v>39</v>
      </c>
      <c r="AE2120" t="s">
        <v>39</v>
      </c>
      <c r="AF2120" t="s">
        <v>39</v>
      </c>
      <c r="AG2120" t="s">
        <v>39</v>
      </c>
      <c r="AH2120" t="s">
        <v>39</v>
      </c>
      <c r="AI2120" t="s">
        <v>39</v>
      </c>
      <c r="AJ2120" t="s">
        <v>39</v>
      </c>
      <c r="AK2120" t="s">
        <v>39</v>
      </c>
      <c r="AL2120" t="s">
        <v>39</v>
      </c>
      <c r="AM2120" t="s">
        <v>39</v>
      </c>
      <c r="AN2120" t="s">
        <v>39</v>
      </c>
      <c r="AO2120" t="s">
        <v>39</v>
      </c>
      <c r="AP2120" t="s">
        <v>39</v>
      </c>
      <c r="AQ2120" t="s">
        <v>39</v>
      </c>
      <c r="AR2120" t="s">
        <v>39</v>
      </c>
      <c r="AS2120" t="s">
        <v>39</v>
      </c>
      <c r="AT2120" t="s">
        <v>39</v>
      </c>
      <c r="AU2120" t="s">
        <v>39</v>
      </c>
      <c r="AV2120" t="s">
        <v>39</v>
      </c>
      <c r="AW2120" t="s">
        <v>39</v>
      </c>
      <c r="AX2120" t="s">
        <v>39</v>
      </c>
      <c r="AY2120" t="s">
        <v>39</v>
      </c>
      <c r="AZ2120" t="s">
        <v>39</v>
      </c>
      <c r="BA2120" t="s">
        <v>39</v>
      </c>
      <c r="BB2120" t="s">
        <v>39</v>
      </c>
      <c r="BC2120" t="s">
        <v>39</v>
      </c>
      <c r="BD2120" t="s">
        <v>39</v>
      </c>
      <c r="BE2120" t="s">
        <v>39</v>
      </c>
      <c r="BF2120" t="s">
        <v>39</v>
      </c>
    </row>
    <row r="2121" spans="2:58" hidden="1">
      <c r="B2121">
        <v>20241228</v>
      </c>
      <c r="C2121" t="s">
        <v>65</v>
      </c>
      <c r="D2121">
        <v>30</v>
      </c>
      <c r="E2121">
        <v>10517</v>
      </c>
      <c r="H2121">
        <v>9341</v>
      </c>
      <c r="K2121">
        <v>-5037</v>
      </c>
      <c r="L2121">
        <v>-5037</v>
      </c>
      <c r="M2121">
        <v>-3861</v>
      </c>
      <c r="N2121" t="s">
        <v>37</v>
      </c>
      <c r="O2121" t="s">
        <v>42</v>
      </c>
      <c r="P2121" s="145">
        <f t="shared" ref="P2121:P2184" si="234">IFERROR(K2121-L2121,0)</f>
        <v>0</v>
      </c>
      <c r="Q2121">
        <f t="shared" si="233"/>
        <v>1176</v>
      </c>
      <c r="R2121" s="145" t="str">
        <f t="shared" ref="R2121:R2184" si="235">IF(AND(ISNUMBER(F2121),ISNUMBER(I2121),ISBLANK(E2121)),F2121-I2121,"NA")</f>
        <v>NA</v>
      </c>
      <c r="S2121" s="145" t="str">
        <f t="shared" ref="S2121:S2184" si="236">IF(AND(ISNUMBER(G2121),ISNUMBER(J2121),ISBLANK(E2121)),G2121-J2121,"NA")</f>
        <v>NA</v>
      </c>
      <c r="T2121">
        <f t="shared" ref="T2121:T2184" ca="1" si="237">IF(AND(ISNUMBER(S2121),ISNUMBER(T2121),ISBLANK(E2121)),S2121+T2121,"NA")</f>
        <v>0</v>
      </c>
      <c r="U2121">
        <f t="shared" ref="U2121:U2184" si="238">IF(M2121&lt;0,0,IF(M2121=K2121,M2121,M2121-(L2121-M2121)))</f>
        <v>0</v>
      </c>
      <c r="V2121">
        <f t="shared" ref="V2121:V2184" si="239">MIN(IF(SUM(W2121,X2121,Y2121,AA2121,AB2121,AC2121,AE2121,AG2121,AF2121,AI2121,AJ2121,AM2121,AL2121,AP2121,AQ2121,AS2121,AT2121,AV2121,AW2121,AX2121,AZ2121,A2121,BA2121,BC2121,BD2121,BE2121)=0,0,1)+IF(O2121="Smoothing ramp",1,0)+IF(ISNUMBER(W2121),1,0)+IF(ISNUMBER(X2121),1,0)+IF(ISNUMBER(Y2121),1,0)+IF(ISNUMBER(AA2121),1,0)+IF(ISNUMBER(AB2121),1,0)+IF(ISNUMBER(AC2121),1,0)+IF(ISNUMBER(AE2121),1,0)+IF(ISNUMBER(AG2121),1,0)+IF(ISNUMBER(AF2121),1,0)+IF(ISNUMBER(AI2121),1,0)+IF(ISNUMBER(AJ2121),1,0)+IF(ISNUMBER(AL2121),1,0)+IF(ISNUMBER(AM2121),1,0)+IF(ISNUMBER(AP2121),1,0)+IF(ISNUMBER(AQ2121),1,0)+IF(ISNUMBER(AS2121),1,0)+IF(ISNUMBER(AT2121),1,0)+IF(ISNUMBER(AV2121),1,0)+IF(ISNUMBER(AW2121),1,0)+IF(ISNUMBER(AX2121),1,0)+IF(ISNUMBER(AZ2121),1,0)+IF(ISNUMBER(AO2121),1,0)+IF(ISNUMBER(BA2121),1,0)+IF(ISNUMBER(BC2121),1,0)+IF(ISNUMBER(BD2121),1,0)+IF(ISNUMBER(BE2121),1,0),1)</f>
        <v>1</v>
      </c>
      <c r="W2121">
        <v>375</v>
      </c>
      <c r="X2121" t="s">
        <v>39</v>
      </c>
      <c r="Y2121" t="s">
        <v>39</v>
      </c>
      <c r="Z2121" t="s">
        <v>54</v>
      </c>
      <c r="AA2121" t="s">
        <v>39</v>
      </c>
      <c r="AB2121">
        <v>150</v>
      </c>
      <c r="AC2121" t="s">
        <v>39</v>
      </c>
      <c r="AD2121" t="s">
        <v>39</v>
      </c>
      <c r="AE2121" t="s">
        <v>39</v>
      </c>
      <c r="AF2121" t="s">
        <v>39</v>
      </c>
      <c r="AG2121" t="s">
        <v>39</v>
      </c>
      <c r="AH2121" t="s">
        <v>39</v>
      </c>
      <c r="AI2121" t="s">
        <v>39</v>
      </c>
      <c r="AJ2121" t="s">
        <v>39</v>
      </c>
      <c r="AK2121" t="s">
        <v>39</v>
      </c>
      <c r="AL2121" t="s">
        <v>39</v>
      </c>
      <c r="AM2121" t="s">
        <v>39</v>
      </c>
      <c r="AN2121" t="s">
        <v>39</v>
      </c>
      <c r="AO2121" t="s">
        <v>39</v>
      </c>
      <c r="AP2121" t="s">
        <v>39</v>
      </c>
      <c r="AQ2121" t="s">
        <v>39</v>
      </c>
      <c r="AR2121" t="s">
        <v>39</v>
      </c>
      <c r="AS2121" t="s">
        <v>39</v>
      </c>
      <c r="AT2121" t="s">
        <v>39</v>
      </c>
      <c r="AU2121" t="s">
        <v>39</v>
      </c>
      <c r="AV2121" t="s">
        <v>39</v>
      </c>
      <c r="AW2121" t="s">
        <v>39</v>
      </c>
      <c r="AX2121" t="s">
        <v>39</v>
      </c>
      <c r="AY2121" t="s">
        <v>39</v>
      </c>
      <c r="AZ2121" t="s">
        <v>39</v>
      </c>
      <c r="BA2121" t="s">
        <v>39</v>
      </c>
      <c r="BB2121" t="s">
        <v>39</v>
      </c>
      <c r="BC2121" t="s">
        <v>39</v>
      </c>
      <c r="BD2121" t="s">
        <v>39</v>
      </c>
      <c r="BE2121" t="s">
        <v>39</v>
      </c>
      <c r="BF2121" t="s">
        <v>39</v>
      </c>
    </row>
    <row r="2122" spans="2:58" hidden="1">
      <c r="B2122">
        <v>20241228</v>
      </c>
      <c r="C2122" t="s">
        <v>65</v>
      </c>
      <c r="D2122">
        <v>130</v>
      </c>
      <c r="E2122">
        <v>10517</v>
      </c>
      <c r="H2122">
        <v>9341</v>
      </c>
      <c r="K2122">
        <v>-5037</v>
      </c>
      <c r="L2122">
        <v>-5037</v>
      </c>
      <c r="M2122">
        <v>-3861</v>
      </c>
      <c r="N2122" t="s">
        <v>37</v>
      </c>
      <c r="O2122" t="s">
        <v>42</v>
      </c>
      <c r="P2122" s="145">
        <f t="shared" si="234"/>
        <v>0</v>
      </c>
      <c r="Q2122">
        <f t="shared" si="233"/>
        <v>1176</v>
      </c>
      <c r="R2122" s="145" t="str">
        <f t="shared" si="235"/>
        <v>NA</v>
      </c>
      <c r="S2122" s="145" t="str">
        <f t="shared" si="236"/>
        <v>NA</v>
      </c>
      <c r="T2122">
        <f t="shared" ca="1" si="237"/>
        <v>0</v>
      </c>
      <c r="U2122">
        <f t="shared" si="238"/>
        <v>0</v>
      </c>
      <c r="V2122">
        <f t="shared" si="239"/>
        <v>1</v>
      </c>
      <c r="W2122">
        <v>375</v>
      </c>
      <c r="X2122" t="s">
        <v>39</v>
      </c>
      <c r="Y2122" t="s">
        <v>39</v>
      </c>
      <c r="Z2122" t="s">
        <v>54</v>
      </c>
      <c r="AA2122" t="s">
        <v>39</v>
      </c>
      <c r="AB2122">
        <v>150</v>
      </c>
      <c r="AC2122" t="s">
        <v>39</v>
      </c>
      <c r="AD2122" t="s">
        <v>39</v>
      </c>
      <c r="AE2122" t="s">
        <v>39</v>
      </c>
      <c r="AF2122" t="s">
        <v>39</v>
      </c>
      <c r="AG2122" t="s">
        <v>39</v>
      </c>
      <c r="AH2122" t="s">
        <v>39</v>
      </c>
      <c r="AI2122" t="s">
        <v>39</v>
      </c>
      <c r="AJ2122" t="s">
        <v>39</v>
      </c>
      <c r="AK2122" t="s">
        <v>39</v>
      </c>
      <c r="AL2122" t="s">
        <v>39</v>
      </c>
      <c r="AM2122" t="s">
        <v>39</v>
      </c>
      <c r="AN2122" t="s">
        <v>39</v>
      </c>
      <c r="AO2122" t="s">
        <v>39</v>
      </c>
      <c r="AP2122" t="s">
        <v>39</v>
      </c>
      <c r="AQ2122" t="s">
        <v>39</v>
      </c>
      <c r="AR2122" t="s">
        <v>39</v>
      </c>
      <c r="AS2122" t="s">
        <v>39</v>
      </c>
      <c r="AT2122" t="s">
        <v>39</v>
      </c>
      <c r="AU2122" t="s">
        <v>39</v>
      </c>
      <c r="AV2122" t="s">
        <v>39</v>
      </c>
      <c r="AW2122" t="s">
        <v>39</v>
      </c>
      <c r="AX2122" t="s">
        <v>39</v>
      </c>
      <c r="AY2122" t="s">
        <v>39</v>
      </c>
      <c r="AZ2122" t="s">
        <v>39</v>
      </c>
      <c r="BA2122" t="s">
        <v>39</v>
      </c>
      <c r="BB2122" t="s">
        <v>39</v>
      </c>
      <c r="BC2122" t="s">
        <v>39</v>
      </c>
      <c r="BD2122" t="s">
        <v>39</v>
      </c>
      <c r="BE2122" t="s">
        <v>39</v>
      </c>
      <c r="BF2122" t="s">
        <v>39</v>
      </c>
    </row>
    <row r="2123" spans="2:58" hidden="1">
      <c r="B2123">
        <v>20241228</v>
      </c>
      <c r="C2123" t="s">
        <v>65</v>
      </c>
      <c r="D2123">
        <v>230</v>
      </c>
      <c r="E2123">
        <v>10517</v>
      </c>
      <c r="H2123">
        <v>9232</v>
      </c>
      <c r="K2123">
        <v>-5037</v>
      </c>
      <c r="L2123">
        <v>-5037</v>
      </c>
      <c r="M2123">
        <v>-3754</v>
      </c>
      <c r="N2123" t="s">
        <v>37</v>
      </c>
      <c r="O2123" t="s">
        <v>38</v>
      </c>
      <c r="P2123" s="145">
        <f t="shared" si="234"/>
        <v>0</v>
      </c>
      <c r="Q2123">
        <f t="shared" si="233"/>
        <v>1285</v>
      </c>
      <c r="R2123" s="145" t="str">
        <f t="shared" si="235"/>
        <v>NA</v>
      </c>
      <c r="S2123" s="145" t="str">
        <f t="shared" si="236"/>
        <v>NA</v>
      </c>
      <c r="T2123">
        <f t="shared" ca="1" si="237"/>
        <v>0</v>
      </c>
      <c r="U2123">
        <f t="shared" si="238"/>
        <v>0</v>
      </c>
      <c r="V2123">
        <f t="shared" si="239"/>
        <v>1</v>
      </c>
      <c r="W2123">
        <v>362</v>
      </c>
      <c r="X2123" t="s">
        <v>39</v>
      </c>
      <c r="Y2123" t="s">
        <v>39</v>
      </c>
      <c r="AA2123" t="s">
        <v>39</v>
      </c>
      <c r="AB2123">
        <v>150</v>
      </c>
      <c r="AC2123" t="s">
        <v>39</v>
      </c>
      <c r="AD2123" t="s">
        <v>39</v>
      </c>
      <c r="AE2123" t="s">
        <v>39</v>
      </c>
      <c r="AF2123" t="s">
        <v>39</v>
      </c>
      <c r="AG2123" t="s">
        <v>39</v>
      </c>
      <c r="AH2123" t="s">
        <v>39</v>
      </c>
      <c r="AI2123" t="s">
        <v>39</v>
      </c>
      <c r="AJ2123" t="s">
        <v>39</v>
      </c>
      <c r="AK2123" t="s">
        <v>39</v>
      </c>
      <c r="AL2123" t="s">
        <v>39</v>
      </c>
      <c r="AM2123" t="s">
        <v>39</v>
      </c>
      <c r="AN2123" t="s">
        <v>39</v>
      </c>
      <c r="AO2123" t="s">
        <v>39</v>
      </c>
      <c r="AP2123" t="s">
        <v>39</v>
      </c>
      <c r="AQ2123" t="s">
        <v>39</v>
      </c>
      <c r="AR2123" t="s">
        <v>39</v>
      </c>
      <c r="AS2123" t="s">
        <v>39</v>
      </c>
      <c r="AT2123" t="s">
        <v>39</v>
      </c>
      <c r="AU2123" t="s">
        <v>39</v>
      </c>
      <c r="AV2123" t="s">
        <v>39</v>
      </c>
      <c r="AW2123" t="s">
        <v>39</v>
      </c>
      <c r="AX2123" t="s">
        <v>39</v>
      </c>
      <c r="AY2123" t="s">
        <v>39</v>
      </c>
      <c r="AZ2123" t="s">
        <v>39</v>
      </c>
      <c r="BA2123" t="s">
        <v>39</v>
      </c>
      <c r="BB2123" t="s">
        <v>39</v>
      </c>
      <c r="BC2123" t="s">
        <v>39</v>
      </c>
      <c r="BD2123" t="s">
        <v>39</v>
      </c>
      <c r="BE2123" t="s">
        <v>39</v>
      </c>
      <c r="BF2123" t="s">
        <v>39</v>
      </c>
    </row>
    <row r="2124" spans="2:58" hidden="1">
      <c r="B2124">
        <v>20241228</v>
      </c>
      <c r="C2124" t="s">
        <v>65</v>
      </c>
      <c r="D2124">
        <v>330</v>
      </c>
      <c r="E2124">
        <v>7732</v>
      </c>
      <c r="H2124">
        <v>7732</v>
      </c>
      <c r="K2124">
        <v>-3918</v>
      </c>
      <c r="L2124">
        <v>-3918</v>
      </c>
      <c r="M2124">
        <v>-3918</v>
      </c>
      <c r="N2124" t="s">
        <v>37</v>
      </c>
      <c r="O2124" t="s">
        <v>38</v>
      </c>
      <c r="P2124" s="145">
        <f t="shared" si="234"/>
        <v>0</v>
      </c>
      <c r="Q2124">
        <f t="shared" si="233"/>
        <v>0</v>
      </c>
      <c r="R2124" s="145" t="str">
        <f t="shared" si="235"/>
        <v>NA</v>
      </c>
      <c r="S2124" s="145" t="str">
        <f t="shared" si="236"/>
        <v>NA</v>
      </c>
      <c r="T2124">
        <f t="shared" ca="1" si="237"/>
        <v>0</v>
      </c>
      <c r="U2124">
        <f t="shared" si="238"/>
        <v>0</v>
      </c>
      <c r="V2124">
        <f t="shared" si="239"/>
        <v>1</v>
      </c>
      <c r="W2124">
        <v>300</v>
      </c>
      <c r="X2124" t="s">
        <v>39</v>
      </c>
      <c r="Y2124" t="s">
        <v>39</v>
      </c>
      <c r="AA2124" t="s">
        <v>39</v>
      </c>
      <c r="AB2124">
        <v>150</v>
      </c>
      <c r="AC2124" t="s">
        <v>39</v>
      </c>
      <c r="AD2124" t="s">
        <v>39</v>
      </c>
      <c r="AE2124" t="s">
        <v>39</v>
      </c>
      <c r="AF2124" t="s">
        <v>39</v>
      </c>
      <c r="AG2124" t="s">
        <v>39</v>
      </c>
      <c r="AH2124" t="s">
        <v>39</v>
      </c>
      <c r="AI2124" t="s">
        <v>39</v>
      </c>
      <c r="AJ2124" t="s">
        <v>39</v>
      </c>
      <c r="AK2124" t="s">
        <v>39</v>
      </c>
      <c r="AL2124" t="s">
        <v>39</v>
      </c>
      <c r="AM2124" t="s">
        <v>39</v>
      </c>
      <c r="AN2124" t="s">
        <v>39</v>
      </c>
      <c r="AO2124" t="s">
        <v>39</v>
      </c>
      <c r="AP2124" t="s">
        <v>39</v>
      </c>
      <c r="AQ2124" t="s">
        <v>39</v>
      </c>
      <c r="AR2124" t="s">
        <v>39</v>
      </c>
      <c r="AS2124" t="s">
        <v>39</v>
      </c>
      <c r="AT2124" t="s">
        <v>39</v>
      </c>
      <c r="AU2124" t="s">
        <v>39</v>
      </c>
      <c r="AV2124" t="s">
        <v>39</v>
      </c>
      <c r="AW2124" t="s">
        <v>39</v>
      </c>
      <c r="AX2124" t="s">
        <v>39</v>
      </c>
      <c r="AY2124" t="s">
        <v>39</v>
      </c>
      <c r="AZ2124" t="s">
        <v>39</v>
      </c>
      <c r="BA2124" t="s">
        <v>39</v>
      </c>
      <c r="BB2124" t="s">
        <v>39</v>
      </c>
      <c r="BC2124" t="s">
        <v>39</v>
      </c>
      <c r="BD2124" t="s">
        <v>39</v>
      </c>
      <c r="BE2124" t="s">
        <v>39</v>
      </c>
      <c r="BF2124" t="s">
        <v>39</v>
      </c>
    </row>
    <row r="2125" spans="2:58" hidden="1">
      <c r="B2125">
        <v>20241228</v>
      </c>
      <c r="C2125" t="s">
        <v>65</v>
      </c>
      <c r="D2125">
        <v>430</v>
      </c>
      <c r="E2125">
        <v>7732</v>
      </c>
      <c r="H2125">
        <v>7732</v>
      </c>
      <c r="K2125">
        <v>-3918</v>
      </c>
      <c r="L2125">
        <v>-3918</v>
      </c>
      <c r="M2125">
        <v>-3918</v>
      </c>
      <c r="N2125" t="s">
        <v>37</v>
      </c>
      <c r="O2125" t="s">
        <v>38</v>
      </c>
      <c r="P2125" s="145">
        <f t="shared" si="234"/>
        <v>0</v>
      </c>
      <c r="Q2125">
        <f t="shared" si="233"/>
        <v>0</v>
      </c>
      <c r="R2125" s="145" t="str">
        <f t="shared" si="235"/>
        <v>NA</v>
      </c>
      <c r="S2125" s="145" t="str">
        <f t="shared" si="236"/>
        <v>NA</v>
      </c>
      <c r="T2125">
        <f t="shared" ca="1" si="237"/>
        <v>0</v>
      </c>
      <c r="U2125">
        <f t="shared" si="238"/>
        <v>0</v>
      </c>
      <c r="V2125">
        <f t="shared" si="239"/>
        <v>1</v>
      </c>
      <c r="W2125">
        <v>300</v>
      </c>
      <c r="X2125" t="s">
        <v>39</v>
      </c>
      <c r="Y2125" t="s">
        <v>39</v>
      </c>
      <c r="AA2125" t="s">
        <v>39</v>
      </c>
      <c r="AB2125">
        <v>150</v>
      </c>
      <c r="AC2125" t="s">
        <v>39</v>
      </c>
      <c r="AD2125" t="s">
        <v>39</v>
      </c>
      <c r="AE2125" t="s">
        <v>39</v>
      </c>
      <c r="AF2125" t="s">
        <v>39</v>
      </c>
      <c r="AG2125" t="s">
        <v>39</v>
      </c>
      <c r="AH2125" t="s">
        <v>39</v>
      </c>
      <c r="AI2125" t="s">
        <v>39</v>
      </c>
      <c r="AJ2125" t="s">
        <v>39</v>
      </c>
      <c r="AK2125" t="s">
        <v>39</v>
      </c>
      <c r="AL2125" t="s">
        <v>39</v>
      </c>
      <c r="AM2125" t="s">
        <v>39</v>
      </c>
      <c r="AN2125" t="s">
        <v>39</v>
      </c>
      <c r="AO2125" t="s">
        <v>39</v>
      </c>
      <c r="AP2125" t="s">
        <v>39</v>
      </c>
      <c r="AQ2125" t="s">
        <v>39</v>
      </c>
      <c r="AR2125" t="s">
        <v>39</v>
      </c>
      <c r="AS2125" t="s">
        <v>39</v>
      </c>
      <c r="AT2125" t="s">
        <v>39</v>
      </c>
      <c r="AU2125" t="s">
        <v>39</v>
      </c>
      <c r="AV2125" t="s">
        <v>39</v>
      </c>
      <c r="AW2125" t="s">
        <v>39</v>
      </c>
      <c r="AX2125" t="s">
        <v>39</v>
      </c>
      <c r="AY2125" t="s">
        <v>39</v>
      </c>
      <c r="AZ2125" t="s">
        <v>39</v>
      </c>
      <c r="BA2125" t="s">
        <v>39</v>
      </c>
      <c r="BB2125" t="s">
        <v>39</v>
      </c>
      <c r="BC2125" t="s">
        <v>39</v>
      </c>
      <c r="BD2125" t="s">
        <v>39</v>
      </c>
      <c r="BE2125" t="s">
        <v>39</v>
      </c>
      <c r="BF2125" t="s">
        <v>39</v>
      </c>
    </row>
    <row r="2126" spans="2:58" hidden="1">
      <c r="B2126">
        <v>20241228</v>
      </c>
      <c r="C2126" t="s">
        <v>65</v>
      </c>
      <c r="D2126">
        <v>530</v>
      </c>
      <c r="E2126">
        <v>7732</v>
      </c>
      <c r="H2126">
        <v>7732</v>
      </c>
      <c r="K2126">
        <v>-3918</v>
      </c>
      <c r="L2126">
        <v>-3918</v>
      </c>
      <c r="M2126">
        <v>-3918</v>
      </c>
      <c r="N2126" t="s">
        <v>37</v>
      </c>
      <c r="O2126" t="s">
        <v>38</v>
      </c>
      <c r="P2126" s="145">
        <f t="shared" si="234"/>
        <v>0</v>
      </c>
      <c r="Q2126">
        <f t="shared" si="233"/>
        <v>0</v>
      </c>
      <c r="R2126" s="145" t="str">
        <f t="shared" si="235"/>
        <v>NA</v>
      </c>
      <c r="S2126" s="145" t="str">
        <f t="shared" si="236"/>
        <v>NA</v>
      </c>
      <c r="T2126">
        <f t="shared" ca="1" si="237"/>
        <v>0</v>
      </c>
      <c r="U2126">
        <f t="shared" si="238"/>
        <v>0</v>
      </c>
      <c r="V2126">
        <f t="shared" si="239"/>
        <v>1</v>
      </c>
      <c r="W2126">
        <v>300</v>
      </c>
      <c r="X2126" t="s">
        <v>39</v>
      </c>
      <c r="Y2126" t="s">
        <v>39</v>
      </c>
      <c r="AA2126" t="s">
        <v>39</v>
      </c>
      <c r="AB2126">
        <v>150</v>
      </c>
      <c r="AC2126" t="s">
        <v>39</v>
      </c>
      <c r="AD2126" t="s">
        <v>39</v>
      </c>
      <c r="AE2126" t="s">
        <v>39</v>
      </c>
      <c r="AF2126" t="s">
        <v>39</v>
      </c>
      <c r="AG2126" t="s">
        <v>39</v>
      </c>
      <c r="AH2126" t="s">
        <v>39</v>
      </c>
      <c r="AI2126" t="s">
        <v>39</v>
      </c>
      <c r="AJ2126" t="s">
        <v>39</v>
      </c>
      <c r="AK2126" t="s">
        <v>39</v>
      </c>
      <c r="AL2126" t="s">
        <v>39</v>
      </c>
      <c r="AM2126" t="s">
        <v>39</v>
      </c>
      <c r="AN2126" t="s">
        <v>39</v>
      </c>
      <c r="AO2126" t="s">
        <v>39</v>
      </c>
      <c r="AP2126" t="s">
        <v>39</v>
      </c>
      <c r="AQ2126" t="s">
        <v>39</v>
      </c>
      <c r="AR2126" t="s">
        <v>39</v>
      </c>
      <c r="AS2126" t="s">
        <v>39</v>
      </c>
      <c r="AT2126" t="s">
        <v>39</v>
      </c>
      <c r="AU2126" t="s">
        <v>39</v>
      </c>
      <c r="AV2126" t="s">
        <v>39</v>
      </c>
      <c r="AW2126" t="s">
        <v>39</v>
      </c>
      <c r="AX2126" t="s">
        <v>39</v>
      </c>
      <c r="AY2126" t="s">
        <v>39</v>
      </c>
      <c r="AZ2126" t="s">
        <v>39</v>
      </c>
      <c r="BA2126" t="s">
        <v>39</v>
      </c>
      <c r="BB2126" t="s">
        <v>39</v>
      </c>
      <c r="BC2126" t="s">
        <v>39</v>
      </c>
      <c r="BD2126" t="s">
        <v>39</v>
      </c>
      <c r="BE2126" t="s">
        <v>39</v>
      </c>
      <c r="BF2126" t="s">
        <v>39</v>
      </c>
    </row>
    <row r="2127" spans="2:58" hidden="1">
      <c r="B2127">
        <v>20241228</v>
      </c>
      <c r="C2127" t="s">
        <v>65</v>
      </c>
      <c r="D2127">
        <v>630</v>
      </c>
      <c r="E2127">
        <v>7732</v>
      </c>
      <c r="H2127">
        <v>7732</v>
      </c>
      <c r="K2127">
        <v>-3918</v>
      </c>
      <c r="L2127">
        <v>-3918</v>
      </c>
      <c r="M2127">
        <v>-3918</v>
      </c>
      <c r="N2127" t="s">
        <v>37</v>
      </c>
      <c r="O2127" t="s">
        <v>38</v>
      </c>
      <c r="P2127" s="145">
        <f t="shared" si="234"/>
        <v>0</v>
      </c>
      <c r="Q2127">
        <f t="shared" si="233"/>
        <v>0</v>
      </c>
      <c r="R2127" s="145" t="str">
        <f t="shared" si="235"/>
        <v>NA</v>
      </c>
      <c r="S2127" s="145" t="str">
        <f t="shared" si="236"/>
        <v>NA</v>
      </c>
      <c r="T2127">
        <f t="shared" ca="1" si="237"/>
        <v>0</v>
      </c>
      <c r="U2127">
        <f t="shared" si="238"/>
        <v>0</v>
      </c>
      <c r="V2127">
        <f t="shared" si="239"/>
        <v>1</v>
      </c>
      <c r="W2127">
        <v>300</v>
      </c>
      <c r="X2127" t="s">
        <v>39</v>
      </c>
      <c r="Y2127" t="s">
        <v>39</v>
      </c>
      <c r="AA2127" t="s">
        <v>39</v>
      </c>
      <c r="AB2127">
        <v>150</v>
      </c>
      <c r="AC2127" t="s">
        <v>39</v>
      </c>
      <c r="AD2127" t="s">
        <v>39</v>
      </c>
      <c r="AE2127" t="s">
        <v>39</v>
      </c>
      <c r="AF2127" t="s">
        <v>39</v>
      </c>
      <c r="AG2127" t="s">
        <v>39</v>
      </c>
      <c r="AH2127" t="s">
        <v>39</v>
      </c>
      <c r="AI2127" t="s">
        <v>39</v>
      </c>
      <c r="AJ2127" t="s">
        <v>39</v>
      </c>
      <c r="AK2127" t="s">
        <v>39</v>
      </c>
      <c r="AL2127" t="s">
        <v>39</v>
      </c>
      <c r="AM2127" t="s">
        <v>39</v>
      </c>
      <c r="AN2127" t="s">
        <v>39</v>
      </c>
      <c r="AO2127" t="s">
        <v>39</v>
      </c>
      <c r="AP2127" t="s">
        <v>39</v>
      </c>
      <c r="AQ2127" t="s">
        <v>39</v>
      </c>
      <c r="AR2127" t="s">
        <v>39</v>
      </c>
      <c r="AS2127" t="s">
        <v>39</v>
      </c>
      <c r="AT2127" t="s">
        <v>39</v>
      </c>
      <c r="AU2127" t="s">
        <v>39</v>
      </c>
      <c r="AV2127" t="s">
        <v>39</v>
      </c>
      <c r="AW2127" t="s">
        <v>39</v>
      </c>
      <c r="AX2127" t="s">
        <v>39</v>
      </c>
      <c r="AY2127" t="s">
        <v>39</v>
      </c>
      <c r="AZ2127" t="s">
        <v>39</v>
      </c>
      <c r="BA2127" t="s">
        <v>39</v>
      </c>
      <c r="BB2127" t="s">
        <v>39</v>
      </c>
      <c r="BC2127" t="s">
        <v>39</v>
      </c>
      <c r="BD2127" t="s">
        <v>39</v>
      </c>
      <c r="BE2127" t="s">
        <v>39</v>
      </c>
      <c r="BF2127" t="s">
        <v>39</v>
      </c>
    </row>
    <row r="2128" spans="2:58" hidden="1">
      <c r="B2128">
        <v>20241228</v>
      </c>
      <c r="C2128" t="s">
        <v>65</v>
      </c>
      <c r="D2128">
        <v>730</v>
      </c>
      <c r="E2128">
        <v>10707</v>
      </c>
      <c r="H2128">
        <v>9002</v>
      </c>
      <c r="K2128">
        <v>-2095</v>
      </c>
      <c r="L2128">
        <v>-2095</v>
      </c>
      <c r="M2128">
        <v>-390</v>
      </c>
      <c r="N2128" t="s">
        <v>37</v>
      </c>
      <c r="O2128" t="s">
        <v>42</v>
      </c>
      <c r="P2128" s="145">
        <f t="shared" si="234"/>
        <v>0</v>
      </c>
      <c r="Q2128">
        <f t="shared" si="233"/>
        <v>1705</v>
      </c>
      <c r="R2128" s="145" t="str">
        <f t="shared" si="235"/>
        <v>NA</v>
      </c>
      <c r="S2128" s="145" t="str">
        <f t="shared" si="236"/>
        <v>NA</v>
      </c>
      <c r="T2128">
        <f t="shared" ca="1" si="237"/>
        <v>0</v>
      </c>
      <c r="U2128">
        <f t="shared" si="238"/>
        <v>0</v>
      </c>
      <c r="V2128">
        <f t="shared" si="239"/>
        <v>1</v>
      </c>
      <c r="W2128">
        <v>345</v>
      </c>
      <c r="X2128" t="s">
        <v>39</v>
      </c>
      <c r="Y2128" t="s">
        <v>39</v>
      </c>
      <c r="AA2128" t="s">
        <v>39</v>
      </c>
      <c r="AB2128">
        <v>135</v>
      </c>
      <c r="AC2128" t="s">
        <v>39</v>
      </c>
      <c r="AD2128" t="s">
        <v>39</v>
      </c>
      <c r="AE2128" t="s">
        <v>39</v>
      </c>
      <c r="AF2128" t="s">
        <v>39</v>
      </c>
      <c r="AG2128" t="s">
        <v>39</v>
      </c>
      <c r="AH2128" t="s">
        <v>39</v>
      </c>
      <c r="AI2128" t="s">
        <v>39</v>
      </c>
      <c r="AJ2128" t="s">
        <v>39</v>
      </c>
      <c r="AK2128" t="s">
        <v>39</v>
      </c>
      <c r="AL2128" t="s">
        <v>39</v>
      </c>
      <c r="AM2128" t="s">
        <v>39</v>
      </c>
      <c r="AN2128" t="s">
        <v>39</v>
      </c>
      <c r="AO2128" t="s">
        <v>39</v>
      </c>
      <c r="AP2128" t="s">
        <v>39</v>
      </c>
      <c r="AQ2128" t="s">
        <v>39</v>
      </c>
      <c r="AR2128" t="s">
        <v>39</v>
      </c>
      <c r="AS2128" t="s">
        <v>39</v>
      </c>
      <c r="AT2128" t="s">
        <v>39</v>
      </c>
      <c r="AU2128" t="s">
        <v>39</v>
      </c>
      <c r="AV2128" t="s">
        <v>39</v>
      </c>
      <c r="AW2128" t="s">
        <v>39</v>
      </c>
      <c r="AX2128" t="s">
        <v>39</v>
      </c>
      <c r="AY2128" t="s">
        <v>39</v>
      </c>
      <c r="AZ2128" t="s">
        <v>39</v>
      </c>
      <c r="BA2128" t="s">
        <v>39</v>
      </c>
      <c r="BB2128" t="s">
        <v>39</v>
      </c>
      <c r="BC2128" t="s">
        <v>39</v>
      </c>
      <c r="BD2128" t="s">
        <v>39</v>
      </c>
      <c r="BE2128" t="s">
        <v>39</v>
      </c>
      <c r="BF2128" t="s">
        <v>39</v>
      </c>
    </row>
    <row r="2129" spans="2:58" hidden="1">
      <c r="B2129">
        <v>20241228</v>
      </c>
      <c r="C2129" t="s">
        <v>65</v>
      </c>
      <c r="D2129">
        <v>830</v>
      </c>
      <c r="E2129">
        <v>10707</v>
      </c>
      <c r="H2129">
        <v>9002</v>
      </c>
      <c r="K2129">
        <v>-2095</v>
      </c>
      <c r="L2129">
        <v>-2095</v>
      </c>
      <c r="M2129">
        <v>-390</v>
      </c>
      <c r="N2129" t="s">
        <v>37</v>
      </c>
      <c r="O2129" t="s">
        <v>42</v>
      </c>
      <c r="P2129" s="145">
        <f t="shared" si="234"/>
        <v>0</v>
      </c>
      <c r="Q2129">
        <f t="shared" si="233"/>
        <v>1705</v>
      </c>
      <c r="R2129" s="145" t="str">
        <f t="shared" si="235"/>
        <v>NA</v>
      </c>
      <c r="S2129" s="145" t="str">
        <f t="shared" si="236"/>
        <v>NA</v>
      </c>
      <c r="T2129">
        <f t="shared" ca="1" si="237"/>
        <v>0</v>
      </c>
      <c r="U2129">
        <f t="shared" si="238"/>
        <v>0</v>
      </c>
      <c r="V2129">
        <f t="shared" si="239"/>
        <v>1</v>
      </c>
      <c r="W2129">
        <v>390</v>
      </c>
      <c r="X2129" t="s">
        <v>39</v>
      </c>
      <c r="Y2129" t="s">
        <v>39</v>
      </c>
      <c r="Z2129" t="s">
        <v>54</v>
      </c>
      <c r="AA2129" t="s">
        <v>39</v>
      </c>
      <c r="AB2129">
        <v>135</v>
      </c>
      <c r="AC2129" t="s">
        <v>39</v>
      </c>
      <c r="AD2129" t="s">
        <v>39</v>
      </c>
      <c r="AE2129" t="s">
        <v>39</v>
      </c>
      <c r="AF2129" t="s">
        <v>39</v>
      </c>
      <c r="AG2129" t="s">
        <v>39</v>
      </c>
      <c r="AH2129" t="s">
        <v>39</v>
      </c>
      <c r="AI2129" t="s">
        <v>39</v>
      </c>
      <c r="AJ2129" t="s">
        <v>39</v>
      </c>
      <c r="AK2129" t="s">
        <v>39</v>
      </c>
      <c r="AL2129" t="s">
        <v>39</v>
      </c>
      <c r="AM2129" t="s">
        <v>39</v>
      </c>
      <c r="AN2129" t="s">
        <v>39</v>
      </c>
      <c r="AO2129" t="s">
        <v>39</v>
      </c>
      <c r="AP2129" t="s">
        <v>39</v>
      </c>
      <c r="AQ2129" t="s">
        <v>39</v>
      </c>
      <c r="AR2129" t="s">
        <v>39</v>
      </c>
      <c r="AS2129" t="s">
        <v>39</v>
      </c>
      <c r="AT2129" t="s">
        <v>39</v>
      </c>
      <c r="AU2129" t="s">
        <v>39</v>
      </c>
      <c r="AV2129" t="s">
        <v>39</v>
      </c>
      <c r="AW2129" t="s">
        <v>39</v>
      </c>
      <c r="AX2129" t="s">
        <v>39</v>
      </c>
      <c r="AY2129" t="s">
        <v>39</v>
      </c>
      <c r="AZ2129" t="s">
        <v>39</v>
      </c>
      <c r="BA2129" t="s">
        <v>39</v>
      </c>
      <c r="BB2129" t="s">
        <v>39</v>
      </c>
      <c r="BC2129" t="s">
        <v>39</v>
      </c>
      <c r="BD2129" t="s">
        <v>39</v>
      </c>
      <c r="BE2129" t="s">
        <v>39</v>
      </c>
      <c r="BF2129" t="s">
        <v>39</v>
      </c>
    </row>
    <row r="2130" spans="2:58" hidden="1">
      <c r="B2130">
        <v>20241228</v>
      </c>
      <c r="C2130" t="s">
        <v>65</v>
      </c>
      <c r="D2130">
        <v>930</v>
      </c>
      <c r="E2130">
        <v>10925</v>
      </c>
      <c r="H2130">
        <v>9991</v>
      </c>
      <c r="K2130">
        <v>-3717</v>
      </c>
      <c r="L2130">
        <v>-3717</v>
      </c>
      <c r="M2130">
        <v>-2783</v>
      </c>
      <c r="N2130" t="s">
        <v>37</v>
      </c>
      <c r="O2130" t="s">
        <v>42</v>
      </c>
      <c r="P2130" s="145">
        <f t="shared" si="234"/>
        <v>0</v>
      </c>
      <c r="Q2130">
        <f t="shared" si="233"/>
        <v>934</v>
      </c>
      <c r="R2130" s="145" t="str">
        <f t="shared" si="235"/>
        <v>NA</v>
      </c>
      <c r="S2130" s="145" t="str">
        <f t="shared" si="236"/>
        <v>NA</v>
      </c>
      <c r="T2130">
        <f t="shared" ca="1" si="237"/>
        <v>0</v>
      </c>
      <c r="U2130">
        <f t="shared" si="238"/>
        <v>0</v>
      </c>
      <c r="V2130">
        <f t="shared" si="239"/>
        <v>1</v>
      </c>
      <c r="W2130">
        <v>390</v>
      </c>
      <c r="X2130" t="s">
        <v>39</v>
      </c>
      <c r="Y2130" t="s">
        <v>39</v>
      </c>
      <c r="Z2130" t="s">
        <v>54</v>
      </c>
      <c r="AA2130" t="s">
        <v>39</v>
      </c>
      <c r="AB2130">
        <v>135</v>
      </c>
      <c r="AC2130" t="s">
        <v>39</v>
      </c>
      <c r="AD2130" t="s">
        <v>39</v>
      </c>
      <c r="AE2130" t="s">
        <v>39</v>
      </c>
      <c r="AF2130" t="s">
        <v>39</v>
      </c>
      <c r="AG2130" t="s">
        <v>39</v>
      </c>
      <c r="AH2130" t="s">
        <v>39</v>
      </c>
      <c r="AI2130" t="s">
        <v>39</v>
      </c>
      <c r="AJ2130" t="s">
        <v>39</v>
      </c>
      <c r="AK2130" t="s">
        <v>39</v>
      </c>
      <c r="AL2130" t="s">
        <v>39</v>
      </c>
      <c r="AM2130" t="s">
        <v>39</v>
      </c>
      <c r="AN2130" t="s">
        <v>39</v>
      </c>
      <c r="AO2130" t="s">
        <v>39</v>
      </c>
      <c r="AP2130" t="s">
        <v>39</v>
      </c>
      <c r="AQ2130" t="s">
        <v>39</v>
      </c>
      <c r="AR2130" t="s">
        <v>39</v>
      </c>
      <c r="AS2130" t="s">
        <v>39</v>
      </c>
      <c r="AT2130" t="s">
        <v>39</v>
      </c>
      <c r="AU2130" t="s">
        <v>39</v>
      </c>
      <c r="AV2130" t="s">
        <v>39</v>
      </c>
      <c r="AW2130" t="s">
        <v>39</v>
      </c>
      <c r="AX2130" t="s">
        <v>39</v>
      </c>
      <c r="AY2130" t="s">
        <v>39</v>
      </c>
      <c r="AZ2130" t="s">
        <v>39</v>
      </c>
      <c r="BA2130" t="s">
        <v>39</v>
      </c>
      <c r="BB2130" t="s">
        <v>39</v>
      </c>
      <c r="BC2130" t="s">
        <v>39</v>
      </c>
      <c r="BD2130" t="s">
        <v>39</v>
      </c>
      <c r="BE2130" t="s">
        <v>39</v>
      </c>
      <c r="BF2130" t="s">
        <v>39</v>
      </c>
    </row>
    <row r="2131" spans="2:58" hidden="1">
      <c r="B2131">
        <v>20241228</v>
      </c>
      <c r="C2131" t="s">
        <v>65</v>
      </c>
      <c r="D2131">
        <v>1030</v>
      </c>
      <c r="E2131">
        <v>10925</v>
      </c>
      <c r="H2131">
        <v>9991</v>
      </c>
      <c r="K2131">
        <v>-3717</v>
      </c>
      <c r="L2131">
        <v>-3717</v>
      </c>
      <c r="M2131">
        <v>-2783</v>
      </c>
      <c r="N2131" t="s">
        <v>37</v>
      </c>
      <c r="O2131" t="s">
        <v>42</v>
      </c>
      <c r="P2131" s="145">
        <f t="shared" si="234"/>
        <v>0</v>
      </c>
      <c r="Q2131">
        <f t="shared" si="233"/>
        <v>934</v>
      </c>
      <c r="R2131" s="145" t="str">
        <f t="shared" si="235"/>
        <v>NA</v>
      </c>
      <c r="S2131" s="145" t="str">
        <f t="shared" si="236"/>
        <v>NA</v>
      </c>
      <c r="T2131">
        <f t="shared" ca="1" si="237"/>
        <v>0</v>
      </c>
      <c r="U2131">
        <f t="shared" si="238"/>
        <v>0</v>
      </c>
      <c r="V2131">
        <f t="shared" si="239"/>
        <v>1</v>
      </c>
      <c r="W2131">
        <v>390</v>
      </c>
      <c r="X2131" t="s">
        <v>39</v>
      </c>
      <c r="Y2131" t="s">
        <v>39</v>
      </c>
      <c r="Z2131" t="s">
        <v>54</v>
      </c>
      <c r="AA2131" t="s">
        <v>39</v>
      </c>
      <c r="AB2131">
        <v>135</v>
      </c>
      <c r="AC2131" t="s">
        <v>39</v>
      </c>
      <c r="AD2131" t="s">
        <v>39</v>
      </c>
      <c r="AE2131" t="s">
        <v>39</v>
      </c>
      <c r="AF2131" t="s">
        <v>39</v>
      </c>
      <c r="AG2131" t="s">
        <v>39</v>
      </c>
      <c r="AH2131" t="s">
        <v>39</v>
      </c>
      <c r="AI2131" t="s">
        <v>39</v>
      </c>
      <c r="AJ2131" t="s">
        <v>39</v>
      </c>
      <c r="AK2131" t="s">
        <v>39</v>
      </c>
      <c r="AL2131" t="s">
        <v>39</v>
      </c>
      <c r="AM2131" t="s">
        <v>39</v>
      </c>
      <c r="AN2131" t="s">
        <v>39</v>
      </c>
      <c r="AO2131" t="s">
        <v>39</v>
      </c>
      <c r="AP2131" t="s">
        <v>39</v>
      </c>
      <c r="AQ2131" t="s">
        <v>39</v>
      </c>
      <c r="AR2131" t="s">
        <v>39</v>
      </c>
      <c r="AS2131" t="s">
        <v>39</v>
      </c>
      <c r="AT2131" t="s">
        <v>39</v>
      </c>
      <c r="AU2131" t="s">
        <v>39</v>
      </c>
      <c r="AV2131" t="s">
        <v>39</v>
      </c>
      <c r="AW2131" t="s">
        <v>39</v>
      </c>
      <c r="AX2131" t="s">
        <v>39</v>
      </c>
      <c r="AY2131" t="s">
        <v>39</v>
      </c>
      <c r="AZ2131" t="s">
        <v>39</v>
      </c>
      <c r="BA2131" t="s">
        <v>39</v>
      </c>
      <c r="BB2131" t="s">
        <v>39</v>
      </c>
      <c r="BC2131" t="s">
        <v>39</v>
      </c>
      <c r="BD2131" t="s">
        <v>39</v>
      </c>
      <c r="BE2131" t="s">
        <v>39</v>
      </c>
      <c r="BF2131" t="s">
        <v>39</v>
      </c>
    </row>
    <row r="2132" spans="2:58" hidden="1">
      <c r="B2132">
        <v>20241228</v>
      </c>
      <c r="C2132" t="s">
        <v>65</v>
      </c>
      <c r="D2132">
        <v>1130</v>
      </c>
      <c r="E2132">
        <v>10925</v>
      </c>
      <c r="H2132">
        <v>9991</v>
      </c>
      <c r="K2132">
        <v>-3717</v>
      </c>
      <c r="L2132">
        <v>-3717</v>
      </c>
      <c r="M2132">
        <v>-2783</v>
      </c>
      <c r="N2132" t="s">
        <v>37</v>
      </c>
      <c r="O2132" t="s">
        <v>42</v>
      </c>
      <c r="P2132" s="145">
        <f t="shared" si="234"/>
        <v>0</v>
      </c>
      <c r="Q2132">
        <f t="shared" si="233"/>
        <v>934</v>
      </c>
      <c r="R2132" s="145" t="str">
        <f t="shared" si="235"/>
        <v>NA</v>
      </c>
      <c r="S2132" s="145" t="str">
        <f t="shared" si="236"/>
        <v>NA</v>
      </c>
      <c r="T2132">
        <f t="shared" ca="1" si="237"/>
        <v>0</v>
      </c>
      <c r="U2132">
        <f t="shared" si="238"/>
        <v>0</v>
      </c>
      <c r="V2132">
        <f t="shared" si="239"/>
        <v>1</v>
      </c>
      <c r="W2132">
        <v>390</v>
      </c>
      <c r="X2132" t="s">
        <v>39</v>
      </c>
      <c r="Y2132" t="s">
        <v>39</v>
      </c>
      <c r="Z2132" t="s">
        <v>54</v>
      </c>
      <c r="AA2132" t="s">
        <v>39</v>
      </c>
      <c r="AB2132">
        <v>135</v>
      </c>
      <c r="AC2132" t="s">
        <v>39</v>
      </c>
      <c r="AD2132" t="s">
        <v>39</v>
      </c>
      <c r="AE2132" t="s">
        <v>39</v>
      </c>
      <c r="AF2132" t="s">
        <v>39</v>
      </c>
      <c r="AG2132" t="s">
        <v>39</v>
      </c>
      <c r="AH2132" t="s">
        <v>39</v>
      </c>
      <c r="AI2132" t="s">
        <v>39</v>
      </c>
      <c r="AJ2132" t="s">
        <v>39</v>
      </c>
      <c r="AK2132" t="s">
        <v>39</v>
      </c>
      <c r="AL2132" t="s">
        <v>39</v>
      </c>
      <c r="AM2132" t="s">
        <v>39</v>
      </c>
      <c r="AN2132" t="s">
        <v>39</v>
      </c>
      <c r="AO2132" t="s">
        <v>39</v>
      </c>
      <c r="AP2132" t="s">
        <v>39</v>
      </c>
      <c r="AQ2132" t="s">
        <v>39</v>
      </c>
      <c r="AR2132" t="s">
        <v>39</v>
      </c>
      <c r="AS2132" t="s">
        <v>39</v>
      </c>
      <c r="AT2132" t="s">
        <v>39</v>
      </c>
      <c r="AU2132" t="s">
        <v>39</v>
      </c>
      <c r="AV2132" t="s">
        <v>39</v>
      </c>
      <c r="AW2132" t="s">
        <v>39</v>
      </c>
      <c r="AX2132" t="s">
        <v>39</v>
      </c>
      <c r="AY2132" t="s">
        <v>39</v>
      </c>
      <c r="AZ2132" t="s">
        <v>39</v>
      </c>
      <c r="BA2132" t="s">
        <v>39</v>
      </c>
      <c r="BB2132" t="s">
        <v>39</v>
      </c>
      <c r="BC2132" t="s">
        <v>39</v>
      </c>
      <c r="BD2132" t="s">
        <v>39</v>
      </c>
      <c r="BE2132" t="s">
        <v>39</v>
      </c>
      <c r="BF2132" t="s">
        <v>39</v>
      </c>
    </row>
    <row r="2133" spans="2:58" hidden="1">
      <c r="B2133">
        <v>20241228</v>
      </c>
      <c r="C2133" t="s">
        <v>65</v>
      </c>
      <c r="D2133">
        <v>1230</v>
      </c>
      <c r="E2133">
        <v>10350</v>
      </c>
      <c r="H2133">
        <v>10350</v>
      </c>
      <c r="K2133">
        <v>0</v>
      </c>
      <c r="L2133">
        <v>0</v>
      </c>
      <c r="M2133">
        <v>0</v>
      </c>
      <c r="N2133" t="s">
        <v>44</v>
      </c>
      <c r="O2133" t="s">
        <v>38</v>
      </c>
      <c r="P2133" s="145">
        <f t="shared" si="234"/>
        <v>0</v>
      </c>
      <c r="Q2133">
        <f t="shared" si="233"/>
        <v>0</v>
      </c>
      <c r="R2133" s="145" t="str">
        <f t="shared" si="235"/>
        <v>NA</v>
      </c>
      <c r="S2133" s="145" t="str">
        <f t="shared" si="236"/>
        <v>NA</v>
      </c>
      <c r="T2133">
        <f t="shared" ca="1" si="237"/>
        <v>0</v>
      </c>
      <c r="U2133">
        <f t="shared" si="238"/>
        <v>0</v>
      </c>
      <c r="V2133">
        <f t="shared" si="239"/>
        <v>1</v>
      </c>
      <c r="W2133">
        <v>390</v>
      </c>
      <c r="X2133" t="s">
        <v>39</v>
      </c>
      <c r="Y2133" t="s">
        <v>39</v>
      </c>
      <c r="AA2133" t="s">
        <v>39</v>
      </c>
      <c r="AB2133">
        <v>135</v>
      </c>
      <c r="AC2133" t="s">
        <v>39</v>
      </c>
      <c r="AD2133" t="s">
        <v>39</v>
      </c>
      <c r="AE2133" t="s">
        <v>39</v>
      </c>
      <c r="AF2133" t="s">
        <v>39</v>
      </c>
      <c r="AG2133" t="s">
        <v>39</v>
      </c>
      <c r="AH2133" t="s">
        <v>39</v>
      </c>
      <c r="AI2133" t="s">
        <v>39</v>
      </c>
      <c r="AJ2133" t="s">
        <v>39</v>
      </c>
      <c r="AK2133" t="s">
        <v>39</v>
      </c>
      <c r="AL2133" t="s">
        <v>39</v>
      </c>
      <c r="AM2133" t="s">
        <v>39</v>
      </c>
      <c r="AN2133" t="s">
        <v>39</v>
      </c>
      <c r="AO2133" t="s">
        <v>39</v>
      </c>
      <c r="AP2133" t="s">
        <v>39</v>
      </c>
      <c r="AQ2133" t="s">
        <v>39</v>
      </c>
      <c r="AR2133" t="s">
        <v>39</v>
      </c>
      <c r="AS2133" t="s">
        <v>39</v>
      </c>
      <c r="AT2133" t="s">
        <v>39</v>
      </c>
      <c r="AU2133" t="s">
        <v>39</v>
      </c>
      <c r="AV2133" t="s">
        <v>39</v>
      </c>
      <c r="AW2133" t="s">
        <v>39</v>
      </c>
      <c r="AX2133" t="s">
        <v>39</v>
      </c>
      <c r="AY2133" t="s">
        <v>39</v>
      </c>
      <c r="AZ2133" t="s">
        <v>39</v>
      </c>
      <c r="BA2133" t="s">
        <v>39</v>
      </c>
      <c r="BB2133" t="s">
        <v>39</v>
      </c>
      <c r="BC2133" t="s">
        <v>39</v>
      </c>
      <c r="BD2133" t="s">
        <v>39</v>
      </c>
      <c r="BE2133" t="s">
        <v>39</v>
      </c>
      <c r="BF2133" t="s">
        <v>39</v>
      </c>
    </row>
    <row r="2134" spans="2:58" hidden="1">
      <c r="B2134">
        <v>20241228</v>
      </c>
      <c r="C2134" t="s">
        <v>65</v>
      </c>
      <c r="D2134">
        <v>1330</v>
      </c>
      <c r="E2134">
        <v>10350</v>
      </c>
      <c r="H2134">
        <v>10350</v>
      </c>
      <c r="K2134">
        <v>0</v>
      </c>
      <c r="L2134">
        <v>0</v>
      </c>
      <c r="M2134">
        <v>0</v>
      </c>
      <c r="N2134" t="s">
        <v>44</v>
      </c>
      <c r="O2134" t="s">
        <v>38</v>
      </c>
      <c r="P2134" s="145">
        <f t="shared" si="234"/>
        <v>0</v>
      </c>
      <c r="Q2134">
        <f t="shared" si="233"/>
        <v>0</v>
      </c>
      <c r="R2134" s="145" t="str">
        <f t="shared" si="235"/>
        <v>NA</v>
      </c>
      <c r="S2134" s="145" t="str">
        <f t="shared" si="236"/>
        <v>NA</v>
      </c>
      <c r="T2134">
        <f t="shared" ca="1" si="237"/>
        <v>0</v>
      </c>
      <c r="U2134">
        <f t="shared" si="238"/>
        <v>0</v>
      </c>
      <c r="V2134">
        <f t="shared" si="239"/>
        <v>1</v>
      </c>
      <c r="W2134">
        <v>390</v>
      </c>
      <c r="X2134" t="s">
        <v>39</v>
      </c>
      <c r="Y2134" t="s">
        <v>39</v>
      </c>
      <c r="AA2134" t="s">
        <v>39</v>
      </c>
      <c r="AB2134">
        <v>135</v>
      </c>
      <c r="AC2134" t="s">
        <v>39</v>
      </c>
      <c r="AD2134" t="s">
        <v>39</v>
      </c>
      <c r="AE2134" t="s">
        <v>39</v>
      </c>
      <c r="AF2134" t="s">
        <v>39</v>
      </c>
      <c r="AG2134" t="s">
        <v>39</v>
      </c>
      <c r="AH2134" t="s">
        <v>39</v>
      </c>
      <c r="AI2134" t="s">
        <v>39</v>
      </c>
      <c r="AJ2134" t="s">
        <v>39</v>
      </c>
      <c r="AK2134" t="s">
        <v>39</v>
      </c>
      <c r="AL2134" t="s">
        <v>39</v>
      </c>
      <c r="AM2134" t="s">
        <v>39</v>
      </c>
      <c r="AN2134" t="s">
        <v>39</v>
      </c>
      <c r="AO2134" t="s">
        <v>39</v>
      </c>
      <c r="AP2134" t="s">
        <v>39</v>
      </c>
      <c r="AQ2134" t="s">
        <v>39</v>
      </c>
      <c r="AR2134" t="s">
        <v>39</v>
      </c>
      <c r="AS2134" t="s">
        <v>39</v>
      </c>
      <c r="AT2134" t="s">
        <v>39</v>
      </c>
      <c r="AU2134" t="s">
        <v>39</v>
      </c>
      <c r="AV2134" t="s">
        <v>39</v>
      </c>
      <c r="AW2134" t="s">
        <v>39</v>
      </c>
      <c r="AX2134" t="s">
        <v>39</v>
      </c>
      <c r="AY2134" t="s">
        <v>39</v>
      </c>
      <c r="AZ2134" t="s">
        <v>39</v>
      </c>
      <c r="BA2134" t="s">
        <v>39</v>
      </c>
      <c r="BB2134" t="s">
        <v>39</v>
      </c>
      <c r="BC2134" t="s">
        <v>39</v>
      </c>
      <c r="BD2134" t="s">
        <v>39</v>
      </c>
      <c r="BE2134" t="s">
        <v>39</v>
      </c>
      <c r="BF2134" t="s">
        <v>39</v>
      </c>
    </row>
    <row r="2135" spans="2:58" hidden="1">
      <c r="B2135">
        <v>20241228</v>
      </c>
      <c r="C2135" t="s">
        <v>65</v>
      </c>
      <c r="D2135">
        <v>1430</v>
      </c>
      <c r="E2135">
        <v>10350</v>
      </c>
      <c r="H2135">
        <v>9827</v>
      </c>
      <c r="K2135">
        <v>0</v>
      </c>
      <c r="L2135">
        <v>0</v>
      </c>
      <c r="M2135">
        <v>0</v>
      </c>
      <c r="N2135" t="s">
        <v>44</v>
      </c>
      <c r="O2135" t="s">
        <v>38</v>
      </c>
      <c r="P2135" s="145">
        <f t="shared" si="234"/>
        <v>0</v>
      </c>
      <c r="Q2135">
        <f t="shared" si="233"/>
        <v>523</v>
      </c>
      <c r="R2135" s="145" t="str">
        <f t="shared" si="235"/>
        <v>NA</v>
      </c>
      <c r="S2135" s="145" t="str">
        <f t="shared" si="236"/>
        <v>NA</v>
      </c>
      <c r="T2135">
        <f t="shared" ca="1" si="237"/>
        <v>0</v>
      </c>
      <c r="U2135">
        <f t="shared" si="238"/>
        <v>0</v>
      </c>
      <c r="V2135">
        <f t="shared" si="239"/>
        <v>1</v>
      </c>
      <c r="W2135">
        <v>369</v>
      </c>
      <c r="X2135" t="s">
        <v>39</v>
      </c>
      <c r="Y2135" t="s">
        <v>39</v>
      </c>
      <c r="AA2135" t="s">
        <v>39</v>
      </c>
      <c r="AB2135">
        <v>135</v>
      </c>
      <c r="AC2135" t="s">
        <v>39</v>
      </c>
      <c r="AD2135" t="s">
        <v>39</v>
      </c>
      <c r="AE2135" t="s">
        <v>39</v>
      </c>
      <c r="AF2135" t="s">
        <v>39</v>
      </c>
      <c r="AG2135" t="s">
        <v>39</v>
      </c>
      <c r="AH2135" t="s">
        <v>39</v>
      </c>
      <c r="AI2135" t="s">
        <v>39</v>
      </c>
      <c r="AJ2135" t="s">
        <v>39</v>
      </c>
      <c r="AK2135" t="s">
        <v>39</v>
      </c>
      <c r="AL2135" t="s">
        <v>39</v>
      </c>
      <c r="AM2135" t="s">
        <v>39</v>
      </c>
      <c r="AN2135" t="s">
        <v>39</v>
      </c>
      <c r="AO2135" t="s">
        <v>39</v>
      </c>
      <c r="AP2135" t="s">
        <v>39</v>
      </c>
      <c r="AQ2135" t="s">
        <v>39</v>
      </c>
      <c r="AR2135" t="s">
        <v>39</v>
      </c>
      <c r="AS2135" t="s">
        <v>39</v>
      </c>
      <c r="AT2135" t="s">
        <v>39</v>
      </c>
      <c r="AU2135" t="s">
        <v>39</v>
      </c>
      <c r="AV2135" t="s">
        <v>39</v>
      </c>
      <c r="AW2135" t="s">
        <v>39</v>
      </c>
      <c r="AX2135" t="s">
        <v>39</v>
      </c>
      <c r="AY2135" t="s">
        <v>39</v>
      </c>
      <c r="AZ2135" t="s">
        <v>39</v>
      </c>
      <c r="BA2135" t="s">
        <v>39</v>
      </c>
      <c r="BB2135" t="s">
        <v>39</v>
      </c>
      <c r="BC2135" t="s">
        <v>39</v>
      </c>
      <c r="BD2135" t="s">
        <v>39</v>
      </c>
      <c r="BE2135" t="s">
        <v>39</v>
      </c>
      <c r="BF2135" t="s">
        <v>39</v>
      </c>
    </row>
    <row r="2136" spans="2:58">
      <c r="B2136">
        <v>20241228</v>
      </c>
      <c r="C2136" t="s">
        <v>65</v>
      </c>
      <c r="D2136">
        <v>1530</v>
      </c>
      <c r="E2136">
        <v>8344</v>
      </c>
      <c r="H2136">
        <v>8327</v>
      </c>
      <c r="K2136">
        <v>5810</v>
      </c>
      <c r="L2136">
        <v>164</v>
      </c>
      <c r="M2136">
        <v>5663</v>
      </c>
      <c r="N2136" t="s">
        <v>45</v>
      </c>
      <c r="O2136" t="s">
        <v>42</v>
      </c>
      <c r="P2136" s="145">
        <f t="shared" si="234"/>
        <v>5646</v>
      </c>
      <c r="Q2136">
        <f t="shared" si="233"/>
        <v>17</v>
      </c>
      <c r="R2136" s="145" t="str">
        <f t="shared" si="235"/>
        <v>NA</v>
      </c>
      <c r="S2136" s="145" t="str">
        <f t="shared" si="236"/>
        <v>NA</v>
      </c>
      <c r="T2136">
        <f t="shared" ca="1" si="237"/>
        <v>0</v>
      </c>
      <c r="U2136">
        <f t="shared" si="238"/>
        <v>11162</v>
      </c>
      <c r="V2136">
        <f t="shared" si="239"/>
        <v>1</v>
      </c>
      <c r="W2136">
        <v>310</v>
      </c>
      <c r="X2136" t="s">
        <v>39</v>
      </c>
      <c r="Y2136" t="s">
        <v>39</v>
      </c>
      <c r="AA2136" t="s">
        <v>39</v>
      </c>
      <c r="AB2136">
        <v>135</v>
      </c>
      <c r="AC2136" t="s">
        <v>39</v>
      </c>
      <c r="AD2136" t="s">
        <v>39</v>
      </c>
      <c r="AE2136" t="s">
        <v>39</v>
      </c>
      <c r="AF2136" t="s">
        <v>39</v>
      </c>
      <c r="AG2136" t="s">
        <v>39</v>
      </c>
      <c r="AH2136" t="s">
        <v>39</v>
      </c>
      <c r="AI2136" t="s">
        <v>39</v>
      </c>
      <c r="AJ2136" t="s">
        <v>39</v>
      </c>
      <c r="AK2136" t="s">
        <v>39</v>
      </c>
      <c r="AL2136" t="s">
        <v>39</v>
      </c>
      <c r="AM2136" t="s">
        <v>39</v>
      </c>
      <c r="AN2136" t="s">
        <v>39</v>
      </c>
      <c r="AO2136" t="s">
        <v>39</v>
      </c>
      <c r="AP2136" t="s">
        <v>39</v>
      </c>
      <c r="AQ2136" t="s">
        <v>39</v>
      </c>
      <c r="AR2136" t="s">
        <v>39</v>
      </c>
      <c r="AS2136" t="s">
        <v>39</v>
      </c>
      <c r="AT2136" t="s">
        <v>39</v>
      </c>
      <c r="AU2136" t="s">
        <v>39</v>
      </c>
      <c r="AV2136" t="s">
        <v>39</v>
      </c>
      <c r="AW2136" t="s">
        <v>39</v>
      </c>
      <c r="AX2136" t="s">
        <v>39</v>
      </c>
      <c r="AY2136" t="s">
        <v>39</v>
      </c>
      <c r="AZ2136" t="s">
        <v>39</v>
      </c>
      <c r="BA2136" t="s">
        <v>39</v>
      </c>
      <c r="BB2136" t="s">
        <v>39</v>
      </c>
      <c r="BC2136" t="s">
        <v>39</v>
      </c>
      <c r="BD2136" t="s">
        <v>39</v>
      </c>
      <c r="BE2136" t="s">
        <v>39</v>
      </c>
      <c r="BF2136" t="s">
        <v>39</v>
      </c>
    </row>
    <row r="2137" spans="2:58">
      <c r="B2137">
        <v>20241228</v>
      </c>
      <c r="C2137" t="s">
        <v>65</v>
      </c>
      <c r="D2137">
        <v>1630</v>
      </c>
      <c r="E2137">
        <v>8344</v>
      </c>
      <c r="H2137">
        <v>8327</v>
      </c>
      <c r="K2137">
        <v>5810</v>
      </c>
      <c r="L2137">
        <v>164</v>
      </c>
      <c r="M2137">
        <v>5663</v>
      </c>
      <c r="N2137" t="s">
        <v>45</v>
      </c>
      <c r="O2137" t="s">
        <v>42</v>
      </c>
      <c r="P2137" s="145">
        <f t="shared" si="234"/>
        <v>5646</v>
      </c>
      <c r="Q2137">
        <f t="shared" si="233"/>
        <v>17</v>
      </c>
      <c r="R2137" s="145" t="str">
        <f t="shared" si="235"/>
        <v>NA</v>
      </c>
      <c r="S2137" s="145" t="str">
        <f t="shared" si="236"/>
        <v>NA</v>
      </c>
      <c r="T2137">
        <f t="shared" ca="1" si="237"/>
        <v>0</v>
      </c>
      <c r="U2137">
        <f t="shared" si="238"/>
        <v>11162</v>
      </c>
      <c r="V2137">
        <f t="shared" si="239"/>
        <v>1</v>
      </c>
      <c r="W2137">
        <v>310</v>
      </c>
      <c r="X2137" t="s">
        <v>39</v>
      </c>
      <c r="Y2137" t="s">
        <v>39</v>
      </c>
      <c r="AA2137" t="s">
        <v>39</v>
      </c>
      <c r="AB2137">
        <v>135</v>
      </c>
      <c r="AC2137" t="s">
        <v>39</v>
      </c>
      <c r="AD2137" t="s">
        <v>39</v>
      </c>
      <c r="AE2137" t="s">
        <v>39</v>
      </c>
      <c r="AF2137" t="s">
        <v>39</v>
      </c>
      <c r="AG2137" t="s">
        <v>39</v>
      </c>
      <c r="AH2137" t="s">
        <v>39</v>
      </c>
      <c r="AI2137" t="s">
        <v>39</v>
      </c>
      <c r="AJ2137" t="s">
        <v>39</v>
      </c>
      <c r="AK2137" t="s">
        <v>39</v>
      </c>
      <c r="AL2137" t="s">
        <v>39</v>
      </c>
      <c r="AM2137" t="s">
        <v>39</v>
      </c>
      <c r="AN2137" t="s">
        <v>39</v>
      </c>
      <c r="AO2137" t="s">
        <v>39</v>
      </c>
      <c r="AP2137" t="s">
        <v>39</v>
      </c>
      <c r="AQ2137" t="s">
        <v>39</v>
      </c>
      <c r="AR2137" t="s">
        <v>39</v>
      </c>
      <c r="AS2137" t="s">
        <v>39</v>
      </c>
      <c r="AT2137" t="s">
        <v>39</v>
      </c>
      <c r="AU2137" t="s">
        <v>39</v>
      </c>
      <c r="AV2137" t="s">
        <v>39</v>
      </c>
      <c r="AW2137" t="s">
        <v>39</v>
      </c>
      <c r="AX2137" t="s">
        <v>39</v>
      </c>
      <c r="AY2137" t="s">
        <v>39</v>
      </c>
      <c r="AZ2137" t="s">
        <v>39</v>
      </c>
      <c r="BA2137" t="s">
        <v>39</v>
      </c>
      <c r="BB2137" t="s">
        <v>39</v>
      </c>
      <c r="BC2137" t="s">
        <v>39</v>
      </c>
      <c r="BD2137" t="s">
        <v>39</v>
      </c>
      <c r="BE2137" t="s">
        <v>39</v>
      </c>
      <c r="BF2137" t="s">
        <v>39</v>
      </c>
    </row>
    <row r="2138" spans="2:58">
      <c r="B2138">
        <v>20241228</v>
      </c>
      <c r="C2138" t="s">
        <v>65</v>
      </c>
      <c r="D2138">
        <v>1730</v>
      </c>
      <c r="E2138">
        <v>8356</v>
      </c>
      <c r="H2138">
        <v>8338</v>
      </c>
      <c r="K2138">
        <v>5810</v>
      </c>
      <c r="L2138">
        <v>176</v>
      </c>
      <c r="M2138">
        <v>5652</v>
      </c>
      <c r="N2138" t="s">
        <v>45</v>
      </c>
      <c r="O2138" t="s">
        <v>42</v>
      </c>
      <c r="P2138" s="145">
        <f t="shared" si="234"/>
        <v>5634</v>
      </c>
      <c r="Q2138">
        <f t="shared" si="233"/>
        <v>18</v>
      </c>
      <c r="R2138" s="145" t="str">
        <f t="shared" si="235"/>
        <v>NA</v>
      </c>
      <c r="S2138" s="145" t="str">
        <f t="shared" si="236"/>
        <v>NA</v>
      </c>
      <c r="T2138">
        <f t="shared" ca="1" si="237"/>
        <v>0</v>
      </c>
      <c r="U2138">
        <f t="shared" si="238"/>
        <v>11128</v>
      </c>
      <c r="V2138">
        <f t="shared" si="239"/>
        <v>1</v>
      </c>
      <c r="W2138">
        <v>311</v>
      </c>
      <c r="X2138" t="s">
        <v>39</v>
      </c>
      <c r="Y2138" t="s">
        <v>39</v>
      </c>
      <c r="AA2138" t="s">
        <v>39</v>
      </c>
      <c r="AB2138">
        <v>135</v>
      </c>
      <c r="AC2138" t="s">
        <v>39</v>
      </c>
      <c r="AD2138" t="s">
        <v>39</v>
      </c>
      <c r="AE2138" t="s">
        <v>39</v>
      </c>
      <c r="AF2138" t="s">
        <v>39</v>
      </c>
      <c r="AG2138" t="s">
        <v>39</v>
      </c>
      <c r="AH2138" t="s">
        <v>39</v>
      </c>
      <c r="AI2138" t="s">
        <v>39</v>
      </c>
      <c r="AJ2138" t="s">
        <v>39</v>
      </c>
      <c r="AK2138" t="s">
        <v>39</v>
      </c>
      <c r="AL2138" t="s">
        <v>39</v>
      </c>
      <c r="AM2138" t="s">
        <v>39</v>
      </c>
      <c r="AN2138" t="s">
        <v>39</v>
      </c>
      <c r="AO2138" t="s">
        <v>39</v>
      </c>
      <c r="AP2138" t="s">
        <v>39</v>
      </c>
      <c r="AQ2138" t="s">
        <v>39</v>
      </c>
      <c r="AR2138" t="s">
        <v>39</v>
      </c>
      <c r="AS2138" t="s">
        <v>39</v>
      </c>
      <c r="AT2138" t="s">
        <v>39</v>
      </c>
      <c r="AU2138" t="s">
        <v>39</v>
      </c>
      <c r="AV2138" t="s">
        <v>39</v>
      </c>
      <c r="AW2138" t="s">
        <v>39</v>
      </c>
      <c r="AX2138" t="s">
        <v>39</v>
      </c>
      <c r="AY2138" t="s">
        <v>39</v>
      </c>
      <c r="AZ2138" t="s">
        <v>39</v>
      </c>
      <c r="BA2138" t="s">
        <v>39</v>
      </c>
      <c r="BB2138" t="s">
        <v>39</v>
      </c>
      <c r="BC2138" t="s">
        <v>39</v>
      </c>
      <c r="BD2138" t="s">
        <v>39</v>
      </c>
      <c r="BE2138" t="s">
        <v>39</v>
      </c>
      <c r="BF2138" t="s">
        <v>39</v>
      </c>
    </row>
    <row r="2139" spans="2:58" hidden="1">
      <c r="B2139">
        <v>20241228</v>
      </c>
      <c r="C2139" t="s">
        <v>65</v>
      </c>
      <c r="D2139">
        <v>1830</v>
      </c>
      <c r="E2139">
        <v>9294</v>
      </c>
      <c r="H2139">
        <v>9294</v>
      </c>
      <c r="K2139">
        <v>-5085</v>
      </c>
      <c r="L2139">
        <v>-5085</v>
      </c>
      <c r="M2139">
        <v>-5085</v>
      </c>
      <c r="N2139" t="s">
        <v>37</v>
      </c>
      <c r="O2139" t="s">
        <v>38</v>
      </c>
      <c r="P2139" s="145">
        <f t="shared" si="234"/>
        <v>0</v>
      </c>
      <c r="Q2139">
        <f t="shared" si="233"/>
        <v>0</v>
      </c>
      <c r="R2139" s="145" t="str">
        <f t="shared" si="235"/>
        <v>NA</v>
      </c>
      <c r="S2139" s="145" t="str">
        <f t="shared" si="236"/>
        <v>NA</v>
      </c>
      <c r="T2139">
        <f t="shared" ca="1" si="237"/>
        <v>0</v>
      </c>
      <c r="U2139">
        <f t="shared" si="238"/>
        <v>0</v>
      </c>
      <c r="V2139">
        <f t="shared" si="239"/>
        <v>1</v>
      </c>
      <c r="W2139">
        <v>348</v>
      </c>
      <c r="X2139" t="s">
        <v>39</v>
      </c>
      <c r="Y2139" t="s">
        <v>39</v>
      </c>
      <c r="AA2139" t="s">
        <v>39</v>
      </c>
      <c r="AB2139">
        <v>135</v>
      </c>
      <c r="AC2139" t="s">
        <v>39</v>
      </c>
      <c r="AD2139" t="s">
        <v>39</v>
      </c>
      <c r="AE2139" t="s">
        <v>39</v>
      </c>
      <c r="AF2139" t="s">
        <v>39</v>
      </c>
      <c r="AG2139" t="s">
        <v>39</v>
      </c>
      <c r="AH2139" t="s">
        <v>39</v>
      </c>
      <c r="AI2139" t="s">
        <v>39</v>
      </c>
      <c r="AJ2139" t="s">
        <v>39</v>
      </c>
      <c r="AK2139" t="s">
        <v>39</v>
      </c>
      <c r="AL2139" t="s">
        <v>39</v>
      </c>
      <c r="AM2139" t="s">
        <v>39</v>
      </c>
      <c r="AN2139" t="s">
        <v>39</v>
      </c>
      <c r="AO2139" t="s">
        <v>39</v>
      </c>
      <c r="AP2139" t="s">
        <v>39</v>
      </c>
      <c r="AQ2139" t="s">
        <v>39</v>
      </c>
      <c r="AR2139" t="s">
        <v>39</v>
      </c>
      <c r="AS2139" t="s">
        <v>39</v>
      </c>
      <c r="AT2139" t="s">
        <v>39</v>
      </c>
      <c r="AU2139" t="s">
        <v>39</v>
      </c>
      <c r="AV2139" t="s">
        <v>39</v>
      </c>
      <c r="AW2139" t="s">
        <v>39</v>
      </c>
      <c r="AX2139" t="s">
        <v>39</v>
      </c>
      <c r="AY2139" t="s">
        <v>39</v>
      </c>
      <c r="AZ2139" t="s">
        <v>39</v>
      </c>
      <c r="BA2139" t="s">
        <v>39</v>
      </c>
      <c r="BB2139" t="s">
        <v>39</v>
      </c>
      <c r="BC2139" t="s">
        <v>39</v>
      </c>
      <c r="BD2139" t="s">
        <v>39</v>
      </c>
      <c r="BE2139" t="s">
        <v>39</v>
      </c>
      <c r="BF2139" t="s">
        <v>39</v>
      </c>
    </row>
    <row r="2140" spans="2:58" hidden="1">
      <c r="B2140">
        <v>20241228</v>
      </c>
      <c r="C2140" t="s">
        <v>65</v>
      </c>
      <c r="D2140">
        <v>1930</v>
      </c>
      <c r="E2140">
        <v>9294</v>
      </c>
      <c r="H2140">
        <v>9294</v>
      </c>
      <c r="K2140">
        <v>-5085</v>
      </c>
      <c r="L2140">
        <v>-5085</v>
      </c>
      <c r="M2140">
        <v>-5085</v>
      </c>
      <c r="N2140" t="s">
        <v>37</v>
      </c>
      <c r="O2140" t="s">
        <v>38</v>
      </c>
      <c r="P2140" s="145">
        <f t="shared" si="234"/>
        <v>0</v>
      </c>
      <c r="Q2140">
        <f t="shared" si="233"/>
        <v>0</v>
      </c>
      <c r="R2140" s="145" t="str">
        <f t="shared" si="235"/>
        <v>NA</v>
      </c>
      <c r="S2140" s="145" t="str">
        <f t="shared" si="236"/>
        <v>NA</v>
      </c>
      <c r="T2140">
        <f t="shared" ca="1" si="237"/>
        <v>0</v>
      </c>
      <c r="U2140">
        <f t="shared" si="238"/>
        <v>0</v>
      </c>
      <c r="V2140">
        <f t="shared" si="239"/>
        <v>1</v>
      </c>
      <c r="W2140">
        <v>348</v>
      </c>
      <c r="X2140" t="s">
        <v>39</v>
      </c>
      <c r="Y2140" t="s">
        <v>39</v>
      </c>
      <c r="AA2140" t="s">
        <v>39</v>
      </c>
      <c r="AB2140">
        <v>135</v>
      </c>
      <c r="AC2140" t="s">
        <v>39</v>
      </c>
      <c r="AD2140" t="s">
        <v>39</v>
      </c>
      <c r="AE2140" t="s">
        <v>39</v>
      </c>
      <c r="AF2140" t="s">
        <v>39</v>
      </c>
      <c r="AG2140" t="s">
        <v>39</v>
      </c>
      <c r="AH2140" t="s">
        <v>39</v>
      </c>
      <c r="AI2140" t="s">
        <v>39</v>
      </c>
      <c r="AJ2140" t="s">
        <v>39</v>
      </c>
      <c r="AK2140" t="s">
        <v>39</v>
      </c>
      <c r="AL2140" t="s">
        <v>39</v>
      </c>
      <c r="AM2140" t="s">
        <v>39</v>
      </c>
      <c r="AN2140" t="s">
        <v>39</v>
      </c>
      <c r="AO2140" t="s">
        <v>39</v>
      </c>
      <c r="AP2140" t="s">
        <v>39</v>
      </c>
      <c r="AQ2140" t="s">
        <v>39</v>
      </c>
      <c r="AR2140" t="s">
        <v>39</v>
      </c>
      <c r="AS2140" t="s">
        <v>39</v>
      </c>
      <c r="AT2140" t="s">
        <v>39</v>
      </c>
      <c r="AU2140" t="s">
        <v>39</v>
      </c>
      <c r="AV2140" t="s">
        <v>39</v>
      </c>
      <c r="AW2140" t="s">
        <v>39</v>
      </c>
      <c r="AX2140" t="s">
        <v>39</v>
      </c>
      <c r="AY2140" t="s">
        <v>39</v>
      </c>
      <c r="AZ2140" t="s">
        <v>39</v>
      </c>
      <c r="BA2140" t="s">
        <v>39</v>
      </c>
      <c r="BB2140" t="s">
        <v>39</v>
      </c>
      <c r="BC2140" t="s">
        <v>39</v>
      </c>
      <c r="BD2140" t="s">
        <v>39</v>
      </c>
      <c r="BE2140" t="s">
        <v>39</v>
      </c>
      <c r="BF2140" t="s">
        <v>39</v>
      </c>
    </row>
    <row r="2141" spans="2:58" hidden="1">
      <c r="B2141">
        <v>20241228</v>
      </c>
      <c r="C2141" t="s">
        <v>65</v>
      </c>
      <c r="D2141">
        <v>2030</v>
      </c>
      <c r="E2141">
        <v>9294</v>
      </c>
      <c r="H2141">
        <v>9294</v>
      </c>
      <c r="K2141">
        <v>-5085</v>
      </c>
      <c r="L2141">
        <v>-5085</v>
      </c>
      <c r="M2141">
        <v>-5085</v>
      </c>
      <c r="N2141" t="s">
        <v>37</v>
      </c>
      <c r="O2141" t="s">
        <v>38</v>
      </c>
      <c r="P2141" s="145">
        <f t="shared" si="234"/>
        <v>0</v>
      </c>
      <c r="Q2141">
        <f t="shared" si="233"/>
        <v>0</v>
      </c>
      <c r="R2141" s="145" t="str">
        <f t="shared" si="235"/>
        <v>NA</v>
      </c>
      <c r="S2141" s="145" t="str">
        <f t="shared" si="236"/>
        <v>NA</v>
      </c>
      <c r="T2141">
        <f t="shared" ca="1" si="237"/>
        <v>0</v>
      </c>
      <c r="U2141">
        <f t="shared" si="238"/>
        <v>0</v>
      </c>
      <c r="V2141">
        <f t="shared" si="239"/>
        <v>1</v>
      </c>
      <c r="W2141">
        <v>348</v>
      </c>
      <c r="X2141" t="s">
        <v>39</v>
      </c>
      <c r="Y2141" t="s">
        <v>39</v>
      </c>
      <c r="AA2141" t="s">
        <v>39</v>
      </c>
      <c r="AB2141">
        <v>135</v>
      </c>
      <c r="AC2141" t="s">
        <v>39</v>
      </c>
      <c r="AD2141" t="s">
        <v>39</v>
      </c>
      <c r="AE2141" t="s">
        <v>39</v>
      </c>
      <c r="AF2141" t="s">
        <v>39</v>
      </c>
      <c r="AG2141" t="s">
        <v>39</v>
      </c>
      <c r="AH2141" t="s">
        <v>39</v>
      </c>
      <c r="AI2141" t="s">
        <v>39</v>
      </c>
      <c r="AJ2141" t="s">
        <v>39</v>
      </c>
      <c r="AK2141" t="s">
        <v>39</v>
      </c>
      <c r="AL2141" t="s">
        <v>39</v>
      </c>
      <c r="AM2141" t="s">
        <v>39</v>
      </c>
      <c r="AN2141" t="s">
        <v>39</v>
      </c>
      <c r="AO2141" t="s">
        <v>39</v>
      </c>
      <c r="AP2141" t="s">
        <v>39</v>
      </c>
      <c r="AQ2141" t="s">
        <v>39</v>
      </c>
      <c r="AR2141" t="s">
        <v>39</v>
      </c>
      <c r="AS2141" t="s">
        <v>39</v>
      </c>
      <c r="AT2141" t="s">
        <v>39</v>
      </c>
      <c r="AU2141" t="s">
        <v>39</v>
      </c>
      <c r="AV2141" t="s">
        <v>39</v>
      </c>
      <c r="AW2141" t="s">
        <v>39</v>
      </c>
      <c r="AX2141" t="s">
        <v>39</v>
      </c>
      <c r="AY2141" t="s">
        <v>39</v>
      </c>
      <c r="AZ2141" t="s">
        <v>39</v>
      </c>
      <c r="BA2141" t="s">
        <v>39</v>
      </c>
      <c r="BB2141" t="s">
        <v>39</v>
      </c>
      <c r="BC2141" t="s">
        <v>39</v>
      </c>
      <c r="BD2141" t="s">
        <v>39</v>
      </c>
      <c r="BE2141" t="s">
        <v>39</v>
      </c>
      <c r="BF2141" t="s">
        <v>39</v>
      </c>
    </row>
    <row r="2142" spans="2:58" hidden="1">
      <c r="B2142">
        <v>20241228</v>
      </c>
      <c r="C2142" t="s">
        <v>65</v>
      </c>
      <c r="D2142">
        <v>2130</v>
      </c>
      <c r="E2142">
        <v>11082</v>
      </c>
      <c r="H2142">
        <v>10283</v>
      </c>
      <c r="K2142">
        <v>-2530</v>
      </c>
      <c r="L2142">
        <v>-2530</v>
      </c>
      <c r="M2142">
        <v>-1731</v>
      </c>
      <c r="N2142" t="s">
        <v>37</v>
      </c>
      <c r="O2142" t="s">
        <v>42</v>
      </c>
      <c r="P2142" s="145">
        <f t="shared" si="234"/>
        <v>0</v>
      </c>
      <c r="Q2142">
        <f t="shared" si="233"/>
        <v>799</v>
      </c>
      <c r="R2142" s="145" t="str">
        <f t="shared" si="235"/>
        <v>NA</v>
      </c>
      <c r="S2142" s="145" t="str">
        <f t="shared" si="236"/>
        <v>NA</v>
      </c>
      <c r="T2142">
        <f t="shared" ca="1" si="237"/>
        <v>0</v>
      </c>
      <c r="U2142">
        <f t="shared" si="238"/>
        <v>0</v>
      </c>
      <c r="V2142">
        <f t="shared" si="239"/>
        <v>1</v>
      </c>
      <c r="W2142">
        <v>390</v>
      </c>
      <c r="X2142" t="s">
        <v>39</v>
      </c>
      <c r="Y2142" t="s">
        <v>39</v>
      </c>
      <c r="Z2142" t="s">
        <v>54</v>
      </c>
      <c r="AA2142" t="s">
        <v>39</v>
      </c>
      <c r="AB2142">
        <v>135</v>
      </c>
      <c r="AC2142" t="s">
        <v>39</v>
      </c>
      <c r="AD2142" t="s">
        <v>39</v>
      </c>
      <c r="AE2142" t="s">
        <v>39</v>
      </c>
      <c r="AF2142" t="s">
        <v>39</v>
      </c>
      <c r="AG2142" t="s">
        <v>39</v>
      </c>
      <c r="AH2142" t="s">
        <v>39</v>
      </c>
      <c r="AI2142" t="s">
        <v>39</v>
      </c>
      <c r="AJ2142" t="s">
        <v>39</v>
      </c>
      <c r="AK2142" t="s">
        <v>39</v>
      </c>
      <c r="AL2142" t="s">
        <v>39</v>
      </c>
      <c r="AM2142" t="s">
        <v>39</v>
      </c>
      <c r="AN2142" t="s">
        <v>39</v>
      </c>
      <c r="AO2142" t="s">
        <v>39</v>
      </c>
      <c r="AP2142" t="s">
        <v>39</v>
      </c>
      <c r="AQ2142" t="s">
        <v>39</v>
      </c>
      <c r="AR2142" t="s">
        <v>39</v>
      </c>
      <c r="AS2142" t="s">
        <v>39</v>
      </c>
      <c r="AT2142" t="s">
        <v>39</v>
      </c>
      <c r="AU2142" t="s">
        <v>39</v>
      </c>
      <c r="AV2142" t="s">
        <v>39</v>
      </c>
      <c r="AW2142" t="s">
        <v>39</v>
      </c>
      <c r="AX2142" t="s">
        <v>39</v>
      </c>
      <c r="AY2142" t="s">
        <v>39</v>
      </c>
      <c r="AZ2142" t="s">
        <v>39</v>
      </c>
      <c r="BA2142" t="s">
        <v>39</v>
      </c>
      <c r="BB2142" t="s">
        <v>39</v>
      </c>
      <c r="BC2142" t="s">
        <v>39</v>
      </c>
      <c r="BD2142" t="s">
        <v>39</v>
      </c>
      <c r="BE2142" t="s">
        <v>39</v>
      </c>
      <c r="BF2142" t="s">
        <v>39</v>
      </c>
    </row>
    <row r="2143" spans="2:58" hidden="1">
      <c r="B2143">
        <v>20241228</v>
      </c>
      <c r="C2143" t="s">
        <v>65</v>
      </c>
      <c r="D2143">
        <v>2230</v>
      </c>
      <c r="E2143">
        <v>11082</v>
      </c>
      <c r="H2143">
        <v>10283</v>
      </c>
      <c r="K2143">
        <v>-2530</v>
      </c>
      <c r="L2143">
        <v>-2530</v>
      </c>
      <c r="M2143">
        <v>-1731</v>
      </c>
      <c r="N2143" t="s">
        <v>37</v>
      </c>
      <c r="O2143" t="s">
        <v>42</v>
      </c>
      <c r="P2143" s="145">
        <f t="shared" si="234"/>
        <v>0</v>
      </c>
      <c r="Q2143">
        <f t="shared" si="233"/>
        <v>799</v>
      </c>
      <c r="R2143" s="145" t="str">
        <f t="shared" si="235"/>
        <v>NA</v>
      </c>
      <c r="S2143" s="145" t="str">
        <f t="shared" si="236"/>
        <v>NA</v>
      </c>
      <c r="T2143">
        <f t="shared" ca="1" si="237"/>
        <v>0</v>
      </c>
      <c r="U2143">
        <f t="shared" si="238"/>
        <v>0</v>
      </c>
      <c r="V2143">
        <f t="shared" si="239"/>
        <v>1</v>
      </c>
      <c r="W2143">
        <v>390</v>
      </c>
      <c r="X2143" t="s">
        <v>39</v>
      </c>
      <c r="Y2143" t="s">
        <v>39</v>
      </c>
      <c r="Z2143" t="s">
        <v>54</v>
      </c>
      <c r="AA2143" t="s">
        <v>39</v>
      </c>
      <c r="AB2143">
        <v>135</v>
      </c>
      <c r="AC2143" t="s">
        <v>39</v>
      </c>
      <c r="AD2143" t="s">
        <v>39</v>
      </c>
      <c r="AE2143" t="s">
        <v>39</v>
      </c>
      <c r="AF2143" t="s">
        <v>39</v>
      </c>
      <c r="AG2143" t="s">
        <v>39</v>
      </c>
      <c r="AH2143" t="s">
        <v>39</v>
      </c>
      <c r="AI2143" t="s">
        <v>39</v>
      </c>
      <c r="AJ2143" t="s">
        <v>39</v>
      </c>
      <c r="AK2143" t="s">
        <v>39</v>
      </c>
      <c r="AL2143" t="s">
        <v>39</v>
      </c>
      <c r="AM2143" t="s">
        <v>39</v>
      </c>
      <c r="AN2143" t="s">
        <v>39</v>
      </c>
      <c r="AO2143" t="s">
        <v>39</v>
      </c>
      <c r="AP2143" t="s">
        <v>39</v>
      </c>
      <c r="AQ2143" t="s">
        <v>39</v>
      </c>
      <c r="AR2143" t="s">
        <v>39</v>
      </c>
      <c r="AS2143" t="s">
        <v>39</v>
      </c>
      <c r="AT2143" t="s">
        <v>39</v>
      </c>
      <c r="AU2143" t="s">
        <v>39</v>
      </c>
      <c r="AV2143" t="s">
        <v>39</v>
      </c>
      <c r="AW2143" t="s">
        <v>39</v>
      </c>
      <c r="AX2143" t="s">
        <v>39</v>
      </c>
      <c r="AY2143" t="s">
        <v>39</v>
      </c>
      <c r="AZ2143" t="s">
        <v>39</v>
      </c>
      <c r="BA2143" t="s">
        <v>39</v>
      </c>
      <c r="BB2143" t="s">
        <v>39</v>
      </c>
      <c r="BC2143" t="s">
        <v>39</v>
      </c>
      <c r="BD2143" t="s">
        <v>39</v>
      </c>
      <c r="BE2143" t="s">
        <v>39</v>
      </c>
      <c r="BF2143" t="s">
        <v>39</v>
      </c>
    </row>
    <row r="2144" spans="2:58" hidden="1">
      <c r="B2144">
        <v>20241228</v>
      </c>
      <c r="C2144" t="s">
        <v>65</v>
      </c>
      <c r="D2144">
        <v>2330</v>
      </c>
      <c r="E2144">
        <v>10272</v>
      </c>
      <c r="H2144">
        <v>9473</v>
      </c>
      <c r="K2144">
        <v>-1676</v>
      </c>
      <c r="L2144">
        <v>-1676</v>
      </c>
      <c r="M2144">
        <v>-877</v>
      </c>
      <c r="N2144" t="s">
        <v>37</v>
      </c>
      <c r="O2144" t="s">
        <v>42</v>
      </c>
      <c r="P2144" s="145">
        <f t="shared" si="234"/>
        <v>0</v>
      </c>
      <c r="Q2144">
        <f t="shared" si="233"/>
        <v>799</v>
      </c>
      <c r="R2144" s="145" t="str">
        <f t="shared" si="235"/>
        <v>NA</v>
      </c>
      <c r="S2144" s="145" t="str">
        <f t="shared" si="236"/>
        <v>NA</v>
      </c>
      <c r="T2144">
        <f t="shared" ca="1" si="237"/>
        <v>0</v>
      </c>
      <c r="U2144">
        <f t="shared" si="238"/>
        <v>0</v>
      </c>
      <c r="V2144">
        <f t="shared" si="239"/>
        <v>1</v>
      </c>
      <c r="W2144">
        <v>375</v>
      </c>
      <c r="X2144" t="s">
        <v>39</v>
      </c>
      <c r="Y2144" t="s">
        <v>39</v>
      </c>
      <c r="Z2144" t="s">
        <v>54</v>
      </c>
      <c r="AA2144" t="s">
        <v>39</v>
      </c>
      <c r="AB2144">
        <v>150</v>
      </c>
      <c r="AC2144" t="s">
        <v>39</v>
      </c>
      <c r="AD2144" t="s">
        <v>39</v>
      </c>
      <c r="AE2144" t="s">
        <v>39</v>
      </c>
      <c r="AF2144" t="s">
        <v>39</v>
      </c>
      <c r="AG2144" t="s">
        <v>39</v>
      </c>
      <c r="AH2144" t="s">
        <v>39</v>
      </c>
      <c r="AI2144" t="s">
        <v>39</v>
      </c>
      <c r="AJ2144" t="s">
        <v>39</v>
      </c>
      <c r="AK2144" t="s">
        <v>39</v>
      </c>
      <c r="AL2144" t="s">
        <v>39</v>
      </c>
      <c r="AM2144" t="s">
        <v>39</v>
      </c>
      <c r="AN2144" t="s">
        <v>39</v>
      </c>
      <c r="AO2144" t="s">
        <v>39</v>
      </c>
      <c r="AP2144" t="s">
        <v>39</v>
      </c>
      <c r="AQ2144" t="s">
        <v>39</v>
      </c>
      <c r="AR2144" t="s">
        <v>39</v>
      </c>
      <c r="AS2144" t="s">
        <v>39</v>
      </c>
      <c r="AT2144" t="s">
        <v>39</v>
      </c>
      <c r="AU2144" t="s">
        <v>39</v>
      </c>
      <c r="AV2144" t="s">
        <v>39</v>
      </c>
      <c r="AW2144" t="s">
        <v>39</v>
      </c>
      <c r="AX2144" t="s">
        <v>39</v>
      </c>
      <c r="AY2144" t="s">
        <v>39</v>
      </c>
      <c r="AZ2144" t="s">
        <v>39</v>
      </c>
      <c r="BA2144" t="s">
        <v>39</v>
      </c>
      <c r="BB2144" t="s">
        <v>39</v>
      </c>
      <c r="BC2144" t="s">
        <v>39</v>
      </c>
      <c r="BD2144" t="s">
        <v>39</v>
      </c>
      <c r="BE2144" t="s">
        <v>39</v>
      </c>
      <c r="BF2144" t="s">
        <v>39</v>
      </c>
    </row>
    <row r="2145" spans="2:58" hidden="1">
      <c r="B2145">
        <v>20241229</v>
      </c>
      <c r="C2145" t="s">
        <v>65</v>
      </c>
      <c r="D2145">
        <v>30</v>
      </c>
      <c r="E2145">
        <v>10821</v>
      </c>
      <c r="H2145">
        <v>10211</v>
      </c>
      <c r="K2145">
        <v>-2111</v>
      </c>
      <c r="L2145">
        <v>-2111</v>
      </c>
      <c r="M2145">
        <v>-1505</v>
      </c>
      <c r="N2145" t="s">
        <v>37</v>
      </c>
      <c r="O2145" t="s">
        <v>42</v>
      </c>
      <c r="P2145" s="145">
        <f t="shared" si="234"/>
        <v>0</v>
      </c>
      <c r="Q2145">
        <f t="shared" si="233"/>
        <v>610</v>
      </c>
      <c r="R2145" s="145" t="str">
        <f t="shared" si="235"/>
        <v>NA</v>
      </c>
      <c r="S2145" s="145" t="str">
        <f t="shared" si="236"/>
        <v>NA</v>
      </c>
      <c r="T2145">
        <f t="shared" ca="1" si="237"/>
        <v>0</v>
      </c>
      <c r="U2145">
        <f t="shared" si="238"/>
        <v>0</v>
      </c>
      <c r="V2145">
        <f t="shared" si="239"/>
        <v>1</v>
      </c>
      <c r="W2145">
        <v>375</v>
      </c>
      <c r="X2145" t="s">
        <v>39</v>
      </c>
      <c r="Y2145" t="s">
        <v>39</v>
      </c>
      <c r="Z2145" t="s">
        <v>54</v>
      </c>
      <c r="AA2145" t="s">
        <v>39</v>
      </c>
      <c r="AB2145">
        <v>150</v>
      </c>
      <c r="AC2145" t="s">
        <v>39</v>
      </c>
      <c r="AD2145" t="s">
        <v>39</v>
      </c>
      <c r="AE2145" t="s">
        <v>39</v>
      </c>
      <c r="AF2145" t="s">
        <v>39</v>
      </c>
      <c r="AG2145" t="s">
        <v>39</v>
      </c>
      <c r="AH2145" t="s">
        <v>39</v>
      </c>
      <c r="AI2145" t="s">
        <v>39</v>
      </c>
      <c r="AJ2145" t="s">
        <v>39</v>
      </c>
      <c r="AK2145" t="s">
        <v>39</v>
      </c>
      <c r="AL2145" t="s">
        <v>39</v>
      </c>
      <c r="AM2145" t="s">
        <v>39</v>
      </c>
      <c r="AN2145" t="s">
        <v>39</v>
      </c>
      <c r="AO2145" t="s">
        <v>39</v>
      </c>
      <c r="AP2145" t="s">
        <v>39</v>
      </c>
      <c r="AQ2145" t="s">
        <v>39</v>
      </c>
      <c r="AR2145" t="s">
        <v>39</v>
      </c>
      <c r="AS2145" t="s">
        <v>39</v>
      </c>
      <c r="AT2145" t="s">
        <v>39</v>
      </c>
      <c r="AU2145" t="s">
        <v>39</v>
      </c>
      <c r="AV2145" t="s">
        <v>39</v>
      </c>
      <c r="AW2145" t="s">
        <v>39</v>
      </c>
      <c r="AX2145" t="s">
        <v>39</v>
      </c>
      <c r="AY2145" t="s">
        <v>39</v>
      </c>
      <c r="AZ2145" t="s">
        <v>39</v>
      </c>
      <c r="BA2145" t="s">
        <v>39</v>
      </c>
      <c r="BB2145" t="s">
        <v>39</v>
      </c>
      <c r="BC2145" t="s">
        <v>39</v>
      </c>
      <c r="BD2145" t="s">
        <v>39</v>
      </c>
      <c r="BE2145" t="s">
        <v>39</v>
      </c>
      <c r="BF2145" t="s">
        <v>39</v>
      </c>
    </row>
    <row r="2146" spans="2:58" hidden="1">
      <c r="B2146">
        <v>20241229</v>
      </c>
      <c r="C2146" t="s">
        <v>65</v>
      </c>
      <c r="D2146">
        <v>130</v>
      </c>
      <c r="E2146">
        <v>10821</v>
      </c>
      <c r="H2146">
        <v>10211</v>
      </c>
      <c r="K2146">
        <v>-2111</v>
      </c>
      <c r="L2146">
        <v>-2111</v>
      </c>
      <c r="M2146">
        <v>-1505</v>
      </c>
      <c r="N2146" t="s">
        <v>37</v>
      </c>
      <c r="O2146" t="s">
        <v>42</v>
      </c>
      <c r="P2146" s="145">
        <f t="shared" si="234"/>
        <v>0</v>
      </c>
      <c r="Q2146">
        <f t="shared" si="233"/>
        <v>610</v>
      </c>
      <c r="R2146" s="145" t="str">
        <f t="shared" si="235"/>
        <v>NA</v>
      </c>
      <c r="S2146" s="145" t="str">
        <f t="shared" si="236"/>
        <v>NA</v>
      </c>
      <c r="T2146">
        <f t="shared" ca="1" si="237"/>
        <v>0</v>
      </c>
      <c r="U2146">
        <f t="shared" si="238"/>
        <v>0</v>
      </c>
      <c r="V2146">
        <f t="shared" si="239"/>
        <v>1</v>
      </c>
      <c r="W2146">
        <v>375</v>
      </c>
      <c r="X2146" t="s">
        <v>39</v>
      </c>
      <c r="Y2146" t="s">
        <v>39</v>
      </c>
      <c r="Z2146" t="s">
        <v>54</v>
      </c>
      <c r="AA2146" t="s">
        <v>39</v>
      </c>
      <c r="AB2146">
        <v>150</v>
      </c>
      <c r="AC2146" t="s">
        <v>39</v>
      </c>
      <c r="AD2146" t="s">
        <v>39</v>
      </c>
      <c r="AE2146" t="s">
        <v>39</v>
      </c>
      <c r="AF2146" t="s">
        <v>39</v>
      </c>
      <c r="AG2146" t="s">
        <v>39</v>
      </c>
      <c r="AH2146" t="s">
        <v>39</v>
      </c>
      <c r="AI2146" t="s">
        <v>39</v>
      </c>
      <c r="AJ2146" t="s">
        <v>39</v>
      </c>
      <c r="AK2146" t="s">
        <v>39</v>
      </c>
      <c r="AL2146" t="s">
        <v>39</v>
      </c>
      <c r="AM2146" t="s">
        <v>39</v>
      </c>
      <c r="AN2146" t="s">
        <v>39</v>
      </c>
      <c r="AO2146" t="s">
        <v>39</v>
      </c>
      <c r="AP2146" t="s">
        <v>39</v>
      </c>
      <c r="AQ2146" t="s">
        <v>39</v>
      </c>
      <c r="AR2146" t="s">
        <v>39</v>
      </c>
      <c r="AS2146" t="s">
        <v>39</v>
      </c>
      <c r="AT2146" t="s">
        <v>39</v>
      </c>
      <c r="AU2146" t="s">
        <v>39</v>
      </c>
      <c r="AV2146" t="s">
        <v>39</v>
      </c>
      <c r="AW2146" t="s">
        <v>39</v>
      </c>
      <c r="AX2146" t="s">
        <v>39</v>
      </c>
      <c r="AY2146" t="s">
        <v>39</v>
      </c>
      <c r="AZ2146" t="s">
        <v>39</v>
      </c>
      <c r="BA2146" t="s">
        <v>39</v>
      </c>
      <c r="BB2146" t="s">
        <v>39</v>
      </c>
      <c r="BC2146" t="s">
        <v>39</v>
      </c>
      <c r="BD2146" t="s">
        <v>39</v>
      </c>
      <c r="BE2146" t="s">
        <v>39</v>
      </c>
      <c r="BF2146" t="s">
        <v>39</v>
      </c>
    </row>
    <row r="2147" spans="2:58" hidden="1">
      <c r="B2147">
        <v>20241229</v>
      </c>
      <c r="C2147" t="s">
        <v>65</v>
      </c>
      <c r="D2147">
        <v>230</v>
      </c>
      <c r="E2147">
        <v>10821</v>
      </c>
      <c r="H2147">
        <v>10211</v>
      </c>
      <c r="K2147">
        <v>-2111</v>
      </c>
      <c r="L2147">
        <v>-2111</v>
      </c>
      <c r="M2147">
        <v>-1505</v>
      </c>
      <c r="N2147" t="s">
        <v>37</v>
      </c>
      <c r="O2147" t="s">
        <v>42</v>
      </c>
      <c r="P2147" s="145">
        <f t="shared" si="234"/>
        <v>0</v>
      </c>
      <c r="Q2147">
        <f t="shared" si="233"/>
        <v>610</v>
      </c>
      <c r="R2147" s="145" t="str">
        <f t="shared" si="235"/>
        <v>NA</v>
      </c>
      <c r="S2147" s="145" t="str">
        <f t="shared" si="236"/>
        <v>NA</v>
      </c>
      <c r="T2147">
        <f t="shared" ca="1" si="237"/>
        <v>0</v>
      </c>
      <c r="U2147">
        <f t="shared" si="238"/>
        <v>0</v>
      </c>
      <c r="V2147">
        <f t="shared" si="239"/>
        <v>1</v>
      </c>
      <c r="W2147">
        <v>375</v>
      </c>
      <c r="X2147" t="s">
        <v>39</v>
      </c>
      <c r="Y2147" t="s">
        <v>39</v>
      </c>
      <c r="Z2147" t="s">
        <v>54</v>
      </c>
      <c r="AA2147" t="s">
        <v>39</v>
      </c>
      <c r="AB2147">
        <v>150</v>
      </c>
      <c r="AC2147" t="s">
        <v>39</v>
      </c>
      <c r="AD2147" t="s">
        <v>39</v>
      </c>
      <c r="AE2147" t="s">
        <v>39</v>
      </c>
      <c r="AF2147" t="s">
        <v>39</v>
      </c>
      <c r="AG2147" t="s">
        <v>39</v>
      </c>
      <c r="AH2147" t="s">
        <v>39</v>
      </c>
      <c r="AI2147" t="s">
        <v>39</v>
      </c>
      <c r="AJ2147" t="s">
        <v>39</v>
      </c>
      <c r="AK2147" t="s">
        <v>39</v>
      </c>
      <c r="AL2147" t="s">
        <v>39</v>
      </c>
      <c r="AM2147" t="s">
        <v>39</v>
      </c>
      <c r="AN2147" t="s">
        <v>39</v>
      </c>
      <c r="AO2147" t="s">
        <v>39</v>
      </c>
      <c r="AP2147" t="s">
        <v>39</v>
      </c>
      <c r="AQ2147" t="s">
        <v>39</v>
      </c>
      <c r="AR2147" t="s">
        <v>39</v>
      </c>
      <c r="AS2147" t="s">
        <v>39</v>
      </c>
      <c r="AT2147" t="s">
        <v>39</v>
      </c>
      <c r="AU2147" t="s">
        <v>39</v>
      </c>
      <c r="AV2147" t="s">
        <v>39</v>
      </c>
      <c r="AW2147" t="s">
        <v>39</v>
      </c>
      <c r="AX2147" t="s">
        <v>39</v>
      </c>
      <c r="AY2147" t="s">
        <v>39</v>
      </c>
      <c r="AZ2147" t="s">
        <v>39</v>
      </c>
      <c r="BA2147" t="s">
        <v>39</v>
      </c>
      <c r="BB2147" t="s">
        <v>39</v>
      </c>
      <c r="BC2147" t="s">
        <v>39</v>
      </c>
      <c r="BD2147" t="s">
        <v>39</v>
      </c>
      <c r="BE2147" t="s">
        <v>39</v>
      </c>
      <c r="BF2147" t="s">
        <v>39</v>
      </c>
    </row>
    <row r="2148" spans="2:58" hidden="1">
      <c r="B2148">
        <v>20241229</v>
      </c>
      <c r="C2148" t="s">
        <v>65</v>
      </c>
      <c r="D2148">
        <v>330</v>
      </c>
      <c r="E2148">
        <v>10564</v>
      </c>
      <c r="H2148">
        <v>9784</v>
      </c>
      <c r="K2148">
        <v>-3983</v>
      </c>
      <c r="L2148">
        <v>-3983</v>
      </c>
      <c r="M2148">
        <v>-3208</v>
      </c>
      <c r="N2148" t="s">
        <v>37</v>
      </c>
      <c r="O2148" t="s">
        <v>42</v>
      </c>
      <c r="P2148" s="145">
        <f t="shared" si="234"/>
        <v>0</v>
      </c>
      <c r="Q2148">
        <f t="shared" si="233"/>
        <v>780</v>
      </c>
      <c r="R2148" s="145" t="str">
        <f t="shared" si="235"/>
        <v>NA</v>
      </c>
      <c r="S2148" s="145" t="str">
        <f t="shared" si="236"/>
        <v>NA</v>
      </c>
      <c r="T2148">
        <f t="shared" ca="1" si="237"/>
        <v>0</v>
      </c>
      <c r="U2148">
        <f t="shared" si="238"/>
        <v>0</v>
      </c>
      <c r="V2148">
        <f t="shared" si="239"/>
        <v>1</v>
      </c>
      <c r="W2148">
        <v>375</v>
      </c>
      <c r="X2148" t="s">
        <v>39</v>
      </c>
      <c r="Y2148" t="s">
        <v>39</v>
      </c>
      <c r="Z2148" t="s">
        <v>54</v>
      </c>
      <c r="AA2148" t="s">
        <v>39</v>
      </c>
      <c r="AB2148">
        <v>150</v>
      </c>
      <c r="AC2148" t="s">
        <v>39</v>
      </c>
      <c r="AD2148" t="s">
        <v>39</v>
      </c>
      <c r="AE2148" t="s">
        <v>39</v>
      </c>
      <c r="AF2148" t="s">
        <v>39</v>
      </c>
      <c r="AG2148" t="s">
        <v>39</v>
      </c>
      <c r="AH2148" t="s">
        <v>39</v>
      </c>
      <c r="AI2148" t="s">
        <v>39</v>
      </c>
      <c r="AJ2148" t="s">
        <v>39</v>
      </c>
      <c r="AK2148" t="s">
        <v>39</v>
      </c>
      <c r="AL2148" t="s">
        <v>39</v>
      </c>
      <c r="AM2148" t="s">
        <v>39</v>
      </c>
      <c r="AN2148" t="s">
        <v>39</v>
      </c>
      <c r="AO2148" t="s">
        <v>39</v>
      </c>
      <c r="AP2148" t="s">
        <v>39</v>
      </c>
      <c r="AQ2148" t="s">
        <v>39</v>
      </c>
      <c r="AR2148" t="s">
        <v>39</v>
      </c>
      <c r="AS2148" t="s">
        <v>39</v>
      </c>
      <c r="AT2148" t="s">
        <v>39</v>
      </c>
      <c r="AU2148" t="s">
        <v>39</v>
      </c>
      <c r="AV2148" t="s">
        <v>39</v>
      </c>
      <c r="AW2148" t="s">
        <v>39</v>
      </c>
      <c r="AX2148" t="s">
        <v>39</v>
      </c>
      <c r="AY2148" t="s">
        <v>39</v>
      </c>
      <c r="AZ2148" t="s">
        <v>39</v>
      </c>
      <c r="BA2148" t="s">
        <v>39</v>
      </c>
      <c r="BB2148" t="s">
        <v>39</v>
      </c>
      <c r="BC2148" t="s">
        <v>39</v>
      </c>
      <c r="BD2148" t="s">
        <v>39</v>
      </c>
      <c r="BE2148" t="s">
        <v>39</v>
      </c>
      <c r="BF2148" t="s">
        <v>39</v>
      </c>
    </row>
    <row r="2149" spans="2:58" hidden="1">
      <c r="B2149">
        <v>20241229</v>
      </c>
      <c r="C2149" t="s">
        <v>65</v>
      </c>
      <c r="D2149">
        <v>430</v>
      </c>
      <c r="E2149">
        <v>10564</v>
      </c>
      <c r="H2149">
        <v>9784</v>
      </c>
      <c r="K2149">
        <v>-3983</v>
      </c>
      <c r="L2149">
        <v>-3983</v>
      </c>
      <c r="M2149">
        <v>-3208</v>
      </c>
      <c r="N2149" t="s">
        <v>37</v>
      </c>
      <c r="O2149" t="s">
        <v>42</v>
      </c>
      <c r="P2149" s="145">
        <f t="shared" si="234"/>
        <v>0</v>
      </c>
      <c r="Q2149">
        <f t="shared" si="233"/>
        <v>780</v>
      </c>
      <c r="R2149" s="145" t="str">
        <f t="shared" si="235"/>
        <v>NA</v>
      </c>
      <c r="S2149" s="145" t="str">
        <f t="shared" si="236"/>
        <v>NA</v>
      </c>
      <c r="T2149">
        <f t="shared" ca="1" si="237"/>
        <v>0</v>
      </c>
      <c r="U2149">
        <f t="shared" si="238"/>
        <v>0</v>
      </c>
      <c r="V2149">
        <f t="shared" si="239"/>
        <v>1</v>
      </c>
      <c r="W2149">
        <v>375</v>
      </c>
      <c r="X2149" t="s">
        <v>39</v>
      </c>
      <c r="Y2149" t="s">
        <v>39</v>
      </c>
      <c r="Z2149" t="s">
        <v>54</v>
      </c>
      <c r="AA2149" t="s">
        <v>39</v>
      </c>
      <c r="AB2149">
        <v>150</v>
      </c>
      <c r="AC2149" t="s">
        <v>39</v>
      </c>
      <c r="AD2149" t="s">
        <v>39</v>
      </c>
      <c r="AE2149" t="s">
        <v>39</v>
      </c>
      <c r="AF2149" t="s">
        <v>39</v>
      </c>
      <c r="AG2149" t="s">
        <v>39</v>
      </c>
      <c r="AH2149" t="s">
        <v>39</v>
      </c>
      <c r="AI2149" t="s">
        <v>39</v>
      </c>
      <c r="AJ2149" t="s">
        <v>39</v>
      </c>
      <c r="AK2149" t="s">
        <v>39</v>
      </c>
      <c r="AL2149" t="s">
        <v>39</v>
      </c>
      <c r="AM2149" t="s">
        <v>39</v>
      </c>
      <c r="AN2149" t="s">
        <v>39</v>
      </c>
      <c r="AO2149" t="s">
        <v>39</v>
      </c>
      <c r="AP2149" t="s">
        <v>39</v>
      </c>
      <c r="AQ2149" t="s">
        <v>39</v>
      </c>
      <c r="AR2149" t="s">
        <v>39</v>
      </c>
      <c r="AS2149" t="s">
        <v>39</v>
      </c>
      <c r="AT2149" t="s">
        <v>39</v>
      </c>
      <c r="AU2149" t="s">
        <v>39</v>
      </c>
      <c r="AV2149" t="s">
        <v>39</v>
      </c>
      <c r="AW2149" t="s">
        <v>39</v>
      </c>
      <c r="AX2149" t="s">
        <v>39</v>
      </c>
      <c r="AY2149" t="s">
        <v>39</v>
      </c>
      <c r="AZ2149" t="s">
        <v>39</v>
      </c>
      <c r="BA2149" t="s">
        <v>39</v>
      </c>
      <c r="BB2149" t="s">
        <v>39</v>
      </c>
      <c r="BC2149" t="s">
        <v>39</v>
      </c>
      <c r="BD2149" t="s">
        <v>39</v>
      </c>
      <c r="BE2149" t="s">
        <v>39</v>
      </c>
      <c r="BF2149" t="s">
        <v>39</v>
      </c>
    </row>
    <row r="2150" spans="2:58" hidden="1">
      <c r="B2150">
        <v>20241229</v>
      </c>
      <c r="C2150" t="s">
        <v>65</v>
      </c>
      <c r="D2150">
        <v>530</v>
      </c>
      <c r="E2150">
        <v>10564</v>
      </c>
      <c r="H2150">
        <v>9784</v>
      </c>
      <c r="K2150">
        <v>-3983</v>
      </c>
      <c r="L2150">
        <v>-3983</v>
      </c>
      <c r="M2150">
        <v>-3208</v>
      </c>
      <c r="N2150" t="s">
        <v>37</v>
      </c>
      <c r="O2150" t="s">
        <v>42</v>
      </c>
      <c r="P2150" s="145">
        <f t="shared" si="234"/>
        <v>0</v>
      </c>
      <c r="Q2150">
        <f t="shared" si="233"/>
        <v>780</v>
      </c>
      <c r="R2150" s="145" t="str">
        <f t="shared" si="235"/>
        <v>NA</v>
      </c>
      <c r="S2150" s="145" t="str">
        <f t="shared" si="236"/>
        <v>NA</v>
      </c>
      <c r="T2150">
        <f t="shared" ca="1" si="237"/>
        <v>0</v>
      </c>
      <c r="U2150">
        <f t="shared" si="238"/>
        <v>0</v>
      </c>
      <c r="V2150">
        <f t="shared" si="239"/>
        <v>1</v>
      </c>
      <c r="W2150">
        <v>375</v>
      </c>
      <c r="X2150" t="s">
        <v>39</v>
      </c>
      <c r="Y2150" t="s">
        <v>39</v>
      </c>
      <c r="Z2150" t="s">
        <v>54</v>
      </c>
      <c r="AA2150" t="s">
        <v>39</v>
      </c>
      <c r="AB2150">
        <v>150</v>
      </c>
      <c r="AC2150" t="s">
        <v>39</v>
      </c>
      <c r="AD2150" t="s">
        <v>39</v>
      </c>
      <c r="AE2150" t="s">
        <v>39</v>
      </c>
      <c r="AF2150" t="s">
        <v>39</v>
      </c>
      <c r="AG2150" t="s">
        <v>39</v>
      </c>
      <c r="AH2150" t="s">
        <v>39</v>
      </c>
      <c r="AI2150" t="s">
        <v>39</v>
      </c>
      <c r="AJ2150" t="s">
        <v>39</v>
      </c>
      <c r="AK2150" t="s">
        <v>39</v>
      </c>
      <c r="AL2150" t="s">
        <v>39</v>
      </c>
      <c r="AM2150" t="s">
        <v>39</v>
      </c>
      <c r="AN2150" t="s">
        <v>39</v>
      </c>
      <c r="AO2150" t="s">
        <v>39</v>
      </c>
      <c r="AP2150" t="s">
        <v>39</v>
      </c>
      <c r="AQ2150" t="s">
        <v>39</v>
      </c>
      <c r="AR2150" t="s">
        <v>39</v>
      </c>
      <c r="AS2150" t="s">
        <v>39</v>
      </c>
      <c r="AT2150" t="s">
        <v>39</v>
      </c>
      <c r="AU2150" t="s">
        <v>39</v>
      </c>
      <c r="AV2150" t="s">
        <v>39</v>
      </c>
      <c r="AW2150" t="s">
        <v>39</v>
      </c>
      <c r="AX2150" t="s">
        <v>39</v>
      </c>
      <c r="AY2150" t="s">
        <v>39</v>
      </c>
      <c r="AZ2150" t="s">
        <v>39</v>
      </c>
      <c r="BA2150" t="s">
        <v>39</v>
      </c>
      <c r="BB2150" t="s">
        <v>39</v>
      </c>
      <c r="BC2150" t="s">
        <v>39</v>
      </c>
      <c r="BD2150" t="s">
        <v>39</v>
      </c>
      <c r="BE2150" t="s">
        <v>39</v>
      </c>
      <c r="BF2150" t="s">
        <v>39</v>
      </c>
    </row>
    <row r="2151" spans="2:58" hidden="1">
      <c r="B2151">
        <v>20241229</v>
      </c>
      <c r="C2151" t="s">
        <v>65</v>
      </c>
      <c r="D2151">
        <v>630</v>
      </c>
      <c r="E2151">
        <v>10564</v>
      </c>
      <c r="H2151">
        <v>9784</v>
      </c>
      <c r="K2151">
        <v>-3983</v>
      </c>
      <c r="L2151">
        <v>-3983</v>
      </c>
      <c r="M2151">
        <v>-3208</v>
      </c>
      <c r="N2151" t="s">
        <v>37</v>
      </c>
      <c r="O2151" t="s">
        <v>42</v>
      </c>
      <c r="P2151" s="145">
        <f t="shared" si="234"/>
        <v>0</v>
      </c>
      <c r="Q2151">
        <f t="shared" si="233"/>
        <v>780</v>
      </c>
      <c r="R2151" s="145" t="str">
        <f t="shared" si="235"/>
        <v>NA</v>
      </c>
      <c r="S2151" s="145" t="str">
        <f t="shared" si="236"/>
        <v>NA</v>
      </c>
      <c r="T2151">
        <f t="shared" ca="1" si="237"/>
        <v>0</v>
      </c>
      <c r="U2151">
        <f t="shared" si="238"/>
        <v>0</v>
      </c>
      <c r="V2151">
        <f t="shared" si="239"/>
        <v>1</v>
      </c>
      <c r="W2151">
        <v>375</v>
      </c>
      <c r="X2151" t="s">
        <v>39</v>
      </c>
      <c r="Y2151" t="s">
        <v>39</v>
      </c>
      <c r="Z2151" t="s">
        <v>54</v>
      </c>
      <c r="AA2151" t="s">
        <v>39</v>
      </c>
      <c r="AB2151">
        <v>150</v>
      </c>
      <c r="AC2151" t="s">
        <v>39</v>
      </c>
      <c r="AD2151" t="s">
        <v>39</v>
      </c>
      <c r="AE2151" t="s">
        <v>39</v>
      </c>
      <c r="AF2151" t="s">
        <v>39</v>
      </c>
      <c r="AG2151" t="s">
        <v>39</v>
      </c>
      <c r="AH2151" t="s">
        <v>39</v>
      </c>
      <c r="AI2151" t="s">
        <v>39</v>
      </c>
      <c r="AJ2151" t="s">
        <v>39</v>
      </c>
      <c r="AK2151" t="s">
        <v>39</v>
      </c>
      <c r="AL2151" t="s">
        <v>39</v>
      </c>
      <c r="AM2151" t="s">
        <v>39</v>
      </c>
      <c r="AN2151" t="s">
        <v>39</v>
      </c>
      <c r="AO2151" t="s">
        <v>39</v>
      </c>
      <c r="AP2151" t="s">
        <v>39</v>
      </c>
      <c r="AQ2151" t="s">
        <v>39</v>
      </c>
      <c r="AR2151" t="s">
        <v>39</v>
      </c>
      <c r="AS2151" t="s">
        <v>39</v>
      </c>
      <c r="AT2151" t="s">
        <v>39</v>
      </c>
      <c r="AU2151" t="s">
        <v>39</v>
      </c>
      <c r="AV2151" t="s">
        <v>39</v>
      </c>
      <c r="AW2151" t="s">
        <v>39</v>
      </c>
      <c r="AX2151" t="s">
        <v>39</v>
      </c>
      <c r="AY2151" t="s">
        <v>39</v>
      </c>
      <c r="AZ2151" t="s">
        <v>39</v>
      </c>
      <c r="BA2151" t="s">
        <v>39</v>
      </c>
      <c r="BB2151" t="s">
        <v>39</v>
      </c>
      <c r="BC2151" t="s">
        <v>39</v>
      </c>
      <c r="BD2151" t="s">
        <v>39</v>
      </c>
      <c r="BE2151" t="s">
        <v>39</v>
      </c>
      <c r="BF2151" t="s">
        <v>39</v>
      </c>
    </row>
    <row r="2152" spans="2:58" hidden="1">
      <c r="B2152">
        <v>20241229</v>
      </c>
      <c r="C2152" t="s">
        <v>65</v>
      </c>
      <c r="D2152">
        <v>730</v>
      </c>
      <c r="E2152">
        <v>10944</v>
      </c>
      <c r="H2152">
        <v>10348</v>
      </c>
      <c r="K2152">
        <v>-1565</v>
      </c>
      <c r="L2152">
        <v>-1565</v>
      </c>
      <c r="M2152">
        <v>-973</v>
      </c>
      <c r="N2152" t="s">
        <v>37</v>
      </c>
      <c r="O2152" t="s">
        <v>42</v>
      </c>
      <c r="P2152" s="145">
        <f t="shared" si="234"/>
        <v>0</v>
      </c>
      <c r="Q2152">
        <f t="shared" si="233"/>
        <v>596</v>
      </c>
      <c r="R2152" s="145" t="str">
        <f t="shared" si="235"/>
        <v>NA</v>
      </c>
      <c r="S2152" s="145" t="str">
        <f t="shared" si="236"/>
        <v>NA</v>
      </c>
      <c r="T2152">
        <f t="shared" ca="1" si="237"/>
        <v>0</v>
      </c>
      <c r="U2152">
        <f t="shared" si="238"/>
        <v>0</v>
      </c>
      <c r="V2152">
        <f t="shared" si="239"/>
        <v>1</v>
      </c>
      <c r="W2152">
        <v>375</v>
      </c>
      <c r="X2152" t="s">
        <v>39</v>
      </c>
      <c r="Y2152" t="s">
        <v>39</v>
      </c>
      <c r="Z2152" t="s">
        <v>54</v>
      </c>
      <c r="AA2152" t="s">
        <v>39</v>
      </c>
      <c r="AB2152">
        <v>150</v>
      </c>
      <c r="AC2152" t="s">
        <v>39</v>
      </c>
      <c r="AD2152" t="s">
        <v>39</v>
      </c>
      <c r="AE2152" t="s">
        <v>39</v>
      </c>
      <c r="AF2152" t="s">
        <v>39</v>
      </c>
      <c r="AG2152" t="s">
        <v>39</v>
      </c>
      <c r="AH2152" t="s">
        <v>39</v>
      </c>
      <c r="AI2152" t="s">
        <v>39</v>
      </c>
      <c r="AJ2152" t="s">
        <v>39</v>
      </c>
      <c r="AK2152" t="s">
        <v>39</v>
      </c>
      <c r="AL2152" t="s">
        <v>39</v>
      </c>
      <c r="AM2152" t="s">
        <v>39</v>
      </c>
      <c r="AN2152" t="s">
        <v>39</v>
      </c>
      <c r="AO2152" t="s">
        <v>39</v>
      </c>
      <c r="AP2152" t="s">
        <v>39</v>
      </c>
      <c r="AQ2152" t="s">
        <v>39</v>
      </c>
      <c r="AR2152" t="s">
        <v>39</v>
      </c>
      <c r="AS2152" t="s">
        <v>39</v>
      </c>
      <c r="AT2152" t="s">
        <v>39</v>
      </c>
      <c r="AU2152" t="s">
        <v>39</v>
      </c>
      <c r="AV2152" t="s">
        <v>39</v>
      </c>
      <c r="AW2152" t="s">
        <v>39</v>
      </c>
      <c r="AX2152" t="s">
        <v>39</v>
      </c>
      <c r="AY2152" t="s">
        <v>39</v>
      </c>
      <c r="AZ2152" t="s">
        <v>39</v>
      </c>
      <c r="BA2152" t="s">
        <v>39</v>
      </c>
      <c r="BB2152" t="s">
        <v>39</v>
      </c>
      <c r="BC2152" t="s">
        <v>39</v>
      </c>
      <c r="BD2152" t="s">
        <v>39</v>
      </c>
      <c r="BE2152" t="s">
        <v>39</v>
      </c>
      <c r="BF2152" t="s">
        <v>39</v>
      </c>
    </row>
    <row r="2153" spans="2:58" hidden="1">
      <c r="B2153">
        <v>20241229</v>
      </c>
      <c r="C2153" t="s">
        <v>65</v>
      </c>
      <c r="D2153">
        <v>830</v>
      </c>
      <c r="E2153">
        <v>10944</v>
      </c>
      <c r="H2153">
        <v>9189</v>
      </c>
      <c r="K2153">
        <v>-1565</v>
      </c>
      <c r="L2153">
        <v>-1565</v>
      </c>
      <c r="M2153">
        <v>185</v>
      </c>
      <c r="N2153" t="s">
        <v>37</v>
      </c>
      <c r="O2153" t="s">
        <v>38</v>
      </c>
      <c r="P2153" s="145">
        <f t="shared" si="234"/>
        <v>0</v>
      </c>
      <c r="Q2153">
        <f t="shared" si="233"/>
        <v>1755</v>
      </c>
      <c r="R2153" s="145" t="str">
        <f t="shared" si="235"/>
        <v>NA</v>
      </c>
      <c r="S2153" s="145" t="str">
        <f t="shared" si="236"/>
        <v>NA</v>
      </c>
      <c r="T2153">
        <f t="shared" ca="1" si="237"/>
        <v>0</v>
      </c>
      <c r="U2153">
        <f t="shared" si="238"/>
        <v>1935</v>
      </c>
      <c r="V2153">
        <f t="shared" si="239"/>
        <v>1</v>
      </c>
      <c r="W2153">
        <v>360</v>
      </c>
      <c r="X2153" t="s">
        <v>39</v>
      </c>
      <c r="Y2153" t="s">
        <v>39</v>
      </c>
      <c r="AA2153" t="s">
        <v>39</v>
      </c>
      <c r="AB2153">
        <v>150</v>
      </c>
      <c r="AC2153" t="s">
        <v>39</v>
      </c>
      <c r="AD2153" t="s">
        <v>39</v>
      </c>
      <c r="AE2153" t="s">
        <v>39</v>
      </c>
      <c r="AF2153" t="s">
        <v>39</v>
      </c>
      <c r="AG2153" t="s">
        <v>39</v>
      </c>
      <c r="AH2153" t="s">
        <v>39</v>
      </c>
      <c r="AI2153" t="s">
        <v>39</v>
      </c>
      <c r="AJ2153" t="s">
        <v>39</v>
      </c>
      <c r="AK2153" t="s">
        <v>39</v>
      </c>
      <c r="AL2153" t="s">
        <v>39</v>
      </c>
      <c r="AM2153" t="s">
        <v>39</v>
      </c>
      <c r="AN2153" t="s">
        <v>39</v>
      </c>
      <c r="AO2153" t="s">
        <v>39</v>
      </c>
      <c r="AP2153" t="s">
        <v>39</v>
      </c>
      <c r="AQ2153" t="s">
        <v>39</v>
      </c>
      <c r="AR2153" t="s">
        <v>39</v>
      </c>
      <c r="AS2153" t="s">
        <v>39</v>
      </c>
      <c r="AT2153" t="s">
        <v>39</v>
      </c>
      <c r="AU2153" t="s">
        <v>39</v>
      </c>
      <c r="AV2153" t="s">
        <v>39</v>
      </c>
      <c r="AW2153" t="s">
        <v>39</v>
      </c>
      <c r="AX2153" t="s">
        <v>39</v>
      </c>
      <c r="AY2153" t="s">
        <v>39</v>
      </c>
      <c r="AZ2153" t="s">
        <v>39</v>
      </c>
      <c r="BA2153" t="s">
        <v>39</v>
      </c>
      <c r="BB2153" t="s">
        <v>39</v>
      </c>
      <c r="BC2153" t="s">
        <v>39</v>
      </c>
      <c r="BD2153" t="s">
        <v>39</v>
      </c>
      <c r="BE2153" t="s">
        <v>39</v>
      </c>
      <c r="BF2153" t="s">
        <v>39</v>
      </c>
    </row>
    <row r="2154" spans="2:58">
      <c r="B2154">
        <v>20241229</v>
      </c>
      <c r="C2154" t="s">
        <v>65</v>
      </c>
      <c r="D2154">
        <v>930</v>
      </c>
      <c r="F2154">
        <v>7405</v>
      </c>
      <c r="G2154">
        <v>799</v>
      </c>
      <c r="I2154">
        <v>7404</v>
      </c>
      <c r="J2154">
        <v>799</v>
      </c>
      <c r="K2154">
        <v>3915</v>
      </c>
      <c r="L2154">
        <v>164</v>
      </c>
      <c r="M2154">
        <v>0</v>
      </c>
      <c r="N2154" t="s">
        <v>45</v>
      </c>
      <c r="O2154" t="s">
        <v>41</v>
      </c>
      <c r="P2154" s="145">
        <f t="shared" si="234"/>
        <v>3751</v>
      </c>
      <c r="Q2154" t="str">
        <f t="shared" si="233"/>
        <v>NA</v>
      </c>
      <c r="R2154" s="145">
        <f t="shared" si="235"/>
        <v>1</v>
      </c>
      <c r="S2154" s="145">
        <f t="shared" si="236"/>
        <v>0</v>
      </c>
      <c r="T2154">
        <f t="shared" ca="1" si="237"/>
        <v>0</v>
      </c>
      <c r="U2154">
        <f t="shared" si="238"/>
        <v>-164</v>
      </c>
      <c r="V2154">
        <f t="shared" si="239"/>
        <v>1</v>
      </c>
      <c r="W2154">
        <v>375</v>
      </c>
      <c r="X2154" t="s">
        <v>39</v>
      </c>
      <c r="Y2154" t="s">
        <v>39</v>
      </c>
      <c r="AA2154" t="s">
        <v>39</v>
      </c>
      <c r="AB2154">
        <v>150</v>
      </c>
      <c r="AC2154" t="s">
        <v>39</v>
      </c>
      <c r="AD2154" t="s">
        <v>39</v>
      </c>
      <c r="AE2154" t="s">
        <v>39</v>
      </c>
      <c r="AF2154" t="s">
        <v>39</v>
      </c>
      <c r="AG2154" t="s">
        <v>39</v>
      </c>
      <c r="AH2154" t="s">
        <v>39</v>
      </c>
      <c r="AI2154" t="s">
        <v>39</v>
      </c>
      <c r="AJ2154" t="s">
        <v>39</v>
      </c>
      <c r="AK2154" t="s">
        <v>39</v>
      </c>
      <c r="AL2154" t="s">
        <v>39</v>
      </c>
      <c r="AM2154" t="s">
        <v>39</v>
      </c>
      <c r="AN2154" t="s">
        <v>39</v>
      </c>
      <c r="AO2154" t="s">
        <v>39</v>
      </c>
      <c r="AP2154" t="s">
        <v>39</v>
      </c>
      <c r="AQ2154" t="s">
        <v>39</v>
      </c>
      <c r="AR2154" t="s">
        <v>39</v>
      </c>
      <c r="AS2154" t="s">
        <v>39</v>
      </c>
      <c r="AT2154" t="s">
        <v>39</v>
      </c>
      <c r="AU2154" t="s">
        <v>39</v>
      </c>
      <c r="AV2154" t="s">
        <v>39</v>
      </c>
      <c r="AW2154" t="s">
        <v>39</v>
      </c>
      <c r="AX2154" t="s">
        <v>39</v>
      </c>
      <c r="AY2154" t="s">
        <v>39</v>
      </c>
      <c r="AZ2154" t="s">
        <v>39</v>
      </c>
      <c r="BA2154" t="s">
        <v>39</v>
      </c>
      <c r="BB2154" t="s">
        <v>39</v>
      </c>
      <c r="BC2154" t="s">
        <v>39</v>
      </c>
      <c r="BD2154" t="s">
        <v>39</v>
      </c>
      <c r="BE2154" t="s">
        <v>39</v>
      </c>
      <c r="BF2154" t="s">
        <v>39</v>
      </c>
    </row>
    <row r="2155" spans="2:58">
      <c r="B2155">
        <v>20241229</v>
      </c>
      <c r="C2155" t="s">
        <v>65</v>
      </c>
      <c r="D2155">
        <v>1030</v>
      </c>
      <c r="F2155">
        <v>7363</v>
      </c>
      <c r="G2155">
        <v>796</v>
      </c>
      <c r="I2155">
        <v>7363</v>
      </c>
      <c r="J2155">
        <v>796</v>
      </c>
      <c r="K2155">
        <v>3915</v>
      </c>
      <c r="L2155">
        <v>123</v>
      </c>
      <c r="M2155">
        <v>0</v>
      </c>
      <c r="N2155" t="s">
        <v>45</v>
      </c>
      <c r="O2155" t="s">
        <v>45</v>
      </c>
      <c r="P2155" s="145">
        <f t="shared" si="234"/>
        <v>3792</v>
      </c>
      <c r="Q2155" t="str">
        <f t="shared" si="233"/>
        <v>NA</v>
      </c>
      <c r="R2155" s="145">
        <f t="shared" si="235"/>
        <v>0</v>
      </c>
      <c r="S2155" s="145">
        <f t="shared" si="236"/>
        <v>0</v>
      </c>
      <c r="T2155">
        <f t="shared" ca="1" si="237"/>
        <v>0</v>
      </c>
      <c r="U2155">
        <f t="shared" si="238"/>
        <v>-123</v>
      </c>
      <c r="V2155">
        <f t="shared" si="239"/>
        <v>1</v>
      </c>
      <c r="W2155">
        <v>375</v>
      </c>
      <c r="X2155" t="s">
        <v>39</v>
      </c>
      <c r="Y2155" t="s">
        <v>39</v>
      </c>
      <c r="AA2155" t="s">
        <v>39</v>
      </c>
      <c r="AB2155">
        <v>150</v>
      </c>
      <c r="AC2155" t="s">
        <v>39</v>
      </c>
      <c r="AD2155" t="s">
        <v>39</v>
      </c>
      <c r="AE2155" t="s">
        <v>39</v>
      </c>
      <c r="AF2155" t="s">
        <v>39</v>
      </c>
      <c r="AG2155" t="s">
        <v>39</v>
      </c>
      <c r="AH2155" t="s">
        <v>39</v>
      </c>
      <c r="AI2155" t="s">
        <v>39</v>
      </c>
      <c r="AJ2155" t="s">
        <v>39</v>
      </c>
      <c r="AK2155" t="s">
        <v>39</v>
      </c>
      <c r="AL2155" t="s">
        <v>39</v>
      </c>
      <c r="AM2155" t="s">
        <v>39</v>
      </c>
      <c r="AN2155" t="s">
        <v>39</v>
      </c>
      <c r="AO2155" t="s">
        <v>39</v>
      </c>
      <c r="AP2155" t="s">
        <v>39</v>
      </c>
      <c r="AQ2155" t="s">
        <v>39</v>
      </c>
      <c r="AR2155" t="s">
        <v>39</v>
      </c>
      <c r="AS2155" t="s">
        <v>39</v>
      </c>
      <c r="AT2155" t="s">
        <v>39</v>
      </c>
      <c r="AU2155" t="s">
        <v>39</v>
      </c>
      <c r="AV2155" t="s">
        <v>39</v>
      </c>
      <c r="AW2155" t="s">
        <v>39</v>
      </c>
      <c r="AX2155" t="s">
        <v>39</v>
      </c>
      <c r="AY2155" t="s">
        <v>39</v>
      </c>
      <c r="AZ2155" t="s">
        <v>39</v>
      </c>
      <c r="BA2155" t="s">
        <v>39</v>
      </c>
      <c r="BB2155" t="s">
        <v>39</v>
      </c>
      <c r="BC2155" t="s">
        <v>39</v>
      </c>
      <c r="BD2155" t="s">
        <v>39</v>
      </c>
      <c r="BE2155" t="s">
        <v>39</v>
      </c>
      <c r="BF2155" t="s">
        <v>39</v>
      </c>
    </row>
    <row r="2156" spans="2:58">
      <c r="B2156">
        <v>20241229</v>
      </c>
      <c r="C2156" t="s">
        <v>65</v>
      </c>
      <c r="D2156">
        <v>1130</v>
      </c>
      <c r="F2156">
        <v>7363</v>
      </c>
      <c r="G2156">
        <v>796</v>
      </c>
      <c r="I2156">
        <v>7363</v>
      </c>
      <c r="J2156">
        <v>796</v>
      </c>
      <c r="K2156">
        <v>3915</v>
      </c>
      <c r="L2156">
        <v>123</v>
      </c>
      <c r="M2156">
        <v>0</v>
      </c>
      <c r="N2156" t="s">
        <v>45</v>
      </c>
      <c r="O2156" t="s">
        <v>45</v>
      </c>
      <c r="P2156" s="145">
        <f t="shared" si="234"/>
        <v>3792</v>
      </c>
      <c r="Q2156" t="str">
        <f t="shared" si="233"/>
        <v>NA</v>
      </c>
      <c r="R2156" s="145">
        <f t="shared" si="235"/>
        <v>0</v>
      </c>
      <c r="S2156" s="145">
        <f t="shared" si="236"/>
        <v>0</v>
      </c>
      <c r="T2156">
        <f t="shared" ca="1" si="237"/>
        <v>0</v>
      </c>
      <c r="U2156">
        <f t="shared" si="238"/>
        <v>-123</v>
      </c>
      <c r="V2156">
        <f t="shared" si="239"/>
        <v>1</v>
      </c>
      <c r="W2156">
        <v>375</v>
      </c>
      <c r="X2156" t="s">
        <v>39</v>
      </c>
      <c r="Y2156" t="s">
        <v>39</v>
      </c>
      <c r="AA2156" t="s">
        <v>39</v>
      </c>
      <c r="AB2156">
        <v>150</v>
      </c>
      <c r="AC2156" t="s">
        <v>39</v>
      </c>
      <c r="AD2156" t="s">
        <v>39</v>
      </c>
      <c r="AE2156" t="s">
        <v>39</v>
      </c>
      <c r="AF2156" t="s">
        <v>39</v>
      </c>
      <c r="AG2156" t="s">
        <v>39</v>
      </c>
      <c r="AH2156" t="s">
        <v>39</v>
      </c>
      <c r="AI2156" t="s">
        <v>39</v>
      </c>
      <c r="AJ2156" t="s">
        <v>39</v>
      </c>
      <c r="AK2156" t="s">
        <v>39</v>
      </c>
      <c r="AL2156" t="s">
        <v>39</v>
      </c>
      <c r="AM2156" t="s">
        <v>39</v>
      </c>
      <c r="AN2156" t="s">
        <v>39</v>
      </c>
      <c r="AO2156" t="s">
        <v>39</v>
      </c>
      <c r="AP2156" t="s">
        <v>39</v>
      </c>
      <c r="AQ2156" t="s">
        <v>39</v>
      </c>
      <c r="AR2156" t="s">
        <v>39</v>
      </c>
      <c r="AS2156" t="s">
        <v>39</v>
      </c>
      <c r="AT2156" t="s">
        <v>39</v>
      </c>
      <c r="AU2156" t="s">
        <v>39</v>
      </c>
      <c r="AV2156" t="s">
        <v>39</v>
      </c>
      <c r="AW2156" t="s">
        <v>39</v>
      </c>
      <c r="AX2156" t="s">
        <v>39</v>
      </c>
      <c r="AY2156" t="s">
        <v>39</v>
      </c>
      <c r="AZ2156" t="s">
        <v>39</v>
      </c>
      <c r="BA2156" t="s">
        <v>39</v>
      </c>
      <c r="BB2156" t="s">
        <v>39</v>
      </c>
      <c r="BC2156" t="s">
        <v>39</v>
      </c>
      <c r="BD2156" t="s">
        <v>39</v>
      </c>
      <c r="BE2156" t="s">
        <v>39</v>
      </c>
      <c r="BF2156" t="s">
        <v>39</v>
      </c>
    </row>
    <row r="2157" spans="2:58">
      <c r="B2157">
        <v>20241229</v>
      </c>
      <c r="C2157" t="s">
        <v>65</v>
      </c>
      <c r="D2157">
        <v>1230</v>
      </c>
      <c r="F2157">
        <v>6972</v>
      </c>
      <c r="G2157">
        <v>512</v>
      </c>
      <c r="I2157">
        <v>6786</v>
      </c>
      <c r="J2157">
        <v>512</v>
      </c>
      <c r="K2157">
        <v>3917</v>
      </c>
      <c r="L2157">
        <v>125</v>
      </c>
      <c r="M2157">
        <v>0</v>
      </c>
      <c r="N2157" t="s">
        <v>45</v>
      </c>
      <c r="O2157" t="s">
        <v>38</v>
      </c>
      <c r="P2157" s="145">
        <f t="shared" si="234"/>
        <v>3792</v>
      </c>
      <c r="Q2157" t="str">
        <f t="shared" si="233"/>
        <v>NA</v>
      </c>
      <c r="R2157" s="145">
        <f t="shared" si="235"/>
        <v>186</v>
      </c>
      <c r="S2157" s="145">
        <f t="shared" si="236"/>
        <v>0</v>
      </c>
      <c r="T2157">
        <f t="shared" ca="1" si="237"/>
        <v>0</v>
      </c>
      <c r="U2157">
        <f t="shared" si="238"/>
        <v>-125</v>
      </c>
      <c r="V2157">
        <f t="shared" si="239"/>
        <v>1</v>
      </c>
      <c r="W2157">
        <v>375</v>
      </c>
      <c r="X2157" t="s">
        <v>39</v>
      </c>
      <c r="Y2157" t="s">
        <v>39</v>
      </c>
      <c r="AA2157" t="s">
        <v>39</v>
      </c>
      <c r="AB2157">
        <v>150</v>
      </c>
      <c r="AC2157" t="s">
        <v>39</v>
      </c>
      <c r="AD2157" t="s">
        <v>39</v>
      </c>
      <c r="AE2157" t="s">
        <v>39</v>
      </c>
      <c r="AF2157" t="s">
        <v>39</v>
      </c>
      <c r="AG2157" t="s">
        <v>39</v>
      </c>
      <c r="AH2157" t="s">
        <v>39</v>
      </c>
      <c r="AI2157" t="s">
        <v>39</v>
      </c>
      <c r="AJ2157" t="s">
        <v>39</v>
      </c>
      <c r="AK2157" t="s">
        <v>39</v>
      </c>
      <c r="AL2157" t="s">
        <v>39</v>
      </c>
      <c r="AM2157" t="s">
        <v>39</v>
      </c>
      <c r="AN2157" t="s">
        <v>39</v>
      </c>
      <c r="AO2157" t="s">
        <v>39</v>
      </c>
      <c r="AP2157" t="s">
        <v>39</v>
      </c>
      <c r="AQ2157" t="s">
        <v>39</v>
      </c>
      <c r="AR2157" t="s">
        <v>39</v>
      </c>
      <c r="AS2157" t="s">
        <v>39</v>
      </c>
      <c r="AT2157" t="s">
        <v>39</v>
      </c>
      <c r="AU2157" t="s">
        <v>39</v>
      </c>
      <c r="AV2157" t="s">
        <v>39</v>
      </c>
      <c r="AW2157" t="s">
        <v>39</v>
      </c>
      <c r="AX2157" t="s">
        <v>39</v>
      </c>
      <c r="AY2157" t="s">
        <v>39</v>
      </c>
      <c r="AZ2157" t="s">
        <v>39</v>
      </c>
      <c r="BA2157" t="s">
        <v>39</v>
      </c>
      <c r="BB2157" t="s">
        <v>39</v>
      </c>
      <c r="BC2157" t="s">
        <v>39</v>
      </c>
      <c r="BD2157" t="s">
        <v>39</v>
      </c>
      <c r="BE2157" t="s">
        <v>39</v>
      </c>
      <c r="BF2157" t="s">
        <v>39</v>
      </c>
    </row>
    <row r="2158" spans="2:58">
      <c r="B2158">
        <v>20241229</v>
      </c>
      <c r="C2158" t="s">
        <v>65</v>
      </c>
      <c r="D2158">
        <v>1330</v>
      </c>
      <c r="F2158">
        <v>6972</v>
      </c>
      <c r="G2158">
        <v>512</v>
      </c>
      <c r="I2158">
        <v>6786</v>
      </c>
      <c r="J2158">
        <v>512</v>
      </c>
      <c r="K2158">
        <v>3917</v>
      </c>
      <c r="L2158">
        <v>125</v>
      </c>
      <c r="M2158">
        <v>0</v>
      </c>
      <c r="N2158" t="s">
        <v>45</v>
      </c>
      <c r="O2158" t="s">
        <v>38</v>
      </c>
      <c r="P2158" s="145">
        <f t="shared" si="234"/>
        <v>3792</v>
      </c>
      <c r="Q2158" t="str">
        <f t="shared" si="233"/>
        <v>NA</v>
      </c>
      <c r="R2158" s="145">
        <f t="shared" si="235"/>
        <v>186</v>
      </c>
      <c r="S2158" s="145">
        <f t="shared" si="236"/>
        <v>0</v>
      </c>
      <c r="T2158">
        <f t="shared" ca="1" si="237"/>
        <v>0</v>
      </c>
      <c r="U2158">
        <f t="shared" si="238"/>
        <v>-125</v>
      </c>
      <c r="V2158">
        <f t="shared" si="239"/>
        <v>1</v>
      </c>
      <c r="W2158">
        <v>375</v>
      </c>
      <c r="X2158" t="s">
        <v>39</v>
      </c>
      <c r="Y2158" t="s">
        <v>39</v>
      </c>
      <c r="AA2158" t="s">
        <v>39</v>
      </c>
      <c r="AB2158">
        <v>150</v>
      </c>
      <c r="AC2158" t="s">
        <v>39</v>
      </c>
      <c r="AD2158" t="s">
        <v>39</v>
      </c>
      <c r="AE2158" t="s">
        <v>39</v>
      </c>
      <c r="AF2158" t="s">
        <v>39</v>
      </c>
      <c r="AG2158" t="s">
        <v>39</v>
      </c>
      <c r="AH2158" t="s">
        <v>39</v>
      </c>
      <c r="AI2158" t="s">
        <v>39</v>
      </c>
      <c r="AJ2158" t="s">
        <v>39</v>
      </c>
      <c r="AK2158" t="s">
        <v>39</v>
      </c>
      <c r="AL2158" t="s">
        <v>39</v>
      </c>
      <c r="AM2158" t="s">
        <v>39</v>
      </c>
      <c r="AN2158" t="s">
        <v>39</v>
      </c>
      <c r="AO2158" t="s">
        <v>39</v>
      </c>
      <c r="AP2158" t="s">
        <v>39</v>
      </c>
      <c r="AQ2158" t="s">
        <v>39</v>
      </c>
      <c r="AR2158" t="s">
        <v>39</v>
      </c>
      <c r="AS2158" t="s">
        <v>39</v>
      </c>
      <c r="AT2158" t="s">
        <v>39</v>
      </c>
      <c r="AU2158" t="s">
        <v>39</v>
      </c>
      <c r="AV2158" t="s">
        <v>39</v>
      </c>
      <c r="AW2158" t="s">
        <v>39</v>
      </c>
      <c r="AX2158" t="s">
        <v>39</v>
      </c>
      <c r="AY2158" t="s">
        <v>39</v>
      </c>
      <c r="AZ2158" t="s">
        <v>39</v>
      </c>
      <c r="BA2158" t="s">
        <v>39</v>
      </c>
      <c r="BB2158" t="s">
        <v>39</v>
      </c>
      <c r="BC2158" t="s">
        <v>39</v>
      </c>
      <c r="BD2158" t="s">
        <v>39</v>
      </c>
      <c r="BE2158" t="s">
        <v>39</v>
      </c>
      <c r="BF2158" t="s">
        <v>39</v>
      </c>
    </row>
    <row r="2159" spans="2:58">
      <c r="B2159">
        <v>20241229</v>
      </c>
      <c r="C2159" t="s">
        <v>65</v>
      </c>
      <c r="D2159">
        <v>1430</v>
      </c>
      <c r="F2159">
        <v>6972</v>
      </c>
      <c r="G2159">
        <v>512</v>
      </c>
      <c r="I2159">
        <v>6786</v>
      </c>
      <c r="J2159">
        <v>512</v>
      </c>
      <c r="K2159">
        <v>3917</v>
      </c>
      <c r="L2159">
        <v>125</v>
      </c>
      <c r="M2159">
        <v>0</v>
      </c>
      <c r="N2159" t="s">
        <v>45</v>
      </c>
      <c r="O2159" t="s">
        <v>38</v>
      </c>
      <c r="P2159" s="145">
        <f t="shared" si="234"/>
        <v>3792</v>
      </c>
      <c r="Q2159" t="str">
        <f t="shared" si="233"/>
        <v>NA</v>
      </c>
      <c r="R2159" s="145">
        <f t="shared" si="235"/>
        <v>186</v>
      </c>
      <c r="S2159" s="145">
        <f t="shared" si="236"/>
        <v>0</v>
      </c>
      <c r="T2159">
        <f t="shared" ca="1" si="237"/>
        <v>0</v>
      </c>
      <c r="U2159">
        <f t="shared" si="238"/>
        <v>-125</v>
      </c>
      <c r="V2159">
        <f t="shared" si="239"/>
        <v>1</v>
      </c>
      <c r="W2159">
        <v>375</v>
      </c>
      <c r="X2159" t="s">
        <v>39</v>
      </c>
      <c r="Y2159" t="s">
        <v>39</v>
      </c>
      <c r="AA2159" t="s">
        <v>39</v>
      </c>
      <c r="AB2159">
        <v>150</v>
      </c>
      <c r="AC2159" t="s">
        <v>39</v>
      </c>
      <c r="AD2159" t="s">
        <v>39</v>
      </c>
      <c r="AE2159" t="s">
        <v>39</v>
      </c>
      <c r="AF2159" t="s">
        <v>39</v>
      </c>
      <c r="AG2159" t="s">
        <v>39</v>
      </c>
      <c r="AH2159" t="s">
        <v>39</v>
      </c>
      <c r="AI2159" t="s">
        <v>39</v>
      </c>
      <c r="AJ2159" t="s">
        <v>39</v>
      </c>
      <c r="AK2159" t="s">
        <v>39</v>
      </c>
      <c r="AL2159" t="s">
        <v>39</v>
      </c>
      <c r="AM2159" t="s">
        <v>39</v>
      </c>
      <c r="AN2159" t="s">
        <v>39</v>
      </c>
      <c r="AO2159" t="s">
        <v>39</v>
      </c>
      <c r="AP2159" t="s">
        <v>39</v>
      </c>
      <c r="AQ2159" t="s">
        <v>39</v>
      </c>
      <c r="AR2159" t="s">
        <v>39</v>
      </c>
      <c r="AS2159" t="s">
        <v>39</v>
      </c>
      <c r="AT2159" t="s">
        <v>39</v>
      </c>
      <c r="AU2159" t="s">
        <v>39</v>
      </c>
      <c r="AV2159" t="s">
        <v>39</v>
      </c>
      <c r="AW2159" t="s">
        <v>39</v>
      </c>
      <c r="AX2159" t="s">
        <v>39</v>
      </c>
      <c r="AY2159" t="s">
        <v>39</v>
      </c>
      <c r="AZ2159" t="s">
        <v>39</v>
      </c>
      <c r="BA2159" t="s">
        <v>39</v>
      </c>
      <c r="BB2159" t="s">
        <v>39</v>
      </c>
      <c r="BC2159" t="s">
        <v>39</v>
      </c>
      <c r="BD2159" t="s">
        <v>39</v>
      </c>
      <c r="BE2159" t="s">
        <v>39</v>
      </c>
      <c r="BF2159" t="s">
        <v>39</v>
      </c>
    </row>
    <row r="2160" spans="2:58" hidden="1">
      <c r="B2160">
        <v>20241229</v>
      </c>
      <c r="C2160" t="s">
        <v>65</v>
      </c>
      <c r="D2160">
        <v>1530</v>
      </c>
      <c r="E2160">
        <v>11070</v>
      </c>
      <c r="H2160">
        <v>8809</v>
      </c>
      <c r="K2160">
        <v>-1520</v>
      </c>
      <c r="L2160">
        <v>-1520</v>
      </c>
      <c r="M2160">
        <v>739</v>
      </c>
      <c r="N2160" t="s">
        <v>37</v>
      </c>
      <c r="O2160" t="s">
        <v>38</v>
      </c>
      <c r="P2160" s="145">
        <f t="shared" si="234"/>
        <v>0</v>
      </c>
      <c r="Q2160">
        <f t="shared" si="233"/>
        <v>2261</v>
      </c>
      <c r="R2160" s="145" t="str">
        <f t="shared" si="235"/>
        <v>NA</v>
      </c>
      <c r="S2160" s="145" t="str">
        <f t="shared" si="236"/>
        <v>NA</v>
      </c>
      <c r="T2160">
        <f t="shared" ca="1" si="237"/>
        <v>0</v>
      </c>
      <c r="U2160">
        <f t="shared" si="238"/>
        <v>2998</v>
      </c>
      <c r="V2160">
        <f t="shared" si="239"/>
        <v>1</v>
      </c>
      <c r="W2160">
        <v>352</v>
      </c>
      <c r="X2160" t="s">
        <v>39</v>
      </c>
      <c r="Y2160" t="s">
        <v>39</v>
      </c>
      <c r="AA2160" t="s">
        <v>39</v>
      </c>
      <c r="AB2160">
        <v>150</v>
      </c>
      <c r="AC2160" t="s">
        <v>39</v>
      </c>
      <c r="AD2160" t="s">
        <v>39</v>
      </c>
      <c r="AE2160" t="s">
        <v>39</v>
      </c>
      <c r="AF2160" t="s">
        <v>39</v>
      </c>
      <c r="AG2160" t="s">
        <v>39</v>
      </c>
      <c r="AH2160" t="s">
        <v>39</v>
      </c>
      <c r="AI2160" t="s">
        <v>39</v>
      </c>
      <c r="AJ2160" t="s">
        <v>39</v>
      </c>
      <c r="AK2160" t="s">
        <v>39</v>
      </c>
      <c r="AL2160" t="s">
        <v>39</v>
      </c>
      <c r="AM2160" t="s">
        <v>39</v>
      </c>
      <c r="AN2160" t="s">
        <v>39</v>
      </c>
      <c r="AO2160" t="s">
        <v>39</v>
      </c>
      <c r="AP2160" t="s">
        <v>39</v>
      </c>
      <c r="AQ2160" t="s">
        <v>39</v>
      </c>
      <c r="AR2160" t="s">
        <v>39</v>
      </c>
      <c r="AS2160" t="s">
        <v>39</v>
      </c>
      <c r="AT2160" t="s">
        <v>39</v>
      </c>
      <c r="AU2160" t="s">
        <v>39</v>
      </c>
      <c r="AV2160" t="s">
        <v>39</v>
      </c>
      <c r="AW2160" t="s">
        <v>39</v>
      </c>
      <c r="AX2160" t="s">
        <v>39</v>
      </c>
      <c r="AY2160" t="s">
        <v>39</v>
      </c>
      <c r="AZ2160" t="s">
        <v>39</v>
      </c>
      <c r="BA2160" t="s">
        <v>39</v>
      </c>
      <c r="BB2160" t="s">
        <v>39</v>
      </c>
      <c r="BC2160" t="s">
        <v>39</v>
      </c>
      <c r="BD2160" t="s">
        <v>39</v>
      </c>
      <c r="BE2160" t="s">
        <v>39</v>
      </c>
      <c r="BF2160" t="s">
        <v>39</v>
      </c>
    </row>
    <row r="2161" spans="2:58" hidden="1">
      <c r="B2161">
        <v>20241229</v>
      </c>
      <c r="C2161" t="s">
        <v>65</v>
      </c>
      <c r="D2161">
        <v>1630</v>
      </c>
      <c r="E2161">
        <v>11070</v>
      </c>
      <c r="H2161">
        <v>10309</v>
      </c>
      <c r="K2161">
        <v>-1520</v>
      </c>
      <c r="L2161">
        <v>-1520</v>
      </c>
      <c r="M2161">
        <v>-760</v>
      </c>
      <c r="N2161" t="s">
        <v>37</v>
      </c>
      <c r="O2161" t="s">
        <v>38</v>
      </c>
      <c r="P2161" s="145">
        <f t="shared" si="234"/>
        <v>0</v>
      </c>
      <c r="Q2161">
        <f t="shared" si="233"/>
        <v>761</v>
      </c>
      <c r="R2161" s="145" t="str">
        <f t="shared" si="235"/>
        <v>NA</v>
      </c>
      <c r="S2161" s="145" t="str">
        <f t="shared" si="236"/>
        <v>NA</v>
      </c>
      <c r="T2161">
        <f t="shared" ca="1" si="237"/>
        <v>0</v>
      </c>
      <c r="U2161">
        <f t="shared" si="238"/>
        <v>0</v>
      </c>
      <c r="V2161">
        <f t="shared" si="239"/>
        <v>1</v>
      </c>
      <c r="W2161">
        <v>375</v>
      </c>
      <c r="X2161" t="s">
        <v>39</v>
      </c>
      <c r="Y2161" t="s">
        <v>39</v>
      </c>
      <c r="Z2161" t="s">
        <v>54</v>
      </c>
      <c r="AA2161" t="s">
        <v>39</v>
      </c>
      <c r="AB2161">
        <v>150</v>
      </c>
      <c r="AC2161" t="s">
        <v>39</v>
      </c>
      <c r="AD2161" t="s">
        <v>39</v>
      </c>
      <c r="AE2161" t="s">
        <v>39</v>
      </c>
      <c r="AF2161" t="s">
        <v>39</v>
      </c>
      <c r="AG2161" t="s">
        <v>39</v>
      </c>
      <c r="AH2161" t="s">
        <v>39</v>
      </c>
      <c r="AI2161" t="s">
        <v>39</v>
      </c>
      <c r="AJ2161" t="s">
        <v>39</v>
      </c>
      <c r="AK2161" t="s">
        <v>39</v>
      </c>
      <c r="AL2161" t="s">
        <v>39</v>
      </c>
      <c r="AM2161" t="s">
        <v>39</v>
      </c>
      <c r="AN2161" t="s">
        <v>39</v>
      </c>
      <c r="AO2161" t="s">
        <v>39</v>
      </c>
      <c r="AP2161" t="s">
        <v>39</v>
      </c>
      <c r="AQ2161" t="s">
        <v>39</v>
      </c>
      <c r="AR2161" t="s">
        <v>39</v>
      </c>
      <c r="AS2161" t="s">
        <v>39</v>
      </c>
      <c r="AT2161" t="s">
        <v>39</v>
      </c>
      <c r="AU2161" t="s">
        <v>39</v>
      </c>
      <c r="AV2161" t="s">
        <v>39</v>
      </c>
      <c r="AW2161" t="s">
        <v>39</v>
      </c>
      <c r="AX2161" t="s">
        <v>39</v>
      </c>
      <c r="AY2161" t="s">
        <v>39</v>
      </c>
      <c r="AZ2161" t="s">
        <v>39</v>
      </c>
      <c r="BA2161" t="s">
        <v>39</v>
      </c>
      <c r="BB2161" t="s">
        <v>39</v>
      </c>
      <c r="BC2161" t="s">
        <v>39</v>
      </c>
      <c r="BD2161" t="s">
        <v>39</v>
      </c>
      <c r="BE2161" t="s">
        <v>39</v>
      </c>
      <c r="BF2161" t="s">
        <v>39</v>
      </c>
    </row>
    <row r="2162" spans="2:58" hidden="1">
      <c r="B2162">
        <v>20241229</v>
      </c>
      <c r="C2162" t="s">
        <v>65</v>
      </c>
      <c r="D2162">
        <v>1730</v>
      </c>
      <c r="E2162">
        <v>11070</v>
      </c>
      <c r="H2162">
        <v>10190</v>
      </c>
      <c r="K2162">
        <v>-1520</v>
      </c>
      <c r="L2162">
        <v>-1520</v>
      </c>
      <c r="M2162">
        <v>-642</v>
      </c>
      <c r="N2162" t="s">
        <v>37</v>
      </c>
      <c r="O2162" t="s">
        <v>38</v>
      </c>
      <c r="P2162" s="145">
        <f t="shared" si="234"/>
        <v>0</v>
      </c>
      <c r="Q2162">
        <f t="shared" si="233"/>
        <v>880</v>
      </c>
      <c r="R2162" s="145" t="str">
        <f t="shared" si="235"/>
        <v>NA</v>
      </c>
      <c r="S2162" s="145" t="str">
        <f t="shared" si="236"/>
        <v>NA</v>
      </c>
      <c r="T2162">
        <f t="shared" ca="1" si="237"/>
        <v>0</v>
      </c>
      <c r="U2162">
        <f t="shared" si="238"/>
        <v>0</v>
      </c>
      <c r="V2162">
        <f t="shared" si="239"/>
        <v>1</v>
      </c>
      <c r="W2162">
        <v>375</v>
      </c>
      <c r="X2162" t="s">
        <v>39</v>
      </c>
      <c r="Y2162" t="s">
        <v>39</v>
      </c>
      <c r="Z2162" t="s">
        <v>54</v>
      </c>
      <c r="AA2162" t="s">
        <v>39</v>
      </c>
      <c r="AB2162">
        <v>150</v>
      </c>
      <c r="AC2162" t="s">
        <v>39</v>
      </c>
      <c r="AD2162" t="s">
        <v>39</v>
      </c>
      <c r="AE2162" t="s">
        <v>39</v>
      </c>
      <c r="AF2162" t="s">
        <v>39</v>
      </c>
      <c r="AG2162" t="s">
        <v>39</v>
      </c>
      <c r="AH2162" t="s">
        <v>39</v>
      </c>
      <c r="AI2162" t="s">
        <v>39</v>
      </c>
      <c r="AJ2162" t="s">
        <v>39</v>
      </c>
      <c r="AK2162" t="s">
        <v>39</v>
      </c>
      <c r="AL2162" t="s">
        <v>39</v>
      </c>
      <c r="AM2162" t="s">
        <v>39</v>
      </c>
      <c r="AN2162" t="s">
        <v>39</v>
      </c>
      <c r="AO2162" t="s">
        <v>39</v>
      </c>
      <c r="AP2162" t="s">
        <v>39</v>
      </c>
      <c r="AQ2162" t="s">
        <v>39</v>
      </c>
      <c r="AR2162" t="s">
        <v>39</v>
      </c>
      <c r="AS2162" t="s">
        <v>39</v>
      </c>
      <c r="AT2162" t="s">
        <v>39</v>
      </c>
      <c r="AU2162" t="s">
        <v>39</v>
      </c>
      <c r="AV2162" t="s">
        <v>39</v>
      </c>
      <c r="AW2162" t="s">
        <v>39</v>
      </c>
      <c r="AX2162" t="s">
        <v>39</v>
      </c>
      <c r="AY2162" t="s">
        <v>39</v>
      </c>
      <c r="AZ2162" t="s">
        <v>39</v>
      </c>
      <c r="BA2162" t="s">
        <v>39</v>
      </c>
      <c r="BB2162" t="s">
        <v>39</v>
      </c>
      <c r="BC2162" t="s">
        <v>39</v>
      </c>
      <c r="BD2162" t="s">
        <v>39</v>
      </c>
      <c r="BE2162" t="s">
        <v>39</v>
      </c>
      <c r="BF2162" t="s">
        <v>39</v>
      </c>
    </row>
    <row r="2163" spans="2:58" hidden="1">
      <c r="B2163">
        <v>20241229</v>
      </c>
      <c r="C2163" t="s">
        <v>65</v>
      </c>
      <c r="D2163">
        <v>1830</v>
      </c>
      <c r="F2163">
        <v>8364</v>
      </c>
      <c r="G2163">
        <v>943</v>
      </c>
      <c r="I2163">
        <v>8364</v>
      </c>
      <c r="J2163">
        <v>943</v>
      </c>
      <c r="K2163">
        <v>-54</v>
      </c>
      <c r="L2163">
        <v>-54</v>
      </c>
      <c r="M2163">
        <v>0</v>
      </c>
      <c r="N2163" t="s">
        <v>37</v>
      </c>
      <c r="O2163" t="s">
        <v>37</v>
      </c>
      <c r="P2163" s="145">
        <f t="shared" si="234"/>
        <v>0</v>
      </c>
      <c r="Q2163" t="str">
        <f t="shared" si="233"/>
        <v>NA</v>
      </c>
      <c r="R2163" s="145">
        <f t="shared" si="235"/>
        <v>0</v>
      </c>
      <c r="S2163" s="145">
        <f t="shared" si="236"/>
        <v>0</v>
      </c>
      <c r="T2163">
        <f t="shared" ca="1" si="237"/>
        <v>0</v>
      </c>
      <c r="U2163">
        <f t="shared" si="238"/>
        <v>54</v>
      </c>
      <c r="V2163">
        <f t="shared" si="239"/>
        <v>1</v>
      </c>
      <c r="W2163">
        <v>375</v>
      </c>
      <c r="X2163" t="s">
        <v>39</v>
      </c>
      <c r="Y2163" t="s">
        <v>39</v>
      </c>
      <c r="AA2163" t="s">
        <v>39</v>
      </c>
      <c r="AB2163">
        <v>150</v>
      </c>
      <c r="AC2163" t="s">
        <v>39</v>
      </c>
      <c r="AD2163" t="s">
        <v>39</v>
      </c>
      <c r="AE2163" t="s">
        <v>39</v>
      </c>
      <c r="AF2163" t="s">
        <v>39</v>
      </c>
      <c r="AG2163" t="s">
        <v>39</v>
      </c>
      <c r="AH2163" t="s">
        <v>39</v>
      </c>
      <c r="AI2163" t="s">
        <v>39</v>
      </c>
      <c r="AJ2163" t="s">
        <v>39</v>
      </c>
      <c r="AK2163" t="s">
        <v>39</v>
      </c>
      <c r="AL2163" t="s">
        <v>39</v>
      </c>
      <c r="AM2163" t="s">
        <v>39</v>
      </c>
      <c r="AN2163" t="s">
        <v>39</v>
      </c>
      <c r="AO2163" t="s">
        <v>39</v>
      </c>
      <c r="AP2163" t="s">
        <v>39</v>
      </c>
      <c r="AQ2163" t="s">
        <v>39</v>
      </c>
      <c r="AR2163" t="s">
        <v>39</v>
      </c>
      <c r="AS2163" t="s">
        <v>39</v>
      </c>
      <c r="AT2163" t="s">
        <v>39</v>
      </c>
      <c r="AU2163" t="s">
        <v>39</v>
      </c>
      <c r="AV2163" t="s">
        <v>39</v>
      </c>
      <c r="AW2163" t="s">
        <v>39</v>
      </c>
      <c r="AX2163" t="s">
        <v>39</v>
      </c>
      <c r="AY2163" t="s">
        <v>39</v>
      </c>
      <c r="AZ2163" t="s">
        <v>39</v>
      </c>
      <c r="BA2163" t="s">
        <v>39</v>
      </c>
      <c r="BB2163" t="s">
        <v>39</v>
      </c>
      <c r="BC2163" t="s">
        <v>39</v>
      </c>
      <c r="BD2163" t="s">
        <v>39</v>
      </c>
      <c r="BE2163" t="s">
        <v>39</v>
      </c>
      <c r="BF2163" t="s">
        <v>39</v>
      </c>
    </row>
    <row r="2164" spans="2:58" hidden="1">
      <c r="B2164">
        <v>20241229</v>
      </c>
      <c r="C2164" t="s">
        <v>65</v>
      </c>
      <c r="D2164">
        <v>1930</v>
      </c>
      <c r="F2164">
        <v>8364</v>
      </c>
      <c r="G2164">
        <v>943</v>
      </c>
      <c r="I2164">
        <v>8364</v>
      </c>
      <c r="J2164">
        <v>943</v>
      </c>
      <c r="K2164">
        <v>-54</v>
      </c>
      <c r="L2164">
        <v>-54</v>
      </c>
      <c r="M2164">
        <v>0</v>
      </c>
      <c r="N2164" t="s">
        <v>37</v>
      </c>
      <c r="O2164" t="s">
        <v>37</v>
      </c>
      <c r="P2164" s="145">
        <f t="shared" si="234"/>
        <v>0</v>
      </c>
      <c r="Q2164" t="str">
        <f t="shared" si="233"/>
        <v>NA</v>
      </c>
      <c r="R2164" s="145">
        <f t="shared" si="235"/>
        <v>0</v>
      </c>
      <c r="S2164" s="145">
        <f t="shared" si="236"/>
        <v>0</v>
      </c>
      <c r="T2164">
        <f t="shared" ca="1" si="237"/>
        <v>0</v>
      </c>
      <c r="U2164">
        <f t="shared" si="238"/>
        <v>54</v>
      </c>
      <c r="V2164">
        <f t="shared" si="239"/>
        <v>1</v>
      </c>
      <c r="W2164">
        <v>375</v>
      </c>
      <c r="X2164" t="s">
        <v>39</v>
      </c>
      <c r="Y2164" t="s">
        <v>39</v>
      </c>
      <c r="AA2164" t="s">
        <v>39</v>
      </c>
      <c r="AB2164">
        <v>150</v>
      </c>
      <c r="AC2164" t="s">
        <v>39</v>
      </c>
      <c r="AD2164" t="s">
        <v>39</v>
      </c>
      <c r="AE2164" t="s">
        <v>39</v>
      </c>
      <c r="AF2164" t="s">
        <v>39</v>
      </c>
      <c r="AG2164" t="s">
        <v>39</v>
      </c>
      <c r="AH2164" t="s">
        <v>39</v>
      </c>
      <c r="AI2164" t="s">
        <v>39</v>
      </c>
      <c r="AJ2164" t="s">
        <v>39</v>
      </c>
      <c r="AK2164" t="s">
        <v>39</v>
      </c>
      <c r="AL2164" t="s">
        <v>39</v>
      </c>
      <c r="AM2164" t="s">
        <v>39</v>
      </c>
      <c r="AN2164" t="s">
        <v>39</v>
      </c>
      <c r="AO2164" t="s">
        <v>39</v>
      </c>
      <c r="AP2164" t="s">
        <v>39</v>
      </c>
      <c r="AQ2164" t="s">
        <v>39</v>
      </c>
      <c r="AR2164" t="s">
        <v>39</v>
      </c>
      <c r="AS2164" t="s">
        <v>39</v>
      </c>
      <c r="AT2164" t="s">
        <v>39</v>
      </c>
      <c r="AU2164" t="s">
        <v>39</v>
      </c>
      <c r="AV2164" t="s">
        <v>39</v>
      </c>
      <c r="AW2164" t="s">
        <v>39</v>
      </c>
      <c r="AX2164" t="s">
        <v>39</v>
      </c>
      <c r="AY2164" t="s">
        <v>39</v>
      </c>
      <c r="AZ2164" t="s">
        <v>39</v>
      </c>
      <c r="BA2164" t="s">
        <v>39</v>
      </c>
      <c r="BB2164" t="s">
        <v>39</v>
      </c>
      <c r="BC2164" t="s">
        <v>39</v>
      </c>
      <c r="BD2164" t="s">
        <v>39</v>
      </c>
      <c r="BE2164" t="s">
        <v>39</v>
      </c>
      <c r="BF2164" t="s">
        <v>39</v>
      </c>
    </row>
    <row r="2165" spans="2:58" hidden="1">
      <c r="B2165">
        <v>20241229</v>
      </c>
      <c r="C2165" t="s">
        <v>65</v>
      </c>
      <c r="D2165">
        <v>2030</v>
      </c>
      <c r="F2165">
        <v>8364</v>
      </c>
      <c r="G2165">
        <v>943</v>
      </c>
      <c r="I2165">
        <v>8364</v>
      </c>
      <c r="J2165">
        <v>943</v>
      </c>
      <c r="K2165">
        <v>-54</v>
      </c>
      <c r="L2165">
        <v>-54</v>
      </c>
      <c r="M2165">
        <v>0</v>
      </c>
      <c r="N2165" t="s">
        <v>37</v>
      </c>
      <c r="O2165" t="s">
        <v>37</v>
      </c>
      <c r="P2165" s="145">
        <f t="shared" si="234"/>
        <v>0</v>
      </c>
      <c r="Q2165" t="str">
        <f t="shared" si="233"/>
        <v>NA</v>
      </c>
      <c r="R2165" s="145">
        <f t="shared" si="235"/>
        <v>0</v>
      </c>
      <c r="S2165" s="145">
        <f t="shared" si="236"/>
        <v>0</v>
      </c>
      <c r="T2165">
        <f t="shared" ca="1" si="237"/>
        <v>0</v>
      </c>
      <c r="U2165">
        <f t="shared" si="238"/>
        <v>54</v>
      </c>
      <c r="V2165">
        <f t="shared" si="239"/>
        <v>1</v>
      </c>
      <c r="W2165">
        <v>375</v>
      </c>
      <c r="X2165" t="s">
        <v>39</v>
      </c>
      <c r="Y2165" t="s">
        <v>39</v>
      </c>
      <c r="AA2165" t="s">
        <v>39</v>
      </c>
      <c r="AB2165">
        <v>150</v>
      </c>
      <c r="AC2165" t="s">
        <v>39</v>
      </c>
      <c r="AD2165" t="s">
        <v>39</v>
      </c>
      <c r="AE2165" t="s">
        <v>39</v>
      </c>
      <c r="AF2165" t="s">
        <v>39</v>
      </c>
      <c r="AG2165" t="s">
        <v>39</v>
      </c>
      <c r="AH2165" t="s">
        <v>39</v>
      </c>
      <c r="AI2165" t="s">
        <v>39</v>
      </c>
      <c r="AJ2165" t="s">
        <v>39</v>
      </c>
      <c r="AK2165" t="s">
        <v>39</v>
      </c>
      <c r="AL2165" t="s">
        <v>39</v>
      </c>
      <c r="AM2165" t="s">
        <v>39</v>
      </c>
      <c r="AN2165" t="s">
        <v>39</v>
      </c>
      <c r="AO2165" t="s">
        <v>39</v>
      </c>
      <c r="AP2165" t="s">
        <v>39</v>
      </c>
      <c r="AQ2165" t="s">
        <v>39</v>
      </c>
      <c r="AR2165" t="s">
        <v>39</v>
      </c>
      <c r="AS2165" t="s">
        <v>39</v>
      </c>
      <c r="AT2165" t="s">
        <v>39</v>
      </c>
      <c r="AU2165" t="s">
        <v>39</v>
      </c>
      <c r="AV2165" t="s">
        <v>39</v>
      </c>
      <c r="AW2165" t="s">
        <v>39</v>
      </c>
      <c r="AX2165" t="s">
        <v>39</v>
      </c>
      <c r="AY2165" t="s">
        <v>39</v>
      </c>
      <c r="AZ2165" t="s">
        <v>39</v>
      </c>
      <c r="BA2165" t="s">
        <v>39</v>
      </c>
      <c r="BB2165" t="s">
        <v>39</v>
      </c>
      <c r="BC2165" t="s">
        <v>39</v>
      </c>
      <c r="BD2165" t="s">
        <v>39</v>
      </c>
      <c r="BE2165" t="s">
        <v>39</v>
      </c>
      <c r="BF2165" t="s">
        <v>39</v>
      </c>
    </row>
    <row r="2166" spans="2:58" hidden="1">
      <c r="B2166">
        <v>20241229</v>
      </c>
      <c r="C2166" t="s">
        <v>65</v>
      </c>
      <c r="D2166">
        <v>2130</v>
      </c>
      <c r="E2166">
        <v>7370</v>
      </c>
      <c r="H2166">
        <v>7369</v>
      </c>
      <c r="K2166">
        <v>0</v>
      </c>
      <c r="L2166">
        <v>0</v>
      </c>
      <c r="M2166">
        <v>0</v>
      </c>
      <c r="N2166" t="s">
        <v>40</v>
      </c>
      <c r="O2166" t="s">
        <v>38</v>
      </c>
      <c r="P2166" s="145">
        <f t="shared" si="234"/>
        <v>0</v>
      </c>
      <c r="Q2166">
        <f t="shared" si="233"/>
        <v>1</v>
      </c>
      <c r="R2166" s="145" t="str">
        <f t="shared" si="235"/>
        <v>NA</v>
      </c>
      <c r="S2166" s="145" t="str">
        <f t="shared" si="236"/>
        <v>NA</v>
      </c>
      <c r="T2166">
        <f t="shared" ca="1" si="237"/>
        <v>0</v>
      </c>
      <c r="U2166">
        <f t="shared" si="238"/>
        <v>0</v>
      </c>
      <c r="V2166">
        <f t="shared" si="239"/>
        <v>1</v>
      </c>
      <c r="W2166">
        <v>284</v>
      </c>
      <c r="X2166" t="s">
        <v>39</v>
      </c>
      <c r="Y2166" t="s">
        <v>39</v>
      </c>
      <c r="AA2166" t="s">
        <v>39</v>
      </c>
      <c r="AB2166">
        <v>150</v>
      </c>
      <c r="AC2166" t="s">
        <v>39</v>
      </c>
      <c r="AD2166" t="s">
        <v>39</v>
      </c>
      <c r="AE2166" t="s">
        <v>39</v>
      </c>
      <c r="AF2166" t="s">
        <v>39</v>
      </c>
      <c r="AG2166" t="s">
        <v>39</v>
      </c>
      <c r="AH2166" t="s">
        <v>39</v>
      </c>
      <c r="AI2166" t="s">
        <v>39</v>
      </c>
      <c r="AJ2166" t="s">
        <v>39</v>
      </c>
      <c r="AK2166" t="s">
        <v>39</v>
      </c>
      <c r="AL2166" t="s">
        <v>39</v>
      </c>
      <c r="AM2166" t="s">
        <v>39</v>
      </c>
      <c r="AN2166" t="s">
        <v>39</v>
      </c>
      <c r="AO2166" t="s">
        <v>39</v>
      </c>
      <c r="AP2166" t="s">
        <v>39</v>
      </c>
      <c r="AQ2166" t="s">
        <v>39</v>
      </c>
      <c r="AR2166" t="s">
        <v>39</v>
      </c>
      <c r="AS2166" t="s">
        <v>39</v>
      </c>
      <c r="AT2166" t="s">
        <v>39</v>
      </c>
      <c r="AU2166" t="s">
        <v>39</v>
      </c>
      <c r="AV2166" t="s">
        <v>39</v>
      </c>
      <c r="AW2166" t="s">
        <v>39</v>
      </c>
      <c r="AX2166" t="s">
        <v>39</v>
      </c>
      <c r="AY2166" t="s">
        <v>39</v>
      </c>
      <c r="AZ2166" t="s">
        <v>39</v>
      </c>
      <c r="BA2166" t="s">
        <v>39</v>
      </c>
      <c r="BB2166" t="s">
        <v>39</v>
      </c>
      <c r="BC2166" t="s">
        <v>39</v>
      </c>
      <c r="BD2166" t="s">
        <v>39</v>
      </c>
      <c r="BE2166" t="s">
        <v>39</v>
      </c>
      <c r="BF2166" t="s">
        <v>39</v>
      </c>
    </row>
    <row r="2167" spans="2:58" hidden="1">
      <c r="B2167">
        <v>20241229</v>
      </c>
      <c r="C2167" t="s">
        <v>65</v>
      </c>
      <c r="D2167">
        <v>2230</v>
      </c>
      <c r="E2167">
        <v>7370</v>
      </c>
      <c r="H2167">
        <v>7369</v>
      </c>
      <c r="K2167">
        <v>0</v>
      </c>
      <c r="L2167">
        <v>0</v>
      </c>
      <c r="M2167">
        <v>0</v>
      </c>
      <c r="N2167" t="s">
        <v>40</v>
      </c>
      <c r="O2167" t="s">
        <v>38</v>
      </c>
      <c r="P2167" s="145">
        <f t="shared" si="234"/>
        <v>0</v>
      </c>
      <c r="Q2167">
        <f t="shared" si="233"/>
        <v>1</v>
      </c>
      <c r="R2167" s="145" t="str">
        <f t="shared" si="235"/>
        <v>NA</v>
      </c>
      <c r="S2167" s="145" t="str">
        <f t="shared" si="236"/>
        <v>NA</v>
      </c>
      <c r="T2167">
        <f t="shared" ca="1" si="237"/>
        <v>0</v>
      </c>
      <c r="U2167">
        <f t="shared" si="238"/>
        <v>0</v>
      </c>
      <c r="V2167">
        <f t="shared" si="239"/>
        <v>1</v>
      </c>
      <c r="W2167">
        <v>284</v>
      </c>
      <c r="X2167" t="s">
        <v>39</v>
      </c>
      <c r="Y2167" t="s">
        <v>39</v>
      </c>
      <c r="AA2167" t="s">
        <v>39</v>
      </c>
      <c r="AB2167">
        <v>150</v>
      </c>
      <c r="AC2167" t="s">
        <v>39</v>
      </c>
      <c r="AD2167" t="s">
        <v>39</v>
      </c>
      <c r="AE2167" t="s">
        <v>39</v>
      </c>
      <c r="AF2167" t="s">
        <v>39</v>
      </c>
      <c r="AG2167" t="s">
        <v>39</v>
      </c>
      <c r="AH2167" t="s">
        <v>39</v>
      </c>
      <c r="AI2167" t="s">
        <v>39</v>
      </c>
      <c r="AJ2167" t="s">
        <v>39</v>
      </c>
      <c r="AK2167" t="s">
        <v>39</v>
      </c>
      <c r="AL2167" t="s">
        <v>39</v>
      </c>
      <c r="AM2167" t="s">
        <v>39</v>
      </c>
      <c r="AN2167" t="s">
        <v>39</v>
      </c>
      <c r="AO2167" t="s">
        <v>39</v>
      </c>
      <c r="AP2167" t="s">
        <v>39</v>
      </c>
      <c r="AQ2167" t="s">
        <v>39</v>
      </c>
      <c r="AR2167" t="s">
        <v>39</v>
      </c>
      <c r="AS2167" t="s">
        <v>39</v>
      </c>
      <c r="AT2167" t="s">
        <v>39</v>
      </c>
      <c r="AU2167" t="s">
        <v>39</v>
      </c>
      <c r="AV2167" t="s">
        <v>39</v>
      </c>
      <c r="AW2167" t="s">
        <v>39</v>
      </c>
      <c r="AX2167" t="s">
        <v>39</v>
      </c>
      <c r="AY2167" t="s">
        <v>39</v>
      </c>
      <c r="AZ2167" t="s">
        <v>39</v>
      </c>
      <c r="BA2167" t="s">
        <v>39</v>
      </c>
      <c r="BB2167" t="s">
        <v>39</v>
      </c>
      <c r="BC2167" t="s">
        <v>39</v>
      </c>
      <c r="BD2167" t="s">
        <v>39</v>
      </c>
      <c r="BE2167" t="s">
        <v>39</v>
      </c>
      <c r="BF2167" t="s">
        <v>39</v>
      </c>
    </row>
    <row r="2168" spans="2:58" hidden="1">
      <c r="B2168">
        <v>20241229</v>
      </c>
      <c r="C2168" t="s">
        <v>65</v>
      </c>
      <c r="D2168">
        <v>2330</v>
      </c>
      <c r="E2168">
        <v>7370</v>
      </c>
      <c r="H2168">
        <v>7369</v>
      </c>
      <c r="K2168">
        <v>0</v>
      </c>
      <c r="L2168">
        <v>0</v>
      </c>
      <c r="M2168">
        <v>0</v>
      </c>
      <c r="N2168" t="s">
        <v>40</v>
      </c>
      <c r="O2168" t="s">
        <v>38</v>
      </c>
      <c r="P2168" s="145">
        <f t="shared" si="234"/>
        <v>0</v>
      </c>
      <c r="Q2168">
        <f t="shared" si="233"/>
        <v>1</v>
      </c>
      <c r="R2168" s="145" t="str">
        <f t="shared" si="235"/>
        <v>NA</v>
      </c>
      <c r="S2168" s="145" t="str">
        <f t="shared" si="236"/>
        <v>NA</v>
      </c>
      <c r="T2168">
        <f t="shared" ca="1" si="237"/>
        <v>0</v>
      </c>
      <c r="U2168">
        <f t="shared" si="238"/>
        <v>0</v>
      </c>
      <c r="V2168">
        <f t="shared" si="239"/>
        <v>1</v>
      </c>
      <c r="W2168">
        <v>284</v>
      </c>
      <c r="X2168" t="s">
        <v>39</v>
      </c>
      <c r="Y2168" t="s">
        <v>39</v>
      </c>
      <c r="AA2168" t="s">
        <v>39</v>
      </c>
      <c r="AB2168">
        <v>150</v>
      </c>
      <c r="AC2168" t="s">
        <v>39</v>
      </c>
      <c r="AD2168" t="s">
        <v>39</v>
      </c>
      <c r="AE2168" t="s">
        <v>39</v>
      </c>
      <c r="AF2168" t="s">
        <v>39</v>
      </c>
      <c r="AG2168" t="s">
        <v>39</v>
      </c>
      <c r="AH2168" t="s">
        <v>39</v>
      </c>
      <c r="AI2168" t="s">
        <v>39</v>
      </c>
      <c r="AJ2168" t="s">
        <v>39</v>
      </c>
      <c r="AK2168" t="s">
        <v>39</v>
      </c>
      <c r="AL2168" t="s">
        <v>39</v>
      </c>
      <c r="AM2168" t="s">
        <v>39</v>
      </c>
      <c r="AN2168" t="s">
        <v>39</v>
      </c>
      <c r="AO2168" t="s">
        <v>39</v>
      </c>
      <c r="AP2168" t="s">
        <v>39</v>
      </c>
      <c r="AQ2168" t="s">
        <v>39</v>
      </c>
      <c r="AR2168" t="s">
        <v>39</v>
      </c>
      <c r="AS2168" t="s">
        <v>39</v>
      </c>
      <c r="AT2168" t="s">
        <v>39</v>
      </c>
      <c r="AU2168" t="s">
        <v>39</v>
      </c>
      <c r="AV2168" t="s">
        <v>39</v>
      </c>
      <c r="AW2168" t="s">
        <v>39</v>
      </c>
      <c r="AX2168" t="s">
        <v>39</v>
      </c>
      <c r="AY2168" t="s">
        <v>39</v>
      </c>
      <c r="AZ2168" t="s">
        <v>39</v>
      </c>
      <c r="BA2168" t="s">
        <v>39</v>
      </c>
      <c r="BB2168" t="s">
        <v>39</v>
      </c>
      <c r="BC2168" t="s">
        <v>39</v>
      </c>
      <c r="BD2168" t="s">
        <v>39</v>
      </c>
      <c r="BE2168" t="s">
        <v>39</v>
      </c>
      <c r="BF2168" t="s">
        <v>39</v>
      </c>
    </row>
    <row r="2169" spans="2:58" hidden="1">
      <c r="B2169">
        <v>20241230</v>
      </c>
      <c r="C2169" t="s">
        <v>65</v>
      </c>
      <c r="D2169">
        <v>30</v>
      </c>
      <c r="E2169">
        <v>9540</v>
      </c>
      <c r="H2169">
        <v>9540</v>
      </c>
      <c r="K2169">
        <v>0</v>
      </c>
      <c r="L2169">
        <v>0</v>
      </c>
      <c r="M2169">
        <v>0</v>
      </c>
      <c r="N2169" t="s">
        <v>44</v>
      </c>
      <c r="O2169" t="s">
        <v>38</v>
      </c>
      <c r="P2169" s="145">
        <f t="shared" si="234"/>
        <v>0</v>
      </c>
      <c r="Q2169">
        <f t="shared" si="233"/>
        <v>0</v>
      </c>
      <c r="R2169" s="145" t="str">
        <f t="shared" si="235"/>
        <v>NA</v>
      </c>
      <c r="S2169" s="145" t="str">
        <f t="shared" si="236"/>
        <v>NA</v>
      </c>
      <c r="T2169">
        <f t="shared" ca="1" si="237"/>
        <v>0</v>
      </c>
      <c r="U2169">
        <f t="shared" si="238"/>
        <v>0</v>
      </c>
      <c r="V2169">
        <f t="shared" si="239"/>
        <v>1</v>
      </c>
      <c r="W2169">
        <v>375</v>
      </c>
      <c r="X2169" t="s">
        <v>39</v>
      </c>
      <c r="Y2169" t="s">
        <v>39</v>
      </c>
      <c r="AA2169" t="s">
        <v>39</v>
      </c>
      <c r="AB2169">
        <v>150</v>
      </c>
      <c r="AC2169" t="s">
        <v>39</v>
      </c>
      <c r="AD2169" t="s">
        <v>39</v>
      </c>
      <c r="AE2169" t="s">
        <v>39</v>
      </c>
      <c r="AF2169" t="s">
        <v>39</v>
      </c>
      <c r="AG2169" t="s">
        <v>39</v>
      </c>
      <c r="AH2169" t="s">
        <v>39</v>
      </c>
      <c r="AI2169" t="s">
        <v>39</v>
      </c>
      <c r="AJ2169" t="s">
        <v>39</v>
      </c>
      <c r="AK2169" t="s">
        <v>39</v>
      </c>
      <c r="AL2169" t="s">
        <v>39</v>
      </c>
      <c r="AM2169" t="s">
        <v>39</v>
      </c>
      <c r="AN2169" t="s">
        <v>39</v>
      </c>
      <c r="AO2169" t="s">
        <v>39</v>
      </c>
      <c r="AP2169" t="s">
        <v>39</v>
      </c>
      <c r="AQ2169" t="s">
        <v>39</v>
      </c>
      <c r="AR2169" t="s">
        <v>39</v>
      </c>
      <c r="AS2169" t="s">
        <v>39</v>
      </c>
      <c r="AT2169" t="s">
        <v>39</v>
      </c>
      <c r="AU2169" t="s">
        <v>39</v>
      </c>
      <c r="AV2169" t="s">
        <v>39</v>
      </c>
      <c r="AW2169" t="s">
        <v>39</v>
      </c>
      <c r="AX2169" t="s">
        <v>39</v>
      </c>
      <c r="AY2169" t="s">
        <v>39</v>
      </c>
      <c r="AZ2169" t="s">
        <v>39</v>
      </c>
      <c r="BA2169" t="s">
        <v>39</v>
      </c>
      <c r="BB2169" t="s">
        <v>39</v>
      </c>
      <c r="BC2169" t="s">
        <v>39</v>
      </c>
      <c r="BD2169" t="s">
        <v>39</v>
      </c>
      <c r="BE2169" t="s">
        <v>39</v>
      </c>
      <c r="BF2169" t="s">
        <v>39</v>
      </c>
    </row>
    <row r="2170" spans="2:58" hidden="1">
      <c r="B2170">
        <v>20241230</v>
      </c>
      <c r="C2170" t="s">
        <v>65</v>
      </c>
      <c r="D2170">
        <v>130</v>
      </c>
      <c r="E2170">
        <v>9540</v>
      </c>
      <c r="H2170">
        <v>9540</v>
      </c>
      <c r="K2170">
        <v>0</v>
      </c>
      <c r="L2170">
        <v>0</v>
      </c>
      <c r="M2170">
        <v>0</v>
      </c>
      <c r="N2170" t="s">
        <v>44</v>
      </c>
      <c r="O2170" t="s">
        <v>38</v>
      </c>
      <c r="P2170" s="145">
        <f t="shared" si="234"/>
        <v>0</v>
      </c>
      <c r="Q2170">
        <f t="shared" si="233"/>
        <v>0</v>
      </c>
      <c r="R2170" s="145" t="str">
        <f t="shared" si="235"/>
        <v>NA</v>
      </c>
      <c r="S2170" s="145" t="str">
        <f t="shared" si="236"/>
        <v>NA</v>
      </c>
      <c r="T2170">
        <f t="shared" ca="1" si="237"/>
        <v>0</v>
      </c>
      <c r="U2170">
        <f t="shared" si="238"/>
        <v>0</v>
      </c>
      <c r="V2170">
        <f t="shared" si="239"/>
        <v>1</v>
      </c>
      <c r="W2170">
        <v>375</v>
      </c>
      <c r="X2170" t="s">
        <v>39</v>
      </c>
      <c r="Y2170" t="s">
        <v>39</v>
      </c>
      <c r="AA2170" t="s">
        <v>39</v>
      </c>
      <c r="AB2170">
        <v>150</v>
      </c>
      <c r="AC2170" t="s">
        <v>39</v>
      </c>
      <c r="AD2170" t="s">
        <v>39</v>
      </c>
      <c r="AE2170" t="s">
        <v>39</v>
      </c>
      <c r="AF2170" t="s">
        <v>39</v>
      </c>
      <c r="AG2170" t="s">
        <v>39</v>
      </c>
      <c r="AH2170" t="s">
        <v>39</v>
      </c>
      <c r="AI2170" t="s">
        <v>39</v>
      </c>
      <c r="AJ2170" t="s">
        <v>39</v>
      </c>
      <c r="AK2170" t="s">
        <v>39</v>
      </c>
      <c r="AL2170" t="s">
        <v>39</v>
      </c>
      <c r="AM2170" t="s">
        <v>39</v>
      </c>
      <c r="AN2170" t="s">
        <v>39</v>
      </c>
      <c r="AO2170" t="s">
        <v>39</v>
      </c>
      <c r="AP2170" t="s">
        <v>39</v>
      </c>
      <c r="AQ2170" t="s">
        <v>39</v>
      </c>
      <c r="AR2170" t="s">
        <v>39</v>
      </c>
      <c r="AS2170" t="s">
        <v>39</v>
      </c>
      <c r="AT2170" t="s">
        <v>39</v>
      </c>
      <c r="AU2170" t="s">
        <v>39</v>
      </c>
      <c r="AV2170" t="s">
        <v>39</v>
      </c>
      <c r="AW2170" t="s">
        <v>39</v>
      </c>
      <c r="AX2170" t="s">
        <v>39</v>
      </c>
      <c r="AY2170" t="s">
        <v>39</v>
      </c>
      <c r="AZ2170" t="s">
        <v>39</v>
      </c>
      <c r="BA2170" t="s">
        <v>39</v>
      </c>
      <c r="BB2170" t="s">
        <v>39</v>
      </c>
      <c r="BC2170" t="s">
        <v>39</v>
      </c>
      <c r="BD2170" t="s">
        <v>39</v>
      </c>
      <c r="BE2170" t="s">
        <v>39</v>
      </c>
      <c r="BF2170" t="s">
        <v>39</v>
      </c>
    </row>
    <row r="2171" spans="2:58" hidden="1">
      <c r="B2171">
        <v>20241230</v>
      </c>
      <c r="C2171" t="s">
        <v>65</v>
      </c>
      <c r="D2171">
        <v>230</v>
      </c>
      <c r="E2171">
        <v>9540</v>
      </c>
      <c r="H2171">
        <v>9540</v>
      </c>
      <c r="K2171">
        <v>0</v>
      </c>
      <c r="L2171">
        <v>0</v>
      </c>
      <c r="M2171">
        <v>0</v>
      </c>
      <c r="N2171" t="s">
        <v>44</v>
      </c>
      <c r="O2171" t="s">
        <v>38</v>
      </c>
      <c r="P2171" s="145">
        <f t="shared" si="234"/>
        <v>0</v>
      </c>
      <c r="Q2171">
        <f t="shared" si="233"/>
        <v>0</v>
      </c>
      <c r="R2171" s="145" t="str">
        <f t="shared" si="235"/>
        <v>NA</v>
      </c>
      <c r="S2171" s="145" t="str">
        <f t="shared" si="236"/>
        <v>NA</v>
      </c>
      <c r="T2171">
        <f t="shared" ca="1" si="237"/>
        <v>0</v>
      </c>
      <c r="U2171">
        <f t="shared" si="238"/>
        <v>0</v>
      </c>
      <c r="V2171">
        <f t="shared" si="239"/>
        <v>1</v>
      </c>
      <c r="W2171">
        <v>375</v>
      </c>
      <c r="X2171" t="s">
        <v>39</v>
      </c>
      <c r="Y2171" t="s">
        <v>39</v>
      </c>
      <c r="AA2171" t="s">
        <v>39</v>
      </c>
      <c r="AB2171">
        <v>150</v>
      </c>
      <c r="AC2171" t="s">
        <v>39</v>
      </c>
      <c r="AD2171" t="s">
        <v>39</v>
      </c>
      <c r="AE2171" t="s">
        <v>39</v>
      </c>
      <c r="AF2171" t="s">
        <v>39</v>
      </c>
      <c r="AG2171" t="s">
        <v>39</v>
      </c>
      <c r="AH2171" t="s">
        <v>39</v>
      </c>
      <c r="AI2171" t="s">
        <v>39</v>
      </c>
      <c r="AJ2171" t="s">
        <v>39</v>
      </c>
      <c r="AK2171" t="s">
        <v>39</v>
      </c>
      <c r="AL2171" t="s">
        <v>39</v>
      </c>
      <c r="AM2171" t="s">
        <v>39</v>
      </c>
      <c r="AN2171" t="s">
        <v>39</v>
      </c>
      <c r="AO2171" t="s">
        <v>39</v>
      </c>
      <c r="AP2171" t="s">
        <v>39</v>
      </c>
      <c r="AQ2171" t="s">
        <v>39</v>
      </c>
      <c r="AR2171" t="s">
        <v>39</v>
      </c>
      <c r="AS2171" t="s">
        <v>39</v>
      </c>
      <c r="AT2171" t="s">
        <v>39</v>
      </c>
      <c r="AU2171" t="s">
        <v>39</v>
      </c>
      <c r="AV2171" t="s">
        <v>39</v>
      </c>
      <c r="AW2171" t="s">
        <v>39</v>
      </c>
      <c r="AX2171" t="s">
        <v>39</v>
      </c>
      <c r="AY2171" t="s">
        <v>39</v>
      </c>
      <c r="AZ2171" t="s">
        <v>39</v>
      </c>
      <c r="BA2171" t="s">
        <v>39</v>
      </c>
      <c r="BB2171" t="s">
        <v>39</v>
      </c>
      <c r="BC2171" t="s">
        <v>39</v>
      </c>
      <c r="BD2171" t="s">
        <v>39</v>
      </c>
      <c r="BE2171" t="s">
        <v>39</v>
      </c>
      <c r="BF2171" t="s">
        <v>39</v>
      </c>
    </row>
    <row r="2172" spans="2:58" hidden="1">
      <c r="B2172">
        <v>20241230</v>
      </c>
      <c r="C2172" t="s">
        <v>65</v>
      </c>
      <c r="D2172">
        <v>330</v>
      </c>
      <c r="E2172">
        <v>9908</v>
      </c>
      <c r="H2172">
        <v>8753</v>
      </c>
      <c r="K2172">
        <v>1274</v>
      </c>
      <c r="L2172">
        <v>552</v>
      </c>
      <c r="M2172">
        <v>1877</v>
      </c>
      <c r="N2172" t="s">
        <v>45</v>
      </c>
      <c r="O2172" t="s">
        <v>42</v>
      </c>
      <c r="P2172" s="145">
        <f t="shared" si="234"/>
        <v>722</v>
      </c>
      <c r="Q2172">
        <f t="shared" si="233"/>
        <v>1155</v>
      </c>
      <c r="R2172" s="145" t="str">
        <f t="shared" si="235"/>
        <v>NA</v>
      </c>
      <c r="S2172" s="145" t="str">
        <f t="shared" si="236"/>
        <v>NA</v>
      </c>
      <c r="T2172">
        <f t="shared" ca="1" si="237"/>
        <v>0</v>
      </c>
      <c r="U2172">
        <f t="shared" si="238"/>
        <v>3202</v>
      </c>
      <c r="V2172">
        <f t="shared" si="239"/>
        <v>1</v>
      </c>
      <c r="W2172">
        <v>375</v>
      </c>
      <c r="X2172" t="s">
        <v>39</v>
      </c>
      <c r="Y2172" t="s">
        <v>39</v>
      </c>
      <c r="Z2172" t="s">
        <v>54</v>
      </c>
      <c r="AA2172" t="s">
        <v>39</v>
      </c>
      <c r="AB2172">
        <v>150</v>
      </c>
      <c r="AC2172" t="s">
        <v>39</v>
      </c>
      <c r="AD2172" t="s">
        <v>39</v>
      </c>
      <c r="AE2172" t="s">
        <v>39</v>
      </c>
      <c r="AF2172" t="s">
        <v>39</v>
      </c>
      <c r="AG2172" t="s">
        <v>39</v>
      </c>
      <c r="AH2172" t="s">
        <v>39</v>
      </c>
      <c r="AI2172" t="s">
        <v>39</v>
      </c>
      <c r="AJ2172" t="s">
        <v>39</v>
      </c>
      <c r="AK2172" t="s">
        <v>39</v>
      </c>
      <c r="AL2172" t="s">
        <v>39</v>
      </c>
      <c r="AM2172" t="s">
        <v>39</v>
      </c>
      <c r="AN2172" t="s">
        <v>39</v>
      </c>
      <c r="AO2172" t="s">
        <v>39</v>
      </c>
      <c r="AP2172" t="s">
        <v>39</v>
      </c>
      <c r="AQ2172" t="s">
        <v>39</v>
      </c>
      <c r="AR2172" t="s">
        <v>39</v>
      </c>
      <c r="AS2172" t="s">
        <v>39</v>
      </c>
      <c r="AT2172" t="s">
        <v>39</v>
      </c>
      <c r="AU2172" t="s">
        <v>39</v>
      </c>
      <c r="AV2172" t="s">
        <v>39</v>
      </c>
      <c r="AW2172" t="s">
        <v>39</v>
      </c>
      <c r="AX2172" t="s">
        <v>39</v>
      </c>
      <c r="AY2172" t="s">
        <v>39</v>
      </c>
      <c r="AZ2172" t="s">
        <v>39</v>
      </c>
      <c r="BA2172" t="s">
        <v>39</v>
      </c>
      <c r="BB2172" t="s">
        <v>39</v>
      </c>
      <c r="BC2172" t="s">
        <v>39</v>
      </c>
      <c r="BD2172" t="s">
        <v>39</v>
      </c>
      <c r="BE2172" t="s">
        <v>39</v>
      </c>
      <c r="BF2172" t="s">
        <v>39</v>
      </c>
    </row>
    <row r="2173" spans="2:58" hidden="1">
      <c r="B2173">
        <v>20241230</v>
      </c>
      <c r="C2173" t="s">
        <v>65</v>
      </c>
      <c r="D2173">
        <v>430</v>
      </c>
      <c r="E2173">
        <v>9908</v>
      </c>
      <c r="H2173">
        <v>8753</v>
      </c>
      <c r="K2173">
        <v>1274</v>
      </c>
      <c r="L2173">
        <v>552</v>
      </c>
      <c r="M2173">
        <v>1877</v>
      </c>
      <c r="N2173" t="s">
        <v>45</v>
      </c>
      <c r="O2173" t="s">
        <v>42</v>
      </c>
      <c r="P2173" s="145">
        <f t="shared" si="234"/>
        <v>722</v>
      </c>
      <c r="Q2173">
        <f t="shared" si="233"/>
        <v>1155</v>
      </c>
      <c r="R2173" s="145" t="str">
        <f t="shared" si="235"/>
        <v>NA</v>
      </c>
      <c r="S2173" s="145" t="str">
        <f t="shared" si="236"/>
        <v>NA</v>
      </c>
      <c r="T2173">
        <f t="shared" ca="1" si="237"/>
        <v>0</v>
      </c>
      <c r="U2173">
        <f t="shared" si="238"/>
        <v>3202</v>
      </c>
      <c r="V2173">
        <f t="shared" si="239"/>
        <v>1</v>
      </c>
      <c r="W2173">
        <v>375</v>
      </c>
      <c r="X2173" t="s">
        <v>39</v>
      </c>
      <c r="Y2173" t="s">
        <v>39</v>
      </c>
      <c r="Z2173" t="s">
        <v>54</v>
      </c>
      <c r="AA2173" t="s">
        <v>39</v>
      </c>
      <c r="AB2173">
        <v>150</v>
      </c>
      <c r="AC2173" t="s">
        <v>39</v>
      </c>
      <c r="AD2173" t="s">
        <v>39</v>
      </c>
      <c r="AE2173" t="s">
        <v>39</v>
      </c>
      <c r="AF2173" t="s">
        <v>39</v>
      </c>
      <c r="AG2173" t="s">
        <v>39</v>
      </c>
      <c r="AH2173" t="s">
        <v>39</v>
      </c>
      <c r="AI2173" t="s">
        <v>39</v>
      </c>
      <c r="AJ2173" t="s">
        <v>39</v>
      </c>
      <c r="AK2173" t="s">
        <v>39</v>
      </c>
      <c r="AL2173" t="s">
        <v>39</v>
      </c>
      <c r="AM2173" t="s">
        <v>39</v>
      </c>
      <c r="AN2173" t="s">
        <v>39</v>
      </c>
      <c r="AO2173" t="s">
        <v>39</v>
      </c>
      <c r="AP2173" t="s">
        <v>39</v>
      </c>
      <c r="AQ2173" t="s">
        <v>39</v>
      </c>
      <c r="AR2173" t="s">
        <v>39</v>
      </c>
      <c r="AS2173" t="s">
        <v>39</v>
      </c>
      <c r="AT2173" t="s">
        <v>39</v>
      </c>
      <c r="AU2173" t="s">
        <v>39</v>
      </c>
      <c r="AV2173" t="s">
        <v>39</v>
      </c>
      <c r="AW2173" t="s">
        <v>39</v>
      </c>
      <c r="AX2173" t="s">
        <v>39</v>
      </c>
      <c r="AY2173" t="s">
        <v>39</v>
      </c>
      <c r="AZ2173" t="s">
        <v>39</v>
      </c>
      <c r="BA2173" t="s">
        <v>39</v>
      </c>
      <c r="BB2173" t="s">
        <v>39</v>
      </c>
      <c r="BC2173" t="s">
        <v>39</v>
      </c>
      <c r="BD2173" t="s">
        <v>39</v>
      </c>
      <c r="BE2173" t="s">
        <v>39</v>
      </c>
      <c r="BF2173" t="s">
        <v>39</v>
      </c>
    </row>
    <row r="2174" spans="2:58" hidden="1">
      <c r="B2174">
        <v>20241230</v>
      </c>
      <c r="C2174" t="s">
        <v>65</v>
      </c>
      <c r="D2174">
        <v>530</v>
      </c>
      <c r="E2174">
        <v>9908</v>
      </c>
      <c r="H2174">
        <v>8753</v>
      </c>
      <c r="K2174">
        <v>1274</v>
      </c>
      <c r="L2174">
        <v>552</v>
      </c>
      <c r="M2174">
        <v>1877</v>
      </c>
      <c r="N2174" t="s">
        <v>45</v>
      </c>
      <c r="O2174" t="s">
        <v>42</v>
      </c>
      <c r="P2174" s="145">
        <f t="shared" si="234"/>
        <v>722</v>
      </c>
      <c r="Q2174">
        <f t="shared" si="233"/>
        <v>1155</v>
      </c>
      <c r="R2174" s="145" t="str">
        <f t="shared" si="235"/>
        <v>NA</v>
      </c>
      <c r="S2174" s="145" t="str">
        <f t="shared" si="236"/>
        <v>NA</v>
      </c>
      <c r="T2174">
        <f t="shared" ca="1" si="237"/>
        <v>0</v>
      </c>
      <c r="U2174">
        <f t="shared" si="238"/>
        <v>3202</v>
      </c>
      <c r="V2174">
        <f t="shared" si="239"/>
        <v>1</v>
      </c>
      <c r="W2174">
        <v>375</v>
      </c>
      <c r="X2174" t="s">
        <v>39</v>
      </c>
      <c r="Y2174" t="s">
        <v>39</v>
      </c>
      <c r="Z2174" t="s">
        <v>54</v>
      </c>
      <c r="AA2174" t="s">
        <v>39</v>
      </c>
      <c r="AB2174">
        <v>150</v>
      </c>
      <c r="AC2174" t="s">
        <v>39</v>
      </c>
      <c r="AD2174" t="s">
        <v>39</v>
      </c>
      <c r="AE2174" t="s">
        <v>39</v>
      </c>
      <c r="AF2174" t="s">
        <v>39</v>
      </c>
      <c r="AG2174" t="s">
        <v>39</v>
      </c>
      <c r="AH2174" t="s">
        <v>39</v>
      </c>
      <c r="AI2174" t="s">
        <v>39</v>
      </c>
      <c r="AJ2174" t="s">
        <v>39</v>
      </c>
      <c r="AK2174" t="s">
        <v>39</v>
      </c>
      <c r="AL2174" t="s">
        <v>39</v>
      </c>
      <c r="AM2174" t="s">
        <v>39</v>
      </c>
      <c r="AN2174" t="s">
        <v>39</v>
      </c>
      <c r="AO2174" t="s">
        <v>39</v>
      </c>
      <c r="AP2174" t="s">
        <v>39</v>
      </c>
      <c r="AQ2174" t="s">
        <v>39</v>
      </c>
      <c r="AR2174" t="s">
        <v>39</v>
      </c>
      <c r="AS2174" t="s">
        <v>39</v>
      </c>
      <c r="AT2174" t="s">
        <v>39</v>
      </c>
      <c r="AU2174" t="s">
        <v>39</v>
      </c>
      <c r="AV2174" t="s">
        <v>39</v>
      </c>
      <c r="AW2174" t="s">
        <v>39</v>
      </c>
      <c r="AX2174" t="s">
        <v>39</v>
      </c>
      <c r="AY2174" t="s">
        <v>39</v>
      </c>
      <c r="AZ2174" t="s">
        <v>39</v>
      </c>
      <c r="BA2174" t="s">
        <v>39</v>
      </c>
      <c r="BB2174" t="s">
        <v>39</v>
      </c>
      <c r="BC2174" t="s">
        <v>39</v>
      </c>
      <c r="BD2174" t="s">
        <v>39</v>
      </c>
      <c r="BE2174" t="s">
        <v>39</v>
      </c>
      <c r="BF2174" t="s">
        <v>39</v>
      </c>
    </row>
    <row r="2175" spans="2:58" hidden="1">
      <c r="B2175">
        <v>20241230</v>
      </c>
      <c r="C2175" t="s">
        <v>65</v>
      </c>
      <c r="D2175">
        <v>630</v>
      </c>
      <c r="E2175">
        <v>9908</v>
      </c>
      <c r="H2175">
        <v>8753</v>
      </c>
      <c r="K2175">
        <v>1274</v>
      </c>
      <c r="L2175">
        <v>552</v>
      </c>
      <c r="M2175">
        <v>1877</v>
      </c>
      <c r="N2175" t="s">
        <v>45</v>
      </c>
      <c r="O2175" t="s">
        <v>42</v>
      </c>
      <c r="P2175" s="145">
        <f t="shared" si="234"/>
        <v>722</v>
      </c>
      <c r="Q2175">
        <f t="shared" si="233"/>
        <v>1155</v>
      </c>
      <c r="R2175" s="145" t="str">
        <f t="shared" si="235"/>
        <v>NA</v>
      </c>
      <c r="S2175" s="145" t="str">
        <f t="shared" si="236"/>
        <v>NA</v>
      </c>
      <c r="T2175">
        <f t="shared" ca="1" si="237"/>
        <v>0</v>
      </c>
      <c r="U2175">
        <f t="shared" si="238"/>
        <v>3202</v>
      </c>
      <c r="V2175">
        <f t="shared" si="239"/>
        <v>1</v>
      </c>
      <c r="W2175">
        <v>375</v>
      </c>
      <c r="X2175" t="s">
        <v>39</v>
      </c>
      <c r="Y2175" t="s">
        <v>39</v>
      </c>
      <c r="Z2175" t="s">
        <v>54</v>
      </c>
      <c r="AA2175" t="s">
        <v>39</v>
      </c>
      <c r="AB2175">
        <v>150</v>
      </c>
      <c r="AC2175" t="s">
        <v>39</v>
      </c>
      <c r="AD2175" t="s">
        <v>39</v>
      </c>
      <c r="AE2175" t="s">
        <v>39</v>
      </c>
      <c r="AF2175" t="s">
        <v>39</v>
      </c>
      <c r="AG2175" t="s">
        <v>39</v>
      </c>
      <c r="AH2175" t="s">
        <v>39</v>
      </c>
      <c r="AI2175" t="s">
        <v>39</v>
      </c>
      <c r="AJ2175" t="s">
        <v>39</v>
      </c>
      <c r="AK2175" t="s">
        <v>39</v>
      </c>
      <c r="AL2175" t="s">
        <v>39</v>
      </c>
      <c r="AM2175" t="s">
        <v>39</v>
      </c>
      <c r="AN2175" t="s">
        <v>39</v>
      </c>
      <c r="AO2175" t="s">
        <v>39</v>
      </c>
      <c r="AP2175" t="s">
        <v>39</v>
      </c>
      <c r="AQ2175" t="s">
        <v>39</v>
      </c>
      <c r="AR2175" t="s">
        <v>39</v>
      </c>
      <c r="AS2175" t="s">
        <v>39</v>
      </c>
      <c r="AT2175" t="s">
        <v>39</v>
      </c>
      <c r="AU2175" t="s">
        <v>39</v>
      </c>
      <c r="AV2175" t="s">
        <v>39</v>
      </c>
      <c r="AW2175" t="s">
        <v>39</v>
      </c>
      <c r="AX2175" t="s">
        <v>39</v>
      </c>
      <c r="AY2175" t="s">
        <v>39</v>
      </c>
      <c r="AZ2175" t="s">
        <v>39</v>
      </c>
      <c r="BA2175" t="s">
        <v>39</v>
      </c>
      <c r="BB2175" t="s">
        <v>39</v>
      </c>
      <c r="BC2175" t="s">
        <v>39</v>
      </c>
      <c r="BD2175" t="s">
        <v>39</v>
      </c>
      <c r="BE2175" t="s">
        <v>39</v>
      </c>
      <c r="BF2175" t="s">
        <v>39</v>
      </c>
    </row>
    <row r="2176" spans="2:58" hidden="1">
      <c r="B2176">
        <v>20241230</v>
      </c>
      <c r="C2176" t="s">
        <v>65</v>
      </c>
      <c r="D2176">
        <v>730</v>
      </c>
      <c r="F2176">
        <v>9216</v>
      </c>
      <c r="G2176">
        <v>773</v>
      </c>
      <c r="I2176">
        <v>9216</v>
      </c>
      <c r="J2176">
        <v>773</v>
      </c>
      <c r="K2176">
        <v>-805</v>
      </c>
      <c r="L2176">
        <v>-805</v>
      </c>
      <c r="M2176">
        <v>0</v>
      </c>
      <c r="N2176" t="s">
        <v>37</v>
      </c>
      <c r="O2176" t="s">
        <v>41</v>
      </c>
      <c r="P2176" s="145">
        <f t="shared" si="234"/>
        <v>0</v>
      </c>
      <c r="Q2176" t="str">
        <f t="shared" ref="Q2176:Q2239" si="240">IF(AND(ISNUMBER(E2176),ISNUMBER(H2176),ISBLANK(F2176)),E2176-H2176,"NA")</f>
        <v>NA</v>
      </c>
      <c r="R2176" s="145">
        <f t="shared" si="235"/>
        <v>0</v>
      </c>
      <c r="S2176" s="145">
        <f t="shared" si="236"/>
        <v>0</v>
      </c>
      <c r="T2176">
        <f t="shared" ca="1" si="237"/>
        <v>0</v>
      </c>
      <c r="U2176">
        <f t="shared" si="238"/>
        <v>805</v>
      </c>
      <c r="V2176">
        <f t="shared" si="239"/>
        <v>1</v>
      </c>
      <c r="W2176">
        <v>390</v>
      </c>
      <c r="X2176" t="s">
        <v>39</v>
      </c>
      <c r="Y2176" t="s">
        <v>39</v>
      </c>
      <c r="AA2176" t="s">
        <v>39</v>
      </c>
      <c r="AB2176">
        <v>135</v>
      </c>
      <c r="AC2176" t="s">
        <v>39</v>
      </c>
      <c r="AD2176" t="s">
        <v>39</v>
      </c>
      <c r="AE2176" t="s">
        <v>39</v>
      </c>
      <c r="AF2176" t="s">
        <v>39</v>
      </c>
      <c r="AG2176" t="s">
        <v>39</v>
      </c>
      <c r="AH2176" t="s">
        <v>39</v>
      </c>
      <c r="AI2176" t="s">
        <v>39</v>
      </c>
      <c r="AJ2176" t="s">
        <v>39</v>
      </c>
      <c r="AK2176" t="s">
        <v>39</v>
      </c>
      <c r="AL2176" t="s">
        <v>39</v>
      </c>
      <c r="AM2176" t="s">
        <v>39</v>
      </c>
      <c r="AN2176" t="s">
        <v>39</v>
      </c>
      <c r="AO2176" t="s">
        <v>39</v>
      </c>
      <c r="AP2176" t="s">
        <v>39</v>
      </c>
      <c r="AQ2176" t="s">
        <v>39</v>
      </c>
      <c r="AR2176" t="s">
        <v>39</v>
      </c>
      <c r="AS2176" t="s">
        <v>39</v>
      </c>
      <c r="AT2176" t="s">
        <v>39</v>
      </c>
      <c r="AU2176" t="s">
        <v>39</v>
      </c>
      <c r="AV2176" t="s">
        <v>39</v>
      </c>
      <c r="AW2176" t="s">
        <v>39</v>
      </c>
      <c r="AX2176" t="s">
        <v>39</v>
      </c>
      <c r="AY2176" t="s">
        <v>39</v>
      </c>
      <c r="AZ2176" t="s">
        <v>39</v>
      </c>
      <c r="BA2176" t="s">
        <v>39</v>
      </c>
      <c r="BB2176" t="s">
        <v>39</v>
      </c>
      <c r="BC2176" t="s">
        <v>39</v>
      </c>
      <c r="BD2176" t="s">
        <v>39</v>
      </c>
      <c r="BE2176" t="s">
        <v>39</v>
      </c>
      <c r="BF2176" t="s">
        <v>39</v>
      </c>
    </row>
    <row r="2177" spans="2:58" hidden="1">
      <c r="B2177">
        <v>20241230</v>
      </c>
      <c r="C2177" t="s">
        <v>65</v>
      </c>
      <c r="D2177">
        <v>830</v>
      </c>
      <c r="F2177">
        <v>9216</v>
      </c>
      <c r="G2177">
        <v>773</v>
      </c>
      <c r="I2177">
        <v>9216</v>
      </c>
      <c r="J2177">
        <v>773</v>
      </c>
      <c r="K2177">
        <v>-805</v>
      </c>
      <c r="L2177">
        <v>-805</v>
      </c>
      <c r="M2177">
        <v>0</v>
      </c>
      <c r="N2177" t="s">
        <v>37</v>
      </c>
      <c r="O2177" t="s">
        <v>41</v>
      </c>
      <c r="P2177" s="145">
        <f t="shared" si="234"/>
        <v>0</v>
      </c>
      <c r="Q2177" t="str">
        <f t="shared" si="240"/>
        <v>NA</v>
      </c>
      <c r="R2177" s="145">
        <f t="shared" si="235"/>
        <v>0</v>
      </c>
      <c r="S2177" s="145">
        <f t="shared" si="236"/>
        <v>0</v>
      </c>
      <c r="T2177">
        <f t="shared" ca="1" si="237"/>
        <v>0</v>
      </c>
      <c r="U2177">
        <f t="shared" si="238"/>
        <v>805</v>
      </c>
      <c r="V2177">
        <f t="shared" si="239"/>
        <v>1</v>
      </c>
      <c r="W2177">
        <v>390</v>
      </c>
      <c r="X2177" t="s">
        <v>39</v>
      </c>
      <c r="Y2177" t="s">
        <v>39</v>
      </c>
      <c r="AA2177" t="s">
        <v>39</v>
      </c>
      <c r="AB2177">
        <v>135</v>
      </c>
      <c r="AC2177" t="s">
        <v>39</v>
      </c>
      <c r="AD2177" t="s">
        <v>39</v>
      </c>
      <c r="AE2177" t="s">
        <v>39</v>
      </c>
      <c r="AF2177" t="s">
        <v>39</v>
      </c>
      <c r="AG2177" t="s">
        <v>39</v>
      </c>
      <c r="AH2177" t="s">
        <v>39</v>
      </c>
      <c r="AI2177" t="s">
        <v>39</v>
      </c>
      <c r="AJ2177" t="s">
        <v>39</v>
      </c>
      <c r="AK2177" t="s">
        <v>39</v>
      </c>
      <c r="AL2177" t="s">
        <v>39</v>
      </c>
      <c r="AM2177" t="s">
        <v>39</v>
      </c>
      <c r="AN2177" t="s">
        <v>39</v>
      </c>
      <c r="AO2177" t="s">
        <v>39</v>
      </c>
      <c r="AP2177" t="s">
        <v>39</v>
      </c>
      <c r="AQ2177" t="s">
        <v>39</v>
      </c>
      <c r="AR2177" t="s">
        <v>39</v>
      </c>
      <c r="AS2177" t="s">
        <v>39</v>
      </c>
      <c r="AT2177" t="s">
        <v>39</v>
      </c>
      <c r="AU2177" t="s">
        <v>39</v>
      </c>
      <c r="AV2177" t="s">
        <v>39</v>
      </c>
      <c r="AW2177" t="s">
        <v>39</v>
      </c>
      <c r="AX2177" t="s">
        <v>39</v>
      </c>
      <c r="AY2177" t="s">
        <v>39</v>
      </c>
      <c r="AZ2177" t="s">
        <v>39</v>
      </c>
      <c r="BA2177" t="s">
        <v>39</v>
      </c>
      <c r="BB2177" t="s">
        <v>39</v>
      </c>
      <c r="BC2177" t="s">
        <v>39</v>
      </c>
      <c r="BD2177" t="s">
        <v>39</v>
      </c>
      <c r="BE2177" t="s">
        <v>39</v>
      </c>
      <c r="BF2177" t="s">
        <v>39</v>
      </c>
    </row>
    <row r="2178" spans="2:58" hidden="1">
      <c r="B2178">
        <v>20241230</v>
      </c>
      <c r="C2178" t="s">
        <v>65</v>
      </c>
      <c r="D2178">
        <v>930</v>
      </c>
      <c r="E2178">
        <v>9241</v>
      </c>
      <c r="H2178">
        <v>9241</v>
      </c>
      <c r="K2178">
        <v>-6286</v>
      </c>
      <c r="L2178">
        <v>-6286</v>
      </c>
      <c r="M2178">
        <v>-6286</v>
      </c>
      <c r="N2178" t="s">
        <v>37</v>
      </c>
      <c r="O2178" t="s">
        <v>38</v>
      </c>
      <c r="P2178" s="145">
        <f t="shared" si="234"/>
        <v>0</v>
      </c>
      <c r="Q2178">
        <f t="shared" si="240"/>
        <v>0</v>
      </c>
      <c r="R2178" s="145" t="str">
        <f t="shared" si="235"/>
        <v>NA</v>
      </c>
      <c r="S2178" s="145" t="str">
        <f t="shared" si="236"/>
        <v>NA</v>
      </c>
      <c r="T2178">
        <f t="shared" ca="1" si="237"/>
        <v>0</v>
      </c>
      <c r="U2178">
        <f t="shared" si="238"/>
        <v>0</v>
      </c>
      <c r="V2178">
        <f t="shared" si="239"/>
        <v>1</v>
      </c>
      <c r="W2178">
        <v>346</v>
      </c>
      <c r="X2178" t="s">
        <v>39</v>
      </c>
      <c r="Y2178" t="s">
        <v>39</v>
      </c>
      <c r="AA2178" t="s">
        <v>39</v>
      </c>
      <c r="AB2178">
        <v>135</v>
      </c>
      <c r="AC2178" t="s">
        <v>39</v>
      </c>
      <c r="AD2178" t="s">
        <v>39</v>
      </c>
      <c r="AE2178" t="s">
        <v>39</v>
      </c>
      <c r="AF2178" t="s">
        <v>39</v>
      </c>
      <c r="AG2178" t="s">
        <v>39</v>
      </c>
      <c r="AH2178" t="s">
        <v>39</v>
      </c>
      <c r="AI2178" t="s">
        <v>39</v>
      </c>
      <c r="AJ2178" t="s">
        <v>39</v>
      </c>
      <c r="AK2178" t="s">
        <v>39</v>
      </c>
      <c r="AL2178" t="s">
        <v>39</v>
      </c>
      <c r="AM2178" t="s">
        <v>39</v>
      </c>
      <c r="AN2178" t="s">
        <v>39</v>
      </c>
      <c r="AO2178" t="s">
        <v>39</v>
      </c>
      <c r="AP2178" t="s">
        <v>39</v>
      </c>
      <c r="AQ2178" t="s">
        <v>39</v>
      </c>
      <c r="AR2178" t="s">
        <v>39</v>
      </c>
      <c r="AS2178" t="s">
        <v>39</v>
      </c>
      <c r="AT2178" t="s">
        <v>39</v>
      </c>
      <c r="AU2178" t="s">
        <v>39</v>
      </c>
      <c r="AV2178" t="s">
        <v>39</v>
      </c>
      <c r="AW2178" t="s">
        <v>39</v>
      </c>
      <c r="AX2178" t="s">
        <v>39</v>
      </c>
      <c r="AY2178" t="s">
        <v>39</v>
      </c>
      <c r="AZ2178" t="s">
        <v>39</v>
      </c>
      <c r="BA2178" t="s">
        <v>39</v>
      </c>
      <c r="BB2178" t="s">
        <v>39</v>
      </c>
      <c r="BC2178" t="s">
        <v>39</v>
      </c>
      <c r="BD2178" t="s">
        <v>39</v>
      </c>
      <c r="BE2178" t="s">
        <v>39</v>
      </c>
      <c r="BF2178" t="s">
        <v>39</v>
      </c>
    </row>
    <row r="2179" spans="2:58" hidden="1">
      <c r="B2179">
        <v>20241230</v>
      </c>
      <c r="C2179" t="s">
        <v>65</v>
      </c>
      <c r="D2179">
        <v>1030</v>
      </c>
      <c r="E2179">
        <v>9241</v>
      </c>
      <c r="H2179">
        <v>9241</v>
      </c>
      <c r="K2179">
        <v>-6286</v>
      </c>
      <c r="L2179">
        <v>-6286</v>
      </c>
      <c r="M2179">
        <v>-6286</v>
      </c>
      <c r="N2179" t="s">
        <v>37</v>
      </c>
      <c r="O2179" t="s">
        <v>38</v>
      </c>
      <c r="P2179" s="145">
        <f t="shared" si="234"/>
        <v>0</v>
      </c>
      <c r="Q2179">
        <f t="shared" si="240"/>
        <v>0</v>
      </c>
      <c r="R2179" s="145" t="str">
        <f t="shared" si="235"/>
        <v>NA</v>
      </c>
      <c r="S2179" s="145" t="str">
        <f t="shared" si="236"/>
        <v>NA</v>
      </c>
      <c r="T2179">
        <f t="shared" ca="1" si="237"/>
        <v>0</v>
      </c>
      <c r="U2179">
        <f t="shared" si="238"/>
        <v>0</v>
      </c>
      <c r="V2179">
        <f t="shared" si="239"/>
        <v>1</v>
      </c>
      <c r="W2179">
        <v>346</v>
      </c>
      <c r="X2179" t="s">
        <v>39</v>
      </c>
      <c r="Y2179" t="s">
        <v>39</v>
      </c>
      <c r="AA2179" t="s">
        <v>39</v>
      </c>
      <c r="AB2179">
        <v>135</v>
      </c>
      <c r="AC2179" t="s">
        <v>39</v>
      </c>
      <c r="AD2179" t="s">
        <v>39</v>
      </c>
      <c r="AE2179" t="s">
        <v>39</v>
      </c>
      <c r="AF2179" t="s">
        <v>39</v>
      </c>
      <c r="AG2179" t="s">
        <v>39</v>
      </c>
      <c r="AH2179" t="s">
        <v>39</v>
      </c>
      <c r="AI2179" t="s">
        <v>39</v>
      </c>
      <c r="AJ2179" t="s">
        <v>39</v>
      </c>
      <c r="AK2179" t="s">
        <v>39</v>
      </c>
      <c r="AL2179" t="s">
        <v>39</v>
      </c>
      <c r="AM2179" t="s">
        <v>39</v>
      </c>
      <c r="AN2179" t="s">
        <v>39</v>
      </c>
      <c r="AO2179" t="s">
        <v>39</v>
      </c>
      <c r="AP2179" t="s">
        <v>39</v>
      </c>
      <c r="AQ2179" t="s">
        <v>39</v>
      </c>
      <c r="AR2179" t="s">
        <v>39</v>
      </c>
      <c r="AS2179" t="s">
        <v>39</v>
      </c>
      <c r="AT2179" t="s">
        <v>39</v>
      </c>
      <c r="AU2179" t="s">
        <v>39</v>
      </c>
      <c r="AV2179" t="s">
        <v>39</v>
      </c>
      <c r="AW2179" t="s">
        <v>39</v>
      </c>
      <c r="AX2179" t="s">
        <v>39</v>
      </c>
      <c r="AY2179" t="s">
        <v>39</v>
      </c>
      <c r="AZ2179" t="s">
        <v>39</v>
      </c>
      <c r="BA2179" t="s">
        <v>39</v>
      </c>
      <c r="BB2179" t="s">
        <v>39</v>
      </c>
      <c r="BC2179" t="s">
        <v>39</v>
      </c>
      <c r="BD2179" t="s">
        <v>39</v>
      </c>
      <c r="BE2179" t="s">
        <v>39</v>
      </c>
      <c r="BF2179" t="s">
        <v>39</v>
      </c>
    </row>
    <row r="2180" spans="2:58" hidden="1">
      <c r="B2180">
        <v>20241230</v>
      </c>
      <c r="C2180" t="s">
        <v>65</v>
      </c>
      <c r="D2180">
        <v>1130</v>
      </c>
      <c r="E2180">
        <v>9241</v>
      </c>
      <c r="H2180">
        <v>9241</v>
      </c>
      <c r="K2180">
        <v>-6286</v>
      </c>
      <c r="L2180">
        <v>-6286</v>
      </c>
      <c r="M2180">
        <v>-6286</v>
      </c>
      <c r="N2180" t="s">
        <v>37</v>
      </c>
      <c r="O2180" t="s">
        <v>38</v>
      </c>
      <c r="P2180" s="145">
        <f t="shared" si="234"/>
        <v>0</v>
      </c>
      <c r="Q2180">
        <f t="shared" si="240"/>
        <v>0</v>
      </c>
      <c r="R2180" s="145" t="str">
        <f t="shared" si="235"/>
        <v>NA</v>
      </c>
      <c r="S2180" s="145" t="str">
        <f t="shared" si="236"/>
        <v>NA</v>
      </c>
      <c r="T2180">
        <f t="shared" ca="1" si="237"/>
        <v>0</v>
      </c>
      <c r="U2180">
        <f t="shared" si="238"/>
        <v>0</v>
      </c>
      <c r="V2180">
        <f t="shared" si="239"/>
        <v>1</v>
      </c>
      <c r="W2180">
        <v>346</v>
      </c>
      <c r="X2180" t="s">
        <v>39</v>
      </c>
      <c r="Y2180" t="s">
        <v>39</v>
      </c>
      <c r="AA2180" t="s">
        <v>39</v>
      </c>
      <c r="AB2180">
        <v>135</v>
      </c>
      <c r="AC2180" t="s">
        <v>39</v>
      </c>
      <c r="AD2180" t="s">
        <v>39</v>
      </c>
      <c r="AE2180" t="s">
        <v>39</v>
      </c>
      <c r="AF2180" t="s">
        <v>39</v>
      </c>
      <c r="AG2180" t="s">
        <v>39</v>
      </c>
      <c r="AH2180" t="s">
        <v>39</v>
      </c>
      <c r="AI2180" t="s">
        <v>39</v>
      </c>
      <c r="AJ2180" t="s">
        <v>39</v>
      </c>
      <c r="AK2180" t="s">
        <v>39</v>
      </c>
      <c r="AL2180" t="s">
        <v>39</v>
      </c>
      <c r="AM2180" t="s">
        <v>39</v>
      </c>
      <c r="AN2180" t="s">
        <v>39</v>
      </c>
      <c r="AO2180" t="s">
        <v>39</v>
      </c>
      <c r="AP2180" t="s">
        <v>39</v>
      </c>
      <c r="AQ2180" t="s">
        <v>39</v>
      </c>
      <c r="AR2180" t="s">
        <v>39</v>
      </c>
      <c r="AS2180" t="s">
        <v>39</v>
      </c>
      <c r="AT2180" t="s">
        <v>39</v>
      </c>
      <c r="AU2180" t="s">
        <v>39</v>
      </c>
      <c r="AV2180" t="s">
        <v>39</v>
      </c>
      <c r="AW2180" t="s">
        <v>39</v>
      </c>
      <c r="AX2180" t="s">
        <v>39</v>
      </c>
      <c r="AY2180" t="s">
        <v>39</v>
      </c>
      <c r="AZ2180" t="s">
        <v>39</v>
      </c>
      <c r="BA2180" t="s">
        <v>39</v>
      </c>
      <c r="BB2180" t="s">
        <v>39</v>
      </c>
      <c r="BC2180" t="s">
        <v>39</v>
      </c>
      <c r="BD2180" t="s">
        <v>39</v>
      </c>
      <c r="BE2180" t="s">
        <v>39</v>
      </c>
      <c r="BF2180" t="s">
        <v>39</v>
      </c>
    </row>
    <row r="2181" spans="2:58" hidden="1">
      <c r="B2181">
        <v>20241230</v>
      </c>
      <c r="C2181" t="s">
        <v>65</v>
      </c>
      <c r="D2181">
        <v>1230</v>
      </c>
      <c r="E2181">
        <v>10096</v>
      </c>
      <c r="H2181">
        <v>9948</v>
      </c>
      <c r="K2181">
        <v>-1395</v>
      </c>
      <c r="L2181">
        <v>-1395</v>
      </c>
      <c r="M2181">
        <v>-1247</v>
      </c>
      <c r="N2181" t="s">
        <v>37</v>
      </c>
      <c r="O2181" t="s">
        <v>42</v>
      </c>
      <c r="P2181" s="145">
        <f t="shared" si="234"/>
        <v>0</v>
      </c>
      <c r="Q2181">
        <f t="shared" si="240"/>
        <v>148</v>
      </c>
      <c r="R2181" s="145" t="str">
        <f t="shared" si="235"/>
        <v>NA</v>
      </c>
      <c r="S2181" s="145" t="str">
        <f t="shared" si="236"/>
        <v>NA</v>
      </c>
      <c r="T2181">
        <f t="shared" ca="1" si="237"/>
        <v>0</v>
      </c>
      <c r="U2181">
        <f t="shared" si="238"/>
        <v>0</v>
      </c>
      <c r="V2181">
        <f t="shared" si="239"/>
        <v>1</v>
      </c>
      <c r="W2181">
        <v>379</v>
      </c>
      <c r="X2181" t="s">
        <v>39</v>
      </c>
      <c r="Y2181" t="s">
        <v>39</v>
      </c>
      <c r="AA2181" t="s">
        <v>39</v>
      </c>
      <c r="AB2181">
        <v>135</v>
      </c>
      <c r="AC2181" t="s">
        <v>39</v>
      </c>
      <c r="AD2181" t="s">
        <v>39</v>
      </c>
      <c r="AE2181" t="s">
        <v>39</v>
      </c>
      <c r="AF2181" t="s">
        <v>39</v>
      </c>
      <c r="AG2181" t="s">
        <v>39</v>
      </c>
      <c r="AH2181" t="s">
        <v>39</v>
      </c>
      <c r="AI2181" t="s">
        <v>39</v>
      </c>
      <c r="AJ2181" t="s">
        <v>39</v>
      </c>
      <c r="AK2181" t="s">
        <v>39</v>
      </c>
      <c r="AL2181" t="s">
        <v>39</v>
      </c>
      <c r="AM2181" t="s">
        <v>39</v>
      </c>
      <c r="AN2181" t="s">
        <v>39</v>
      </c>
      <c r="AO2181" t="s">
        <v>39</v>
      </c>
      <c r="AP2181" t="s">
        <v>39</v>
      </c>
      <c r="AQ2181" t="s">
        <v>39</v>
      </c>
      <c r="AR2181" t="s">
        <v>39</v>
      </c>
      <c r="AS2181" t="s">
        <v>39</v>
      </c>
      <c r="AT2181" t="s">
        <v>39</v>
      </c>
      <c r="AU2181" t="s">
        <v>39</v>
      </c>
      <c r="AV2181" t="s">
        <v>39</v>
      </c>
      <c r="AW2181" t="s">
        <v>39</v>
      </c>
      <c r="AX2181" t="s">
        <v>39</v>
      </c>
      <c r="AY2181" t="s">
        <v>39</v>
      </c>
      <c r="AZ2181" t="s">
        <v>39</v>
      </c>
      <c r="BA2181" t="s">
        <v>39</v>
      </c>
      <c r="BB2181" t="s">
        <v>39</v>
      </c>
      <c r="BC2181" t="s">
        <v>39</v>
      </c>
      <c r="BD2181" t="s">
        <v>39</v>
      </c>
      <c r="BE2181" t="s">
        <v>39</v>
      </c>
      <c r="BF2181" t="s">
        <v>39</v>
      </c>
    </row>
    <row r="2182" spans="2:58" hidden="1">
      <c r="B2182">
        <v>20241230</v>
      </c>
      <c r="C2182" t="s">
        <v>65</v>
      </c>
      <c r="D2182">
        <v>1330</v>
      </c>
      <c r="E2182">
        <v>10096</v>
      </c>
      <c r="H2182">
        <v>9948</v>
      </c>
      <c r="K2182">
        <v>-1395</v>
      </c>
      <c r="L2182">
        <v>-1395</v>
      </c>
      <c r="M2182">
        <v>-1247</v>
      </c>
      <c r="N2182" t="s">
        <v>37</v>
      </c>
      <c r="O2182" t="s">
        <v>42</v>
      </c>
      <c r="P2182" s="145">
        <f t="shared" si="234"/>
        <v>0</v>
      </c>
      <c r="Q2182">
        <f t="shared" si="240"/>
        <v>148</v>
      </c>
      <c r="R2182" s="145" t="str">
        <f t="shared" si="235"/>
        <v>NA</v>
      </c>
      <c r="S2182" s="145" t="str">
        <f t="shared" si="236"/>
        <v>NA</v>
      </c>
      <c r="T2182">
        <f t="shared" ca="1" si="237"/>
        <v>0</v>
      </c>
      <c r="U2182">
        <f t="shared" si="238"/>
        <v>0</v>
      </c>
      <c r="V2182">
        <f t="shared" si="239"/>
        <v>1</v>
      </c>
      <c r="W2182">
        <v>379</v>
      </c>
      <c r="X2182" t="s">
        <v>39</v>
      </c>
      <c r="Y2182" t="s">
        <v>39</v>
      </c>
      <c r="AA2182" t="s">
        <v>39</v>
      </c>
      <c r="AB2182">
        <v>135</v>
      </c>
      <c r="AC2182" t="s">
        <v>39</v>
      </c>
      <c r="AD2182" t="s">
        <v>39</v>
      </c>
      <c r="AE2182" t="s">
        <v>39</v>
      </c>
      <c r="AF2182" t="s">
        <v>39</v>
      </c>
      <c r="AG2182" t="s">
        <v>39</v>
      </c>
      <c r="AH2182" t="s">
        <v>39</v>
      </c>
      <c r="AI2182" t="s">
        <v>39</v>
      </c>
      <c r="AJ2182" t="s">
        <v>39</v>
      </c>
      <c r="AK2182" t="s">
        <v>39</v>
      </c>
      <c r="AL2182" t="s">
        <v>39</v>
      </c>
      <c r="AM2182" t="s">
        <v>39</v>
      </c>
      <c r="AN2182" t="s">
        <v>39</v>
      </c>
      <c r="AO2182" t="s">
        <v>39</v>
      </c>
      <c r="AP2182" t="s">
        <v>39</v>
      </c>
      <c r="AQ2182" t="s">
        <v>39</v>
      </c>
      <c r="AR2182" t="s">
        <v>39</v>
      </c>
      <c r="AS2182" t="s">
        <v>39</v>
      </c>
      <c r="AT2182" t="s">
        <v>39</v>
      </c>
      <c r="AU2182" t="s">
        <v>39</v>
      </c>
      <c r="AV2182" t="s">
        <v>39</v>
      </c>
      <c r="AW2182" t="s">
        <v>39</v>
      </c>
      <c r="AX2182" t="s">
        <v>39</v>
      </c>
      <c r="AY2182" t="s">
        <v>39</v>
      </c>
      <c r="AZ2182" t="s">
        <v>39</v>
      </c>
      <c r="BA2182" t="s">
        <v>39</v>
      </c>
      <c r="BB2182" t="s">
        <v>39</v>
      </c>
      <c r="BC2182" t="s">
        <v>39</v>
      </c>
      <c r="BD2182" t="s">
        <v>39</v>
      </c>
      <c r="BE2182" t="s">
        <v>39</v>
      </c>
      <c r="BF2182" t="s">
        <v>39</v>
      </c>
    </row>
    <row r="2183" spans="2:58" hidden="1">
      <c r="B2183">
        <v>20241230</v>
      </c>
      <c r="C2183" t="s">
        <v>65</v>
      </c>
      <c r="D2183">
        <v>1430</v>
      </c>
      <c r="E2183">
        <v>10096</v>
      </c>
      <c r="H2183">
        <v>9948</v>
      </c>
      <c r="K2183">
        <v>-1395</v>
      </c>
      <c r="L2183">
        <v>-1395</v>
      </c>
      <c r="M2183">
        <v>-1247</v>
      </c>
      <c r="N2183" t="s">
        <v>37</v>
      </c>
      <c r="O2183" t="s">
        <v>42</v>
      </c>
      <c r="P2183" s="145">
        <f t="shared" si="234"/>
        <v>0</v>
      </c>
      <c r="Q2183">
        <f t="shared" si="240"/>
        <v>148</v>
      </c>
      <c r="R2183" s="145" t="str">
        <f t="shared" si="235"/>
        <v>NA</v>
      </c>
      <c r="S2183" s="145" t="str">
        <f t="shared" si="236"/>
        <v>NA</v>
      </c>
      <c r="T2183">
        <f t="shared" ca="1" si="237"/>
        <v>0</v>
      </c>
      <c r="U2183">
        <f t="shared" si="238"/>
        <v>0</v>
      </c>
      <c r="V2183">
        <f t="shared" si="239"/>
        <v>1</v>
      </c>
      <c r="W2183">
        <v>379</v>
      </c>
      <c r="X2183" t="s">
        <v>39</v>
      </c>
      <c r="Y2183" t="s">
        <v>39</v>
      </c>
      <c r="AA2183" t="s">
        <v>39</v>
      </c>
      <c r="AB2183">
        <v>135</v>
      </c>
      <c r="AC2183" t="s">
        <v>39</v>
      </c>
      <c r="AD2183" t="s">
        <v>39</v>
      </c>
      <c r="AE2183" t="s">
        <v>39</v>
      </c>
      <c r="AF2183" t="s">
        <v>39</v>
      </c>
      <c r="AG2183" t="s">
        <v>39</v>
      </c>
      <c r="AH2183" t="s">
        <v>39</v>
      </c>
      <c r="AI2183" t="s">
        <v>39</v>
      </c>
      <c r="AJ2183" t="s">
        <v>39</v>
      </c>
      <c r="AK2183" t="s">
        <v>39</v>
      </c>
      <c r="AL2183" t="s">
        <v>39</v>
      </c>
      <c r="AM2183" t="s">
        <v>39</v>
      </c>
      <c r="AN2183" t="s">
        <v>39</v>
      </c>
      <c r="AO2183" t="s">
        <v>39</v>
      </c>
      <c r="AP2183" t="s">
        <v>39</v>
      </c>
      <c r="AQ2183" t="s">
        <v>39</v>
      </c>
      <c r="AR2183" t="s">
        <v>39</v>
      </c>
      <c r="AS2183" t="s">
        <v>39</v>
      </c>
      <c r="AT2183" t="s">
        <v>39</v>
      </c>
      <c r="AU2183" t="s">
        <v>39</v>
      </c>
      <c r="AV2183" t="s">
        <v>39</v>
      </c>
      <c r="AW2183" t="s">
        <v>39</v>
      </c>
      <c r="AX2183" t="s">
        <v>39</v>
      </c>
      <c r="AY2183" t="s">
        <v>39</v>
      </c>
      <c r="AZ2183" t="s">
        <v>39</v>
      </c>
      <c r="BA2183" t="s">
        <v>39</v>
      </c>
      <c r="BB2183" t="s">
        <v>39</v>
      </c>
      <c r="BC2183" t="s">
        <v>39</v>
      </c>
      <c r="BD2183" t="s">
        <v>39</v>
      </c>
      <c r="BE2183" t="s">
        <v>39</v>
      </c>
      <c r="BF2183" t="s">
        <v>39</v>
      </c>
    </row>
    <row r="2184" spans="2:58" hidden="1">
      <c r="B2184">
        <v>20241230</v>
      </c>
      <c r="C2184" t="s">
        <v>65</v>
      </c>
      <c r="D2184">
        <v>1530</v>
      </c>
      <c r="E2184">
        <v>10020</v>
      </c>
      <c r="H2184">
        <v>10019</v>
      </c>
      <c r="K2184">
        <v>-6777</v>
      </c>
      <c r="L2184">
        <v>-6777</v>
      </c>
      <c r="M2184">
        <v>-6776</v>
      </c>
      <c r="N2184" t="s">
        <v>37</v>
      </c>
      <c r="O2184" t="s">
        <v>38</v>
      </c>
      <c r="P2184" s="145">
        <f t="shared" si="234"/>
        <v>0</v>
      </c>
      <c r="Q2184">
        <f t="shared" si="240"/>
        <v>1</v>
      </c>
      <c r="R2184" s="145" t="str">
        <f t="shared" si="235"/>
        <v>NA</v>
      </c>
      <c r="S2184" s="145" t="str">
        <f t="shared" si="236"/>
        <v>NA</v>
      </c>
      <c r="T2184">
        <f t="shared" ca="1" si="237"/>
        <v>0</v>
      </c>
      <c r="U2184">
        <f t="shared" si="238"/>
        <v>0</v>
      </c>
      <c r="V2184">
        <f t="shared" si="239"/>
        <v>1</v>
      </c>
      <c r="W2184">
        <v>376</v>
      </c>
      <c r="X2184" t="s">
        <v>39</v>
      </c>
      <c r="Y2184" t="s">
        <v>39</v>
      </c>
      <c r="AA2184" t="s">
        <v>39</v>
      </c>
      <c r="AB2184">
        <v>135</v>
      </c>
      <c r="AC2184" t="s">
        <v>39</v>
      </c>
      <c r="AD2184" t="s">
        <v>39</v>
      </c>
      <c r="AE2184" t="s">
        <v>39</v>
      </c>
      <c r="AF2184" t="s">
        <v>39</v>
      </c>
      <c r="AG2184" t="s">
        <v>39</v>
      </c>
      <c r="AH2184" t="s">
        <v>39</v>
      </c>
      <c r="AI2184" t="s">
        <v>39</v>
      </c>
      <c r="AJ2184" t="s">
        <v>39</v>
      </c>
      <c r="AK2184" t="s">
        <v>39</v>
      </c>
      <c r="AL2184" t="s">
        <v>39</v>
      </c>
      <c r="AM2184" t="s">
        <v>39</v>
      </c>
      <c r="AN2184" t="s">
        <v>39</v>
      </c>
      <c r="AO2184" t="s">
        <v>39</v>
      </c>
      <c r="AP2184" t="s">
        <v>39</v>
      </c>
      <c r="AQ2184" t="s">
        <v>39</v>
      </c>
      <c r="AR2184" t="s">
        <v>39</v>
      </c>
      <c r="AS2184" t="s">
        <v>39</v>
      </c>
      <c r="AT2184" t="s">
        <v>39</v>
      </c>
      <c r="AU2184" t="s">
        <v>39</v>
      </c>
      <c r="AV2184" t="s">
        <v>39</v>
      </c>
      <c r="AW2184" t="s">
        <v>39</v>
      </c>
      <c r="AX2184" t="s">
        <v>39</v>
      </c>
      <c r="AY2184" t="s">
        <v>39</v>
      </c>
      <c r="AZ2184" t="s">
        <v>39</v>
      </c>
      <c r="BA2184" t="s">
        <v>39</v>
      </c>
      <c r="BB2184" t="s">
        <v>39</v>
      </c>
      <c r="BC2184" t="s">
        <v>39</v>
      </c>
      <c r="BD2184" t="s">
        <v>39</v>
      </c>
      <c r="BE2184" t="s">
        <v>39</v>
      </c>
      <c r="BF2184" t="s">
        <v>39</v>
      </c>
    </row>
    <row r="2185" spans="2:58" hidden="1">
      <c r="B2185">
        <v>20241230</v>
      </c>
      <c r="C2185" t="s">
        <v>65</v>
      </c>
      <c r="D2185">
        <v>1630</v>
      </c>
      <c r="E2185">
        <v>10020</v>
      </c>
      <c r="H2185">
        <v>10019</v>
      </c>
      <c r="K2185">
        <v>-6777</v>
      </c>
      <c r="L2185">
        <v>-6777</v>
      </c>
      <c r="M2185">
        <v>-6776</v>
      </c>
      <c r="N2185" t="s">
        <v>37</v>
      </c>
      <c r="O2185" t="s">
        <v>38</v>
      </c>
      <c r="P2185" s="145">
        <f t="shared" ref="P2185:P2248" si="241">IFERROR(K2185-L2185,0)</f>
        <v>0</v>
      </c>
      <c r="Q2185">
        <f t="shared" si="240"/>
        <v>1</v>
      </c>
      <c r="R2185" s="145" t="str">
        <f t="shared" ref="R2185:R2248" si="242">IF(AND(ISNUMBER(F2185),ISNUMBER(I2185),ISBLANK(E2185)),F2185-I2185,"NA")</f>
        <v>NA</v>
      </c>
      <c r="S2185" s="145" t="str">
        <f t="shared" ref="S2185:S2216" si="243">IF(AND(ISNUMBER(G2185),ISNUMBER(J2185),ISBLANK(E2185)),G2185-J2185,"NA")</f>
        <v>NA</v>
      </c>
      <c r="T2185">
        <f t="shared" ref="T2185:T2216" ca="1" si="244">IF(AND(ISNUMBER(S2185),ISNUMBER(T2185),ISBLANK(E2185)),S2185+T2185,"NA")</f>
        <v>0</v>
      </c>
      <c r="U2185">
        <f t="shared" ref="U2185:U2216" si="245">IF(M2185&lt;0,0,IF(M2185=K2185,M2185,M2185-(L2185-M2185)))</f>
        <v>0</v>
      </c>
      <c r="V2185">
        <f t="shared" ref="V2185:V2216" si="246">MIN(IF(SUM(W2185,X2185,Y2185,AA2185,AB2185,AC2185,AE2185,AG2185,AF2185,AI2185,AJ2185,AM2185,AL2185,AP2185,AQ2185,AS2185,AT2185,AV2185,AW2185,AX2185,AZ2185,A2185,BA2185,BC2185,BD2185,BE2185)=0,0,1)+IF(O2185="Smoothing ramp",1,0)+IF(ISNUMBER(W2185),1,0)+IF(ISNUMBER(X2185),1,0)+IF(ISNUMBER(Y2185),1,0)+IF(ISNUMBER(AA2185),1,0)+IF(ISNUMBER(AB2185),1,0)+IF(ISNUMBER(AC2185),1,0)+IF(ISNUMBER(AE2185),1,0)+IF(ISNUMBER(AG2185),1,0)+IF(ISNUMBER(AF2185),1,0)+IF(ISNUMBER(AI2185),1,0)+IF(ISNUMBER(AJ2185),1,0)+IF(ISNUMBER(AL2185),1,0)+IF(ISNUMBER(AM2185),1,0)+IF(ISNUMBER(AP2185),1,0)+IF(ISNUMBER(AQ2185),1,0)+IF(ISNUMBER(AS2185),1,0)+IF(ISNUMBER(AT2185),1,0)+IF(ISNUMBER(AV2185),1,0)+IF(ISNUMBER(AW2185),1,0)+IF(ISNUMBER(AX2185),1,0)+IF(ISNUMBER(AZ2185),1,0)+IF(ISNUMBER(AO2185),1,0)+IF(ISNUMBER(BA2185),1,0)+IF(ISNUMBER(BC2185),1,0)+IF(ISNUMBER(BD2185),1,0)+IF(ISNUMBER(BE2185),1,0),1)</f>
        <v>1</v>
      </c>
      <c r="W2185">
        <v>376</v>
      </c>
      <c r="X2185" t="s">
        <v>39</v>
      </c>
      <c r="Y2185" t="s">
        <v>39</v>
      </c>
      <c r="AA2185" t="s">
        <v>39</v>
      </c>
      <c r="AB2185">
        <v>135</v>
      </c>
      <c r="AC2185" t="s">
        <v>39</v>
      </c>
      <c r="AD2185" t="s">
        <v>39</v>
      </c>
      <c r="AE2185" t="s">
        <v>39</v>
      </c>
      <c r="AF2185" t="s">
        <v>39</v>
      </c>
      <c r="AG2185" t="s">
        <v>39</v>
      </c>
      <c r="AH2185" t="s">
        <v>39</v>
      </c>
      <c r="AI2185" t="s">
        <v>39</v>
      </c>
      <c r="AJ2185" t="s">
        <v>39</v>
      </c>
      <c r="AK2185" t="s">
        <v>39</v>
      </c>
      <c r="AL2185" t="s">
        <v>39</v>
      </c>
      <c r="AM2185" t="s">
        <v>39</v>
      </c>
      <c r="AN2185" t="s">
        <v>39</v>
      </c>
      <c r="AO2185" t="s">
        <v>39</v>
      </c>
      <c r="AP2185" t="s">
        <v>39</v>
      </c>
      <c r="AQ2185" t="s">
        <v>39</v>
      </c>
      <c r="AR2185" t="s">
        <v>39</v>
      </c>
      <c r="AS2185" t="s">
        <v>39</v>
      </c>
      <c r="AT2185" t="s">
        <v>39</v>
      </c>
      <c r="AU2185" t="s">
        <v>39</v>
      </c>
      <c r="AV2185" t="s">
        <v>39</v>
      </c>
      <c r="AW2185" t="s">
        <v>39</v>
      </c>
      <c r="AX2185" t="s">
        <v>39</v>
      </c>
      <c r="AY2185" t="s">
        <v>39</v>
      </c>
      <c r="AZ2185" t="s">
        <v>39</v>
      </c>
      <c r="BA2185" t="s">
        <v>39</v>
      </c>
      <c r="BB2185" t="s">
        <v>39</v>
      </c>
      <c r="BC2185" t="s">
        <v>39</v>
      </c>
      <c r="BD2185" t="s">
        <v>39</v>
      </c>
      <c r="BE2185" t="s">
        <v>39</v>
      </c>
      <c r="BF2185" t="s">
        <v>39</v>
      </c>
    </row>
    <row r="2186" spans="2:58" hidden="1">
      <c r="B2186">
        <v>20241230</v>
      </c>
      <c r="C2186" t="s">
        <v>65</v>
      </c>
      <c r="D2186">
        <v>1730</v>
      </c>
      <c r="E2186">
        <v>10020</v>
      </c>
      <c r="H2186">
        <v>10019</v>
      </c>
      <c r="K2186">
        <v>-6777</v>
      </c>
      <c r="L2186">
        <v>-6777</v>
      </c>
      <c r="M2186">
        <v>-6776</v>
      </c>
      <c r="N2186" t="s">
        <v>37</v>
      </c>
      <c r="O2186" t="s">
        <v>38</v>
      </c>
      <c r="P2186" s="145">
        <f t="shared" si="241"/>
        <v>0</v>
      </c>
      <c r="Q2186">
        <f t="shared" si="240"/>
        <v>1</v>
      </c>
      <c r="R2186" s="145" t="str">
        <f t="shared" si="242"/>
        <v>NA</v>
      </c>
      <c r="S2186" s="145" t="str">
        <f t="shared" si="243"/>
        <v>NA</v>
      </c>
      <c r="T2186">
        <f t="shared" ca="1" si="244"/>
        <v>0</v>
      </c>
      <c r="U2186">
        <f t="shared" si="245"/>
        <v>0</v>
      </c>
      <c r="V2186">
        <f t="shared" si="246"/>
        <v>1</v>
      </c>
      <c r="W2186">
        <v>376</v>
      </c>
      <c r="X2186" t="s">
        <v>39</v>
      </c>
      <c r="Y2186" t="s">
        <v>39</v>
      </c>
      <c r="AA2186" t="s">
        <v>39</v>
      </c>
      <c r="AB2186">
        <v>135</v>
      </c>
      <c r="AC2186" t="s">
        <v>39</v>
      </c>
      <c r="AD2186" t="s">
        <v>39</v>
      </c>
      <c r="AE2186" t="s">
        <v>39</v>
      </c>
      <c r="AF2186" t="s">
        <v>39</v>
      </c>
      <c r="AG2186" t="s">
        <v>39</v>
      </c>
      <c r="AH2186" t="s">
        <v>39</v>
      </c>
      <c r="AI2186" t="s">
        <v>39</v>
      </c>
      <c r="AJ2186" t="s">
        <v>39</v>
      </c>
      <c r="AK2186" t="s">
        <v>39</v>
      </c>
      <c r="AL2186" t="s">
        <v>39</v>
      </c>
      <c r="AM2186" t="s">
        <v>39</v>
      </c>
      <c r="AN2186" t="s">
        <v>39</v>
      </c>
      <c r="AO2186" t="s">
        <v>39</v>
      </c>
      <c r="AP2186" t="s">
        <v>39</v>
      </c>
      <c r="AQ2186" t="s">
        <v>39</v>
      </c>
      <c r="AR2186" t="s">
        <v>39</v>
      </c>
      <c r="AS2186" t="s">
        <v>39</v>
      </c>
      <c r="AT2186" t="s">
        <v>39</v>
      </c>
      <c r="AU2186" t="s">
        <v>39</v>
      </c>
      <c r="AV2186" t="s">
        <v>39</v>
      </c>
      <c r="AW2186" t="s">
        <v>39</v>
      </c>
      <c r="AX2186" t="s">
        <v>39</v>
      </c>
      <c r="AY2186" t="s">
        <v>39</v>
      </c>
      <c r="AZ2186" t="s">
        <v>39</v>
      </c>
      <c r="BA2186" t="s">
        <v>39</v>
      </c>
      <c r="BB2186" t="s">
        <v>39</v>
      </c>
      <c r="BC2186" t="s">
        <v>39</v>
      </c>
      <c r="BD2186" t="s">
        <v>39</v>
      </c>
      <c r="BE2186" t="s">
        <v>39</v>
      </c>
      <c r="BF2186" t="s">
        <v>39</v>
      </c>
    </row>
    <row r="2187" spans="2:58" hidden="1">
      <c r="B2187">
        <v>20241230</v>
      </c>
      <c r="C2187" t="s">
        <v>65</v>
      </c>
      <c r="D2187">
        <v>1830</v>
      </c>
      <c r="F2187">
        <v>8372</v>
      </c>
      <c r="G2187">
        <v>806</v>
      </c>
      <c r="I2187">
        <v>8372</v>
      </c>
      <c r="J2187">
        <v>806</v>
      </c>
      <c r="K2187">
        <v>87</v>
      </c>
      <c r="L2187">
        <v>87</v>
      </c>
      <c r="M2187">
        <v>0</v>
      </c>
      <c r="N2187" t="s">
        <v>49</v>
      </c>
      <c r="O2187" t="s">
        <v>41</v>
      </c>
      <c r="P2187" s="145">
        <f t="shared" si="241"/>
        <v>0</v>
      </c>
      <c r="Q2187" t="str">
        <f t="shared" si="240"/>
        <v>NA</v>
      </c>
      <c r="R2187" s="145">
        <f t="shared" si="242"/>
        <v>0</v>
      </c>
      <c r="S2187" s="145">
        <f t="shared" si="243"/>
        <v>0</v>
      </c>
      <c r="T2187">
        <f t="shared" ca="1" si="244"/>
        <v>0</v>
      </c>
      <c r="U2187">
        <f t="shared" si="245"/>
        <v>-87</v>
      </c>
      <c r="V2187">
        <f t="shared" si="246"/>
        <v>1</v>
      </c>
      <c r="W2187">
        <v>390</v>
      </c>
      <c r="X2187" t="s">
        <v>39</v>
      </c>
      <c r="Y2187" t="s">
        <v>39</v>
      </c>
      <c r="AA2187" t="s">
        <v>39</v>
      </c>
      <c r="AB2187">
        <v>135</v>
      </c>
      <c r="AC2187" t="s">
        <v>39</v>
      </c>
      <c r="AD2187" t="s">
        <v>39</v>
      </c>
      <c r="AE2187" t="s">
        <v>39</v>
      </c>
      <c r="AF2187" t="s">
        <v>39</v>
      </c>
      <c r="AG2187" t="s">
        <v>39</v>
      </c>
      <c r="AH2187" t="s">
        <v>39</v>
      </c>
      <c r="AI2187" t="s">
        <v>39</v>
      </c>
      <c r="AJ2187" t="s">
        <v>39</v>
      </c>
      <c r="AK2187" t="s">
        <v>39</v>
      </c>
      <c r="AL2187" t="s">
        <v>39</v>
      </c>
      <c r="AM2187" t="s">
        <v>39</v>
      </c>
      <c r="AN2187" t="s">
        <v>39</v>
      </c>
      <c r="AO2187" t="s">
        <v>39</v>
      </c>
      <c r="AP2187" t="s">
        <v>39</v>
      </c>
      <c r="AQ2187" t="s">
        <v>39</v>
      </c>
      <c r="AR2187" t="s">
        <v>39</v>
      </c>
      <c r="AS2187" t="s">
        <v>39</v>
      </c>
      <c r="AT2187" t="s">
        <v>39</v>
      </c>
      <c r="AU2187" t="s">
        <v>39</v>
      </c>
      <c r="AV2187" t="s">
        <v>39</v>
      </c>
      <c r="AW2187" t="s">
        <v>39</v>
      </c>
      <c r="AX2187" t="s">
        <v>39</v>
      </c>
      <c r="AY2187" t="s">
        <v>39</v>
      </c>
      <c r="AZ2187" t="s">
        <v>39</v>
      </c>
      <c r="BA2187" t="s">
        <v>39</v>
      </c>
      <c r="BB2187" t="s">
        <v>39</v>
      </c>
      <c r="BC2187" t="s">
        <v>39</v>
      </c>
      <c r="BD2187" t="s">
        <v>39</v>
      </c>
      <c r="BE2187" t="s">
        <v>39</v>
      </c>
      <c r="BF2187" t="s">
        <v>39</v>
      </c>
    </row>
    <row r="2188" spans="2:58" hidden="1">
      <c r="B2188">
        <v>20241230</v>
      </c>
      <c r="C2188" t="s">
        <v>65</v>
      </c>
      <c r="D2188">
        <v>1930</v>
      </c>
      <c r="F2188">
        <v>8372</v>
      </c>
      <c r="G2188">
        <v>806</v>
      </c>
      <c r="I2188">
        <v>8372</v>
      </c>
      <c r="J2188">
        <v>806</v>
      </c>
      <c r="K2188">
        <v>87</v>
      </c>
      <c r="L2188">
        <v>87</v>
      </c>
      <c r="M2188">
        <v>0</v>
      </c>
      <c r="N2188" t="s">
        <v>49</v>
      </c>
      <c r="O2188" t="s">
        <v>41</v>
      </c>
      <c r="P2188" s="145">
        <f t="shared" si="241"/>
        <v>0</v>
      </c>
      <c r="Q2188" t="str">
        <f t="shared" si="240"/>
        <v>NA</v>
      </c>
      <c r="R2188" s="145">
        <f t="shared" si="242"/>
        <v>0</v>
      </c>
      <c r="S2188" s="145">
        <f t="shared" si="243"/>
        <v>0</v>
      </c>
      <c r="T2188">
        <f t="shared" ca="1" si="244"/>
        <v>0</v>
      </c>
      <c r="U2188">
        <f t="shared" si="245"/>
        <v>-87</v>
      </c>
      <c r="V2188">
        <f t="shared" si="246"/>
        <v>1</v>
      </c>
      <c r="W2188">
        <v>390</v>
      </c>
      <c r="X2188" t="s">
        <v>39</v>
      </c>
      <c r="Y2188" t="s">
        <v>39</v>
      </c>
      <c r="AA2188" t="s">
        <v>39</v>
      </c>
      <c r="AB2188">
        <v>135</v>
      </c>
      <c r="AC2188" t="s">
        <v>39</v>
      </c>
      <c r="AD2188" t="s">
        <v>39</v>
      </c>
      <c r="AE2188" t="s">
        <v>39</v>
      </c>
      <c r="AF2188" t="s">
        <v>39</v>
      </c>
      <c r="AG2188" t="s">
        <v>39</v>
      </c>
      <c r="AH2188" t="s">
        <v>39</v>
      </c>
      <c r="AI2188" t="s">
        <v>39</v>
      </c>
      <c r="AJ2188" t="s">
        <v>39</v>
      </c>
      <c r="AK2188" t="s">
        <v>39</v>
      </c>
      <c r="AL2188" t="s">
        <v>39</v>
      </c>
      <c r="AM2188" t="s">
        <v>39</v>
      </c>
      <c r="AN2188" t="s">
        <v>39</v>
      </c>
      <c r="AO2188" t="s">
        <v>39</v>
      </c>
      <c r="AP2188" t="s">
        <v>39</v>
      </c>
      <c r="AQ2188" t="s">
        <v>39</v>
      </c>
      <c r="AR2188" t="s">
        <v>39</v>
      </c>
      <c r="AS2188" t="s">
        <v>39</v>
      </c>
      <c r="AT2188" t="s">
        <v>39</v>
      </c>
      <c r="AU2188" t="s">
        <v>39</v>
      </c>
      <c r="AV2188" t="s">
        <v>39</v>
      </c>
      <c r="AW2188" t="s">
        <v>39</v>
      </c>
      <c r="AX2188" t="s">
        <v>39</v>
      </c>
      <c r="AY2188" t="s">
        <v>39</v>
      </c>
      <c r="AZ2188" t="s">
        <v>39</v>
      </c>
      <c r="BA2188" t="s">
        <v>39</v>
      </c>
      <c r="BB2188" t="s">
        <v>39</v>
      </c>
      <c r="BC2188" t="s">
        <v>39</v>
      </c>
      <c r="BD2188" t="s">
        <v>39</v>
      </c>
      <c r="BE2188" t="s">
        <v>39</v>
      </c>
      <c r="BF2188" t="s">
        <v>39</v>
      </c>
    </row>
    <row r="2189" spans="2:58" hidden="1">
      <c r="B2189">
        <v>20241230</v>
      </c>
      <c r="C2189" t="s">
        <v>65</v>
      </c>
      <c r="D2189">
        <v>2030</v>
      </c>
      <c r="F2189">
        <v>8372</v>
      </c>
      <c r="G2189">
        <v>806</v>
      </c>
      <c r="I2189">
        <v>8372</v>
      </c>
      <c r="J2189">
        <v>806</v>
      </c>
      <c r="K2189">
        <v>87</v>
      </c>
      <c r="L2189">
        <v>87</v>
      </c>
      <c r="M2189">
        <v>0</v>
      </c>
      <c r="N2189" t="s">
        <v>49</v>
      </c>
      <c r="O2189" t="s">
        <v>41</v>
      </c>
      <c r="P2189" s="145">
        <f t="shared" si="241"/>
        <v>0</v>
      </c>
      <c r="Q2189" t="str">
        <f t="shared" si="240"/>
        <v>NA</v>
      </c>
      <c r="R2189" s="145">
        <f t="shared" si="242"/>
        <v>0</v>
      </c>
      <c r="S2189" s="145">
        <f t="shared" si="243"/>
        <v>0</v>
      </c>
      <c r="T2189">
        <f t="shared" ca="1" si="244"/>
        <v>0</v>
      </c>
      <c r="U2189">
        <f t="shared" si="245"/>
        <v>-87</v>
      </c>
      <c r="V2189">
        <f t="shared" si="246"/>
        <v>1</v>
      </c>
      <c r="W2189">
        <v>390</v>
      </c>
      <c r="X2189" t="s">
        <v>39</v>
      </c>
      <c r="Y2189" t="s">
        <v>39</v>
      </c>
      <c r="AA2189" t="s">
        <v>39</v>
      </c>
      <c r="AB2189">
        <v>135</v>
      </c>
      <c r="AC2189" t="s">
        <v>39</v>
      </c>
      <c r="AD2189" t="s">
        <v>39</v>
      </c>
      <c r="AE2189" t="s">
        <v>39</v>
      </c>
      <c r="AF2189" t="s">
        <v>39</v>
      </c>
      <c r="AG2189" t="s">
        <v>39</v>
      </c>
      <c r="AH2189" t="s">
        <v>39</v>
      </c>
      <c r="AI2189" t="s">
        <v>39</v>
      </c>
      <c r="AJ2189" t="s">
        <v>39</v>
      </c>
      <c r="AK2189" t="s">
        <v>39</v>
      </c>
      <c r="AL2189" t="s">
        <v>39</v>
      </c>
      <c r="AM2189" t="s">
        <v>39</v>
      </c>
      <c r="AN2189" t="s">
        <v>39</v>
      </c>
      <c r="AO2189" t="s">
        <v>39</v>
      </c>
      <c r="AP2189" t="s">
        <v>39</v>
      </c>
      <c r="AQ2189" t="s">
        <v>39</v>
      </c>
      <c r="AR2189" t="s">
        <v>39</v>
      </c>
      <c r="AS2189" t="s">
        <v>39</v>
      </c>
      <c r="AT2189" t="s">
        <v>39</v>
      </c>
      <c r="AU2189" t="s">
        <v>39</v>
      </c>
      <c r="AV2189" t="s">
        <v>39</v>
      </c>
      <c r="AW2189" t="s">
        <v>39</v>
      </c>
      <c r="AX2189" t="s">
        <v>39</v>
      </c>
      <c r="AY2189" t="s">
        <v>39</v>
      </c>
      <c r="AZ2189" t="s">
        <v>39</v>
      </c>
      <c r="BA2189" t="s">
        <v>39</v>
      </c>
      <c r="BB2189" t="s">
        <v>39</v>
      </c>
      <c r="BC2189" t="s">
        <v>39</v>
      </c>
      <c r="BD2189" t="s">
        <v>39</v>
      </c>
      <c r="BE2189" t="s">
        <v>39</v>
      </c>
      <c r="BF2189" t="s">
        <v>39</v>
      </c>
    </row>
    <row r="2190" spans="2:58" hidden="1">
      <c r="B2190">
        <v>20241230</v>
      </c>
      <c r="C2190" t="s">
        <v>65</v>
      </c>
      <c r="D2190">
        <v>2130</v>
      </c>
      <c r="F2190">
        <v>8514</v>
      </c>
      <c r="G2190">
        <v>775</v>
      </c>
      <c r="I2190">
        <v>8514</v>
      </c>
      <c r="J2190">
        <v>775</v>
      </c>
      <c r="K2190">
        <v>33</v>
      </c>
      <c r="L2190">
        <v>33</v>
      </c>
      <c r="M2190">
        <v>0</v>
      </c>
      <c r="N2190" t="s">
        <v>49</v>
      </c>
      <c r="O2190" t="s">
        <v>49</v>
      </c>
      <c r="P2190" s="145">
        <f t="shared" si="241"/>
        <v>0</v>
      </c>
      <c r="Q2190" t="str">
        <f t="shared" si="240"/>
        <v>NA</v>
      </c>
      <c r="R2190" s="145">
        <f t="shared" si="242"/>
        <v>0</v>
      </c>
      <c r="S2190" s="145">
        <f t="shared" si="243"/>
        <v>0</v>
      </c>
      <c r="T2190">
        <f t="shared" ca="1" si="244"/>
        <v>0</v>
      </c>
      <c r="U2190">
        <f t="shared" si="245"/>
        <v>-33</v>
      </c>
      <c r="V2190">
        <f t="shared" si="246"/>
        <v>1</v>
      </c>
      <c r="W2190">
        <v>390</v>
      </c>
      <c r="X2190" t="s">
        <v>39</v>
      </c>
      <c r="Y2190" t="s">
        <v>39</v>
      </c>
      <c r="AA2190" t="s">
        <v>39</v>
      </c>
      <c r="AB2190">
        <v>135</v>
      </c>
      <c r="AC2190" t="s">
        <v>39</v>
      </c>
      <c r="AD2190" t="s">
        <v>39</v>
      </c>
      <c r="AE2190" t="s">
        <v>39</v>
      </c>
      <c r="AF2190" t="s">
        <v>39</v>
      </c>
      <c r="AG2190" t="s">
        <v>39</v>
      </c>
      <c r="AH2190" t="s">
        <v>39</v>
      </c>
      <c r="AI2190" t="s">
        <v>39</v>
      </c>
      <c r="AJ2190" t="s">
        <v>39</v>
      </c>
      <c r="AK2190" t="s">
        <v>39</v>
      </c>
      <c r="AL2190" t="s">
        <v>39</v>
      </c>
      <c r="AM2190" t="s">
        <v>39</v>
      </c>
      <c r="AN2190" t="s">
        <v>39</v>
      </c>
      <c r="AO2190" t="s">
        <v>39</v>
      </c>
      <c r="AP2190" t="s">
        <v>39</v>
      </c>
      <c r="AQ2190" t="s">
        <v>39</v>
      </c>
      <c r="AR2190" t="s">
        <v>39</v>
      </c>
      <c r="AS2190" t="s">
        <v>39</v>
      </c>
      <c r="AT2190" t="s">
        <v>39</v>
      </c>
      <c r="AU2190" t="s">
        <v>39</v>
      </c>
      <c r="AV2190" t="s">
        <v>39</v>
      </c>
      <c r="AW2190" t="s">
        <v>39</v>
      </c>
      <c r="AX2190" t="s">
        <v>39</v>
      </c>
      <c r="AY2190" t="s">
        <v>39</v>
      </c>
      <c r="AZ2190" t="s">
        <v>39</v>
      </c>
      <c r="BA2190" t="s">
        <v>39</v>
      </c>
      <c r="BB2190" t="s">
        <v>39</v>
      </c>
      <c r="BC2190" t="s">
        <v>39</v>
      </c>
      <c r="BD2190" t="s">
        <v>39</v>
      </c>
      <c r="BE2190" t="s">
        <v>39</v>
      </c>
      <c r="BF2190" t="s">
        <v>39</v>
      </c>
    </row>
    <row r="2191" spans="2:58" hidden="1">
      <c r="B2191">
        <v>20241230</v>
      </c>
      <c r="C2191" t="s">
        <v>65</v>
      </c>
      <c r="D2191">
        <v>2230</v>
      </c>
      <c r="F2191">
        <v>8514</v>
      </c>
      <c r="G2191">
        <v>775</v>
      </c>
      <c r="I2191">
        <v>8514</v>
      </c>
      <c r="J2191">
        <v>775</v>
      </c>
      <c r="K2191">
        <v>33</v>
      </c>
      <c r="L2191">
        <v>33</v>
      </c>
      <c r="M2191">
        <v>0</v>
      </c>
      <c r="N2191" t="s">
        <v>49</v>
      </c>
      <c r="O2191" t="s">
        <v>49</v>
      </c>
      <c r="P2191" s="145">
        <f t="shared" si="241"/>
        <v>0</v>
      </c>
      <c r="Q2191" t="str">
        <f t="shared" si="240"/>
        <v>NA</v>
      </c>
      <c r="R2191" s="145">
        <f t="shared" si="242"/>
        <v>0</v>
      </c>
      <c r="S2191" s="145">
        <f t="shared" si="243"/>
        <v>0</v>
      </c>
      <c r="T2191">
        <f t="shared" ca="1" si="244"/>
        <v>0</v>
      </c>
      <c r="U2191">
        <f t="shared" si="245"/>
        <v>-33</v>
      </c>
      <c r="V2191">
        <f t="shared" si="246"/>
        <v>1</v>
      </c>
      <c r="W2191">
        <v>390</v>
      </c>
      <c r="X2191" t="s">
        <v>39</v>
      </c>
      <c r="Y2191" t="s">
        <v>39</v>
      </c>
      <c r="AA2191" t="s">
        <v>39</v>
      </c>
      <c r="AB2191">
        <v>135</v>
      </c>
      <c r="AC2191" t="s">
        <v>39</v>
      </c>
      <c r="AD2191" t="s">
        <v>39</v>
      </c>
      <c r="AE2191" t="s">
        <v>39</v>
      </c>
      <c r="AF2191" t="s">
        <v>39</v>
      </c>
      <c r="AG2191" t="s">
        <v>39</v>
      </c>
      <c r="AH2191" t="s">
        <v>39</v>
      </c>
      <c r="AI2191" t="s">
        <v>39</v>
      </c>
      <c r="AJ2191" t="s">
        <v>39</v>
      </c>
      <c r="AK2191" t="s">
        <v>39</v>
      </c>
      <c r="AL2191" t="s">
        <v>39</v>
      </c>
      <c r="AM2191" t="s">
        <v>39</v>
      </c>
      <c r="AN2191" t="s">
        <v>39</v>
      </c>
      <c r="AO2191" t="s">
        <v>39</v>
      </c>
      <c r="AP2191" t="s">
        <v>39</v>
      </c>
      <c r="AQ2191" t="s">
        <v>39</v>
      </c>
      <c r="AR2191" t="s">
        <v>39</v>
      </c>
      <c r="AS2191" t="s">
        <v>39</v>
      </c>
      <c r="AT2191" t="s">
        <v>39</v>
      </c>
      <c r="AU2191" t="s">
        <v>39</v>
      </c>
      <c r="AV2191" t="s">
        <v>39</v>
      </c>
      <c r="AW2191" t="s">
        <v>39</v>
      </c>
      <c r="AX2191" t="s">
        <v>39</v>
      </c>
      <c r="AY2191" t="s">
        <v>39</v>
      </c>
      <c r="AZ2191" t="s">
        <v>39</v>
      </c>
      <c r="BA2191" t="s">
        <v>39</v>
      </c>
      <c r="BB2191" t="s">
        <v>39</v>
      </c>
      <c r="BC2191" t="s">
        <v>39</v>
      </c>
      <c r="BD2191" t="s">
        <v>39</v>
      </c>
      <c r="BE2191" t="s">
        <v>39</v>
      </c>
      <c r="BF2191" t="s">
        <v>39</v>
      </c>
    </row>
    <row r="2192" spans="2:58" hidden="1">
      <c r="B2192">
        <v>20241230</v>
      </c>
      <c r="C2192" t="s">
        <v>65</v>
      </c>
      <c r="D2192">
        <v>2330</v>
      </c>
      <c r="F2192">
        <v>8284</v>
      </c>
      <c r="G2192">
        <v>833</v>
      </c>
      <c r="I2192">
        <v>7882</v>
      </c>
      <c r="J2192">
        <v>833</v>
      </c>
      <c r="K2192">
        <v>908</v>
      </c>
      <c r="L2192">
        <v>558</v>
      </c>
      <c r="M2192">
        <v>0</v>
      </c>
      <c r="N2192" t="s">
        <v>45</v>
      </c>
      <c r="O2192" t="s">
        <v>38</v>
      </c>
      <c r="P2192" s="145">
        <f t="shared" si="241"/>
        <v>350</v>
      </c>
      <c r="Q2192" t="str">
        <f t="shared" si="240"/>
        <v>NA</v>
      </c>
      <c r="R2192" s="145">
        <f t="shared" si="242"/>
        <v>402</v>
      </c>
      <c r="S2192" s="145">
        <f t="shared" si="243"/>
        <v>0</v>
      </c>
      <c r="T2192">
        <f t="shared" ca="1" si="244"/>
        <v>0</v>
      </c>
      <c r="U2192">
        <f t="shared" si="245"/>
        <v>-558</v>
      </c>
      <c r="V2192">
        <f t="shared" si="246"/>
        <v>1</v>
      </c>
      <c r="W2192">
        <v>375</v>
      </c>
      <c r="X2192" t="s">
        <v>39</v>
      </c>
      <c r="Y2192" t="s">
        <v>39</v>
      </c>
      <c r="AA2192" t="s">
        <v>39</v>
      </c>
      <c r="AB2192">
        <v>150</v>
      </c>
      <c r="AC2192" t="s">
        <v>39</v>
      </c>
      <c r="AD2192" t="s">
        <v>39</v>
      </c>
      <c r="AE2192" t="s">
        <v>39</v>
      </c>
      <c r="AF2192" t="s">
        <v>39</v>
      </c>
      <c r="AG2192" t="s">
        <v>39</v>
      </c>
      <c r="AH2192" t="s">
        <v>39</v>
      </c>
      <c r="AI2192" t="s">
        <v>39</v>
      </c>
      <c r="AJ2192" t="s">
        <v>39</v>
      </c>
      <c r="AK2192" t="s">
        <v>39</v>
      </c>
      <c r="AL2192" t="s">
        <v>39</v>
      </c>
      <c r="AM2192" t="s">
        <v>39</v>
      </c>
      <c r="AN2192" t="s">
        <v>39</v>
      </c>
      <c r="AO2192" t="s">
        <v>39</v>
      </c>
      <c r="AP2192" t="s">
        <v>39</v>
      </c>
      <c r="AQ2192" t="s">
        <v>39</v>
      </c>
      <c r="AR2192" t="s">
        <v>39</v>
      </c>
      <c r="AS2192" t="s">
        <v>39</v>
      </c>
      <c r="AT2192" t="s">
        <v>39</v>
      </c>
      <c r="AU2192" t="s">
        <v>39</v>
      </c>
      <c r="AV2192" t="s">
        <v>39</v>
      </c>
      <c r="AW2192" t="s">
        <v>39</v>
      </c>
      <c r="AX2192" t="s">
        <v>39</v>
      </c>
      <c r="AY2192" t="s">
        <v>39</v>
      </c>
      <c r="AZ2192" t="s">
        <v>39</v>
      </c>
      <c r="BA2192" t="s">
        <v>39</v>
      </c>
      <c r="BB2192" t="s">
        <v>39</v>
      </c>
      <c r="BC2192" t="s">
        <v>39</v>
      </c>
      <c r="BD2192" t="s">
        <v>39</v>
      </c>
      <c r="BE2192" t="s">
        <v>39</v>
      </c>
      <c r="BF2192" t="s">
        <v>39</v>
      </c>
    </row>
    <row r="2193" spans="2:58" hidden="1">
      <c r="B2193">
        <v>20241231</v>
      </c>
      <c r="C2193" t="s">
        <v>65</v>
      </c>
      <c r="D2193">
        <v>30</v>
      </c>
      <c r="E2193">
        <v>9166</v>
      </c>
      <c r="H2193">
        <v>8332</v>
      </c>
      <c r="K2193">
        <v>-3517</v>
      </c>
      <c r="L2193">
        <v>-3517</v>
      </c>
      <c r="M2193">
        <v>-2683</v>
      </c>
      <c r="N2193" t="s">
        <v>37</v>
      </c>
      <c r="O2193" t="s">
        <v>42</v>
      </c>
      <c r="P2193" s="145">
        <f t="shared" si="241"/>
        <v>0</v>
      </c>
      <c r="Q2193">
        <f t="shared" si="240"/>
        <v>834</v>
      </c>
      <c r="R2193" s="145" t="str">
        <f t="shared" si="242"/>
        <v>NA</v>
      </c>
      <c r="S2193" s="145" t="str">
        <f t="shared" si="243"/>
        <v>NA</v>
      </c>
      <c r="T2193">
        <f t="shared" ca="1" si="244"/>
        <v>0</v>
      </c>
      <c r="U2193">
        <f t="shared" si="245"/>
        <v>0</v>
      </c>
      <c r="V2193">
        <f t="shared" si="246"/>
        <v>1</v>
      </c>
      <c r="W2193" t="s">
        <v>39</v>
      </c>
      <c r="X2193" t="s">
        <v>39</v>
      </c>
      <c r="Y2193" t="s">
        <v>39</v>
      </c>
      <c r="Z2193" t="s">
        <v>39</v>
      </c>
      <c r="AA2193" t="s">
        <v>39</v>
      </c>
      <c r="AB2193" t="s">
        <v>39</v>
      </c>
      <c r="AC2193" t="s">
        <v>39</v>
      </c>
      <c r="AD2193" t="s">
        <v>39</v>
      </c>
      <c r="AE2193" t="s">
        <v>39</v>
      </c>
      <c r="AF2193" t="s">
        <v>39</v>
      </c>
      <c r="AG2193">
        <v>8142</v>
      </c>
      <c r="AH2193" t="s">
        <v>71</v>
      </c>
      <c r="AI2193" t="s">
        <v>39</v>
      </c>
      <c r="AJ2193" t="s">
        <v>39</v>
      </c>
      <c r="AK2193" t="s">
        <v>39</v>
      </c>
      <c r="AL2193" t="s">
        <v>39</v>
      </c>
      <c r="AM2193" t="s">
        <v>39</v>
      </c>
      <c r="AN2193" t="s">
        <v>39</v>
      </c>
      <c r="AO2193" t="s">
        <v>39</v>
      </c>
      <c r="AP2193" t="s">
        <v>39</v>
      </c>
      <c r="AQ2193" t="s">
        <v>39</v>
      </c>
      <c r="AR2193" t="s">
        <v>39</v>
      </c>
      <c r="AS2193" t="s">
        <v>39</v>
      </c>
      <c r="AT2193" t="s">
        <v>39</v>
      </c>
      <c r="AU2193" t="s">
        <v>39</v>
      </c>
      <c r="AV2193" t="s">
        <v>39</v>
      </c>
      <c r="AW2193" t="s">
        <v>39</v>
      </c>
      <c r="AX2193" t="s">
        <v>39</v>
      </c>
      <c r="AY2193" t="s">
        <v>39</v>
      </c>
      <c r="AZ2193" t="s">
        <v>39</v>
      </c>
      <c r="BA2193" t="s">
        <v>39</v>
      </c>
      <c r="BB2193" t="s">
        <v>39</v>
      </c>
      <c r="BC2193" t="s">
        <v>39</v>
      </c>
      <c r="BD2193" t="s">
        <v>39</v>
      </c>
      <c r="BE2193" t="s">
        <v>39</v>
      </c>
      <c r="BF2193" t="s">
        <v>39</v>
      </c>
    </row>
    <row r="2194" spans="2:58" hidden="1">
      <c r="B2194">
        <v>20241231</v>
      </c>
      <c r="C2194" t="s">
        <v>65</v>
      </c>
      <c r="D2194">
        <v>130</v>
      </c>
      <c r="E2194">
        <v>9166</v>
      </c>
      <c r="H2194">
        <v>8332</v>
      </c>
      <c r="K2194">
        <v>-3517</v>
      </c>
      <c r="L2194">
        <v>-3517</v>
      </c>
      <c r="M2194">
        <v>-2683</v>
      </c>
      <c r="N2194" t="s">
        <v>37</v>
      </c>
      <c r="O2194" t="s">
        <v>42</v>
      </c>
      <c r="P2194" s="145">
        <f t="shared" si="241"/>
        <v>0</v>
      </c>
      <c r="Q2194">
        <f t="shared" si="240"/>
        <v>834</v>
      </c>
      <c r="R2194" s="145" t="str">
        <f t="shared" si="242"/>
        <v>NA</v>
      </c>
      <c r="S2194" s="145" t="str">
        <f t="shared" si="243"/>
        <v>NA</v>
      </c>
      <c r="T2194">
        <f t="shared" ca="1" si="244"/>
        <v>0</v>
      </c>
      <c r="U2194">
        <f t="shared" si="245"/>
        <v>0</v>
      </c>
      <c r="V2194">
        <f t="shared" si="246"/>
        <v>1</v>
      </c>
      <c r="W2194" t="s">
        <v>39</v>
      </c>
      <c r="X2194" t="s">
        <v>39</v>
      </c>
      <c r="Y2194" t="s">
        <v>39</v>
      </c>
      <c r="Z2194" t="s">
        <v>39</v>
      </c>
      <c r="AA2194" t="s">
        <v>39</v>
      </c>
      <c r="AB2194" t="s">
        <v>39</v>
      </c>
      <c r="AC2194" t="s">
        <v>39</v>
      </c>
      <c r="AD2194" t="s">
        <v>39</v>
      </c>
      <c r="AE2194" t="s">
        <v>39</v>
      </c>
      <c r="AF2194" t="s">
        <v>39</v>
      </c>
      <c r="AG2194">
        <v>8142</v>
      </c>
      <c r="AH2194" t="s">
        <v>71</v>
      </c>
      <c r="AI2194" t="s">
        <v>39</v>
      </c>
      <c r="AJ2194" t="s">
        <v>39</v>
      </c>
      <c r="AK2194" t="s">
        <v>39</v>
      </c>
      <c r="AL2194" t="s">
        <v>39</v>
      </c>
      <c r="AM2194" t="s">
        <v>39</v>
      </c>
      <c r="AN2194" t="s">
        <v>39</v>
      </c>
      <c r="AO2194" t="s">
        <v>39</v>
      </c>
      <c r="AP2194" t="s">
        <v>39</v>
      </c>
      <c r="AQ2194" t="s">
        <v>39</v>
      </c>
      <c r="AR2194" t="s">
        <v>39</v>
      </c>
      <c r="AS2194" t="s">
        <v>39</v>
      </c>
      <c r="AT2194" t="s">
        <v>39</v>
      </c>
      <c r="AU2194" t="s">
        <v>39</v>
      </c>
      <c r="AV2194" t="s">
        <v>39</v>
      </c>
      <c r="AW2194" t="s">
        <v>39</v>
      </c>
      <c r="AX2194" t="s">
        <v>39</v>
      </c>
      <c r="AY2194" t="s">
        <v>39</v>
      </c>
      <c r="AZ2194" t="s">
        <v>39</v>
      </c>
      <c r="BA2194" t="s">
        <v>39</v>
      </c>
      <c r="BB2194" t="s">
        <v>39</v>
      </c>
      <c r="BC2194" t="s">
        <v>39</v>
      </c>
      <c r="BD2194" t="s">
        <v>39</v>
      </c>
      <c r="BE2194" t="s">
        <v>39</v>
      </c>
      <c r="BF2194" t="s">
        <v>39</v>
      </c>
    </row>
    <row r="2195" spans="2:58" hidden="1">
      <c r="B2195">
        <v>20241231</v>
      </c>
      <c r="C2195" t="s">
        <v>65</v>
      </c>
      <c r="D2195">
        <v>230</v>
      </c>
      <c r="E2195">
        <v>9166</v>
      </c>
      <c r="H2195">
        <v>8332</v>
      </c>
      <c r="K2195">
        <v>-3517</v>
      </c>
      <c r="L2195">
        <v>-3517</v>
      </c>
      <c r="M2195">
        <v>-2683</v>
      </c>
      <c r="N2195" t="s">
        <v>37</v>
      </c>
      <c r="O2195" t="s">
        <v>42</v>
      </c>
      <c r="P2195" s="145">
        <f t="shared" si="241"/>
        <v>0</v>
      </c>
      <c r="Q2195">
        <f t="shared" si="240"/>
        <v>834</v>
      </c>
      <c r="R2195" s="145" t="str">
        <f t="shared" si="242"/>
        <v>NA</v>
      </c>
      <c r="S2195" s="145" t="str">
        <f t="shared" si="243"/>
        <v>NA</v>
      </c>
      <c r="T2195">
        <f t="shared" ca="1" si="244"/>
        <v>0</v>
      </c>
      <c r="U2195">
        <f t="shared" si="245"/>
        <v>0</v>
      </c>
      <c r="V2195">
        <f t="shared" si="246"/>
        <v>1</v>
      </c>
      <c r="W2195" t="s">
        <v>39</v>
      </c>
      <c r="X2195" t="s">
        <v>39</v>
      </c>
      <c r="Y2195" t="s">
        <v>39</v>
      </c>
      <c r="Z2195" t="s">
        <v>39</v>
      </c>
      <c r="AA2195" t="s">
        <v>39</v>
      </c>
      <c r="AB2195" t="s">
        <v>39</v>
      </c>
      <c r="AC2195" t="s">
        <v>39</v>
      </c>
      <c r="AD2195" t="s">
        <v>39</v>
      </c>
      <c r="AE2195" t="s">
        <v>39</v>
      </c>
      <c r="AF2195" t="s">
        <v>39</v>
      </c>
      <c r="AG2195">
        <v>8142</v>
      </c>
      <c r="AH2195" t="s">
        <v>71</v>
      </c>
      <c r="AI2195" t="s">
        <v>39</v>
      </c>
      <c r="AJ2195" t="s">
        <v>39</v>
      </c>
      <c r="AK2195" t="s">
        <v>39</v>
      </c>
      <c r="AL2195" t="s">
        <v>39</v>
      </c>
      <c r="AM2195" t="s">
        <v>39</v>
      </c>
      <c r="AN2195" t="s">
        <v>39</v>
      </c>
      <c r="AO2195" t="s">
        <v>39</v>
      </c>
      <c r="AP2195" t="s">
        <v>39</v>
      </c>
      <c r="AQ2195" t="s">
        <v>39</v>
      </c>
      <c r="AR2195" t="s">
        <v>39</v>
      </c>
      <c r="AS2195" t="s">
        <v>39</v>
      </c>
      <c r="AT2195" t="s">
        <v>39</v>
      </c>
      <c r="AU2195" t="s">
        <v>39</v>
      </c>
      <c r="AV2195" t="s">
        <v>39</v>
      </c>
      <c r="AW2195" t="s">
        <v>39</v>
      </c>
      <c r="AX2195" t="s">
        <v>39</v>
      </c>
      <c r="AY2195" t="s">
        <v>39</v>
      </c>
      <c r="AZ2195" t="s">
        <v>39</v>
      </c>
      <c r="BA2195" t="s">
        <v>39</v>
      </c>
      <c r="BB2195" t="s">
        <v>39</v>
      </c>
      <c r="BC2195" t="s">
        <v>39</v>
      </c>
      <c r="BD2195" t="s">
        <v>39</v>
      </c>
      <c r="BE2195" t="s">
        <v>39</v>
      </c>
      <c r="BF2195" t="s">
        <v>39</v>
      </c>
    </row>
    <row r="2196" spans="2:58" hidden="1">
      <c r="B2196">
        <v>20241231</v>
      </c>
      <c r="C2196" t="s">
        <v>65</v>
      </c>
      <c r="D2196">
        <v>330</v>
      </c>
      <c r="F2196">
        <v>9371</v>
      </c>
      <c r="G2196">
        <v>863</v>
      </c>
      <c r="I2196">
        <v>9371</v>
      </c>
      <c r="J2196">
        <v>863</v>
      </c>
      <c r="K2196">
        <v>17</v>
      </c>
      <c r="L2196">
        <v>17</v>
      </c>
      <c r="M2196">
        <v>0</v>
      </c>
      <c r="N2196" t="s">
        <v>49</v>
      </c>
      <c r="O2196" t="s">
        <v>41</v>
      </c>
      <c r="P2196" s="145">
        <f t="shared" si="241"/>
        <v>0</v>
      </c>
      <c r="Q2196" t="str">
        <f t="shared" si="240"/>
        <v>NA</v>
      </c>
      <c r="R2196" s="145">
        <f t="shared" si="242"/>
        <v>0</v>
      </c>
      <c r="S2196" s="145">
        <f t="shared" si="243"/>
        <v>0</v>
      </c>
      <c r="T2196">
        <f t="shared" ca="1" si="244"/>
        <v>0</v>
      </c>
      <c r="U2196">
        <f t="shared" si="245"/>
        <v>-17</v>
      </c>
      <c r="V2196">
        <f t="shared" si="246"/>
        <v>0</v>
      </c>
      <c r="W2196" t="s">
        <v>39</v>
      </c>
      <c r="X2196" t="s">
        <v>39</v>
      </c>
      <c r="Y2196" t="s">
        <v>39</v>
      </c>
      <c r="Z2196" t="s">
        <v>39</v>
      </c>
      <c r="AA2196" t="s">
        <v>39</v>
      </c>
      <c r="AB2196" t="s">
        <v>39</v>
      </c>
      <c r="AC2196" t="s">
        <v>39</v>
      </c>
      <c r="AD2196" t="s">
        <v>39</v>
      </c>
      <c r="AE2196" t="s">
        <v>39</v>
      </c>
      <c r="AF2196" t="s">
        <v>39</v>
      </c>
      <c r="AG2196" t="s">
        <v>39</v>
      </c>
      <c r="AH2196" t="s">
        <v>39</v>
      </c>
      <c r="AI2196" t="s">
        <v>39</v>
      </c>
      <c r="AJ2196" t="s">
        <v>39</v>
      </c>
      <c r="AK2196" t="s">
        <v>39</v>
      </c>
      <c r="AL2196" t="s">
        <v>39</v>
      </c>
      <c r="AM2196" t="s">
        <v>39</v>
      </c>
      <c r="AN2196" t="s">
        <v>39</v>
      </c>
      <c r="AO2196" t="s">
        <v>39</v>
      </c>
      <c r="AP2196" t="s">
        <v>39</v>
      </c>
      <c r="AQ2196" t="s">
        <v>39</v>
      </c>
      <c r="AR2196" t="s">
        <v>39</v>
      </c>
      <c r="AS2196" t="s">
        <v>39</v>
      </c>
      <c r="AT2196" t="s">
        <v>39</v>
      </c>
      <c r="AU2196" t="s">
        <v>39</v>
      </c>
      <c r="AV2196" t="s">
        <v>39</v>
      </c>
      <c r="AW2196" t="s">
        <v>39</v>
      </c>
      <c r="AX2196" t="s">
        <v>39</v>
      </c>
      <c r="AY2196" t="s">
        <v>39</v>
      </c>
      <c r="AZ2196" t="s">
        <v>39</v>
      </c>
      <c r="BA2196" t="s">
        <v>39</v>
      </c>
      <c r="BB2196" t="s">
        <v>39</v>
      </c>
      <c r="BC2196" t="s">
        <v>39</v>
      </c>
      <c r="BD2196" t="s">
        <v>39</v>
      </c>
      <c r="BE2196" t="s">
        <v>39</v>
      </c>
      <c r="BF2196" t="s">
        <v>39</v>
      </c>
    </row>
    <row r="2197" spans="2:58" hidden="1">
      <c r="B2197">
        <v>20241231</v>
      </c>
      <c r="C2197" t="s">
        <v>65</v>
      </c>
      <c r="D2197">
        <v>430</v>
      </c>
      <c r="F2197">
        <v>9371</v>
      </c>
      <c r="G2197">
        <v>863</v>
      </c>
      <c r="I2197">
        <v>9371</v>
      </c>
      <c r="J2197">
        <v>863</v>
      </c>
      <c r="K2197">
        <v>17</v>
      </c>
      <c r="L2197">
        <v>17</v>
      </c>
      <c r="M2197">
        <v>0</v>
      </c>
      <c r="N2197" t="s">
        <v>49</v>
      </c>
      <c r="O2197" t="s">
        <v>41</v>
      </c>
      <c r="P2197" s="145">
        <f t="shared" si="241"/>
        <v>0</v>
      </c>
      <c r="Q2197" t="str">
        <f t="shared" si="240"/>
        <v>NA</v>
      </c>
      <c r="R2197" s="145">
        <f t="shared" si="242"/>
        <v>0</v>
      </c>
      <c r="S2197" s="145">
        <f t="shared" si="243"/>
        <v>0</v>
      </c>
      <c r="T2197">
        <f t="shared" ca="1" si="244"/>
        <v>0</v>
      </c>
      <c r="U2197">
        <f t="shared" si="245"/>
        <v>-17</v>
      </c>
      <c r="V2197">
        <f t="shared" si="246"/>
        <v>0</v>
      </c>
      <c r="W2197" t="s">
        <v>39</v>
      </c>
      <c r="X2197" t="s">
        <v>39</v>
      </c>
      <c r="Y2197" t="s">
        <v>39</v>
      </c>
      <c r="Z2197" t="s">
        <v>39</v>
      </c>
      <c r="AA2197" t="s">
        <v>39</v>
      </c>
      <c r="AB2197" t="s">
        <v>39</v>
      </c>
      <c r="AC2197" t="s">
        <v>39</v>
      </c>
      <c r="AD2197" t="s">
        <v>39</v>
      </c>
      <c r="AE2197" t="s">
        <v>39</v>
      </c>
      <c r="AF2197" t="s">
        <v>39</v>
      </c>
      <c r="AG2197" t="s">
        <v>39</v>
      </c>
      <c r="AH2197" t="s">
        <v>39</v>
      </c>
      <c r="AI2197" t="s">
        <v>39</v>
      </c>
      <c r="AJ2197" t="s">
        <v>39</v>
      </c>
      <c r="AK2197" t="s">
        <v>39</v>
      </c>
      <c r="AL2197" t="s">
        <v>39</v>
      </c>
      <c r="AM2197" t="s">
        <v>39</v>
      </c>
      <c r="AN2197" t="s">
        <v>39</v>
      </c>
      <c r="AO2197" t="s">
        <v>39</v>
      </c>
      <c r="AP2197" t="s">
        <v>39</v>
      </c>
      <c r="AQ2197" t="s">
        <v>39</v>
      </c>
      <c r="AR2197" t="s">
        <v>39</v>
      </c>
      <c r="AS2197" t="s">
        <v>39</v>
      </c>
      <c r="AT2197" t="s">
        <v>39</v>
      </c>
      <c r="AU2197" t="s">
        <v>39</v>
      </c>
      <c r="AV2197" t="s">
        <v>39</v>
      </c>
      <c r="AW2197" t="s">
        <v>39</v>
      </c>
      <c r="AX2197" t="s">
        <v>39</v>
      </c>
      <c r="AY2197" t="s">
        <v>39</v>
      </c>
      <c r="AZ2197" t="s">
        <v>39</v>
      </c>
      <c r="BA2197" t="s">
        <v>39</v>
      </c>
      <c r="BB2197" t="s">
        <v>39</v>
      </c>
      <c r="BC2197" t="s">
        <v>39</v>
      </c>
      <c r="BD2197" t="s">
        <v>39</v>
      </c>
      <c r="BE2197" t="s">
        <v>39</v>
      </c>
      <c r="BF2197" t="s">
        <v>39</v>
      </c>
    </row>
    <row r="2198" spans="2:58" hidden="1">
      <c r="B2198">
        <v>20241231</v>
      </c>
      <c r="C2198" t="s">
        <v>65</v>
      </c>
      <c r="D2198">
        <v>530</v>
      </c>
      <c r="F2198">
        <v>9371</v>
      </c>
      <c r="G2198">
        <v>863</v>
      </c>
      <c r="I2198">
        <v>9371</v>
      </c>
      <c r="J2198">
        <v>863</v>
      </c>
      <c r="K2198">
        <v>17</v>
      </c>
      <c r="L2198">
        <v>17</v>
      </c>
      <c r="M2198">
        <v>0</v>
      </c>
      <c r="N2198" t="s">
        <v>49</v>
      </c>
      <c r="O2198" t="s">
        <v>41</v>
      </c>
      <c r="P2198" s="145">
        <f t="shared" si="241"/>
        <v>0</v>
      </c>
      <c r="Q2198" t="str">
        <f t="shared" si="240"/>
        <v>NA</v>
      </c>
      <c r="R2198" s="145">
        <f t="shared" si="242"/>
        <v>0</v>
      </c>
      <c r="S2198" s="145">
        <f t="shared" si="243"/>
        <v>0</v>
      </c>
      <c r="T2198">
        <f t="shared" ca="1" si="244"/>
        <v>0</v>
      </c>
      <c r="U2198">
        <f t="shared" si="245"/>
        <v>-17</v>
      </c>
      <c r="V2198">
        <f t="shared" si="246"/>
        <v>0</v>
      </c>
      <c r="W2198" t="s">
        <v>39</v>
      </c>
      <c r="X2198" t="s">
        <v>39</v>
      </c>
      <c r="Y2198" t="s">
        <v>39</v>
      </c>
      <c r="Z2198" t="s">
        <v>39</v>
      </c>
      <c r="AA2198" t="s">
        <v>39</v>
      </c>
      <c r="AB2198" t="s">
        <v>39</v>
      </c>
      <c r="AC2198" t="s">
        <v>39</v>
      </c>
      <c r="AD2198" t="s">
        <v>39</v>
      </c>
      <c r="AE2198" t="s">
        <v>39</v>
      </c>
      <c r="AF2198" t="s">
        <v>39</v>
      </c>
      <c r="AG2198" t="s">
        <v>39</v>
      </c>
      <c r="AH2198" t="s">
        <v>39</v>
      </c>
      <c r="AI2198" t="s">
        <v>39</v>
      </c>
      <c r="AJ2198" t="s">
        <v>39</v>
      </c>
      <c r="AK2198" t="s">
        <v>39</v>
      </c>
      <c r="AL2198" t="s">
        <v>39</v>
      </c>
      <c r="AM2198" t="s">
        <v>39</v>
      </c>
      <c r="AN2198" t="s">
        <v>39</v>
      </c>
      <c r="AO2198" t="s">
        <v>39</v>
      </c>
      <c r="AP2198" t="s">
        <v>39</v>
      </c>
      <c r="AQ2198" t="s">
        <v>39</v>
      </c>
      <c r="AR2198" t="s">
        <v>39</v>
      </c>
      <c r="AS2198" t="s">
        <v>39</v>
      </c>
      <c r="AT2198" t="s">
        <v>39</v>
      </c>
      <c r="AU2198" t="s">
        <v>39</v>
      </c>
      <c r="AV2198" t="s">
        <v>39</v>
      </c>
      <c r="AW2198" t="s">
        <v>39</v>
      </c>
      <c r="AX2198" t="s">
        <v>39</v>
      </c>
      <c r="AY2198" t="s">
        <v>39</v>
      </c>
      <c r="AZ2198" t="s">
        <v>39</v>
      </c>
      <c r="BA2198" t="s">
        <v>39</v>
      </c>
      <c r="BB2198" t="s">
        <v>39</v>
      </c>
      <c r="BC2198" t="s">
        <v>39</v>
      </c>
      <c r="BD2198" t="s">
        <v>39</v>
      </c>
      <c r="BE2198" t="s">
        <v>39</v>
      </c>
      <c r="BF2198" t="s">
        <v>39</v>
      </c>
    </row>
    <row r="2199" spans="2:58" hidden="1">
      <c r="B2199">
        <v>20241231</v>
      </c>
      <c r="C2199" t="s">
        <v>65</v>
      </c>
      <c r="D2199">
        <v>630</v>
      </c>
      <c r="F2199">
        <v>9371</v>
      </c>
      <c r="G2199">
        <v>863</v>
      </c>
      <c r="I2199">
        <v>9371</v>
      </c>
      <c r="J2199">
        <v>863</v>
      </c>
      <c r="K2199">
        <v>17</v>
      </c>
      <c r="L2199">
        <v>17</v>
      </c>
      <c r="M2199">
        <v>0</v>
      </c>
      <c r="N2199" t="s">
        <v>49</v>
      </c>
      <c r="O2199" t="s">
        <v>41</v>
      </c>
      <c r="P2199" s="145">
        <f t="shared" si="241"/>
        <v>0</v>
      </c>
      <c r="Q2199" t="str">
        <f t="shared" si="240"/>
        <v>NA</v>
      </c>
      <c r="R2199" s="145">
        <f t="shared" si="242"/>
        <v>0</v>
      </c>
      <c r="S2199" s="145">
        <f t="shared" si="243"/>
        <v>0</v>
      </c>
      <c r="T2199">
        <f t="shared" ca="1" si="244"/>
        <v>0</v>
      </c>
      <c r="U2199">
        <f t="shared" si="245"/>
        <v>-17</v>
      </c>
      <c r="V2199">
        <f t="shared" si="246"/>
        <v>0</v>
      </c>
      <c r="W2199" t="s">
        <v>39</v>
      </c>
      <c r="X2199" t="s">
        <v>39</v>
      </c>
      <c r="Y2199" t="s">
        <v>39</v>
      </c>
      <c r="Z2199" t="s">
        <v>39</v>
      </c>
      <c r="AA2199" t="s">
        <v>39</v>
      </c>
      <c r="AB2199" t="s">
        <v>39</v>
      </c>
      <c r="AC2199" t="s">
        <v>39</v>
      </c>
      <c r="AD2199" t="s">
        <v>39</v>
      </c>
      <c r="AE2199" t="s">
        <v>39</v>
      </c>
      <c r="AF2199" t="s">
        <v>39</v>
      </c>
      <c r="AG2199" t="s">
        <v>39</v>
      </c>
      <c r="AH2199" t="s">
        <v>39</v>
      </c>
      <c r="AI2199" t="s">
        <v>39</v>
      </c>
      <c r="AJ2199" t="s">
        <v>39</v>
      </c>
      <c r="AK2199" t="s">
        <v>39</v>
      </c>
      <c r="AL2199" t="s">
        <v>39</v>
      </c>
      <c r="AM2199" t="s">
        <v>39</v>
      </c>
      <c r="AN2199" t="s">
        <v>39</v>
      </c>
      <c r="AO2199" t="s">
        <v>39</v>
      </c>
      <c r="AP2199" t="s">
        <v>39</v>
      </c>
      <c r="AQ2199" t="s">
        <v>39</v>
      </c>
      <c r="AR2199" t="s">
        <v>39</v>
      </c>
      <c r="AS2199" t="s">
        <v>39</v>
      </c>
      <c r="AT2199" t="s">
        <v>39</v>
      </c>
      <c r="AU2199" t="s">
        <v>39</v>
      </c>
      <c r="AV2199" t="s">
        <v>39</v>
      </c>
      <c r="AW2199" t="s">
        <v>39</v>
      </c>
      <c r="AX2199" t="s">
        <v>39</v>
      </c>
      <c r="AY2199" t="s">
        <v>39</v>
      </c>
      <c r="AZ2199" t="s">
        <v>39</v>
      </c>
      <c r="BA2199" t="s">
        <v>39</v>
      </c>
      <c r="BB2199" t="s">
        <v>39</v>
      </c>
      <c r="BC2199" t="s">
        <v>39</v>
      </c>
      <c r="BD2199" t="s">
        <v>39</v>
      </c>
      <c r="BE2199" t="s">
        <v>39</v>
      </c>
      <c r="BF2199" t="s">
        <v>39</v>
      </c>
    </row>
    <row r="2200" spans="2:58" hidden="1">
      <c r="B2200">
        <v>20241231</v>
      </c>
      <c r="C2200" t="s">
        <v>65</v>
      </c>
      <c r="D2200">
        <v>730</v>
      </c>
      <c r="F2200">
        <v>8760</v>
      </c>
      <c r="G2200">
        <v>817</v>
      </c>
      <c r="I2200">
        <v>8760</v>
      </c>
      <c r="J2200">
        <v>817</v>
      </c>
      <c r="K2200">
        <v>162</v>
      </c>
      <c r="L2200">
        <v>162</v>
      </c>
      <c r="M2200">
        <v>0</v>
      </c>
      <c r="N2200" t="s">
        <v>49</v>
      </c>
      <c r="O2200" t="s">
        <v>49</v>
      </c>
      <c r="P2200" s="145">
        <f t="shared" si="241"/>
        <v>0</v>
      </c>
      <c r="Q2200" t="str">
        <f t="shared" si="240"/>
        <v>NA</v>
      </c>
      <c r="R2200" s="145">
        <f t="shared" si="242"/>
        <v>0</v>
      </c>
      <c r="S2200" s="145">
        <f t="shared" si="243"/>
        <v>0</v>
      </c>
      <c r="T2200">
        <f t="shared" ca="1" si="244"/>
        <v>0</v>
      </c>
      <c r="U2200">
        <f t="shared" si="245"/>
        <v>-162</v>
      </c>
      <c r="V2200">
        <f t="shared" si="246"/>
        <v>0</v>
      </c>
      <c r="W2200" t="s">
        <v>39</v>
      </c>
      <c r="X2200" t="s">
        <v>39</v>
      </c>
      <c r="Y2200" t="s">
        <v>39</v>
      </c>
      <c r="Z2200" t="s">
        <v>39</v>
      </c>
      <c r="AA2200" t="s">
        <v>39</v>
      </c>
      <c r="AB2200" t="s">
        <v>39</v>
      </c>
      <c r="AC2200" t="s">
        <v>39</v>
      </c>
      <c r="AD2200" t="s">
        <v>39</v>
      </c>
      <c r="AE2200" t="s">
        <v>39</v>
      </c>
      <c r="AF2200" t="s">
        <v>39</v>
      </c>
      <c r="AG2200" t="s">
        <v>39</v>
      </c>
      <c r="AH2200" t="s">
        <v>39</v>
      </c>
      <c r="AI2200" t="s">
        <v>39</v>
      </c>
      <c r="AJ2200" t="s">
        <v>39</v>
      </c>
      <c r="AK2200" t="s">
        <v>39</v>
      </c>
      <c r="AL2200" t="s">
        <v>39</v>
      </c>
      <c r="AM2200" t="s">
        <v>39</v>
      </c>
      <c r="AN2200" t="s">
        <v>39</v>
      </c>
      <c r="AO2200" t="s">
        <v>39</v>
      </c>
      <c r="AP2200" t="s">
        <v>39</v>
      </c>
      <c r="AQ2200" t="s">
        <v>39</v>
      </c>
      <c r="AR2200" t="s">
        <v>39</v>
      </c>
      <c r="AS2200" t="s">
        <v>39</v>
      </c>
      <c r="AT2200" t="s">
        <v>39</v>
      </c>
      <c r="AU2200" t="s">
        <v>39</v>
      </c>
      <c r="AV2200" t="s">
        <v>39</v>
      </c>
      <c r="AW2200" t="s">
        <v>39</v>
      </c>
      <c r="AX2200" t="s">
        <v>39</v>
      </c>
      <c r="AY2200" t="s">
        <v>39</v>
      </c>
      <c r="AZ2200" t="s">
        <v>39</v>
      </c>
      <c r="BA2200" t="s">
        <v>39</v>
      </c>
      <c r="BB2200" t="s">
        <v>39</v>
      </c>
      <c r="BC2200" t="s">
        <v>39</v>
      </c>
      <c r="BD2200" t="s">
        <v>39</v>
      </c>
      <c r="BE2200" t="s">
        <v>39</v>
      </c>
      <c r="BF2200" t="s">
        <v>39</v>
      </c>
    </row>
    <row r="2201" spans="2:58" hidden="1">
      <c r="B2201">
        <v>20241231</v>
      </c>
      <c r="C2201" t="s">
        <v>65</v>
      </c>
      <c r="D2201">
        <v>830</v>
      </c>
      <c r="F2201">
        <v>8760</v>
      </c>
      <c r="G2201">
        <v>817</v>
      </c>
      <c r="I2201">
        <v>8760</v>
      </c>
      <c r="J2201">
        <v>817</v>
      </c>
      <c r="K2201">
        <v>162</v>
      </c>
      <c r="L2201">
        <v>162</v>
      </c>
      <c r="M2201">
        <v>0</v>
      </c>
      <c r="N2201" t="s">
        <v>49</v>
      </c>
      <c r="O2201" t="s">
        <v>49</v>
      </c>
      <c r="P2201" s="145">
        <f t="shared" si="241"/>
        <v>0</v>
      </c>
      <c r="Q2201" t="str">
        <f t="shared" si="240"/>
        <v>NA</v>
      </c>
      <c r="R2201" s="145">
        <f t="shared" si="242"/>
        <v>0</v>
      </c>
      <c r="S2201" s="145">
        <f t="shared" si="243"/>
        <v>0</v>
      </c>
      <c r="T2201">
        <f t="shared" ca="1" si="244"/>
        <v>0</v>
      </c>
      <c r="U2201">
        <f t="shared" si="245"/>
        <v>-162</v>
      </c>
      <c r="V2201">
        <f t="shared" si="246"/>
        <v>0</v>
      </c>
      <c r="W2201" t="s">
        <v>39</v>
      </c>
      <c r="X2201" t="s">
        <v>39</v>
      </c>
      <c r="Y2201" t="s">
        <v>39</v>
      </c>
      <c r="Z2201" t="s">
        <v>39</v>
      </c>
      <c r="AA2201" t="s">
        <v>39</v>
      </c>
      <c r="AB2201" t="s">
        <v>39</v>
      </c>
      <c r="AC2201" t="s">
        <v>39</v>
      </c>
      <c r="AD2201" t="s">
        <v>39</v>
      </c>
      <c r="AE2201" t="s">
        <v>39</v>
      </c>
      <c r="AF2201" t="s">
        <v>39</v>
      </c>
      <c r="AG2201" t="s">
        <v>39</v>
      </c>
      <c r="AH2201" t="s">
        <v>39</v>
      </c>
      <c r="AI2201" t="s">
        <v>39</v>
      </c>
      <c r="AJ2201" t="s">
        <v>39</v>
      </c>
      <c r="AK2201" t="s">
        <v>39</v>
      </c>
      <c r="AL2201" t="s">
        <v>39</v>
      </c>
      <c r="AM2201" t="s">
        <v>39</v>
      </c>
      <c r="AN2201" t="s">
        <v>39</v>
      </c>
      <c r="AO2201" t="s">
        <v>39</v>
      </c>
      <c r="AP2201" t="s">
        <v>39</v>
      </c>
      <c r="AQ2201" t="s">
        <v>39</v>
      </c>
      <c r="AR2201" t="s">
        <v>39</v>
      </c>
      <c r="AS2201" t="s">
        <v>39</v>
      </c>
      <c r="AT2201" t="s">
        <v>39</v>
      </c>
      <c r="AU2201" t="s">
        <v>39</v>
      </c>
      <c r="AV2201" t="s">
        <v>39</v>
      </c>
      <c r="AW2201" t="s">
        <v>39</v>
      </c>
      <c r="AX2201" t="s">
        <v>39</v>
      </c>
      <c r="AY2201" t="s">
        <v>39</v>
      </c>
      <c r="AZ2201" t="s">
        <v>39</v>
      </c>
      <c r="BA2201" t="s">
        <v>39</v>
      </c>
      <c r="BB2201" t="s">
        <v>39</v>
      </c>
      <c r="BC2201" t="s">
        <v>39</v>
      </c>
      <c r="BD2201" t="s">
        <v>39</v>
      </c>
      <c r="BE2201" t="s">
        <v>39</v>
      </c>
      <c r="BF2201" t="s">
        <v>39</v>
      </c>
    </row>
    <row r="2202" spans="2:58" hidden="1">
      <c r="B2202">
        <v>20241231</v>
      </c>
      <c r="C2202" t="s">
        <v>65</v>
      </c>
      <c r="D2202">
        <v>930</v>
      </c>
      <c r="E2202">
        <v>9208</v>
      </c>
      <c r="H2202">
        <v>8934</v>
      </c>
      <c r="K2202">
        <v>-989</v>
      </c>
      <c r="L2202">
        <v>-989</v>
      </c>
      <c r="M2202">
        <v>-715</v>
      </c>
      <c r="N2202" t="s">
        <v>37</v>
      </c>
      <c r="O2202" t="s">
        <v>42</v>
      </c>
      <c r="P2202" s="145">
        <f t="shared" si="241"/>
        <v>0</v>
      </c>
      <c r="Q2202">
        <f t="shared" si="240"/>
        <v>274</v>
      </c>
      <c r="R2202" s="145" t="str">
        <f t="shared" si="242"/>
        <v>NA</v>
      </c>
      <c r="S2202" s="145" t="str">
        <f t="shared" si="243"/>
        <v>NA</v>
      </c>
      <c r="T2202">
        <f t="shared" ca="1" si="244"/>
        <v>0</v>
      </c>
      <c r="U2202">
        <f t="shared" si="245"/>
        <v>0</v>
      </c>
      <c r="V2202">
        <f t="shared" si="246"/>
        <v>1</v>
      </c>
      <c r="W2202" t="s">
        <v>39</v>
      </c>
      <c r="X2202" t="s">
        <v>39</v>
      </c>
      <c r="Y2202" t="s">
        <v>39</v>
      </c>
      <c r="Z2202" t="s">
        <v>39</v>
      </c>
      <c r="AA2202" t="s">
        <v>39</v>
      </c>
      <c r="AB2202" t="s">
        <v>39</v>
      </c>
      <c r="AC2202" t="s">
        <v>39</v>
      </c>
      <c r="AD2202" t="s">
        <v>39</v>
      </c>
      <c r="AE2202" t="s">
        <v>39</v>
      </c>
      <c r="AF2202" t="s">
        <v>39</v>
      </c>
      <c r="AG2202">
        <v>8744</v>
      </c>
      <c r="AH2202" t="s">
        <v>58</v>
      </c>
      <c r="AI2202" t="s">
        <v>39</v>
      </c>
      <c r="AJ2202" t="s">
        <v>39</v>
      </c>
      <c r="AK2202" t="s">
        <v>39</v>
      </c>
      <c r="AL2202" t="s">
        <v>39</v>
      </c>
      <c r="AM2202" t="s">
        <v>39</v>
      </c>
      <c r="AN2202" t="s">
        <v>39</v>
      </c>
      <c r="AO2202" t="s">
        <v>39</v>
      </c>
      <c r="AP2202" t="s">
        <v>39</v>
      </c>
      <c r="AQ2202" t="s">
        <v>39</v>
      </c>
      <c r="AR2202" t="s">
        <v>39</v>
      </c>
      <c r="AS2202" t="s">
        <v>39</v>
      </c>
      <c r="AT2202" t="s">
        <v>39</v>
      </c>
      <c r="AU2202" t="s">
        <v>39</v>
      </c>
      <c r="AV2202" t="s">
        <v>39</v>
      </c>
      <c r="AW2202" t="s">
        <v>39</v>
      </c>
      <c r="AX2202" t="s">
        <v>39</v>
      </c>
      <c r="AY2202" t="s">
        <v>39</v>
      </c>
      <c r="AZ2202" t="s">
        <v>39</v>
      </c>
      <c r="BA2202" t="s">
        <v>39</v>
      </c>
      <c r="BB2202" t="s">
        <v>39</v>
      </c>
      <c r="BC2202" t="s">
        <v>39</v>
      </c>
      <c r="BD2202" t="s">
        <v>39</v>
      </c>
      <c r="BE2202" t="s">
        <v>39</v>
      </c>
      <c r="BF2202" t="s">
        <v>39</v>
      </c>
    </row>
    <row r="2203" spans="2:58" hidden="1">
      <c r="B2203">
        <v>20241231</v>
      </c>
      <c r="C2203" t="s">
        <v>65</v>
      </c>
      <c r="D2203">
        <v>1030</v>
      </c>
      <c r="E2203">
        <v>9208</v>
      </c>
      <c r="H2203">
        <v>8934</v>
      </c>
      <c r="K2203">
        <v>-989</v>
      </c>
      <c r="L2203">
        <v>-989</v>
      </c>
      <c r="M2203">
        <v>-715</v>
      </c>
      <c r="N2203" t="s">
        <v>37</v>
      </c>
      <c r="O2203" t="s">
        <v>42</v>
      </c>
      <c r="P2203" s="145">
        <f t="shared" si="241"/>
        <v>0</v>
      </c>
      <c r="Q2203">
        <f t="shared" si="240"/>
        <v>274</v>
      </c>
      <c r="R2203" s="145" t="str">
        <f t="shared" si="242"/>
        <v>NA</v>
      </c>
      <c r="S2203" s="145" t="str">
        <f t="shared" si="243"/>
        <v>NA</v>
      </c>
      <c r="T2203">
        <f t="shared" ca="1" si="244"/>
        <v>0</v>
      </c>
      <c r="U2203">
        <f t="shared" si="245"/>
        <v>0</v>
      </c>
      <c r="V2203">
        <f t="shared" si="246"/>
        <v>1</v>
      </c>
      <c r="W2203" t="s">
        <v>39</v>
      </c>
      <c r="X2203" t="s">
        <v>39</v>
      </c>
      <c r="Y2203" t="s">
        <v>39</v>
      </c>
      <c r="Z2203" t="s">
        <v>39</v>
      </c>
      <c r="AA2203" t="s">
        <v>39</v>
      </c>
      <c r="AB2203" t="s">
        <v>39</v>
      </c>
      <c r="AC2203" t="s">
        <v>39</v>
      </c>
      <c r="AD2203" t="s">
        <v>39</v>
      </c>
      <c r="AE2203" t="s">
        <v>39</v>
      </c>
      <c r="AF2203" t="s">
        <v>39</v>
      </c>
      <c r="AG2203">
        <v>8744</v>
      </c>
      <c r="AH2203" t="s">
        <v>58</v>
      </c>
      <c r="AI2203" t="s">
        <v>39</v>
      </c>
      <c r="AJ2203" t="s">
        <v>39</v>
      </c>
      <c r="AK2203" t="s">
        <v>39</v>
      </c>
      <c r="AL2203" t="s">
        <v>39</v>
      </c>
      <c r="AM2203" t="s">
        <v>39</v>
      </c>
      <c r="AN2203" t="s">
        <v>39</v>
      </c>
      <c r="AO2203" t="s">
        <v>39</v>
      </c>
      <c r="AP2203" t="s">
        <v>39</v>
      </c>
      <c r="AQ2203" t="s">
        <v>39</v>
      </c>
      <c r="AR2203" t="s">
        <v>39</v>
      </c>
      <c r="AS2203" t="s">
        <v>39</v>
      </c>
      <c r="AT2203" t="s">
        <v>39</v>
      </c>
      <c r="AU2203" t="s">
        <v>39</v>
      </c>
      <c r="AV2203" t="s">
        <v>39</v>
      </c>
      <c r="AW2203" t="s">
        <v>39</v>
      </c>
      <c r="AX2203" t="s">
        <v>39</v>
      </c>
      <c r="AY2203" t="s">
        <v>39</v>
      </c>
      <c r="AZ2203" t="s">
        <v>39</v>
      </c>
      <c r="BA2203" t="s">
        <v>39</v>
      </c>
      <c r="BB2203" t="s">
        <v>39</v>
      </c>
      <c r="BC2203" t="s">
        <v>39</v>
      </c>
      <c r="BD2203" t="s">
        <v>39</v>
      </c>
      <c r="BE2203" t="s">
        <v>39</v>
      </c>
      <c r="BF2203" t="s">
        <v>39</v>
      </c>
    </row>
    <row r="2204" spans="2:58" hidden="1">
      <c r="B2204">
        <v>20241231</v>
      </c>
      <c r="C2204" t="s">
        <v>65</v>
      </c>
      <c r="D2204">
        <v>1130</v>
      </c>
      <c r="E2204">
        <v>9208</v>
      </c>
      <c r="H2204">
        <v>8934</v>
      </c>
      <c r="K2204">
        <v>-989</v>
      </c>
      <c r="L2204">
        <v>-989</v>
      </c>
      <c r="M2204">
        <v>-715</v>
      </c>
      <c r="N2204" t="s">
        <v>37</v>
      </c>
      <c r="O2204" t="s">
        <v>42</v>
      </c>
      <c r="P2204" s="145">
        <f t="shared" si="241"/>
        <v>0</v>
      </c>
      <c r="Q2204">
        <f t="shared" si="240"/>
        <v>274</v>
      </c>
      <c r="R2204" s="145" t="str">
        <f t="shared" si="242"/>
        <v>NA</v>
      </c>
      <c r="S2204" s="145" t="str">
        <f t="shared" si="243"/>
        <v>NA</v>
      </c>
      <c r="T2204">
        <f t="shared" ca="1" si="244"/>
        <v>0</v>
      </c>
      <c r="U2204">
        <f t="shared" si="245"/>
        <v>0</v>
      </c>
      <c r="V2204">
        <f t="shared" si="246"/>
        <v>1</v>
      </c>
      <c r="W2204" t="s">
        <v>39</v>
      </c>
      <c r="X2204" t="s">
        <v>39</v>
      </c>
      <c r="Y2204" t="s">
        <v>39</v>
      </c>
      <c r="Z2204" t="s">
        <v>39</v>
      </c>
      <c r="AA2204" t="s">
        <v>39</v>
      </c>
      <c r="AB2204" t="s">
        <v>39</v>
      </c>
      <c r="AC2204" t="s">
        <v>39</v>
      </c>
      <c r="AD2204" t="s">
        <v>39</v>
      </c>
      <c r="AE2204" t="s">
        <v>39</v>
      </c>
      <c r="AF2204" t="s">
        <v>39</v>
      </c>
      <c r="AG2204">
        <v>8744</v>
      </c>
      <c r="AH2204" t="s">
        <v>58</v>
      </c>
      <c r="AI2204" t="s">
        <v>39</v>
      </c>
      <c r="AJ2204" t="s">
        <v>39</v>
      </c>
      <c r="AK2204" t="s">
        <v>39</v>
      </c>
      <c r="AL2204" t="s">
        <v>39</v>
      </c>
      <c r="AM2204" t="s">
        <v>39</v>
      </c>
      <c r="AN2204" t="s">
        <v>39</v>
      </c>
      <c r="AO2204" t="s">
        <v>39</v>
      </c>
      <c r="AP2204" t="s">
        <v>39</v>
      </c>
      <c r="AQ2204" t="s">
        <v>39</v>
      </c>
      <c r="AR2204" t="s">
        <v>39</v>
      </c>
      <c r="AS2204" t="s">
        <v>39</v>
      </c>
      <c r="AT2204" t="s">
        <v>39</v>
      </c>
      <c r="AU2204" t="s">
        <v>39</v>
      </c>
      <c r="AV2204" t="s">
        <v>39</v>
      </c>
      <c r="AW2204" t="s">
        <v>39</v>
      </c>
      <c r="AX2204" t="s">
        <v>39</v>
      </c>
      <c r="AY2204" t="s">
        <v>39</v>
      </c>
      <c r="AZ2204" t="s">
        <v>39</v>
      </c>
      <c r="BA2204" t="s">
        <v>39</v>
      </c>
      <c r="BB2204" t="s">
        <v>39</v>
      </c>
      <c r="BC2204" t="s">
        <v>39</v>
      </c>
      <c r="BD2204" t="s">
        <v>39</v>
      </c>
      <c r="BE2204" t="s">
        <v>39</v>
      </c>
      <c r="BF2204" t="s">
        <v>39</v>
      </c>
    </row>
    <row r="2205" spans="2:58" hidden="1">
      <c r="B2205">
        <v>20241231</v>
      </c>
      <c r="C2205" t="s">
        <v>65</v>
      </c>
      <c r="D2205">
        <v>1230</v>
      </c>
      <c r="E2205">
        <v>9820</v>
      </c>
      <c r="H2205">
        <v>8715</v>
      </c>
      <c r="K2205">
        <v>-1667</v>
      </c>
      <c r="L2205">
        <v>-1667</v>
      </c>
      <c r="M2205">
        <v>-562</v>
      </c>
      <c r="N2205" t="s">
        <v>37</v>
      </c>
      <c r="O2205" t="s">
        <v>42</v>
      </c>
      <c r="P2205" s="145">
        <f t="shared" si="241"/>
        <v>0</v>
      </c>
      <c r="Q2205">
        <f t="shared" si="240"/>
        <v>1105</v>
      </c>
      <c r="R2205" s="145" t="str">
        <f t="shared" si="242"/>
        <v>NA</v>
      </c>
      <c r="S2205" s="145" t="str">
        <f t="shared" si="243"/>
        <v>NA</v>
      </c>
      <c r="T2205">
        <f t="shared" ca="1" si="244"/>
        <v>0</v>
      </c>
      <c r="U2205">
        <f t="shared" si="245"/>
        <v>0</v>
      </c>
      <c r="V2205">
        <f t="shared" si="246"/>
        <v>1</v>
      </c>
      <c r="W2205" t="s">
        <v>39</v>
      </c>
      <c r="X2205" t="s">
        <v>39</v>
      </c>
      <c r="Y2205" t="s">
        <v>39</v>
      </c>
      <c r="Z2205" t="s">
        <v>39</v>
      </c>
      <c r="AA2205" t="s">
        <v>39</v>
      </c>
      <c r="AB2205" t="s">
        <v>39</v>
      </c>
      <c r="AC2205" t="s">
        <v>39</v>
      </c>
      <c r="AD2205" t="s">
        <v>39</v>
      </c>
      <c r="AE2205" t="s">
        <v>39</v>
      </c>
      <c r="AF2205" t="s">
        <v>39</v>
      </c>
      <c r="AG2205">
        <v>8525</v>
      </c>
      <c r="AH2205" t="s">
        <v>68</v>
      </c>
      <c r="AI2205" t="s">
        <v>39</v>
      </c>
      <c r="AJ2205" t="s">
        <v>39</v>
      </c>
      <c r="AK2205" t="s">
        <v>39</v>
      </c>
      <c r="AL2205" t="s">
        <v>39</v>
      </c>
      <c r="AM2205" t="s">
        <v>39</v>
      </c>
      <c r="AN2205" t="s">
        <v>39</v>
      </c>
      <c r="AO2205" t="s">
        <v>39</v>
      </c>
      <c r="AP2205" t="s">
        <v>39</v>
      </c>
      <c r="AQ2205" t="s">
        <v>39</v>
      </c>
      <c r="AR2205" t="s">
        <v>39</v>
      </c>
      <c r="AS2205" t="s">
        <v>39</v>
      </c>
      <c r="AT2205" t="s">
        <v>39</v>
      </c>
      <c r="AU2205" t="s">
        <v>39</v>
      </c>
      <c r="AV2205" t="s">
        <v>39</v>
      </c>
      <c r="AW2205" t="s">
        <v>39</v>
      </c>
      <c r="AX2205" t="s">
        <v>39</v>
      </c>
      <c r="AY2205" t="s">
        <v>39</v>
      </c>
      <c r="AZ2205" t="s">
        <v>39</v>
      </c>
      <c r="BA2205" t="s">
        <v>39</v>
      </c>
      <c r="BB2205" t="s">
        <v>39</v>
      </c>
      <c r="BC2205" t="s">
        <v>39</v>
      </c>
      <c r="BD2205" t="s">
        <v>39</v>
      </c>
      <c r="BE2205" t="s">
        <v>39</v>
      </c>
      <c r="BF2205" t="s">
        <v>39</v>
      </c>
    </row>
    <row r="2206" spans="2:58" hidden="1">
      <c r="B2206">
        <v>20241231</v>
      </c>
      <c r="C2206" t="s">
        <v>65</v>
      </c>
      <c r="D2206">
        <v>1330</v>
      </c>
      <c r="E2206">
        <v>9820</v>
      </c>
      <c r="H2206">
        <v>8715</v>
      </c>
      <c r="K2206">
        <v>-1667</v>
      </c>
      <c r="L2206">
        <v>-1667</v>
      </c>
      <c r="M2206">
        <v>-562</v>
      </c>
      <c r="N2206" t="s">
        <v>37</v>
      </c>
      <c r="O2206" t="s">
        <v>42</v>
      </c>
      <c r="P2206" s="145">
        <f t="shared" si="241"/>
        <v>0</v>
      </c>
      <c r="Q2206">
        <f t="shared" si="240"/>
        <v>1105</v>
      </c>
      <c r="R2206" s="145" t="str">
        <f t="shared" si="242"/>
        <v>NA</v>
      </c>
      <c r="S2206" s="145" t="str">
        <f t="shared" si="243"/>
        <v>NA</v>
      </c>
      <c r="T2206">
        <f t="shared" ca="1" si="244"/>
        <v>0</v>
      </c>
      <c r="U2206">
        <f t="shared" si="245"/>
        <v>0</v>
      </c>
      <c r="V2206">
        <f t="shared" si="246"/>
        <v>1</v>
      </c>
      <c r="W2206" t="s">
        <v>39</v>
      </c>
      <c r="X2206" t="s">
        <v>39</v>
      </c>
      <c r="Y2206" t="s">
        <v>39</v>
      </c>
      <c r="Z2206" t="s">
        <v>39</v>
      </c>
      <c r="AA2206" t="s">
        <v>39</v>
      </c>
      <c r="AB2206" t="s">
        <v>39</v>
      </c>
      <c r="AC2206" t="s">
        <v>39</v>
      </c>
      <c r="AD2206" t="s">
        <v>39</v>
      </c>
      <c r="AE2206" t="s">
        <v>39</v>
      </c>
      <c r="AF2206" t="s">
        <v>39</v>
      </c>
      <c r="AG2206">
        <v>8525</v>
      </c>
      <c r="AH2206" t="s">
        <v>68</v>
      </c>
      <c r="AI2206" t="s">
        <v>39</v>
      </c>
      <c r="AJ2206" t="s">
        <v>39</v>
      </c>
      <c r="AK2206" t="s">
        <v>39</v>
      </c>
      <c r="AL2206" t="s">
        <v>39</v>
      </c>
      <c r="AM2206" t="s">
        <v>39</v>
      </c>
      <c r="AN2206" t="s">
        <v>39</v>
      </c>
      <c r="AO2206" t="s">
        <v>39</v>
      </c>
      <c r="AP2206" t="s">
        <v>39</v>
      </c>
      <c r="AQ2206" t="s">
        <v>39</v>
      </c>
      <c r="AR2206" t="s">
        <v>39</v>
      </c>
      <c r="AS2206" t="s">
        <v>39</v>
      </c>
      <c r="AT2206" t="s">
        <v>39</v>
      </c>
      <c r="AU2206" t="s">
        <v>39</v>
      </c>
      <c r="AV2206" t="s">
        <v>39</v>
      </c>
      <c r="AW2206" t="s">
        <v>39</v>
      </c>
      <c r="AX2206" t="s">
        <v>39</v>
      </c>
      <c r="AY2206" t="s">
        <v>39</v>
      </c>
      <c r="AZ2206" t="s">
        <v>39</v>
      </c>
      <c r="BA2206" t="s">
        <v>39</v>
      </c>
      <c r="BB2206" t="s">
        <v>39</v>
      </c>
      <c r="BC2206" t="s">
        <v>39</v>
      </c>
      <c r="BD2206" t="s">
        <v>39</v>
      </c>
      <c r="BE2206" t="s">
        <v>39</v>
      </c>
      <c r="BF2206" t="s">
        <v>39</v>
      </c>
    </row>
    <row r="2207" spans="2:58" hidden="1">
      <c r="B2207">
        <v>20241231</v>
      </c>
      <c r="C2207" t="s">
        <v>65</v>
      </c>
      <c r="D2207">
        <v>1430</v>
      </c>
      <c r="E2207">
        <v>9820</v>
      </c>
      <c r="H2207">
        <v>8715</v>
      </c>
      <c r="K2207">
        <v>-1667</v>
      </c>
      <c r="L2207">
        <v>-1667</v>
      </c>
      <c r="M2207">
        <v>-562</v>
      </c>
      <c r="N2207" t="s">
        <v>37</v>
      </c>
      <c r="O2207" t="s">
        <v>42</v>
      </c>
      <c r="P2207" s="145">
        <f t="shared" si="241"/>
        <v>0</v>
      </c>
      <c r="Q2207">
        <f t="shared" si="240"/>
        <v>1105</v>
      </c>
      <c r="R2207" s="145" t="str">
        <f t="shared" si="242"/>
        <v>NA</v>
      </c>
      <c r="S2207" s="145" t="str">
        <f t="shared" si="243"/>
        <v>NA</v>
      </c>
      <c r="T2207">
        <f t="shared" ca="1" si="244"/>
        <v>0</v>
      </c>
      <c r="U2207">
        <f t="shared" si="245"/>
        <v>0</v>
      </c>
      <c r="V2207">
        <f t="shared" si="246"/>
        <v>1</v>
      </c>
      <c r="W2207" t="s">
        <v>39</v>
      </c>
      <c r="X2207" t="s">
        <v>39</v>
      </c>
      <c r="Y2207" t="s">
        <v>39</v>
      </c>
      <c r="Z2207" t="s">
        <v>39</v>
      </c>
      <c r="AA2207" t="s">
        <v>39</v>
      </c>
      <c r="AB2207" t="s">
        <v>39</v>
      </c>
      <c r="AC2207" t="s">
        <v>39</v>
      </c>
      <c r="AD2207" t="s">
        <v>39</v>
      </c>
      <c r="AE2207" t="s">
        <v>39</v>
      </c>
      <c r="AF2207" t="s">
        <v>39</v>
      </c>
      <c r="AG2207">
        <v>8525</v>
      </c>
      <c r="AH2207" t="s">
        <v>68</v>
      </c>
      <c r="AI2207" t="s">
        <v>39</v>
      </c>
      <c r="AJ2207" t="s">
        <v>39</v>
      </c>
      <c r="AK2207" t="s">
        <v>39</v>
      </c>
      <c r="AL2207" t="s">
        <v>39</v>
      </c>
      <c r="AM2207" t="s">
        <v>39</v>
      </c>
      <c r="AN2207" t="s">
        <v>39</v>
      </c>
      <c r="AO2207" t="s">
        <v>39</v>
      </c>
      <c r="AP2207" t="s">
        <v>39</v>
      </c>
      <c r="AQ2207" t="s">
        <v>39</v>
      </c>
      <c r="AR2207" t="s">
        <v>39</v>
      </c>
      <c r="AS2207" t="s">
        <v>39</v>
      </c>
      <c r="AT2207" t="s">
        <v>39</v>
      </c>
      <c r="AU2207" t="s">
        <v>39</v>
      </c>
      <c r="AV2207" t="s">
        <v>39</v>
      </c>
      <c r="AW2207" t="s">
        <v>39</v>
      </c>
      <c r="AX2207" t="s">
        <v>39</v>
      </c>
      <c r="AY2207" t="s">
        <v>39</v>
      </c>
      <c r="AZ2207" t="s">
        <v>39</v>
      </c>
      <c r="BA2207" t="s">
        <v>39</v>
      </c>
      <c r="BB2207" t="s">
        <v>39</v>
      </c>
      <c r="BC2207" t="s">
        <v>39</v>
      </c>
      <c r="BD2207" t="s">
        <v>39</v>
      </c>
      <c r="BE2207" t="s">
        <v>39</v>
      </c>
      <c r="BF2207" t="s">
        <v>39</v>
      </c>
    </row>
    <row r="2208" spans="2:58" hidden="1">
      <c r="B2208">
        <v>20241231</v>
      </c>
      <c r="C2208" t="s">
        <v>65</v>
      </c>
      <c r="D2208">
        <v>1530</v>
      </c>
      <c r="F2208">
        <v>7848</v>
      </c>
      <c r="G2208">
        <v>723</v>
      </c>
      <c r="I2208">
        <v>7848</v>
      </c>
      <c r="J2208">
        <v>723</v>
      </c>
      <c r="K2208">
        <v>-12</v>
      </c>
      <c r="L2208">
        <v>-12</v>
      </c>
      <c r="M2208">
        <v>0</v>
      </c>
      <c r="N2208" t="s">
        <v>37</v>
      </c>
      <c r="O2208" t="s">
        <v>37</v>
      </c>
      <c r="P2208" s="145">
        <f t="shared" si="241"/>
        <v>0</v>
      </c>
      <c r="Q2208" t="str">
        <f t="shared" si="240"/>
        <v>NA</v>
      </c>
      <c r="R2208" s="145">
        <f t="shared" si="242"/>
        <v>0</v>
      </c>
      <c r="S2208" s="145">
        <f t="shared" si="243"/>
        <v>0</v>
      </c>
      <c r="T2208">
        <f t="shared" ca="1" si="244"/>
        <v>0</v>
      </c>
      <c r="U2208">
        <f t="shared" si="245"/>
        <v>12</v>
      </c>
      <c r="V2208">
        <f t="shared" si="246"/>
        <v>0</v>
      </c>
      <c r="W2208" t="s">
        <v>39</v>
      </c>
      <c r="X2208" t="s">
        <v>39</v>
      </c>
      <c r="Y2208" t="s">
        <v>39</v>
      </c>
      <c r="Z2208" t="s">
        <v>39</v>
      </c>
      <c r="AA2208" t="s">
        <v>39</v>
      </c>
      <c r="AB2208" t="s">
        <v>39</v>
      </c>
      <c r="AC2208" t="s">
        <v>39</v>
      </c>
      <c r="AD2208" t="s">
        <v>39</v>
      </c>
      <c r="AE2208" t="s">
        <v>39</v>
      </c>
      <c r="AF2208" t="s">
        <v>39</v>
      </c>
      <c r="AG2208" t="s">
        <v>39</v>
      </c>
      <c r="AH2208" t="s">
        <v>39</v>
      </c>
      <c r="AI2208" t="s">
        <v>39</v>
      </c>
      <c r="AJ2208" t="s">
        <v>39</v>
      </c>
      <c r="AK2208" t="s">
        <v>39</v>
      </c>
      <c r="AL2208" t="s">
        <v>39</v>
      </c>
      <c r="AM2208" t="s">
        <v>39</v>
      </c>
      <c r="AN2208" t="s">
        <v>39</v>
      </c>
      <c r="AO2208" t="s">
        <v>39</v>
      </c>
      <c r="AP2208" t="s">
        <v>39</v>
      </c>
      <c r="AQ2208" t="s">
        <v>39</v>
      </c>
      <c r="AR2208" t="s">
        <v>39</v>
      </c>
      <c r="AS2208" t="s">
        <v>39</v>
      </c>
      <c r="AT2208" t="s">
        <v>39</v>
      </c>
      <c r="AU2208" t="s">
        <v>39</v>
      </c>
      <c r="AV2208" t="s">
        <v>39</v>
      </c>
      <c r="AW2208" t="s">
        <v>39</v>
      </c>
      <c r="AX2208" t="s">
        <v>39</v>
      </c>
      <c r="AY2208" t="s">
        <v>39</v>
      </c>
      <c r="AZ2208" t="s">
        <v>39</v>
      </c>
      <c r="BA2208" t="s">
        <v>39</v>
      </c>
      <c r="BB2208" t="s">
        <v>39</v>
      </c>
      <c r="BC2208" t="s">
        <v>39</v>
      </c>
      <c r="BD2208" t="s">
        <v>39</v>
      </c>
      <c r="BE2208" t="s">
        <v>39</v>
      </c>
      <c r="BF2208" t="s">
        <v>39</v>
      </c>
    </row>
    <row r="2209" spans="2:58" hidden="1">
      <c r="B2209">
        <v>20241231</v>
      </c>
      <c r="C2209" t="s">
        <v>65</v>
      </c>
      <c r="D2209">
        <v>1630</v>
      </c>
      <c r="F2209">
        <v>7848</v>
      </c>
      <c r="G2209">
        <v>723</v>
      </c>
      <c r="I2209">
        <v>7848</v>
      </c>
      <c r="J2209">
        <v>723</v>
      </c>
      <c r="K2209">
        <v>-12</v>
      </c>
      <c r="L2209">
        <v>-12</v>
      </c>
      <c r="M2209">
        <v>0</v>
      </c>
      <c r="N2209" t="s">
        <v>37</v>
      </c>
      <c r="O2209" t="s">
        <v>37</v>
      </c>
      <c r="P2209" s="145">
        <f t="shared" si="241"/>
        <v>0</v>
      </c>
      <c r="Q2209" t="str">
        <f t="shared" si="240"/>
        <v>NA</v>
      </c>
      <c r="R2209" s="145">
        <f t="shared" si="242"/>
        <v>0</v>
      </c>
      <c r="S2209" s="145">
        <f t="shared" si="243"/>
        <v>0</v>
      </c>
      <c r="T2209">
        <f t="shared" ca="1" si="244"/>
        <v>0</v>
      </c>
      <c r="U2209">
        <f t="shared" si="245"/>
        <v>12</v>
      </c>
      <c r="V2209">
        <f t="shared" si="246"/>
        <v>0</v>
      </c>
      <c r="W2209" t="s">
        <v>39</v>
      </c>
      <c r="X2209" t="s">
        <v>39</v>
      </c>
      <c r="Y2209" t="s">
        <v>39</v>
      </c>
      <c r="Z2209" t="s">
        <v>39</v>
      </c>
      <c r="AA2209" t="s">
        <v>39</v>
      </c>
      <c r="AB2209" t="s">
        <v>39</v>
      </c>
      <c r="AC2209" t="s">
        <v>39</v>
      </c>
      <c r="AD2209" t="s">
        <v>39</v>
      </c>
      <c r="AE2209" t="s">
        <v>39</v>
      </c>
      <c r="AF2209" t="s">
        <v>39</v>
      </c>
      <c r="AG2209" t="s">
        <v>39</v>
      </c>
      <c r="AH2209" t="s">
        <v>39</v>
      </c>
      <c r="AI2209" t="s">
        <v>39</v>
      </c>
      <c r="AJ2209" t="s">
        <v>39</v>
      </c>
      <c r="AK2209" t="s">
        <v>39</v>
      </c>
      <c r="AL2209" t="s">
        <v>39</v>
      </c>
      <c r="AM2209" t="s">
        <v>39</v>
      </c>
      <c r="AN2209" t="s">
        <v>39</v>
      </c>
      <c r="AO2209" t="s">
        <v>39</v>
      </c>
      <c r="AP2209" t="s">
        <v>39</v>
      </c>
      <c r="AQ2209" t="s">
        <v>39</v>
      </c>
      <c r="AR2209" t="s">
        <v>39</v>
      </c>
      <c r="AS2209" t="s">
        <v>39</v>
      </c>
      <c r="AT2209" t="s">
        <v>39</v>
      </c>
      <c r="AU2209" t="s">
        <v>39</v>
      </c>
      <c r="AV2209" t="s">
        <v>39</v>
      </c>
      <c r="AW2209" t="s">
        <v>39</v>
      </c>
      <c r="AX2209" t="s">
        <v>39</v>
      </c>
      <c r="AY2209" t="s">
        <v>39</v>
      </c>
      <c r="AZ2209" t="s">
        <v>39</v>
      </c>
      <c r="BA2209" t="s">
        <v>39</v>
      </c>
      <c r="BB2209" t="s">
        <v>39</v>
      </c>
      <c r="BC2209" t="s">
        <v>39</v>
      </c>
      <c r="BD2209" t="s">
        <v>39</v>
      </c>
      <c r="BE2209" t="s">
        <v>39</v>
      </c>
      <c r="BF2209" t="s">
        <v>39</v>
      </c>
    </row>
    <row r="2210" spans="2:58" hidden="1">
      <c r="B2210">
        <v>20241231</v>
      </c>
      <c r="C2210" t="s">
        <v>65</v>
      </c>
      <c r="D2210">
        <v>1730</v>
      </c>
      <c r="F2210">
        <v>7848</v>
      </c>
      <c r="G2210">
        <v>723</v>
      </c>
      <c r="I2210">
        <v>7848</v>
      </c>
      <c r="J2210">
        <v>723</v>
      </c>
      <c r="K2210">
        <v>-12</v>
      </c>
      <c r="L2210">
        <v>-12</v>
      </c>
      <c r="M2210">
        <v>0</v>
      </c>
      <c r="N2210" t="s">
        <v>37</v>
      </c>
      <c r="O2210" t="s">
        <v>37</v>
      </c>
      <c r="P2210" s="145">
        <f t="shared" si="241"/>
        <v>0</v>
      </c>
      <c r="Q2210" t="str">
        <f t="shared" si="240"/>
        <v>NA</v>
      </c>
      <c r="R2210" s="145">
        <f t="shared" si="242"/>
        <v>0</v>
      </c>
      <c r="S2210" s="145">
        <f t="shared" si="243"/>
        <v>0</v>
      </c>
      <c r="T2210">
        <f t="shared" ca="1" si="244"/>
        <v>0</v>
      </c>
      <c r="U2210">
        <f t="shared" si="245"/>
        <v>12</v>
      </c>
      <c r="V2210">
        <f t="shared" si="246"/>
        <v>0</v>
      </c>
      <c r="W2210" t="s">
        <v>39</v>
      </c>
      <c r="X2210" t="s">
        <v>39</v>
      </c>
      <c r="Y2210" t="s">
        <v>39</v>
      </c>
      <c r="Z2210" t="s">
        <v>39</v>
      </c>
      <c r="AA2210" t="s">
        <v>39</v>
      </c>
      <c r="AB2210" t="s">
        <v>39</v>
      </c>
      <c r="AC2210" t="s">
        <v>39</v>
      </c>
      <c r="AD2210" t="s">
        <v>39</v>
      </c>
      <c r="AE2210" t="s">
        <v>39</v>
      </c>
      <c r="AF2210" t="s">
        <v>39</v>
      </c>
      <c r="AG2210" t="s">
        <v>39</v>
      </c>
      <c r="AH2210" t="s">
        <v>39</v>
      </c>
      <c r="AI2210" t="s">
        <v>39</v>
      </c>
      <c r="AJ2210" t="s">
        <v>39</v>
      </c>
      <c r="AK2210" t="s">
        <v>39</v>
      </c>
      <c r="AL2210" t="s">
        <v>39</v>
      </c>
      <c r="AM2210" t="s">
        <v>39</v>
      </c>
      <c r="AN2210" t="s">
        <v>39</v>
      </c>
      <c r="AO2210" t="s">
        <v>39</v>
      </c>
      <c r="AP2210" t="s">
        <v>39</v>
      </c>
      <c r="AQ2210" t="s">
        <v>39</v>
      </c>
      <c r="AR2210" t="s">
        <v>39</v>
      </c>
      <c r="AS2210" t="s">
        <v>39</v>
      </c>
      <c r="AT2210" t="s">
        <v>39</v>
      </c>
      <c r="AU2210" t="s">
        <v>39</v>
      </c>
      <c r="AV2210" t="s">
        <v>39</v>
      </c>
      <c r="AW2210" t="s">
        <v>39</v>
      </c>
      <c r="AX2210" t="s">
        <v>39</v>
      </c>
      <c r="AY2210" t="s">
        <v>39</v>
      </c>
      <c r="AZ2210" t="s">
        <v>39</v>
      </c>
      <c r="BA2210" t="s">
        <v>39</v>
      </c>
      <c r="BB2210" t="s">
        <v>39</v>
      </c>
      <c r="BC2210" t="s">
        <v>39</v>
      </c>
      <c r="BD2210" t="s">
        <v>39</v>
      </c>
      <c r="BE2210" t="s">
        <v>39</v>
      </c>
      <c r="BF2210" t="s">
        <v>39</v>
      </c>
    </row>
    <row r="2211" spans="2:58" hidden="1">
      <c r="B2211">
        <v>20241231</v>
      </c>
      <c r="C2211" t="s">
        <v>65</v>
      </c>
      <c r="D2211">
        <v>1830</v>
      </c>
      <c r="F2211">
        <v>9467</v>
      </c>
      <c r="G2211">
        <v>796</v>
      </c>
      <c r="I2211">
        <v>9291</v>
      </c>
      <c r="J2211">
        <v>796</v>
      </c>
      <c r="K2211">
        <v>-1303</v>
      </c>
      <c r="L2211">
        <v>-1303</v>
      </c>
      <c r="M2211">
        <v>0</v>
      </c>
      <c r="N2211" t="s">
        <v>37</v>
      </c>
      <c r="O2211" t="s">
        <v>51</v>
      </c>
      <c r="P2211" s="145">
        <f t="shared" si="241"/>
        <v>0</v>
      </c>
      <c r="Q2211" t="str">
        <f t="shared" si="240"/>
        <v>NA</v>
      </c>
      <c r="R2211" s="145">
        <f t="shared" si="242"/>
        <v>176</v>
      </c>
      <c r="S2211" s="145">
        <f t="shared" si="243"/>
        <v>0</v>
      </c>
      <c r="T2211">
        <f t="shared" ca="1" si="244"/>
        <v>0</v>
      </c>
      <c r="U2211">
        <f t="shared" si="245"/>
        <v>1303</v>
      </c>
      <c r="V2211">
        <f t="shared" si="246"/>
        <v>1</v>
      </c>
      <c r="W2211" t="s">
        <v>39</v>
      </c>
      <c r="X2211" t="s">
        <v>39</v>
      </c>
      <c r="Y2211" t="s">
        <v>39</v>
      </c>
      <c r="Z2211" t="s">
        <v>39</v>
      </c>
      <c r="AA2211" t="s">
        <v>39</v>
      </c>
      <c r="AB2211" t="s">
        <v>39</v>
      </c>
      <c r="AC2211" t="s">
        <v>39</v>
      </c>
      <c r="AD2211" t="s">
        <v>39</v>
      </c>
      <c r="AE2211" t="s">
        <v>39</v>
      </c>
      <c r="AF2211" t="s">
        <v>39</v>
      </c>
      <c r="AG2211" t="s">
        <v>39</v>
      </c>
      <c r="AH2211" t="s">
        <v>39</v>
      </c>
      <c r="AI2211" t="s">
        <v>39</v>
      </c>
      <c r="AJ2211" t="s">
        <v>39</v>
      </c>
      <c r="AK2211" t="s">
        <v>39</v>
      </c>
      <c r="AL2211" t="s">
        <v>39</v>
      </c>
      <c r="AM2211" t="s">
        <v>39</v>
      </c>
      <c r="AN2211" t="s">
        <v>39</v>
      </c>
      <c r="AO2211" t="s">
        <v>39</v>
      </c>
      <c r="AP2211" t="s">
        <v>39</v>
      </c>
      <c r="AQ2211" t="s">
        <v>39</v>
      </c>
      <c r="AR2211" t="s">
        <v>39</v>
      </c>
      <c r="AS2211" t="s">
        <v>39</v>
      </c>
      <c r="AT2211" t="s">
        <v>39</v>
      </c>
      <c r="AU2211" t="s">
        <v>39</v>
      </c>
      <c r="AV2211" t="s">
        <v>39</v>
      </c>
      <c r="AW2211" t="s">
        <v>39</v>
      </c>
      <c r="AX2211" t="s">
        <v>39</v>
      </c>
      <c r="AY2211" t="s">
        <v>39</v>
      </c>
      <c r="AZ2211" t="s">
        <v>39</v>
      </c>
      <c r="BA2211" t="s">
        <v>39</v>
      </c>
      <c r="BB2211" t="s">
        <v>39</v>
      </c>
      <c r="BC2211" t="s">
        <v>39</v>
      </c>
      <c r="BD2211" t="s">
        <v>39</v>
      </c>
      <c r="BE2211" t="s">
        <v>39</v>
      </c>
      <c r="BF2211" t="s">
        <v>39</v>
      </c>
    </row>
    <row r="2212" spans="2:58" hidden="1">
      <c r="B2212">
        <v>20241231</v>
      </c>
      <c r="C2212" t="s">
        <v>65</v>
      </c>
      <c r="D2212">
        <v>1930</v>
      </c>
      <c r="F2212">
        <v>9467</v>
      </c>
      <c r="G2212">
        <v>796</v>
      </c>
      <c r="I2212">
        <v>9467</v>
      </c>
      <c r="J2212">
        <v>796</v>
      </c>
      <c r="K2212">
        <v>-1303</v>
      </c>
      <c r="L2212">
        <v>-1303</v>
      </c>
      <c r="M2212">
        <v>0</v>
      </c>
      <c r="N2212" t="s">
        <v>37</v>
      </c>
      <c r="O2212" t="s">
        <v>41</v>
      </c>
      <c r="P2212" s="145">
        <f t="shared" si="241"/>
        <v>0</v>
      </c>
      <c r="Q2212" t="str">
        <f t="shared" si="240"/>
        <v>NA</v>
      </c>
      <c r="R2212" s="145">
        <f t="shared" si="242"/>
        <v>0</v>
      </c>
      <c r="S2212" s="145">
        <f t="shared" si="243"/>
        <v>0</v>
      </c>
      <c r="T2212">
        <f t="shared" ca="1" si="244"/>
        <v>0</v>
      </c>
      <c r="U2212">
        <f t="shared" si="245"/>
        <v>1303</v>
      </c>
      <c r="V2212">
        <f t="shared" si="246"/>
        <v>0</v>
      </c>
      <c r="W2212" t="s">
        <v>39</v>
      </c>
      <c r="X2212" t="s">
        <v>39</v>
      </c>
      <c r="Y2212" t="s">
        <v>39</v>
      </c>
      <c r="Z2212" t="s">
        <v>39</v>
      </c>
      <c r="AA2212" t="s">
        <v>39</v>
      </c>
      <c r="AB2212" t="s">
        <v>39</v>
      </c>
      <c r="AC2212" t="s">
        <v>39</v>
      </c>
      <c r="AD2212" t="s">
        <v>39</v>
      </c>
      <c r="AE2212" t="s">
        <v>39</v>
      </c>
      <c r="AF2212" t="s">
        <v>39</v>
      </c>
      <c r="AG2212" t="s">
        <v>39</v>
      </c>
      <c r="AH2212" t="s">
        <v>39</v>
      </c>
      <c r="AI2212" t="s">
        <v>39</v>
      </c>
      <c r="AJ2212" t="s">
        <v>39</v>
      </c>
      <c r="AK2212" t="s">
        <v>39</v>
      </c>
      <c r="AL2212" t="s">
        <v>39</v>
      </c>
      <c r="AM2212" t="s">
        <v>39</v>
      </c>
      <c r="AN2212" t="s">
        <v>39</v>
      </c>
      <c r="AO2212" t="s">
        <v>39</v>
      </c>
      <c r="AP2212" t="s">
        <v>39</v>
      </c>
      <c r="AQ2212" t="s">
        <v>39</v>
      </c>
      <c r="AR2212" t="s">
        <v>39</v>
      </c>
      <c r="AS2212" t="s">
        <v>39</v>
      </c>
      <c r="AT2212" t="s">
        <v>39</v>
      </c>
      <c r="AU2212" t="s">
        <v>39</v>
      </c>
      <c r="AV2212" t="s">
        <v>39</v>
      </c>
      <c r="AW2212" t="s">
        <v>39</v>
      </c>
      <c r="AX2212" t="s">
        <v>39</v>
      </c>
      <c r="AY2212" t="s">
        <v>39</v>
      </c>
      <c r="AZ2212" t="s">
        <v>39</v>
      </c>
      <c r="BA2212" t="s">
        <v>39</v>
      </c>
      <c r="BB2212" t="s">
        <v>39</v>
      </c>
      <c r="BC2212" t="s">
        <v>39</v>
      </c>
      <c r="BD2212" t="s">
        <v>39</v>
      </c>
      <c r="BE2212" t="s">
        <v>39</v>
      </c>
      <c r="BF2212" t="s">
        <v>39</v>
      </c>
    </row>
    <row r="2213" spans="2:58" hidden="1">
      <c r="B2213">
        <v>20241231</v>
      </c>
      <c r="C2213" t="s">
        <v>65</v>
      </c>
      <c r="D2213">
        <v>2030</v>
      </c>
      <c r="F2213">
        <v>9467</v>
      </c>
      <c r="G2213">
        <v>796</v>
      </c>
      <c r="I2213">
        <v>9467</v>
      </c>
      <c r="J2213">
        <v>796</v>
      </c>
      <c r="K2213">
        <v>-1303</v>
      </c>
      <c r="L2213">
        <v>-1303</v>
      </c>
      <c r="M2213">
        <v>0</v>
      </c>
      <c r="N2213" t="s">
        <v>37</v>
      </c>
      <c r="O2213" t="s">
        <v>41</v>
      </c>
      <c r="P2213" s="145">
        <f t="shared" si="241"/>
        <v>0</v>
      </c>
      <c r="Q2213" t="str">
        <f t="shared" si="240"/>
        <v>NA</v>
      </c>
      <c r="R2213" s="145">
        <f t="shared" si="242"/>
        <v>0</v>
      </c>
      <c r="S2213" s="145">
        <f t="shared" si="243"/>
        <v>0</v>
      </c>
      <c r="T2213">
        <f t="shared" ca="1" si="244"/>
        <v>0</v>
      </c>
      <c r="U2213">
        <f t="shared" si="245"/>
        <v>1303</v>
      </c>
      <c r="V2213">
        <f t="shared" si="246"/>
        <v>0</v>
      </c>
      <c r="W2213" t="s">
        <v>39</v>
      </c>
      <c r="X2213" t="s">
        <v>39</v>
      </c>
      <c r="Y2213" t="s">
        <v>39</v>
      </c>
      <c r="Z2213" t="s">
        <v>39</v>
      </c>
      <c r="AA2213" t="s">
        <v>39</v>
      </c>
      <c r="AB2213" t="s">
        <v>39</v>
      </c>
      <c r="AC2213" t="s">
        <v>39</v>
      </c>
      <c r="AD2213" t="s">
        <v>39</v>
      </c>
      <c r="AE2213" t="s">
        <v>39</v>
      </c>
      <c r="AF2213" t="s">
        <v>39</v>
      </c>
      <c r="AG2213" t="s">
        <v>39</v>
      </c>
      <c r="AH2213" t="s">
        <v>39</v>
      </c>
      <c r="AI2213" t="s">
        <v>39</v>
      </c>
      <c r="AJ2213" t="s">
        <v>39</v>
      </c>
      <c r="AK2213" t="s">
        <v>39</v>
      </c>
      <c r="AL2213" t="s">
        <v>39</v>
      </c>
      <c r="AM2213" t="s">
        <v>39</v>
      </c>
      <c r="AN2213" t="s">
        <v>39</v>
      </c>
      <c r="AO2213" t="s">
        <v>39</v>
      </c>
      <c r="AP2213" t="s">
        <v>39</v>
      </c>
      <c r="AQ2213" t="s">
        <v>39</v>
      </c>
      <c r="AR2213" t="s">
        <v>39</v>
      </c>
      <c r="AS2213" t="s">
        <v>39</v>
      </c>
      <c r="AT2213" t="s">
        <v>39</v>
      </c>
      <c r="AU2213" t="s">
        <v>39</v>
      </c>
      <c r="AV2213" t="s">
        <v>39</v>
      </c>
      <c r="AW2213" t="s">
        <v>39</v>
      </c>
      <c r="AX2213" t="s">
        <v>39</v>
      </c>
      <c r="AY2213" t="s">
        <v>39</v>
      </c>
      <c r="AZ2213" t="s">
        <v>39</v>
      </c>
      <c r="BA2213" t="s">
        <v>39</v>
      </c>
      <c r="BB2213" t="s">
        <v>39</v>
      </c>
      <c r="BC2213" t="s">
        <v>39</v>
      </c>
      <c r="BD2213" t="s">
        <v>39</v>
      </c>
      <c r="BE2213" t="s">
        <v>39</v>
      </c>
      <c r="BF2213" t="s">
        <v>39</v>
      </c>
    </row>
    <row r="2214" spans="2:58" hidden="1">
      <c r="B2214">
        <v>20241231</v>
      </c>
      <c r="C2214" t="s">
        <v>65</v>
      </c>
      <c r="D2214">
        <v>2130</v>
      </c>
      <c r="F2214">
        <v>8439</v>
      </c>
      <c r="G2214">
        <v>776</v>
      </c>
      <c r="I2214">
        <v>8439</v>
      </c>
      <c r="J2214">
        <v>776</v>
      </c>
      <c r="K2214">
        <v>108</v>
      </c>
      <c r="L2214">
        <v>108</v>
      </c>
      <c r="M2214">
        <v>0</v>
      </c>
      <c r="N2214" t="s">
        <v>49</v>
      </c>
      <c r="O2214" t="s">
        <v>49</v>
      </c>
      <c r="P2214" s="145">
        <f t="shared" si="241"/>
        <v>0</v>
      </c>
      <c r="Q2214" t="str">
        <f t="shared" si="240"/>
        <v>NA</v>
      </c>
      <c r="R2214" s="145">
        <f t="shared" si="242"/>
        <v>0</v>
      </c>
      <c r="S2214" s="145">
        <f t="shared" si="243"/>
        <v>0</v>
      </c>
      <c r="T2214">
        <f t="shared" ca="1" si="244"/>
        <v>0</v>
      </c>
      <c r="U2214">
        <f t="shared" si="245"/>
        <v>-108</v>
      </c>
      <c r="V2214">
        <f t="shared" si="246"/>
        <v>0</v>
      </c>
      <c r="W2214" t="s">
        <v>39</v>
      </c>
      <c r="X2214" t="s">
        <v>39</v>
      </c>
      <c r="Y2214" t="s">
        <v>39</v>
      </c>
      <c r="Z2214" t="s">
        <v>39</v>
      </c>
      <c r="AA2214" t="s">
        <v>39</v>
      </c>
      <c r="AB2214" t="s">
        <v>39</v>
      </c>
      <c r="AC2214" t="s">
        <v>39</v>
      </c>
      <c r="AD2214" t="s">
        <v>39</v>
      </c>
      <c r="AE2214" t="s">
        <v>39</v>
      </c>
      <c r="AF2214" t="s">
        <v>39</v>
      </c>
      <c r="AG2214" t="s">
        <v>39</v>
      </c>
      <c r="AH2214" t="s">
        <v>39</v>
      </c>
      <c r="AI2214" t="s">
        <v>39</v>
      </c>
      <c r="AJ2214" t="s">
        <v>39</v>
      </c>
      <c r="AK2214" t="s">
        <v>39</v>
      </c>
      <c r="AL2214" t="s">
        <v>39</v>
      </c>
      <c r="AM2214" t="s">
        <v>39</v>
      </c>
      <c r="AN2214" t="s">
        <v>39</v>
      </c>
      <c r="AO2214" t="s">
        <v>39</v>
      </c>
      <c r="AP2214" t="s">
        <v>39</v>
      </c>
      <c r="AQ2214" t="s">
        <v>39</v>
      </c>
      <c r="AR2214" t="s">
        <v>39</v>
      </c>
      <c r="AS2214" t="s">
        <v>39</v>
      </c>
      <c r="AT2214" t="s">
        <v>39</v>
      </c>
      <c r="AU2214" t="s">
        <v>39</v>
      </c>
      <c r="AV2214" t="s">
        <v>39</v>
      </c>
      <c r="AW2214" t="s">
        <v>39</v>
      </c>
      <c r="AX2214" t="s">
        <v>39</v>
      </c>
      <c r="AY2214" t="s">
        <v>39</v>
      </c>
      <c r="AZ2214" t="s">
        <v>39</v>
      </c>
      <c r="BA2214" t="s">
        <v>39</v>
      </c>
      <c r="BB2214" t="s">
        <v>39</v>
      </c>
      <c r="BC2214" t="s">
        <v>39</v>
      </c>
      <c r="BD2214" t="s">
        <v>39</v>
      </c>
      <c r="BE2214" t="s">
        <v>39</v>
      </c>
      <c r="BF2214" t="s">
        <v>39</v>
      </c>
    </row>
    <row r="2215" spans="2:58" hidden="1">
      <c r="B2215">
        <v>20241231</v>
      </c>
      <c r="C2215" t="s">
        <v>65</v>
      </c>
      <c r="D2215">
        <v>2230</v>
      </c>
      <c r="F2215">
        <v>8439</v>
      </c>
      <c r="G2215">
        <v>776</v>
      </c>
      <c r="I2215">
        <v>8439</v>
      </c>
      <c r="J2215">
        <v>776</v>
      </c>
      <c r="K2215">
        <v>108</v>
      </c>
      <c r="L2215">
        <v>108</v>
      </c>
      <c r="M2215">
        <v>0</v>
      </c>
      <c r="N2215" t="s">
        <v>49</v>
      </c>
      <c r="O2215" t="s">
        <v>49</v>
      </c>
      <c r="P2215" s="145">
        <f t="shared" si="241"/>
        <v>0</v>
      </c>
      <c r="Q2215" t="str">
        <f t="shared" si="240"/>
        <v>NA</v>
      </c>
      <c r="R2215" s="145">
        <f t="shared" si="242"/>
        <v>0</v>
      </c>
      <c r="S2215" s="145">
        <f t="shared" si="243"/>
        <v>0</v>
      </c>
      <c r="T2215">
        <f t="shared" ca="1" si="244"/>
        <v>0</v>
      </c>
      <c r="U2215">
        <f t="shared" si="245"/>
        <v>-108</v>
      </c>
      <c r="V2215">
        <f t="shared" si="246"/>
        <v>0</v>
      </c>
      <c r="W2215" t="s">
        <v>39</v>
      </c>
      <c r="X2215" t="s">
        <v>39</v>
      </c>
      <c r="Y2215" t="s">
        <v>39</v>
      </c>
      <c r="Z2215" t="s">
        <v>39</v>
      </c>
      <c r="AA2215" t="s">
        <v>39</v>
      </c>
      <c r="AB2215" t="s">
        <v>39</v>
      </c>
      <c r="AC2215" t="s">
        <v>39</v>
      </c>
      <c r="AD2215" t="s">
        <v>39</v>
      </c>
      <c r="AE2215" t="s">
        <v>39</v>
      </c>
      <c r="AF2215" t="s">
        <v>39</v>
      </c>
      <c r="AG2215" t="s">
        <v>39</v>
      </c>
      <c r="AH2215" t="s">
        <v>39</v>
      </c>
      <c r="AI2215" t="s">
        <v>39</v>
      </c>
      <c r="AJ2215" t="s">
        <v>39</v>
      </c>
      <c r="AK2215" t="s">
        <v>39</v>
      </c>
      <c r="AL2215" t="s">
        <v>39</v>
      </c>
      <c r="AM2215" t="s">
        <v>39</v>
      </c>
      <c r="AN2215" t="s">
        <v>39</v>
      </c>
      <c r="AO2215" t="s">
        <v>39</v>
      </c>
      <c r="AP2215" t="s">
        <v>39</v>
      </c>
      <c r="AQ2215" t="s">
        <v>39</v>
      </c>
      <c r="AR2215" t="s">
        <v>39</v>
      </c>
      <c r="AS2215" t="s">
        <v>39</v>
      </c>
      <c r="AT2215" t="s">
        <v>39</v>
      </c>
      <c r="AU2215" t="s">
        <v>39</v>
      </c>
      <c r="AV2215" t="s">
        <v>39</v>
      </c>
      <c r="AW2215" t="s">
        <v>39</v>
      </c>
      <c r="AX2215" t="s">
        <v>39</v>
      </c>
      <c r="AY2215" t="s">
        <v>39</v>
      </c>
      <c r="AZ2215" t="s">
        <v>39</v>
      </c>
      <c r="BA2215" t="s">
        <v>39</v>
      </c>
      <c r="BB2215" t="s">
        <v>39</v>
      </c>
      <c r="BC2215" t="s">
        <v>39</v>
      </c>
      <c r="BD2215" t="s">
        <v>39</v>
      </c>
      <c r="BE2215" t="s">
        <v>39</v>
      </c>
      <c r="BF2215" t="s">
        <v>39</v>
      </c>
    </row>
    <row r="2216" spans="2:58" hidden="1">
      <c r="B2216">
        <v>20241231</v>
      </c>
      <c r="C2216" t="s">
        <v>65</v>
      </c>
      <c r="D2216">
        <v>2330</v>
      </c>
      <c r="F2216">
        <v>7758</v>
      </c>
      <c r="G2216">
        <v>801</v>
      </c>
      <c r="I2216">
        <v>7754</v>
      </c>
      <c r="J2216">
        <v>801</v>
      </c>
      <c r="K2216">
        <v>996</v>
      </c>
      <c r="L2216">
        <v>183</v>
      </c>
      <c r="M2216">
        <v>0</v>
      </c>
      <c r="N2216" t="s">
        <v>45</v>
      </c>
      <c r="O2216" t="s">
        <v>45</v>
      </c>
      <c r="P2216" s="145">
        <f t="shared" si="241"/>
        <v>813</v>
      </c>
      <c r="Q2216" t="str">
        <f t="shared" si="240"/>
        <v>NA</v>
      </c>
      <c r="R2216" s="145">
        <f t="shared" si="242"/>
        <v>4</v>
      </c>
      <c r="S2216" s="145">
        <f t="shared" si="243"/>
        <v>0</v>
      </c>
      <c r="T2216">
        <f t="shared" ca="1" si="244"/>
        <v>0</v>
      </c>
      <c r="U2216">
        <f t="shared" si="245"/>
        <v>-183</v>
      </c>
      <c r="V2216">
        <f t="shared" si="246"/>
        <v>0</v>
      </c>
      <c r="W2216" t="s">
        <v>39</v>
      </c>
      <c r="X2216" t="s">
        <v>39</v>
      </c>
      <c r="Y2216" t="s">
        <v>39</v>
      </c>
      <c r="Z2216" t="s">
        <v>39</v>
      </c>
      <c r="AA2216" t="s">
        <v>39</v>
      </c>
      <c r="AB2216" t="s">
        <v>39</v>
      </c>
      <c r="AC2216" t="s">
        <v>39</v>
      </c>
      <c r="AD2216" t="s">
        <v>39</v>
      </c>
      <c r="AE2216" t="s">
        <v>39</v>
      </c>
      <c r="AF2216" t="s">
        <v>39</v>
      </c>
      <c r="AG2216" t="s">
        <v>39</v>
      </c>
      <c r="AH2216" t="s">
        <v>39</v>
      </c>
      <c r="AI2216" t="s">
        <v>39</v>
      </c>
      <c r="AJ2216" t="s">
        <v>39</v>
      </c>
      <c r="AK2216" t="s">
        <v>39</v>
      </c>
      <c r="AL2216" t="s">
        <v>39</v>
      </c>
      <c r="AM2216" t="s">
        <v>39</v>
      </c>
      <c r="AN2216" t="s">
        <v>39</v>
      </c>
      <c r="AO2216" t="s">
        <v>39</v>
      </c>
      <c r="AP2216" t="s">
        <v>39</v>
      </c>
      <c r="AQ2216" t="s">
        <v>39</v>
      </c>
      <c r="AR2216" t="s">
        <v>39</v>
      </c>
      <c r="AS2216" t="s">
        <v>39</v>
      </c>
      <c r="AT2216" t="s">
        <v>39</v>
      </c>
      <c r="AU2216" t="s">
        <v>39</v>
      </c>
      <c r="AV2216" t="s">
        <v>39</v>
      </c>
      <c r="AW2216" t="s">
        <v>39</v>
      </c>
      <c r="AX2216" t="s">
        <v>39</v>
      </c>
      <c r="AY2216" t="s">
        <v>39</v>
      </c>
      <c r="AZ2216" t="s">
        <v>39</v>
      </c>
      <c r="BA2216" t="s">
        <v>39</v>
      </c>
      <c r="BB2216" t="s">
        <v>39</v>
      </c>
      <c r="BC2216" t="s">
        <v>39</v>
      </c>
      <c r="BD2216" t="s">
        <v>39</v>
      </c>
      <c r="BE2216" t="s">
        <v>39</v>
      </c>
      <c r="BF2216" t="s">
        <v>39</v>
      </c>
    </row>
    <row r="2217" spans="2:58" hidden="1">
      <c r="F2217" s="149"/>
      <c r="G2217" s="149"/>
      <c r="P2217" s="145">
        <f t="shared" si="241"/>
        <v>0</v>
      </c>
      <c r="Q2217" t="str">
        <f t="shared" si="240"/>
        <v>NA</v>
      </c>
      <c r="R2217" s="145" t="str">
        <f t="shared" si="242"/>
        <v>NA</v>
      </c>
      <c r="S2217" s="145"/>
    </row>
    <row r="2218" spans="2:58" hidden="1">
      <c r="F2218" s="149"/>
      <c r="G2218" s="149"/>
      <c r="P2218" s="145">
        <f t="shared" si="241"/>
        <v>0</v>
      </c>
      <c r="Q2218" t="str">
        <f t="shared" si="240"/>
        <v>NA</v>
      </c>
      <c r="R2218" s="145" t="str">
        <f t="shared" si="242"/>
        <v>NA</v>
      </c>
      <c r="S2218" s="145"/>
    </row>
    <row r="2219" spans="2:58" hidden="1">
      <c r="F2219" s="149"/>
      <c r="G2219" s="149"/>
      <c r="P2219" s="145">
        <f t="shared" si="241"/>
        <v>0</v>
      </c>
      <c r="Q2219" t="str">
        <f t="shared" si="240"/>
        <v>NA</v>
      </c>
      <c r="R2219" s="145" t="str">
        <f t="shared" si="242"/>
        <v>NA</v>
      </c>
      <c r="S2219" s="145"/>
    </row>
    <row r="2220" spans="2:58" hidden="1">
      <c r="F2220" s="149"/>
      <c r="G2220" s="149"/>
      <c r="P2220" s="145">
        <f t="shared" si="241"/>
        <v>0</v>
      </c>
      <c r="Q2220" t="str">
        <f t="shared" si="240"/>
        <v>NA</v>
      </c>
      <c r="R2220" s="145" t="str">
        <f t="shared" si="242"/>
        <v>NA</v>
      </c>
      <c r="S2220" s="145"/>
    </row>
    <row r="2221" spans="2:58" hidden="1">
      <c r="F2221" s="149"/>
      <c r="G2221" s="149"/>
      <c r="P2221" s="145">
        <f t="shared" si="241"/>
        <v>0</v>
      </c>
      <c r="Q2221" t="str">
        <f t="shared" si="240"/>
        <v>NA</v>
      </c>
      <c r="R2221" s="145" t="str">
        <f t="shared" si="242"/>
        <v>NA</v>
      </c>
      <c r="S2221" s="145"/>
    </row>
    <row r="2222" spans="2:58" hidden="1">
      <c r="F2222" s="149"/>
      <c r="G2222" s="149"/>
      <c r="P2222" s="145">
        <f t="shared" si="241"/>
        <v>0</v>
      </c>
      <c r="Q2222" t="str">
        <f t="shared" si="240"/>
        <v>NA</v>
      </c>
      <c r="R2222" s="145" t="str">
        <f t="shared" si="242"/>
        <v>NA</v>
      </c>
      <c r="S2222" s="145"/>
    </row>
    <row r="2223" spans="2:58" hidden="1">
      <c r="F2223" s="149"/>
      <c r="G2223" s="149"/>
      <c r="P2223" s="145">
        <f t="shared" si="241"/>
        <v>0</v>
      </c>
      <c r="Q2223" t="str">
        <f t="shared" si="240"/>
        <v>NA</v>
      </c>
      <c r="R2223" s="145" t="str">
        <f t="shared" si="242"/>
        <v>NA</v>
      </c>
      <c r="S2223" s="145"/>
    </row>
    <row r="2224" spans="2:58" hidden="1">
      <c r="E2224" s="149"/>
      <c r="P2224" s="145">
        <f t="shared" si="241"/>
        <v>0</v>
      </c>
      <c r="Q2224" t="str">
        <f t="shared" si="240"/>
        <v>NA</v>
      </c>
      <c r="R2224" s="145" t="str">
        <f t="shared" si="242"/>
        <v>NA</v>
      </c>
      <c r="S2224" s="145"/>
    </row>
    <row r="2225" spans="5:19" hidden="1">
      <c r="E2225" s="149"/>
      <c r="P2225" s="145">
        <f t="shared" si="241"/>
        <v>0</v>
      </c>
      <c r="Q2225" t="str">
        <f t="shared" si="240"/>
        <v>NA</v>
      </c>
      <c r="R2225" s="145" t="str">
        <f t="shared" si="242"/>
        <v>NA</v>
      </c>
      <c r="S2225" s="145"/>
    </row>
    <row r="2226" spans="5:19" hidden="1">
      <c r="F2226" s="149"/>
      <c r="G2226" s="149"/>
      <c r="P2226" s="145">
        <f t="shared" si="241"/>
        <v>0</v>
      </c>
      <c r="Q2226" t="str">
        <f t="shared" si="240"/>
        <v>NA</v>
      </c>
      <c r="R2226" s="145" t="str">
        <f t="shared" si="242"/>
        <v>NA</v>
      </c>
      <c r="S2226" s="145"/>
    </row>
    <row r="2227" spans="5:19" hidden="1">
      <c r="F2227" s="149"/>
      <c r="G2227" s="149"/>
      <c r="P2227" s="145">
        <f t="shared" si="241"/>
        <v>0</v>
      </c>
      <c r="Q2227" t="str">
        <f t="shared" si="240"/>
        <v>NA</v>
      </c>
      <c r="R2227" s="145" t="str">
        <f t="shared" si="242"/>
        <v>NA</v>
      </c>
      <c r="S2227" s="145"/>
    </row>
    <row r="2228" spans="5:19" hidden="1">
      <c r="F2228" s="149"/>
      <c r="G2228" s="149"/>
      <c r="P2228" s="145">
        <f t="shared" si="241"/>
        <v>0</v>
      </c>
      <c r="Q2228" t="str">
        <f t="shared" si="240"/>
        <v>NA</v>
      </c>
      <c r="R2228" s="145" t="str">
        <f t="shared" si="242"/>
        <v>NA</v>
      </c>
      <c r="S2228" s="145"/>
    </row>
    <row r="2229" spans="5:19" hidden="1">
      <c r="F2229" s="149"/>
      <c r="G2229" s="149"/>
      <c r="P2229" s="145">
        <f t="shared" si="241"/>
        <v>0</v>
      </c>
      <c r="Q2229" t="str">
        <f t="shared" si="240"/>
        <v>NA</v>
      </c>
      <c r="R2229" s="145" t="str">
        <f t="shared" si="242"/>
        <v>NA</v>
      </c>
      <c r="S2229" s="145"/>
    </row>
    <row r="2230" spans="5:19" hidden="1">
      <c r="F2230" s="149"/>
      <c r="G2230" s="149"/>
      <c r="P2230" s="145">
        <f t="shared" si="241"/>
        <v>0</v>
      </c>
      <c r="Q2230" t="str">
        <f t="shared" si="240"/>
        <v>NA</v>
      </c>
      <c r="R2230" s="145" t="str">
        <f t="shared" si="242"/>
        <v>NA</v>
      </c>
      <c r="S2230" s="145"/>
    </row>
    <row r="2231" spans="5:19" hidden="1">
      <c r="F2231" s="149"/>
      <c r="G2231" s="149"/>
      <c r="P2231" s="145">
        <f t="shared" si="241"/>
        <v>0</v>
      </c>
      <c r="Q2231" t="str">
        <f t="shared" si="240"/>
        <v>NA</v>
      </c>
      <c r="R2231" s="145" t="str">
        <f t="shared" si="242"/>
        <v>NA</v>
      </c>
      <c r="S2231" s="145"/>
    </row>
    <row r="2232" spans="5:19" hidden="1">
      <c r="F2232" s="149"/>
      <c r="G2232" s="149"/>
      <c r="P2232" s="145">
        <f t="shared" si="241"/>
        <v>0</v>
      </c>
      <c r="Q2232" t="str">
        <f t="shared" si="240"/>
        <v>NA</v>
      </c>
      <c r="R2232" s="145" t="str">
        <f t="shared" si="242"/>
        <v>NA</v>
      </c>
      <c r="S2232" s="145"/>
    </row>
    <row r="2233" spans="5:19" hidden="1">
      <c r="F2233" s="149"/>
      <c r="G2233" s="149"/>
      <c r="P2233" s="145">
        <f t="shared" si="241"/>
        <v>0</v>
      </c>
      <c r="Q2233" t="str">
        <f t="shared" si="240"/>
        <v>NA</v>
      </c>
      <c r="R2233" s="145" t="str">
        <f t="shared" si="242"/>
        <v>NA</v>
      </c>
      <c r="S2233" s="145"/>
    </row>
    <row r="2234" spans="5:19" hidden="1">
      <c r="F2234" s="149"/>
      <c r="G2234" s="149"/>
      <c r="P2234" s="145">
        <f t="shared" si="241"/>
        <v>0</v>
      </c>
      <c r="Q2234" t="str">
        <f t="shared" si="240"/>
        <v>NA</v>
      </c>
      <c r="R2234" s="145" t="str">
        <f t="shared" si="242"/>
        <v>NA</v>
      </c>
      <c r="S2234" s="145"/>
    </row>
    <row r="2235" spans="5:19" hidden="1">
      <c r="E2235" s="149"/>
      <c r="P2235" s="145">
        <f t="shared" si="241"/>
        <v>0</v>
      </c>
      <c r="Q2235" t="str">
        <f t="shared" si="240"/>
        <v>NA</v>
      </c>
      <c r="R2235" s="145" t="str">
        <f t="shared" si="242"/>
        <v>NA</v>
      </c>
      <c r="S2235" s="145"/>
    </row>
    <row r="2236" spans="5:19" hidden="1">
      <c r="E2236" s="149"/>
      <c r="P2236" s="145">
        <f t="shared" si="241"/>
        <v>0</v>
      </c>
      <c r="Q2236" t="str">
        <f t="shared" si="240"/>
        <v>NA</v>
      </c>
      <c r="R2236" s="145" t="str">
        <f t="shared" si="242"/>
        <v>NA</v>
      </c>
      <c r="S2236" s="145"/>
    </row>
    <row r="2237" spans="5:19" hidden="1">
      <c r="E2237" s="149"/>
      <c r="P2237" s="145">
        <f t="shared" si="241"/>
        <v>0</v>
      </c>
      <c r="Q2237" t="str">
        <f t="shared" si="240"/>
        <v>NA</v>
      </c>
      <c r="R2237" s="145" t="str">
        <f t="shared" si="242"/>
        <v>NA</v>
      </c>
      <c r="S2237" s="145"/>
    </row>
    <row r="2238" spans="5:19" hidden="1">
      <c r="F2238" s="149"/>
      <c r="G2238" s="149"/>
      <c r="P2238" s="145">
        <f t="shared" si="241"/>
        <v>0</v>
      </c>
      <c r="Q2238" t="str">
        <f t="shared" si="240"/>
        <v>NA</v>
      </c>
      <c r="R2238" s="145" t="str">
        <f t="shared" si="242"/>
        <v>NA</v>
      </c>
      <c r="S2238" s="145"/>
    </row>
    <row r="2239" spans="5:19" hidden="1">
      <c r="F2239" s="149"/>
      <c r="G2239" s="149"/>
      <c r="P2239" s="145">
        <f t="shared" si="241"/>
        <v>0</v>
      </c>
      <c r="Q2239" t="str">
        <f t="shared" si="240"/>
        <v>NA</v>
      </c>
      <c r="R2239" s="145" t="str">
        <f t="shared" si="242"/>
        <v>NA</v>
      </c>
      <c r="S2239" s="145"/>
    </row>
    <row r="2240" spans="5:19" hidden="1">
      <c r="F2240" s="149"/>
      <c r="G2240" s="149"/>
      <c r="P2240" s="145">
        <f t="shared" si="241"/>
        <v>0</v>
      </c>
      <c r="Q2240" t="str">
        <f t="shared" ref="Q2240:Q2303" si="247">IF(AND(ISNUMBER(E2240),ISNUMBER(H2240),ISBLANK(F2240)),E2240-H2240,"NA")</f>
        <v>NA</v>
      </c>
      <c r="R2240" s="145" t="str">
        <f t="shared" si="242"/>
        <v>NA</v>
      </c>
      <c r="S2240" s="145"/>
    </row>
    <row r="2241" spans="5:19" hidden="1">
      <c r="F2241" s="149"/>
      <c r="G2241" s="149"/>
      <c r="P2241" s="145">
        <f t="shared" si="241"/>
        <v>0</v>
      </c>
      <c r="Q2241" t="str">
        <f t="shared" si="247"/>
        <v>NA</v>
      </c>
      <c r="R2241" s="145" t="str">
        <f t="shared" si="242"/>
        <v>NA</v>
      </c>
      <c r="S2241" s="145"/>
    </row>
    <row r="2242" spans="5:19" hidden="1">
      <c r="F2242" s="149"/>
      <c r="G2242" s="149"/>
      <c r="P2242" s="145">
        <f t="shared" si="241"/>
        <v>0</v>
      </c>
      <c r="Q2242" t="str">
        <f t="shared" si="247"/>
        <v>NA</v>
      </c>
      <c r="R2242" s="145" t="str">
        <f t="shared" si="242"/>
        <v>NA</v>
      </c>
      <c r="S2242" s="145"/>
    </row>
    <row r="2243" spans="5:19" hidden="1">
      <c r="F2243" s="149"/>
      <c r="G2243" s="149"/>
      <c r="P2243" s="145">
        <f t="shared" si="241"/>
        <v>0</v>
      </c>
      <c r="Q2243" t="str">
        <f t="shared" si="247"/>
        <v>NA</v>
      </c>
      <c r="R2243" s="145" t="str">
        <f t="shared" si="242"/>
        <v>NA</v>
      </c>
      <c r="S2243" s="145"/>
    </row>
    <row r="2244" spans="5:19" hidden="1">
      <c r="F2244" s="149"/>
      <c r="G2244" s="149"/>
      <c r="P2244" s="145">
        <f t="shared" si="241"/>
        <v>0</v>
      </c>
      <c r="Q2244" t="str">
        <f t="shared" si="247"/>
        <v>NA</v>
      </c>
      <c r="R2244" s="145" t="str">
        <f t="shared" si="242"/>
        <v>NA</v>
      </c>
      <c r="S2244" s="145"/>
    </row>
    <row r="2245" spans="5:19" hidden="1">
      <c r="F2245" s="149"/>
      <c r="G2245" s="149"/>
      <c r="P2245" s="145">
        <f t="shared" si="241"/>
        <v>0</v>
      </c>
      <c r="Q2245" t="str">
        <f t="shared" si="247"/>
        <v>NA</v>
      </c>
      <c r="R2245" s="145" t="str">
        <f t="shared" si="242"/>
        <v>NA</v>
      </c>
      <c r="S2245" s="145"/>
    </row>
    <row r="2246" spans="5:19" hidden="1">
      <c r="F2246" s="149"/>
      <c r="G2246" s="149"/>
      <c r="P2246" s="145">
        <f t="shared" si="241"/>
        <v>0</v>
      </c>
      <c r="Q2246" t="str">
        <f t="shared" si="247"/>
        <v>NA</v>
      </c>
      <c r="R2246" s="145" t="str">
        <f t="shared" si="242"/>
        <v>NA</v>
      </c>
      <c r="S2246" s="145"/>
    </row>
    <row r="2247" spans="5:19" hidden="1">
      <c r="F2247" s="149"/>
      <c r="G2247" s="149"/>
      <c r="P2247" s="145">
        <f t="shared" si="241"/>
        <v>0</v>
      </c>
      <c r="Q2247" t="str">
        <f t="shared" si="247"/>
        <v>NA</v>
      </c>
      <c r="R2247" s="145" t="str">
        <f t="shared" si="242"/>
        <v>NA</v>
      </c>
      <c r="S2247" s="145"/>
    </row>
    <row r="2248" spans="5:19" hidden="1">
      <c r="F2248" s="149"/>
      <c r="G2248" s="149"/>
      <c r="P2248" s="145">
        <f t="shared" si="241"/>
        <v>0</v>
      </c>
      <c r="Q2248" t="str">
        <f t="shared" si="247"/>
        <v>NA</v>
      </c>
      <c r="R2248" s="145" t="str">
        <f t="shared" si="242"/>
        <v>NA</v>
      </c>
      <c r="S2248" s="145"/>
    </row>
    <row r="2249" spans="5:19" hidden="1">
      <c r="F2249" s="149"/>
      <c r="G2249" s="149"/>
      <c r="P2249" s="145">
        <f t="shared" ref="P2249:P2312" si="248">IFERROR(K2249-L2249,0)</f>
        <v>0</v>
      </c>
      <c r="Q2249" t="str">
        <f t="shared" si="247"/>
        <v>NA</v>
      </c>
      <c r="R2249" s="145" t="str">
        <f t="shared" ref="R2249:R2312" si="249">IF(AND(ISNUMBER(F2249),ISNUMBER(I2249),ISBLANK(E2249)),F2249-I2249,"NA")</f>
        <v>NA</v>
      </c>
      <c r="S2249" s="145"/>
    </row>
    <row r="2250" spans="5:19" hidden="1">
      <c r="F2250" s="149"/>
      <c r="G2250" s="149"/>
      <c r="P2250" s="145">
        <f t="shared" si="248"/>
        <v>0</v>
      </c>
      <c r="Q2250" t="str">
        <f t="shared" si="247"/>
        <v>NA</v>
      </c>
      <c r="R2250" s="145" t="str">
        <f t="shared" si="249"/>
        <v>NA</v>
      </c>
      <c r="S2250" s="145"/>
    </row>
    <row r="2251" spans="5:19" hidden="1">
      <c r="F2251" s="149"/>
      <c r="G2251" s="149"/>
      <c r="P2251" s="145">
        <f t="shared" si="248"/>
        <v>0</v>
      </c>
      <c r="Q2251" t="str">
        <f t="shared" si="247"/>
        <v>NA</v>
      </c>
      <c r="R2251" s="145" t="str">
        <f t="shared" si="249"/>
        <v>NA</v>
      </c>
      <c r="S2251" s="145"/>
    </row>
    <row r="2252" spans="5:19" hidden="1">
      <c r="F2252" s="149"/>
      <c r="G2252" s="149"/>
      <c r="P2252" s="145">
        <f t="shared" si="248"/>
        <v>0</v>
      </c>
      <c r="Q2252" t="str">
        <f t="shared" si="247"/>
        <v>NA</v>
      </c>
      <c r="R2252" s="145" t="str">
        <f t="shared" si="249"/>
        <v>NA</v>
      </c>
      <c r="S2252" s="145"/>
    </row>
    <row r="2253" spans="5:19" hidden="1">
      <c r="F2253" s="149"/>
      <c r="G2253" s="149"/>
      <c r="P2253" s="145">
        <f t="shared" si="248"/>
        <v>0</v>
      </c>
      <c r="Q2253" t="str">
        <f t="shared" si="247"/>
        <v>NA</v>
      </c>
      <c r="R2253" s="145" t="str">
        <f t="shared" si="249"/>
        <v>NA</v>
      </c>
      <c r="S2253" s="145"/>
    </row>
    <row r="2254" spans="5:19" hidden="1">
      <c r="F2254" s="149"/>
      <c r="G2254" s="149"/>
      <c r="P2254" s="145">
        <f t="shared" si="248"/>
        <v>0</v>
      </c>
      <c r="Q2254" t="str">
        <f t="shared" si="247"/>
        <v>NA</v>
      </c>
      <c r="R2254" s="145" t="str">
        <f t="shared" si="249"/>
        <v>NA</v>
      </c>
      <c r="S2254" s="145"/>
    </row>
    <row r="2255" spans="5:19" hidden="1">
      <c r="F2255" s="149"/>
      <c r="G2255" s="149"/>
      <c r="P2255" s="145">
        <f t="shared" si="248"/>
        <v>0</v>
      </c>
      <c r="Q2255" t="str">
        <f t="shared" si="247"/>
        <v>NA</v>
      </c>
      <c r="R2255" s="145" t="str">
        <f t="shared" si="249"/>
        <v>NA</v>
      </c>
      <c r="S2255" s="145"/>
    </row>
    <row r="2256" spans="5:19" hidden="1">
      <c r="E2256" s="149"/>
      <c r="P2256" s="145">
        <f t="shared" si="248"/>
        <v>0</v>
      </c>
      <c r="Q2256" t="str">
        <f t="shared" si="247"/>
        <v>NA</v>
      </c>
      <c r="R2256" s="145" t="str">
        <f t="shared" si="249"/>
        <v>NA</v>
      </c>
      <c r="S2256" s="145"/>
    </row>
    <row r="2257" spans="5:19" hidden="1">
      <c r="E2257" s="149"/>
      <c r="P2257" s="145">
        <f t="shared" si="248"/>
        <v>0</v>
      </c>
      <c r="Q2257" t="str">
        <f t="shared" si="247"/>
        <v>NA</v>
      </c>
      <c r="R2257" s="145" t="str">
        <f t="shared" si="249"/>
        <v>NA</v>
      </c>
      <c r="S2257" s="145"/>
    </row>
    <row r="2258" spans="5:19" hidden="1">
      <c r="E2258" s="149"/>
      <c r="P2258" s="145">
        <f t="shared" si="248"/>
        <v>0</v>
      </c>
      <c r="Q2258" t="str">
        <f t="shared" si="247"/>
        <v>NA</v>
      </c>
      <c r="R2258" s="145" t="str">
        <f t="shared" si="249"/>
        <v>NA</v>
      </c>
      <c r="S2258" s="145"/>
    </row>
    <row r="2259" spans="5:19" hidden="1">
      <c r="E2259" s="149"/>
      <c r="P2259" s="145">
        <f t="shared" si="248"/>
        <v>0</v>
      </c>
      <c r="Q2259" t="str">
        <f t="shared" si="247"/>
        <v>NA</v>
      </c>
      <c r="R2259" s="145" t="str">
        <f t="shared" si="249"/>
        <v>NA</v>
      </c>
      <c r="S2259" s="145"/>
    </row>
    <row r="2260" spans="5:19" hidden="1">
      <c r="E2260" s="149"/>
      <c r="P2260" s="145">
        <f t="shared" si="248"/>
        <v>0</v>
      </c>
      <c r="Q2260" t="str">
        <f t="shared" si="247"/>
        <v>NA</v>
      </c>
      <c r="R2260" s="145" t="str">
        <f t="shared" si="249"/>
        <v>NA</v>
      </c>
      <c r="S2260" s="145"/>
    </row>
    <row r="2261" spans="5:19" hidden="1">
      <c r="E2261" s="149"/>
      <c r="P2261" s="145">
        <f t="shared" si="248"/>
        <v>0</v>
      </c>
      <c r="Q2261" t="str">
        <f t="shared" si="247"/>
        <v>NA</v>
      </c>
      <c r="R2261" s="145" t="str">
        <f t="shared" si="249"/>
        <v>NA</v>
      </c>
      <c r="S2261" s="145"/>
    </row>
    <row r="2262" spans="5:19" hidden="1">
      <c r="F2262" s="149"/>
      <c r="G2262" s="149"/>
      <c r="P2262" s="145">
        <f t="shared" si="248"/>
        <v>0</v>
      </c>
      <c r="Q2262" t="str">
        <f t="shared" si="247"/>
        <v>NA</v>
      </c>
      <c r="R2262" s="145" t="str">
        <f t="shared" si="249"/>
        <v>NA</v>
      </c>
      <c r="S2262" s="145"/>
    </row>
    <row r="2263" spans="5:19" hidden="1">
      <c r="F2263" s="149"/>
      <c r="G2263" s="149"/>
      <c r="P2263" s="145">
        <f t="shared" si="248"/>
        <v>0</v>
      </c>
      <c r="Q2263" t="str">
        <f t="shared" si="247"/>
        <v>NA</v>
      </c>
      <c r="R2263" s="145" t="str">
        <f t="shared" si="249"/>
        <v>NA</v>
      </c>
      <c r="S2263" s="145"/>
    </row>
    <row r="2264" spans="5:19" hidden="1">
      <c r="F2264" s="149"/>
      <c r="G2264" s="149"/>
      <c r="P2264" s="145">
        <f t="shared" si="248"/>
        <v>0</v>
      </c>
      <c r="Q2264" t="str">
        <f t="shared" si="247"/>
        <v>NA</v>
      </c>
      <c r="R2264" s="145" t="str">
        <f t="shared" si="249"/>
        <v>NA</v>
      </c>
      <c r="S2264" s="145"/>
    </row>
    <row r="2265" spans="5:19" hidden="1">
      <c r="F2265" s="149"/>
      <c r="G2265" s="149"/>
      <c r="P2265" s="145">
        <f t="shared" si="248"/>
        <v>0</v>
      </c>
      <c r="Q2265" t="str">
        <f t="shared" si="247"/>
        <v>NA</v>
      </c>
      <c r="R2265" s="145" t="str">
        <f t="shared" si="249"/>
        <v>NA</v>
      </c>
      <c r="S2265" s="145"/>
    </row>
    <row r="2266" spans="5:19" hidden="1">
      <c r="F2266" s="149"/>
      <c r="G2266" s="149"/>
      <c r="P2266" s="145">
        <f t="shared" si="248"/>
        <v>0</v>
      </c>
      <c r="Q2266" t="str">
        <f t="shared" si="247"/>
        <v>NA</v>
      </c>
      <c r="R2266" s="145" t="str">
        <f t="shared" si="249"/>
        <v>NA</v>
      </c>
      <c r="S2266" s="145"/>
    </row>
    <row r="2267" spans="5:19" hidden="1">
      <c r="F2267" s="149"/>
      <c r="G2267" s="149"/>
      <c r="P2267" s="145">
        <f t="shared" si="248"/>
        <v>0</v>
      </c>
      <c r="Q2267" t="str">
        <f t="shared" si="247"/>
        <v>NA</v>
      </c>
      <c r="R2267" s="145" t="str">
        <f t="shared" si="249"/>
        <v>NA</v>
      </c>
      <c r="S2267" s="145"/>
    </row>
    <row r="2268" spans="5:19" hidden="1">
      <c r="F2268" s="149"/>
      <c r="G2268" s="149"/>
      <c r="P2268" s="145">
        <f t="shared" si="248"/>
        <v>0</v>
      </c>
      <c r="Q2268" t="str">
        <f t="shared" si="247"/>
        <v>NA</v>
      </c>
      <c r="R2268" s="145" t="str">
        <f t="shared" si="249"/>
        <v>NA</v>
      </c>
      <c r="S2268" s="145"/>
    </row>
    <row r="2269" spans="5:19" hidden="1">
      <c r="F2269" s="149"/>
      <c r="G2269" s="149"/>
      <c r="P2269" s="145">
        <f t="shared" si="248"/>
        <v>0</v>
      </c>
      <c r="Q2269" t="str">
        <f t="shared" si="247"/>
        <v>NA</v>
      </c>
      <c r="R2269" s="145" t="str">
        <f t="shared" si="249"/>
        <v>NA</v>
      </c>
      <c r="S2269" s="145"/>
    </row>
    <row r="2270" spans="5:19" hidden="1">
      <c r="F2270" s="149"/>
      <c r="G2270" s="149"/>
      <c r="P2270" s="145">
        <f t="shared" si="248"/>
        <v>0</v>
      </c>
      <c r="Q2270" t="str">
        <f t="shared" si="247"/>
        <v>NA</v>
      </c>
      <c r="R2270" s="145" t="str">
        <f t="shared" si="249"/>
        <v>NA</v>
      </c>
      <c r="S2270" s="145"/>
    </row>
    <row r="2271" spans="5:19" hidden="1">
      <c r="F2271" s="149"/>
      <c r="G2271" s="149"/>
      <c r="P2271" s="145">
        <f t="shared" si="248"/>
        <v>0</v>
      </c>
      <c r="Q2271" t="str">
        <f t="shared" si="247"/>
        <v>NA</v>
      </c>
      <c r="R2271" s="145" t="str">
        <f t="shared" si="249"/>
        <v>NA</v>
      </c>
      <c r="S2271" s="145"/>
    </row>
    <row r="2272" spans="5:19" hidden="1">
      <c r="F2272" s="149"/>
      <c r="G2272" s="149"/>
      <c r="P2272" s="145">
        <f t="shared" si="248"/>
        <v>0</v>
      </c>
      <c r="Q2272" t="str">
        <f t="shared" si="247"/>
        <v>NA</v>
      </c>
      <c r="R2272" s="145" t="str">
        <f t="shared" si="249"/>
        <v>NA</v>
      </c>
      <c r="S2272" s="145"/>
    </row>
    <row r="2273" spans="5:19" hidden="1">
      <c r="F2273" s="149"/>
      <c r="G2273" s="149"/>
      <c r="P2273" s="145">
        <f t="shared" si="248"/>
        <v>0</v>
      </c>
      <c r="Q2273" t="str">
        <f t="shared" si="247"/>
        <v>NA</v>
      </c>
      <c r="R2273" s="145" t="str">
        <f t="shared" si="249"/>
        <v>NA</v>
      </c>
      <c r="S2273" s="145"/>
    </row>
    <row r="2274" spans="5:19" hidden="1">
      <c r="F2274" s="149"/>
      <c r="G2274" s="149"/>
      <c r="P2274" s="145">
        <f t="shared" si="248"/>
        <v>0</v>
      </c>
      <c r="Q2274" t="str">
        <f t="shared" si="247"/>
        <v>NA</v>
      </c>
      <c r="R2274" s="145" t="str">
        <f t="shared" si="249"/>
        <v>NA</v>
      </c>
      <c r="S2274" s="145"/>
    </row>
    <row r="2275" spans="5:19" hidden="1">
      <c r="F2275" s="149"/>
      <c r="G2275" s="149"/>
      <c r="P2275" s="145">
        <f t="shared" si="248"/>
        <v>0</v>
      </c>
      <c r="Q2275" t="str">
        <f t="shared" si="247"/>
        <v>NA</v>
      </c>
      <c r="R2275" s="145" t="str">
        <f t="shared" si="249"/>
        <v>NA</v>
      </c>
      <c r="S2275" s="145"/>
    </row>
    <row r="2276" spans="5:19" hidden="1">
      <c r="F2276" s="149"/>
      <c r="G2276" s="149"/>
      <c r="P2276" s="145">
        <f t="shared" si="248"/>
        <v>0</v>
      </c>
      <c r="Q2276" t="str">
        <f t="shared" si="247"/>
        <v>NA</v>
      </c>
      <c r="R2276" s="145" t="str">
        <f t="shared" si="249"/>
        <v>NA</v>
      </c>
      <c r="S2276" s="145"/>
    </row>
    <row r="2277" spans="5:19" hidden="1">
      <c r="F2277" s="149"/>
      <c r="G2277" s="149"/>
      <c r="P2277" s="145">
        <f t="shared" si="248"/>
        <v>0</v>
      </c>
      <c r="Q2277" t="str">
        <f t="shared" si="247"/>
        <v>NA</v>
      </c>
      <c r="R2277" s="145" t="str">
        <f t="shared" si="249"/>
        <v>NA</v>
      </c>
      <c r="S2277" s="145"/>
    </row>
    <row r="2278" spans="5:19" hidden="1">
      <c r="F2278" s="149"/>
      <c r="G2278" s="149"/>
      <c r="P2278" s="145">
        <f t="shared" si="248"/>
        <v>0</v>
      </c>
      <c r="Q2278" t="str">
        <f t="shared" si="247"/>
        <v>NA</v>
      </c>
      <c r="R2278" s="145" t="str">
        <f t="shared" si="249"/>
        <v>NA</v>
      </c>
      <c r="S2278" s="145"/>
    </row>
    <row r="2279" spans="5:19" hidden="1">
      <c r="F2279" s="149"/>
      <c r="G2279" s="149"/>
      <c r="P2279" s="145">
        <f t="shared" si="248"/>
        <v>0</v>
      </c>
      <c r="Q2279" t="str">
        <f t="shared" si="247"/>
        <v>NA</v>
      </c>
      <c r="R2279" s="145" t="str">
        <f t="shared" si="249"/>
        <v>NA</v>
      </c>
      <c r="S2279" s="145"/>
    </row>
    <row r="2280" spans="5:19" hidden="1">
      <c r="E2280" s="149"/>
      <c r="P2280" s="145">
        <f t="shared" si="248"/>
        <v>0</v>
      </c>
      <c r="Q2280" t="str">
        <f t="shared" si="247"/>
        <v>NA</v>
      </c>
      <c r="R2280" s="145" t="str">
        <f t="shared" si="249"/>
        <v>NA</v>
      </c>
      <c r="S2280" s="145"/>
    </row>
    <row r="2281" spans="5:19" hidden="1">
      <c r="E2281" s="149"/>
      <c r="P2281" s="145">
        <f t="shared" si="248"/>
        <v>0</v>
      </c>
      <c r="Q2281" t="str">
        <f t="shared" si="247"/>
        <v>NA</v>
      </c>
      <c r="R2281" s="145" t="str">
        <f t="shared" si="249"/>
        <v>NA</v>
      </c>
      <c r="S2281" s="145"/>
    </row>
    <row r="2282" spans="5:19" hidden="1">
      <c r="E2282" s="149"/>
      <c r="P2282" s="145">
        <f t="shared" si="248"/>
        <v>0</v>
      </c>
      <c r="Q2282" t="str">
        <f t="shared" si="247"/>
        <v>NA</v>
      </c>
      <c r="R2282" s="145" t="str">
        <f t="shared" si="249"/>
        <v>NA</v>
      </c>
      <c r="S2282" s="145"/>
    </row>
    <row r="2283" spans="5:19" hidden="1">
      <c r="E2283" s="149"/>
      <c r="P2283" s="145">
        <f t="shared" si="248"/>
        <v>0</v>
      </c>
      <c r="Q2283" t="str">
        <f t="shared" si="247"/>
        <v>NA</v>
      </c>
      <c r="R2283" s="145" t="str">
        <f t="shared" si="249"/>
        <v>NA</v>
      </c>
      <c r="S2283" s="145"/>
    </row>
    <row r="2284" spans="5:19" hidden="1">
      <c r="E2284" s="149"/>
      <c r="P2284" s="145">
        <f t="shared" si="248"/>
        <v>0</v>
      </c>
      <c r="Q2284" t="str">
        <f t="shared" si="247"/>
        <v>NA</v>
      </c>
      <c r="R2284" s="145" t="str">
        <f t="shared" si="249"/>
        <v>NA</v>
      </c>
      <c r="S2284" s="145"/>
    </row>
    <row r="2285" spans="5:19" hidden="1">
      <c r="E2285" s="149"/>
      <c r="P2285" s="145">
        <f t="shared" si="248"/>
        <v>0</v>
      </c>
      <c r="Q2285" t="str">
        <f t="shared" si="247"/>
        <v>NA</v>
      </c>
      <c r="R2285" s="145" t="str">
        <f t="shared" si="249"/>
        <v>NA</v>
      </c>
      <c r="S2285" s="145"/>
    </row>
    <row r="2286" spans="5:19" hidden="1">
      <c r="F2286" s="149"/>
      <c r="G2286" s="149"/>
      <c r="P2286" s="145">
        <f t="shared" si="248"/>
        <v>0</v>
      </c>
      <c r="Q2286" t="str">
        <f t="shared" si="247"/>
        <v>NA</v>
      </c>
      <c r="R2286" s="145" t="str">
        <f t="shared" si="249"/>
        <v>NA</v>
      </c>
      <c r="S2286" s="145"/>
    </row>
    <row r="2287" spans="5:19" hidden="1">
      <c r="F2287" s="149"/>
      <c r="G2287" s="149"/>
      <c r="P2287" s="145">
        <f t="shared" si="248"/>
        <v>0</v>
      </c>
      <c r="Q2287" t="str">
        <f t="shared" si="247"/>
        <v>NA</v>
      </c>
      <c r="R2287" s="145" t="str">
        <f t="shared" si="249"/>
        <v>NA</v>
      </c>
      <c r="S2287" s="145"/>
    </row>
    <row r="2288" spans="5:19" hidden="1">
      <c r="F2288" s="149"/>
      <c r="G2288" s="149"/>
      <c r="P2288" s="145">
        <f t="shared" si="248"/>
        <v>0</v>
      </c>
      <c r="Q2288" t="str">
        <f t="shared" si="247"/>
        <v>NA</v>
      </c>
      <c r="R2288" s="145" t="str">
        <f t="shared" si="249"/>
        <v>NA</v>
      </c>
      <c r="S2288" s="145"/>
    </row>
    <row r="2289" spans="5:19" hidden="1">
      <c r="F2289" s="149"/>
      <c r="G2289" s="149"/>
      <c r="P2289" s="145">
        <f t="shared" si="248"/>
        <v>0</v>
      </c>
      <c r="Q2289" t="str">
        <f t="shared" si="247"/>
        <v>NA</v>
      </c>
      <c r="R2289" s="145" t="str">
        <f t="shared" si="249"/>
        <v>NA</v>
      </c>
      <c r="S2289" s="145"/>
    </row>
    <row r="2290" spans="5:19" hidden="1">
      <c r="F2290" s="149"/>
      <c r="G2290" s="149"/>
      <c r="P2290" s="145">
        <f t="shared" si="248"/>
        <v>0</v>
      </c>
      <c r="Q2290" t="str">
        <f t="shared" si="247"/>
        <v>NA</v>
      </c>
      <c r="R2290" s="145" t="str">
        <f t="shared" si="249"/>
        <v>NA</v>
      </c>
      <c r="S2290" s="145"/>
    </row>
    <row r="2291" spans="5:19" hidden="1">
      <c r="F2291" s="149"/>
      <c r="G2291" s="149"/>
      <c r="P2291" s="145">
        <f t="shared" si="248"/>
        <v>0</v>
      </c>
      <c r="Q2291" t="str">
        <f t="shared" si="247"/>
        <v>NA</v>
      </c>
      <c r="R2291" s="145" t="str">
        <f t="shared" si="249"/>
        <v>NA</v>
      </c>
      <c r="S2291" s="145"/>
    </row>
    <row r="2292" spans="5:19" hidden="1">
      <c r="F2292" s="149"/>
      <c r="G2292" s="149"/>
      <c r="P2292" s="145">
        <f t="shared" si="248"/>
        <v>0</v>
      </c>
      <c r="Q2292" t="str">
        <f t="shared" si="247"/>
        <v>NA</v>
      </c>
      <c r="R2292" s="145" t="str">
        <f t="shared" si="249"/>
        <v>NA</v>
      </c>
      <c r="S2292" s="145"/>
    </row>
    <row r="2293" spans="5:19" hidden="1">
      <c r="F2293" s="149"/>
      <c r="G2293" s="149"/>
      <c r="P2293" s="145">
        <f t="shared" si="248"/>
        <v>0</v>
      </c>
      <c r="Q2293" t="str">
        <f t="shared" si="247"/>
        <v>NA</v>
      </c>
      <c r="R2293" s="145" t="str">
        <f t="shared" si="249"/>
        <v>NA</v>
      </c>
      <c r="S2293" s="145"/>
    </row>
    <row r="2294" spans="5:19" hidden="1">
      <c r="F2294" s="149"/>
      <c r="G2294" s="149"/>
      <c r="P2294" s="145">
        <f t="shared" si="248"/>
        <v>0</v>
      </c>
      <c r="Q2294" t="str">
        <f t="shared" si="247"/>
        <v>NA</v>
      </c>
      <c r="R2294" s="145" t="str">
        <f t="shared" si="249"/>
        <v>NA</v>
      </c>
      <c r="S2294" s="145"/>
    </row>
    <row r="2295" spans="5:19" hidden="1">
      <c r="F2295" s="149"/>
      <c r="G2295" s="149"/>
      <c r="P2295" s="145">
        <f t="shared" si="248"/>
        <v>0</v>
      </c>
      <c r="Q2295" t="str">
        <f t="shared" si="247"/>
        <v>NA</v>
      </c>
      <c r="R2295" s="145" t="str">
        <f t="shared" si="249"/>
        <v>NA</v>
      </c>
      <c r="S2295" s="145"/>
    </row>
    <row r="2296" spans="5:19" hidden="1">
      <c r="F2296" s="149"/>
      <c r="G2296" s="149"/>
      <c r="P2296" s="145">
        <f t="shared" si="248"/>
        <v>0</v>
      </c>
      <c r="Q2296" t="str">
        <f t="shared" si="247"/>
        <v>NA</v>
      </c>
      <c r="R2296" s="145" t="str">
        <f t="shared" si="249"/>
        <v>NA</v>
      </c>
      <c r="S2296" s="145"/>
    </row>
    <row r="2297" spans="5:19" hidden="1">
      <c r="F2297" s="149"/>
      <c r="G2297" s="149"/>
      <c r="P2297" s="145">
        <f t="shared" si="248"/>
        <v>0</v>
      </c>
      <c r="Q2297" t="str">
        <f t="shared" si="247"/>
        <v>NA</v>
      </c>
      <c r="R2297" s="145" t="str">
        <f t="shared" si="249"/>
        <v>NA</v>
      </c>
      <c r="S2297" s="145"/>
    </row>
    <row r="2298" spans="5:19" hidden="1">
      <c r="F2298" s="149"/>
      <c r="G2298" s="149"/>
      <c r="P2298" s="145">
        <f t="shared" si="248"/>
        <v>0</v>
      </c>
      <c r="Q2298" t="str">
        <f t="shared" si="247"/>
        <v>NA</v>
      </c>
      <c r="R2298" s="145" t="str">
        <f t="shared" si="249"/>
        <v>NA</v>
      </c>
      <c r="S2298" s="145"/>
    </row>
    <row r="2299" spans="5:19" hidden="1">
      <c r="F2299" s="149"/>
      <c r="G2299" s="149"/>
      <c r="P2299" s="145">
        <f t="shared" si="248"/>
        <v>0</v>
      </c>
      <c r="Q2299" t="str">
        <f t="shared" si="247"/>
        <v>NA</v>
      </c>
      <c r="R2299" s="145" t="str">
        <f t="shared" si="249"/>
        <v>NA</v>
      </c>
      <c r="S2299" s="145"/>
    </row>
    <row r="2300" spans="5:19" hidden="1">
      <c r="F2300" s="149"/>
      <c r="G2300" s="149"/>
      <c r="P2300" s="145">
        <f t="shared" si="248"/>
        <v>0</v>
      </c>
      <c r="Q2300" t="str">
        <f t="shared" si="247"/>
        <v>NA</v>
      </c>
      <c r="R2300" s="145" t="str">
        <f t="shared" si="249"/>
        <v>NA</v>
      </c>
      <c r="S2300" s="145"/>
    </row>
    <row r="2301" spans="5:19" hidden="1">
      <c r="F2301" s="149"/>
      <c r="G2301" s="149"/>
      <c r="P2301" s="145">
        <f t="shared" si="248"/>
        <v>0</v>
      </c>
      <c r="Q2301" t="str">
        <f t="shared" si="247"/>
        <v>NA</v>
      </c>
      <c r="R2301" s="145" t="str">
        <f t="shared" si="249"/>
        <v>NA</v>
      </c>
      <c r="S2301" s="145"/>
    </row>
    <row r="2302" spans="5:19" hidden="1">
      <c r="F2302" s="149"/>
      <c r="G2302" s="149"/>
      <c r="P2302" s="145">
        <f t="shared" si="248"/>
        <v>0</v>
      </c>
      <c r="Q2302" t="str">
        <f t="shared" si="247"/>
        <v>NA</v>
      </c>
      <c r="R2302" s="145" t="str">
        <f t="shared" si="249"/>
        <v>NA</v>
      </c>
      <c r="S2302" s="145"/>
    </row>
    <row r="2303" spans="5:19" hidden="1">
      <c r="F2303" s="149"/>
      <c r="G2303" s="149"/>
      <c r="P2303" s="145">
        <f t="shared" si="248"/>
        <v>0</v>
      </c>
      <c r="Q2303" t="str">
        <f t="shared" si="247"/>
        <v>NA</v>
      </c>
      <c r="R2303" s="145" t="str">
        <f t="shared" si="249"/>
        <v>NA</v>
      </c>
      <c r="S2303" s="145"/>
    </row>
    <row r="2304" spans="5:19" hidden="1">
      <c r="E2304" s="149"/>
      <c r="P2304" s="145">
        <f t="shared" si="248"/>
        <v>0</v>
      </c>
      <c r="Q2304" t="str">
        <f t="shared" ref="Q2304:Q2367" si="250">IF(AND(ISNUMBER(E2304),ISNUMBER(H2304),ISBLANK(F2304)),E2304-H2304,"NA")</f>
        <v>NA</v>
      </c>
      <c r="R2304" s="145" t="str">
        <f t="shared" si="249"/>
        <v>NA</v>
      </c>
      <c r="S2304" s="145"/>
    </row>
    <row r="2305" spans="5:19" hidden="1">
      <c r="E2305" s="149"/>
      <c r="P2305" s="145">
        <f t="shared" si="248"/>
        <v>0</v>
      </c>
      <c r="Q2305" t="str">
        <f t="shared" si="250"/>
        <v>NA</v>
      </c>
      <c r="R2305" s="145" t="str">
        <f t="shared" si="249"/>
        <v>NA</v>
      </c>
      <c r="S2305" s="145"/>
    </row>
    <row r="2306" spans="5:19" hidden="1">
      <c r="E2306" s="149"/>
      <c r="P2306" s="145">
        <f t="shared" si="248"/>
        <v>0</v>
      </c>
      <c r="Q2306" t="str">
        <f t="shared" si="250"/>
        <v>NA</v>
      </c>
      <c r="R2306" s="145" t="str">
        <f t="shared" si="249"/>
        <v>NA</v>
      </c>
      <c r="S2306" s="145"/>
    </row>
    <row r="2307" spans="5:19" hidden="1">
      <c r="E2307" s="149"/>
      <c r="P2307" s="145">
        <f t="shared" si="248"/>
        <v>0</v>
      </c>
      <c r="Q2307" t="str">
        <f t="shared" si="250"/>
        <v>NA</v>
      </c>
      <c r="R2307" s="145" t="str">
        <f t="shared" si="249"/>
        <v>NA</v>
      </c>
      <c r="S2307" s="145"/>
    </row>
    <row r="2308" spans="5:19" hidden="1">
      <c r="E2308" s="149"/>
      <c r="P2308" s="145">
        <f t="shared" si="248"/>
        <v>0</v>
      </c>
      <c r="Q2308" t="str">
        <f t="shared" si="250"/>
        <v>NA</v>
      </c>
      <c r="R2308" s="145" t="str">
        <f t="shared" si="249"/>
        <v>NA</v>
      </c>
      <c r="S2308" s="145"/>
    </row>
    <row r="2309" spans="5:19" hidden="1">
      <c r="E2309" s="149"/>
      <c r="P2309" s="145">
        <f t="shared" si="248"/>
        <v>0</v>
      </c>
      <c r="Q2309" t="str">
        <f t="shared" si="250"/>
        <v>NA</v>
      </c>
      <c r="R2309" s="145" t="str">
        <f t="shared" si="249"/>
        <v>NA</v>
      </c>
      <c r="S2309" s="145"/>
    </row>
    <row r="2310" spans="5:19" hidden="1">
      <c r="F2310" s="149"/>
      <c r="G2310" s="149"/>
      <c r="P2310" s="145">
        <f t="shared" si="248"/>
        <v>0</v>
      </c>
      <c r="Q2310" t="str">
        <f t="shared" si="250"/>
        <v>NA</v>
      </c>
      <c r="R2310" s="145" t="str">
        <f t="shared" si="249"/>
        <v>NA</v>
      </c>
      <c r="S2310" s="145"/>
    </row>
    <row r="2311" spans="5:19" hidden="1">
      <c r="F2311" s="149"/>
      <c r="G2311" s="149"/>
      <c r="P2311" s="145">
        <f t="shared" si="248"/>
        <v>0</v>
      </c>
      <c r="Q2311" t="str">
        <f t="shared" si="250"/>
        <v>NA</v>
      </c>
      <c r="R2311" s="145" t="str">
        <f t="shared" si="249"/>
        <v>NA</v>
      </c>
      <c r="S2311" s="145"/>
    </row>
    <row r="2312" spans="5:19" hidden="1">
      <c r="F2312" s="149"/>
      <c r="G2312" s="149"/>
      <c r="P2312" s="145">
        <f t="shared" si="248"/>
        <v>0</v>
      </c>
      <c r="Q2312" t="str">
        <f t="shared" si="250"/>
        <v>NA</v>
      </c>
      <c r="R2312" s="145" t="str">
        <f t="shared" si="249"/>
        <v>NA</v>
      </c>
      <c r="S2312" s="145"/>
    </row>
    <row r="2313" spans="5:19" hidden="1">
      <c r="F2313" s="149"/>
      <c r="G2313" s="149"/>
      <c r="P2313" s="145">
        <f t="shared" ref="P2313:P2376" si="251">IFERROR(K2313-L2313,0)</f>
        <v>0</v>
      </c>
      <c r="Q2313" t="str">
        <f t="shared" si="250"/>
        <v>NA</v>
      </c>
      <c r="R2313" s="145" t="str">
        <f t="shared" ref="R2313:R2376" si="252">IF(AND(ISNUMBER(F2313),ISNUMBER(I2313),ISBLANK(E2313)),F2313-I2313,"NA")</f>
        <v>NA</v>
      </c>
      <c r="S2313" s="145"/>
    </row>
    <row r="2314" spans="5:19" hidden="1">
      <c r="F2314" s="149"/>
      <c r="G2314" s="149"/>
      <c r="P2314" s="145">
        <f t="shared" si="251"/>
        <v>0</v>
      </c>
      <c r="Q2314" t="str">
        <f t="shared" si="250"/>
        <v>NA</v>
      </c>
      <c r="R2314" s="145" t="str">
        <f t="shared" si="252"/>
        <v>NA</v>
      </c>
      <c r="S2314" s="145"/>
    </row>
    <row r="2315" spans="5:19" hidden="1">
      <c r="F2315" s="149"/>
      <c r="G2315" s="149"/>
      <c r="P2315" s="145">
        <f t="shared" si="251"/>
        <v>0</v>
      </c>
      <c r="Q2315" t="str">
        <f t="shared" si="250"/>
        <v>NA</v>
      </c>
      <c r="R2315" s="145" t="str">
        <f t="shared" si="252"/>
        <v>NA</v>
      </c>
      <c r="S2315" s="145"/>
    </row>
    <row r="2316" spans="5:19" hidden="1">
      <c r="F2316" s="149"/>
      <c r="G2316" s="149"/>
      <c r="P2316" s="145">
        <f t="shared" si="251"/>
        <v>0</v>
      </c>
      <c r="Q2316" t="str">
        <f t="shared" si="250"/>
        <v>NA</v>
      </c>
      <c r="R2316" s="145" t="str">
        <f t="shared" si="252"/>
        <v>NA</v>
      </c>
      <c r="S2316" s="145"/>
    </row>
    <row r="2317" spans="5:19" hidden="1">
      <c r="F2317" s="149"/>
      <c r="G2317" s="149"/>
      <c r="P2317" s="145">
        <f t="shared" si="251"/>
        <v>0</v>
      </c>
      <c r="Q2317" t="str">
        <f t="shared" si="250"/>
        <v>NA</v>
      </c>
      <c r="R2317" s="145" t="str">
        <f t="shared" si="252"/>
        <v>NA</v>
      </c>
      <c r="S2317" s="145"/>
    </row>
    <row r="2318" spans="5:19" hidden="1">
      <c r="F2318" s="149"/>
      <c r="G2318" s="149"/>
      <c r="P2318" s="145">
        <f t="shared" si="251"/>
        <v>0</v>
      </c>
      <c r="Q2318" t="str">
        <f t="shared" si="250"/>
        <v>NA</v>
      </c>
      <c r="R2318" s="145" t="str">
        <f t="shared" si="252"/>
        <v>NA</v>
      </c>
      <c r="S2318" s="145"/>
    </row>
    <row r="2319" spans="5:19" hidden="1">
      <c r="F2319" s="149"/>
      <c r="G2319" s="149"/>
      <c r="P2319" s="145">
        <f t="shared" si="251"/>
        <v>0</v>
      </c>
      <c r="Q2319" t="str">
        <f t="shared" si="250"/>
        <v>NA</v>
      </c>
      <c r="R2319" s="145" t="str">
        <f t="shared" si="252"/>
        <v>NA</v>
      </c>
      <c r="S2319" s="145"/>
    </row>
    <row r="2320" spans="5:19" hidden="1">
      <c r="F2320" s="149"/>
      <c r="G2320" s="149"/>
      <c r="P2320" s="145">
        <f t="shared" si="251"/>
        <v>0</v>
      </c>
      <c r="Q2320" t="str">
        <f t="shared" si="250"/>
        <v>NA</v>
      </c>
      <c r="R2320" s="145" t="str">
        <f t="shared" si="252"/>
        <v>NA</v>
      </c>
      <c r="S2320" s="145"/>
    </row>
    <row r="2321" spans="5:19" hidden="1">
      <c r="F2321" s="149"/>
      <c r="G2321" s="149"/>
      <c r="P2321" s="145">
        <f t="shared" si="251"/>
        <v>0</v>
      </c>
      <c r="Q2321" t="str">
        <f t="shared" si="250"/>
        <v>NA</v>
      </c>
      <c r="R2321" s="145" t="str">
        <f t="shared" si="252"/>
        <v>NA</v>
      </c>
      <c r="S2321" s="145"/>
    </row>
    <row r="2322" spans="5:19" hidden="1">
      <c r="F2322" s="149"/>
      <c r="G2322" s="149"/>
      <c r="P2322" s="145">
        <f t="shared" si="251"/>
        <v>0</v>
      </c>
      <c r="Q2322" t="str">
        <f t="shared" si="250"/>
        <v>NA</v>
      </c>
      <c r="R2322" s="145" t="str">
        <f t="shared" si="252"/>
        <v>NA</v>
      </c>
      <c r="S2322" s="145"/>
    </row>
    <row r="2323" spans="5:19" hidden="1">
      <c r="F2323" s="149"/>
      <c r="G2323" s="149"/>
      <c r="P2323" s="145">
        <f t="shared" si="251"/>
        <v>0</v>
      </c>
      <c r="Q2323" t="str">
        <f t="shared" si="250"/>
        <v>NA</v>
      </c>
      <c r="R2323" s="145" t="str">
        <f t="shared" si="252"/>
        <v>NA</v>
      </c>
      <c r="S2323" s="145"/>
    </row>
    <row r="2324" spans="5:19" hidden="1">
      <c r="F2324" s="149"/>
      <c r="G2324" s="149"/>
      <c r="P2324" s="145">
        <f t="shared" si="251"/>
        <v>0</v>
      </c>
      <c r="Q2324" t="str">
        <f t="shared" si="250"/>
        <v>NA</v>
      </c>
      <c r="R2324" s="145" t="str">
        <f t="shared" si="252"/>
        <v>NA</v>
      </c>
      <c r="S2324" s="145"/>
    </row>
    <row r="2325" spans="5:19" hidden="1">
      <c r="F2325" s="149"/>
      <c r="G2325" s="149"/>
      <c r="P2325" s="145">
        <f t="shared" si="251"/>
        <v>0</v>
      </c>
      <c r="Q2325" t="str">
        <f t="shared" si="250"/>
        <v>NA</v>
      </c>
      <c r="R2325" s="145" t="str">
        <f t="shared" si="252"/>
        <v>NA</v>
      </c>
      <c r="S2325" s="145"/>
    </row>
    <row r="2326" spans="5:19" hidden="1">
      <c r="F2326" s="149"/>
      <c r="G2326" s="149"/>
      <c r="P2326" s="145">
        <f t="shared" si="251"/>
        <v>0</v>
      </c>
      <c r="Q2326" t="str">
        <f t="shared" si="250"/>
        <v>NA</v>
      </c>
      <c r="R2326" s="145" t="str">
        <f t="shared" si="252"/>
        <v>NA</v>
      </c>
      <c r="S2326" s="145"/>
    </row>
    <row r="2327" spans="5:19" hidden="1">
      <c r="F2327" s="149"/>
      <c r="G2327" s="149"/>
      <c r="P2327" s="145">
        <f t="shared" si="251"/>
        <v>0</v>
      </c>
      <c r="Q2327" t="str">
        <f t="shared" si="250"/>
        <v>NA</v>
      </c>
      <c r="R2327" s="145" t="str">
        <f t="shared" si="252"/>
        <v>NA</v>
      </c>
      <c r="S2327" s="145"/>
    </row>
    <row r="2328" spans="5:19" hidden="1">
      <c r="E2328" s="149"/>
      <c r="P2328" s="145">
        <f t="shared" si="251"/>
        <v>0</v>
      </c>
      <c r="Q2328" t="str">
        <f t="shared" si="250"/>
        <v>NA</v>
      </c>
      <c r="R2328" s="145" t="str">
        <f t="shared" si="252"/>
        <v>NA</v>
      </c>
      <c r="S2328" s="145"/>
    </row>
    <row r="2329" spans="5:19" hidden="1">
      <c r="E2329" s="149"/>
      <c r="P2329" s="145">
        <f t="shared" si="251"/>
        <v>0</v>
      </c>
      <c r="Q2329" t="str">
        <f t="shared" si="250"/>
        <v>NA</v>
      </c>
      <c r="R2329" s="145" t="str">
        <f t="shared" si="252"/>
        <v>NA</v>
      </c>
      <c r="S2329" s="145"/>
    </row>
    <row r="2330" spans="5:19" hidden="1">
      <c r="E2330" s="149"/>
      <c r="P2330" s="145">
        <f t="shared" si="251"/>
        <v>0</v>
      </c>
      <c r="Q2330" t="str">
        <f t="shared" si="250"/>
        <v>NA</v>
      </c>
      <c r="R2330" s="145" t="str">
        <f t="shared" si="252"/>
        <v>NA</v>
      </c>
      <c r="S2330" s="145"/>
    </row>
    <row r="2331" spans="5:19" hidden="1">
      <c r="E2331" s="149"/>
      <c r="P2331" s="145">
        <f t="shared" si="251"/>
        <v>0</v>
      </c>
      <c r="Q2331" t="str">
        <f t="shared" si="250"/>
        <v>NA</v>
      </c>
      <c r="R2331" s="145" t="str">
        <f t="shared" si="252"/>
        <v>NA</v>
      </c>
      <c r="S2331" s="145"/>
    </row>
    <row r="2332" spans="5:19" hidden="1">
      <c r="E2332" s="149"/>
      <c r="P2332" s="145">
        <f t="shared" si="251"/>
        <v>0</v>
      </c>
      <c r="Q2332" t="str">
        <f t="shared" si="250"/>
        <v>NA</v>
      </c>
      <c r="R2332" s="145" t="str">
        <f t="shared" si="252"/>
        <v>NA</v>
      </c>
      <c r="S2332" s="145"/>
    </row>
    <row r="2333" spans="5:19" hidden="1">
      <c r="E2333" s="149"/>
      <c r="P2333" s="145">
        <f t="shared" si="251"/>
        <v>0</v>
      </c>
      <c r="Q2333" t="str">
        <f t="shared" si="250"/>
        <v>NA</v>
      </c>
      <c r="R2333" s="145" t="str">
        <f t="shared" si="252"/>
        <v>NA</v>
      </c>
      <c r="S2333" s="145"/>
    </row>
    <row r="2334" spans="5:19" hidden="1">
      <c r="F2334" s="149"/>
      <c r="G2334" s="149"/>
      <c r="P2334" s="145">
        <f t="shared" si="251"/>
        <v>0</v>
      </c>
      <c r="Q2334" t="str">
        <f t="shared" si="250"/>
        <v>NA</v>
      </c>
      <c r="R2334" s="145" t="str">
        <f t="shared" si="252"/>
        <v>NA</v>
      </c>
      <c r="S2334" s="145"/>
    </row>
    <row r="2335" spans="5:19" hidden="1">
      <c r="F2335" s="149"/>
      <c r="G2335" s="149"/>
      <c r="P2335" s="145">
        <f t="shared" si="251"/>
        <v>0</v>
      </c>
      <c r="Q2335" t="str">
        <f t="shared" si="250"/>
        <v>NA</v>
      </c>
      <c r="R2335" s="145" t="str">
        <f t="shared" si="252"/>
        <v>NA</v>
      </c>
      <c r="S2335" s="145"/>
    </row>
    <row r="2336" spans="5:19" hidden="1">
      <c r="F2336" s="149"/>
      <c r="G2336" s="149"/>
      <c r="P2336" s="145">
        <f t="shared" si="251"/>
        <v>0</v>
      </c>
      <c r="Q2336" t="str">
        <f t="shared" si="250"/>
        <v>NA</v>
      </c>
      <c r="R2336" s="145" t="str">
        <f t="shared" si="252"/>
        <v>NA</v>
      </c>
      <c r="S2336" s="145"/>
    </row>
    <row r="2337" spans="5:19" hidden="1">
      <c r="F2337" s="149"/>
      <c r="G2337" s="149"/>
      <c r="P2337" s="145">
        <f t="shared" si="251"/>
        <v>0</v>
      </c>
      <c r="Q2337" t="str">
        <f t="shared" si="250"/>
        <v>NA</v>
      </c>
      <c r="R2337" s="145" t="str">
        <f t="shared" si="252"/>
        <v>NA</v>
      </c>
      <c r="S2337" s="145"/>
    </row>
    <row r="2338" spans="5:19" hidden="1">
      <c r="F2338" s="149"/>
      <c r="G2338" s="149"/>
      <c r="P2338" s="145">
        <f t="shared" si="251"/>
        <v>0</v>
      </c>
      <c r="Q2338" t="str">
        <f t="shared" si="250"/>
        <v>NA</v>
      </c>
      <c r="R2338" s="145" t="str">
        <f t="shared" si="252"/>
        <v>NA</v>
      </c>
      <c r="S2338" s="145"/>
    </row>
    <row r="2339" spans="5:19" hidden="1">
      <c r="F2339" s="149"/>
      <c r="G2339" s="149"/>
      <c r="P2339" s="145">
        <f t="shared" si="251"/>
        <v>0</v>
      </c>
      <c r="Q2339" t="str">
        <f t="shared" si="250"/>
        <v>NA</v>
      </c>
      <c r="R2339" s="145" t="str">
        <f t="shared" si="252"/>
        <v>NA</v>
      </c>
      <c r="S2339" s="145"/>
    </row>
    <row r="2340" spans="5:19" hidden="1">
      <c r="F2340" s="149"/>
      <c r="G2340" s="149"/>
      <c r="P2340" s="145">
        <f t="shared" si="251"/>
        <v>0</v>
      </c>
      <c r="Q2340" t="str">
        <f t="shared" si="250"/>
        <v>NA</v>
      </c>
      <c r="R2340" s="145" t="str">
        <f t="shared" si="252"/>
        <v>NA</v>
      </c>
      <c r="S2340" s="145"/>
    </row>
    <row r="2341" spans="5:19" hidden="1">
      <c r="F2341" s="149"/>
      <c r="G2341" s="149"/>
      <c r="P2341" s="145">
        <f t="shared" si="251"/>
        <v>0</v>
      </c>
      <c r="Q2341" t="str">
        <f t="shared" si="250"/>
        <v>NA</v>
      </c>
      <c r="R2341" s="145" t="str">
        <f t="shared" si="252"/>
        <v>NA</v>
      </c>
      <c r="S2341" s="145"/>
    </row>
    <row r="2342" spans="5:19" hidden="1">
      <c r="F2342" s="149"/>
      <c r="G2342" s="149"/>
      <c r="P2342" s="145">
        <f t="shared" si="251"/>
        <v>0</v>
      </c>
      <c r="Q2342" t="str">
        <f t="shared" si="250"/>
        <v>NA</v>
      </c>
      <c r="R2342" s="145" t="str">
        <f t="shared" si="252"/>
        <v>NA</v>
      </c>
      <c r="S2342" s="145"/>
    </row>
    <row r="2343" spans="5:19" hidden="1">
      <c r="F2343" s="149"/>
      <c r="G2343" s="149"/>
      <c r="P2343" s="145">
        <f t="shared" si="251"/>
        <v>0</v>
      </c>
      <c r="Q2343" t="str">
        <f t="shared" si="250"/>
        <v>NA</v>
      </c>
      <c r="R2343" s="145" t="str">
        <f t="shared" si="252"/>
        <v>NA</v>
      </c>
      <c r="S2343" s="145"/>
    </row>
    <row r="2344" spans="5:19" hidden="1">
      <c r="F2344" s="149"/>
      <c r="G2344" s="149"/>
      <c r="P2344" s="145">
        <f t="shared" si="251"/>
        <v>0</v>
      </c>
      <c r="Q2344" t="str">
        <f t="shared" si="250"/>
        <v>NA</v>
      </c>
      <c r="R2344" s="145" t="str">
        <f t="shared" si="252"/>
        <v>NA</v>
      </c>
      <c r="S2344" s="145"/>
    </row>
    <row r="2345" spans="5:19" hidden="1">
      <c r="F2345" s="149"/>
      <c r="G2345" s="149"/>
      <c r="P2345" s="145">
        <f t="shared" si="251"/>
        <v>0</v>
      </c>
      <c r="Q2345" t="str">
        <f t="shared" si="250"/>
        <v>NA</v>
      </c>
      <c r="R2345" s="145" t="str">
        <f t="shared" si="252"/>
        <v>NA</v>
      </c>
      <c r="S2345" s="145"/>
    </row>
    <row r="2346" spans="5:19" hidden="1">
      <c r="F2346" s="149"/>
      <c r="G2346" s="149"/>
      <c r="P2346" s="145">
        <f t="shared" si="251"/>
        <v>0</v>
      </c>
      <c r="Q2346" t="str">
        <f t="shared" si="250"/>
        <v>NA</v>
      </c>
      <c r="R2346" s="145" t="str">
        <f t="shared" si="252"/>
        <v>NA</v>
      </c>
      <c r="S2346" s="145"/>
    </row>
    <row r="2347" spans="5:19" hidden="1">
      <c r="F2347" s="149"/>
      <c r="G2347" s="149"/>
      <c r="P2347" s="145">
        <f t="shared" si="251"/>
        <v>0</v>
      </c>
      <c r="Q2347" t="str">
        <f t="shared" si="250"/>
        <v>NA</v>
      </c>
      <c r="R2347" s="145" t="str">
        <f t="shared" si="252"/>
        <v>NA</v>
      </c>
      <c r="S2347" s="145"/>
    </row>
    <row r="2348" spans="5:19" hidden="1">
      <c r="F2348" s="149"/>
      <c r="G2348" s="149"/>
      <c r="P2348" s="145">
        <f t="shared" si="251"/>
        <v>0</v>
      </c>
      <c r="Q2348" t="str">
        <f t="shared" si="250"/>
        <v>NA</v>
      </c>
      <c r="R2348" s="145" t="str">
        <f t="shared" si="252"/>
        <v>NA</v>
      </c>
      <c r="S2348" s="145"/>
    </row>
    <row r="2349" spans="5:19" hidden="1">
      <c r="F2349" s="149"/>
      <c r="G2349" s="149"/>
      <c r="P2349" s="145">
        <f t="shared" si="251"/>
        <v>0</v>
      </c>
      <c r="Q2349" t="str">
        <f t="shared" si="250"/>
        <v>NA</v>
      </c>
      <c r="R2349" s="145" t="str">
        <f t="shared" si="252"/>
        <v>NA</v>
      </c>
      <c r="S2349" s="145"/>
    </row>
    <row r="2350" spans="5:19" hidden="1">
      <c r="F2350" s="149"/>
      <c r="G2350" s="149"/>
      <c r="P2350" s="145">
        <f t="shared" si="251"/>
        <v>0</v>
      </c>
      <c r="Q2350" t="str">
        <f t="shared" si="250"/>
        <v>NA</v>
      </c>
      <c r="R2350" s="145" t="str">
        <f t="shared" si="252"/>
        <v>NA</v>
      </c>
      <c r="S2350" s="145"/>
    </row>
    <row r="2351" spans="5:19" hidden="1">
      <c r="F2351" s="149"/>
      <c r="G2351" s="149"/>
      <c r="P2351" s="145">
        <f t="shared" si="251"/>
        <v>0</v>
      </c>
      <c r="Q2351" t="str">
        <f t="shared" si="250"/>
        <v>NA</v>
      </c>
      <c r="R2351" s="145" t="str">
        <f t="shared" si="252"/>
        <v>NA</v>
      </c>
      <c r="S2351" s="145"/>
    </row>
    <row r="2352" spans="5:19" hidden="1">
      <c r="E2352" s="149"/>
      <c r="P2352" s="145">
        <f t="shared" si="251"/>
        <v>0</v>
      </c>
      <c r="Q2352" t="str">
        <f t="shared" si="250"/>
        <v>NA</v>
      </c>
      <c r="R2352" s="145" t="str">
        <f t="shared" si="252"/>
        <v>NA</v>
      </c>
      <c r="S2352" s="145"/>
    </row>
    <row r="2353" spans="5:19" hidden="1">
      <c r="E2353" s="149"/>
      <c r="P2353" s="145">
        <f t="shared" si="251"/>
        <v>0</v>
      </c>
      <c r="Q2353" t="str">
        <f t="shared" si="250"/>
        <v>NA</v>
      </c>
      <c r="R2353" s="145" t="str">
        <f t="shared" si="252"/>
        <v>NA</v>
      </c>
      <c r="S2353" s="145"/>
    </row>
    <row r="2354" spans="5:19" hidden="1">
      <c r="E2354" s="149"/>
      <c r="P2354" s="145">
        <f t="shared" si="251"/>
        <v>0</v>
      </c>
      <c r="Q2354" t="str">
        <f t="shared" si="250"/>
        <v>NA</v>
      </c>
      <c r="R2354" s="145" t="str">
        <f t="shared" si="252"/>
        <v>NA</v>
      </c>
      <c r="S2354" s="145"/>
    </row>
    <row r="2355" spans="5:19" hidden="1">
      <c r="E2355" s="149"/>
      <c r="P2355" s="145">
        <f t="shared" si="251"/>
        <v>0</v>
      </c>
      <c r="Q2355" t="str">
        <f t="shared" si="250"/>
        <v>NA</v>
      </c>
      <c r="R2355" s="145" t="str">
        <f t="shared" si="252"/>
        <v>NA</v>
      </c>
      <c r="S2355" s="145"/>
    </row>
    <row r="2356" spans="5:19" hidden="1">
      <c r="E2356" s="149"/>
      <c r="P2356" s="145">
        <f t="shared" si="251"/>
        <v>0</v>
      </c>
      <c r="Q2356" t="str">
        <f t="shared" si="250"/>
        <v>NA</v>
      </c>
      <c r="R2356" s="145" t="str">
        <f t="shared" si="252"/>
        <v>NA</v>
      </c>
      <c r="S2356" s="145"/>
    </row>
    <row r="2357" spans="5:19" hidden="1">
      <c r="E2357" s="149"/>
      <c r="P2357" s="145">
        <f t="shared" si="251"/>
        <v>0</v>
      </c>
      <c r="Q2357" t="str">
        <f t="shared" si="250"/>
        <v>NA</v>
      </c>
      <c r="R2357" s="145" t="str">
        <f t="shared" si="252"/>
        <v>NA</v>
      </c>
      <c r="S2357" s="145"/>
    </row>
    <row r="2358" spans="5:19" hidden="1">
      <c r="F2358" s="149"/>
      <c r="G2358" s="149"/>
      <c r="P2358" s="145">
        <f t="shared" si="251"/>
        <v>0</v>
      </c>
      <c r="Q2358" t="str">
        <f t="shared" si="250"/>
        <v>NA</v>
      </c>
      <c r="R2358" s="145" t="str">
        <f t="shared" si="252"/>
        <v>NA</v>
      </c>
      <c r="S2358" s="145"/>
    </row>
    <row r="2359" spans="5:19" hidden="1">
      <c r="F2359" s="149"/>
      <c r="G2359" s="149"/>
      <c r="P2359" s="145">
        <f t="shared" si="251"/>
        <v>0</v>
      </c>
      <c r="Q2359" t="str">
        <f t="shared" si="250"/>
        <v>NA</v>
      </c>
      <c r="R2359" s="145" t="str">
        <f t="shared" si="252"/>
        <v>NA</v>
      </c>
      <c r="S2359" s="145"/>
    </row>
    <row r="2360" spans="5:19" hidden="1">
      <c r="F2360" s="149"/>
      <c r="G2360" s="149"/>
      <c r="P2360" s="145">
        <f t="shared" si="251"/>
        <v>0</v>
      </c>
      <c r="Q2360" t="str">
        <f t="shared" si="250"/>
        <v>NA</v>
      </c>
      <c r="R2360" s="145" t="str">
        <f t="shared" si="252"/>
        <v>NA</v>
      </c>
      <c r="S2360" s="145"/>
    </row>
    <row r="2361" spans="5:19" hidden="1">
      <c r="F2361" s="149"/>
      <c r="G2361" s="149"/>
      <c r="P2361" s="145">
        <f t="shared" si="251"/>
        <v>0</v>
      </c>
      <c r="Q2361" t="str">
        <f t="shared" si="250"/>
        <v>NA</v>
      </c>
      <c r="R2361" s="145" t="str">
        <f t="shared" si="252"/>
        <v>NA</v>
      </c>
      <c r="S2361" s="145"/>
    </row>
    <row r="2362" spans="5:19" hidden="1">
      <c r="F2362" s="149"/>
      <c r="G2362" s="149"/>
      <c r="P2362" s="145">
        <f t="shared" si="251"/>
        <v>0</v>
      </c>
      <c r="Q2362" t="str">
        <f t="shared" si="250"/>
        <v>NA</v>
      </c>
      <c r="R2362" s="145" t="str">
        <f t="shared" si="252"/>
        <v>NA</v>
      </c>
      <c r="S2362" s="145"/>
    </row>
    <row r="2363" spans="5:19" hidden="1">
      <c r="F2363" s="149"/>
      <c r="G2363" s="149"/>
      <c r="P2363" s="145">
        <f t="shared" si="251"/>
        <v>0</v>
      </c>
      <c r="Q2363" t="str">
        <f t="shared" si="250"/>
        <v>NA</v>
      </c>
      <c r="R2363" s="145" t="str">
        <f t="shared" si="252"/>
        <v>NA</v>
      </c>
      <c r="S2363" s="145"/>
    </row>
    <row r="2364" spans="5:19" hidden="1">
      <c r="F2364" s="149"/>
      <c r="G2364" s="149"/>
      <c r="P2364" s="145">
        <f t="shared" si="251"/>
        <v>0</v>
      </c>
      <c r="Q2364" t="str">
        <f t="shared" si="250"/>
        <v>NA</v>
      </c>
      <c r="R2364" s="145" t="str">
        <f t="shared" si="252"/>
        <v>NA</v>
      </c>
      <c r="S2364" s="145"/>
    </row>
    <row r="2365" spans="5:19" hidden="1">
      <c r="F2365" s="149"/>
      <c r="G2365" s="149"/>
      <c r="P2365" s="145">
        <f t="shared" si="251"/>
        <v>0</v>
      </c>
      <c r="Q2365" t="str">
        <f t="shared" si="250"/>
        <v>NA</v>
      </c>
      <c r="R2365" s="145" t="str">
        <f t="shared" si="252"/>
        <v>NA</v>
      </c>
      <c r="S2365" s="145"/>
    </row>
    <row r="2366" spans="5:19" hidden="1">
      <c r="F2366" s="149"/>
      <c r="G2366" s="149"/>
      <c r="P2366" s="145">
        <f t="shared" si="251"/>
        <v>0</v>
      </c>
      <c r="Q2366" t="str">
        <f t="shared" si="250"/>
        <v>NA</v>
      </c>
      <c r="R2366" s="145" t="str">
        <f t="shared" si="252"/>
        <v>NA</v>
      </c>
      <c r="S2366" s="145"/>
    </row>
    <row r="2367" spans="5:19" hidden="1">
      <c r="F2367" s="149"/>
      <c r="G2367" s="149"/>
      <c r="P2367" s="145">
        <f t="shared" si="251"/>
        <v>0</v>
      </c>
      <c r="Q2367" t="str">
        <f t="shared" si="250"/>
        <v>NA</v>
      </c>
      <c r="R2367" s="145" t="str">
        <f t="shared" si="252"/>
        <v>NA</v>
      </c>
      <c r="S2367" s="145"/>
    </row>
    <row r="2368" spans="5:19" hidden="1">
      <c r="E2368" s="149"/>
      <c r="P2368" s="145">
        <f t="shared" si="251"/>
        <v>0</v>
      </c>
      <c r="Q2368" t="str">
        <f t="shared" ref="Q2368:Q2431" si="253">IF(AND(ISNUMBER(E2368),ISNUMBER(H2368),ISBLANK(F2368)),E2368-H2368,"NA")</f>
        <v>NA</v>
      </c>
      <c r="R2368" s="145" t="str">
        <f t="shared" si="252"/>
        <v>NA</v>
      </c>
      <c r="S2368" s="145"/>
    </row>
    <row r="2369" spans="5:19" hidden="1">
      <c r="E2369" s="149"/>
      <c r="P2369" s="145">
        <f t="shared" si="251"/>
        <v>0</v>
      </c>
      <c r="Q2369" t="str">
        <f t="shared" si="253"/>
        <v>NA</v>
      </c>
      <c r="R2369" s="145" t="str">
        <f t="shared" si="252"/>
        <v>NA</v>
      </c>
      <c r="S2369" s="145"/>
    </row>
    <row r="2370" spans="5:19" hidden="1">
      <c r="F2370" s="149"/>
      <c r="G2370" s="149"/>
      <c r="P2370" s="145">
        <f t="shared" si="251"/>
        <v>0</v>
      </c>
      <c r="Q2370" t="str">
        <f t="shared" si="253"/>
        <v>NA</v>
      </c>
      <c r="R2370" s="145" t="str">
        <f t="shared" si="252"/>
        <v>NA</v>
      </c>
      <c r="S2370" s="145"/>
    </row>
    <row r="2371" spans="5:19" hidden="1">
      <c r="F2371" s="149"/>
      <c r="G2371" s="149"/>
      <c r="P2371" s="145">
        <f t="shared" si="251"/>
        <v>0</v>
      </c>
      <c r="Q2371" t="str">
        <f t="shared" si="253"/>
        <v>NA</v>
      </c>
      <c r="R2371" s="145" t="str">
        <f t="shared" si="252"/>
        <v>NA</v>
      </c>
      <c r="S2371" s="145"/>
    </row>
    <row r="2372" spans="5:19" hidden="1">
      <c r="F2372" s="149"/>
      <c r="G2372" s="149"/>
      <c r="P2372" s="145">
        <f t="shared" si="251"/>
        <v>0</v>
      </c>
      <c r="Q2372" t="str">
        <f t="shared" si="253"/>
        <v>NA</v>
      </c>
      <c r="R2372" s="145" t="str">
        <f t="shared" si="252"/>
        <v>NA</v>
      </c>
      <c r="S2372" s="145"/>
    </row>
    <row r="2373" spans="5:19" hidden="1">
      <c r="F2373" s="149"/>
      <c r="G2373" s="149"/>
      <c r="P2373" s="145">
        <f t="shared" si="251"/>
        <v>0</v>
      </c>
      <c r="Q2373" t="str">
        <f t="shared" si="253"/>
        <v>NA</v>
      </c>
      <c r="R2373" s="145" t="str">
        <f t="shared" si="252"/>
        <v>NA</v>
      </c>
      <c r="S2373" s="145"/>
    </row>
    <row r="2374" spans="5:19" hidden="1">
      <c r="F2374" s="149"/>
      <c r="G2374" s="149"/>
      <c r="P2374" s="145">
        <f t="shared" si="251"/>
        <v>0</v>
      </c>
      <c r="Q2374" t="str">
        <f t="shared" si="253"/>
        <v>NA</v>
      </c>
      <c r="R2374" s="145" t="str">
        <f t="shared" si="252"/>
        <v>NA</v>
      </c>
      <c r="S2374" s="145"/>
    </row>
    <row r="2375" spans="5:19" hidden="1">
      <c r="F2375" s="149"/>
      <c r="G2375" s="149"/>
      <c r="P2375" s="145">
        <f t="shared" si="251"/>
        <v>0</v>
      </c>
      <c r="Q2375" t="str">
        <f t="shared" si="253"/>
        <v>NA</v>
      </c>
      <c r="R2375" s="145" t="str">
        <f t="shared" si="252"/>
        <v>NA</v>
      </c>
      <c r="S2375" s="145"/>
    </row>
    <row r="2376" spans="5:19" hidden="1">
      <c r="F2376" s="149"/>
      <c r="G2376" s="149"/>
      <c r="P2376" s="145">
        <f t="shared" si="251"/>
        <v>0</v>
      </c>
      <c r="Q2376" t="str">
        <f t="shared" si="253"/>
        <v>NA</v>
      </c>
      <c r="R2376" s="145" t="str">
        <f t="shared" si="252"/>
        <v>NA</v>
      </c>
      <c r="S2376" s="145"/>
    </row>
    <row r="2377" spans="5:19" hidden="1">
      <c r="F2377" s="149"/>
      <c r="G2377" s="149"/>
      <c r="P2377" s="145">
        <f t="shared" ref="P2377:P2440" si="254">IFERROR(K2377-L2377,0)</f>
        <v>0</v>
      </c>
      <c r="Q2377" t="str">
        <f t="shared" si="253"/>
        <v>NA</v>
      </c>
      <c r="R2377" s="145" t="str">
        <f t="shared" ref="R2377:R2440" si="255">IF(AND(ISNUMBER(F2377),ISNUMBER(I2377),ISBLANK(E2377)),F2377-I2377,"NA")</f>
        <v>NA</v>
      </c>
      <c r="S2377" s="145"/>
    </row>
    <row r="2378" spans="5:19" hidden="1">
      <c r="F2378" s="149"/>
      <c r="G2378" s="149"/>
      <c r="P2378" s="145">
        <f t="shared" si="254"/>
        <v>0</v>
      </c>
      <c r="Q2378" t="str">
        <f t="shared" si="253"/>
        <v>NA</v>
      </c>
      <c r="R2378" s="145" t="str">
        <f t="shared" si="255"/>
        <v>NA</v>
      </c>
      <c r="S2378" s="145"/>
    </row>
    <row r="2379" spans="5:19" hidden="1">
      <c r="E2379" s="149"/>
      <c r="P2379" s="145">
        <f t="shared" si="254"/>
        <v>0</v>
      </c>
      <c r="Q2379" t="str">
        <f t="shared" si="253"/>
        <v>NA</v>
      </c>
      <c r="R2379" s="145" t="str">
        <f t="shared" si="255"/>
        <v>NA</v>
      </c>
      <c r="S2379" s="145"/>
    </row>
    <row r="2380" spans="5:19" hidden="1">
      <c r="E2380" s="149"/>
      <c r="P2380" s="145">
        <f t="shared" si="254"/>
        <v>0</v>
      </c>
      <c r="Q2380" t="str">
        <f t="shared" si="253"/>
        <v>NA</v>
      </c>
      <c r="R2380" s="145" t="str">
        <f t="shared" si="255"/>
        <v>NA</v>
      </c>
      <c r="S2380" s="145"/>
    </row>
    <row r="2381" spans="5:19" hidden="1">
      <c r="E2381" s="149"/>
      <c r="P2381" s="145">
        <f t="shared" si="254"/>
        <v>0</v>
      </c>
      <c r="Q2381" t="str">
        <f t="shared" si="253"/>
        <v>NA</v>
      </c>
      <c r="R2381" s="145" t="str">
        <f t="shared" si="255"/>
        <v>NA</v>
      </c>
      <c r="S2381" s="145"/>
    </row>
    <row r="2382" spans="5:19" hidden="1">
      <c r="F2382" s="149"/>
      <c r="G2382" s="149"/>
      <c r="P2382" s="145">
        <f t="shared" si="254"/>
        <v>0</v>
      </c>
      <c r="Q2382" t="str">
        <f t="shared" si="253"/>
        <v>NA</v>
      </c>
      <c r="R2382" s="145" t="str">
        <f t="shared" si="255"/>
        <v>NA</v>
      </c>
      <c r="S2382" s="145"/>
    </row>
    <row r="2383" spans="5:19" hidden="1">
      <c r="F2383" s="149"/>
      <c r="G2383" s="149"/>
      <c r="P2383" s="145">
        <f t="shared" si="254"/>
        <v>0</v>
      </c>
      <c r="Q2383" t="str">
        <f t="shared" si="253"/>
        <v>NA</v>
      </c>
      <c r="R2383" s="145" t="str">
        <f t="shared" si="255"/>
        <v>NA</v>
      </c>
      <c r="S2383" s="145"/>
    </row>
    <row r="2384" spans="5:19" hidden="1">
      <c r="F2384" s="149"/>
      <c r="G2384" s="149"/>
      <c r="P2384" s="145">
        <f t="shared" si="254"/>
        <v>0</v>
      </c>
      <c r="Q2384" t="str">
        <f t="shared" si="253"/>
        <v>NA</v>
      </c>
      <c r="R2384" s="145" t="str">
        <f t="shared" si="255"/>
        <v>NA</v>
      </c>
      <c r="S2384" s="145"/>
    </row>
    <row r="2385" spans="5:19" hidden="1">
      <c r="F2385" s="149"/>
      <c r="G2385" s="149"/>
      <c r="P2385" s="145">
        <f t="shared" si="254"/>
        <v>0</v>
      </c>
      <c r="Q2385" t="str">
        <f t="shared" si="253"/>
        <v>NA</v>
      </c>
      <c r="R2385" s="145" t="str">
        <f t="shared" si="255"/>
        <v>NA</v>
      </c>
      <c r="S2385" s="145"/>
    </row>
    <row r="2386" spans="5:19" hidden="1">
      <c r="F2386" s="149"/>
      <c r="G2386" s="149"/>
      <c r="P2386" s="145">
        <f t="shared" si="254"/>
        <v>0</v>
      </c>
      <c r="Q2386" t="str">
        <f t="shared" si="253"/>
        <v>NA</v>
      </c>
      <c r="R2386" s="145" t="str">
        <f t="shared" si="255"/>
        <v>NA</v>
      </c>
      <c r="S2386" s="145"/>
    </row>
    <row r="2387" spans="5:19" hidden="1">
      <c r="F2387" s="149"/>
      <c r="G2387" s="149"/>
      <c r="P2387" s="145">
        <f t="shared" si="254"/>
        <v>0</v>
      </c>
      <c r="Q2387" t="str">
        <f t="shared" si="253"/>
        <v>NA</v>
      </c>
      <c r="R2387" s="145" t="str">
        <f t="shared" si="255"/>
        <v>NA</v>
      </c>
      <c r="S2387" s="145"/>
    </row>
    <row r="2388" spans="5:19" hidden="1">
      <c r="F2388" s="149"/>
      <c r="G2388" s="149"/>
      <c r="P2388" s="145">
        <f t="shared" si="254"/>
        <v>0</v>
      </c>
      <c r="Q2388" t="str">
        <f t="shared" si="253"/>
        <v>NA</v>
      </c>
      <c r="R2388" s="145" t="str">
        <f t="shared" si="255"/>
        <v>NA</v>
      </c>
      <c r="S2388" s="145"/>
    </row>
    <row r="2389" spans="5:19" hidden="1">
      <c r="F2389" s="149"/>
      <c r="G2389" s="149"/>
      <c r="P2389" s="145">
        <f t="shared" si="254"/>
        <v>0</v>
      </c>
      <c r="Q2389" t="str">
        <f t="shared" si="253"/>
        <v>NA</v>
      </c>
      <c r="R2389" s="145" t="str">
        <f t="shared" si="255"/>
        <v>NA</v>
      </c>
      <c r="S2389" s="145"/>
    </row>
    <row r="2390" spans="5:19" hidden="1">
      <c r="F2390" s="149"/>
      <c r="G2390" s="149"/>
      <c r="P2390" s="145">
        <f t="shared" si="254"/>
        <v>0</v>
      </c>
      <c r="Q2390" t="str">
        <f t="shared" si="253"/>
        <v>NA</v>
      </c>
      <c r="R2390" s="145" t="str">
        <f t="shared" si="255"/>
        <v>NA</v>
      </c>
      <c r="S2390" s="145"/>
    </row>
    <row r="2391" spans="5:19" hidden="1">
      <c r="F2391" s="149"/>
      <c r="G2391" s="149"/>
      <c r="P2391" s="145">
        <f t="shared" si="254"/>
        <v>0</v>
      </c>
      <c r="Q2391" t="str">
        <f t="shared" si="253"/>
        <v>NA</v>
      </c>
      <c r="R2391" s="145" t="str">
        <f t="shared" si="255"/>
        <v>NA</v>
      </c>
      <c r="S2391" s="145"/>
    </row>
    <row r="2392" spans="5:19" hidden="1">
      <c r="E2392" s="149"/>
      <c r="P2392" s="145">
        <f t="shared" si="254"/>
        <v>0</v>
      </c>
      <c r="Q2392" t="str">
        <f t="shared" si="253"/>
        <v>NA</v>
      </c>
      <c r="R2392" s="145" t="str">
        <f t="shared" si="255"/>
        <v>NA</v>
      </c>
      <c r="S2392" s="145"/>
    </row>
    <row r="2393" spans="5:19" hidden="1">
      <c r="E2393" s="149"/>
      <c r="P2393" s="145">
        <f t="shared" si="254"/>
        <v>0</v>
      </c>
      <c r="Q2393" t="str">
        <f t="shared" si="253"/>
        <v>NA</v>
      </c>
      <c r="R2393" s="145" t="str">
        <f t="shared" si="255"/>
        <v>NA</v>
      </c>
      <c r="S2393" s="145"/>
    </row>
    <row r="2394" spans="5:19" hidden="1">
      <c r="F2394" s="149"/>
      <c r="G2394" s="149"/>
      <c r="P2394" s="145">
        <f t="shared" si="254"/>
        <v>0</v>
      </c>
      <c r="Q2394" t="str">
        <f t="shared" si="253"/>
        <v>NA</v>
      </c>
      <c r="R2394" s="145" t="str">
        <f t="shared" si="255"/>
        <v>NA</v>
      </c>
      <c r="S2394" s="145"/>
    </row>
    <row r="2395" spans="5:19" hidden="1">
      <c r="F2395" s="149"/>
      <c r="G2395" s="149"/>
      <c r="P2395" s="145">
        <f t="shared" si="254"/>
        <v>0</v>
      </c>
      <c r="Q2395" t="str">
        <f t="shared" si="253"/>
        <v>NA</v>
      </c>
      <c r="R2395" s="145" t="str">
        <f t="shared" si="255"/>
        <v>NA</v>
      </c>
      <c r="S2395" s="145"/>
    </row>
    <row r="2396" spans="5:19" hidden="1">
      <c r="F2396" s="149"/>
      <c r="G2396" s="149"/>
      <c r="P2396" s="145">
        <f t="shared" si="254"/>
        <v>0</v>
      </c>
      <c r="Q2396" t="str">
        <f t="shared" si="253"/>
        <v>NA</v>
      </c>
      <c r="R2396" s="145" t="str">
        <f t="shared" si="255"/>
        <v>NA</v>
      </c>
      <c r="S2396" s="145"/>
    </row>
    <row r="2397" spans="5:19" hidden="1">
      <c r="F2397" s="149"/>
      <c r="G2397" s="149"/>
      <c r="P2397" s="145">
        <f t="shared" si="254"/>
        <v>0</v>
      </c>
      <c r="Q2397" t="str">
        <f t="shared" si="253"/>
        <v>NA</v>
      </c>
      <c r="R2397" s="145" t="str">
        <f t="shared" si="255"/>
        <v>NA</v>
      </c>
      <c r="S2397" s="145"/>
    </row>
    <row r="2398" spans="5:19" hidden="1">
      <c r="F2398" s="149"/>
      <c r="G2398" s="149"/>
      <c r="P2398" s="145">
        <f t="shared" si="254"/>
        <v>0</v>
      </c>
      <c r="Q2398" t="str">
        <f t="shared" si="253"/>
        <v>NA</v>
      </c>
      <c r="R2398" s="145" t="str">
        <f t="shared" si="255"/>
        <v>NA</v>
      </c>
      <c r="S2398" s="145"/>
    </row>
    <row r="2399" spans="5:19" hidden="1">
      <c r="F2399" s="149"/>
      <c r="G2399" s="149"/>
      <c r="P2399" s="145">
        <f t="shared" si="254"/>
        <v>0</v>
      </c>
      <c r="Q2399" t="str">
        <f t="shared" si="253"/>
        <v>NA</v>
      </c>
      <c r="R2399" s="145" t="str">
        <f t="shared" si="255"/>
        <v>NA</v>
      </c>
      <c r="S2399" s="145"/>
    </row>
    <row r="2400" spans="5:19" hidden="1">
      <c r="F2400" s="149"/>
      <c r="G2400" s="149"/>
      <c r="P2400" s="145">
        <f t="shared" si="254"/>
        <v>0</v>
      </c>
      <c r="Q2400" t="str">
        <f t="shared" si="253"/>
        <v>NA</v>
      </c>
      <c r="R2400" s="145" t="str">
        <f t="shared" si="255"/>
        <v>NA</v>
      </c>
      <c r="S2400" s="145"/>
    </row>
    <row r="2401" spans="5:19" hidden="1">
      <c r="F2401" s="149"/>
      <c r="G2401" s="149"/>
      <c r="P2401" s="145">
        <f t="shared" si="254"/>
        <v>0</v>
      </c>
      <c r="Q2401" t="str">
        <f t="shared" si="253"/>
        <v>NA</v>
      </c>
      <c r="R2401" s="145" t="str">
        <f t="shared" si="255"/>
        <v>NA</v>
      </c>
      <c r="S2401" s="145"/>
    </row>
    <row r="2402" spans="5:19" hidden="1">
      <c r="F2402" s="149"/>
      <c r="G2402" s="149"/>
      <c r="P2402" s="145">
        <f t="shared" si="254"/>
        <v>0</v>
      </c>
      <c r="Q2402" t="str">
        <f t="shared" si="253"/>
        <v>NA</v>
      </c>
      <c r="R2402" s="145" t="str">
        <f t="shared" si="255"/>
        <v>NA</v>
      </c>
      <c r="S2402" s="145"/>
    </row>
    <row r="2403" spans="5:19" hidden="1">
      <c r="E2403" s="149"/>
      <c r="P2403" s="145">
        <f t="shared" si="254"/>
        <v>0</v>
      </c>
      <c r="Q2403" t="str">
        <f t="shared" si="253"/>
        <v>NA</v>
      </c>
      <c r="R2403" s="145" t="str">
        <f t="shared" si="255"/>
        <v>NA</v>
      </c>
      <c r="S2403" s="145"/>
    </row>
    <row r="2404" spans="5:19" hidden="1">
      <c r="E2404" s="149"/>
      <c r="P2404" s="145">
        <f t="shared" si="254"/>
        <v>0</v>
      </c>
      <c r="Q2404" t="str">
        <f t="shared" si="253"/>
        <v>NA</v>
      </c>
      <c r="R2404" s="145" t="str">
        <f t="shared" si="255"/>
        <v>NA</v>
      </c>
      <c r="S2404" s="145"/>
    </row>
    <row r="2405" spans="5:19" hidden="1">
      <c r="E2405" s="149"/>
      <c r="P2405" s="145">
        <f t="shared" si="254"/>
        <v>0</v>
      </c>
      <c r="Q2405" t="str">
        <f t="shared" si="253"/>
        <v>NA</v>
      </c>
      <c r="R2405" s="145" t="str">
        <f t="shared" si="255"/>
        <v>NA</v>
      </c>
      <c r="S2405" s="145"/>
    </row>
    <row r="2406" spans="5:19" hidden="1">
      <c r="F2406" s="149"/>
      <c r="G2406" s="149"/>
      <c r="P2406" s="145">
        <f t="shared" si="254"/>
        <v>0</v>
      </c>
      <c r="Q2406" t="str">
        <f t="shared" si="253"/>
        <v>NA</v>
      </c>
      <c r="R2406" s="145" t="str">
        <f t="shared" si="255"/>
        <v>NA</v>
      </c>
      <c r="S2406" s="145"/>
    </row>
    <row r="2407" spans="5:19" hidden="1">
      <c r="F2407" s="149"/>
      <c r="G2407" s="149"/>
      <c r="P2407" s="145">
        <f t="shared" si="254"/>
        <v>0</v>
      </c>
      <c r="Q2407" t="str">
        <f t="shared" si="253"/>
        <v>NA</v>
      </c>
      <c r="R2407" s="145" t="str">
        <f t="shared" si="255"/>
        <v>NA</v>
      </c>
      <c r="S2407" s="145"/>
    </row>
    <row r="2408" spans="5:19" hidden="1">
      <c r="F2408" s="149"/>
      <c r="G2408" s="149"/>
      <c r="P2408" s="145">
        <f t="shared" si="254"/>
        <v>0</v>
      </c>
      <c r="Q2408" t="str">
        <f t="shared" si="253"/>
        <v>NA</v>
      </c>
      <c r="R2408" s="145" t="str">
        <f t="shared" si="255"/>
        <v>NA</v>
      </c>
      <c r="S2408" s="145"/>
    </row>
    <row r="2409" spans="5:19" hidden="1">
      <c r="F2409" s="149"/>
      <c r="G2409" s="149"/>
      <c r="P2409" s="145">
        <f t="shared" si="254"/>
        <v>0</v>
      </c>
      <c r="Q2409" t="str">
        <f t="shared" si="253"/>
        <v>NA</v>
      </c>
      <c r="R2409" s="145" t="str">
        <f t="shared" si="255"/>
        <v>NA</v>
      </c>
    </row>
    <row r="2410" spans="5:19" hidden="1">
      <c r="F2410" s="149"/>
      <c r="G2410" s="149"/>
      <c r="P2410" s="145">
        <f t="shared" si="254"/>
        <v>0</v>
      </c>
      <c r="Q2410" t="str">
        <f t="shared" si="253"/>
        <v>NA</v>
      </c>
      <c r="R2410" s="145" t="str">
        <f t="shared" si="255"/>
        <v>NA</v>
      </c>
    </row>
    <row r="2411" spans="5:19" hidden="1">
      <c r="F2411" s="149"/>
      <c r="G2411" s="149"/>
      <c r="P2411" s="145">
        <f t="shared" si="254"/>
        <v>0</v>
      </c>
      <c r="Q2411" t="str">
        <f t="shared" si="253"/>
        <v>NA</v>
      </c>
      <c r="R2411" s="145" t="str">
        <f t="shared" si="255"/>
        <v>NA</v>
      </c>
    </row>
    <row r="2412" spans="5:19" hidden="1">
      <c r="F2412" s="149"/>
      <c r="G2412" s="149"/>
      <c r="P2412" s="145">
        <f t="shared" si="254"/>
        <v>0</v>
      </c>
      <c r="Q2412" t="str">
        <f t="shared" si="253"/>
        <v>NA</v>
      </c>
      <c r="R2412" s="145" t="str">
        <f t="shared" si="255"/>
        <v>NA</v>
      </c>
    </row>
    <row r="2413" spans="5:19" hidden="1">
      <c r="F2413" s="149"/>
      <c r="G2413" s="149"/>
      <c r="P2413" s="145">
        <f t="shared" si="254"/>
        <v>0</v>
      </c>
      <c r="Q2413" t="str">
        <f t="shared" si="253"/>
        <v>NA</v>
      </c>
      <c r="R2413" s="145" t="str">
        <f t="shared" si="255"/>
        <v>NA</v>
      </c>
    </row>
    <row r="2414" spans="5:19" hidden="1">
      <c r="F2414" s="149"/>
      <c r="G2414" s="149"/>
      <c r="P2414" s="145">
        <f t="shared" si="254"/>
        <v>0</v>
      </c>
      <c r="Q2414" t="str">
        <f t="shared" si="253"/>
        <v>NA</v>
      </c>
      <c r="R2414" s="145" t="str">
        <f t="shared" si="255"/>
        <v>NA</v>
      </c>
    </row>
    <row r="2415" spans="5:19" hidden="1">
      <c r="F2415" s="149"/>
      <c r="G2415" s="149"/>
      <c r="P2415" s="145">
        <f t="shared" si="254"/>
        <v>0</v>
      </c>
      <c r="Q2415" t="str">
        <f t="shared" si="253"/>
        <v>NA</v>
      </c>
      <c r="R2415" s="145" t="str">
        <f t="shared" si="255"/>
        <v>NA</v>
      </c>
    </row>
    <row r="2416" spans="5:19" hidden="1">
      <c r="E2416" s="149"/>
      <c r="P2416" s="145">
        <f t="shared" si="254"/>
        <v>0</v>
      </c>
      <c r="Q2416" t="str">
        <f t="shared" si="253"/>
        <v>NA</v>
      </c>
      <c r="R2416" s="145" t="str">
        <f t="shared" si="255"/>
        <v>NA</v>
      </c>
    </row>
    <row r="2417" spans="5:18" hidden="1">
      <c r="E2417" s="149"/>
      <c r="P2417" s="145">
        <f t="shared" si="254"/>
        <v>0</v>
      </c>
      <c r="Q2417" t="str">
        <f t="shared" si="253"/>
        <v>NA</v>
      </c>
      <c r="R2417" s="145" t="str">
        <f t="shared" si="255"/>
        <v>NA</v>
      </c>
    </row>
    <row r="2418" spans="5:18" hidden="1">
      <c r="F2418" s="149"/>
      <c r="G2418" s="149"/>
      <c r="P2418" s="145">
        <f t="shared" si="254"/>
        <v>0</v>
      </c>
      <c r="Q2418" t="str">
        <f t="shared" si="253"/>
        <v>NA</v>
      </c>
      <c r="R2418" s="145" t="str">
        <f t="shared" si="255"/>
        <v>NA</v>
      </c>
    </row>
    <row r="2419" spans="5:18" hidden="1">
      <c r="F2419" s="149"/>
      <c r="G2419" s="149"/>
      <c r="P2419" s="145">
        <f t="shared" si="254"/>
        <v>0</v>
      </c>
      <c r="Q2419" t="str">
        <f t="shared" si="253"/>
        <v>NA</v>
      </c>
      <c r="R2419" s="145" t="str">
        <f t="shared" si="255"/>
        <v>NA</v>
      </c>
    </row>
    <row r="2420" spans="5:18" hidden="1">
      <c r="F2420" s="149"/>
      <c r="G2420" s="149"/>
      <c r="P2420" s="145">
        <f t="shared" si="254"/>
        <v>0</v>
      </c>
      <c r="Q2420" t="str">
        <f t="shared" si="253"/>
        <v>NA</v>
      </c>
      <c r="R2420" s="145" t="str">
        <f t="shared" si="255"/>
        <v>NA</v>
      </c>
    </row>
    <row r="2421" spans="5:18" hidden="1">
      <c r="F2421" s="149"/>
      <c r="G2421" s="149"/>
      <c r="P2421" s="145">
        <f t="shared" si="254"/>
        <v>0</v>
      </c>
      <c r="Q2421" t="str">
        <f t="shared" si="253"/>
        <v>NA</v>
      </c>
      <c r="R2421" s="145" t="str">
        <f t="shared" si="255"/>
        <v>NA</v>
      </c>
    </row>
    <row r="2422" spans="5:18" hidden="1">
      <c r="F2422" s="149"/>
      <c r="G2422" s="149"/>
      <c r="P2422" s="145">
        <f t="shared" si="254"/>
        <v>0</v>
      </c>
      <c r="Q2422" t="str">
        <f t="shared" si="253"/>
        <v>NA</v>
      </c>
      <c r="R2422" s="145" t="str">
        <f t="shared" si="255"/>
        <v>NA</v>
      </c>
    </row>
    <row r="2423" spans="5:18" hidden="1">
      <c r="F2423" s="149"/>
      <c r="G2423" s="149"/>
      <c r="P2423" s="145">
        <f t="shared" si="254"/>
        <v>0</v>
      </c>
      <c r="Q2423" t="str">
        <f t="shared" si="253"/>
        <v>NA</v>
      </c>
      <c r="R2423" s="145" t="str">
        <f t="shared" si="255"/>
        <v>NA</v>
      </c>
    </row>
    <row r="2424" spans="5:18" hidden="1">
      <c r="F2424" s="149"/>
      <c r="G2424" s="149"/>
      <c r="P2424" s="145">
        <f t="shared" si="254"/>
        <v>0</v>
      </c>
      <c r="Q2424" t="str">
        <f t="shared" si="253"/>
        <v>NA</v>
      </c>
      <c r="R2424" s="145" t="str">
        <f t="shared" si="255"/>
        <v>NA</v>
      </c>
    </row>
    <row r="2425" spans="5:18" hidden="1">
      <c r="F2425" s="149"/>
      <c r="G2425" s="149"/>
      <c r="P2425" s="145">
        <f t="shared" si="254"/>
        <v>0</v>
      </c>
      <c r="Q2425" t="str">
        <f t="shared" si="253"/>
        <v>NA</v>
      </c>
      <c r="R2425" s="145" t="str">
        <f t="shared" si="255"/>
        <v>NA</v>
      </c>
    </row>
    <row r="2426" spans="5:18" hidden="1">
      <c r="F2426" s="149"/>
      <c r="G2426" s="149"/>
      <c r="P2426" s="145">
        <f t="shared" si="254"/>
        <v>0</v>
      </c>
      <c r="Q2426" t="str">
        <f t="shared" si="253"/>
        <v>NA</v>
      </c>
      <c r="R2426" s="145" t="str">
        <f t="shared" si="255"/>
        <v>NA</v>
      </c>
    </row>
    <row r="2427" spans="5:18" hidden="1">
      <c r="E2427" s="149"/>
      <c r="P2427" s="145">
        <f t="shared" si="254"/>
        <v>0</v>
      </c>
      <c r="Q2427" t="str">
        <f t="shared" si="253"/>
        <v>NA</v>
      </c>
      <c r="R2427" s="145" t="str">
        <f t="shared" si="255"/>
        <v>NA</v>
      </c>
    </row>
    <row r="2428" spans="5:18" hidden="1">
      <c r="E2428" s="149"/>
      <c r="P2428" s="145">
        <f t="shared" si="254"/>
        <v>0</v>
      </c>
      <c r="Q2428" t="str">
        <f t="shared" si="253"/>
        <v>NA</v>
      </c>
      <c r="R2428" s="145" t="str">
        <f t="shared" si="255"/>
        <v>NA</v>
      </c>
    </row>
    <row r="2429" spans="5:18" hidden="1">
      <c r="E2429" s="149"/>
      <c r="P2429" s="145">
        <f t="shared" si="254"/>
        <v>0</v>
      </c>
      <c r="Q2429" t="str">
        <f t="shared" si="253"/>
        <v>NA</v>
      </c>
      <c r="R2429" s="145" t="str">
        <f t="shared" si="255"/>
        <v>NA</v>
      </c>
    </row>
    <row r="2430" spans="5:18" hidden="1">
      <c r="F2430" s="149"/>
      <c r="G2430" s="149"/>
      <c r="P2430" s="145">
        <f t="shared" si="254"/>
        <v>0</v>
      </c>
      <c r="Q2430" t="str">
        <f t="shared" si="253"/>
        <v>NA</v>
      </c>
      <c r="R2430" s="145" t="str">
        <f t="shared" si="255"/>
        <v>NA</v>
      </c>
    </row>
    <row r="2431" spans="5:18" hidden="1">
      <c r="F2431" s="149"/>
      <c r="G2431" s="149"/>
      <c r="P2431" s="145">
        <f t="shared" si="254"/>
        <v>0</v>
      </c>
      <c r="Q2431" t="str">
        <f t="shared" si="253"/>
        <v>NA</v>
      </c>
      <c r="R2431" s="145" t="str">
        <f t="shared" si="255"/>
        <v>NA</v>
      </c>
    </row>
    <row r="2432" spans="5:18" hidden="1">
      <c r="F2432" s="149"/>
      <c r="G2432" s="149"/>
      <c r="P2432" s="145">
        <f t="shared" si="254"/>
        <v>0</v>
      </c>
      <c r="Q2432" t="str">
        <f t="shared" ref="Q2432:Q2495" si="256">IF(AND(ISNUMBER(E2432),ISNUMBER(H2432),ISBLANK(F2432)),E2432-H2432,"NA")</f>
        <v>NA</v>
      </c>
      <c r="R2432" s="145" t="str">
        <f t="shared" si="255"/>
        <v>NA</v>
      </c>
    </row>
    <row r="2433" spans="5:18" hidden="1">
      <c r="F2433" s="149"/>
      <c r="G2433" s="149"/>
      <c r="P2433" s="145">
        <f t="shared" si="254"/>
        <v>0</v>
      </c>
      <c r="Q2433" t="str">
        <f t="shared" si="256"/>
        <v>NA</v>
      </c>
      <c r="R2433" s="145" t="str">
        <f t="shared" si="255"/>
        <v>NA</v>
      </c>
    </row>
    <row r="2434" spans="5:18" hidden="1">
      <c r="F2434" s="149"/>
      <c r="G2434" s="149"/>
      <c r="P2434" s="145">
        <f t="shared" si="254"/>
        <v>0</v>
      </c>
      <c r="Q2434" t="str">
        <f t="shared" si="256"/>
        <v>NA</v>
      </c>
      <c r="R2434" s="145" t="str">
        <f t="shared" si="255"/>
        <v>NA</v>
      </c>
    </row>
    <row r="2435" spans="5:18" hidden="1">
      <c r="F2435" s="149"/>
      <c r="G2435" s="149"/>
      <c r="P2435" s="145">
        <f t="shared" si="254"/>
        <v>0</v>
      </c>
      <c r="Q2435" t="str">
        <f t="shared" si="256"/>
        <v>NA</v>
      </c>
      <c r="R2435" s="145" t="str">
        <f t="shared" si="255"/>
        <v>NA</v>
      </c>
    </row>
    <row r="2436" spans="5:18" hidden="1">
      <c r="F2436" s="149"/>
      <c r="G2436" s="149"/>
      <c r="P2436" s="145">
        <f t="shared" si="254"/>
        <v>0</v>
      </c>
      <c r="Q2436" t="str">
        <f t="shared" si="256"/>
        <v>NA</v>
      </c>
      <c r="R2436" s="145" t="str">
        <f t="shared" si="255"/>
        <v>NA</v>
      </c>
    </row>
    <row r="2437" spans="5:18" hidden="1">
      <c r="F2437" s="149"/>
      <c r="G2437" s="149"/>
      <c r="P2437" s="145">
        <f t="shared" si="254"/>
        <v>0</v>
      </c>
      <c r="Q2437" t="str">
        <f t="shared" si="256"/>
        <v>NA</v>
      </c>
      <c r="R2437" s="145" t="str">
        <f t="shared" si="255"/>
        <v>NA</v>
      </c>
    </row>
    <row r="2438" spans="5:18" hidden="1">
      <c r="F2438" s="149"/>
      <c r="G2438" s="149"/>
      <c r="P2438" s="145">
        <f t="shared" si="254"/>
        <v>0</v>
      </c>
      <c r="Q2438" t="str">
        <f t="shared" si="256"/>
        <v>NA</v>
      </c>
      <c r="R2438" s="145" t="str">
        <f t="shared" si="255"/>
        <v>NA</v>
      </c>
    </row>
    <row r="2439" spans="5:18" hidden="1">
      <c r="F2439" s="149"/>
      <c r="G2439" s="149"/>
      <c r="P2439" s="145">
        <f t="shared" si="254"/>
        <v>0</v>
      </c>
      <c r="Q2439" t="str">
        <f t="shared" si="256"/>
        <v>NA</v>
      </c>
      <c r="R2439" s="145" t="str">
        <f t="shared" si="255"/>
        <v>NA</v>
      </c>
    </row>
    <row r="2440" spans="5:18" hidden="1">
      <c r="E2440" s="149"/>
      <c r="P2440" s="145">
        <f t="shared" si="254"/>
        <v>0</v>
      </c>
      <c r="Q2440" t="str">
        <f t="shared" si="256"/>
        <v>NA</v>
      </c>
      <c r="R2440" s="145" t="str">
        <f t="shared" si="255"/>
        <v>NA</v>
      </c>
    </row>
    <row r="2441" spans="5:18" hidden="1">
      <c r="E2441" s="149"/>
      <c r="P2441" s="145">
        <f t="shared" ref="P2441:P2504" si="257">IFERROR(K2441-L2441,0)</f>
        <v>0</v>
      </c>
      <c r="Q2441" t="str">
        <f t="shared" si="256"/>
        <v>NA</v>
      </c>
      <c r="R2441" s="145" t="str">
        <f t="shared" ref="R2441:R2504" si="258">IF(AND(ISNUMBER(F2441),ISNUMBER(I2441),ISBLANK(E2441)),F2441-I2441,"NA")</f>
        <v>NA</v>
      </c>
    </row>
    <row r="2442" spans="5:18" hidden="1">
      <c r="F2442" s="149"/>
      <c r="G2442" s="149"/>
      <c r="P2442" s="145">
        <f t="shared" si="257"/>
        <v>0</v>
      </c>
      <c r="Q2442" t="str">
        <f t="shared" si="256"/>
        <v>NA</v>
      </c>
      <c r="R2442" s="145" t="str">
        <f t="shared" si="258"/>
        <v>NA</v>
      </c>
    </row>
    <row r="2443" spans="5:18" hidden="1">
      <c r="F2443" s="149"/>
      <c r="G2443" s="149"/>
      <c r="P2443" s="145">
        <f t="shared" si="257"/>
        <v>0</v>
      </c>
      <c r="Q2443" t="str">
        <f t="shared" si="256"/>
        <v>NA</v>
      </c>
      <c r="R2443" s="145" t="str">
        <f t="shared" si="258"/>
        <v>NA</v>
      </c>
    </row>
    <row r="2444" spans="5:18" hidden="1">
      <c r="F2444" s="149"/>
      <c r="G2444" s="149"/>
      <c r="P2444" s="145">
        <f t="shared" si="257"/>
        <v>0</v>
      </c>
      <c r="Q2444" t="str">
        <f t="shared" si="256"/>
        <v>NA</v>
      </c>
      <c r="R2444" s="145" t="str">
        <f t="shared" si="258"/>
        <v>NA</v>
      </c>
    </row>
    <row r="2445" spans="5:18" hidden="1">
      <c r="F2445" s="149"/>
      <c r="G2445" s="149"/>
      <c r="P2445" s="145">
        <f t="shared" si="257"/>
        <v>0</v>
      </c>
      <c r="Q2445" t="str">
        <f t="shared" si="256"/>
        <v>NA</v>
      </c>
      <c r="R2445" s="145" t="str">
        <f t="shared" si="258"/>
        <v>NA</v>
      </c>
    </row>
    <row r="2446" spans="5:18" hidden="1">
      <c r="F2446" s="149"/>
      <c r="G2446" s="149"/>
      <c r="P2446" s="145">
        <f t="shared" si="257"/>
        <v>0</v>
      </c>
      <c r="Q2446" t="str">
        <f t="shared" si="256"/>
        <v>NA</v>
      </c>
      <c r="R2446" s="145" t="str">
        <f t="shared" si="258"/>
        <v>NA</v>
      </c>
    </row>
    <row r="2447" spans="5:18" hidden="1">
      <c r="F2447" s="149"/>
      <c r="G2447" s="149"/>
      <c r="P2447" s="145">
        <f t="shared" si="257"/>
        <v>0</v>
      </c>
      <c r="Q2447" t="str">
        <f t="shared" si="256"/>
        <v>NA</v>
      </c>
      <c r="R2447" s="145" t="str">
        <f t="shared" si="258"/>
        <v>NA</v>
      </c>
    </row>
    <row r="2448" spans="5:18" hidden="1">
      <c r="F2448" s="149"/>
      <c r="G2448" s="149"/>
      <c r="P2448" s="145">
        <f t="shared" si="257"/>
        <v>0</v>
      </c>
      <c r="Q2448" t="str">
        <f t="shared" si="256"/>
        <v>NA</v>
      </c>
      <c r="R2448" s="145" t="str">
        <f t="shared" si="258"/>
        <v>NA</v>
      </c>
    </row>
    <row r="2449" spans="5:18" hidden="1">
      <c r="F2449" s="149"/>
      <c r="G2449" s="149"/>
      <c r="P2449" s="145">
        <f t="shared" si="257"/>
        <v>0</v>
      </c>
      <c r="Q2449" t="str">
        <f t="shared" si="256"/>
        <v>NA</v>
      </c>
      <c r="R2449" s="145" t="str">
        <f t="shared" si="258"/>
        <v>NA</v>
      </c>
    </row>
    <row r="2450" spans="5:18" hidden="1">
      <c r="F2450" s="149"/>
      <c r="G2450" s="149"/>
      <c r="P2450" s="145">
        <f t="shared" si="257"/>
        <v>0</v>
      </c>
      <c r="Q2450" t="str">
        <f t="shared" si="256"/>
        <v>NA</v>
      </c>
      <c r="R2450" s="145" t="str">
        <f t="shared" si="258"/>
        <v>NA</v>
      </c>
    </row>
    <row r="2451" spans="5:18" hidden="1">
      <c r="E2451" s="149"/>
      <c r="P2451" s="145">
        <f t="shared" si="257"/>
        <v>0</v>
      </c>
      <c r="Q2451" t="str">
        <f t="shared" si="256"/>
        <v>NA</v>
      </c>
      <c r="R2451" s="145" t="str">
        <f t="shared" si="258"/>
        <v>NA</v>
      </c>
    </row>
    <row r="2452" spans="5:18" hidden="1">
      <c r="E2452" s="149"/>
      <c r="P2452" s="145">
        <f t="shared" si="257"/>
        <v>0</v>
      </c>
      <c r="Q2452" t="str">
        <f t="shared" si="256"/>
        <v>NA</v>
      </c>
      <c r="R2452" s="145" t="str">
        <f t="shared" si="258"/>
        <v>NA</v>
      </c>
    </row>
    <row r="2453" spans="5:18" hidden="1">
      <c r="E2453" s="149"/>
      <c r="P2453" s="145">
        <f t="shared" si="257"/>
        <v>0</v>
      </c>
      <c r="Q2453" t="str">
        <f t="shared" si="256"/>
        <v>NA</v>
      </c>
      <c r="R2453" s="145" t="str">
        <f t="shared" si="258"/>
        <v>NA</v>
      </c>
    </row>
    <row r="2454" spans="5:18" hidden="1">
      <c r="F2454" s="149"/>
      <c r="G2454" s="149"/>
      <c r="P2454" s="145">
        <f t="shared" si="257"/>
        <v>0</v>
      </c>
      <c r="Q2454" t="str">
        <f t="shared" si="256"/>
        <v>NA</v>
      </c>
      <c r="R2454" s="145" t="str">
        <f t="shared" si="258"/>
        <v>NA</v>
      </c>
    </row>
    <row r="2455" spans="5:18" hidden="1">
      <c r="F2455" s="149"/>
      <c r="G2455" s="149"/>
      <c r="P2455" s="145">
        <f t="shared" si="257"/>
        <v>0</v>
      </c>
      <c r="Q2455" t="str">
        <f t="shared" si="256"/>
        <v>NA</v>
      </c>
      <c r="R2455" s="145" t="str">
        <f t="shared" si="258"/>
        <v>NA</v>
      </c>
    </row>
    <row r="2456" spans="5:18" hidden="1">
      <c r="F2456" s="149"/>
      <c r="G2456" s="149"/>
      <c r="P2456" s="145">
        <f t="shared" si="257"/>
        <v>0</v>
      </c>
      <c r="Q2456" t="str">
        <f t="shared" si="256"/>
        <v>NA</v>
      </c>
      <c r="R2456" s="145" t="str">
        <f t="shared" si="258"/>
        <v>NA</v>
      </c>
    </row>
    <row r="2457" spans="5:18" hidden="1">
      <c r="F2457" s="149"/>
      <c r="G2457" s="149"/>
      <c r="P2457" s="145">
        <f t="shared" si="257"/>
        <v>0</v>
      </c>
      <c r="Q2457" t="str">
        <f t="shared" si="256"/>
        <v>NA</v>
      </c>
      <c r="R2457" s="145" t="str">
        <f t="shared" si="258"/>
        <v>NA</v>
      </c>
    </row>
    <row r="2458" spans="5:18" hidden="1">
      <c r="F2458" s="149"/>
      <c r="G2458" s="149"/>
      <c r="P2458" s="145">
        <f t="shared" si="257"/>
        <v>0</v>
      </c>
      <c r="Q2458" t="str">
        <f t="shared" si="256"/>
        <v>NA</v>
      </c>
      <c r="R2458" s="145" t="str">
        <f t="shared" si="258"/>
        <v>NA</v>
      </c>
    </row>
    <row r="2459" spans="5:18" hidden="1">
      <c r="F2459" s="149"/>
      <c r="G2459" s="149"/>
      <c r="P2459" s="145">
        <f t="shared" si="257"/>
        <v>0</v>
      </c>
      <c r="Q2459" t="str">
        <f t="shared" si="256"/>
        <v>NA</v>
      </c>
      <c r="R2459" s="145" t="str">
        <f t="shared" si="258"/>
        <v>NA</v>
      </c>
    </row>
    <row r="2460" spans="5:18" hidden="1">
      <c r="F2460" s="149"/>
      <c r="G2460" s="149"/>
      <c r="P2460" s="145">
        <f t="shared" si="257"/>
        <v>0</v>
      </c>
      <c r="Q2460" t="str">
        <f t="shared" si="256"/>
        <v>NA</v>
      </c>
      <c r="R2460" s="145" t="str">
        <f t="shared" si="258"/>
        <v>NA</v>
      </c>
    </row>
    <row r="2461" spans="5:18" hidden="1">
      <c r="F2461" s="149"/>
      <c r="G2461" s="149"/>
      <c r="P2461" s="145">
        <f t="shared" si="257"/>
        <v>0</v>
      </c>
      <c r="Q2461" t="str">
        <f t="shared" si="256"/>
        <v>NA</v>
      </c>
      <c r="R2461" s="145" t="str">
        <f t="shared" si="258"/>
        <v>NA</v>
      </c>
    </row>
    <row r="2462" spans="5:18" hidden="1">
      <c r="F2462" s="149"/>
      <c r="G2462" s="149"/>
      <c r="P2462" s="145">
        <f t="shared" si="257"/>
        <v>0</v>
      </c>
      <c r="Q2462" t="str">
        <f t="shared" si="256"/>
        <v>NA</v>
      </c>
      <c r="R2462" s="145" t="str">
        <f t="shared" si="258"/>
        <v>NA</v>
      </c>
    </row>
    <row r="2463" spans="5:18" hidden="1">
      <c r="F2463" s="149"/>
      <c r="G2463" s="149"/>
      <c r="P2463" s="145">
        <f t="shared" si="257"/>
        <v>0</v>
      </c>
      <c r="Q2463" t="str">
        <f t="shared" si="256"/>
        <v>NA</v>
      </c>
      <c r="R2463" s="145" t="str">
        <f t="shared" si="258"/>
        <v>NA</v>
      </c>
    </row>
    <row r="2464" spans="5:18" hidden="1">
      <c r="E2464" s="149"/>
      <c r="P2464" s="145">
        <f t="shared" si="257"/>
        <v>0</v>
      </c>
      <c r="Q2464" t="str">
        <f t="shared" si="256"/>
        <v>NA</v>
      </c>
      <c r="R2464" s="145" t="str">
        <f t="shared" si="258"/>
        <v>NA</v>
      </c>
    </row>
    <row r="2465" spans="5:18" hidden="1">
      <c r="E2465" s="149"/>
      <c r="P2465" s="145">
        <f t="shared" si="257"/>
        <v>0</v>
      </c>
      <c r="Q2465" t="str">
        <f t="shared" si="256"/>
        <v>NA</v>
      </c>
      <c r="R2465" s="145" t="str">
        <f t="shared" si="258"/>
        <v>NA</v>
      </c>
    </row>
    <row r="2466" spans="5:18" hidden="1">
      <c r="F2466" s="149"/>
      <c r="G2466" s="149"/>
      <c r="P2466" s="145">
        <f t="shared" si="257"/>
        <v>0</v>
      </c>
      <c r="Q2466" t="str">
        <f t="shared" si="256"/>
        <v>NA</v>
      </c>
      <c r="R2466" s="145" t="str">
        <f t="shared" si="258"/>
        <v>NA</v>
      </c>
    </row>
    <row r="2467" spans="5:18" hidden="1">
      <c r="F2467" s="149"/>
      <c r="G2467" s="149"/>
      <c r="P2467" s="145">
        <f t="shared" si="257"/>
        <v>0</v>
      </c>
      <c r="Q2467" t="str">
        <f t="shared" si="256"/>
        <v>NA</v>
      </c>
      <c r="R2467" s="145" t="str">
        <f t="shared" si="258"/>
        <v>NA</v>
      </c>
    </row>
    <row r="2468" spans="5:18" hidden="1">
      <c r="F2468" s="149"/>
      <c r="G2468" s="149"/>
      <c r="P2468" s="145">
        <f t="shared" si="257"/>
        <v>0</v>
      </c>
      <c r="Q2468" t="str">
        <f t="shared" si="256"/>
        <v>NA</v>
      </c>
      <c r="R2468" s="145" t="str">
        <f t="shared" si="258"/>
        <v>NA</v>
      </c>
    </row>
    <row r="2469" spans="5:18" hidden="1">
      <c r="F2469" s="149"/>
      <c r="G2469" s="149"/>
      <c r="P2469" s="145">
        <f t="shared" si="257"/>
        <v>0</v>
      </c>
      <c r="Q2469" t="str">
        <f t="shared" si="256"/>
        <v>NA</v>
      </c>
      <c r="R2469" s="145" t="str">
        <f t="shared" si="258"/>
        <v>NA</v>
      </c>
    </row>
    <row r="2470" spans="5:18" hidden="1">
      <c r="F2470" s="149"/>
      <c r="G2470" s="149"/>
      <c r="P2470" s="145">
        <f t="shared" si="257"/>
        <v>0</v>
      </c>
      <c r="Q2470" t="str">
        <f t="shared" si="256"/>
        <v>NA</v>
      </c>
      <c r="R2470" s="145" t="str">
        <f t="shared" si="258"/>
        <v>NA</v>
      </c>
    </row>
    <row r="2471" spans="5:18" hidden="1">
      <c r="F2471" s="149"/>
      <c r="G2471" s="149"/>
      <c r="P2471" s="145">
        <f t="shared" si="257"/>
        <v>0</v>
      </c>
      <c r="Q2471" t="str">
        <f t="shared" si="256"/>
        <v>NA</v>
      </c>
      <c r="R2471" s="145" t="str">
        <f t="shared" si="258"/>
        <v>NA</v>
      </c>
    </row>
    <row r="2472" spans="5:18" hidden="1">
      <c r="F2472" s="149"/>
      <c r="G2472" s="149"/>
      <c r="P2472" s="145">
        <f t="shared" si="257"/>
        <v>0</v>
      </c>
      <c r="Q2472" t="str">
        <f t="shared" si="256"/>
        <v>NA</v>
      </c>
      <c r="R2472" s="145" t="str">
        <f t="shared" si="258"/>
        <v>NA</v>
      </c>
    </row>
    <row r="2473" spans="5:18" hidden="1">
      <c r="F2473" s="149"/>
      <c r="G2473" s="149"/>
      <c r="P2473" s="145">
        <f t="shared" si="257"/>
        <v>0</v>
      </c>
      <c r="Q2473" t="str">
        <f t="shared" si="256"/>
        <v>NA</v>
      </c>
      <c r="R2473" s="145" t="str">
        <f t="shared" si="258"/>
        <v>NA</v>
      </c>
    </row>
    <row r="2474" spans="5:18" hidden="1">
      <c r="F2474" s="149"/>
      <c r="G2474" s="149"/>
      <c r="P2474" s="145">
        <f t="shared" si="257"/>
        <v>0</v>
      </c>
      <c r="Q2474" t="str">
        <f t="shared" si="256"/>
        <v>NA</v>
      </c>
      <c r="R2474" s="145" t="str">
        <f t="shared" si="258"/>
        <v>NA</v>
      </c>
    </row>
    <row r="2475" spans="5:18" hidden="1">
      <c r="E2475" s="149"/>
      <c r="P2475" s="145">
        <f t="shared" si="257"/>
        <v>0</v>
      </c>
      <c r="Q2475" t="str">
        <f t="shared" si="256"/>
        <v>NA</v>
      </c>
      <c r="R2475" s="145" t="str">
        <f t="shared" si="258"/>
        <v>NA</v>
      </c>
    </row>
    <row r="2476" spans="5:18" hidden="1">
      <c r="E2476" s="149"/>
      <c r="P2476" s="145">
        <f t="shared" si="257"/>
        <v>0</v>
      </c>
      <c r="Q2476" t="str">
        <f t="shared" si="256"/>
        <v>NA</v>
      </c>
      <c r="R2476" s="145" t="str">
        <f t="shared" si="258"/>
        <v>NA</v>
      </c>
    </row>
    <row r="2477" spans="5:18" hidden="1">
      <c r="E2477" s="149"/>
      <c r="P2477" s="145">
        <f t="shared" si="257"/>
        <v>0</v>
      </c>
      <c r="Q2477" t="str">
        <f t="shared" si="256"/>
        <v>NA</v>
      </c>
      <c r="R2477" s="145" t="str">
        <f t="shared" si="258"/>
        <v>NA</v>
      </c>
    </row>
    <row r="2478" spans="5:18" hidden="1">
      <c r="F2478" s="149"/>
      <c r="G2478" s="149"/>
      <c r="P2478" s="145">
        <f t="shared" si="257"/>
        <v>0</v>
      </c>
      <c r="Q2478" t="str">
        <f t="shared" si="256"/>
        <v>NA</v>
      </c>
      <c r="R2478" s="145" t="str">
        <f t="shared" si="258"/>
        <v>NA</v>
      </c>
    </row>
    <row r="2479" spans="5:18" hidden="1">
      <c r="F2479" s="149"/>
      <c r="G2479" s="149"/>
      <c r="P2479" s="145">
        <f t="shared" si="257"/>
        <v>0</v>
      </c>
      <c r="Q2479" t="str">
        <f t="shared" si="256"/>
        <v>NA</v>
      </c>
      <c r="R2479" s="145" t="str">
        <f t="shared" si="258"/>
        <v>NA</v>
      </c>
    </row>
    <row r="2480" spans="5:18" hidden="1">
      <c r="F2480" s="149"/>
      <c r="G2480" s="149"/>
      <c r="P2480" s="145">
        <f t="shared" si="257"/>
        <v>0</v>
      </c>
      <c r="Q2480" t="str">
        <f t="shared" si="256"/>
        <v>NA</v>
      </c>
      <c r="R2480" s="145" t="str">
        <f t="shared" si="258"/>
        <v>NA</v>
      </c>
    </row>
    <row r="2481" spans="5:18" hidden="1">
      <c r="F2481" s="149"/>
      <c r="G2481" s="149"/>
      <c r="P2481" s="145">
        <f t="shared" si="257"/>
        <v>0</v>
      </c>
      <c r="Q2481" t="str">
        <f t="shared" si="256"/>
        <v>NA</v>
      </c>
      <c r="R2481" s="145" t="str">
        <f t="shared" si="258"/>
        <v>NA</v>
      </c>
    </row>
    <row r="2482" spans="5:18" hidden="1">
      <c r="F2482" s="149"/>
      <c r="G2482" s="149"/>
      <c r="P2482" s="145">
        <f t="shared" si="257"/>
        <v>0</v>
      </c>
      <c r="Q2482" t="str">
        <f t="shared" si="256"/>
        <v>NA</v>
      </c>
      <c r="R2482" s="145" t="str">
        <f t="shared" si="258"/>
        <v>NA</v>
      </c>
    </row>
    <row r="2483" spans="5:18" hidden="1">
      <c r="F2483" s="149"/>
      <c r="G2483" s="149"/>
      <c r="P2483" s="145">
        <f t="shared" si="257"/>
        <v>0</v>
      </c>
      <c r="Q2483" t="str">
        <f t="shared" si="256"/>
        <v>NA</v>
      </c>
      <c r="R2483" s="145" t="str">
        <f t="shared" si="258"/>
        <v>NA</v>
      </c>
    </row>
    <row r="2484" spans="5:18" hidden="1">
      <c r="F2484" s="149"/>
      <c r="G2484" s="149"/>
      <c r="P2484" s="145">
        <f t="shared" si="257"/>
        <v>0</v>
      </c>
      <c r="Q2484" t="str">
        <f t="shared" si="256"/>
        <v>NA</v>
      </c>
      <c r="R2484" s="145" t="str">
        <f t="shared" si="258"/>
        <v>NA</v>
      </c>
    </row>
    <row r="2485" spans="5:18" hidden="1">
      <c r="F2485" s="149"/>
      <c r="G2485" s="149"/>
      <c r="P2485" s="145">
        <f t="shared" si="257"/>
        <v>0</v>
      </c>
      <c r="Q2485" t="str">
        <f t="shared" si="256"/>
        <v>NA</v>
      </c>
      <c r="R2485" s="145" t="str">
        <f t="shared" si="258"/>
        <v>NA</v>
      </c>
    </row>
    <row r="2486" spans="5:18" hidden="1">
      <c r="F2486" s="149"/>
      <c r="G2486" s="149"/>
      <c r="P2486" s="145">
        <f t="shared" si="257"/>
        <v>0</v>
      </c>
      <c r="Q2486" t="str">
        <f t="shared" si="256"/>
        <v>NA</v>
      </c>
      <c r="R2486" s="145" t="str">
        <f t="shared" si="258"/>
        <v>NA</v>
      </c>
    </row>
    <row r="2487" spans="5:18" hidden="1">
      <c r="F2487" s="149"/>
      <c r="G2487" s="149"/>
      <c r="P2487" s="145">
        <f t="shared" si="257"/>
        <v>0</v>
      </c>
      <c r="Q2487" t="str">
        <f t="shared" si="256"/>
        <v>NA</v>
      </c>
      <c r="R2487" s="145" t="str">
        <f t="shared" si="258"/>
        <v>NA</v>
      </c>
    </row>
    <row r="2488" spans="5:18" hidden="1">
      <c r="E2488" s="149"/>
      <c r="P2488" s="145">
        <f t="shared" si="257"/>
        <v>0</v>
      </c>
      <c r="Q2488" t="str">
        <f t="shared" si="256"/>
        <v>NA</v>
      </c>
      <c r="R2488" s="145" t="str">
        <f t="shared" si="258"/>
        <v>NA</v>
      </c>
    </row>
    <row r="2489" spans="5:18" hidden="1">
      <c r="E2489" s="149"/>
      <c r="P2489" s="145">
        <f t="shared" si="257"/>
        <v>0</v>
      </c>
      <c r="Q2489" t="str">
        <f t="shared" si="256"/>
        <v>NA</v>
      </c>
      <c r="R2489" s="145" t="str">
        <f t="shared" si="258"/>
        <v>NA</v>
      </c>
    </row>
    <row r="2490" spans="5:18" hidden="1">
      <c r="F2490" s="149"/>
      <c r="G2490" s="149"/>
      <c r="P2490" s="145">
        <f t="shared" si="257"/>
        <v>0</v>
      </c>
      <c r="Q2490" t="str">
        <f t="shared" si="256"/>
        <v>NA</v>
      </c>
      <c r="R2490" s="145" t="str">
        <f t="shared" si="258"/>
        <v>NA</v>
      </c>
    </row>
    <row r="2491" spans="5:18" hidden="1">
      <c r="F2491" s="149"/>
      <c r="G2491" s="149"/>
      <c r="P2491" s="145">
        <f t="shared" si="257"/>
        <v>0</v>
      </c>
      <c r="Q2491" t="str">
        <f t="shared" si="256"/>
        <v>NA</v>
      </c>
      <c r="R2491" s="145" t="str">
        <f t="shared" si="258"/>
        <v>NA</v>
      </c>
    </row>
    <row r="2492" spans="5:18" hidden="1">
      <c r="F2492" s="149"/>
      <c r="G2492" s="149"/>
      <c r="P2492" s="145">
        <f t="shared" si="257"/>
        <v>0</v>
      </c>
      <c r="Q2492" t="str">
        <f t="shared" si="256"/>
        <v>NA</v>
      </c>
      <c r="R2492" s="145" t="str">
        <f t="shared" si="258"/>
        <v>NA</v>
      </c>
    </row>
    <row r="2493" spans="5:18" hidden="1">
      <c r="F2493" s="149"/>
      <c r="G2493" s="149"/>
      <c r="P2493" s="145">
        <f t="shared" si="257"/>
        <v>0</v>
      </c>
      <c r="Q2493" t="str">
        <f t="shared" si="256"/>
        <v>NA</v>
      </c>
      <c r="R2493" s="145" t="str">
        <f t="shared" si="258"/>
        <v>NA</v>
      </c>
    </row>
    <row r="2494" spans="5:18" hidden="1">
      <c r="F2494" s="149"/>
      <c r="G2494" s="149"/>
      <c r="P2494" s="145">
        <f t="shared" si="257"/>
        <v>0</v>
      </c>
      <c r="Q2494" t="str">
        <f t="shared" si="256"/>
        <v>NA</v>
      </c>
      <c r="R2494" s="145" t="str">
        <f t="shared" si="258"/>
        <v>NA</v>
      </c>
    </row>
    <row r="2495" spans="5:18" hidden="1">
      <c r="F2495" s="149"/>
      <c r="G2495" s="149"/>
      <c r="P2495" s="145">
        <f t="shared" si="257"/>
        <v>0</v>
      </c>
      <c r="Q2495" t="str">
        <f t="shared" si="256"/>
        <v>NA</v>
      </c>
      <c r="R2495" s="145" t="str">
        <f t="shared" si="258"/>
        <v>NA</v>
      </c>
    </row>
    <row r="2496" spans="5:18" hidden="1">
      <c r="F2496" s="149"/>
      <c r="G2496" s="149"/>
      <c r="P2496" s="145">
        <f t="shared" si="257"/>
        <v>0</v>
      </c>
      <c r="Q2496" t="str">
        <f t="shared" ref="Q2496:Q2559" si="259">IF(AND(ISNUMBER(E2496),ISNUMBER(H2496),ISBLANK(F2496)),E2496-H2496,"NA")</f>
        <v>NA</v>
      </c>
      <c r="R2496" s="145" t="str">
        <f t="shared" si="258"/>
        <v>NA</v>
      </c>
    </row>
    <row r="2497" spans="5:18" hidden="1">
      <c r="F2497" s="149"/>
      <c r="G2497" s="149"/>
      <c r="P2497" s="145">
        <f t="shared" si="257"/>
        <v>0</v>
      </c>
      <c r="Q2497" t="str">
        <f t="shared" si="259"/>
        <v>NA</v>
      </c>
      <c r="R2497" s="145" t="str">
        <f t="shared" si="258"/>
        <v>NA</v>
      </c>
    </row>
    <row r="2498" spans="5:18" hidden="1">
      <c r="F2498" s="149"/>
      <c r="G2498" s="149"/>
      <c r="P2498" s="145">
        <f t="shared" si="257"/>
        <v>0</v>
      </c>
      <c r="Q2498" t="str">
        <f t="shared" si="259"/>
        <v>NA</v>
      </c>
      <c r="R2498" s="145" t="str">
        <f t="shared" si="258"/>
        <v>NA</v>
      </c>
    </row>
    <row r="2499" spans="5:18" hidden="1">
      <c r="E2499" s="149"/>
      <c r="P2499" s="145">
        <f t="shared" si="257"/>
        <v>0</v>
      </c>
      <c r="Q2499" t="str">
        <f t="shared" si="259"/>
        <v>NA</v>
      </c>
      <c r="R2499" s="145" t="str">
        <f t="shared" si="258"/>
        <v>NA</v>
      </c>
    </row>
    <row r="2500" spans="5:18" hidden="1">
      <c r="E2500" s="149"/>
      <c r="P2500" s="145">
        <f t="shared" si="257"/>
        <v>0</v>
      </c>
      <c r="Q2500" t="str">
        <f t="shared" si="259"/>
        <v>NA</v>
      </c>
      <c r="R2500" s="145" t="str">
        <f t="shared" si="258"/>
        <v>NA</v>
      </c>
    </row>
    <row r="2501" spans="5:18" hidden="1">
      <c r="E2501" s="149"/>
      <c r="P2501" s="145">
        <f t="shared" si="257"/>
        <v>0</v>
      </c>
      <c r="Q2501" t="str">
        <f t="shared" si="259"/>
        <v>NA</v>
      </c>
      <c r="R2501" s="145" t="str">
        <f t="shared" si="258"/>
        <v>NA</v>
      </c>
    </row>
    <row r="2502" spans="5:18" hidden="1">
      <c r="F2502" s="149"/>
      <c r="G2502" s="149"/>
      <c r="P2502" s="145">
        <f t="shared" si="257"/>
        <v>0</v>
      </c>
      <c r="Q2502" t="str">
        <f t="shared" si="259"/>
        <v>NA</v>
      </c>
      <c r="R2502" s="145" t="str">
        <f t="shared" si="258"/>
        <v>NA</v>
      </c>
    </row>
    <row r="2503" spans="5:18" hidden="1">
      <c r="F2503" s="149"/>
      <c r="G2503" s="149"/>
      <c r="P2503" s="145">
        <f t="shared" si="257"/>
        <v>0</v>
      </c>
      <c r="Q2503" t="str">
        <f t="shared" si="259"/>
        <v>NA</v>
      </c>
      <c r="R2503" s="145" t="str">
        <f t="shared" si="258"/>
        <v>NA</v>
      </c>
    </row>
    <row r="2504" spans="5:18" hidden="1">
      <c r="F2504" s="149"/>
      <c r="G2504" s="149"/>
      <c r="P2504" s="145">
        <f t="shared" si="257"/>
        <v>0</v>
      </c>
      <c r="Q2504" t="str">
        <f t="shared" si="259"/>
        <v>NA</v>
      </c>
      <c r="R2504" s="145" t="str">
        <f t="shared" si="258"/>
        <v>NA</v>
      </c>
    </row>
    <row r="2505" spans="5:18" hidden="1">
      <c r="F2505" s="149"/>
      <c r="G2505" s="149"/>
      <c r="P2505" s="145">
        <f t="shared" ref="P2505:P2568" si="260">IFERROR(K2505-L2505,0)</f>
        <v>0</v>
      </c>
      <c r="Q2505" t="str">
        <f t="shared" si="259"/>
        <v>NA</v>
      </c>
      <c r="R2505" s="145" t="str">
        <f t="shared" ref="R2505:R2568" si="261">IF(AND(ISNUMBER(F2505),ISNUMBER(I2505),ISBLANK(E2505)),F2505-I2505,"NA")</f>
        <v>NA</v>
      </c>
    </row>
    <row r="2506" spans="5:18" hidden="1">
      <c r="F2506" s="149"/>
      <c r="G2506" s="149"/>
      <c r="P2506" s="145">
        <f t="shared" si="260"/>
        <v>0</v>
      </c>
      <c r="Q2506" t="str">
        <f t="shared" si="259"/>
        <v>NA</v>
      </c>
      <c r="R2506" s="145" t="str">
        <f t="shared" si="261"/>
        <v>NA</v>
      </c>
    </row>
    <row r="2507" spans="5:18" hidden="1">
      <c r="F2507" s="149"/>
      <c r="G2507" s="149"/>
      <c r="P2507" s="145">
        <f t="shared" si="260"/>
        <v>0</v>
      </c>
      <c r="Q2507" t="str">
        <f t="shared" si="259"/>
        <v>NA</v>
      </c>
      <c r="R2507" s="145" t="str">
        <f t="shared" si="261"/>
        <v>NA</v>
      </c>
    </row>
    <row r="2508" spans="5:18" hidden="1">
      <c r="F2508" s="149"/>
      <c r="G2508" s="149"/>
      <c r="P2508" s="145">
        <f t="shared" si="260"/>
        <v>0</v>
      </c>
      <c r="Q2508" t="str">
        <f t="shared" si="259"/>
        <v>NA</v>
      </c>
      <c r="R2508" s="145" t="str">
        <f t="shared" si="261"/>
        <v>NA</v>
      </c>
    </row>
    <row r="2509" spans="5:18" hidden="1">
      <c r="F2509" s="149"/>
      <c r="G2509" s="149"/>
      <c r="P2509" s="145">
        <f t="shared" si="260"/>
        <v>0</v>
      </c>
      <c r="Q2509" t="str">
        <f t="shared" si="259"/>
        <v>NA</v>
      </c>
      <c r="R2509" s="145" t="str">
        <f t="shared" si="261"/>
        <v>NA</v>
      </c>
    </row>
    <row r="2510" spans="5:18" hidden="1">
      <c r="F2510" s="149"/>
      <c r="G2510" s="149"/>
      <c r="P2510" s="145">
        <f t="shared" si="260"/>
        <v>0</v>
      </c>
      <c r="Q2510" t="str">
        <f t="shared" si="259"/>
        <v>NA</v>
      </c>
      <c r="R2510" s="145" t="str">
        <f t="shared" si="261"/>
        <v>NA</v>
      </c>
    </row>
    <row r="2511" spans="5:18" hidden="1">
      <c r="F2511" s="149"/>
      <c r="G2511" s="149"/>
      <c r="P2511" s="145">
        <f t="shared" si="260"/>
        <v>0</v>
      </c>
      <c r="Q2511" t="str">
        <f t="shared" si="259"/>
        <v>NA</v>
      </c>
      <c r="R2511" s="145" t="str">
        <f t="shared" si="261"/>
        <v>NA</v>
      </c>
    </row>
    <row r="2512" spans="5:18" hidden="1">
      <c r="E2512" s="149"/>
      <c r="P2512" s="145">
        <f t="shared" si="260"/>
        <v>0</v>
      </c>
      <c r="Q2512" t="str">
        <f t="shared" si="259"/>
        <v>NA</v>
      </c>
      <c r="R2512" s="145" t="str">
        <f t="shared" si="261"/>
        <v>NA</v>
      </c>
    </row>
    <row r="2513" spans="5:18" hidden="1">
      <c r="E2513" s="149"/>
      <c r="P2513" s="145">
        <f t="shared" si="260"/>
        <v>0</v>
      </c>
      <c r="Q2513" t="str">
        <f t="shared" si="259"/>
        <v>NA</v>
      </c>
      <c r="R2513" s="145" t="str">
        <f t="shared" si="261"/>
        <v>NA</v>
      </c>
    </row>
    <row r="2514" spans="5:18" hidden="1">
      <c r="F2514" s="149"/>
      <c r="G2514" s="149"/>
      <c r="P2514" s="145">
        <f t="shared" si="260"/>
        <v>0</v>
      </c>
      <c r="Q2514" t="str">
        <f t="shared" si="259"/>
        <v>NA</v>
      </c>
      <c r="R2514" s="145" t="str">
        <f t="shared" si="261"/>
        <v>NA</v>
      </c>
    </row>
    <row r="2515" spans="5:18" hidden="1">
      <c r="F2515" s="149"/>
      <c r="G2515" s="149"/>
      <c r="P2515" s="145">
        <f t="shared" si="260"/>
        <v>0</v>
      </c>
      <c r="Q2515" t="str">
        <f t="shared" si="259"/>
        <v>NA</v>
      </c>
      <c r="R2515" s="145" t="str">
        <f t="shared" si="261"/>
        <v>NA</v>
      </c>
    </row>
    <row r="2516" spans="5:18" hidden="1">
      <c r="F2516" s="149"/>
      <c r="G2516" s="149"/>
      <c r="P2516" s="145">
        <f t="shared" si="260"/>
        <v>0</v>
      </c>
      <c r="Q2516" t="str">
        <f t="shared" si="259"/>
        <v>NA</v>
      </c>
      <c r="R2516" s="145" t="str">
        <f t="shared" si="261"/>
        <v>NA</v>
      </c>
    </row>
    <row r="2517" spans="5:18" hidden="1">
      <c r="F2517" s="149"/>
      <c r="G2517" s="149"/>
      <c r="P2517" s="145">
        <f t="shared" si="260"/>
        <v>0</v>
      </c>
      <c r="Q2517" t="str">
        <f t="shared" si="259"/>
        <v>NA</v>
      </c>
      <c r="R2517" s="145" t="str">
        <f t="shared" si="261"/>
        <v>NA</v>
      </c>
    </row>
    <row r="2518" spans="5:18" hidden="1">
      <c r="F2518" s="149"/>
      <c r="G2518" s="149"/>
      <c r="P2518" s="145">
        <f t="shared" si="260"/>
        <v>0</v>
      </c>
      <c r="Q2518" t="str">
        <f t="shared" si="259"/>
        <v>NA</v>
      </c>
      <c r="R2518" s="145" t="str">
        <f t="shared" si="261"/>
        <v>NA</v>
      </c>
    </row>
    <row r="2519" spans="5:18" hidden="1">
      <c r="F2519" s="149"/>
      <c r="G2519" s="149"/>
      <c r="P2519" s="145">
        <f t="shared" si="260"/>
        <v>0</v>
      </c>
      <c r="Q2519" t="str">
        <f t="shared" si="259"/>
        <v>NA</v>
      </c>
      <c r="R2519" s="145" t="str">
        <f t="shared" si="261"/>
        <v>NA</v>
      </c>
    </row>
    <row r="2520" spans="5:18" hidden="1">
      <c r="F2520" s="149"/>
      <c r="G2520" s="149"/>
      <c r="P2520" s="145">
        <f t="shared" si="260"/>
        <v>0</v>
      </c>
      <c r="Q2520" t="str">
        <f t="shared" si="259"/>
        <v>NA</v>
      </c>
      <c r="R2520" s="145" t="str">
        <f t="shared" si="261"/>
        <v>NA</v>
      </c>
    </row>
    <row r="2521" spans="5:18" hidden="1">
      <c r="F2521" s="149"/>
      <c r="G2521" s="149"/>
      <c r="P2521" s="145">
        <f t="shared" si="260"/>
        <v>0</v>
      </c>
      <c r="Q2521" t="str">
        <f t="shared" si="259"/>
        <v>NA</v>
      </c>
      <c r="R2521" s="145" t="str">
        <f t="shared" si="261"/>
        <v>NA</v>
      </c>
    </row>
    <row r="2522" spans="5:18" hidden="1">
      <c r="F2522" s="149"/>
      <c r="G2522" s="149"/>
      <c r="P2522" s="145">
        <f t="shared" si="260"/>
        <v>0</v>
      </c>
      <c r="Q2522" t="str">
        <f t="shared" si="259"/>
        <v>NA</v>
      </c>
      <c r="R2522" s="145" t="str">
        <f t="shared" si="261"/>
        <v>NA</v>
      </c>
    </row>
    <row r="2523" spans="5:18" hidden="1">
      <c r="E2523" s="149"/>
      <c r="P2523" s="145">
        <f t="shared" si="260"/>
        <v>0</v>
      </c>
      <c r="Q2523" t="str">
        <f t="shared" si="259"/>
        <v>NA</v>
      </c>
      <c r="R2523" s="145" t="str">
        <f t="shared" si="261"/>
        <v>NA</v>
      </c>
    </row>
    <row r="2524" spans="5:18" hidden="1">
      <c r="E2524" s="149"/>
      <c r="P2524" s="145">
        <f t="shared" si="260"/>
        <v>0</v>
      </c>
      <c r="Q2524" t="str">
        <f t="shared" si="259"/>
        <v>NA</v>
      </c>
      <c r="R2524" s="145" t="str">
        <f t="shared" si="261"/>
        <v>NA</v>
      </c>
    </row>
    <row r="2525" spans="5:18" hidden="1">
      <c r="E2525" s="149"/>
      <c r="P2525" s="145">
        <f t="shared" si="260"/>
        <v>0</v>
      </c>
      <c r="Q2525" t="str">
        <f t="shared" si="259"/>
        <v>NA</v>
      </c>
      <c r="R2525" s="145" t="str">
        <f t="shared" si="261"/>
        <v>NA</v>
      </c>
    </row>
    <row r="2526" spans="5:18" hidden="1">
      <c r="F2526" s="149"/>
      <c r="G2526" s="149"/>
      <c r="P2526" s="145">
        <f t="shared" si="260"/>
        <v>0</v>
      </c>
      <c r="Q2526" t="str">
        <f t="shared" si="259"/>
        <v>NA</v>
      </c>
      <c r="R2526" s="145" t="str">
        <f t="shared" si="261"/>
        <v>NA</v>
      </c>
    </row>
    <row r="2527" spans="5:18" hidden="1">
      <c r="F2527" s="149"/>
      <c r="G2527" s="149"/>
      <c r="P2527" s="145">
        <f t="shared" si="260"/>
        <v>0</v>
      </c>
      <c r="Q2527" t="str">
        <f t="shared" si="259"/>
        <v>NA</v>
      </c>
      <c r="R2527" s="145" t="str">
        <f t="shared" si="261"/>
        <v>NA</v>
      </c>
    </row>
    <row r="2528" spans="5:18" hidden="1">
      <c r="F2528" s="149"/>
      <c r="G2528" s="149"/>
      <c r="P2528" s="145">
        <f t="shared" si="260"/>
        <v>0</v>
      </c>
      <c r="Q2528" t="str">
        <f t="shared" si="259"/>
        <v>NA</v>
      </c>
      <c r="R2528" s="145" t="str">
        <f t="shared" si="261"/>
        <v>NA</v>
      </c>
    </row>
    <row r="2529" spans="5:18" hidden="1">
      <c r="F2529" s="149"/>
      <c r="G2529" s="149"/>
      <c r="P2529" s="145">
        <f t="shared" si="260"/>
        <v>0</v>
      </c>
      <c r="Q2529" t="str">
        <f t="shared" si="259"/>
        <v>NA</v>
      </c>
      <c r="R2529" s="145" t="str">
        <f t="shared" si="261"/>
        <v>NA</v>
      </c>
    </row>
    <row r="2530" spans="5:18" hidden="1">
      <c r="F2530" s="149"/>
      <c r="G2530" s="149"/>
      <c r="P2530" s="145">
        <f t="shared" si="260"/>
        <v>0</v>
      </c>
      <c r="Q2530" t="str">
        <f t="shared" si="259"/>
        <v>NA</v>
      </c>
      <c r="R2530" s="145" t="str">
        <f t="shared" si="261"/>
        <v>NA</v>
      </c>
    </row>
    <row r="2531" spans="5:18" hidden="1">
      <c r="F2531" s="149"/>
      <c r="G2531" s="149"/>
      <c r="P2531" s="145">
        <f t="shared" si="260"/>
        <v>0</v>
      </c>
      <c r="Q2531" t="str">
        <f t="shared" si="259"/>
        <v>NA</v>
      </c>
      <c r="R2531" s="145" t="str">
        <f t="shared" si="261"/>
        <v>NA</v>
      </c>
    </row>
    <row r="2532" spans="5:18" hidden="1">
      <c r="F2532" s="149"/>
      <c r="G2532" s="149"/>
      <c r="P2532" s="145">
        <f t="shared" si="260"/>
        <v>0</v>
      </c>
      <c r="Q2532" t="str">
        <f t="shared" si="259"/>
        <v>NA</v>
      </c>
      <c r="R2532" s="145" t="str">
        <f t="shared" si="261"/>
        <v>NA</v>
      </c>
    </row>
    <row r="2533" spans="5:18" hidden="1">
      <c r="F2533" s="149"/>
      <c r="G2533" s="149"/>
      <c r="P2533" s="145">
        <f t="shared" si="260"/>
        <v>0</v>
      </c>
      <c r="Q2533" t="str">
        <f t="shared" si="259"/>
        <v>NA</v>
      </c>
      <c r="R2533" s="145" t="str">
        <f t="shared" si="261"/>
        <v>NA</v>
      </c>
    </row>
    <row r="2534" spans="5:18" hidden="1">
      <c r="F2534" s="149"/>
      <c r="G2534" s="149"/>
      <c r="P2534" s="145">
        <f t="shared" si="260"/>
        <v>0</v>
      </c>
      <c r="Q2534" t="str">
        <f t="shared" si="259"/>
        <v>NA</v>
      </c>
      <c r="R2534" s="145" t="str">
        <f t="shared" si="261"/>
        <v>NA</v>
      </c>
    </row>
    <row r="2535" spans="5:18" hidden="1">
      <c r="F2535" s="149"/>
      <c r="G2535" s="149"/>
      <c r="P2535" s="145">
        <f t="shared" si="260"/>
        <v>0</v>
      </c>
      <c r="Q2535" t="str">
        <f t="shared" si="259"/>
        <v>NA</v>
      </c>
      <c r="R2535" s="145" t="str">
        <f t="shared" si="261"/>
        <v>NA</v>
      </c>
    </row>
    <row r="2536" spans="5:18" hidden="1">
      <c r="E2536" s="149"/>
      <c r="P2536" s="145">
        <f t="shared" si="260"/>
        <v>0</v>
      </c>
      <c r="Q2536" t="str">
        <f t="shared" si="259"/>
        <v>NA</v>
      </c>
      <c r="R2536" s="145" t="str">
        <f t="shared" si="261"/>
        <v>NA</v>
      </c>
    </row>
    <row r="2537" spans="5:18" hidden="1">
      <c r="E2537" s="149"/>
      <c r="P2537" s="145">
        <f t="shared" si="260"/>
        <v>0</v>
      </c>
      <c r="Q2537" t="str">
        <f t="shared" si="259"/>
        <v>NA</v>
      </c>
      <c r="R2537" s="145" t="str">
        <f t="shared" si="261"/>
        <v>NA</v>
      </c>
    </row>
    <row r="2538" spans="5:18" hidden="1">
      <c r="F2538" s="149"/>
      <c r="G2538" s="149"/>
      <c r="P2538" s="145">
        <f t="shared" si="260"/>
        <v>0</v>
      </c>
      <c r="Q2538" t="str">
        <f t="shared" si="259"/>
        <v>NA</v>
      </c>
      <c r="R2538" s="145" t="str">
        <f t="shared" si="261"/>
        <v>NA</v>
      </c>
    </row>
    <row r="2539" spans="5:18" hidden="1">
      <c r="F2539" s="149"/>
      <c r="G2539" s="149"/>
      <c r="P2539" s="145">
        <f t="shared" si="260"/>
        <v>0</v>
      </c>
      <c r="Q2539" t="str">
        <f t="shared" si="259"/>
        <v>NA</v>
      </c>
      <c r="R2539" s="145" t="str">
        <f t="shared" si="261"/>
        <v>NA</v>
      </c>
    </row>
    <row r="2540" spans="5:18" hidden="1">
      <c r="F2540" s="149"/>
      <c r="G2540" s="149"/>
      <c r="P2540" s="145">
        <f t="shared" si="260"/>
        <v>0</v>
      </c>
      <c r="Q2540" t="str">
        <f t="shared" si="259"/>
        <v>NA</v>
      </c>
      <c r="R2540" s="145" t="str">
        <f t="shared" si="261"/>
        <v>NA</v>
      </c>
    </row>
    <row r="2541" spans="5:18" hidden="1">
      <c r="F2541" s="149"/>
      <c r="G2541" s="149"/>
      <c r="P2541" s="145">
        <f t="shared" si="260"/>
        <v>0</v>
      </c>
      <c r="Q2541" t="str">
        <f t="shared" si="259"/>
        <v>NA</v>
      </c>
      <c r="R2541" s="145" t="str">
        <f t="shared" si="261"/>
        <v>NA</v>
      </c>
    </row>
    <row r="2542" spans="5:18" hidden="1">
      <c r="F2542" s="149"/>
      <c r="G2542" s="149"/>
      <c r="P2542" s="145">
        <f t="shared" si="260"/>
        <v>0</v>
      </c>
      <c r="Q2542" t="str">
        <f t="shared" si="259"/>
        <v>NA</v>
      </c>
      <c r="R2542" s="145" t="str">
        <f t="shared" si="261"/>
        <v>NA</v>
      </c>
    </row>
    <row r="2543" spans="5:18" hidden="1">
      <c r="F2543" s="149"/>
      <c r="G2543" s="149"/>
      <c r="P2543" s="145">
        <f t="shared" si="260"/>
        <v>0</v>
      </c>
      <c r="Q2543" t="str">
        <f t="shared" si="259"/>
        <v>NA</v>
      </c>
      <c r="R2543" s="145" t="str">
        <f t="shared" si="261"/>
        <v>NA</v>
      </c>
    </row>
    <row r="2544" spans="5:18" hidden="1">
      <c r="F2544" s="149"/>
      <c r="G2544" s="149"/>
      <c r="P2544" s="145">
        <f t="shared" si="260"/>
        <v>0</v>
      </c>
      <c r="Q2544" t="str">
        <f t="shared" si="259"/>
        <v>NA</v>
      </c>
      <c r="R2544" s="145" t="str">
        <f t="shared" si="261"/>
        <v>NA</v>
      </c>
    </row>
    <row r="2545" spans="5:18" hidden="1">
      <c r="F2545" s="149"/>
      <c r="G2545" s="149"/>
      <c r="P2545" s="145">
        <f t="shared" si="260"/>
        <v>0</v>
      </c>
      <c r="Q2545" t="str">
        <f t="shared" si="259"/>
        <v>NA</v>
      </c>
      <c r="R2545" s="145" t="str">
        <f t="shared" si="261"/>
        <v>NA</v>
      </c>
    </row>
    <row r="2546" spans="5:18" hidden="1">
      <c r="F2546" s="149"/>
      <c r="G2546" s="149"/>
      <c r="P2546" s="145">
        <f t="shared" si="260"/>
        <v>0</v>
      </c>
      <c r="Q2546" t="str">
        <f t="shared" si="259"/>
        <v>NA</v>
      </c>
      <c r="R2546" s="145" t="str">
        <f t="shared" si="261"/>
        <v>NA</v>
      </c>
    </row>
    <row r="2547" spans="5:18" hidden="1">
      <c r="E2547" s="149"/>
      <c r="P2547" s="145">
        <f t="shared" si="260"/>
        <v>0</v>
      </c>
      <c r="Q2547" t="str">
        <f t="shared" si="259"/>
        <v>NA</v>
      </c>
      <c r="R2547" s="145" t="str">
        <f t="shared" si="261"/>
        <v>NA</v>
      </c>
    </row>
    <row r="2548" spans="5:18" hidden="1">
      <c r="E2548" s="149"/>
      <c r="P2548" s="145">
        <f t="shared" si="260"/>
        <v>0</v>
      </c>
      <c r="Q2548" t="str">
        <f t="shared" si="259"/>
        <v>NA</v>
      </c>
      <c r="R2548" s="145" t="str">
        <f t="shared" si="261"/>
        <v>NA</v>
      </c>
    </row>
    <row r="2549" spans="5:18" hidden="1">
      <c r="E2549" s="149"/>
      <c r="P2549" s="145">
        <f t="shared" si="260"/>
        <v>0</v>
      </c>
      <c r="Q2549" t="str">
        <f t="shared" si="259"/>
        <v>NA</v>
      </c>
      <c r="R2549" s="145" t="str">
        <f t="shared" si="261"/>
        <v>NA</v>
      </c>
    </row>
    <row r="2550" spans="5:18" hidden="1">
      <c r="F2550" s="149"/>
      <c r="G2550" s="149"/>
      <c r="P2550" s="145">
        <f t="shared" si="260"/>
        <v>0</v>
      </c>
      <c r="Q2550" t="str">
        <f t="shared" si="259"/>
        <v>NA</v>
      </c>
      <c r="R2550" s="145" t="str">
        <f t="shared" si="261"/>
        <v>NA</v>
      </c>
    </row>
    <row r="2551" spans="5:18" hidden="1">
      <c r="F2551" s="149"/>
      <c r="G2551" s="149"/>
      <c r="P2551" s="145">
        <f t="shared" si="260"/>
        <v>0</v>
      </c>
      <c r="Q2551" t="str">
        <f t="shared" si="259"/>
        <v>NA</v>
      </c>
      <c r="R2551" s="145" t="str">
        <f t="shared" si="261"/>
        <v>NA</v>
      </c>
    </row>
    <row r="2552" spans="5:18" hidden="1">
      <c r="F2552" s="149"/>
      <c r="G2552" s="149"/>
      <c r="P2552" s="145">
        <f t="shared" si="260"/>
        <v>0</v>
      </c>
      <c r="Q2552" t="str">
        <f t="shared" si="259"/>
        <v>NA</v>
      </c>
      <c r="R2552" s="145" t="str">
        <f t="shared" si="261"/>
        <v>NA</v>
      </c>
    </row>
    <row r="2553" spans="5:18" hidden="1">
      <c r="F2553" s="149"/>
      <c r="G2553" s="149"/>
      <c r="P2553" s="145">
        <f t="shared" si="260"/>
        <v>0</v>
      </c>
      <c r="Q2553" t="str">
        <f t="shared" si="259"/>
        <v>NA</v>
      </c>
      <c r="R2553" s="145" t="str">
        <f t="shared" si="261"/>
        <v>NA</v>
      </c>
    </row>
    <row r="2554" spans="5:18" hidden="1">
      <c r="F2554" s="149"/>
      <c r="G2554" s="149"/>
      <c r="P2554" s="145">
        <f t="shared" si="260"/>
        <v>0</v>
      </c>
      <c r="Q2554" t="str">
        <f t="shared" si="259"/>
        <v>NA</v>
      </c>
      <c r="R2554" s="145" t="str">
        <f t="shared" si="261"/>
        <v>NA</v>
      </c>
    </row>
    <row r="2555" spans="5:18" hidden="1">
      <c r="F2555" s="149"/>
      <c r="G2555" s="149"/>
      <c r="P2555" s="145">
        <f t="shared" si="260"/>
        <v>0</v>
      </c>
      <c r="Q2555" t="str">
        <f t="shared" si="259"/>
        <v>NA</v>
      </c>
      <c r="R2555" s="145" t="str">
        <f t="shared" si="261"/>
        <v>NA</v>
      </c>
    </row>
    <row r="2556" spans="5:18" hidden="1">
      <c r="F2556" s="149"/>
      <c r="G2556" s="149"/>
      <c r="P2556" s="145">
        <f t="shared" si="260"/>
        <v>0</v>
      </c>
      <c r="Q2556" t="str">
        <f t="shared" si="259"/>
        <v>NA</v>
      </c>
      <c r="R2556" s="145" t="str">
        <f t="shared" si="261"/>
        <v>NA</v>
      </c>
    </row>
    <row r="2557" spans="5:18" hidden="1">
      <c r="F2557" s="149"/>
      <c r="G2557" s="149"/>
      <c r="P2557" s="145">
        <f t="shared" si="260"/>
        <v>0</v>
      </c>
      <c r="Q2557" t="str">
        <f t="shared" si="259"/>
        <v>NA</v>
      </c>
      <c r="R2557" s="145" t="str">
        <f t="shared" si="261"/>
        <v>NA</v>
      </c>
    </row>
    <row r="2558" spans="5:18" hidden="1">
      <c r="F2558" s="149"/>
      <c r="G2558" s="149"/>
      <c r="P2558" s="145">
        <f t="shared" si="260"/>
        <v>0</v>
      </c>
      <c r="Q2558" t="str">
        <f t="shared" si="259"/>
        <v>NA</v>
      </c>
      <c r="R2558" s="145" t="str">
        <f t="shared" si="261"/>
        <v>NA</v>
      </c>
    </row>
    <row r="2559" spans="5:18" hidden="1">
      <c r="F2559" s="149"/>
      <c r="G2559" s="149"/>
      <c r="P2559" s="145">
        <f t="shared" si="260"/>
        <v>0</v>
      </c>
      <c r="Q2559" t="str">
        <f t="shared" si="259"/>
        <v>NA</v>
      </c>
      <c r="R2559" s="145" t="str">
        <f t="shared" si="261"/>
        <v>NA</v>
      </c>
    </row>
    <row r="2560" spans="5:18" hidden="1">
      <c r="E2560" s="149"/>
      <c r="P2560" s="145">
        <f t="shared" si="260"/>
        <v>0</v>
      </c>
      <c r="Q2560" t="str">
        <f t="shared" ref="Q2560:Q2623" si="262">IF(AND(ISNUMBER(E2560),ISNUMBER(H2560),ISBLANK(F2560)),E2560-H2560,"NA")</f>
        <v>NA</v>
      </c>
      <c r="R2560" s="145" t="str">
        <f t="shared" si="261"/>
        <v>NA</v>
      </c>
    </row>
    <row r="2561" spans="5:18" hidden="1">
      <c r="E2561" s="149"/>
      <c r="P2561" s="145">
        <f t="shared" si="260"/>
        <v>0</v>
      </c>
      <c r="Q2561" t="str">
        <f t="shared" si="262"/>
        <v>NA</v>
      </c>
      <c r="R2561" s="145" t="str">
        <f t="shared" si="261"/>
        <v>NA</v>
      </c>
    </row>
    <row r="2562" spans="5:18" hidden="1">
      <c r="F2562" s="149"/>
      <c r="G2562" s="149"/>
      <c r="P2562" s="145">
        <f t="shared" si="260"/>
        <v>0</v>
      </c>
      <c r="Q2562" t="str">
        <f t="shared" si="262"/>
        <v>NA</v>
      </c>
      <c r="R2562" s="145" t="str">
        <f t="shared" si="261"/>
        <v>NA</v>
      </c>
    </row>
    <row r="2563" spans="5:18" hidden="1">
      <c r="F2563" s="149"/>
      <c r="G2563" s="149"/>
      <c r="P2563" s="145">
        <f t="shared" si="260"/>
        <v>0</v>
      </c>
      <c r="Q2563" t="str">
        <f t="shared" si="262"/>
        <v>NA</v>
      </c>
      <c r="R2563" s="145" t="str">
        <f t="shared" si="261"/>
        <v>NA</v>
      </c>
    </row>
    <row r="2564" spans="5:18" hidden="1">
      <c r="F2564" s="149"/>
      <c r="G2564" s="149"/>
      <c r="P2564" s="145">
        <f t="shared" si="260"/>
        <v>0</v>
      </c>
      <c r="Q2564" t="str">
        <f t="shared" si="262"/>
        <v>NA</v>
      </c>
      <c r="R2564" s="145" t="str">
        <f t="shared" si="261"/>
        <v>NA</v>
      </c>
    </row>
    <row r="2565" spans="5:18" hidden="1">
      <c r="F2565" s="149"/>
      <c r="G2565" s="149"/>
      <c r="P2565" s="145">
        <f t="shared" si="260"/>
        <v>0</v>
      </c>
      <c r="Q2565" t="str">
        <f t="shared" si="262"/>
        <v>NA</v>
      </c>
      <c r="R2565" s="145" t="str">
        <f t="shared" si="261"/>
        <v>NA</v>
      </c>
    </row>
    <row r="2566" spans="5:18" hidden="1">
      <c r="F2566" s="149"/>
      <c r="G2566" s="149"/>
      <c r="P2566" s="145">
        <f t="shared" si="260"/>
        <v>0</v>
      </c>
      <c r="Q2566" t="str">
        <f t="shared" si="262"/>
        <v>NA</v>
      </c>
      <c r="R2566" s="145" t="str">
        <f t="shared" si="261"/>
        <v>NA</v>
      </c>
    </row>
    <row r="2567" spans="5:18" hidden="1">
      <c r="F2567" s="149"/>
      <c r="G2567" s="149"/>
      <c r="P2567" s="145">
        <f t="shared" si="260"/>
        <v>0</v>
      </c>
      <c r="Q2567" t="str">
        <f t="shared" si="262"/>
        <v>NA</v>
      </c>
      <c r="R2567" s="145" t="str">
        <f t="shared" si="261"/>
        <v>NA</v>
      </c>
    </row>
    <row r="2568" spans="5:18" hidden="1">
      <c r="F2568" s="149"/>
      <c r="G2568" s="149"/>
      <c r="P2568" s="145">
        <f t="shared" si="260"/>
        <v>0</v>
      </c>
      <c r="Q2568" t="str">
        <f t="shared" si="262"/>
        <v>NA</v>
      </c>
      <c r="R2568" s="145" t="str">
        <f t="shared" si="261"/>
        <v>NA</v>
      </c>
    </row>
    <row r="2569" spans="5:18" hidden="1">
      <c r="F2569" s="149"/>
      <c r="G2569" s="149"/>
      <c r="P2569" s="145">
        <f t="shared" ref="P2569:P2632" si="263">IFERROR(K2569-L2569,0)</f>
        <v>0</v>
      </c>
      <c r="Q2569" t="str">
        <f t="shared" si="262"/>
        <v>NA</v>
      </c>
      <c r="R2569" s="145" t="str">
        <f t="shared" ref="R2569:R2632" si="264">IF(AND(ISNUMBER(F2569),ISNUMBER(I2569),ISBLANK(E2569)),F2569-I2569,"NA")</f>
        <v>NA</v>
      </c>
    </row>
    <row r="2570" spans="5:18" hidden="1">
      <c r="F2570" s="149"/>
      <c r="G2570" s="149"/>
      <c r="P2570" s="145">
        <f t="shared" si="263"/>
        <v>0</v>
      </c>
      <c r="Q2570" t="str">
        <f t="shared" si="262"/>
        <v>NA</v>
      </c>
      <c r="R2570" s="145" t="str">
        <f t="shared" si="264"/>
        <v>NA</v>
      </c>
    </row>
    <row r="2571" spans="5:18" hidden="1">
      <c r="E2571" s="149"/>
      <c r="P2571" s="145">
        <f t="shared" si="263"/>
        <v>0</v>
      </c>
      <c r="Q2571" t="str">
        <f t="shared" si="262"/>
        <v>NA</v>
      </c>
      <c r="R2571" s="145" t="str">
        <f t="shared" si="264"/>
        <v>NA</v>
      </c>
    </row>
    <row r="2572" spans="5:18" hidden="1">
      <c r="E2572" s="149"/>
      <c r="P2572" s="145">
        <f t="shared" si="263"/>
        <v>0</v>
      </c>
      <c r="Q2572" t="str">
        <f t="shared" si="262"/>
        <v>NA</v>
      </c>
      <c r="R2572" s="145" t="str">
        <f t="shared" si="264"/>
        <v>NA</v>
      </c>
    </row>
    <row r="2573" spans="5:18" hidden="1">
      <c r="E2573" s="149"/>
      <c r="P2573" s="145">
        <f t="shared" si="263"/>
        <v>0</v>
      </c>
      <c r="Q2573" t="str">
        <f t="shared" si="262"/>
        <v>NA</v>
      </c>
      <c r="R2573" s="145" t="str">
        <f t="shared" si="264"/>
        <v>NA</v>
      </c>
    </row>
    <row r="2574" spans="5:18" hidden="1">
      <c r="F2574" s="149"/>
      <c r="G2574" s="149"/>
      <c r="P2574" s="145">
        <f t="shared" si="263"/>
        <v>0</v>
      </c>
      <c r="Q2574" t="str">
        <f t="shared" si="262"/>
        <v>NA</v>
      </c>
      <c r="R2574" s="145" t="str">
        <f t="shared" si="264"/>
        <v>NA</v>
      </c>
    </row>
    <row r="2575" spans="5:18" hidden="1">
      <c r="F2575" s="149"/>
      <c r="G2575" s="149"/>
      <c r="P2575" s="145">
        <f t="shared" si="263"/>
        <v>0</v>
      </c>
      <c r="Q2575" t="str">
        <f t="shared" si="262"/>
        <v>NA</v>
      </c>
      <c r="R2575" s="145" t="str">
        <f t="shared" si="264"/>
        <v>NA</v>
      </c>
    </row>
    <row r="2576" spans="5:18" hidden="1">
      <c r="F2576" s="149"/>
      <c r="G2576" s="149"/>
      <c r="P2576" s="145">
        <f t="shared" si="263"/>
        <v>0</v>
      </c>
      <c r="Q2576" t="str">
        <f t="shared" si="262"/>
        <v>NA</v>
      </c>
      <c r="R2576" s="145" t="str">
        <f t="shared" si="264"/>
        <v>NA</v>
      </c>
    </row>
    <row r="2577" spans="5:18" hidden="1">
      <c r="F2577" s="149"/>
      <c r="G2577" s="149"/>
      <c r="P2577" s="145">
        <f t="shared" si="263"/>
        <v>0</v>
      </c>
      <c r="Q2577" t="str">
        <f t="shared" si="262"/>
        <v>NA</v>
      </c>
      <c r="R2577" s="145" t="str">
        <f t="shared" si="264"/>
        <v>NA</v>
      </c>
    </row>
    <row r="2578" spans="5:18" hidden="1">
      <c r="F2578" s="149"/>
      <c r="G2578" s="149"/>
      <c r="P2578" s="145">
        <f t="shared" si="263"/>
        <v>0</v>
      </c>
      <c r="Q2578" t="str">
        <f t="shared" si="262"/>
        <v>NA</v>
      </c>
      <c r="R2578" s="145" t="str">
        <f t="shared" si="264"/>
        <v>NA</v>
      </c>
    </row>
    <row r="2579" spans="5:18" hidden="1">
      <c r="F2579" s="149"/>
      <c r="G2579" s="149"/>
      <c r="P2579" s="145">
        <f t="shared" si="263"/>
        <v>0</v>
      </c>
      <c r="Q2579" t="str">
        <f t="shared" si="262"/>
        <v>NA</v>
      </c>
      <c r="R2579" s="145" t="str">
        <f t="shared" si="264"/>
        <v>NA</v>
      </c>
    </row>
    <row r="2580" spans="5:18" hidden="1">
      <c r="F2580" s="149"/>
      <c r="G2580" s="149"/>
      <c r="P2580" s="145">
        <f t="shared" si="263"/>
        <v>0</v>
      </c>
      <c r="Q2580" t="str">
        <f t="shared" si="262"/>
        <v>NA</v>
      </c>
      <c r="R2580" s="145" t="str">
        <f t="shared" si="264"/>
        <v>NA</v>
      </c>
    </row>
    <row r="2581" spans="5:18" hidden="1">
      <c r="F2581" s="149"/>
      <c r="G2581" s="149"/>
      <c r="P2581" s="145">
        <f t="shared" si="263"/>
        <v>0</v>
      </c>
      <c r="Q2581" t="str">
        <f t="shared" si="262"/>
        <v>NA</v>
      </c>
      <c r="R2581" s="145" t="str">
        <f t="shared" si="264"/>
        <v>NA</v>
      </c>
    </row>
    <row r="2582" spans="5:18" hidden="1">
      <c r="F2582" s="149"/>
      <c r="G2582" s="149"/>
      <c r="P2582" s="145">
        <f t="shared" si="263"/>
        <v>0</v>
      </c>
      <c r="Q2582" t="str">
        <f t="shared" si="262"/>
        <v>NA</v>
      </c>
      <c r="R2582" s="145" t="str">
        <f t="shared" si="264"/>
        <v>NA</v>
      </c>
    </row>
    <row r="2583" spans="5:18" hidden="1">
      <c r="F2583" s="149"/>
      <c r="G2583" s="149"/>
      <c r="P2583" s="145">
        <f t="shared" si="263"/>
        <v>0</v>
      </c>
      <c r="Q2583" t="str">
        <f t="shared" si="262"/>
        <v>NA</v>
      </c>
      <c r="R2583" s="145" t="str">
        <f t="shared" si="264"/>
        <v>NA</v>
      </c>
    </row>
    <row r="2584" spans="5:18" hidden="1">
      <c r="E2584" s="149"/>
      <c r="P2584" s="145">
        <f t="shared" si="263"/>
        <v>0</v>
      </c>
      <c r="Q2584" t="str">
        <f t="shared" si="262"/>
        <v>NA</v>
      </c>
      <c r="R2584" s="145" t="str">
        <f t="shared" si="264"/>
        <v>NA</v>
      </c>
    </row>
    <row r="2585" spans="5:18" hidden="1">
      <c r="E2585" s="149"/>
      <c r="P2585" s="145">
        <f t="shared" si="263"/>
        <v>0</v>
      </c>
      <c r="Q2585" t="str">
        <f t="shared" si="262"/>
        <v>NA</v>
      </c>
      <c r="R2585" s="145" t="str">
        <f t="shared" si="264"/>
        <v>NA</v>
      </c>
    </row>
    <row r="2586" spans="5:18" hidden="1">
      <c r="F2586" s="149"/>
      <c r="G2586" s="149"/>
      <c r="P2586" s="145">
        <f t="shared" si="263"/>
        <v>0</v>
      </c>
      <c r="Q2586" t="str">
        <f t="shared" si="262"/>
        <v>NA</v>
      </c>
      <c r="R2586" s="145" t="str">
        <f t="shared" si="264"/>
        <v>NA</v>
      </c>
    </row>
    <row r="2587" spans="5:18" hidden="1">
      <c r="F2587" s="149"/>
      <c r="G2587" s="149"/>
      <c r="P2587" s="145">
        <f t="shared" si="263"/>
        <v>0</v>
      </c>
      <c r="Q2587" t="str">
        <f t="shared" si="262"/>
        <v>NA</v>
      </c>
      <c r="R2587" s="145" t="str">
        <f t="shared" si="264"/>
        <v>NA</v>
      </c>
    </row>
    <row r="2588" spans="5:18" hidden="1">
      <c r="F2588" s="149"/>
      <c r="G2588" s="149"/>
      <c r="P2588" s="145">
        <f t="shared" si="263"/>
        <v>0</v>
      </c>
      <c r="Q2588" t="str">
        <f t="shared" si="262"/>
        <v>NA</v>
      </c>
      <c r="R2588" s="145" t="str">
        <f t="shared" si="264"/>
        <v>NA</v>
      </c>
    </row>
    <row r="2589" spans="5:18" hidden="1">
      <c r="F2589" s="149"/>
      <c r="G2589" s="149"/>
      <c r="P2589" s="145">
        <f t="shared" si="263"/>
        <v>0</v>
      </c>
      <c r="Q2589" t="str">
        <f t="shared" si="262"/>
        <v>NA</v>
      </c>
      <c r="R2589" s="145" t="str">
        <f t="shared" si="264"/>
        <v>NA</v>
      </c>
    </row>
    <row r="2590" spans="5:18" hidden="1">
      <c r="F2590" s="149"/>
      <c r="G2590" s="149"/>
      <c r="P2590" s="145">
        <f t="shared" si="263"/>
        <v>0</v>
      </c>
      <c r="Q2590" t="str">
        <f t="shared" si="262"/>
        <v>NA</v>
      </c>
      <c r="R2590" s="145" t="str">
        <f t="shared" si="264"/>
        <v>NA</v>
      </c>
    </row>
    <row r="2591" spans="5:18" hidden="1">
      <c r="F2591" s="149"/>
      <c r="G2591" s="149"/>
      <c r="P2591" s="145">
        <f t="shared" si="263"/>
        <v>0</v>
      </c>
      <c r="Q2591" t="str">
        <f t="shared" si="262"/>
        <v>NA</v>
      </c>
      <c r="R2591" s="145" t="str">
        <f t="shared" si="264"/>
        <v>NA</v>
      </c>
    </row>
    <row r="2592" spans="5:18" hidden="1">
      <c r="F2592" s="149"/>
      <c r="G2592" s="149"/>
      <c r="P2592" s="145">
        <f t="shared" si="263"/>
        <v>0</v>
      </c>
      <c r="Q2592" t="str">
        <f t="shared" si="262"/>
        <v>NA</v>
      </c>
      <c r="R2592" s="145" t="str">
        <f t="shared" si="264"/>
        <v>NA</v>
      </c>
    </row>
    <row r="2593" spans="5:18" hidden="1">
      <c r="F2593" s="149"/>
      <c r="G2593" s="149"/>
      <c r="P2593" s="145">
        <f t="shared" si="263"/>
        <v>0</v>
      </c>
      <c r="Q2593" t="str">
        <f t="shared" si="262"/>
        <v>NA</v>
      </c>
      <c r="R2593" s="145" t="str">
        <f t="shared" si="264"/>
        <v>NA</v>
      </c>
    </row>
    <row r="2594" spans="5:18" hidden="1">
      <c r="F2594" s="149"/>
      <c r="G2594" s="149"/>
      <c r="P2594" s="145">
        <f t="shared" si="263"/>
        <v>0</v>
      </c>
      <c r="Q2594" t="str">
        <f t="shared" si="262"/>
        <v>NA</v>
      </c>
      <c r="R2594" s="145" t="str">
        <f t="shared" si="264"/>
        <v>NA</v>
      </c>
    </row>
    <row r="2595" spans="5:18" hidden="1">
      <c r="E2595" s="149"/>
      <c r="P2595" s="145">
        <f t="shared" si="263"/>
        <v>0</v>
      </c>
      <c r="Q2595" t="str">
        <f t="shared" si="262"/>
        <v>NA</v>
      </c>
      <c r="R2595" s="145" t="str">
        <f t="shared" si="264"/>
        <v>NA</v>
      </c>
    </row>
    <row r="2596" spans="5:18" hidden="1">
      <c r="E2596" s="149"/>
      <c r="P2596" s="145">
        <f t="shared" si="263"/>
        <v>0</v>
      </c>
      <c r="Q2596" t="str">
        <f t="shared" si="262"/>
        <v>NA</v>
      </c>
      <c r="R2596" s="145" t="str">
        <f t="shared" si="264"/>
        <v>NA</v>
      </c>
    </row>
    <row r="2597" spans="5:18" hidden="1">
      <c r="E2597" s="149"/>
      <c r="P2597" s="145">
        <f t="shared" si="263"/>
        <v>0</v>
      </c>
      <c r="Q2597" t="str">
        <f t="shared" si="262"/>
        <v>NA</v>
      </c>
      <c r="R2597" s="145" t="str">
        <f t="shared" si="264"/>
        <v>NA</v>
      </c>
    </row>
    <row r="2598" spans="5:18" hidden="1">
      <c r="F2598" s="149"/>
      <c r="G2598" s="149"/>
      <c r="P2598" s="145">
        <f t="shared" si="263"/>
        <v>0</v>
      </c>
      <c r="Q2598" t="str">
        <f t="shared" si="262"/>
        <v>NA</v>
      </c>
      <c r="R2598" s="145" t="str">
        <f t="shared" si="264"/>
        <v>NA</v>
      </c>
    </row>
    <row r="2599" spans="5:18" hidden="1">
      <c r="F2599" s="149"/>
      <c r="G2599" s="149"/>
      <c r="P2599" s="145">
        <f t="shared" si="263"/>
        <v>0</v>
      </c>
      <c r="Q2599" t="str">
        <f t="shared" si="262"/>
        <v>NA</v>
      </c>
      <c r="R2599" s="145" t="str">
        <f t="shared" si="264"/>
        <v>NA</v>
      </c>
    </row>
    <row r="2600" spans="5:18" hidden="1">
      <c r="F2600" s="149"/>
      <c r="G2600" s="149"/>
      <c r="P2600" s="145">
        <f t="shared" si="263"/>
        <v>0</v>
      </c>
      <c r="Q2600" t="str">
        <f t="shared" si="262"/>
        <v>NA</v>
      </c>
      <c r="R2600" s="145" t="str">
        <f t="shared" si="264"/>
        <v>NA</v>
      </c>
    </row>
    <row r="2601" spans="5:18" hidden="1">
      <c r="F2601" s="149"/>
      <c r="G2601" s="149"/>
      <c r="P2601" s="145">
        <f t="shared" si="263"/>
        <v>0</v>
      </c>
      <c r="Q2601" t="str">
        <f t="shared" si="262"/>
        <v>NA</v>
      </c>
      <c r="R2601" s="145" t="str">
        <f t="shared" si="264"/>
        <v>NA</v>
      </c>
    </row>
    <row r="2602" spans="5:18" hidden="1">
      <c r="F2602" s="149"/>
      <c r="G2602" s="149"/>
      <c r="P2602" s="145">
        <f t="shared" si="263"/>
        <v>0</v>
      </c>
      <c r="Q2602" t="str">
        <f t="shared" si="262"/>
        <v>NA</v>
      </c>
      <c r="R2602" s="145" t="str">
        <f t="shared" si="264"/>
        <v>NA</v>
      </c>
    </row>
    <row r="2603" spans="5:18" hidden="1">
      <c r="F2603" s="149"/>
      <c r="G2603" s="149"/>
      <c r="P2603" s="145">
        <f t="shared" si="263"/>
        <v>0</v>
      </c>
      <c r="Q2603" t="str">
        <f t="shared" si="262"/>
        <v>NA</v>
      </c>
      <c r="R2603" s="145" t="str">
        <f t="shared" si="264"/>
        <v>NA</v>
      </c>
    </row>
    <row r="2604" spans="5:18" hidden="1">
      <c r="F2604" s="149"/>
      <c r="G2604" s="149"/>
      <c r="P2604" s="145">
        <f t="shared" si="263"/>
        <v>0</v>
      </c>
      <c r="Q2604" t="str">
        <f t="shared" si="262"/>
        <v>NA</v>
      </c>
      <c r="R2604" s="145" t="str">
        <f t="shared" si="264"/>
        <v>NA</v>
      </c>
    </row>
    <row r="2605" spans="5:18" hidden="1">
      <c r="F2605" s="149"/>
      <c r="G2605" s="149"/>
      <c r="P2605" s="145">
        <f t="shared" si="263"/>
        <v>0</v>
      </c>
      <c r="Q2605" t="str">
        <f t="shared" si="262"/>
        <v>NA</v>
      </c>
      <c r="R2605" s="145" t="str">
        <f t="shared" si="264"/>
        <v>NA</v>
      </c>
    </row>
    <row r="2606" spans="5:18" hidden="1">
      <c r="F2606" s="149"/>
      <c r="G2606" s="149"/>
      <c r="P2606" s="145">
        <f t="shared" si="263"/>
        <v>0</v>
      </c>
      <c r="Q2606" t="str">
        <f t="shared" si="262"/>
        <v>NA</v>
      </c>
      <c r="R2606" s="145" t="str">
        <f t="shared" si="264"/>
        <v>NA</v>
      </c>
    </row>
    <row r="2607" spans="5:18" hidden="1">
      <c r="F2607" s="149"/>
      <c r="G2607" s="149"/>
      <c r="P2607" s="145">
        <f t="shared" si="263"/>
        <v>0</v>
      </c>
      <c r="Q2607" t="str">
        <f t="shared" si="262"/>
        <v>NA</v>
      </c>
      <c r="R2607" s="145" t="str">
        <f t="shared" si="264"/>
        <v>NA</v>
      </c>
    </row>
    <row r="2608" spans="5:18" hidden="1">
      <c r="E2608" s="149"/>
      <c r="P2608" s="145">
        <f t="shared" si="263"/>
        <v>0</v>
      </c>
      <c r="Q2608" t="str">
        <f t="shared" si="262"/>
        <v>NA</v>
      </c>
      <c r="R2608" s="145" t="str">
        <f t="shared" si="264"/>
        <v>NA</v>
      </c>
    </row>
    <row r="2609" spans="5:18" hidden="1">
      <c r="E2609" s="149"/>
      <c r="P2609" s="145">
        <f t="shared" si="263"/>
        <v>0</v>
      </c>
      <c r="Q2609" t="str">
        <f t="shared" si="262"/>
        <v>NA</v>
      </c>
      <c r="R2609" s="145" t="str">
        <f t="shared" si="264"/>
        <v>NA</v>
      </c>
    </row>
    <row r="2610" spans="5:18" hidden="1">
      <c r="F2610" s="149"/>
      <c r="G2610" s="149"/>
      <c r="P2610" s="145">
        <f t="shared" si="263"/>
        <v>0</v>
      </c>
      <c r="Q2610" t="str">
        <f t="shared" si="262"/>
        <v>NA</v>
      </c>
      <c r="R2610" s="145" t="str">
        <f t="shared" si="264"/>
        <v>NA</v>
      </c>
    </row>
    <row r="2611" spans="5:18" hidden="1">
      <c r="F2611" s="149"/>
      <c r="G2611" s="149"/>
      <c r="P2611" s="145">
        <f t="shared" si="263"/>
        <v>0</v>
      </c>
      <c r="Q2611" t="str">
        <f t="shared" si="262"/>
        <v>NA</v>
      </c>
      <c r="R2611" s="145" t="str">
        <f t="shared" si="264"/>
        <v>NA</v>
      </c>
    </row>
    <row r="2612" spans="5:18" hidden="1">
      <c r="F2612" s="149"/>
      <c r="G2612" s="149"/>
      <c r="P2612" s="145">
        <f t="shared" si="263"/>
        <v>0</v>
      </c>
      <c r="Q2612" t="str">
        <f t="shared" si="262"/>
        <v>NA</v>
      </c>
      <c r="R2612" s="145" t="str">
        <f t="shared" si="264"/>
        <v>NA</v>
      </c>
    </row>
    <row r="2613" spans="5:18" hidden="1">
      <c r="F2613" s="149"/>
      <c r="G2613" s="149"/>
      <c r="P2613" s="145">
        <f t="shared" si="263"/>
        <v>0</v>
      </c>
      <c r="Q2613" t="str">
        <f t="shared" si="262"/>
        <v>NA</v>
      </c>
      <c r="R2613" s="145" t="str">
        <f t="shared" si="264"/>
        <v>NA</v>
      </c>
    </row>
    <row r="2614" spans="5:18" hidden="1">
      <c r="F2614" s="149"/>
      <c r="G2614" s="149"/>
      <c r="P2614" s="145">
        <f t="shared" si="263"/>
        <v>0</v>
      </c>
      <c r="Q2614" t="str">
        <f t="shared" si="262"/>
        <v>NA</v>
      </c>
      <c r="R2614" s="145" t="str">
        <f t="shared" si="264"/>
        <v>NA</v>
      </c>
    </row>
    <row r="2615" spans="5:18" hidden="1">
      <c r="F2615" s="149"/>
      <c r="G2615" s="149"/>
      <c r="P2615" s="145">
        <f t="shared" si="263"/>
        <v>0</v>
      </c>
      <c r="Q2615" t="str">
        <f t="shared" si="262"/>
        <v>NA</v>
      </c>
      <c r="R2615" s="145" t="str">
        <f t="shared" si="264"/>
        <v>NA</v>
      </c>
    </row>
    <row r="2616" spans="5:18" hidden="1">
      <c r="F2616" s="149"/>
      <c r="G2616" s="149"/>
      <c r="P2616" s="145">
        <f t="shared" si="263"/>
        <v>0</v>
      </c>
      <c r="Q2616" t="str">
        <f t="shared" si="262"/>
        <v>NA</v>
      </c>
      <c r="R2616" s="145" t="str">
        <f t="shared" si="264"/>
        <v>NA</v>
      </c>
    </row>
    <row r="2617" spans="5:18" hidden="1">
      <c r="F2617" s="149"/>
      <c r="G2617" s="149"/>
      <c r="P2617" s="145">
        <f t="shared" si="263"/>
        <v>0</v>
      </c>
      <c r="Q2617" t="str">
        <f t="shared" si="262"/>
        <v>NA</v>
      </c>
      <c r="R2617" s="145" t="str">
        <f t="shared" si="264"/>
        <v>NA</v>
      </c>
    </row>
    <row r="2618" spans="5:18" hidden="1">
      <c r="F2618" s="149"/>
      <c r="G2618" s="149"/>
      <c r="P2618" s="145">
        <f t="shared" si="263"/>
        <v>0</v>
      </c>
      <c r="Q2618" t="str">
        <f t="shared" si="262"/>
        <v>NA</v>
      </c>
      <c r="R2618" s="145" t="str">
        <f t="shared" si="264"/>
        <v>NA</v>
      </c>
    </row>
    <row r="2619" spans="5:18" hidden="1">
      <c r="E2619" s="149"/>
      <c r="P2619" s="145">
        <f t="shared" si="263"/>
        <v>0</v>
      </c>
      <c r="Q2619" t="str">
        <f t="shared" si="262"/>
        <v>NA</v>
      </c>
      <c r="R2619" s="145" t="str">
        <f t="shared" si="264"/>
        <v>NA</v>
      </c>
    </row>
    <row r="2620" spans="5:18" hidden="1">
      <c r="E2620" s="149"/>
      <c r="P2620" s="145">
        <f t="shared" si="263"/>
        <v>0</v>
      </c>
      <c r="Q2620" t="str">
        <f t="shared" si="262"/>
        <v>NA</v>
      </c>
      <c r="R2620" s="145" t="str">
        <f t="shared" si="264"/>
        <v>NA</v>
      </c>
    </row>
    <row r="2621" spans="5:18" hidden="1">
      <c r="E2621" s="149"/>
      <c r="P2621" s="145">
        <f t="shared" si="263"/>
        <v>0</v>
      </c>
      <c r="Q2621" t="str">
        <f t="shared" si="262"/>
        <v>NA</v>
      </c>
      <c r="R2621" s="145" t="str">
        <f t="shared" si="264"/>
        <v>NA</v>
      </c>
    </row>
    <row r="2622" spans="5:18" hidden="1">
      <c r="F2622" s="149"/>
      <c r="G2622" s="149"/>
      <c r="P2622" s="145">
        <f t="shared" si="263"/>
        <v>0</v>
      </c>
      <c r="Q2622" t="str">
        <f t="shared" si="262"/>
        <v>NA</v>
      </c>
      <c r="R2622" s="145" t="str">
        <f t="shared" si="264"/>
        <v>NA</v>
      </c>
    </row>
    <row r="2623" spans="5:18" hidden="1">
      <c r="F2623" s="149"/>
      <c r="G2623" s="149"/>
      <c r="P2623" s="145">
        <f t="shared" si="263"/>
        <v>0</v>
      </c>
      <c r="Q2623" t="str">
        <f t="shared" si="262"/>
        <v>NA</v>
      </c>
      <c r="R2623" s="145" t="str">
        <f t="shared" si="264"/>
        <v>NA</v>
      </c>
    </row>
    <row r="2624" spans="5:18" hidden="1">
      <c r="F2624" s="149"/>
      <c r="G2624" s="149"/>
      <c r="P2624" s="145">
        <f t="shared" si="263"/>
        <v>0</v>
      </c>
      <c r="Q2624" t="str">
        <f t="shared" ref="Q2624:Q2687" si="265">IF(AND(ISNUMBER(E2624),ISNUMBER(H2624),ISBLANK(F2624)),E2624-H2624,"NA")</f>
        <v>NA</v>
      </c>
      <c r="R2624" s="145" t="str">
        <f t="shared" si="264"/>
        <v>NA</v>
      </c>
    </row>
    <row r="2625" spans="5:18" hidden="1">
      <c r="F2625" s="149"/>
      <c r="G2625" s="149"/>
      <c r="P2625" s="145">
        <f t="shared" si="263"/>
        <v>0</v>
      </c>
      <c r="Q2625" t="str">
        <f t="shared" si="265"/>
        <v>NA</v>
      </c>
      <c r="R2625" s="145" t="str">
        <f t="shared" si="264"/>
        <v>NA</v>
      </c>
    </row>
    <row r="2626" spans="5:18" hidden="1">
      <c r="F2626" s="149"/>
      <c r="G2626" s="149"/>
      <c r="P2626" s="145">
        <f t="shared" si="263"/>
        <v>0</v>
      </c>
      <c r="Q2626" t="str">
        <f t="shared" si="265"/>
        <v>NA</v>
      </c>
      <c r="R2626" s="145" t="str">
        <f t="shared" si="264"/>
        <v>NA</v>
      </c>
    </row>
    <row r="2627" spans="5:18" hidden="1">
      <c r="F2627" s="149"/>
      <c r="G2627" s="149"/>
      <c r="P2627" s="145">
        <f t="shared" si="263"/>
        <v>0</v>
      </c>
      <c r="Q2627" t="str">
        <f t="shared" si="265"/>
        <v>NA</v>
      </c>
      <c r="R2627" s="145" t="str">
        <f t="shared" si="264"/>
        <v>NA</v>
      </c>
    </row>
    <row r="2628" spans="5:18" hidden="1">
      <c r="F2628" s="149"/>
      <c r="G2628" s="149"/>
      <c r="P2628" s="145">
        <f t="shared" si="263"/>
        <v>0</v>
      </c>
      <c r="Q2628" t="str">
        <f t="shared" si="265"/>
        <v>NA</v>
      </c>
      <c r="R2628" s="145" t="str">
        <f t="shared" si="264"/>
        <v>NA</v>
      </c>
    </row>
    <row r="2629" spans="5:18" hidden="1">
      <c r="F2629" s="149"/>
      <c r="G2629" s="149"/>
      <c r="P2629" s="145">
        <f t="shared" si="263"/>
        <v>0</v>
      </c>
      <c r="Q2629" t="str">
        <f t="shared" si="265"/>
        <v>NA</v>
      </c>
      <c r="R2629" s="145" t="str">
        <f t="shared" si="264"/>
        <v>NA</v>
      </c>
    </row>
    <row r="2630" spans="5:18" hidden="1">
      <c r="F2630" s="149"/>
      <c r="G2630" s="149"/>
      <c r="P2630" s="145">
        <f t="shared" si="263"/>
        <v>0</v>
      </c>
      <c r="Q2630" t="str">
        <f t="shared" si="265"/>
        <v>NA</v>
      </c>
      <c r="R2630" s="145" t="str">
        <f t="shared" si="264"/>
        <v>NA</v>
      </c>
    </row>
    <row r="2631" spans="5:18" hidden="1">
      <c r="F2631" s="149"/>
      <c r="G2631" s="149"/>
      <c r="P2631" s="145">
        <f t="shared" si="263"/>
        <v>0</v>
      </c>
      <c r="Q2631" t="str">
        <f t="shared" si="265"/>
        <v>NA</v>
      </c>
      <c r="R2631" s="145" t="str">
        <f t="shared" si="264"/>
        <v>NA</v>
      </c>
    </row>
    <row r="2632" spans="5:18" hidden="1">
      <c r="E2632" s="149"/>
      <c r="P2632" s="145">
        <f t="shared" si="263"/>
        <v>0</v>
      </c>
      <c r="Q2632" t="str">
        <f t="shared" si="265"/>
        <v>NA</v>
      </c>
      <c r="R2632" s="145" t="str">
        <f t="shared" si="264"/>
        <v>NA</v>
      </c>
    </row>
    <row r="2633" spans="5:18" hidden="1">
      <c r="E2633" s="149"/>
      <c r="P2633" s="145">
        <f t="shared" ref="P2633:P2696" si="266">IFERROR(K2633-L2633,0)</f>
        <v>0</v>
      </c>
      <c r="Q2633" t="str">
        <f t="shared" si="265"/>
        <v>NA</v>
      </c>
      <c r="R2633" s="145" t="str">
        <f t="shared" ref="R2633:R2696" si="267">IF(AND(ISNUMBER(F2633),ISNUMBER(I2633),ISBLANK(E2633)),F2633-I2633,"NA")</f>
        <v>NA</v>
      </c>
    </row>
    <row r="2634" spans="5:18" hidden="1">
      <c r="F2634" s="149"/>
      <c r="G2634" s="149"/>
      <c r="P2634" s="145">
        <f t="shared" si="266"/>
        <v>0</v>
      </c>
      <c r="Q2634" t="str">
        <f t="shared" si="265"/>
        <v>NA</v>
      </c>
      <c r="R2634" s="145" t="str">
        <f t="shared" si="267"/>
        <v>NA</v>
      </c>
    </row>
    <row r="2635" spans="5:18" hidden="1">
      <c r="F2635" s="149"/>
      <c r="G2635" s="149"/>
      <c r="P2635" s="145">
        <f t="shared" si="266"/>
        <v>0</v>
      </c>
      <c r="Q2635" t="str">
        <f t="shared" si="265"/>
        <v>NA</v>
      </c>
      <c r="R2635" s="145" t="str">
        <f t="shared" si="267"/>
        <v>NA</v>
      </c>
    </row>
    <row r="2636" spans="5:18" hidden="1">
      <c r="F2636" s="149"/>
      <c r="G2636" s="149"/>
      <c r="P2636" s="145">
        <f t="shared" si="266"/>
        <v>0</v>
      </c>
      <c r="Q2636" t="str">
        <f t="shared" si="265"/>
        <v>NA</v>
      </c>
      <c r="R2636" s="145" t="str">
        <f t="shared" si="267"/>
        <v>NA</v>
      </c>
    </row>
    <row r="2637" spans="5:18" hidden="1">
      <c r="F2637" s="149"/>
      <c r="G2637" s="149"/>
      <c r="P2637" s="145">
        <f t="shared" si="266"/>
        <v>0</v>
      </c>
      <c r="Q2637" t="str">
        <f t="shared" si="265"/>
        <v>NA</v>
      </c>
      <c r="R2637" s="145" t="str">
        <f t="shared" si="267"/>
        <v>NA</v>
      </c>
    </row>
    <row r="2638" spans="5:18" hidden="1">
      <c r="F2638" s="149"/>
      <c r="G2638" s="149"/>
      <c r="P2638" s="145">
        <f t="shared" si="266"/>
        <v>0</v>
      </c>
      <c r="Q2638" t="str">
        <f t="shared" si="265"/>
        <v>NA</v>
      </c>
      <c r="R2638" s="145" t="str">
        <f t="shared" si="267"/>
        <v>NA</v>
      </c>
    </row>
    <row r="2639" spans="5:18" hidden="1">
      <c r="F2639" s="149"/>
      <c r="G2639" s="149"/>
      <c r="P2639" s="145">
        <f t="shared" si="266"/>
        <v>0</v>
      </c>
      <c r="Q2639" t="str">
        <f t="shared" si="265"/>
        <v>NA</v>
      </c>
      <c r="R2639" s="145" t="str">
        <f t="shared" si="267"/>
        <v>NA</v>
      </c>
    </row>
    <row r="2640" spans="5:18" hidden="1">
      <c r="F2640" s="149"/>
      <c r="G2640" s="149"/>
      <c r="P2640" s="145">
        <f t="shared" si="266"/>
        <v>0</v>
      </c>
      <c r="Q2640" t="str">
        <f t="shared" si="265"/>
        <v>NA</v>
      </c>
      <c r="R2640" s="145" t="str">
        <f t="shared" si="267"/>
        <v>NA</v>
      </c>
    </row>
    <row r="2641" spans="5:18" hidden="1">
      <c r="F2641" s="149"/>
      <c r="G2641" s="149"/>
      <c r="P2641" s="145">
        <f t="shared" si="266"/>
        <v>0</v>
      </c>
      <c r="Q2641" t="str">
        <f t="shared" si="265"/>
        <v>NA</v>
      </c>
      <c r="R2641" s="145" t="str">
        <f t="shared" si="267"/>
        <v>NA</v>
      </c>
    </row>
    <row r="2642" spans="5:18" hidden="1">
      <c r="F2642" s="149"/>
      <c r="G2642" s="149"/>
      <c r="P2642" s="145">
        <f t="shared" si="266"/>
        <v>0</v>
      </c>
      <c r="Q2642" t="str">
        <f t="shared" si="265"/>
        <v>NA</v>
      </c>
      <c r="R2642" s="145" t="str">
        <f t="shared" si="267"/>
        <v>NA</v>
      </c>
    </row>
    <row r="2643" spans="5:18" hidden="1">
      <c r="E2643" s="149"/>
      <c r="P2643" s="145">
        <f t="shared" si="266"/>
        <v>0</v>
      </c>
      <c r="Q2643" t="str">
        <f t="shared" si="265"/>
        <v>NA</v>
      </c>
      <c r="R2643" s="145" t="str">
        <f t="shared" si="267"/>
        <v>NA</v>
      </c>
    </row>
    <row r="2644" spans="5:18" hidden="1">
      <c r="E2644" s="149"/>
      <c r="P2644" s="145">
        <f t="shared" si="266"/>
        <v>0</v>
      </c>
      <c r="Q2644" t="str">
        <f t="shared" si="265"/>
        <v>NA</v>
      </c>
      <c r="R2644" s="145" t="str">
        <f t="shared" si="267"/>
        <v>NA</v>
      </c>
    </row>
    <row r="2645" spans="5:18" hidden="1">
      <c r="E2645" s="149"/>
      <c r="P2645" s="145">
        <f t="shared" si="266"/>
        <v>0</v>
      </c>
      <c r="Q2645" t="str">
        <f t="shared" si="265"/>
        <v>NA</v>
      </c>
      <c r="R2645" s="145" t="str">
        <f t="shared" si="267"/>
        <v>NA</v>
      </c>
    </row>
    <row r="2646" spans="5:18" hidden="1">
      <c r="F2646" s="149"/>
      <c r="G2646" s="149"/>
      <c r="P2646" s="145">
        <f t="shared" si="266"/>
        <v>0</v>
      </c>
      <c r="Q2646" t="str">
        <f t="shared" si="265"/>
        <v>NA</v>
      </c>
      <c r="R2646" s="145" t="str">
        <f t="shared" si="267"/>
        <v>NA</v>
      </c>
    </row>
    <row r="2647" spans="5:18" hidden="1">
      <c r="F2647" s="149"/>
      <c r="G2647" s="149"/>
      <c r="P2647" s="145">
        <f t="shared" si="266"/>
        <v>0</v>
      </c>
      <c r="Q2647" t="str">
        <f t="shared" si="265"/>
        <v>NA</v>
      </c>
      <c r="R2647" s="145" t="str">
        <f t="shared" si="267"/>
        <v>NA</v>
      </c>
    </row>
    <row r="2648" spans="5:18" hidden="1">
      <c r="F2648" s="149"/>
      <c r="G2648" s="149"/>
      <c r="P2648" s="145">
        <f t="shared" si="266"/>
        <v>0</v>
      </c>
      <c r="Q2648" t="str">
        <f t="shared" si="265"/>
        <v>NA</v>
      </c>
      <c r="R2648" s="145" t="str">
        <f t="shared" si="267"/>
        <v>NA</v>
      </c>
    </row>
    <row r="2649" spans="5:18" hidden="1">
      <c r="F2649" s="149"/>
      <c r="G2649" s="149"/>
      <c r="P2649" s="145">
        <f t="shared" si="266"/>
        <v>0</v>
      </c>
      <c r="Q2649" t="str">
        <f t="shared" si="265"/>
        <v>NA</v>
      </c>
      <c r="R2649" s="145" t="str">
        <f t="shared" si="267"/>
        <v>NA</v>
      </c>
    </row>
    <row r="2650" spans="5:18" hidden="1">
      <c r="F2650" s="149"/>
      <c r="G2650" s="149"/>
      <c r="P2650" s="145">
        <f t="shared" si="266"/>
        <v>0</v>
      </c>
      <c r="Q2650" t="str">
        <f t="shared" si="265"/>
        <v>NA</v>
      </c>
      <c r="R2650" s="145" t="str">
        <f t="shared" si="267"/>
        <v>NA</v>
      </c>
    </row>
    <row r="2651" spans="5:18" hidden="1">
      <c r="F2651" s="149"/>
      <c r="G2651" s="149"/>
      <c r="P2651" s="145">
        <f t="shared" si="266"/>
        <v>0</v>
      </c>
      <c r="Q2651" t="str">
        <f t="shared" si="265"/>
        <v>NA</v>
      </c>
      <c r="R2651" s="145" t="str">
        <f t="shared" si="267"/>
        <v>NA</v>
      </c>
    </row>
    <row r="2652" spans="5:18" hidden="1">
      <c r="F2652" s="149"/>
      <c r="G2652" s="149"/>
      <c r="P2652" s="145">
        <f t="shared" si="266"/>
        <v>0</v>
      </c>
      <c r="Q2652" t="str">
        <f t="shared" si="265"/>
        <v>NA</v>
      </c>
      <c r="R2652" s="145" t="str">
        <f t="shared" si="267"/>
        <v>NA</v>
      </c>
    </row>
    <row r="2653" spans="5:18" hidden="1">
      <c r="F2653" s="149"/>
      <c r="G2653" s="149"/>
      <c r="P2653" s="145">
        <f t="shared" si="266"/>
        <v>0</v>
      </c>
      <c r="Q2653" t="str">
        <f t="shared" si="265"/>
        <v>NA</v>
      </c>
      <c r="R2653" s="145" t="str">
        <f t="shared" si="267"/>
        <v>NA</v>
      </c>
    </row>
    <row r="2654" spans="5:18" hidden="1">
      <c r="F2654" s="149"/>
      <c r="G2654" s="149"/>
      <c r="P2654" s="145">
        <f t="shared" si="266"/>
        <v>0</v>
      </c>
      <c r="Q2654" t="str">
        <f t="shared" si="265"/>
        <v>NA</v>
      </c>
      <c r="R2654" s="145" t="str">
        <f t="shared" si="267"/>
        <v>NA</v>
      </c>
    </row>
    <row r="2655" spans="5:18" hidden="1">
      <c r="F2655" s="149"/>
      <c r="G2655" s="149"/>
      <c r="P2655" s="145">
        <f t="shared" si="266"/>
        <v>0</v>
      </c>
      <c r="Q2655" t="str">
        <f t="shared" si="265"/>
        <v>NA</v>
      </c>
      <c r="R2655" s="145" t="str">
        <f t="shared" si="267"/>
        <v>NA</v>
      </c>
    </row>
    <row r="2656" spans="5:18" hidden="1">
      <c r="E2656" s="149"/>
      <c r="P2656" s="145">
        <f t="shared" si="266"/>
        <v>0</v>
      </c>
      <c r="Q2656" t="str">
        <f t="shared" si="265"/>
        <v>NA</v>
      </c>
      <c r="R2656" s="145" t="str">
        <f t="shared" si="267"/>
        <v>NA</v>
      </c>
    </row>
    <row r="2657" spans="5:18" hidden="1">
      <c r="E2657" s="149"/>
      <c r="P2657" s="145">
        <f t="shared" si="266"/>
        <v>0</v>
      </c>
      <c r="Q2657" t="str">
        <f t="shared" si="265"/>
        <v>NA</v>
      </c>
      <c r="R2657" s="145" t="str">
        <f t="shared" si="267"/>
        <v>NA</v>
      </c>
    </row>
    <row r="2658" spans="5:18" hidden="1">
      <c r="F2658" s="149"/>
      <c r="G2658" s="149"/>
      <c r="P2658" s="145">
        <f t="shared" si="266"/>
        <v>0</v>
      </c>
      <c r="Q2658" t="str">
        <f t="shared" si="265"/>
        <v>NA</v>
      </c>
      <c r="R2658" s="145" t="str">
        <f t="shared" si="267"/>
        <v>NA</v>
      </c>
    </row>
    <row r="2659" spans="5:18" hidden="1">
      <c r="F2659" s="149"/>
      <c r="G2659" s="149"/>
      <c r="P2659" s="145">
        <f t="shared" si="266"/>
        <v>0</v>
      </c>
      <c r="Q2659" t="str">
        <f t="shared" si="265"/>
        <v>NA</v>
      </c>
      <c r="R2659" s="145" t="str">
        <f t="shared" si="267"/>
        <v>NA</v>
      </c>
    </row>
    <row r="2660" spans="5:18" hidden="1">
      <c r="F2660" s="149"/>
      <c r="G2660" s="149"/>
      <c r="P2660" s="145">
        <f t="shared" si="266"/>
        <v>0</v>
      </c>
      <c r="Q2660" t="str">
        <f t="shared" si="265"/>
        <v>NA</v>
      </c>
      <c r="R2660" s="145" t="str">
        <f t="shared" si="267"/>
        <v>NA</v>
      </c>
    </row>
    <row r="2661" spans="5:18" hidden="1">
      <c r="F2661" s="149"/>
      <c r="G2661" s="149"/>
      <c r="P2661" s="145">
        <f t="shared" si="266"/>
        <v>0</v>
      </c>
      <c r="Q2661" t="str">
        <f t="shared" si="265"/>
        <v>NA</v>
      </c>
      <c r="R2661" s="145" t="str">
        <f t="shared" si="267"/>
        <v>NA</v>
      </c>
    </row>
    <row r="2662" spans="5:18" hidden="1">
      <c r="F2662" s="149"/>
      <c r="G2662" s="149"/>
      <c r="P2662" s="145">
        <f t="shared" si="266"/>
        <v>0</v>
      </c>
      <c r="Q2662" t="str">
        <f t="shared" si="265"/>
        <v>NA</v>
      </c>
      <c r="R2662" s="145" t="str">
        <f t="shared" si="267"/>
        <v>NA</v>
      </c>
    </row>
    <row r="2663" spans="5:18" hidden="1">
      <c r="F2663" s="149"/>
      <c r="G2663" s="149"/>
      <c r="P2663" s="145">
        <f t="shared" si="266"/>
        <v>0</v>
      </c>
      <c r="Q2663" t="str">
        <f t="shared" si="265"/>
        <v>NA</v>
      </c>
      <c r="R2663" s="145" t="str">
        <f t="shared" si="267"/>
        <v>NA</v>
      </c>
    </row>
    <row r="2664" spans="5:18" hidden="1">
      <c r="F2664" s="149"/>
      <c r="G2664" s="149"/>
      <c r="P2664" s="145">
        <f t="shared" si="266"/>
        <v>0</v>
      </c>
      <c r="Q2664" t="str">
        <f t="shared" si="265"/>
        <v>NA</v>
      </c>
      <c r="R2664" s="145" t="str">
        <f t="shared" si="267"/>
        <v>NA</v>
      </c>
    </row>
    <row r="2665" spans="5:18" hidden="1">
      <c r="F2665" s="149"/>
      <c r="G2665" s="149"/>
      <c r="P2665" s="145">
        <f t="shared" si="266"/>
        <v>0</v>
      </c>
      <c r="Q2665" t="str">
        <f t="shared" si="265"/>
        <v>NA</v>
      </c>
      <c r="R2665" s="145" t="str">
        <f t="shared" si="267"/>
        <v>NA</v>
      </c>
    </row>
    <row r="2666" spans="5:18" hidden="1">
      <c r="F2666" s="149"/>
      <c r="G2666" s="149"/>
      <c r="P2666" s="145">
        <f t="shared" si="266"/>
        <v>0</v>
      </c>
      <c r="Q2666" t="str">
        <f t="shared" si="265"/>
        <v>NA</v>
      </c>
      <c r="R2666" s="145" t="str">
        <f t="shared" si="267"/>
        <v>NA</v>
      </c>
    </row>
    <row r="2667" spans="5:18" hidden="1">
      <c r="E2667" s="149"/>
      <c r="P2667" s="145">
        <f t="shared" si="266"/>
        <v>0</v>
      </c>
      <c r="Q2667" t="str">
        <f t="shared" si="265"/>
        <v>NA</v>
      </c>
      <c r="R2667" s="145" t="str">
        <f t="shared" si="267"/>
        <v>NA</v>
      </c>
    </row>
    <row r="2668" spans="5:18" hidden="1">
      <c r="E2668" s="149"/>
      <c r="P2668" s="145">
        <f t="shared" si="266"/>
        <v>0</v>
      </c>
      <c r="Q2668" t="str">
        <f t="shared" si="265"/>
        <v>NA</v>
      </c>
      <c r="R2668" s="145" t="str">
        <f t="shared" si="267"/>
        <v>NA</v>
      </c>
    </row>
    <row r="2669" spans="5:18" hidden="1">
      <c r="E2669" s="149"/>
      <c r="P2669" s="145">
        <f t="shared" si="266"/>
        <v>0</v>
      </c>
      <c r="Q2669" t="str">
        <f t="shared" si="265"/>
        <v>NA</v>
      </c>
      <c r="R2669" s="145" t="str">
        <f t="shared" si="267"/>
        <v>NA</v>
      </c>
    </row>
    <row r="2670" spans="5:18" hidden="1">
      <c r="F2670" s="149"/>
      <c r="G2670" s="149"/>
      <c r="P2670" s="145">
        <f t="shared" si="266"/>
        <v>0</v>
      </c>
      <c r="Q2670" t="str">
        <f t="shared" si="265"/>
        <v>NA</v>
      </c>
      <c r="R2670" s="145" t="str">
        <f t="shared" si="267"/>
        <v>NA</v>
      </c>
    </row>
    <row r="2671" spans="5:18" hidden="1">
      <c r="F2671" s="149"/>
      <c r="G2671" s="149"/>
      <c r="P2671" s="145">
        <f t="shared" si="266"/>
        <v>0</v>
      </c>
      <c r="Q2671" t="str">
        <f t="shared" si="265"/>
        <v>NA</v>
      </c>
      <c r="R2671" s="145" t="str">
        <f t="shared" si="267"/>
        <v>NA</v>
      </c>
    </row>
    <row r="2672" spans="5:18" hidden="1">
      <c r="F2672" s="149"/>
      <c r="G2672" s="149"/>
      <c r="P2672" s="145">
        <f t="shared" si="266"/>
        <v>0</v>
      </c>
      <c r="Q2672" t="str">
        <f t="shared" si="265"/>
        <v>NA</v>
      </c>
      <c r="R2672" s="145" t="str">
        <f t="shared" si="267"/>
        <v>NA</v>
      </c>
    </row>
    <row r="2673" spans="5:18" hidden="1">
      <c r="F2673" s="149"/>
      <c r="G2673" s="149"/>
      <c r="P2673" s="145">
        <f t="shared" si="266"/>
        <v>0</v>
      </c>
      <c r="Q2673" t="str">
        <f t="shared" si="265"/>
        <v>NA</v>
      </c>
      <c r="R2673" s="145" t="str">
        <f t="shared" si="267"/>
        <v>NA</v>
      </c>
    </row>
    <row r="2674" spans="5:18" hidden="1">
      <c r="F2674" s="149"/>
      <c r="G2674" s="149"/>
      <c r="P2674" s="145">
        <f t="shared" si="266"/>
        <v>0</v>
      </c>
      <c r="Q2674" t="str">
        <f t="shared" si="265"/>
        <v>NA</v>
      </c>
      <c r="R2674" s="145" t="str">
        <f t="shared" si="267"/>
        <v>NA</v>
      </c>
    </row>
    <row r="2675" spans="5:18" hidden="1">
      <c r="F2675" s="149"/>
      <c r="G2675" s="149"/>
      <c r="P2675" s="145">
        <f t="shared" si="266"/>
        <v>0</v>
      </c>
      <c r="Q2675" t="str">
        <f t="shared" si="265"/>
        <v>NA</v>
      </c>
      <c r="R2675" s="145" t="str">
        <f t="shared" si="267"/>
        <v>NA</v>
      </c>
    </row>
    <row r="2676" spans="5:18" hidden="1">
      <c r="F2676" s="149"/>
      <c r="G2676" s="149"/>
      <c r="P2676" s="145">
        <f t="shared" si="266"/>
        <v>0</v>
      </c>
      <c r="Q2676" t="str">
        <f t="shared" si="265"/>
        <v>NA</v>
      </c>
      <c r="R2676" s="145" t="str">
        <f t="shared" si="267"/>
        <v>NA</v>
      </c>
    </row>
    <row r="2677" spans="5:18" hidden="1">
      <c r="F2677" s="149"/>
      <c r="G2677" s="149"/>
      <c r="P2677" s="145">
        <f t="shared" si="266"/>
        <v>0</v>
      </c>
      <c r="Q2677" t="str">
        <f t="shared" si="265"/>
        <v>NA</v>
      </c>
      <c r="R2677" s="145" t="str">
        <f t="shared" si="267"/>
        <v>NA</v>
      </c>
    </row>
    <row r="2678" spans="5:18" hidden="1">
      <c r="F2678" s="149"/>
      <c r="G2678" s="149"/>
      <c r="P2678" s="145">
        <f t="shared" si="266"/>
        <v>0</v>
      </c>
      <c r="Q2678" t="str">
        <f t="shared" si="265"/>
        <v>NA</v>
      </c>
      <c r="R2678" s="145" t="str">
        <f t="shared" si="267"/>
        <v>NA</v>
      </c>
    </row>
    <row r="2679" spans="5:18" hidden="1">
      <c r="F2679" s="149"/>
      <c r="G2679" s="149"/>
      <c r="P2679" s="145">
        <f t="shared" si="266"/>
        <v>0</v>
      </c>
      <c r="Q2679" t="str">
        <f t="shared" si="265"/>
        <v>NA</v>
      </c>
      <c r="R2679" s="145" t="str">
        <f t="shared" si="267"/>
        <v>NA</v>
      </c>
    </row>
    <row r="2680" spans="5:18" hidden="1">
      <c r="E2680" s="149"/>
      <c r="P2680" s="145">
        <f t="shared" si="266"/>
        <v>0</v>
      </c>
      <c r="Q2680" t="str">
        <f t="shared" si="265"/>
        <v>NA</v>
      </c>
      <c r="R2680" s="145" t="str">
        <f t="shared" si="267"/>
        <v>NA</v>
      </c>
    </row>
    <row r="2681" spans="5:18" hidden="1">
      <c r="E2681" s="149"/>
      <c r="P2681" s="145">
        <f t="shared" si="266"/>
        <v>0</v>
      </c>
      <c r="Q2681" t="str">
        <f t="shared" si="265"/>
        <v>NA</v>
      </c>
      <c r="R2681" s="145" t="str">
        <f t="shared" si="267"/>
        <v>NA</v>
      </c>
    </row>
    <row r="2682" spans="5:18" hidden="1">
      <c r="F2682" s="149"/>
      <c r="G2682" s="149"/>
      <c r="P2682" s="145">
        <f t="shared" si="266"/>
        <v>0</v>
      </c>
      <c r="Q2682" t="str">
        <f t="shared" si="265"/>
        <v>NA</v>
      </c>
      <c r="R2682" s="145" t="str">
        <f t="shared" si="267"/>
        <v>NA</v>
      </c>
    </row>
    <row r="2683" spans="5:18" hidden="1">
      <c r="F2683" s="149"/>
      <c r="G2683" s="149"/>
      <c r="P2683" s="145">
        <f t="shared" si="266"/>
        <v>0</v>
      </c>
      <c r="Q2683" t="str">
        <f t="shared" si="265"/>
        <v>NA</v>
      </c>
      <c r="R2683" s="145" t="str">
        <f t="shared" si="267"/>
        <v>NA</v>
      </c>
    </row>
    <row r="2684" spans="5:18" hidden="1">
      <c r="F2684" s="149"/>
      <c r="G2684" s="149"/>
      <c r="P2684" s="145">
        <f t="shared" si="266"/>
        <v>0</v>
      </c>
      <c r="Q2684" t="str">
        <f t="shared" si="265"/>
        <v>NA</v>
      </c>
      <c r="R2684" s="145" t="str">
        <f t="shared" si="267"/>
        <v>NA</v>
      </c>
    </row>
    <row r="2685" spans="5:18" hidden="1">
      <c r="F2685" s="149"/>
      <c r="G2685" s="149"/>
      <c r="P2685" s="145">
        <f t="shared" si="266"/>
        <v>0</v>
      </c>
      <c r="Q2685" t="str">
        <f t="shared" si="265"/>
        <v>NA</v>
      </c>
      <c r="R2685" s="145" t="str">
        <f t="shared" si="267"/>
        <v>NA</v>
      </c>
    </row>
    <row r="2686" spans="5:18" hidden="1">
      <c r="F2686" s="149"/>
      <c r="G2686" s="149"/>
      <c r="P2686" s="145">
        <f t="shared" si="266"/>
        <v>0</v>
      </c>
      <c r="Q2686" t="str">
        <f t="shared" si="265"/>
        <v>NA</v>
      </c>
      <c r="R2686" s="145" t="str">
        <f t="shared" si="267"/>
        <v>NA</v>
      </c>
    </row>
    <row r="2687" spans="5:18" hidden="1">
      <c r="F2687" s="149"/>
      <c r="G2687" s="149"/>
      <c r="P2687" s="145">
        <f t="shared" si="266"/>
        <v>0</v>
      </c>
      <c r="Q2687" t="str">
        <f t="shared" si="265"/>
        <v>NA</v>
      </c>
      <c r="R2687" s="145" t="str">
        <f t="shared" si="267"/>
        <v>NA</v>
      </c>
    </row>
    <row r="2688" spans="5:18" hidden="1">
      <c r="F2688" s="149"/>
      <c r="G2688" s="149"/>
      <c r="P2688" s="145">
        <f t="shared" si="266"/>
        <v>0</v>
      </c>
      <c r="Q2688" t="str">
        <f t="shared" ref="Q2688:Q2751" si="268">IF(AND(ISNUMBER(E2688),ISNUMBER(H2688),ISBLANK(F2688)),E2688-H2688,"NA")</f>
        <v>NA</v>
      </c>
      <c r="R2688" s="145" t="str">
        <f t="shared" si="267"/>
        <v>NA</v>
      </c>
    </row>
    <row r="2689" spans="5:18" hidden="1">
      <c r="F2689" s="149"/>
      <c r="G2689" s="149"/>
      <c r="P2689" s="145">
        <f t="shared" si="266"/>
        <v>0</v>
      </c>
      <c r="Q2689" t="str">
        <f t="shared" si="268"/>
        <v>NA</v>
      </c>
      <c r="R2689" s="145" t="str">
        <f t="shared" si="267"/>
        <v>NA</v>
      </c>
    </row>
    <row r="2690" spans="5:18" hidden="1">
      <c r="F2690" s="149"/>
      <c r="G2690" s="149"/>
      <c r="P2690" s="145">
        <f t="shared" si="266"/>
        <v>0</v>
      </c>
      <c r="Q2690" t="str">
        <f t="shared" si="268"/>
        <v>NA</v>
      </c>
      <c r="R2690" s="145" t="str">
        <f t="shared" si="267"/>
        <v>NA</v>
      </c>
    </row>
    <row r="2691" spans="5:18" hidden="1">
      <c r="E2691" s="149"/>
      <c r="P2691" s="145">
        <f t="shared" si="266"/>
        <v>0</v>
      </c>
      <c r="Q2691" t="str">
        <f t="shared" si="268"/>
        <v>NA</v>
      </c>
      <c r="R2691" s="145" t="str">
        <f t="shared" si="267"/>
        <v>NA</v>
      </c>
    </row>
    <row r="2692" spans="5:18" hidden="1">
      <c r="E2692" s="149"/>
      <c r="P2692" s="145">
        <f t="shared" si="266"/>
        <v>0</v>
      </c>
      <c r="Q2692" t="str">
        <f t="shared" si="268"/>
        <v>NA</v>
      </c>
      <c r="R2692" s="145" t="str">
        <f t="shared" si="267"/>
        <v>NA</v>
      </c>
    </row>
    <row r="2693" spans="5:18" hidden="1">
      <c r="E2693" s="149"/>
      <c r="P2693" s="145">
        <f t="shared" si="266"/>
        <v>0</v>
      </c>
      <c r="Q2693" t="str">
        <f t="shared" si="268"/>
        <v>NA</v>
      </c>
      <c r="R2693" s="145" t="str">
        <f t="shared" si="267"/>
        <v>NA</v>
      </c>
    </row>
    <row r="2694" spans="5:18" hidden="1">
      <c r="F2694" s="149"/>
      <c r="G2694" s="149"/>
      <c r="P2694" s="145">
        <f t="shared" si="266"/>
        <v>0</v>
      </c>
      <c r="Q2694" t="str">
        <f t="shared" si="268"/>
        <v>NA</v>
      </c>
      <c r="R2694" s="145" t="str">
        <f t="shared" si="267"/>
        <v>NA</v>
      </c>
    </row>
    <row r="2695" spans="5:18" hidden="1">
      <c r="F2695" s="149"/>
      <c r="G2695" s="149"/>
      <c r="P2695" s="145">
        <f t="shared" si="266"/>
        <v>0</v>
      </c>
      <c r="Q2695" t="str">
        <f t="shared" si="268"/>
        <v>NA</v>
      </c>
      <c r="R2695" s="145" t="str">
        <f t="shared" si="267"/>
        <v>NA</v>
      </c>
    </row>
    <row r="2696" spans="5:18" hidden="1">
      <c r="F2696" s="149"/>
      <c r="G2696" s="149"/>
      <c r="P2696" s="145">
        <f t="shared" si="266"/>
        <v>0</v>
      </c>
      <c r="Q2696" t="str">
        <f t="shared" si="268"/>
        <v>NA</v>
      </c>
      <c r="R2696" s="145" t="str">
        <f t="shared" si="267"/>
        <v>NA</v>
      </c>
    </row>
    <row r="2697" spans="5:18" hidden="1">
      <c r="F2697" s="149"/>
      <c r="G2697" s="149"/>
      <c r="P2697" s="145">
        <f t="shared" ref="P2697:P2760" si="269">IFERROR(K2697-L2697,0)</f>
        <v>0</v>
      </c>
      <c r="Q2697" t="str">
        <f t="shared" si="268"/>
        <v>NA</v>
      </c>
      <c r="R2697" s="145" t="str">
        <f t="shared" ref="R2697:R2760" si="270">IF(AND(ISNUMBER(F2697),ISNUMBER(I2697),ISBLANK(E2697)),F2697-I2697,"NA")</f>
        <v>NA</v>
      </c>
    </row>
    <row r="2698" spans="5:18" hidden="1">
      <c r="F2698" s="149"/>
      <c r="G2698" s="149"/>
      <c r="P2698" s="145">
        <f t="shared" si="269"/>
        <v>0</v>
      </c>
      <c r="Q2698" t="str">
        <f t="shared" si="268"/>
        <v>NA</v>
      </c>
      <c r="R2698" s="145" t="str">
        <f t="shared" si="270"/>
        <v>NA</v>
      </c>
    </row>
    <row r="2699" spans="5:18" hidden="1">
      <c r="F2699" s="149"/>
      <c r="G2699" s="149"/>
      <c r="P2699" s="145">
        <f t="shared" si="269"/>
        <v>0</v>
      </c>
      <c r="Q2699" t="str">
        <f t="shared" si="268"/>
        <v>NA</v>
      </c>
      <c r="R2699" s="145" t="str">
        <f t="shared" si="270"/>
        <v>NA</v>
      </c>
    </row>
    <row r="2700" spans="5:18" hidden="1">
      <c r="F2700" s="149"/>
      <c r="G2700" s="149"/>
      <c r="P2700" s="145">
        <f t="shared" si="269"/>
        <v>0</v>
      </c>
      <c r="Q2700" t="str">
        <f t="shared" si="268"/>
        <v>NA</v>
      </c>
      <c r="R2700" s="145" t="str">
        <f t="shared" si="270"/>
        <v>NA</v>
      </c>
    </row>
    <row r="2701" spans="5:18" hidden="1">
      <c r="F2701" s="149"/>
      <c r="G2701" s="149"/>
      <c r="P2701" s="145">
        <f t="shared" si="269"/>
        <v>0</v>
      </c>
      <c r="Q2701" t="str">
        <f t="shared" si="268"/>
        <v>NA</v>
      </c>
      <c r="R2701" s="145" t="str">
        <f t="shared" si="270"/>
        <v>NA</v>
      </c>
    </row>
    <row r="2702" spans="5:18" hidden="1">
      <c r="F2702" s="149"/>
      <c r="G2702" s="149"/>
      <c r="P2702" s="145">
        <f t="shared" si="269"/>
        <v>0</v>
      </c>
      <c r="Q2702" t="str">
        <f t="shared" si="268"/>
        <v>NA</v>
      </c>
      <c r="R2702" s="145" t="str">
        <f t="shared" si="270"/>
        <v>NA</v>
      </c>
    </row>
    <row r="2703" spans="5:18" hidden="1">
      <c r="F2703" s="149"/>
      <c r="G2703" s="149"/>
      <c r="P2703" s="145">
        <f t="shared" si="269"/>
        <v>0</v>
      </c>
      <c r="Q2703" t="str">
        <f t="shared" si="268"/>
        <v>NA</v>
      </c>
      <c r="R2703" s="145" t="str">
        <f t="shared" si="270"/>
        <v>NA</v>
      </c>
    </row>
    <row r="2704" spans="5:18" hidden="1">
      <c r="E2704" s="149"/>
      <c r="P2704" s="145">
        <f t="shared" si="269"/>
        <v>0</v>
      </c>
      <c r="Q2704" t="str">
        <f t="shared" si="268"/>
        <v>NA</v>
      </c>
      <c r="R2704" s="145" t="str">
        <f t="shared" si="270"/>
        <v>NA</v>
      </c>
    </row>
    <row r="2705" spans="5:18" hidden="1">
      <c r="E2705" s="149"/>
      <c r="P2705" s="145">
        <f t="shared" si="269"/>
        <v>0</v>
      </c>
      <c r="Q2705" t="str">
        <f t="shared" si="268"/>
        <v>NA</v>
      </c>
      <c r="R2705" s="145" t="str">
        <f t="shared" si="270"/>
        <v>NA</v>
      </c>
    </row>
    <row r="2706" spans="5:18" hidden="1">
      <c r="F2706" s="149"/>
      <c r="G2706" s="149"/>
      <c r="P2706" s="145">
        <f t="shared" si="269"/>
        <v>0</v>
      </c>
      <c r="Q2706" t="str">
        <f t="shared" si="268"/>
        <v>NA</v>
      </c>
      <c r="R2706" s="145" t="str">
        <f t="shared" si="270"/>
        <v>NA</v>
      </c>
    </row>
    <row r="2707" spans="5:18" hidden="1">
      <c r="F2707" s="149"/>
      <c r="G2707" s="149"/>
      <c r="P2707" s="145">
        <f t="shared" si="269"/>
        <v>0</v>
      </c>
      <c r="Q2707" t="str">
        <f t="shared" si="268"/>
        <v>NA</v>
      </c>
      <c r="R2707" s="145" t="str">
        <f t="shared" si="270"/>
        <v>NA</v>
      </c>
    </row>
    <row r="2708" spans="5:18" hidden="1">
      <c r="F2708" s="149"/>
      <c r="G2708" s="149"/>
      <c r="P2708" s="145">
        <f t="shared" si="269"/>
        <v>0</v>
      </c>
      <c r="Q2708" t="str">
        <f t="shared" si="268"/>
        <v>NA</v>
      </c>
      <c r="R2708" s="145" t="str">
        <f t="shared" si="270"/>
        <v>NA</v>
      </c>
    </row>
    <row r="2709" spans="5:18" hidden="1">
      <c r="F2709" s="149"/>
      <c r="G2709" s="149"/>
      <c r="P2709" s="145">
        <f t="shared" si="269"/>
        <v>0</v>
      </c>
      <c r="Q2709" t="str">
        <f t="shared" si="268"/>
        <v>NA</v>
      </c>
      <c r="R2709" s="145" t="str">
        <f t="shared" si="270"/>
        <v>NA</v>
      </c>
    </row>
    <row r="2710" spans="5:18" hidden="1">
      <c r="F2710" s="149"/>
      <c r="G2710" s="149"/>
      <c r="P2710" s="145">
        <f t="shared" si="269"/>
        <v>0</v>
      </c>
      <c r="Q2710" t="str">
        <f t="shared" si="268"/>
        <v>NA</v>
      </c>
      <c r="R2710" s="145" t="str">
        <f t="shared" si="270"/>
        <v>NA</v>
      </c>
    </row>
    <row r="2711" spans="5:18" hidden="1">
      <c r="F2711" s="149"/>
      <c r="G2711" s="149"/>
      <c r="P2711" s="145">
        <f t="shared" si="269"/>
        <v>0</v>
      </c>
      <c r="Q2711" t="str">
        <f t="shared" si="268"/>
        <v>NA</v>
      </c>
      <c r="R2711" s="145" t="str">
        <f t="shared" si="270"/>
        <v>NA</v>
      </c>
    </row>
    <row r="2712" spans="5:18" hidden="1">
      <c r="F2712" s="149"/>
      <c r="G2712" s="149"/>
      <c r="P2712" s="145">
        <f t="shared" si="269"/>
        <v>0</v>
      </c>
      <c r="Q2712" t="str">
        <f t="shared" si="268"/>
        <v>NA</v>
      </c>
      <c r="R2712" s="145" t="str">
        <f t="shared" si="270"/>
        <v>NA</v>
      </c>
    </row>
    <row r="2713" spans="5:18" hidden="1">
      <c r="F2713" s="149"/>
      <c r="G2713" s="149"/>
      <c r="P2713" s="145">
        <f t="shared" si="269"/>
        <v>0</v>
      </c>
      <c r="Q2713" t="str">
        <f t="shared" si="268"/>
        <v>NA</v>
      </c>
      <c r="R2713" s="145" t="str">
        <f t="shared" si="270"/>
        <v>NA</v>
      </c>
    </row>
    <row r="2714" spans="5:18" hidden="1">
      <c r="F2714" s="149"/>
      <c r="G2714" s="149"/>
      <c r="P2714" s="145">
        <f t="shared" si="269"/>
        <v>0</v>
      </c>
      <c r="Q2714" t="str">
        <f t="shared" si="268"/>
        <v>NA</v>
      </c>
      <c r="R2714" s="145" t="str">
        <f t="shared" si="270"/>
        <v>NA</v>
      </c>
    </row>
    <row r="2715" spans="5:18" hidden="1">
      <c r="E2715" s="149"/>
      <c r="P2715" s="145">
        <f t="shared" si="269"/>
        <v>0</v>
      </c>
      <c r="Q2715" t="str">
        <f t="shared" si="268"/>
        <v>NA</v>
      </c>
      <c r="R2715" s="145" t="str">
        <f t="shared" si="270"/>
        <v>NA</v>
      </c>
    </row>
    <row r="2716" spans="5:18" hidden="1">
      <c r="E2716" s="149"/>
      <c r="P2716" s="145">
        <f t="shared" si="269"/>
        <v>0</v>
      </c>
      <c r="Q2716" t="str">
        <f t="shared" si="268"/>
        <v>NA</v>
      </c>
      <c r="R2716" s="145" t="str">
        <f t="shared" si="270"/>
        <v>NA</v>
      </c>
    </row>
    <row r="2717" spans="5:18" hidden="1">
      <c r="E2717" s="149"/>
      <c r="P2717" s="145">
        <f t="shared" si="269"/>
        <v>0</v>
      </c>
      <c r="Q2717" t="str">
        <f t="shared" si="268"/>
        <v>NA</v>
      </c>
      <c r="R2717" s="145" t="str">
        <f t="shared" si="270"/>
        <v>NA</v>
      </c>
    </row>
    <row r="2718" spans="5:18" hidden="1">
      <c r="F2718" s="149"/>
      <c r="G2718" s="149"/>
      <c r="P2718" s="145">
        <f t="shared" si="269"/>
        <v>0</v>
      </c>
      <c r="Q2718" t="str">
        <f t="shared" si="268"/>
        <v>NA</v>
      </c>
      <c r="R2718" s="145" t="str">
        <f t="shared" si="270"/>
        <v>NA</v>
      </c>
    </row>
    <row r="2719" spans="5:18" hidden="1">
      <c r="F2719" s="149"/>
      <c r="G2719" s="149"/>
      <c r="P2719" s="145">
        <f t="shared" si="269"/>
        <v>0</v>
      </c>
      <c r="Q2719" t="str">
        <f t="shared" si="268"/>
        <v>NA</v>
      </c>
      <c r="R2719" s="145" t="str">
        <f t="shared" si="270"/>
        <v>NA</v>
      </c>
    </row>
    <row r="2720" spans="5:18" hidden="1">
      <c r="F2720" s="149"/>
      <c r="G2720" s="149"/>
      <c r="P2720" s="145">
        <f t="shared" si="269"/>
        <v>0</v>
      </c>
      <c r="Q2720" t="str">
        <f t="shared" si="268"/>
        <v>NA</v>
      </c>
      <c r="R2720" s="145" t="str">
        <f t="shared" si="270"/>
        <v>NA</v>
      </c>
    </row>
    <row r="2721" spans="5:18" hidden="1">
      <c r="F2721" s="149"/>
      <c r="G2721" s="149"/>
      <c r="P2721" s="145">
        <f t="shared" si="269"/>
        <v>0</v>
      </c>
      <c r="Q2721" t="str">
        <f t="shared" si="268"/>
        <v>NA</v>
      </c>
      <c r="R2721" s="145" t="str">
        <f t="shared" si="270"/>
        <v>NA</v>
      </c>
    </row>
    <row r="2722" spans="5:18" hidden="1">
      <c r="F2722" s="149"/>
      <c r="G2722" s="149"/>
      <c r="P2722" s="145">
        <f t="shared" si="269"/>
        <v>0</v>
      </c>
      <c r="Q2722" t="str">
        <f t="shared" si="268"/>
        <v>NA</v>
      </c>
      <c r="R2722" s="145" t="str">
        <f t="shared" si="270"/>
        <v>NA</v>
      </c>
    </row>
    <row r="2723" spans="5:18" hidden="1">
      <c r="F2723" s="149"/>
      <c r="G2723" s="149"/>
      <c r="P2723" s="145">
        <f t="shared" si="269"/>
        <v>0</v>
      </c>
      <c r="Q2723" t="str">
        <f t="shared" si="268"/>
        <v>NA</v>
      </c>
      <c r="R2723" s="145" t="str">
        <f t="shared" si="270"/>
        <v>NA</v>
      </c>
    </row>
    <row r="2724" spans="5:18" hidden="1">
      <c r="F2724" s="149"/>
      <c r="G2724" s="149"/>
      <c r="P2724" s="145">
        <f t="shared" si="269"/>
        <v>0</v>
      </c>
      <c r="Q2724" t="str">
        <f t="shared" si="268"/>
        <v>NA</v>
      </c>
      <c r="R2724" s="145" t="str">
        <f t="shared" si="270"/>
        <v>NA</v>
      </c>
    </row>
    <row r="2725" spans="5:18" hidden="1">
      <c r="F2725" s="149"/>
      <c r="G2725" s="149"/>
      <c r="P2725" s="145">
        <f t="shared" si="269"/>
        <v>0</v>
      </c>
      <c r="Q2725" t="str">
        <f t="shared" si="268"/>
        <v>NA</v>
      </c>
      <c r="R2725" s="145" t="str">
        <f t="shared" si="270"/>
        <v>NA</v>
      </c>
    </row>
    <row r="2726" spans="5:18" hidden="1">
      <c r="F2726" s="149"/>
      <c r="G2726" s="149"/>
      <c r="P2726" s="145">
        <f t="shared" si="269"/>
        <v>0</v>
      </c>
      <c r="Q2726" t="str">
        <f t="shared" si="268"/>
        <v>NA</v>
      </c>
      <c r="R2726" s="145" t="str">
        <f t="shared" si="270"/>
        <v>NA</v>
      </c>
    </row>
    <row r="2727" spans="5:18" hidden="1">
      <c r="F2727" s="149"/>
      <c r="G2727" s="149"/>
      <c r="P2727" s="145">
        <f t="shared" si="269"/>
        <v>0</v>
      </c>
      <c r="Q2727" t="str">
        <f t="shared" si="268"/>
        <v>NA</v>
      </c>
      <c r="R2727" s="145" t="str">
        <f t="shared" si="270"/>
        <v>NA</v>
      </c>
    </row>
    <row r="2728" spans="5:18" hidden="1">
      <c r="E2728" s="149"/>
      <c r="P2728" s="145">
        <f t="shared" si="269"/>
        <v>0</v>
      </c>
      <c r="Q2728" t="str">
        <f t="shared" si="268"/>
        <v>NA</v>
      </c>
      <c r="R2728" s="145" t="str">
        <f t="shared" si="270"/>
        <v>NA</v>
      </c>
    </row>
    <row r="2729" spans="5:18" hidden="1">
      <c r="E2729" s="149"/>
      <c r="P2729" s="145">
        <f t="shared" si="269"/>
        <v>0</v>
      </c>
      <c r="Q2729" t="str">
        <f t="shared" si="268"/>
        <v>NA</v>
      </c>
      <c r="R2729" s="145" t="str">
        <f t="shared" si="270"/>
        <v>NA</v>
      </c>
    </row>
    <row r="2730" spans="5:18" hidden="1">
      <c r="F2730" s="149"/>
      <c r="G2730" s="149"/>
      <c r="P2730" s="145">
        <f t="shared" si="269"/>
        <v>0</v>
      </c>
      <c r="Q2730" t="str">
        <f t="shared" si="268"/>
        <v>NA</v>
      </c>
      <c r="R2730" s="145" t="str">
        <f t="shared" si="270"/>
        <v>NA</v>
      </c>
    </row>
    <row r="2731" spans="5:18" hidden="1">
      <c r="F2731" s="149"/>
      <c r="G2731" s="149"/>
      <c r="P2731" s="145">
        <f t="shared" si="269"/>
        <v>0</v>
      </c>
      <c r="Q2731" t="str">
        <f t="shared" si="268"/>
        <v>NA</v>
      </c>
      <c r="R2731" s="145" t="str">
        <f t="shared" si="270"/>
        <v>NA</v>
      </c>
    </row>
    <row r="2732" spans="5:18" hidden="1">
      <c r="F2732" s="149"/>
      <c r="G2732" s="149"/>
      <c r="P2732" s="145">
        <f t="shared" si="269"/>
        <v>0</v>
      </c>
      <c r="Q2732" t="str">
        <f t="shared" si="268"/>
        <v>NA</v>
      </c>
      <c r="R2732" s="145" t="str">
        <f t="shared" si="270"/>
        <v>NA</v>
      </c>
    </row>
    <row r="2733" spans="5:18" hidden="1">
      <c r="F2733" s="149"/>
      <c r="G2733" s="149"/>
      <c r="P2733" s="145">
        <f t="shared" si="269"/>
        <v>0</v>
      </c>
      <c r="Q2733" t="str">
        <f t="shared" si="268"/>
        <v>NA</v>
      </c>
      <c r="R2733" s="145" t="str">
        <f t="shared" si="270"/>
        <v>NA</v>
      </c>
    </row>
    <row r="2734" spans="5:18" hidden="1">
      <c r="F2734" s="149"/>
      <c r="G2734" s="149"/>
      <c r="P2734" s="145">
        <f t="shared" si="269"/>
        <v>0</v>
      </c>
      <c r="Q2734" t="str">
        <f t="shared" si="268"/>
        <v>NA</v>
      </c>
      <c r="R2734" s="145" t="str">
        <f t="shared" si="270"/>
        <v>NA</v>
      </c>
    </row>
    <row r="2735" spans="5:18" hidden="1">
      <c r="F2735" s="149"/>
      <c r="G2735" s="149"/>
      <c r="P2735" s="145">
        <f t="shared" si="269"/>
        <v>0</v>
      </c>
      <c r="Q2735" t="str">
        <f t="shared" si="268"/>
        <v>NA</v>
      </c>
      <c r="R2735" s="145" t="str">
        <f t="shared" si="270"/>
        <v>NA</v>
      </c>
    </row>
    <row r="2736" spans="5:18" hidden="1">
      <c r="F2736" s="149"/>
      <c r="G2736" s="149"/>
      <c r="P2736" s="145">
        <f t="shared" si="269"/>
        <v>0</v>
      </c>
      <c r="Q2736" t="str">
        <f t="shared" si="268"/>
        <v>NA</v>
      </c>
      <c r="R2736" s="145" t="str">
        <f t="shared" si="270"/>
        <v>NA</v>
      </c>
    </row>
    <row r="2737" spans="5:18" hidden="1">
      <c r="F2737" s="149"/>
      <c r="G2737" s="149"/>
      <c r="P2737" s="145">
        <f t="shared" si="269"/>
        <v>0</v>
      </c>
      <c r="Q2737" t="str">
        <f t="shared" si="268"/>
        <v>NA</v>
      </c>
      <c r="R2737" s="145" t="str">
        <f t="shared" si="270"/>
        <v>NA</v>
      </c>
    </row>
    <row r="2738" spans="5:18" hidden="1">
      <c r="F2738" s="149"/>
      <c r="G2738" s="149"/>
      <c r="P2738" s="145">
        <f t="shared" si="269"/>
        <v>0</v>
      </c>
      <c r="Q2738" t="str">
        <f t="shared" si="268"/>
        <v>NA</v>
      </c>
      <c r="R2738" s="145" t="str">
        <f t="shared" si="270"/>
        <v>NA</v>
      </c>
    </row>
    <row r="2739" spans="5:18" hidden="1">
      <c r="E2739" s="149"/>
      <c r="P2739" s="145">
        <f t="shared" si="269"/>
        <v>0</v>
      </c>
      <c r="Q2739" t="str">
        <f t="shared" si="268"/>
        <v>NA</v>
      </c>
      <c r="R2739" s="145" t="str">
        <f t="shared" si="270"/>
        <v>NA</v>
      </c>
    </row>
    <row r="2740" spans="5:18" hidden="1">
      <c r="E2740" s="149"/>
      <c r="P2740" s="145">
        <f t="shared" si="269"/>
        <v>0</v>
      </c>
      <c r="Q2740" t="str">
        <f t="shared" si="268"/>
        <v>NA</v>
      </c>
      <c r="R2740" s="145" t="str">
        <f t="shared" si="270"/>
        <v>NA</v>
      </c>
    </row>
    <row r="2741" spans="5:18" hidden="1">
      <c r="E2741" s="149"/>
      <c r="P2741" s="145">
        <f t="shared" si="269"/>
        <v>0</v>
      </c>
      <c r="Q2741" t="str">
        <f t="shared" si="268"/>
        <v>NA</v>
      </c>
      <c r="R2741" s="145" t="str">
        <f t="shared" si="270"/>
        <v>NA</v>
      </c>
    </row>
    <row r="2742" spans="5:18" hidden="1">
      <c r="F2742" s="149"/>
      <c r="G2742" s="149"/>
      <c r="P2742" s="145">
        <f t="shared" si="269"/>
        <v>0</v>
      </c>
      <c r="Q2742" t="str">
        <f t="shared" si="268"/>
        <v>NA</v>
      </c>
      <c r="R2742" s="145" t="str">
        <f t="shared" si="270"/>
        <v>NA</v>
      </c>
    </row>
    <row r="2743" spans="5:18" hidden="1">
      <c r="F2743" s="149"/>
      <c r="G2743" s="149"/>
      <c r="P2743" s="145">
        <f t="shared" si="269"/>
        <v>0</v>
      </c>
      <c r="Q2743" t="str">
        <f t="shared" si="268"/>
        <v>NA</v>
      </c>
      <c r="R2743" s="145" t="str">
        <f t="shared" si="270"/>
        <v>NA</v>
      </c>
    </row>
    <row r="2744" spans="5:18" hidden="1">
      <c r="F2744" s="149"/>
      <c r="G2744" s="149"/>
      <c r="P2744" s="145">
        <f t="shared" si="269"/>
        <v>0</v>
      </c>
      <c r="Q2744" t="str">
        <f t="shared" si="268"/>
        <v>NA</v>
      </c>
      <c r="R2744" s="145" t="str">
        <f t="shared" si="270"/>
        <v>NA</v>
      </c>
    </row>
    <row r="2745" spans="5:18" hidden="1">
      <c r="F2745" s="149"/>
      <c r="G2745" s="149"/>
      <c r="P2745" s="145">
        <f t="shared" si="269"/>
        <v>0</v>
      </c>
      <c r="Q2745" t="str">
        <f t="shared" si="268"/>
        <v>NA</v>
      </c>
      <c r="R2745" s="145" t="str">
        <f t="shared" si="270"/>
        <v>NA</v>
      </c>
    </row>
    <row r="2746" spans="5:18" hidden="1">
      <c r="F2746" s="149"/>
      <c r="G2746" s="149"/>
      <c r="P2746" s="145">
        <f t="shared" si="269"/>
        <v>0</v>
      </c>
      <c r="Q2746" t="str">
        <f t="shared" si="268"/>
        <v>NA</v>
      </c>
      <c r="R2746" s="145" t="str">
        <f t="shared" si="270"/>
        <v>NA</v>
      </c>
    </row>
    <row r="2747" spans="5:18" hidden="1">
      <c r="F2747" s="149"/>
      <c r="G2747" s="149"/>
      <c r="P2747" s="145">
        <f t="shared" si="269"/>
        <v>0</v>
      </c>
      <c r="Q2747" t="str">
        <f t="shared" si="268"/>
        <v>NA</v>
      </c>
      <c r="R2747" s="145" t="str">
        <f t="shared" si="270"/>
        <v>NA</v>
      </c>
    </row>
    <row r="2748" spans="5:18" hidden="1">
      <c r="F2748" s="149"/>
      <c r="G2748" s="149"/>
      <c r="P2748" s="145">
        <f t="shared" si="269"/>
        <v>0</v>
      </c>
      <c r="Q2748" t="str">
        <f t="shared" si="268"/>
        <v>NA</v>
      </c>
      <c r="R2748" s="145" t="str">
        <f t="shared" si="270"/>
        <v>NA</v>
      </c>
    </row>
    <row r="2749" spans="5:18" hidden="1">
      <c r="F2749" s="149"/>
      <c r="G2749" s="149"/>
      <c r="P2749" s="145">
        <f t="shared" si="269"/>
        <v>0</v>
      </c>
      <c r="Q2749" t="str">
        <f t="shared" si="268"/>
        <v>NA</v>
      </c>
      <c r="R2749" s="145" t="str">
        <f t="shared" si="270"/>
        <v>NA</v>
      </c>
    </row>
    <row r="2750" spans="5:18" hidden="1">
      <c r="F2750" s="149"/>
      <c r="G2750" s="149"/>
      <c r="P2750" s="145">
        <f t="shared" si="269"/>
        <v>0</v>
      </c>
      <c r="Q2750" t="str">
        <f t="shared" si="268"/>
        <v>NA</v>
      </c>
      <c r="R2750" s="145" t="str">
        <f t="shared" si="270"/>
        <v>NA</v>
      </c>
    </row>
    <row r="2751" spans="5:18" hidden="1">
      <c r="F2751" s="149"/>
      <c r="G2751" s="149"/>
      <c r="P2751" s="145">
        <f t="shared" si="269"/>
        <v>0</v>
      </c>
      <c r="Q2751" t="str">
        <f t="shared" si="268"/>
        <v>NA</v>
      </c>
      <c r="R2751" s="145" t="str">
        <f t="shared" si="270"/>
        <v>NA</v>
      </c>
    </row>
    <row r="2752" spans="5:18" hidden="1">
      <c r="E2752" s="149"/>
      <c r="P2752" s="145">
        <f t="shared" si="269"/>
        <v>0</v>
      </c>
      <c r="Q2752" t="str">
        <f t="shared" ref="Q2752:Q2815" si="271">IF(AND(ISNUMBER(E2752),ISNUMBER(H2752),ISBLANK(F2752)),E2752-H2752,"NA")</f>
        <v>NA</v>
      </c>
      <c r="R2752" s="145" t="str">
        <f t="shared" si="270"/>
        <v>NA</v>
      </c>
    </row>
    <row r="2753" spans="5:18" hidden="1">
      <c r="E2753" s="149"/>
      <c r="P2753" s="145">
        <f t="shared" si="269"/>
        <v>0</v>
      </c>
      <c r="Q2753" t="str">
        <f t="shared" si="271"/>
        <v>NA</v>
      </c>
      <c r="R2753" s="145" t="str">
        <f t="shared" si="270"/>
        <v>NA</v>
      </c>
    </row>
    <row r="2754" spans="5:18" hidden="1">
      <c r="F2754" s="149"/>
      <c r="G2754" s="149"/>
      <c r="P2754" s="145">
        <f t="shared" si="269"/>
        <v>0</v>
      </c>
      <c r="Q2754" t="str">
        <f t="shared" si="271"/>
        <v>NA</v>
      </c>
      <c r="R2754" s="145" t="str">
        <f t="shared" si="270"/>
        <v>NA</v>
      </c>
    </row>
    <row r="2755" spans="5:18" hidden="1">
      <c r="F2755" s="149"/>
      <c r="G2755" s="149"/>
      <c r="P2755" s="145">
        <f t="shared" si="269"/>
        <v>0</v>
      </c>
      <c r="Q2755" t="str">
        <f t="shared" si="271"/>
        <v>NA</v>
      </c>
      <c r="R2755" s="145" t="str">
        <f t="shared" si="270"/>
        <v>NA</v>
      </c>
    </row>
    <row r="2756" spans="5:18" hidden="1">
      <c r="F2756" s="149"/>
      <c r="G2756" s="149"/>
      <c r="P2756" s="145">
        <f t="shared" si="269"/>
        <v>0</v>
      </c>
      <c r="Q2756" t="str">
        <f t="shared" si="271"/>
        <v>NA</v>
      </c>
      <c r="R2756" s="145" t="str">
        <f t="shared" si="270"/>
        <v>NA</v>
      </c>
    </row>
    <row r="2757" spans="5:18" hidden="1">
      <c r="F2757" s="149"/>
      <c r="G2757" s="149"/>
      <c r="P2757" s="145">
        <f t="shared" si="269"/>
        <v>0</v>
      </c>
      <c r="Q2757" t="str">
        <f t="shared" si="271"/>
        <v>NA</v>
      </c>
      <c r="R2757" s="145" t="str">
        <f t="shared" si="270"/>
        <v>NA</v>
      </c>
    </row>
    <row r="2758" spans="5:18" hidden="1">
      <c r="F2758" s="149"/>
      <c r="G2758" s="149"/>
      <c r="P2758" s="145">
        <f t="shared" si="269"/>
        <v>0</v>
      </c>
      <c r="Q2758" t="str">
        <f t="shared" si="271"/>
        <v>NA</v>
      </c>
      <c r="R2758" s="145" t="str">
        <f t="shared" si="270"/>
        <v>NA</v>
      </c>
    </row>
    <row r="2759" spans="5:18" hidden="1">
      <c r="F2759" s="149"/>
      <c r="G2759" s="149"/>
      <c r="P2759" s="145">
        <f t="shared" si="269"/>
        <v>0</v>
      </c>
      <c r="Q2759" t="str">
        <f t="shared" si="271"/>
        <v>NA</v>
      </c>
      <c r="R2759" s="145" t="str">
        <f t="shared" si="270"/>
        <v>NA</v>
      </c>
    </row>
    <row r="2760" spans="5:18" hidden="1">
      <c r="F2760" s="149"/>
      <c r="G2760" s="149"/>
      <c r="P2760" s="145">
        <f t="shared" si="269"/>
        <v>0</v>
      </c>
      <c r="Q2760" t="str">
        <f t="shared" si="271"/>
        <v>NA</v>
      </c>
      <c r="R2760" s="145" t="str">
        <f t="shared" si="270"/>
        <v>NA</v>
      </c>
    </row>
    <row r="2761" spans="5:18" hidden="1">
      <c r="F2761" s="149"/>
      <c r="G2761" s="149"/>
      <c r="P2761" s="145">
        <f t="shared" ref="P2761:P2824" si="272">IFERROR(K2761-L2761,0)</f>
        <v>0</v>
      </c>
      <c r="Q2761" t="str">
        <f t="shared" si="271"/>
        <v>NA</v>
      </c>
      <c r="R2761" s="145" t="str">
        <f t="shared" ref="R2761:R2824" si="273">IF(AND(ISNUMBER(F2761),ISNUMBER(I2761),ISBLANK(E2761)),F2761-I2761,"NA")</f>
        <v>NA</v>
      </c>
    </row>
    <row r="2762" spans="5:18" hidden="1">
      <c r="F2762" s="149"/>
      <c r="G2762" s="149"/>
      <c r="P2762" s="145">
        <f t="shared" si="272"/>
        <v>0</v>
      </c>
      <c r="Q2762" t="str">
        <f t="shared" si="271"/>
        <v>NA</v>
      </c>
      <c r="R2762" s="145" t="str">
        <f t="shared" si="273"/>
        <v>NA</v>
      </c>
    </row>
    <row r="2763" spans="5:18" hidden="1">
      <c r="E2763" s="149"/>
      <c r="P2763" s="145">
        <f t="shared" si="272"/>
        <v>0</v>
      </c>
      <c r="Q2763" t="str">
        <f t="shared" si="271"/>
        <v>NA</v>
      </c>
      <c r="R2763" s="145" t="str">
        <f t="shared" si="273"/>
        <v>NA</v>
      </c>
    </row>
    <row r="2764" spans="5:18" hidden="1">
      <c r="E2764" s="149"/>
      <c r="P2764" s="145">
        <f t="shared" si="272"/>
        <v>0</v>
      </c>
      <c r="Q2764" t="str">
        <f t="shared" si="271"/>
        <v>NA</v>
      </c>
      <c r="R2764" s="145" t="str">
        <f t="shared" si="273"/>
        <v>NA</v>
      </c>
    </row>
    <row r="2765" spans="5:18" hidden="1">
      <c r="E2765" s="149"/>
      <c r="P2765" s="145">
        <f t="shared" si="272"/>
        <v>0</v>
      </c>
      <c r="Q2765" t="str">
        <f t="shared" si="271"/>
        <v>NA</v>
      </c>
      <c r="R2765" s="145" t="str">
        <f t="shared" si="273"/>
        <v>NA</v>
      </c>
    </row>
    <row r="2766" spans="5:18" hidden="1">
      <c r="F2766" s="149"/>
      <c r="G2766" s="149"/>
      <c r="P2766" s="145">
        <f t="shared" si="272"/>
        <v>0</v>
      </c>
      <c r="Q2766" t="str">
        <f t="shared" si="271"/>
        <v>NA</v>
      </c>
      <c r="R2766" s="145" t="str">
        <f t="shared" si="273"/>
        <v>NA</v>
      </c>
    </row>
    <row r="2767" spans="5:18" hidden="1">
      <c r="F2767" s="149"/>
      <c r="G2767" s="149"/>
      <c r="P2767" s="145">
        <f t="shared" si="272"/>
        <v>0</v>
      </c>
      <c r="Q2767" t="str">
        <f t="shared" si="271"/>
        <v>NA</v>
      </c>
      <c r="R2767" s="145" t="str">
        <f t="shared" si="273"/>
        <v>NA</v>
      </c>
    </row>
    <row r="2768" spans="5:18" hidden="1">
      <c r="F2768" s="149"/>
      <c r="G2768" s="149"/>
      <c r="P2768" s="145">
        <f t="shared" si="272"/>
        <v>0</v>
      </c>
      <c r="Q2768" t="str">
        <f t="shared" si="271"/>
        <v>NA</v>
      </c>
      <c r="R2768" s="145" t="str">
        <f t="shared" si="273"/>
        <v>NA</v>
      </c>
    </row>
    <row r="2769" spans="5:18" hidden="1">
      <c r="F2769" s="149"/>
      <c r="G2769" s="149"/>
      <c r="P2769" s="145">
        <f t="shared" si="272"/>
        <v>0</v>
      </c>
      <c r="Q2769" t="str">
        <f t="shared" si="271"/>
        <v>NA</v>
      </c>
      <c r="R2769" s="145" t="str">
        <f t="shared" si="273"/>
        <v>NA</v>
      </c>
    </row>
    <row r="2770" spans="5:18" hidden="1">
      <c r="F2770" s="149"/>
      <c r="G2770" s="149"/>
      <c r="P2770" s="145">
        <f t="shared" si="272"/>
        <v>0</v>
      </c>
      <c r="Q2770" t="str">
        <f t="shared" si="271"/>
        <v>NA</v>
      </c>
      <c r="R2770" s="145" t="str">
        <f t="shared" si="273"/>
        <v>NA</v>
      </c>
    </row>
    <row r="2771" spans="5:18" hidden="1">
      <c r="F2771" s="149"/>
      <c r="G2771" s="149"/>
      <c r="P2771" s="145">
        <f t="shared" si="272"/>
        <v>0</v>
      </c>
      <c r="Q2771" t="str">
        <f t="shared" si="271"/>
        <v>NA</v>
      </c>
      <c r="R2771" s="145" t="str">
        <f t="shared" si="273"/>
        <v>NA</v>
      </c>
    </row>
    <row r="2772" spans="5:18" hidden="1">
      <c r="F2772" s="149"/>
      <c r="G2772" s="149"/>
      <c r="P2772" s="145">
        <f t="shared" si="272"/>
        <v>0</v>
      </c>
      <c r="Q2772" t="str">
        <f t="shared" si="271"/>
        <v>NA</v>
      </c>
      <c r="R2772" s="145" t="str">
        <f t="shared" si="273"/>
        <v>NA</v>
      </c>
    </row>
    <row r="2773" spans="5:18" hidden="1">
      <c r="F2773" s="149"/>
      <c r="G2773" s="149"/>
      <c r="P2773" s="145">
        <f t="shared" si="272"/>
        <v>0</v>
      </c>
      <c r="Q2773" t="str">
        <f t="shared" si="271"/>
        <v>NA</v>
      </c>
      <c r="R2773" s="145" t="str">
        <f t="shared" si="273"/>
        <v>NA</v>
      </c>
    </row>
    <row r="2774" spans="5:18" hidden="1">
      <c r="F2774" s="149"/>
      <c r="G2774" s="149"/>
      <c r="P2774" s="145">
        <f t="shared" si="272"/>
        <v>0</v>
      </c>
      <c r="Q2774" t="str">
        <f t="shared" si="271"/>
        <v>NA</v>
      </c>
      <c r="R2774" s="145" t="str">
        <f t="shared" si="273"/>
        <v>NA</v>
      </c>
    </row>
    <row r="2775" spans="5:18" hidden="1">
      <c r="F2775" s="149"/>
      <c r="G2775" s="149"/>
      <c r="P2775" s="145">
        <f t="shared" si="272"/>
        <v>0</v>
      </c>
      <c r="Q2775" t="str">
        <f t="shared" si="271"/>
        <v>NA</v>
      </c>
      <c r="R2775" s="145" t="str">
        <f t="shared" si="273"/>
        <v>NA</v>
      </c>
    </row>
    <row r="2776" spans="5:18" hidden="1">
      <c r="E2776" s="149"/>
      <c r="P2776" s="145">
        <f t="shared" si="272"/>
        <v>0</v>
      </c>
      <c r="Q2776" t="str">
        <f t="shared" si="271"/>
        <v>NA</v>
      </c>
      <c r="R2776" s="145" t="str">
        <f t="shared" si="273"/>
        <v>NA</v>
      </c>
    </row>
    <row r="2777" spans="5:18" hidden="1">
      <c r="E2777" s="149"/>
      <c r="P2777" s="145">
        <f t="shared" si="272"/>
        <v>0</v>
      </c>
      <c r="Q2777" t="str">
        <f t="shared" si="271"/>
        <v>NA</v>
      </c>
      <c r="R2777" s="145" t="str">
        <f t="shared" si="273"/>
        <v>NA</v>
      </c>
    </row>
    <row r="2778" spans="5:18" hidden="1">
      <c r="F2778" s="149"/>
      <c r="G2778" s="149"/>
      <c r="P2778" s="145">
        <f t="shared" si="272"/>
        <v>0</v>
      </c>
      <c r="Q2778" t="str">
        <f t="shared" si="271"/>
        <v>NA</v>
      </c>
      <c r="R2778" s="145" t="str">
        <f t="shared" si="273"/>
        <v>NA</v>
      </c>
    </row>
    <row r="2779" spans="5:18" hidden="1">
      <c r="F2779" s="149"/>
      <c r="G2779" s="149"/>
      <c r="P2779" s="145">
        <f t="shared" si="272"/>
        <v>0</v>
      </c>
      <c r="Q2779" t="str">
        <f t="shared" si="271"/>
        <v>NA</v>
      </c>
      <c r="R2779" s="145" t="str">
        <f t="shared" si="273"/>
        <v>NA</v>
      </c>
    </row>
    <row r="2780" spans="5:18" hidden="1">
      <c r="F2780" s="149"/>
      <c r="G2780" s="149"/>
      <c r="P2780" s="145">
        <f t="shared" si="272"/>
        <v>0</v>
      </c>
      <c r="Q2780" t="str">
        <f t="shared" si="271"/>
        <v>NA</v>
      </c>
      <c r="R2780" s="145" t="str">
        <f t="shared" si="273"/>
        <v>NA</v>
      </c>
    </row>
    <row r="2781" spans="5:18" hidden="1">
      <c r="F2781" s="149"/>
      <c r="G2781" s="149"/>
      <c r="P2781" s="145">
        <f t="shared" si="272"/>
        <v>0</v>
      </c>
      <c r="Q2781" t="str">
        <f t="shared" si="271"/>
        <v>NA</v>
      </c>
      <c r="R2781" s="145" t="str">
        <f t="shared" si="273"/>
        <v>NA</v>
      </c>
    </row>
    <row r="2782" spans="5:18" hidden="1">
      <c r="F2782" s="149"/>
      <c r="G2782" s="149"/>
      <c r="P2782" s="145">
        <f t="shared" si="272"/>
        <v>0</v>
      </c>
      <c r="Q2782" t="str">
        <f t="shared" si="271"/>
        <v>NA</v>
      </c>
      <c r="R2782" s="145" t="str">
        <f t="shared" si="273"/>
        <v>NA</v>
      </c>
    </row>
    <row r="2783" spans="5:18" hidden="1">
      <c r="F2783" s="149"/>
      <c r="G2783" s="149"/>
      <c r="P2783" s="145">
        <f t="shared" si="272"/>
        <v>0</v>
      </c>
      <c r="Q2783" t="str">
        <f t="shared" si="271"/>
        <v>NA</v>
      </c>
      <c r="R2783" s="145" t="str">
        <f t="shared" si="273"/>
        <v>NA</v>
      </c>
    </row>
    <row r="2784" spans="5:18" hidden="1">
      <c r="F2784" s="149"/>
      <c r="G2784" s="149"/>
      <c r="P2784" s="145">
        <f t="shared" si="272"/>
        <v>0</v>
      </c>
      <c r="Q2784" t="str">
        <f t="shared" si="271"/>
        <v>NA</v>
      </c>
      <c r="R2784" s="145" t="str">
        <f t="shared" si="273"/>
        <v>NA</v>
      </c>
    </row>
    <row r="2785" spans="5:18" hidden="1">
      <c r="F2785" s="149"/>
      <c r="G2785" s="149"/>
      <c r="P2785" s="145">
        <f t="shared" si="272"/>
        <v>0</v>
      </c>
      <c r="Q2785" t="str">
        <f t="shared" si="271"/>
        <v>NA</v>
      </c>
      <c r="R2785" s="145" t="str">
        <f t="shared" si="273"/>
        <v>NA</v>
      </c>
    </row>
    <row r="2786" spans="5:18" hidden="1">
      <c r="F2786" s="149"/>
      <c r="G2786" s="149"/>
      <c r="P2786" s="145">
        <f t="shared" si="272"/>
        <v>0</v>
      </c>
      <c r="Q2786" t="str">
        <f t="shared" si="271"/>
        <v>NA</v>
      </c>
      <c r="R2786" s="145" t="str">
        <f t="shared" si="273"/>
        <v>NA</v>
      </c>
    </row>
    <row r="2787" spans="5:18" hidden="1">
      <c r="E2787" s="149"/>
      <c r="P2787" s="145">
        <f t="shared" si="272"/>
        <v>0</v>
      </c>
      <c r="Q2787" t="str">
        <f t="shared" si="271"/>
        <v>NA</v>
      </c>
      <c r="R2787" s="145" t="str">
        <f t="shared" si="273"/>
        <v>NA</v>
      </c>
    </row>
    <row r="2788" spans="5:18" hidden="1">
      <c r="E2788" s="149"/>
      <c r="P2788" s="145">
        <f t="shared" si="272"/>
        <v>0</v>
      </c>
      <c r="Q2788" t="str">
        <f t="shared" si="271"/>
        <v>NA</v>
      </c>
      <c r="R2788" s="145" t="str">
        <f t="shared" si="273"/>
        <v>NA</v>
      </c>
    </row>
    <row r="2789" spans="5:18" hidden="1">
      <c r="E2789" s="149"/>
      <c r="P2789" s="145">
        <f t="shared" si="272"/>
        <v>0</v>
      </c>
      <c r="Q2789" t="str">
        <f t="shared" si="271"/>
        <v>NA</v>
      </c>
      <c r="R2789" s="145" t="str">
        <f t="shared" si="273"/>
        <v>NA</v>
      </c>
    </row>
    <row r="2790" spans="5:18" hidden="1">
      <c r="F2790" s="149"/>
      <c r="G2790" s="149"/>
      <c r="P2790" s="145">
        <f t="shared" si="272"/>
        <v>0</v>
      </c>
      <c r="Q2790" t="str">
        <f t="shared" si="271"/>
        <v>NA</v>
      </c>
      <c r="R2790" s="145" t="str">
        <f t="shared" si="273"/>
        <v>NA</v>
      </c>
    </row>
    <row r="2791" spans="5:18" hidden="1">
      <c r="F2791" s="149"/>
      <c r="G2791" s="149"/>
      <c r="P2791" s="145">
        <f t="shared" si="272"/>
        <v>0</v>
      </c>
      <c r="Q2791" t="str">
        <f t="shared" si="271"/>
        <v>NA</v>
      </c>
      <c r="R2791" s="145" t="str">
        <f t="shared" si="273"/>
        <v>NA</v>
      </c>
    </row>
    <row r="2792" spans="5:18" hidden="1">
      <c r="F2792" s="149"/>
      <c r="G2792" s="149"/>
      <c r="P2792" s="145">
        <f t="shared" si="272"/>
        <v>0</v>
      </c>
      <c r="Q2792" t="str">
        <f t="shared" si="271"/>
        <v>NA</v>
      </c>
      <c r="R2792" s="145" t="str">
        <f t="shared" si="273"/>
        <v>NA</v>
      </c>
    </row>
    <row r="2793" spans="5:18" hidden="1">
      <c r="F2793" s="149"/>
      <c r="G2793" s="149"/>
      <c r="P2793" s="145">
        <f t="shared" si="272"/>
        <v>0</v>
      </c>
      <c r="Q2793" t="str">
        <f t="shared" si="271"/>
        <v>NA</v>
      </c>
      <c r="R2793" s="145" t="str">
        <f t="shared" si="273"/>
        <v>NA</v>
      </c>
    </row>
    <row r="2794" spans="5:18" hidden="1">
      <c r="F2794" s="149"/>
      <c r="G2794" s="149"/>
      <c r="P2794" s="145">
        <f t="shared" si="272"/>
        <v>0</v>
      </c>
      <c r="Q2794" t="str">
        <f t="shared" si="271"/>
        <v>NA</v>
      </c>
      <c r="R2794" s="145" t="str">
        <f t="shared" si="273"/>
        <v>NA</v>
      </c>
    </row>
    <row r="2795" spans="5:18" hidden="1">
      <c r="F2795" s="149"/>
      <c r="G2795" s="149"/>
      <c r="P2795" s="145">
        <f t="shared" si="272"/>
        <v>0</v>
      </c>
      <c r="Q2795" t="str">
        <f t="shared" si="271"/>
        <v>NA</v>
      </c>
      <c r="R2795" s="145" t="str">
        <f t="shared" si="273"/>
        <v>NA</v>
      </c>
    </row>
    <row r="2796" spans="5:18" hidden="1">
      <c r="F2796" s="149"/>
      <c r="G2796" s="149"/>
      <c r="P2796" s="145">
        <f t="shared" si="272"/>
        <v>0</v>
      </c>
      <c r="Q2796" t="str">
        <f t="shared" si="271"/>
        <v>NA</v>
      </c>
      <c r="R2796" s="145" t="str">
        <f t="shared" si="273"/>
        <v>NA</v>
      </c>
    </row>
    <row r="2797" spans="5:18" hidden="1">
      <c r="F2797" s="149"/>
      <c r="G2797" s="149"/>
      <c r="P2797" s="145">
        <f t="shared" si="272"/>
        <v>0</v>
      </c>
      <c r="Q2797" t="str">
        <f t="shared" si="271"/>
        <v>NA</v>
      </c>
      <c r="R2797" s="145" t="str">
        <f t="shared" si="273"/>
        <v>NA</v>
      </c>
    </row>
    <row r="2798" spans="5:18" hidden="1">
      <c r="F2798" s="149"/>
      <c r="G2798" s="149"/>
      <c r="P2798" s="145">
        <f t="shared" si="272"/>
        <v>0</v>
      </c>
      <c r="Q2798" t="str">
        <f t="shared" si="271"/>
        <v>NA</v>
      </c>
      <c r="R2798" s="145" t="str">
        <f t="shared" si="273"/>
        <v>NA</v>
      </c>
    </row>
    <row r="2799" spans="5:18" hidden="1">
      <c r="F2799" s="149"/>
      <c r="G2799" s="149"/>
      <c r="P2799" s="145">
        <f t="shared" si="272"/>
        <v>0</v>
      </c>
      <c r="Q2799" t="str">
        <f t="shared" si="271"/>
        <v>NA</v>
      </c>
      <c r="R2799" s="145" t="str">
        <f t="shared" si="273"/>
        <v>NA</v>
      </c>
    </row>
    <row r="2800" spans="5:18" hidden="1">
      <c r="E2800" s="149"/>
      <c r="P2800" s="145">
        <f t="shared" si="272"/>
        <v>0</v>
      </c>
      <c r="Q2800" t="str">
        <f t="shared" si="271"/>
        <v>NA</v>
      </c>
      <c r="R2800" s="145" t="str">
        <f t="shared" si="273"/>
        <v>NA</v>
      </c>
    </row>
    <row r="2801" spans="5:18" hidden="1">
      <c r="E2801" s="149"/>
      <c r="P2801" s="145">
        <f t="shared" si="272"/>
        <v>0</v>
      </c>
      <c r="Q2801" t="str">
        <f t="shared" si="271"/>
        <v>NA</v>
      </c>
      <c r="R2801" s="145" t="str">
        <f t="shared" si="273"/>
        <v>NA</v>
      </c>
    </row>
    <row r="2802" spans="5:18" hidden="1">
      <c r="F2802" s="149"/>
      <c r="G2802" s="149"/>
      <c r="P2802" s="145">
        <f t="shared" si="272"/>
        <v>0</v>
      </c>
      <c r="Q2802" t="str">
        <f t="shared" si="271"/>
        <v>NA</v>
      </c>
      <c r="R2802" s="145" t="str">
        <f t="shared" si="273"/>
        <v>NA</v>
      </c>
    </row>
    <row r="2803" spans="5:18" hidden="1">
      <c r="F2803" s="149"/>
      <c r="G2803" s="149"/>
      <c r="P2803" s="145">
        <f t="shared" si="272"/>
        <v>0</v>
      </c>
      <c r="Q2803" t="str">
        <f t="shared" si="271"/>
        <v>NA</v>
      </c>
      <c r="R2803" s="145" t="str">
        <f t="shared" si="273"/>
        <v>NA</v>
      </c>
    </row>
    <row r="2804" spans="5:18" hidden="1">
      <c r="F2804" s="149"/>
      <c r="G2804" s="149"/>
      <c r="P2804" s="145">
        <f t="shared" si="272"/>
        <v>0</v>
      </c>
      <c r="Q2804" t="str">
        <f t="shared" si="271"/>
        <v>NA</v>
      </c>
      <c r="R2804" s="145" t="str">
        <f t="shared" si="273"/>
        <v>NA</v>
      </c>
    </row>
    <row r="2805" spans="5:18" hidden="1">
      <c r="F2805" s="149"/>
      <c r="G2805" s="149"/>
      <c r="P2805" s="145">
        <f t="shared" si="272"/>
        <v>0</v>
      </c>
      <c r="Q2805" t="str">
        <f t="shared" si="271"/>
        <v>NA</v>
      </c>
      <c r="R2805" s="145" t="str">
        <f t="shared" si="273"/>
        <v>NA</v>
      </c>
    </row>
    <row r="2806" spans="5:18" hidden="1">
      <c r="F2806" s="149"/>
      <c r="G2806" s="149"/>
      <c r="P2806" s="145">
        <f t="shared" si="272"/>
        <v>0</v>
      </c>
      <c r="Q2806" t="str">
        <f t="shared" si="271"/>
        <v>NA</v>
      </c>
      <c r="R2806" s="145" t="str">
        <f t="shared" si="273"/>
        <v>NA</v>
      </c>
    </row>
    <row r="2807" spans="5:18" hidden="1">
      <c r="F2807" s="149"/>
      <c r="G2807" s="149"/>
      <c r="P2807" s="145">
        <f t="shared" si="272"/>
        <v>0</v>
      </c>
      <c r="Q2807" t="str">
        <f t="shared" si="271"/>
        <v>NA</v>
      </c>
      <c r="R2807" s="145" t="str">
        <f t="shared" si="273"/>
        <v>NA</v>
      </c>
    </row>
    <row r="2808" spans="5:18" hidden="1">
      <c r="F2808" s="149"/>
      <c r="G2808" s="149"/>
      <c r="P2808" s="145">
        <f t="shared" si="272"/>
        <v>0</v>
      </c>
      <c r="Q2808" t="str">
        <f t="shared" si="271"/>
        <v>NA</v>
      </c>
      <c r="R2808" s="145" t="str">
        <f t="shared" si="273"/>
        <v>NA</v>
      </c>
    </row>
    <row r="2809" spans="5:18" hidden="1">
      <c r="F2809" s="149"/>
      <c r="G2809" s="149"/>
      <c r="P2809" s="145">
        <f t="shared" si="272"/>
        <v>0</v>
      </c>
      <c r="Q2809" t="str">
        <f t="shared" si="271"/>
        <v>NA</v>
      </c>
      <c r="R2809" s="145" t="str">
        <f t="shared" si="273"/>
        <v>NA</v>
      </c>
    </row>
    <row r="2810" spans="5:18" hidden="1">
      <c r="F2810" s="149"/>
      <c r="G2810" s="149"/>
      <c r="P2810" s="145">
        <f t="shared" si="272"/>
        <v>0</v>
      </c>
      <c r="Q2810" t="str">
        <f t="shared" si="271"/>
        <v>NA</v>
      </c>
      <c r="R2810" s="145" t="str">
        <f t="shared" si="273"/>
        <v>NA</v>
      </c>
    </row>
    <row r="2811" spans="5:18" hidden="1">
      <c r="E2811" s="149"/>
      <c r="P2811" s="145">
        <f t="shared" si="272"/>
        <v>0</v>
      </c>
      <c r="Q2811" t="str">
        <f t="shared" si="271"/>
        <v>NA</v>
      </c>
      <c r="R2811" s="145" t="str">
        <f t="shared" si="273"/>
        <v>NA</v>
      </c>
    </row>
    <row r="2812" spans="5:18" hidden="1">
      <c r="E2812" s="149"/>
      <c r="P2812" s="145">
        <f t="shared" si="272"/>
        <v>0</v>
      </c>
      <c r="Q2812" t="str">
        <f t="shared" si="271"/>
        <v>NA</v>
      </c>
      <c r="R2812" s="145" t="str">
        <f t="shared" si="273"/>
        <v>NA</v>
      </c>
    </row>
    <row r="2813" spans="5:18" hidden="1">
      <c r="E2813" s="149"/>
      <c r="P2813" s="145">
        <f t="shared" si="272"/>
        <v>0</v>
      </c>
      <c r="Q2813" t="str">
        <f t="shared" si="271"/>
        <v>NA</v>
      </c>
      <c r="R2813" s="145" t="str">
        <f t="shared" si="273"/>
        <v>NA</v>
      </c>
    </row>
    <row r="2814" spans="5:18" hidden="1">
      <c r="F2814" s="149"/>
      <c r="G2814" s="149"/>
      <c r="P2814" s="145">
        <f t="shared" si="272"/>
        <v>0</v>
      </c>
      <c r="Q2814" t="str">
        <f t="shared" si="271"/>
        <v>NA</v>
      </c>
      <c r="R2814" s="145" t="str">
        <f t="shared" si="273"/>
        <v>NA</v>
      </c>
    </row>
    <row r="2815" spans="5:18" hidden="1">
      <c r="F2815" s="149"/>
      <c r="G2815" s="149"/>
      <c r="P2815" s="145">
        <f t="shared" si="272"/>
        <v>0</v>
      </c>
      <c r="Q2815" t="str">
        <f t="shared" si="271"/>
        <v>NA</v>
      </c>
      <c r="R2815" s="145" t="str">
        <f t="shared" si="273"/>
        <v>NA</v>
      </c>
    </row>
    <row r="2816" spans="5:18" hidden="1">
      <c r="F2816" s="149"/>
      <c r="G2816" s="149"/>
      <c r="P2816" s="145">
        <f t="shared" si="272"/>
        <v>0</v>
      </c>
      <c r="Q2816" t="str">
        <f t="shared" ref="Q2816:Q2879" si="274">IF(AND(ISNUMBER(E2816),ISNUMBER(H2816),ISBLANK(F2816)),E2816-H2816,"NA")</f>
        <v>NA</v>
      </c>
      <c r="R2816" s="145" t="str">
        <f t="shared" si="273"/>
        <v>NA</v>
      </c>
    </row>
    <row r="2817" spans="5:18" hidden="1">
      <c r="F2817" s="149"/>
      <c r="G2817" s="149"/>
      <c r="P2817" s="145">
        <f t="shared" si="272"/>
        <v>0</v>
      </c>
      <c r="Q2817" t="str">
        <f t="shared" si="274"/>
        <v>NA</v>
      </c>
      <c r="R2817" s="145" t="str">
        <f t="shared" si="273"/>
        <v>NA</v>
      </c>
    </row>
    <row r="2818" spans="5:18" hidden="1">
      <c r="F2818" s="149"/>
      <c r="G2818" s="149"/>
      <c r="P2818" s="145">
        <f t="shared" si="272"/>
        <v>0</v>
      </c>
      <c r="Q2818" t="str">
        <f t="shared" si="274"/>
        <v>NA</v>
      </c>
      <c r="R2818" s="145" t="str">
        <f t="shared" si="273"/>
        <v>NA</v>
      </c>
    </row>
    <row r="2819" spans="5:18" hidden="1">
      <c r="F2819" s="149"/>
      <c r="G2819" s="149"/>
      <c r="P2819" s="145">
        <f t="shared" si="272"/>
        <v>0</v>
      </c>
      <c r="Q2819" t="str">
        <f t="shared" si="274"/>
        <v>NA</v>
      </c>
      <c r="R2819" s="145" t="str">
        <f t="shared" si="273"/>
        <v>NA</v>
      </c>
    </row>
    <row r="2820" spans="5:18" hidden="1">
      <c r="F2820" s="149"/>
      <c r="G2820" s="149"/>
      <c r="P2820" s="145">
        <f t="shared" si="272"/>
        <v>0</v>
      </c>
      <c r="Q2820" t="str">
        <f t="shared" si="274"/>
        <v>NA</v>
      </c>
      <c r="R2820" s="145" t="str">
        <f t="shared" si="273"/>
        <v>NA</v>
      </c>
    </row>
    <row r="2821" spans="5:18" hidden="1">
      <c r="F2821" s="149"/>
      <c r="G2821" s="149"/>
      <c r="P2821" s="145">
        <f t="shared" si="272"/>
        <v>0</v>
      </c>
      <c r="Q2821" t="str">
        <f t="shared" si="274"/>
        <v>NA</v>
      </c>
      <c r="R2821" s="145" t="str">
        <f t="shared" si="273"/>
        <v>NA</v>
      </c>
    </row>
    <row r="2822" spans="5:18" hidden="1">
      <c r="F2822" s="149"/>
      <c r="G2822" s="149"/>
      <c r="P2822" s="145">
        <f t="shared" si="272"/>
        <v>0</v>
      </c>
      <c r="Q2822" t="str">
        <f t="shared" si="274"/>
        <v>NA</v>
      </c>
      <c r="R2822" s="145" t="str">
        <f t="shared" si="273"/>
        <v>NA</v>
      </c>
    </row>
    <row r="2823" spans="5:18" hidden="1">
      <c r="F2823" s="149"/>
      <c r="G2823" s="149"/>
      <c r="P2823" s="145">
        <f t="shared" si="272"/>
        <v>0</v>
      </c>
      <c r="Q2823" t="str">
        <f t="shared" si="274"/>
        <v>NA</v>
      </c>
      <c r="R2823" s="145" t="str">
        <f t="shared" si="273"/>
        <v>NA</v>
      </c>
    </row>
    <row r="2824" spans="5:18" hidden="1">
      <c r="E2824" s="149"/>
      <c r="P2824" s="145">
        <f t="shared" si="272"/>
        <v>0</v>
      </c>
      <c r="Q2824" t="str">
        <f t="shared" si="274"/>
        <v>NA</v>
      </c>
      <c r="R2824" s="145" t="str">
        <f t="shared" si="273"/>
        <v>NA</v>
      </c>
    </row>
    <row r="2825" spans="5:18" hidden="1">
      <c r="E2825" s="149"/>
      <c r="P2825" s="145">
        <f t="shared" ref="P2825:P2888" si="275">IFERROR(K2825-L2825,0)</f>
        <v>0</v>
      </c>
      <c r="Q2825" t="str">
        <f t="shared" si="274"/>
        <v>NA</v>
      </c>
      <c r="R2825" s="145" t="str">
        <f t="shared" ref="R2825:R2888" si="276">IF(AND(ISNUMBER(F2825),ISNUMBER(I2825),ISBLANK(E2825)),F2825-I2825,"NA")</f>
        <v>NA</v>
      </c>
    </row>
    <row r="2826" spans="5:18" hidden="1">
      <c r="F2826" s="149"/>
      <c r="G2826" s="149"/>
      <c r="P2826" s="145">
        <f t="shared" si="275"/>
        <v>0</v>
      </c>
      <c r="Q2826" t="str">
        <f t="shared" si="274"/>
        <v>NA</v>
      </c>
      <c r="R2826" s="145" t="str">
        <f t="shared" si="276"/>
        <v>NA</v>
      </c>
    </row>
    <row r="2827" spans="5:18" hidden="1">
      <c r="F2827" s="149"/>
      <c r="G2827" s="149"/>
      <c r="P2827" s="145">
        <f t="shared" si="275"/>
        <v>0</v>
      </c>
      <c r="Q2827" t="str">
        <f t="shared" si="274"/>
        <v>NA</v>
      </c>
      <c r="R2827" s="145" t="str">
        <f t="shared" si="276"/>
        <v>NA</v>
      </c>
    </row>
    <row r="2828" spans="5:18" hidden="1">
      <c r="F2828" s="149"/>
      <c r="G2828" s="149"/>
      <c r="P2828" s="145">
        <f t="shared" si="275"/>
        <v>0</v>
      </c>
      <c r="Q2828" t="str">
        <f t="shared" si="274"/>
        <v>NA</v>
      </c>
      <c r="R2828" s="145" t="str">
        <f t="shared" si="276"/>
        <v>NA</v>
      </c>
    </row>
    <row r="2829" spans="5:18" hidden="1">
      <c r="F2829" s="149"/>
      <c r="G2829" s="149"/>
      <c r="P2829" s="145">
        <f t="shared" si="275"/>
        <v>0</v>
      </c>
      <c r="Q2829" t="str">
        <f t="shared" si="274"/>
        <v>NA</v>
      </c>
      <c r="R2829" s="145" t="str">
        <f t="shared" si="276"/>
        <v>NA</v>
      </c>
    </row>
    <row r="2830" spans="5:18" hidden="1">
      <c r="F2830" s="149"/>
      <c r="G2830" s="149"/>
      <c r="P2830" s="145">
        <f t="shared" si="275"/>
        <v>0</v>
      </c>
      <c r="Q2830" t="str">
        <f t="shared" si="274"/>
        <v>NA</v>
      </c>
      <c r="R2830" s="145" t="str">
        <f t="shared" si="276"/>
        <v>NA</v>
      </c>
    </row>
    <row r="2831" spans="5:18" hidden="1">
      <c r="F2831" s="149"/>
      <c r="G2831" s="149"/>
      <c r="P2831" s="145">
        <f t="shared" si="275"/>
        <v>0</v>
      </c>
      <c r="Q2831" t="str">
        <f t="shared" si="274"/>
        <v>NA</v>
      </c>
      <c r="R2831" s="145" t="str">
        <f t="shared" si="276"/>
        <v>NA</v>
      </c>
    </row>
    <row r="2832" spans="5:18" hidden="1">
      <c r="F2832" s="149"/>
      <c r="G2832" s="149"/>
      <c r="P2832" s="145">
        <f t="shared" si="275"/>
        <v>0</v>
      </c>
      <c r="Q2832" t="str">
        <f t="shared" si="274"/>
        <v>NA</v>
      </c>
      <c r="R2832" s="145" t="str">
        <f t="shared" si="276"/>
        <v>NA</v>
      </c>
    </row>
    <row r="2833" spans="5:18" hidden="1">
      <c r="F2833" s="149"/>
      <c r="G2833" s="149"/>
      <c r="P2833" s="145">
        <f t="shared" si="275"/>
        <v>0</v>
      </c>
      <c r="Q2833" t="str">
        <f t="shared" si="274"/>
        <v>NA</v>
      </c>
      <c r="R2833" s="145" t="str">
        <f t="shared" si="276"/>
        <v>NA</v>
      </c>
    </row>
    <row r="2834" spans="5:18" hidden="1">
      <c r="F2834" s="149"/>
      <c r="G2834" s="149"/>
      <c r="P2834" s="145">
        <f t="shared" si="275"/>
        <v>0</v>
      </c>
      <c r="Q2834" t="str">
        <f t="shared" si="274"/>
        <v>NA</v>
      </c>
      <c r="R2834" s="145" t="str">
        <f t="shared" si="276"/>
        <v>NA</v>
      </c>
    </row>
    <row r="2835" spans="5:18" hidden="1">
      <c r="E2835" s="149"/>
      <c r="P2835" s="145">
        <f t="shared" si="275"/>
        <v>0</v>
      </c>
      <c r="Q2835" t="str">
        <f t="shared" si="274"/>
        <v>NA</v>
      </c>
      <c r="R2835" s="145" t="str">
        <f t="shared" si="276"/>
        <v>NA</v>
      </c>
    </row>
    <row r="2836" spans="5:18" hidden="1">
      <c r="E2836" s="149"/>
      <c r="P2836" s="145">
        <f t="shared" si="275"/>
        <v>0</v>
      </c>
      <c r="Q2836" t="str">
        <f t="shared" si="274"/>
        <v>NA</v>
      </c>
      <c r="R2836" s="145" t="str">
        <f t="shared" si="276"/>
        <v>NA</v>
      </c>
    </row>
    <row r="2837" spans="5:18" hidden="1">
      <c r="E2837" s="149"/>
      <c r="P2837" s="145">
        <f t="shared" si="275"/>
        <v>0</v>
      </c>
      <c r="Q2837" t="str">
        <f t="shared" si="274"/>
        <v>NA</v>
      </c>
      <c r="R2837" s="145" t="str">
        <f t="shared" si="276"/>
        <v>NA</v>
      </c>
    </row>
    <row r="2838" spans="5:18" hidden="1">
      <c r="F2838" s="149"/>
      <c r="G2838" s="149"/>
      <c r="P2838" s="145">
        <f t="shared" si="275"/>
        <v>0</v>
      </c>
      <c r="Q2838" t="str">
        <f t="shared" si="274"/>
        <v>NA</v>
      </c>
      <c r="R2838" s="145" t="str">
        <f t="shared" si="276"/>
        <v>NA</v>
      </c>
    </row>
    <row r="2839" spans="5:18" hidden="1">
      <c r="F2839" s="149"/>
      <c r="G2839" s="149"/>
      <c r="P2839" s="145">
        <f t="shared" si="275"/>
        <v>0</v>
      </c>
      <c r="Q2839" t="str">
        <f t="shared" si="274"/>
        <v>NA</v>
      </c>
      <c r="R2839" s="145" t="str">
        <f t="shared" si="276"/>
        <v>NA</v>
      </c>
    </row>
    <row r="2840" spans="5:18" hidden="1">
      <c r="F2840" s="149"/>
      <c r="G2840" s="149"/>
      <c r="P2840" s="145">
        <f t="shared" si="275"/>
        <v>0</v>
      </c>
      <c r="Q2840" t="str">
        <f t="shared" si="274"/>
        <v>NA</v>
      </c>
      <c r="R2840" s="145" t="str">
        <f t="shared" si="276"/>
        <v>NA</v>
      </c>
    </row>
    <row r="2841" spans="5:18" hidden="1">
      <c r="F2841" s="149"/>
      <c r="G2841" s="149"/>
      <c r="P2841" s="145">
        <f t="shared" si="275"/>
        <v>0</v>
      </c>
      <c r="Q2841" t="str">
        <f t="shared" si="274"/>
        <v>NA</v>
      </c>
      <c r="R2841" s="145" t="str">
        <f t="shared" si="276"/>
        <v>NA</v>
      </c>
    </row>
    <row r="2842" spans="5:18" hidden="1">
      <c r="F2842" s="149"/>
      <c r="G2842" s="149"/>
      <c r="P2842" s="145">
        <f t="shared" si="275"/>
        <v>0</v>
      </c>
      <c r="Q2842" t="str">
        <f t="shared" si="274"/>
        <v>NA</v>
      </c>
      <c r="R2842" s="145" t="str">
        <f t="shared" si="276"/>
        <v>NA</v>
      </c>
    </row>
    <row r="2843" spans="5:18" hidden="1">
      <c r="F2843" s="149"/>
      <c r="G2843" s="149"/>
      <c r="P2843" s="145">
        <f t="shared" si="275"/>
        <v>0</v>
      </c>
      <c r="Q2843" t="str">
        <f t="shared" si="274"/>
        <v>NA</v>
      </c>
      <c r="R2843" s="145" t="str">
        <f t="shared" si="276"/>
        <v>NA</v>
      </c>
    </row>
    <row r="2844" spans="5:18" hidden="1">
      <c r="F2844" s="149"/>
      <c r="G2844" s="149"/>
      <c r="P2844" s="145">
        <f t="shared" si="275"/>
        <v>0</v>
      </c>
      <c r="Q2844" t="str">
        <f t="shared" si="274"/>
        <v>NA</v>
      </c>
      <c r="R2844" s="145" t="str">
        <f t="shared" si="276"/>
        <v>NA</v>
      </c>
    </row>
    <row r="2845" spans="5:18" hidden="1">
      <c r="F2845" s="149"/>
      <c r="G2845" s="149"/>
      <c r="P2845" s="145">
        <f t="shared" si="275"/>
        <v>0</v>
      </c>
      <c r="Q2845" t="str">
        <f t="shared" si="274"/>
        <v>NA</v>
      </c>
      <c r="R2845" s="145" t="str">
        <f t="shared" si="276"/>
        <v>NA</v>
      </c>
    </row>
    <row r="2846" spans="5:18" hidden="1">
      <c r="F2846" s="149"/>
      <c r="G2846" s="149"/>
      <c r="P2846" s="145">
        <f t="shared" si="275"/>
        <v>0</v>
      </c>
      <c r="Q2846" t="str">
        <f t="shared" si="274"/>
        <v>NA</v>
      </c>
      <c r="R2846" s="145" t="str">
        <f t="shared" si="276"/>
        <v>NA</v>
      </c>
    </row>
    <row r="2847" spans="5:18" hidden="1">
      <c r="F2847" s="149"/>
      <c r="G2847" s="149"/>
      <c r="P2847" s="145">
        <f t="shared" si="275"/>
        <v>0</v>
      </c>
      <c r="Q2847" t="str">
        <f t="shared" si="274"/>
        <v>NA</v>
      </c>
      <c r="R2847" s="145" t="str">
        <f t="shared" si="276"/>
        <v>NA</v>
      </c>
    </row>
    <row r="2848" spans="5:18" hidden="1">
      <c r="E2848" s="149"/>
      <c r="P2848" s="145">
        <f t="shared" si="275"/>
        <v>0</v>
      </c>
      <c r="Q2848" t="str">
        <f t="shared" si="274"/>
        <v>NA</v>
      </c>
      <c r="R2848" s="145" t="str">
        <f t="shared" si="276"/>
        <v>NA</v>
      </c>
    </row>
    <row r="2849" spans="5:18" hidden="1">
      <c r="E2849" s="149"/>
      <c r="P2849" s="145">
        <f t="shared" si="275"/>
        <v>0</v>
      </c>
      <c r="Q2849" t="str">
        <f t="shared" si="274"/>
        <v>NA</v>
      </c>
      <c r="R2849" s="145" t="str">
        <f t="shared" si="276"/>
        <v>NA</v>
      </c>
    </row>
    <row r="2850" spans="5:18" hidden="1">
      <c r="F2850" s="149"/>
      <c r="G2850" s="149"/>
      <c r="P2850" s="145">
        <f t="shared" si="275"/>
        <v>0</v>
      </c>
      <c r="Q2850" t="str">
        <f t="shared" si="274"/>
        <v>NA</v>
      </c>
      <c r="R2850" s="145" t="str">
        <f t="shared" si="276"/>
        <v>NA</v>
      </c>
    </row>
    <row r="2851" spans="5:18" hidden="1">
      <c r="F2851" s="149"/>
      <c r="G2851" s="149"/>
      <c r="P2851" s="145">
        <f t="shared" si="275"/>
        <v>0</v>
      </c>
      <c r="Q2851" t="str">
        <f t="shared" si="274"/>
        <v>NA</v>
      </c>
      <c r="R2851" s="145" t="str">
        <f t="shared" si="276"/>
        <v>NA</v>
      </c>
    </row>
    <row r="2852" spans="5:18" hidden="1">
      <c r="F2852" s="149"/>
      <c r="G2852" s="149"/>
      <c r="P2852" s="145">
        <f t="shared" si="275"/>
        <v>0</v>
      </c>
      <c r="Q2852" t="str">
        <f t="shared" si="274"/>
        <v>NA</v>
      </c>
      <c r="R2852" s="145" t="str">
        <f t="shared" si="276"/>
        <v>NA</v>
      </c>
    </row>
    <row r="2853" spans="5:18" hidden="1">
      <c r="F2853" s="149"/>
      <c r="G2853" s="149"/>
      <c r="P2853" s="145">
        <f t="shared" si="275"/>
        <v>0</v>
      </c>
      <c r="Q2853" t="str">
        <f t="shared" si="274"/>
        <v>NA</v>
      </c>
      <c r="R2853" s="145" t="str">
        <f t="shared" si="276"/>
        <v>NA</v>
      </c>
    </row>
    <row r="2854" spans="5:18" hidden="1">
      <c r="F2854" s="149"/>
      <c r="G2854" s="149"/>
      <c r="P2854" s="145">
        <f t="shared" si="275"/>
        <v>0</v>
      </c>
      <c r="Q2854" t="str">
        <f t="shared" si="274"/>
        <v>NA</v>
      </c>
      <c r="R2854" s="145" t="str">
        <f t="shared" si="276"/>
        <v>NA</v>
      </c>
    </row>
    <row r="2855" spans="5:18" hidden="1">
      <c r="F2855" s="149"/>
      <c r="G2855" s="149"/>
      <c r="P2855" s="145">
        <f t="shared" si="275"/>
        <v>0</v>
      </c>
      <c r="Q2855" t="str">
        <f t="shared" si="274"/>
        <v>NA</v>
      </c>
      <c r="R2855" s="145" t="str">
        <f t="shared" si="276"/>
        <v>NA</v>
      </c>
    </row>
    <row r="2856" spans="5:18" hidden="1">
      <c r="F2856" s="149"/>
      <c r="G2856" s="149"/>
      <c r="P2856" s="145">
        <f t="shared" si="275"/>
        <v>0</v>
      </c>
      <c r="Q2856" t="str">
        <f t="shared" si="274"/>
        <v>NA</v>
      </c>
      <c r="R2856" s="145" t="str">
        <f t="shared" si="276"/>
        <v>NA</v>
      </c>
    </row>
    <row r="2857" spans="5:18" hidden="1">
      <c r="F2857" s="149"/>
      <c r="G2857" s="149"/>
      <c r="P2857" s="145">
        <f t="shared" si="275"/>
        <v>0</v>
      </c>
      <c r="Q2857" t="str">
        <f t="shared" si="274"/>
        <v>NA</v>
      </c>
      <c r="R2857" s="145" t="str">
        <f t="shared" si="276"/>
        <v>NA</v>
      </c>
    </row>
    <row r="2858" spans="5:18" hidden="1">
      <c r="F2858" s="149"/>
      <c r="G2858" s="149"/>
      <c r="P2858" s="145">
        <f t="shared" si="275"/>
        <v>0</v>
      </c>
      <c r="Q2858" t="str">
        <f t="shared" si="274"/>
        <v>NA</v>
      </c>
      <c r="R2858" s="145" t="str">
        <f t="shared" si="276"/>
        <v>NA</v>
      </c>
    </row>
    <row r="2859" spans="5:18" hidden="1">
      <c r="F2859" s="149"/>
      <c r="G2859" s="149"/>
      <c r="P2859" s="145">
        <f t="shared" si="275"/>
        <v>0</v>
      </c>
      <c r="Q2859" t="str">
        <f t="shared" si="274"/>
        <v>NA</v>
      </c>
      <c r="R2859" s="145" t="str">
        <f t="shared" si="276"/>
        <v>NA</v>
      </c>
    </row>
    <row r="2860" spans="5:18" hidden="1">
      <c r="F2860" s="149"/>
      <c r="G2860" s="149"/>
      <c r="P2860" s="145">
        <f t="shared" si="275"/>
        <v>0</v>
      </c>
      <c r="Q2860" t="str">
        <f t="shared" si="274"/>
        <v>NA</v>
      </c>
      <c r="R2860" s="145" t="str">
        <f t="shared" si="276"/>
        <v>NA</v>
      </c>
    </row>
    <row r="2861" spans="5:18" hidden="1">
      <c r="F2861" s="149"/>
      <c r="G2861" s="149"/>
      <c r="P2861" s="145">
        <f t="shared" si="275"/>
        <v>0</v>
      </c>
      <c r="Q2861" t="str">
        <f t="shared" si="274"/>
        <v>NA</v>
      </c>
      <c r="R2861" s="145" t="str">
        <f t="shared" si="276"/>
        <v>NA</v>
      </c>
    </row>
    <row r="2862" spans="5:18" hidden="1">
      <c r="E2862" s="149"/>
      <c r="P2862" s="145">
        <f t="shared" si="275"/>
        <v>0</v>
      </c>
      <c r="Q2862" t="str">
        <f t="shared" si="274"/>
        <v>NA</v>
      </c>
      <c r="R2862" s="145" t="str">
        <f t="shared" si="276"/>
        <v>NA</v>
      </c>
    </row>
    <row r="2863" spans="5:18" hidden="1">
      <c r="E2863" s="149"/>
      <c r="P2863" s="145">
        <f t="shared" si="275"/>
        <v>0</v>
      </c>
      <c r="Q2863" t="str">
        <f t="shared" si="274"/>
        <v>NA</v>
      </c>
      <c r="R2863" s="145" t="str">
        <f t="shared" si="276"/>
        <v>NA</v>
      </c>
    </row>
    <row r="2864" spans="5:18" hidden="1">
      <c r="E2864" s="149"/>
      <c r="P2864" s="145">
        <f t="shared" si="275"/>
        <v>0</v>
      </c>
      <c r="Q2864" t="str">
        <f t="shared" si="274"/>
        <v>NA</v>
      </c>
      <c r="R2864" s="145" t="str">
        <f t="shared" si="276"/>
        <v>NA</v>
      </c>
    </row>
    <row r="2865" spans="5:18" hidden="1">
      <c r="F2865" s="149"/>
      <c r="G2865" s="149"/>
      <c r="P2865" s="145">
        <f t="shared" si="275"/>
        <v>0</v>
      </c>
      <c r="Q2865" t="str">
        <f t="shared" si="274"/>
        <v>NA</v>
      </c>
      <c r="R2865" s="145" t="str">
        <f t="shared" si="276"/>
        <v>NA</v>
      </c>
    </row>
    <row r="2866" spans="5:18" hidden="1">
      <c r="F2866" s="149"/>
      <c r="G2866" s="149"/>
      <c r="P2866" s="145">
        <f t="shared" si="275"/>
        <v>0</v>
      </c>
      <c r="Q2866" t="str">
        <f t="shared" si="274"/>
        <v>NA</v>
      </c>
      <c r="R2866" s="145" t="str">
        <f t="shared" si="276"/>
        <v>NA</v>
      </c>
    </row>
    <row r="2867" spans="5:18" hidden="1">
      <c r="F2867" s="149"/>
      <c r="G2867" s="149"/>
      <c r="P2867" s="145">
        <f t="shared" si="275"/>
        <v>0</v>
      </c>
      <c r="Q2867" t="str">
        <f t="shared" si="274"/>
        <v>NA</v>
      </c>
      <c r="R2867" s="145" t="str">
        <f t="shared" si="276"/>
        <v>NA</v>
      </c>
    </row>
    <row r="2868" spans="5:18" hidden="1">
      <c r="F2868" s="149"/>
      <c r="G2868" s="149"/>
      <c r="P2868" s="145">
        <f t="shared" si="275"/>
        <v>0</v>
      </c>
      <c r="Q2868" t="str">
        <f t="shared" si="274"/>
        <v>NA</v>
      </c>
      <c r="R2868" s="145" t="str">
        <f t="shared" si="276"/>
        <v>NA</v>
      </c>
    </row>
    <row r="2869" spans="5:18" hidden="1">
      <c r="F2869" s="149"/>
      <c r="G2869" s="149"/>
      <c r="P2869" s="145">
        <f t="shared" si="275"/>
        <v>0</v>
      </c>
      <c r="Q2869" t="str">
        <f t="shared" si="274"/>
        <v>NA</v>
      </c>
      <c r="R2869" s="145" t="str">
        <f t="shared" si="276"/>
        <v>NA</v>
      </c>
    </row>
    <row r="2870" spans="5:18" hidden="1">
      <c r="F2870" s="149"/>
      <c r="G2870" s="149"/>
      <c r="P2870" s="145">
        <f t="shared" si="275"/>
        <v>0</v>
      </c>
      <c r="Q2870" t="str">
        <f t="shared" si="274"/>
        <v>NA</v>
      </c>
      <c r="R2870" s="145" t="str">
        <f t="shared" si="276"/>
        <v>NA</v>
      </c>
    </row>
    <row r="2871" spans="5:18" hidden="1">
      <c r="F2871" s="149"/>
      <c r="G2871" s="149"/>
      <c r="P2871" s="145">
        <f t="shared" si="275"/>
        <v>0</v>
      </c>
      <c r="Q2871" t="str">
        <f t="shared" si="274"/>
        <v>NA</v>
      </c>
      <c r="R2871" s="145" t="str">
        <f t="shared" si="276"/>
        <v>NA</v>
      </c>
    </row>
    <row r="2872" spans="5:18" hidden="1">
      <c r="E2872" s="149"/>
      <c r="P2872" s="145">
        <f t="shared" si="275"/>
        <v>0</v>
      </c>
      <c r="Q2872" t="str">
        <f t="shared" si="274"/>
        <v>NA</v>
      </c>
      <c r="R2872" s="145" t="str">
        <f t="shared" si="276"/>
        <v>NA</v>
      </c>
    </row>
    <row r="2873" spans="5:18" hidden="1">
      <c r="E2873" s="149"/>
      <c r="P2873" s="145">
        <f t="shared" si="275"/>
        <v>0</v>
      </c>
      <c r="Q2873" t="str">
        <f t="shared" si="274"/>
        <v>NA</v>
      </c>
      <c r="R2873" s="145" t="str">
        <f t="shared" si="276"/>
        <v>NA</v>
      </c>
    </row>
    <row r="2874" spans="5:18" hidden="1">
      <c r="F2874" s="149"/>
      <c r="G2874" s="149"/>
      <c r="P2874" s="145">
        <f t="shared" si="275"/>
        <v>0</v>
      </c>
      <c r="Q2874" t="str">
        <f t="shared" si="274"/>
        <v>NA</v>
      </c>
      <c r="R2874" s="145" t="str">
        <f t="shared" si="276"/>
        <v>NA</v>
      </c>
    </row>
    <row r="2875" spans="5:18" hidden="1">
      <c r="F2875" s="149"/>
      <c r="G2875" s="149"/>
      <c r="P2875" s="145">
        <f t="shared" si="275"/>
        <v>0</v>
      </c>
      <c r="Q2875" t="str">
        <f t="shared" si="274"/>
        <v>NA</v>
      </c>
      <c r="R2875" s="145" t="str">
        <f t="shared" si="276"/>
        <v>NA</v>
      </c>
    </row>
    <row r="2876" spans="5:18" hidden="1">
      <c r="F2876" s="149"/>
      <c r="G2876" s="149"/>
      <c r="P2876" s="145">
        <f t="shared" si="275"/>
        <v>0</v>
      </c>
      <c r="Q2876" t="str">
        <f t="shared" si="274"/>
        <v>NA</v>
      </c>
      <c r="R2876" s="145" t="str">
        <f t="shared" si="276"/>
        <v>NA</v>
      </c>
    </row>
    <row r="2877" spans="5:18" hidden="1">
      <c r="F2877" s="149"/>
      <c r="G2877" s="149"/>
      <c r="P2877" s="145">
        <f t="shared" si="275"/>
        <v>0</v>
      </c>
      <c r="Q2877" t="str">
        <f t="shared" si="274"/>
        <v>NA</v>
      </c>
      <c r="R2877" s="145" t="str">
        <f t="shared" si="276"/>
        <v>NA</v>
      </c>
    </row>
    <row r="2878" spans="5:18" hidden="1">
      <c r="F2878" s="149"/>
      <c r="G2878" s="149"/>
      <c r="P2878" s="145">
        <f t="shared" si="275"/>
        <v>0</v>
      </c>
      <c r="Q2878" t="str">
        <f t="shared" si="274"/>
        <v>NA</v>
      </c>
      <c r="R2878" s="145" t="str">
        <f t="shared" si="276"/>
        <v>NA</v>
      </c>
    </row>
    <row r="2879" spans="5:18" hidden="1">
      <c r="F2879" s="149"/>
      <c r="G2879" s="149"/>
      <c r="P2879" s="145">
        <f t="shared" si="275"/>
        <v>0</v>
      </c>
      <c r="Q2879" t="str">
        <f t="shared" si="274"/>
        <v>NA</v>
      </c>
      <c r="R2879" s="145" t="str">
        <f t="shared" si="276"/>
        <v>NA</v>
      </c>
    </row>
    <row r="2880" spans="5:18" hidden="1">
      <c r="F2880" s="149"/>
      <c r="G2880" s="149"/>
      <c r="P2880" s="145">
        <f t="shared" si="275"/>
        <v>0</v>
      </c>
      <c r="Q2880" t="str">
        <f t="shared" ref="Q2880:Q2943" si="277">IF(AND(ISNUMBER(E2880),ISNUMBER(H2880),ISBLANK(F2880)),E2880-H2880,"NA")</f>
        <v>NA</v>
      </c>
      <c r="R2880" s="145" t="str">
        <f t="shared" si="276"/>
        <v>NA</v>
      </c>
    </row>
    <row r="2881" spans="5:18" hidden="1">
      <c r="F2881" s="149"/>
      <c r="G2881" s="149"/>
      <c r="P2881" s="145">
        <f t="shared" si="275"/>
        <v>0</v>
      </c>
      <c r="Q2881" t="str">
        <f t="shared" si="277"/>
        <v>NA</v>
      </c>
      <c r="R2881" s="145" t="str">
        <f t="shared" si="276"/>
        <v>NA</v>
      </c>
    </row>
    <row r="2882" spans="5:18" hidden="1">
      <c r="F2882" s="149"/>
      <c r="G2882" s="149"/>
      <c r="P2882" s="145">
        <f t="shared" si="275"/>
        <v>0</v>
      </c>
      <c r="Q2882" t="str">
        <f t="shared" si="277"/>
        <v>NA</v>
      </c>
      <c r="R2882" s="145" t="str">
        <f t="shared" si="276"/>
        <v>NA</v>
      </c>
    </row>
    <row r="2883" spans="5:18" hidden="1">
      <c r="F2883" s="149"/>
      <c r="G2883" s="149"/>
      <c r="P2883" s="145">
        <f t="shared" si="275"/>
        <v>0</v>
      </c>
      <c r="Q2883" t="str">
        <f t="shared" si="277"/>
        <v>NA</v>
      </c>
      <c r="R2883" s="145" t="str">
        <f t="shared" si="276"/>
        <v>NA</v>
      </c>
    </row>
    <row r="2884" spans="5:18" hidden="1">
      <c r="F2884" s="149"/>
      <c r="G2884" s="149"/>
      <c r="P2884" s="145">
        <f t="shared" si="275"/>
        <v>0</v>
      </c>
      <c r="Q2884" t="str">
        <f t="shared" si="277"/>
        <v>NA</v>
      </c>
      <c r="R2884" s="145" t="str">
        <f t="shared" si="276"/>
        <v>NA</v>
      </c>
    </row>
    <row r="2885" spans="5:18" hidden="1">
      <c r="F2885" s="149"/>
      <c r="G2885" s="149"/>
      <c r="P2885" s="145">
        <f t="shared" si="275"/>
        <v>0</v>
      </c>
      <c r="Q2885" t="str">
        <f t="shared" si="277"/>
        <v>NA</v>
      </c>
      <c r="R2885" s="145" t="str">
        <f t="shared" si="276"/>
        <v>NA</v>
      </c>
    </row>
    <row r="2886" spans="5:18" hidden="1">
      <c r="E2886" s="149"/>
      <c r="P2886" s="145">
        <f t="shared" si="275"/>
        <v>0</v>
      </c>
      <c r="Q2886" t="str">
        <f t="shared" si="277"/>
        <v>NA</v>
      </c>
      <c r="R2886" s="145" t="str">
        <f t="shared" si="276"/>
        <v>NA</v>
      </c>
    </row>
    <row r="2887" spans="5:18" hidden="1">
      <c r="E2887" s="149"/>
      <c r="P2887" s="145">
        <f t="shared" si="275"/>
        <v>0</v>
      </c>
      <c r="Q2887" t="str">
        <f t="shared" si="277"/>
        <v>NA</v>
      </c>
      <c r="R2887" s="145" t="str">
        <f t="shared" si="276"/>
        <v>NA</v>
      </c>
    </row>
    <row r="2888" spans="5:18" hidden="1">
      <c r="E2888" s="149"/>
      <c r="P2888" s="145">
        <f t="shared" si="275"/>
        <v>0</v>
      </c>
      <c r="Q2888" t="str">
        <f t="shared" si="277"/>
        <v>NA</v>
      </c>
      <c r="R2888" s="145" t="str">
        <f t="shared" si="276"/>
        <v>NA</v>
      </c>
    </row>
    <row r="2889" spans="5:18" hidden="1">
      <c r="F2889" s="149"/>
      <c r="G2889" s="149"/>
      <c r="P2889" s="145">
        <f t="shared" ref="P2889:P2952" si="278">IFERROR(K2889-L2889,0)</f>
        <v>0</v>
      </c>
      <c r="Q2889" t="str">
        <f t="shared" si="277"/>
        <v>NA</v>
      </c>
      <c r="R2889" s="145" t="str">
        <f t="shared" ref="R2889:R2952" si="279">IF(AND(ISNUMBER(F2889),ISNUMBER(I2889),ISBLANK(E2889)),F2889-I2889,"NA")</f>
        <v>NA</v>
      </c>
    </row>
    <row r="2890" spans="5:18" hidden="1">
      <c r="F2890" s="149"/>
      <c r="G2890" s="149"/>
      <c r="P2890" s="145">
        <f t="shared" si="278"/>
        <v>0</v>
      </c>
      <c r="Q2890" t="str">
        <f t="shared" si="277"/>
        <v>NA</v>
      </c>
      <c r="R2890" s="145" t="str">
        <f t="shared" si="279"/>
        <v>NA</v>
      </c>
    </row>
    <row r="2891" spans="5:18" hidden="1">
      <c r="F2891" s="149"/>
      <c r="G2891" s="149"/>
      <c r="P2891" s="145">
        <f t="shared" si="278"/>
        <v>0</v>
      </c>
      <c r="Q2891" t="str">
        <f t="shared" si="277"/>
        <v>NA</v>
      </c>
      <c r="R2891" s="145" t="str">
        <f t="shared" si="279"/>
        <v>NA</v>
      </c>
    </row>
    <row r="2892" spans="5:18" hidden="1">
      <c r="F2892" s="149"/>
      <c r="G2892" s="149"/>
      <c r="P2892" s="145">
        <f t="shared" si="278"/>
        <v>0</v>
      </c>
      <c r="Q2892" t="str">
        <f t="shared" si="277"/>
        <v>NA</v>
      </c>
      <c r="R2892" s="145" t="str">
        <f t="shared" si="279"/>
        <v>NA</v>
      </c>
    </row>
    <row r="2893" spans="5:18" hidden="1">
      <c r="F2893" s="149"/>
      <c r="G2893" s="149"/>
      <c r="P2893" s="145">
        <f t="shared" si="278"/>
        <v>0</v>
      </c>
      <c r="Q2893" t="str">
        <f t="shared" si="277"/>
        <v>NA</v>
      </c>
      <c r="R2893" s="145" t="str">
        <f t="shared" si="279"/>
        <v>NA</v>
      </c>
    </row>
    <row r="2894" spans="5:18" hidden="1">
      <c r="F2894" s="149"/>
      <c r="G2894" s="149"/>
      <c r="P2894" s="145">
        <f t="shared" si="278"/>
        <v>0</v>
      </c>
      <c r="Q2894" t="str">
        <f t="shared" si="277"/>
        <v>NA</v>
      </c>
      <c r="R2894" s="145" t="str">
        <f t="shared" si="279"/>
        <v>NA</v>
      </c>
    </row>
    <row r="2895" spans="5:18" hidden="1">
      <c r="F2895" s="149"/>
      <c r="G2895" s="149"/>
      <c r="P2895" s="145">
        <f t="shared" si="278"/>
        <v>0</v>
      </c>
      <c r="Q2895" t="str">
        <f t="shared" si="277"/>
        <v>NA</v>
      </c>
      <c r="R2895" s="145" t="str">
        <f t="shared" si="279"/>
        <v>NA</v>
      </c>
    </row>
    <row r="2896" spans="5:18" hidden="1">
      <c r="E2896" s="149"/>
      <c r="P2896" s="145">
        <f t="shared" si="278"/>
        <v>0</v>
      </c>
      <c r="Q2896" t="str">
        <f t="shared" si="277"/>
        <v>NA</v>
      </c>
      <c r="R2896" s="145" t="str">
        <f t="shared" si="279"/>
        <v>NA</v>
      </c>
    </row>
    <row r="2897" spans="5:18" hidden="1">
      <c r="E2897" s="149"/>
      <c r="P2897" s="145">
        <f t="shared" si="278"/>
        <v>0</v>
      </c>
      <c r="Q2897" t="str">
        <f t="shared" si="277"/>
        <v>NA</v>
      </c>
      <c r="R2897" s="145" t="str">
        <f t="shared" si="279"/>
        <v>NA</v>
      </c>
    </row>
    <row r="2898" spans="5:18" hidden="1">
      <c r="F2898" s="149"/>
      <c r="G2898" s="149"/>
      <c r="P2898" s="145">
        <f t="shared" si="278"/>
        <v>0</v>
      </c>
      <c r="Q2898" t="str">
        <f t="shared" si="277"/>
        <v>NA</v>
      </c>
      <c r="R2898" s="145" t="str">
        <f t="shared" si="279"/>
        <v>NA</v>
      </c>
    </row>
    <row r="2899" spans="5:18" hidden="1">
      <c r="F2899" s="149"/>
      <c r="G2899" s="149"/>
      <c r="P2899" s="145">
        <f t="shared" si="278"/>
        <v>0</v>
      </c>
      <c r="Q2899" t="str">
        <f t="shared" si="277"/>
        <v>NA</v>
      </c>
      <c r="R2899" s="145" t="str">
        <f t="shared" si="279"/>
        <v>NA</v>
      </c>
    </row>
    <row r="2900" spans="5:18" hidden="1">
      <c r="F2900" s="149"/>
      <c r="G2900" s="149"/>
      <c r="P2900" s="145">
        <f t="shared" si="278"/>
        <v>0</v>
      </c>
      <c r="Q2900" t="str">
        <f t="shared" si="277"/>
        <v>NA</v>
      </c>
      <c r="R2900" s="145" t="str">
        <f t="shared" si="279"/>
        <v>NA</v>
      </c>
    </row>
    <row r="2901" spans="5:18" hidden="1">
      <c r="F2901" s="149"/>
      <c r="G2901" s="149"/>
      <c r="P2901" s="145">
        <f t="shared" si="278"/>
        <v>0</v>
      </c>
      <c r="Q2901" t="str">
        <f t="shared" si="277"/>
        <v>NA</v>
      </c>
      <c r="R2901" s="145" t="str">
        <f t="shared" si="279"/>
        <v>NA</v>
      </c>
    </row>
    <row r="2902" spans="5:18" hidden="1">
      <c r="F2902" s="149"/>
      <c r="G2902" s="149"/>
      <c r="P2902" s="145">
        <f t="shared" si="278"/>
        <v>0</v>
      </c>
      <c r="Q2902" t="str">
        <f t="shared" si="277"/>
        <v>NA</v>
      </c>
      <c r="R2902" s="145" t="str">
        <f t="shared" si="279"/>
        <v>NA</v>
      </c>
    </row>
    <row r="2903" spans="5:18" hidden="1">
      <c r="F2903" s="149"/>
      <c r="G2903" s="149"/>
      <c r="P2903" s="145">
        <f t="shared" si="278"/>
        <v>0</v>
      </c>
      <c r="Q2903" t="str">
        <f t="shared" si="277"/>
        <v>NA</v>
      </c>
      <c r="R2903" s="145" t="str">
        <f t="shared" si="279"/>
        <v>NA</v>
      </c>
    </row>
    <row r="2904" spans="5:18" hidden="1">
      <c r="F2904" s="149"/>
      <c r="G2904" s="149"/>
      <c r="P2904" s="145">
        <f t="shared" si="278"/>
        <v>0</v>
      </c>
      <c r="Q2904" t="str">
        <f t="shared" si="277"/>
        <v>NA</v>
      </c>
      <c r="R2904" s="145" t="str">
        <f t="shared" si="279"/>
        <v>NA</v>
      </c>
    </row>
    <row r="2905" spans="5:18" hidden="1">
      <c r="F2905" s="149"/>
      <c r="G2905" s="149"/>
      <c r="P2905" s="145">
        <f t="shared" si="278"/>
        <v>0</v>
      </c>
      <c r="Q2905" t="str">
        <f t="shared" si="277"/>
        <v>NA</v>
      </c>
      <c r="R2905" s="145" t="str">
        <f t="shared" si="279"/>
        <v>NA</v>
      </c>
    </row>
    <row r="2906" spans="5:18" hidden="1">
      <c r="F2906" s="149"/>
      <c r="G2906" s="149"/>
      <c r="P2906" s="145">
        <f t="shared" si="278"/>
        <v>0</v>
      </c>
      <c r="Q2906" t="str">
        <f t="shared" si="277"/>
        <v>NA</v>
      </c>
      <c r="R2906" s="145" t="str">
        <f t="shared" si="279"/>
        <v>NA</v>
      </c>
    </row>
    <row r="2907" spans="5:18" hidden="1">
      <c r="F2907" s="149"/>
      <c r="G2907" s="149"/>
      <c r="P2907" s="145">
        <f t="shared" si="278"/>
        <v>0</v>
      </c>
      <c r="Q2907" t="str">
        <f t="shared" si="277"/>
        <v>NA</v>
      </c>
      <c r="R2907" s="145" t="str">
        <f t="shared" si="279"/>
        <v>NA</v>
      </c>
    </row>
    <row r="2908" spans="5:18" hidden="1">
      <c r="F2908" s="149"/>
      <c r="G2908" s="149"/>
      <c r="P2908" s="145">
        <f t="shared" si="278"/>
        <v>0</v>
      </c>
      <c r="Q2908" t="str">
        <f t="shared" si="277"/>
        <v>NA</v>
      </c>
      <c r="R2908" s="145" t="str">
        <f t="shared" si="279"/>
        <v>NA</v>
      </c>
    </row>
    <row r="2909" spans="5:18" hidden="1">
      <c r="F2909" s="149"/>
      <c r="G2909" s="149"/>
      <c r="P2909" s="145">
        <f t="shared" si="278"/>
        <v>0</v>
      </c>
      <c r="Q2909" t="str">
        <f t="shared" si="277"/>
        <v>NA</v>
      </c>
      <c r="R2909" s="145" t="str">
        <f t="shared" si="279"/>
        <v>NA</v>
      </c>
    </row>
    <row r="2910" spans="5:18" hidden="1">
      <c r="E2910" s="149"/>
      <c r="P2910" s="145">
        <f t="shared" si="278"/>
        <v>0</v>
      </c>
      <c r="Q2910" t="str">
        <f t="shared" si="277"/>
        <v>NA</v>
      </c>
      <c r="R2910" s="145" t="str">
        <f t="shared" si="279"/>
        <v>NA</v>
      </c>
    </row>
    <row r="2911" spans="5:18" hidden="1">
      <c r="E2911" s="149"/>
      <c r="P2911" s="145">
        <f t="shared" si="278"/>
        <v>0</v>
      </c>
      <c r="Q2911" t="str">
        <f t="shared" si="277"/>
        <v>NA</v>
      </c>
      <c r="R2911" s="145" t="str">
        <f t="shared" si="279"/>
        <v>NA</v>
      </c>
    </row>
    <row r="2912" spans="5:18" hidden="1">
      <c r="E2912" s="149"/>
      <c r="P2912" s="145">
        <f t="shared" si="278"/>
        <v>0</v>
      </c>
      <c r="Q2912" t="str">
        <f t="shared" si="277"/>
        <v>NA</v>
      </c>
      <c r="R2912" s="145" t="str">
        <f t="shared" si="279"/>
        <v>NA</v>
      </c>
    </row>
    <row r="2913" spans="5:18" hidden="1">
      <c r="F2913" s="149"/>
      <c r="G2913" s="149"/>
      <c r="P2913" s="145">
        <f t="shared" si="278"/>
        <v>0</v>
      </c>
      <c r="Q2913" t="str">
        <f t="shared" si="277"/>
        <v>NA</v>
      </c>
      <c r="R2913" s="145" t="str">
        <f t="shared" si="279"/>
        <v>NA</v>
      </c>
    </row>
    <row r="2914" spans="5:18" hidden="1">
      <c r="F2914" s="149"/>
      <c r="G2914" s="149"/>
      <c r="P2914" s="145">
        <f t="shared" si="278"/>
        <v>0</v>
      </c>
      <c r="Q2914" t="str">
        <f t="shared" si="277"/>
        <v>NA</v>
      </c>
      <c r="R2914" s="145" t="str">
        <f t="shared" si="279"/>
        <v>NA</v>
      </c>
    </row>
    <row r="2915" spans="5:18" hidden="1">
      <c r="F2915" s="149"/>
      <c r="G2915" s="149"/>
      <c r="P2915" s="145">
        <f t="shared" si="278"/>
        <v>0</v>
      </c>
      <c r="Q2915" t="str">
        <f t="shared" si="277"/>
        <v>NA</v>
      </c>
      <c r="R2915" s="145" t="str">
        <f t="shared" si="279"/>
        <v>NA</v>
      </c>
    </row>
    <row r="2916" spans="5:18" hidden="1">
      <c r="F2916" s="149"/>
      <c r="G2916" s="149"/>
      <c r="P2916" s="145">
        <f t="shared" si="278"/>
        <v>0</v>
      </c>
      <c r="Q2916" t="str">
        <f t="shared" si="277"/>
        <v>NA</v>
      </c>
      <c r="R2916" s="145" t="str">
        <f t="shared" si="279"/>
        <v>NA</v>
      </c>
    </row>
    <row r="2917" spans="5:18" hidden="1">
      <c r="F2917" s="149"/>
      <c r="G2917" s="149"/>
      <c r="P2917" s="145">
        <f t="shared" si="278"/>
        <v>0</v>
      </c>
      <c r="Q2917" t="str">
        <f t="shared" si="277"/>
        <v>NA</v>
      </c>
      <c r="R2917" s="145" t="str">
        <f t="shared" si="279"/>
        <v>NA</v>
      </c>
    </row>
    <row r="2918" spans="5:18" hidden="1">
      <c r="F2918" s="149"/>
      <c r="G2918" s="149"/>
      <c r="P2918" s="145">
        <f t="shared" si="278"/>
        <v>0</v>
      </c>
      <c r="Q2918" t="str">
        <f t="shared" si="277"/>
        <v>NA</v>
      </c>
      <c r="R2918" s="145" t="str">
        <f t="shared" si="279"/>
        <v>NA</v>
      </c>
    </row>
    <row r="2919" spans="5:18" hidden="1">
      <c r="F2919" s="149"/>
      <c r="G2919" s="149"/>
      <c r="P2919" s="145">
        <f t="shared" si="278"/>
        <v>0</v>
      </c>
      <c r="Q2919" t="str">
        <f t="shared" si="277"/>
        <v>NA</v>
      </c>
      <c r="R2919" s="145" t="str">
        <f t="shared" si="279"/>
        <v>NA</v>
      </c>
    </row>
    <row r="2920" spans="5:18" hidden="1">
      <c r="E2920" s="149"/>
      <c r="P2920" s="145">
        <f t="shared" si="278"/>
        <v>0</v>
      </c>
      <c r="Q2920" t="str">
        <f t="shared" si="277"/>
        <v>NA</v>
      </c>
      <c r="R2920" s="145" t="str">
        <f t="shared" si="279"/>
        <v>NA</v>
      </c>
    </row>
    <row r="2921" spans="5:18" hidden="1">
      <c r="E2921" s="149"/>
      <c r="P2921" s="145">
        <f t="shared" si="278"/>
        <v>0</v>
      </c>
      <c r="Q2921" t="str">
        <f t="shared" si="277"/>
        <v>NA</v>
      </c>
      <c r="R2921" s="145" t="str">
        <f t="shared" si="279"/>
        <v>NA</v>
      </c>
    </row>
    <row r="2922" spans="5:18" hidden="1">
      <c r="F2922" s="149"/>
      <c r="G2922" s="149"/>
      <c r="P2922" s="145">
        <f t="shared" si="278"/>
        <v>0</v>
      </c>
      <c r="Q2922" t="str">
        <f t="shared" si="277"/>
        <v>NA</v>
      </c>
      <c r="R2922" s="145" t="str">
        <f t="shared" si="279"/>
        <v>NA</v>
      </c>
    </row>
    <row r="2923" spans="5:18" hidden="1">
      <c r="F2923" s="149"/>
      <c r="G2923" s="149"/>
      <c r="P2923" s="145">
        <f t="shared" si="278"/>
        <v>0</v>
      </c>
      <c r="Q2923" t="str">
        <f t="shared" si="277"/>
        <v>NA</v>
      </c>
      <c r="R2923" s="145" t="str">
        <f t="shared" si="279"/>
        <v>NA</v>
      </c>
    </row>
    <row r="2924" spans="5:18" hidden="1">
      <c r="F2924" s="149"/>
      <c r="G2924" s="149"/>
      <c r="P2924" s="145">
        <f t="shared" si="278"/>
        <v>0</v>
      </c>
      <c r="Q2924" t="str">
        <f t="shared" si="277"/>
        <v>NA</v>
      </c>
      <c r="R2924" s="145" t="str">
        <f t="shared" si="279"/>
        <v>NA</v>
      </c>
    </row>
    <row r="2925" spans="5:18" hidden="1">
      <c r="F2925" s="149"/>
      <c r="G2925" s="149"/>
      <c r="P2925" s="145">
        <f t="shared" si="278"/>
        <v>0</v>
      </c>
      <c r="Q2925" t="str">
        <f t="shared" si="277"/>
        <v>NA</v>
      </c>
      <c r="R2925" s="145" t="str">
        <f t="shared" si="279"/>
        <v>NA</v>
      </c>
    </row>
    <row r="2926" spans="5:18" hidden="1">
      <c r="F2926" s="149"/>
      <c r="G2926" s="149"/>
      <c r="P2926" s="145">
        <f t="shared" si="278"/>
        <v>0</v>
      </c>
      <c r="Q2926" t="str">
        <f t="shared" si="277"/>
        <v>NA</v>
      </c>
      <c r="R2926" s="145" t="str">
        <f t="shared" si="279"/>
        <v>NA</v>
      </c>
    </row>
    <row r="2927" spans="5:18" hidden="1">
      <c r="F2927" s="149"/>
      <c r="G2927" s="149"/>
      <c r="P2927" s="145">
        <f t="shared" si="278"/>
        <v>0</v>
      </c>
      <c r="Q2927" t="str">
        <f t="shared" si="277"/>
        <v>NA</v>
      </c>
      <c r="R2927" s="145" t="str">
        <f t="shared" si="279"/>
        <v>NA</v>
      </c>
    </row>
    <row r="2928" spans="5:18" hidden="1">
      <c r="F2928" s="149"/>
      <c r="G2928" s="149"/>
      <c r="P2928" s="145">
        <f t="shared" si="278"/>
        <v>0</v>
      </c>
      <c r="Q2928" t="str">
        <f t="shared" si="277"/>
        <v>NA</v>
      </c>
      <c r="R2928" s="145" t="str">
        <f t="shared" si="279"/>
        <v>NA</v>
      </c>
    </row>
    <row r="2929" spans="5:18" hidden="1">
      <c r="F2929" s="149"/>
      <c r="G2929" s="149"/>
      <c r="P2929" s="145">
        <f t="shared" si="278"/>
        <v>0</v>
      </c>
      <c r="Q2929" t="str">
        <f t="shared" si="277"/>
        <v>NA</v>
      </c>
      <c r="R2929" s="145" t="str">
        <f t="shared" si="279"/>
        <v>NA</v>
      </c>
    </row>
    <row r="2930" spans="5:18" hidden="1">
      <c r="F2930" s="149"/>
      <c r="G2930" s="149"/>
      <c r="P2930" s="145">
        <f t="shared" si="278"/>
        <v>0</v>
      </c>
      <c r="Q2930" t="str">
        <f t="shared" si="277"/>
        <v>NA</v>
      </c>
      <c r="R2930" s="145" t="str">
        <f t="shared" si="279"/>
        <v>NA</v>
      </c>
    </row>
    <row r="2931" spans="5:18" hidden="1">
      <c r="F2931" s="149"/>
      <c r="G2931" s="149"/>
      <c r="P2931" s="145">
        <f t="shared" si="278"/>
        <v>0</v>
      </c>
      <c r="Q2931" t="str">
        <f t="shared" si="277"/>
        <v>NA</v>
      </c>
      <c r="R2931" s="145" t="str">
        <f t="shared" si="279"/>
        <v>NA</v>
      </c>
    </row>
    <row r="2932" spans="5:18" hidden="1">
      <c r="F2932" s="149"/>
      <c r="G2932" s="149"/>
      <c r="P2932" s="145">
        <f t="shared" si="278"/>
        <v>0</v>
      </c>
      <c r="Q2932" t="str">
        <f t="shared" si="277"/>
        <v>NA</v>
      </c>
      <c r="R2932" s="145" t="str">
        <f t="shared" si="279"/>
        <v>NA</v>
      </c>
    </row>
    <row r="2933" spans="5:18" hidden="1">
      <c r="F2933" s="149"/>
      <c r="G2933" s="149"/>
      <c r="P2933" s="145">
        <f t="shared" si="278"/>
        <v>0</v>
      </c>
      <c r="Q2933" t="str">
        <f t="shared" si="277"/>
        <v>NA</v>
      </c>
      <c r="R2933" s="145" t="str">
        <f t="shared" si="279"/>
        <v>NA</v>
      </c>
    </row>
    <row r="2934" spans="5:18" hidden="1">
      <c r="E2934" s="149"/>
      <c r="P2934" s="145">
        <f t="shared" si="278"/>
        <v>0</v>
      </c>
      <c r="Q2934" t="str">
        <f t="shared" si="277"/>
        <v>NA</v>
      </c>
      <c r="R2934" s="145" t="str">
        <f t="shared" si="279"/>
        <v>NA</v>
      </c>
    </row>
    <row r="2935" spans="5:18" hidden="1">
      <c r="E2935" s="149"/>
      <c r="P2935" s="145">
        <f t="shared" si="278"/>
        <v>0</v>
      </c>
      <c r="Q2935" t="str">
        <f t="shared" si="277"/>
        <v>NA</v>
      </c>
      <c r="R2935" s="145" t="str">
        <f t="shared" si="279"/>
        <v>NA</v>
      </c>
    </row>
    <row r="2936" spans="5:18" hidden="1">
      <c r="E2936" s="149"/>
      <c r="P2936" s="145">
        <f t="shared" si="278"/>
        <v>0</v>
      </c>
      <c r="Q2936" t="str">
        <f t="shared" si="277"/>
        <v>NA</v>
      </c>
      <c r="R2936" s="145" t="str">
        <f t="shared" si="279"/>
        <v>NA</v>
      </c>
    </row>
    <row r="2937" spans="5:18" hidden="1">
      <c r="F2937" s="149"/>
      <c r="G2937" s="149"/>
      <c r="P2937" s="145">
        <f t="shared" si="278"/>
        <v>0</v>
      </c>
      <c r="Q2937" t="str">
        <f t="shared" si="277"/>
        <v>NA</v>
      </c>
      <c r="R2937" s="145" t="str">
        <f t="shared" si="279"/>
        <v>NA</v>
      </c>
    </row>
    <row r="2938" spans="5:18" hidden="1">
      <c r="F2938" s="149"/>
      <c r="G2938" s="149"/>
      <c r="P2938" s="145">
        <f t="shared" si="278"/>
        <v>0</v>
      </c>
      <c r="Q2938" t="str">
        <f t="shared" si="277"/>
        <v>NA</v>
      </c>
      <c r="R2938" s="145" t="str">
        <f t="shared" si="279"/>
        <v>NA</v>
      </c>
    </row>
    <row r="2939" spans="5:18" hidden="1">
      <c r="F2939" s="149"/>
      <c r="G2939" s="149"/>
      <c r="P2939" s="145">
        <f t="shared" si="278"/>
        <v>0</v>
      </c>
      <c r="Q2939" t="str">
        <f t="shared" si="277"/>
        <v>NA</v>
      </c>
      <c r="R2939" s="145" t="str">
        <f t="shared" si="279"/>
        <v>NA</v>
      </c>
    </row>
    <row r="2940" spans="5:18" hidden="1">
      <c r="F2940" s="149"/>
      <c r="G2940" s="149"/>
      <c r="P2940" s="145">
        <f t="shared" si="278"/>
        <v>0</v>
      </c>
      <c r="Q2940" t="str">
        <f t="shared" si="277"/>
        <v>NA</v>
      </c>
      <c r="R2940" s="145" t="str">
        <f t="shared" si="279"/>
        <v>NA</v>
      </c>
    </row>
    <row r="2941" spans="5:18" hidden="1">
      <c r="F2941" s="149"/>
      <c r="G2941" s="149"/>
      <c r="P2941" s="145">
        <f t="shared" si="278"/>
        <v>0</v>
      </c>
      <c r="Q2941" t="str">
        <f t="shared" si="277"/>
        <v>NA</v>
      </c>
      <c r="R2941" s="145" t="str">
        <f t="shared" si="279"/>
        <v>NA</v>
      </c>
    </row>
    <row r="2942" spans="5:18" hidden="1">
      <c r="F2942" s="149"/>
      <c r="G2942" s="149"/>
      <c r="P2942" s="145">
        <f t="shared" si="278"/>
        <v>0</v>
      </c>
      <c r="Q2942" t="str">
        <f t="shared" si="277"/>
        <v>NA</v>
      </c>
      <c r="R2942" s="145" t="str">
        <f t="shared" si="279"/>
        <v>NA</v>
      </c>
    </row>
    <row r="2943" spans="5:18" hidden="1">
      <c r="F2943" s="149"/>
      <c r="G2943" s="149"/>
      <c r="P2943" s="145">
        <f t="shared" si="278"/>
        <v>0</v>
      </c>
      <c r="Q2943" t="str">
        <f t="shared" si="277"/>
        <v>NA</v>
      </c>
      <c r="R2943" s="145" t="str">
        <f t="shared" si="279"/>
        <v>NA</v>
      </c>
    </row>
    <row r="2944" spans="5:18" hidden="1">
      <c r="E2944" s="149"/>
      <c r="P2944" s="145">
        <f t="shared" si="278"/>
        <v>0</v>
      </c>
      <c r="Q2944" t="str">
        <f t="shared" ref="Q2944:Q3007" si="280">IF(AND(ISNUMBER(E2944),ISNUMBER(H2944),ISBLANK(F2944)),E2944-H2944,"NA")</f>
        <v>NA</v>
      </c>
      <c r="R2944" s="145" t="str">
        <f t="shared" si="279"/>
        <v>NA</v>
      </c>
    </row>
    <row r="2945" spans="5:18" hidden="1">
      <c r="E2945" s="149"/>
      <c r="P2945" s="145">
        <f t="shared" si="278"/>
        <v>0</v>
      </c>
      <c r="Q2945" t="str">
        <f t="shared" si="280"/>
        <v>NA</v>
      </c>
      <c r="R2945" s="145" t="str">
        <f t="shared" si="279"/>
        <v>NA</v>
      </c>
    </row>
    <row r="2946" spans="5:18" hidden="1">
      <c r="F2946" s="149"/>
      <c r="G2946" s="149"/>
      <c r="P2946" s="145">
        <f t="shared" si="278"/>
        <v>0</v>
      </c>
      <c r="Q2946" t="str">
        <f t="shared" si="280"/>
        <v>NA</v>
      </c>
      <c r="R2946" s="145" t="str">
        <f t="shared" si="279"/>
        <v>NA</v>
      </c>
    </row>
    <row r="2947" spans="5:18" hidden="1">
      <c r="F2947" s="149"/>
      <c r="G2947" s="149"/>
      <c r="P2947" s="145">
        <f t="shared" si="278"/>
        <v>0</v>
      </c>
      <c r="Q2947" t="str">
        <f t="shared" si="280"/>
        <v>NA</v>
      </c>
      <c r="R2947" s="145" t="str">
        <f t="shared" si="279"/>
        <v>NA</v>
      </c>
    </row>
    <row r="2948" spans="5:18" hidden="1">
      <c r="F2948" s="149"/>
      <c r="G2948" s="149"/>
      <c r="P2948" s="145">
        <f t="shared" si="278"/>
        <v>0</v>
      </c>
      <c r="Q2948" t="str">
        <f t="shared" si="280"/>
        <v>NA</v>
      </c>
      <c r="R2948" s="145" t="str">
        <f t="shared" si="279"/>
        <v>NA</v>
      </c>
    </row>
    <row r="2949" spans="5:18" hidden="1">
      <c r="F2949" s="149"/>
      <c r="G2949" s="149"/>
      <c r="P2949" s="145">
        <f t="shared" si="278"/>
        <v>0</v>
      </c>
      <c r="Q2949" t="str">
        <f t="shared" si="280"/>
        <v>NA</v>
      </c>
      <c r="R2949" s="145" t="str">
        <f t="shared" si="279"/>
        <v>NA</v>
      </c>
    </row>
    <row r="2950" spans="5:18" hidden="1">
      <c r="F2950" s="149"/>
      <c r="G2950" s="149"/>
      <c r="P2950" s="145">
        <f t="shared" si="278"/>
        <v>0</v>
      </c>
      <c r="Q2950" t="str">
        <f t="shared" si="280"/>
        <v>NA</v>
      </c>
      <c r="R2950" s="145" t="str">
        <f t="shared" si="279"/>
        <v>NA</v>
      </c>
    </row>
    <row r="2951" spans="5:18" hidden="1">
      <c r="F2951" s="149"/>
      <c r="G2951" s="149"/>
      <c r="P2951" s="145">
        <f t="shared" si="278"/>
        <v>0</v>
      </c>
      <c r="Q2951" t="str">
        <f t="shared" si="280"/>
        <v>NA</v>
      </c>
      <c r="R2951" s="145" t="str">
        <f t="shared" si="279"/>
        <v>NA</v>
      </c>
    </row>
    <row r="2952" spans="5:18" hidden="1">
      <c r="F2952" s="149"/>
      <c r="G2952" s="149"/>
      <c r="P2952" s="145">
        <f t="shared" si="278"/>
        <v>0</v>
      </c>
      <c r="Q2952" t="str">
        <f t="shared" si="280"/>
        <v>NA</v>
      </c>
      <c r="R2952" s="145" t="str">
        <f t="shared" si="279"/>
        <v>NA</v>
      </c>
    </row>
    <row r="2953" spans="5:18" hidden="1">
      <c r="F2953" s="149"/>
      <c r="G2953" s="149"/>
      <c r="P2953" s="145">
        <f t="shared" ref="P2953:P3016" si="281">IFERROR(K2953-L2953,0)</f>
        <v>0</v>
      </c>
      <c r="Q2953" t="str">
        <f t="shared" si="280"/>
        <v>NA</v>
      </c>
      <c r="R2953" s="145" t="str">
        <f t="shared" ref="R2953:R3016" si="282">IF(AND(ISNUMBER(F2953),ISNUMBER(I2953),ISBLANK(E2953)),F2953-I2953,"NA")</f>
        <v>NA</v>
      </c>
    </row>
    <row r="2954" spans="5:18" hidden="1">
      <c r="F2954" s="149"/>
      <c r="G2954" s="149"/>
      <c r="P2954" s="145">
        <f t="shared" si="281"/>
        <v>0</v>
      </c>
      <c r="Q2954" t="str">
        <f t="shared" si="280"/>
        <v>NA</v>
      </c>
      <c r="R2954" s="145" t="str">
        <f t="shared" si="282"/>
        <v>NA</v>
      </c>
    </row>
    <row r="2955" spans="5:18" hidden="1">
      <c r="F2955" s="149"/>
      <c r="G2955" s="149"/>
      <c r="P2955" s="145">
        <f t="shared" si="281"/>
        <v>0</v>
      </c>
      <c r="Q2955" t="str">
        <f t="shared" si="280"/>
        <v>NA</v>
      </c>
      <c r="R2955" s="145" t="str">
        <f t="shared" si="282"/>
        <v>NA</v>
      </c>
    </row>
    <row r="2956" spans="5:18" hidden="1">
      <c r="F2956" s="149"/>
      <c r="G2956" s="149"/>
      <c r="P2956" s="145">
        <f t="shared" si="281"/>
        <v>0</v>
      </c>
      <c r="Q2956" t="str">
        <f t="shared" si="280"/>
        <v>NA</v>
      </c>
      <c r="R2956" s="145" t="str">
        <f t="shared" si="282"/>
        <v>NA</v>
      </c>
    </row>
    <row r="2957" spans="5:18" hidden="1">
      <c r="F2957" s="149"/>
      <c r="G2957" s="149"/>
      <c r="P2957" s="145">
        <f t="shared" si="281"/>
        <v>0</v>
      </c>
      <c r="Q2957" t="str">
        <f t="shared" si="280"/>
        <v>NA</v>
      </c>
      <c r="R2957" s="145" t="str">
        <f t="shared" si="282"/>
        <v>NA</v>
      </c>
    </row>
    <row r="2958" spans="5:18" hidden="1">
      <c r="E2958" s="149"/>
      <c r="P2958" s="145">
        <f t="shared" si="281"/>
        <v>0</v>
      </c>
      <c r="Q2958" t="str">
        <f t="shared" si="280"/>
        <v>NA</v>
      </c>
      <c r="R2958" s="145" t="str">
        <f t="shared" si="282"/>
        <v>NA</v>
      </c>
    </row>
    <row r="2959" spans="5:18" hidden="1">
      <c r="E2959" s="149"/>
      <c r="P2959" s="145">
        <f t="shared" si="281"/>
        <v>0</v>
      </c>
      <c r="Q2959" t="str">
        <f t="shared" si="280"/>
        <v>NA</v>
      </c>
      <c r="R2959" s="145" t="str">
        <f t="shared" si="282"/>
        <v>NA</v>
      </c>
    </row>
    <row r="2960" spans="5:18" hidden="1">
      <c r="E2960" s="149"/>
      <c r="P2960" s="145">
        <f t="shared" si="281"/>
        <v>0</v>
      </c>
      <c r="Q2960" t="str">
        <f t="shared" si="280"/>
        <v>NA</v>
      </c>
      <c r="R2960" s="145" t="str">
        <f t="shared" si="282"/>
        <v>NA</v>
      </c>
    </row>
    <row r="2961" spans="5:18" hidden="1">
      <c r="E2961" s="149"/>
      <c r="P2961" s="145">
        <f t="shared" si="281"/>
        <v>0</v>
      </c>
      <c r="Q2961" t="str">
        <f t="shared" si="280"/>
        <v>NA</v>
      </c>
      <c r="R2961" s="145" t="str">
        <f t="shared" si="282"/>
        <v>NA</v>
      </c>
    </row>
    <row r="2962" spans="5:18" hidden="1">
      <c r="E2962" s="149"/>
      <c r="P2962" s="145">
        <f t="shared" si="281"/>
        <v>0</v>
      </c>
      <c r="Q2962" t="str">
        <f t="shared" si="280"/>
        <v>NA</v>
      </c>
      <c r="R2962" s="145" t="str">
        <f t="shared" si="282"/>
        <v>NA</v>
      </c>
    </row>
    <row r="2963" spans="5:18" hidden="1">
      <c r="E2963" s="149"/>
      <c r="P2963" s="145">
        <f t="shared" si="281"/>
        <v>0</v>
      </c>
      <c r="Q2963" t="str">
        <f t="shared" si="280"/>
        <v>NA</v>
      </c>
      <c r="R2963" s="145" t="str">
        <f t="shared" si="282"/>
        <v>NA</v>
      </c>
    </row>
    <row r="2964" spans="5:18" hidden="1">
      <c r="E2964" s="149"/>
      <c r="P2964" s="145">
        <f t="shared" si="281"/>
        <v>0</v>
      </c>
      <c r="Q2964" t="str">
        <f t="shared" si="280"/>
        <v>NA</v>
      </c>
      <c r="R2964" s="145" t="str">
        <f t="shared" si="282"/>
        <v>NA</v>
      </c>
    </row>
    <row r="2965" spans="5:18" hidden="1">
      <c r="F2965" s="149"/>
      <c r="G2965" s="149"/>
      <c r="P2965" s="145">
        <f t="shared" si="281"/>
        <v>0</v>
      </c>
      <c r="Q2965" t="str">
        <f t="shared" si="280"/>
        <v>NA</v>
      </c>
      <c r="R2965" s="145" t="str">
        <f t="shared" si="282"/>
        <v>NA</v>
      </c>
    </row>
    <row r="2966" spans="5:18" hidden="1">
      <c r="F2966" s="149"/>
      <c r="G2966" s="149"/>
      <c r="P2966" s="145">
        <f t="shared" si="281"/>
        <v>0</v>
      </c>
      <c r="Q2966" t="str">
        <f t="shared" si="280"/>
        <v>NA</v>
      </c>
      <c r="R2966" s="145" t="str">
        <f t="shared" si="282"/>
        <v>NA</v>
      </c>
    </row>
    <row r="2967" spans="5:18" hidden="1">
      <c r="F2967" s="149"/>
      <c r="G2967" s="149"/>
      <c r="P2967" s="145">
        <f t="shared" si="281"/>
        <v>0</v>
      </c>
      <c r="Q2967" t="str">
        <f t="shared" si="280"/>
        <v>NA</v>
      </c>
      <c r="R2967" s="145" t="str">
        <f t="shared" si="282"/>
        <v>NA</v>
      </c>
    </row>
    <row r="2968" spans="5:18" hidden="1">
      <c r="F2968" s="149"/>
      <c r="G2968" s="149"/>
      <c r="P2968" s="145">
        <f t="shared" si="281"/>
        <v>0</v>
      </c>
      <c r="Q2968" t="str">
        <f t="shared" si="280"/>
        <v>NA</v>
      </c>
      <c r="R2968" s="145" t="str">
        <f t="shared" si="282"/>
        <v>NA</v>
      </c>
    </row>
    <row r="2969" spans="5:18" hidden="1">
      <c r="F2969" s="149"/>
      <c r="G2969" s="149"/>
      <c r="P2969" s="145">
        <f t="shared" si="281"/>
        <v>0</v>
      </c>
      <c r="Q2969" t="str">
        <f t="shared" si="280"/>
        <v>NA</v>
      </c>
      <c r="R2969" s="145" t="str">
        <f t="shared" si="282"/>
        <v>NA</v>
      </c>
    </row>
    <row r="2970" spans="5:18" hidden="1">
      <c r="F2970" s="149"/>
      <c r="G2970" s="149"/>
      <c r="P2970" s="145">
        <f t="shared" si="281"/>
        <v>0</v>
      </c>
      <c r="Q2970" t="str">
        <f t="shared" si="280"/>
        <v>NA</v>
      </c>
      <c r="R2970" s="145" t="str">
        <f t="shared" si="282"/>
        <v>NA</v>
      </c>
    </row>
    <row r="2971" spans="5:18" hidden="1">
      <c r="F2971" s="149"/>
      <c r="G2971" s="149"/>
      <c r="P2971" s="145">
        <f t="shared" si="281"/>
        <v>0</v>
      </c>
      <c r="Q2971" t="str">
        <f t="shared" si="280"/>
        <v>NA</v>
      </c>
      <c r="R2971" s="145" t="str">
        <f t="shared" si="282"/>
        <v>NA</v>
      </c>
    </row>
    <row r="2972" spans="5:18" hidden="1">
      <c r="F2972" s="149"/>
      <c r="G2972" s="149"/>
      <c r="P2972" s="145">
        <f t="shared" si="281"/>
        <v>0</v>
      </c>
      <c r="Q2972" t="str">
        <f t="shared" si="280"/>
        <v>NA</v>
      </c>
      <c r="R2972" s="145" t="str">
        <f t="shared" si="282"/>
        <v>NA</v>
      </c>
    </row>
    <row r="2973" spans="5:18" hidden="1">
      <c r="F2973" s="149"/>
      <c r="G2973" s="149"/>
      <c r="P2973" s="145">
        <f t="shared" si="281"/>
        <v>0</v>
      </c>
      <c r="Q2973" t="str">
        <f t="shared" si="280"/>
        <v>NA</v>
      </c>
      <c r="R2973" s="145" t="str">
        <f t="shared" si="282"/>
        <v>NA</v>
      </c>
    </row>
    <row r="2974" spans="5:18" hidden="1">
      <c r="F2974" s="149"/>
      <c r="G2974" s="149"/>
      <c r="P2974" s="145">
        <f t="shared" si="281"/>
        <v>0</v>
      </c>
      <c r="Q2974" t="str">
        <f t="shared" si="280"/>
        <v>NA</v>
      </c>
      <c r="R2974" s="145" t="str">
        <f t="shared" si="282"/>
        <v>NA</v>
      </c>
    </row>
    <row r="2975" spans="5:18" hidden="1">
      <c r="F2975" s="149"/>
      <c r="G2975" s="149"/>
      <c r="P2975" s="145">
        <f t="shared" si="281"/>
        <v>0</v>
      </c>
      <c r="Q2975" t="str">
        <f t="shared" si="280"/>
        <v>NA</v>
      </c>
      <c r="R2975" s="145" t="str">
        <f t="shared" si="282"/>
        <v>NA</v>
      </c>
    </row>
    <row r="2976" spans="5:18" hidden="1">
      <c r="F2976" s="149"/>
      <c r="G2976" s="149"/>
      <c r="P2976" s="145">
        <f t="shared" si="281"/>
        <v>0</v>
      </c>
      <c r="Q2976" t="str">
        <f t="shared" si="280"/>
        <v>NA</v>
      </c>
      <c r="R2976" s="145" t="str">
        <f t="shared" si="282"/>
        <v>NA</v>
      </c>
    </row>
    <row r="2977" spans="5:18" hidden="1">
      <c r="E2977" s="149"/>
      <c r="P2977" s="145">
        <f t="shared" si="281"/>
        <v>0</v>
      </c>
      <c r="Q2977" t="str">
        <f t="shared" si="280"/>
        <v>NA</v>
      </c>
      <c r="R2977" s="145" t="str">
        <f t="shared" si="282"/>
        <v>NA</v>
      </c>
    </row>
    <row r="2978" spans="5:18" hidden="1">
      <c r="E2978" s="149"/>
      <c r="P2978" s="145">
        <f t="shared" si="281"/>
        <v>0</v>
      </c>
      <c r="Q2978" t="str">
        <f t="shared" si="280"/>
        <v>NA</v>
      </c>
      <c r="R2978" s="145" t="str">
        <f t="shared" si="282"/>
        <v>NA</v>
      </c>
    </row>
    <row r="2979" spans="5:18" hidden="1">
      <c r="E2979" s="149"/>
      <c r="P2979" s="145">
        <f t="shared" si="281"/>
        <v>0</v>
      </c>
      <c r="Q2979" t="str">
        <f t="shared" si="280"/>
        <v>NA</v>
      </c>
      <c r="R2979" s="145" t="str">
        <f t="shared" si="282"/>
        <v>NA</v>
      </c>
    </row>
    <row r="2980" spans="5:18" hidden="1">
      <c r="E2980" s="149"/>
      <c r="P2980" s="145">
        <f t="shared" si="281"/>
        <v>0</v>
      </c>
      <c r="Q2980" t="str">
        <f t="shared" si="280"/>
        <v>NA</v>
      </c>
      <c r="R2980" s="145" t="str">
        <f t="shared" si="282"/>
        <v>NA</v>
      </c>
    </row>
    <row r="2981" spans="5:18" hidden="1">
      <c r="E2981" s="149"/>
      <c r="P2981" s="145">
        <f t="shared" si="281"/>
        <v>0</v>
      </c>
      <c r="Q2981" t="str">
        <f t="shared" si="280"/>
        <v>NA</v>
      </c>
      <c r="R2981" s="145" t="str">
        <f t="shared" si="282"/>
        <v>NA</v>
      </c>
    </row>
    <row r="2982" spans="5:18" hidden="1">
      <c r="E2982" s="149"/>
      <c r="P2982" s="145">
        <f t="shared" si="281"/>
        <v>0</v>
      </c>
      <c r="Q2982" t="str">
        <f t="shared" si="280"/>
        <v>NA</v>
      </c>
      <c r="R2982" s="145" t="str">
        <f t="shared" si="282"/>
        <v>NA</v>
      </c>
    </row>
    <row r="2983" spans="5:18" hidden="1">
      <c r="E2983" s="149"/>
      <c r="P2983" s="145">
        <f t="shared" si="281"/>
        <v>0</v>
      </c>
      <c r="Q2983" t="str">
        <f t="shared" si="280"/>
        <v>NA</v>
      </c>
      <c r="R2983" s="145" t="str">
        <f t="shared" si="282"/>
        <v>NA</v>
      </c>
    </row>
    <row r="2984" spans="5:18" hidden="1">
      <c r="E2984" s="149"/>
      <c r="P2984" s="145">
        <f t="shared" si="281"/>
        <v>0</v>
      </c>
      <c r="Q2984" t="str">
        <f t="shared" si="280"/>
        <v>NA</v>
      </c>
      <c r="R2984" s="145" t="str">
        <f t="shared" si="282"/>
        <v>NA</v>
      </c>
    </row>
    <row r="2985" spans="5:18" hidden="1">
      <c r="E2985" s="149"/>
      <c r="P2985" s="145">
        <f t="shared" si="281"/>
        <v>0</v>
      </c>
      <c r="Q2985" t="str">
        <f t="shared" si="280"/>
        <v>NA</v>
      </c>
      <c r="R2985" s="145" t="str">
        <f t="shared" si="282"/>
        <v>NA</v>
      </c>
    </row>
    <row r="2986" spans="5:18" hidden="1">
      <c r="E2986" s="149"/>
      <c r="P2986" s="145">
        <f t="shared" si="281"/>
        <v>0</v>
      </c>
      <c r="Q2986" t="str">
        <f t="shared" si="280"/>
        <v>NA</v>
      </c>
      <c r="R2986" s="145" t="str">
        <f t="shared" si="282"/>
        <v>NA</v>
      </c>
    </row>
    <row r="2987" spans="5:18" hidden="1">
      <c r="E2987" s="149"/>
      <c r="P2987" s="145">
        <f t="shared" si="281"/>
        <v>0</v>
      </c>
      <c r="Q2987" t="str">
        <f t="shared" si="280"/>
        <v>NA</v>
      </c>
      <c r="R2987" s="145" t="str">
        <f t="shared" si="282"/>
        <v>NA</v>
      </c>
    </row>
    <row r="2988" spans="5:18" hidden="1">
      <c r="E2988" s="149"/>
      <c r="P2988" s="145">
        <f t="shared" si="281"/>
        <v>0</v>
      </c>
      <c r="Q2988" t="str">
        <f t="shared" si="280"/>
        <v>NA</v>
      </c>
      <c r="R2988" s="145" t="str">
        <f t="shared" si="282"/>
        <v>NA</v>
      </c>
    </row>
    <row r="2989" spans="5:18" hidden="1">
      <c r="E2989" s="149"/>
      <c r="P2989" s="145">
        <f t="shared" si="281"/>
        <v>0</v>
      </c>
      <c r="Q2989" t="str">
        <f t="shared" si="280"/>
        <v>NA</v>
      </c>
      <c r="R2989" s="145" t="str">
        <f t="shared" si="282"/>
        <v>NA</v>
      </c>
    </row>
    <row r="2990" spans="5:18" hidden="1">
      <c r="F2990" s="149"/>
      <c r="G2990" s="149"/>
      <c r="P2990" s="145">
        <f t="shared" si="281"/>
        <v>0</v>
      </c>
      <c r="Q2990" t="str">
        <f t="shared" si="280"/>
        <v>NA</v>
      </c>
      <c r="R2990" s="145" t="str">
        <f t="shared" si="282"/>
        <v>NA</v>
      </c>
    </row>
    <row r="2991" spans="5:18" hidden="1">
      <c r="F2991" s="149"/>
      <c r="G2991" s="149"/>
      <c r="P2991" s="145">
        <f t="shared" si="281"/>
        <v>0</v>
      </c>
      <c r="Q2991" t="str">
        <f t="shared" si="280"/>
        <v>NA</v>
      </c>
      <c r="R2991" s="145" t="str">
        <f t="shared" si="282"/>
        <v>NA</v>
      </c>
    </row>
    <row r="2992" spans="5:18" hidden="1">
      <c r="F2992" s="149"/>
      <c r="G2992" s="149"/>
      <c r="P2992" s="145">
        <f t="shared" si="281"/>
        <v>0</v>
      </c>
      <c r="Q2992" t="str">
        <f t="shared" si="280"/>
        <v>NA</v>
      </c>
      <c r="R2992" s="145" t="str">
        <f t="shared" si="282"/>
        <v>NA</v>
      </c>
    </row>
    <row r="2993" spans="5:18" hidden="1">
      <c r="F2993" s="149"/>
      <c r="G2993" s="149"/>
      <c r="P2993" s="145">
        <f t="shared" si="281"/>
        <v>0</v>
      </c>
      <c r="Q2993" t="str">
        <f t="shared" si="280"/>
        <v>NA</v>
      </c>
      <c r="R2993" s="145" t="str">
        <f t="shared" si="282"/>
        <v>NA</v>
      </c>
    </row>
    <row r="2994" spans="5:18" hidden="1">
      <c r="F2994" s="149"/>
      <c r="G2994" s="149"/>
      <c r="P2994" s="145">
        <f t="shared" si="281"/>
        <v>0</v>
      </c>
      <c r="Q2994" t="str">
        <f t="shared" si="280"/>
        <v>NA</v>
      </c>
      <c r="R2994" s="145" t="str">
        <f t="shared" si="282"/>
        <v>NA</v>
      </c>
    </row>
    <row r="2995" spans="5:18" hidden="1">
      <c r="F2995" s="149"/>
      <c r="G2995" s="149"/>
      <c r="P2995" s="145">
        <f t="shared" si="281"/>
        <v>0</v>
      </c>
      <c r="Q2995" t="str">
        <f t="shared" si="280"/>
        <v>NA</v>
      </c>
      <c r="R2995" s="145" t="str">
        <f t="shared" si="282"/>
        <v>NA</v>
      </c>
    </row>
    <row r="2996" spans="5:18" hidden="1">
      <c r="F2996" s="149"/>
      <c r="G2996" s="149"/>
      <c r="P2996" s="145">
        <f t="shared" si="281"/>
        <v>0</v>
      </c>
      <c r="Q2996" t="str">
        <f t="shared" si="280"/>
        <v>NA</v>
      </c>
      <c r="R2996" s="145" t="str">
        <f t="shared" si="282"/>
        <v>NA</v>
      </c>
    </row>
    <row r="2997" spans="5:18" hidden="1">
      <c r="F2997" s="149"/>
      <c r="G2997" s="149"/>
      <c r="P2997" s="145">
        <f t="shared" si="281"/>
        <v>0</v>
      </c>
      <c r="Q2997" t="str">
        <f t="shared" si="280"/>
        <v>NA</v>
      </c>
      <c r="R2997" s="145" t="str">
        <f t="shared" si="282"/>
        <v>NA</v>
      </c>
    </row>
    <row r="2998" spans="5:18" hidden="1">
      <c r="F2998" s="149"/>
      <c r="G2998" s="149"/>
      <c r="P2998" s="145">
        <f t="shared" si="281"/>
        <v>0</v>
      </c>
      <c r="Q2998" t="str">
        <f t="shared" si="280"/>
        <v>NA</v>
      </c>
      <c r="R2998" s="145" t="str">
        <f t="shared" si="282"/>
        <v>NA</v>
      </c>
    </row>
    <row r="2999" spans="5:18" hidden="1">
      <c r="F2999" s="149"/>
      <c r="G2999" s="149"/>
      <c r="P2999" s="145">
        <f t="shared" si="281"/>
        <v>0</v>
      </c>
      <c r="Q2999" t="str">
        <f t="shared" si="280"/>
        <v>NA</v>
      </c>
      <c r="R2999" s="145" t="str">
        <f t="shared" si="282"/>
        <v>NA</v>
      </c>
    </row>
    <row r="3000" spans="5:18" hidden="1">
      <c r="F3000" s="149"/>
      <c r="G3000" s="149"/>
      <c r="P3000" s="145">
        <f t="shared" si="281"/>
        <v>0</v>
      </c>
      <c r="Q3000" t="str">
        <f t="shared" si="280"/>
        <v>NA</v>
      </c>
      <c r="R3000" s="145" t="str">
        <f t="shared" si="282"/>
        <v>NA</v>
      </c>
    </row>
    <row r="3001" spans="5:18" hidden="1">
      <c r="F3001" s="149"/>
      <c r="G3001" s="149"/>
      <c r="P3001" s="145">
        <f t="shared" si="281"/>
        <v>0</v>
      </c>
      <c r="Q3001" t="str">
        <f t="shared" si="280"/>
        <v>NA</v>
      </c>
      <c r="R3001" s="145" t="str">
        <f t="shared" si="282"/>
        <v>NA</v>
      </c>
    </row>
    <row r="3002" spans="5:18" hidden="1">
      <c r="E3002" s="149"/>
      <c r="P3002" s="145">
        <f t="shared" si="281"/>
        <v>0</v>
      </c>
      <c r="Q3002" t="str">
        <f t="shared" si="280"/>
        <v>NA</v>
      </c>
      <c r="R3002" s="145" t="str">
        <f t="shared" si="282"/>
        <v>NA</v>
      </c>
    </row>
    <row r="3003" spans="5:18" hidden="1">
      <c r="E3003" s="149"/>
      <c r="P3003" s="145">
        <f t="shared" si="281"/>
        <v>0</v>
      </c>
      <c r="Q3003" t="str">
        <f t="shared" si="280"/>
        <v>NA</v>
      </c>
      <c r="R3003" s="145" t="str">
        <f t="shared" si="282"/>
        <v>NA</v>
      </c>
    </row>
    <row r="3004" spans="5:18" hidden="1">
      <c r="E3004" s="149"/>
      <c r="P3004" s="145">
        <f t="shared" si="281"/>
        <v>0</v>
      </c>
      <c r="Q3004" t="str">
        <f t="shared" si="280"/>
        <v>NA</v>
      </c>
      <c r="R3004" s="145" t="str">
        <f t="shared" si="282"/>
        <v>NA</v>
      </c>
    </row>
    <row r="3005" spans="5:18" hidden="1">
      <c r="E3005" s="149"/>
      <c r="P3005" s="145">
        <f t="shared" si="281"/>
        <v>0</v>
      </c>
      <c r="Q3005" t="str">
        <f t="shared" si="280"/>
        <v>NA</v>
      </c>
      <c r="R3005" s="145" t="str">
        <f t="shared" si="282"/>
        <v>NA</v>
      </c>
    </row>
    <row r="3006" spans="5:18" hidden="1">
      <c r="E3006" s="149"/>
      <c r="P3006" s="145">
        <f t="shared" si="281"/>
        <v>0</v>
      </c>
      <c r="Q3006" t="str">
        <f t="shared" si="280"/>
        <v>NA</v>
      </c>
      <c r="R3006" s="145" t="str">
        <f t="shared" si="282"/>
        <v>NA</v>
      </c>
    </row>
    <row r="3007" spans="5:18" hidden="1">
      <c r="E3007" s="149"/>
      <c r="P3007" s="145">
        <f t="shared" si="281"/>
        <v>0</v>
      </c>
      <c r="Q3007" t="str">
        <f t="shared" si="280"/>
        <v>NA</v>
      </c>
      <c r="R3007" s="145" t="str">
        <f t="shared" si="282"/>
        <v>NA</v>
      </c>
    </row>
    <row r="3008" spans="5:18" hidden="1">
      <c r="E3008" s="149"/>
      <c r="P3008" s="145">
        <f t="shared" si="281"/>
        <v>0</v>
      </c>
      <c r="Q3008" t="str">
        <f t="shared" ref="Q3008:Q3071" si="283">IF(AND(ISNUMBER(E3008),ISNUMBER(H3008),ISBLANK(F3008)),E3008-H3008,"NA")</f>
        <v>NA</v>
      </c>
      <c r="R3008" s="145" t="str">
        <f t="shared" si="282"/>
        <v>NA</v>
      </c>
    </row>
    <row r="3009" spans="5:18" hidden="1">
      <c r="E3009" s="149"/>
      <c r="P3009" s="145">
        <f t="shared" si="281"/>
        <v>0</v>
      </c>
      <c r="Q3009" t="str">
        <f t="shared" si="283"/>
        <v>NA</v>
      </c>
      <c r="R3009" s="145" t="str">
        <f t="shared" si="282"/>
        <v>NA</v>
      </c>
    </row>
    <row r="3010" spans="5:18" hidden="1">
      <c r="E3010" s="149"/>
      <c r="P3010" s="145">
        <f t="shared" si="281"/>
        <v>0</v>
      </c>
      <c r="Q3010" t="str">
        <f t="shared" si="283"/>
        <v>NA</v>
      </c>
      <c r="R3010" s="145" t="str">
        <f t="shared" si="282"/>
        <v>NA</v>
      </c>
    </row>
    <row r="3011" spans="5:18" hidden="1">
      <c r="E3011" s="149"/>
      <c r="P3011" s="145">
        <f t="shared" si="281"/>
        <v>0</v>
      </c>
      <c r="Q3011" t="str">
        <f t="shared" si="283"/>
        <v>NA</v>
      </c>
      <c r="R3011" s="145" t="str">
        <f t="shared" si="282"/>
        <v>NA</v>
      </c>
    </row>
    <row r="3012" spans="5:18" hidden="1">
      <c r="E3012" s="149"/>
      <c r="P3012" s="145">
        <f t="shared" si="281"/>
        <v>0</v>
      </c>
      <c r="Q3012" t="str">
        <f t="shared" si="283"/>
        <v>NA</v>
      </c>
      <c r="R3012" s="145" t="str">
        <f t="shared" si="282"/>
        <v>NA</v>
      </c>
    </row>
    <row r="3013" spans="5:18" hidden="1">
      <c r="E3013" s="149"/>
      <c r="P3013" s="145">
        <f t="shared" si="281"/>
        <v>0</v>
      </c>
      <c r="Q3013" t="str">
        <f t="shared" si="283"/>
        <v>NA</v>
      </c>
      <c r="R3013" s="145" t="str">
        <f t="shared" si="282"/>
        <v>NA</v>
      </c>
    </row>
    <row r="3014" spans="5:18" hidden="1">
      <c r="E3014" s="149"/>
      <c r="P3014" s="145">
        <f t="shared" si="281"/>
        <v>0</v>
      </c>
      <c r="Q3014" t="str">
        <f t="shared" si="283"/>
        <v>NA</v>
      </c>
      <c r="R3014" s="145" t="str">
        <f t="shared" si="282"/>
        <v>NA</v>
      </c>
    </row>
    <row r="3015" spans="5:18" hidden="1">
      <c r="F3015" s="149"/>
      <c r="G3015" s="149"/>
      <c r="P3015" s="145">
        <f t="shared" si="281"/>
        <v>0</v>
      </c>
      <c r="Q3015" t="str">
        <f t="shared" si="283"/>
        <v>NA</v>
      </c>
      <c r="R3015" s="145" t="str">
        <f t="shared" si="282"/>
        <v>NA</v>
      </c>
    </row>
    <row r="3016" spans="5:18" hidden="1">
      <c r="F3016" s="149"/>
      <c r="G3016" s="149"/>
      <c r="P3016" s="145">
        <f t="shared" si="281"/>
        <v>0</v>
      </c>
      <c r="Q3016" t="str">
        <f t="shared" si="283"/>
        <v>NA</v>
      </c>
      <c r="R3016" s="145" t="str">
        <f t="shared" si="282"/>
        <v>NA</v>
      </c>
    </row>
    <row r="3017" spans="5:18" hidden="1">
      <c r="F3017" s="149"/>
      <c r="G3017" s="149"/>
      <c r="P3017" s="145">
        <f t="shared" ref="P3017:P3080" si="284">IFERROR(K3017-L3017,0)</f>
        <v>0</v>
      </c>
      <c r="Q3017" t="str">
        <f t="shared" si="283"/>
        <v>NA</v>
      </c>
      <c r="R3017" s="145" t="str">
        <f t="shared" ref="R3017:R3080" si="285">IF(AND(ISNUMBER(F3017),ISNUMBER(I3017),ISBLANK(E3017)),F3017-I3017,"NA")</f>
        <v>NA</v>
      </c>
    </row>
    <row r="3018" spans="5:18" hidden="1">
      <c r="F3018" s="149"/>
      <c r="G3018" s="149"/>
      <c r="P3018" s="145">
        <f t="shared" si="284"/>
        <v>0</v>
      </c>
      <c r="Q3018" t="str">
        <f t="shared" si="283"/>
        <v>NA</v>
      </c>
      <c r="R3018" s="145" t="str">
        <f t="shared" si="285"/>
        <v>NA</v>
      </c>
    </row>
    <row r="3019" spans="5:18" hidden="1">
      <c r="F3019" s="149"/>
      <c r="G3019" s="149"/>
      <c r="P3019" s="145">
        <f t="shared" si="284"/>
        <v>0</v>
      </c>
      <c r="Q3019" t="str">
        <f t="shared" si="283"/>
        <v>NA</v>
      </c>
      <c r="R3019" s="145" t="str">
        <f t="shared" si="285"/>
        <v>NA</v>
      </c>
    </row>
    <row r="3020" spans="5:18" hidden="1">
      <c r="F3020" s="149"/>
      <c r="G3020" s="149"/>
      <c r="P3020" s="145">
        <f t="shared" si="284"/>
        <v>0</v>
      </c>
      <c r="Q3020" t="str">
        <f t="shared" si="283"/>
        <v>NA</v>
      </c>
      <c r="R3020" s="145" t="str">
        <f t="shared" si="285"/>
        <v>NA</v>
      </c>
    </row>
    <row r="3021" spans="5:18" hidden="1">
      <c r="F3021" s="149"/>
      <c r="G3021" s="149"/>
      <c r="P3021" s="145">
        <f t="shared" si="284"/>
        <v>0</v>
      </c>
      <c r="Q3021" t="str">
        <f t="shared" si="283"/>
        <v>NA</v>
      </c>
      <c r="R3021" s="145" t="str">
        <f t="shared" si="285"/>
        <v>NA</v>
      </c>
    </row>
    <row r="3022" spans="5:18" hidden="1">
      <c r="F3022" s="149"/>
      <c r="G3022" s="149"/>
      <c r="P3022" s="145">
        <f t="shared" si="284"/>
        <v>0</v>
      </c>
      <c r="Q3022" t="str">
        <f t="shared" si="283"/>
        <v>NA</v>
      </c>
      <c r="R3022" s="145" t="str">
        <f t="shared" si="285"/>
        <v>NA</v>
      </c>
    </row>
    <row r="3023" spans="5:18" hidden="1">
      <c r="F3023" s="149"/>
      <c r="G3023" s="149"/>
      <c r="P3023" s="145">
        <f t="shared" si="284"/>
        <v>0</v>
      </c>
      <c r="Q3023" t="str">
        <f t="shared" si="283"/>
        <v>NA</v>
      </c>
      <c r="R3023" s="145" t="str">
        <f t="shared" si="285"/>
        <v>NA</v>
      </c>
    </row>
    <row r="3024" spans="5:18" hidden="1">
      <c r="F3024" s="149"/>
      <c r="G3024" s="149"/>
      <c r="P3024" s="145">
        <f t="shared" si="284"/>
        <v>0</v>
      </c>
      <c r="Q3024" t="str">
        <f t="shared" si="283"/>
        <v>NA</v>
      </c>
      <c r="R3024" s="145" t="str">
        <f t="shared" si="285"/>
        <v>NA</v>
      </c>
    </row>
    <row r="3025" spans="5:18" hidden="1">
      <c r="F3025" s="149"/>
      <c r="G3025" s="149"/>
      <c r="P3025" s="145">
        <f t="shared" si="284"/>
        <v>0</v>
      </c>
      <c r="Q3025" t="str">
        <f t="shared" si="283"/>
        <v>NA</v>
      </c>
      <c r="R3025" s="145" t="str">
        <f t="shared" si="285"/>
        <v>NA</v>
      </c>
    </row>
    <row r="3026" spans="5:18" hidden="1">
      <c r="F3026" s="149"/>
      <c r="G3026" s="149"/>
      <c r="P3026" s="145">
        <f t="shared" si="284"/>
        <v>0</v>
      </c>
      <c r="Q3026" t="str">
        <f t="shared" si="283"/>
        <v>NA</v>
      </c>
      <c r="R3026" s="145" t="str">
        <f t="shared" si="285"/>
        <v>NA</v>
      </c>
    </row>
    <row r="3027" spans="5:18" hidden="1">
      <c r="E3027" s="149"/>
      <c r="P3027" s="145">
        <f t="shared" si="284"/>
        <v>0</v>
      </c>
      <c r="Q3027" t="str">
        <f t="shared" si="283"/>
        <v>NA</v>
      </c>
      <c r="R3027" s="145" t="str">
        <f t="shared" si="285"/>
        <v>NA</v>
      </c>
    </row>
    <row r="3028" spans="5:18" hidden="1">
      <c r="E3028" s="149"/>
      <c r="P3028" s="145">
        <f t="shared" si="284"/>
        <v>0</v>
      </c>
      <c r="Q3028" t="str">
        <f t="shared" si="283"/>
        <v>NA</v>
      </c>
      <c r="R3028" s="145" t="str">
        <f t="shared" si="285"/>
        <v>NA</v>
      </c>
    </row>
    <row r="3029" spans="5:18" hidden="1">
      <c r="E3029" s="149"/>
      <c r="P3029" s="145">
        <f t="shared" si="284"/>
        <v>0</v>
      </c>
      <c r="Q3029" t="str">
        <f t="shared" si="283"/>
        <v>NA</v>
      </c>
      <c r="R3029" s="145" t="str">
        <f t="shared" si="285"/>
        <v>NA</v>
      </c>
    </row>
    <row r="3030" spans="5:18" hidden="1">
      <c r="E3030" s="149"/>
      <c r="P3030" s="145">
        <f t="shared" si="284"/>
        <v>0</v>
      </c>
      <c r="Q3030" t="str">
        <f t="shared" si="283"/>
        <v>NA</v>
      </c>
      <c r="R3030" s="145" t="str">
        <f t="shared" si="285"/>
        <v>NA</v>
      </c>
    </row>
    <row r="3031" spans="5:18" hidden="1">
      <c r="E3031" s="149"/>
      <c r="P3031" s="145">
        <f t="shared" si="284"/>
        <v>0</v>
      </c>
      <c r="Q3031" t="str">
        <f t="shared" si="283"/>
        <v>NA</v>
      </c>
      <c r="R3031" s="145" t="str">
        <f t="shared" si="285"/>
        <v>NA</v>
      </c>
    </row>
    <row r="3032" spans="5:18" hidden="1">
      <c r="E3032" s="149"/>
      <c r="P3032" s="145">
        <f t="shared" si="284"/>
        <v>0</v>
      </c>
      <c r="Q3032" t="str">
        <f t="shared" si="283"/>
        <v>NA</v>
      </c>
      <c r="R3032" s="145" t="str">
        <f t="shared" si="285"/>
        <v>NA</v>
      </c>
    </row>
    <row r="3033" spans="5:18" hidden="1">
      <c r="E3033" s="149"/>
      <c r="P3033" s="145">
        <f t="shared" si="284"/>
        <v>0</v>
      </c>
      <c r="Q3033" t="str">
        <f t="shared" si="283"/>
        <v>NA</v>
      </c>
      <c r="R3033" s="145" t="str">
        <f t="shared" si="285"/>
        <v>NA</v>
      </c>
    </row>
    <row r="3034" spans="5:18" hidden="1">
      <c r="E3034" s="149"/>
      <c r="P3034" s="145">
        <f t="shared" si="284"/>
        <v>0</v>
      </c>
      <c r="Q3034" t="str">
        <f t="shared" si="283"/>
        <v>NA</v>
      </c>
      <c r="R3034" s="145" t="str">
        <f t="shared" si="285"/>
        <v>NA</v>
      </c>
    </row>
    <row r="3035" spans="5:18" hidden="1">
      <c r="E3035" s="149"/>
      <c r="P3035" s="145">
        <f t="shared" si="284"/>
        <v>0</v>
      </c>
      <c r="Q3035" t="str">
        <f t="shared" si="283"/>
        <v>NA</v>
      </c>
      <c r="R3035" s="145" t="str">
        <f t="shared" si="285"/>
        <v>NA</v>
      </c>
    </row>
    <row r="3036" spans="5:18" hidden="1">
      <c r="E3036" s="149"/>
      <c r="P3036" s="145">
        <f t="shared" si="284"/>
        <v>0</v>
      </c>
      <c r="Q3036" t="str">
        <f t="shared" si="283"/>
        <v>NA</v>
      </c>
      <c r="R3036" s="145" t="str">
        <f t="shared" si="285"/>
        <v>NA</v>
      </c>
    </row>
    <row r="3037" spans="5:18" hidden="1">
      <c r="E3037" s="149"/>
      <c r="P3037" s="145">
        <f t="shared" si="284"/>
        <v>0</v>
      </c>
      <c r="Q3037" t="str">
        <f t="shared" si="283"/>
        <v>NA</v>
      </c>
      <c r="R3037" s="145" t="str">
        <f t="shared" si="285"/>
        <v>NA</v>
      </c>
    </row>
    <row r="3038" spans="5:18" hidden="1">
      <c r="E3038" s="149"/>
      <c r="P3038" s="145">
        <f t="shared" si="284"/>
        <v>0</v>
      </c>
      <c r="Q3038" t="str">
        <f t="shared" si="283"/>
        <v>NA</v>
      </c>
      <c r="R3038" s="145" t="str">
        <f t="shared" si="285"/>
        <v>NA</v>
      </c>
    </row>
    <row r="3039" spans="5:18" hidden="1">
      <c r="E3039" s="149"/>
      <c r="P3039" s="145">
        <f t="shared" si="284"/>
        <v>0</v>
      </c>
      <c r="Q3039" t="str">
        <f t="shared" si="283"/>
        <v>NA</v>
      </c>
      <c r="R3039" s="145" t="str">
        <f t="shared" si="285"/>
        <v>NA</v>
      </c>
    </row>
    <row r="3040" spans="5:18" hidden="1">
      <c r="F3040" s="149"/>
      <c r="G3040" s="149"/>
      <c r="P3040" s="145">
        <f t="shared" si="284"/>
        <v>0</v>
      </c>
      <c r="Q3040" t="str">
        <f t="shared" si="283"/>
        <v>NA</v>
      </c>
      <c r="R3040" s="145" t="str">
        <f t="shared" si="285"/>
        <v>NA</v>
      </c>
    </row>
    <row r="3041" spans="5:18" hidden="1">
      <c r="F3041" s="149"/>
      <c r="G3041" s="149"/>
      <c r="P3041" s="145">
        <f t="shared" si="284"/>
        <v>0</v>
      </c>
      <c r="Q3041" t="str">
        <f t="shared" si="283"/>
        <v>NA</v>
      </c>
      <c r="R3041" s="145" t="str">
        <f t="shared" si="285"/>
        <v>NA</v>
      </c>
    </row>
    <row r="3042" spans="5:18" hidden="1">
      <c r="F3042" s="149"/>
      <c r="G3042" s="149"/>
      <c r="P3042" s="145">
        <f t="shared" si="284"/>
        <v>0</v>
      </c>
      <c r="Q3042" t="str">
        <f t="shared" si="283"/>
        <v>NA</v>
      </c>
      <c r="R3042" s="145" t="str">
        <f t="shared" si="285"/>
        <v>NA</v>
      </c>
    </row>
    <row r="3043" spans="5:18" hidden="1">
      <c r="F3043" s="149"/>
      <c r="G3043" s="149"/>
      <c r="P3043" s="145">
        <f t="shared" si="284"/>
        <v>0</v>
      </c>
      <c r="Q3043" t="str">
        <f t="shared" si="283"/>
        <v>NA</v>
      </c>
      <c r="R3043" s="145" t="str">
        <f t="shared" si="285"/>
        <v>NA</v>
      </c>
    </row>
    <row r="3044" spans="5:18" hidden="1">
      <c r="F3044" s="149"/>
      <c r="G3044" s="149"/>
      <c r="P3044" s="145">
        <f t="shared" si="284"/>
        <v>0</v>
      </c>
      <c r="Q3044" t="str">
        <f t="shared" si="283"/>
        <v>NA</v>
      </c>
      <c r="R3044" s="145" t="str">
        <f t="shared" si="285"/>
        <v>NA</v>
      </c>
    </row>
    <row r="3045" spans="5:18" hidden="1">
      <c r="F3045" s="149"/>
      <c r="G3045" s="149"/>
      <c r="P3045" s="145">
        <f t="shared" si="284"/>
        <v>0</v>
      </c>
      <c r="Q3045" t="str">
        <f t="shared" si="283"/>
        <v>NA</v>
      </c>
      <c r="R3045" s="145" t="str">
        <f t="shared" si="285"/>
        <v>NA</v>
      </c>
    </row>
    <row r="3046" spans="5:18" hidden="1">
      <c r="F3046" s="149"/>
      <c r="G3046" s="149"/>
      <c r="P3046" s="145">
        <f t="shared" si="284"/>
        <v>0</v>
      </c>
      <c r="Q3046" t="str">
        <f t="shared" si="283"/>
        <v>NA</v>
      </c>
      <c r="R3046" s="145" t="str">
        <f t="shared" si="285"/>
        <v>NA</v>
      </c>
    </row>
    <row r="3047" spans="5:18" hidden="1">
      <c r="F3047" s="149"/>
      <c r="G3047" s="149"/>
      <c r="P3047" s="145">
        <f t="shared" si="284"/>
        <v>0</v>
      </c>
      <c r="Q3047" t="str">
        <f t="shared" si="283"/>
        <v>NA</v>
      </c>
      <c r="R3047" s="145" t="str">
        <f t="shared" si="285"/>
        <v>NA</v>
      </c>
    </row>
    <row r="3048" spans="5:18" hidden="1">
      <c r="F3048" s="149"/>
      <c r="G3048" s="149"/>
      <c r="P3048" s="145">
        <f t="shared" si="284"/>
        <v>0</v>
      </c>
      <c r="Q3048" t="str">
        <f t="shared" si="283"/>
        <v>NA</v>
      </c>
      <c r="R3048" s="145" t="str">
        <f t="shared" si="285"/>
        <v>NA</v>
      </c>
    </row>
    <row r="3049" spans="5:18" hidden="1">
      <c r="F3049" s="149"/>
      <c r="G3049" s="149"/>
      <c r="P3049" s="145">
        <f t="shared" si="284"/>
        <v>0</v>
      </c>
      <c r="Q3049" t="str">
        <f t="shared" si="283"/>
        <v>NA</v>
      </c>
      <c r="R3049" s="145" t="str">
        <f t="shared" si="285"/>
        <v>NA</v>
      </c>
    </row>
    <row r="3050" spans="5:18" hidden="1">
      <c r="F3050" s="149"/>
      <c r="G3050" s="149"/>
      <c r="P3050" s="145">
        <f t="shared" si="284"/>
        <v>0</v>
      </c>
      <c r="Q3050" t="str">
        <f t="shared" si="283"/>
        <v>NA</v>
      </c>
      <c r="R3050" s="145" t="str">
        <f t="shared" si="285"/>
        <v>NA</v>
      </c>
    </row>
    <row r="3051" spans="5:18" hidden="1">
      <c r="F3051" s="149"/>
      <c r="G3051" s="149"/>
      <c r="P3051" s="145">
        <f t="shared" si="284"/>
        <v>0</v>
      </c>
      <c r="Q3051" t="str">
        <f t="shared" si="283"/>
        <v>NA</v>
      </c>
      <c r="R3051" s="145" t="str">
        <f t="shared" si="285"/>
        <v>NA</v>
      </c>
    </row>
    <row r="3052" spans="5:18" hidden="1">
      <c r="E3052" s="149"/>
      <c r="P3052" s="145">
        <f t="shared" si="284"/>
        <v>0</v>
      </c>
      <c r="Q3052" t="str">
        <f t="shared" si="283"/>
        <v>NA</v>
      </c>
      <c r="R3052" s="145" t="str">
        <f t="shared" si="285"/>
        <v>NA</v>
      </c>
    </row>
    <row r="3053" spans="5:18" hidden="1">
      <c r="E3053" s="149"/>
      <c r="P3053" s="145">
        <f t="shared" si="284"/>
        <v>0</v>
      </c>
      <c r="Q3053" t="str">
        <f t="shared" si="283"/>
        <v>NA</v>
      </c>
      <c r="R3053" s="145" t="str">
        <f t="shared" si="285"/>
        <v>NA</v>
      </c>
    </row>
    <row r="3054" spans="5:18" hidden="1">
      <c r="E3054" s="149"/>
      <c r="P3054" s="145">
        <f t="shared" si="284"/>
        <v>0</v>
      </c>
      <c r="Q3054" t="str">
        <f t="shared" si="283"/>
        <v>NA</v>
      </c>
      <c r="R3054" s="145" t="str">
        <f t="shared" si="285"/>
        <v>NA</v>
      </c>
    </row>
    <row r="3055" spans="5:18" hidden="1">
      <c r="E3055" s="149"/>
      <c r="P3055" s="145">
        <f t="shared" si="284"/>
        <v>0</v>
      </c>
      <c r="Q3055" t="str">
        <f t="shared" si="283"/>
        <v>NA</v>
      </c>
      <c r="R3055" s="145" t="str">
        <f t="shared" si="285"/>
        <v>NA</v>
      </c>
    </row>
    <row r="3056" spans="5:18" hidden="1">
      <c r="E3056" s="149"/>
      <c r="P3056" s="145">
        <f t="shared" si="284"/>
        <v>0</v>
      </c>
      <c r="Q3056" t="str">
        <f t="shared" si="283"/>
        <v>NA</v>
      </c>
      <c r="R3056" s="145" t="str">
        <f t="shared" si="285"/>
        <v>NA</v>
      </c>
    </row>
    <row r="3057" spans="5:18" hidden="1">
      <c r="E3057" s="149"/>
      <c r="P3057" s="145">
        <f t="shared" si="284"/>
        <v>0</v>
      </c>
      <c r="Q3057" t="str">
        <f t="shared" si="283"/>
        <v>NA</v>
      </c>
      <c r="R3057" s="145" t="str">
        <f t="shared" si="285"/>
        <v>NA</v>
      </c>
    </row>
    <row r="3058" spans="5:18" hidden="1">
      <c r="E3058" s="149"/>
      <c r="P3058" s="145">
        <f t="shared" si="284"/>
        <v>0</v>
      </c>
      <c r="Q3058" t="str">
        <f t="shared" si="283"/>
        <v>NA</v>
      </c>
      <c r="R3058" s="145" t="str">
        <f t="shared" si="285"/>
        <v>NA</v>
      </c>
    </row>
    <row r="3059" spans="5:18" hidden="1">
      <c r="E3059" s="149"/>
      <c r="P3059" s="145">
        <f t="shared" si="284"/>
        <v>0</v>
      </c>
      <c r="Q3059" t="str">
        <f t="shared" si="283"/>
        <v>NA</v>
      </c>
      <c r="R3059" s="145" t="str">
        <f t="shared" si="285"/>
        <v>NA</v>
      </c>
    </row>
    <row r="3060" spans="5:18" hidden="1">
      <c r="E3060" s="149"/>
      <c r="P3060" s="145">
        <f t="shared" si="284"/>
        <v>0</v>
      </c>
      <c r="Q3060" t="str">
        <f t="shared" si="283"/>
        <v>NA</v>
      </c>
      <c r="R3060" s="145" t="str">
        <f t="shared" si="285"/>
        <v>NA</v>
      </c>
    </row>
    <row r="3061" spans="5:18" hidden="1">
      <c r="E3061" s="149"/>
      <c r="P3061" s="145">
        <f t="shared" si="284"/>
        <v>0</v>
      </c>
      <c r="Q3061" t="str">
        <f t="shared" si="283"/>
        <v>NA</v>
      </c>
      <c r="R3061" s="145" t="str">
        <f t="shared" si="285"/>
        <v>NA</v>
      </c>
    </row>
    <row r="3062" spans="5:18" hidden="1">
      <c r="E3062" s="149"/>
      <c r="P3062" s="145">
        <f t="shared" si="284"/>
        <v>0</v>
      </c>
      <c r="Q3062" t="str">
        <f t="shared" si="283"/>
        <v>NA</v>
      </c>
      <c r="R3062" s="145" t="str">
        <f t="shared" si="285"/>
        <v>NA</v>
      </c>
    </row>
    <row r="3063" spans="5:18" hidden="1">
      <c r="E3063" s="149"/>
      <c r="P3063" s="145">
        <f t="shared" si="284"/>
        <v>0</v>
      </c>
      <c r="Q3063" t="str">
        <f t="shared" si="283"/>
        <v>NA</v>
      </c>
      <c r="R3063" s="145" t="str">
        <f t="shared" si="285"/>
        <v>NA</v>
      </c>
    </row>
    <row r="3064" spans="5:18" hidden="1">
      <c r="E3064" s="149"/>
      <c r="P3064" s="145">
        <f t="shared" si="284"/>
        <v>0</v>
      </c>
      <c r="Q3064" t="str">
        <f t="shared" si="283"/>
        <v>NA</v>
      </c>
      <c r="R3064" s="145" t="str">
        <f t="shared" si="285"/>
        <v>NA</v>
      </c>
    </row>
    <row r="3065" spans="5:18" hidden="1">
      <c r="F3065" s="149"/>
      <c r="G3065" s="149"/>
      <c r="P3065" s="145">
        <f t="shared" si="284"/>
        <v>0</v>
      </c>
      <c r="Q3065" t="str">
        <f t="shared" si="283"/>
        <v>NA</v>
      </c>
      <c r="R3065" s="145" t="str">
        <f t="shared" si="285"/>
        <v>NA</v>
      </c>
    </row>
    <row r="3066" spans="5:18" hidden="1">
      <c r="F3066" s="149"/>
      <c r="G3066" s="149"/>
      <c r="P3066" s="145">
        <f t="shared" si="284"/>
        <v>0</v>
      </c>
      <c r="Q3066" t="str">
        <f t="shared" si="283"/>
        <v>NA</v>
      </c>
      <c r="R3066" s="145" t="str">
        <f t="shared" si="285"/>
        <v>NA</v>
      </c>
    </row>
    <row r="3067" spans="5:18" hidden="1">
      <c r="F3067" s="149"/>
      <c r="G3067" s="149"/>
      <c r="P3067" s="145">
        <f t="shared" si="284"/>
        <v>0</v>
      </c>
      <c r="Q3067" t="str">
        <f t="shared" si="283"/>
        <v>NA</v>
      </c>
      <c r="R3067" s="145" t="str">
        <f t="shared" si="285"/>
        <v>NA</v>
      </c>
    </row>
    <row r="3068" spans="5:18" hidden="1">
      <c r="F3068" s="149"/>
      <c r="G3068" s="149"/>
      <c r="P3068" s="145">
        <f t="shared" si="284"/>
        <v>0</v>
      </c>
      <c r="Q3068" t="str">
        <f t="shared" si="283"/>
        <v>NA</v>
      </c>
      <c r="R3068" s="145" t="str">
        <f t="shared" si="285"/>
        <v>NA</v>
      </c>
    </row>
    <row r="3069" spans="5:18" hidden="1">
      <c r="F3069" s="149"/>
      <c r="G3069" s="149"/>
      <c r="P3069" s="145">
        <f t="shared" si="284"/>
        <v>0</v>
      </c>
      <c r="Q3069" t="str">
        <f t="shared" si="283"/>
        <v>NA</v>
      </c>
      <c r="R3069" s="145" t="str">
        <f t="shared" si="285"/>
        <v>NA</v>
      </c>
    </row>
    <row r="3070" spans="5:18" hidden="1">
      <c r="F3070" s="149"/>
      <c r="G3070" s="149"/>
      <c r="P3070" s="145">
        <f t="shared" si="284"/>
        <v>0</v>
      </c>
      <c r="Q3070" t="str">
        <f t="shared" si="283"/>
        <v>NA</v>
      </c>
      <c r="R3070" s="145" t="str">
        <f t="shared" si="285"/>
        <v>NA</v>
      </c>
    </row>
    <row r="3071" spans="5:18" hidden="1">
      <c r="F3071" s="149"/>
      <c r="G3071" s="149"/>
      <c r="P3071" s="145">
        <f t="shared" si="284"/>
        <v>0</v>
      </c>
      <c r="Q3071" t="str">
        <f t="shared" si="283"/>
        <v>NA</v>
      </c>
      <c r="R3071" s="145" t="str">
        <f t="shared" si="285"/>
        <v>NA</v>
      </c>
    </row>
    <row r="3072" spans="5:18" hidden="1">
      <c r="F3072" s="149"/>
      <c r="G3072" s="149"/>
      <c r="P3072" s="145">
        <f t="shared" si="284"/>
        <v>0</v>
      </c>
      <c r="Q3072" t="str">
        <f t="shared" ref="Q3072:Q3135" si="286">IF(AND(ISNUMBER(E3072),ISNUMBER(H3072),ISBLANK(F3072)),E3072-H3072,"NA")</f>
        <v>NA</v>
      </c>
      <c r="R3072" s="145" t="str">
        <f t="shared" si="285"/>
        <v>NA</v>
      </c>
    </row>
    <row r="3073" spans="5:18" hidden="1">
      <c r="F3073" s="149"/>
      <c r="G3073" s="149"/>
      <c r="P3073" s="145">
        <f t="shared" si="284"/>
        <v>0</v>
      </c>
      <c r="Q3073" t="str">
        <f t="shared" si="286"/>
        <v>NA</v>
      </c>
      <c r="R3073" s="145" t="str">
        <f t="shared" si="285"/>
        <v>NA</v>
      </c>
    </row>
    <row r="3074" spans="5:18" hidden="1">
      <c r="F3074" s="149"/>
      <c r="G3074" s="149"/>
      <c r="P3074" s="145">
        <f t="shared" si="284"/>
        <v>0</v>
      </c>
      <c r="Q3074" t="str">
        <f t="shared" si="286"/>
        <v>NA</v>
      </c>
      <c r="R3074" s="145" t="str">
        <f t="shared" si="285"/>
        <v>NA</v>
      </c>
    </row>
    <row r="3075" spans="5:18" hidden="1">
      <c r="F3075" s="149"/>
      <c r="G3075" s="149"/>
      <c r="P3075" s="145">
        <f t="shared" si="284"/>
        <v>0</v>
      </c>
      <c r="Q3075" t="str">
        <f t="shared" si="286"/>
        <v>NA</v>
      </c>
      <c r="R3075" s="145" t="str">
        <f t="shared" si="285"/>
        <v>NA</v>
      </c>
    </row>
    <row r="3076" spans="5:18" hidden="1">
      <c r="F3076" s="149"/>
      <c r="G3076" s="149"/>
      <c r="P3076" s="145">
        <f t="shared" si="284"/>
        <v>0</v>
      </c>
      <c r="Q3076" t="str">
        <f t="shared" si="286"/>
        <v>NA</v>
      </c>
      <c r="R3076" s="145" t="str">
        <f t="shared" si="285"/>
        <v>NA</v>
      </c>
    </row>
    <row r="3077" spans="5:18" hidden="1">
      <c r="E3077" s="149"/>
      <c r="P3077" s="145">
        <f t="shared" si="284"/>
        <v>0</v>
      </c>
      <c r="Q3077" t="str">
        <f t="shared" si="286"/>
        <v>NA</v>
      </c>
      <c r="R3077" s="145" t="str">
        <f t="shared" si="285"/>
        <v>NA</v>
      </c>
    </row>
    <row r="3078" spans="5:18" hidden="1">
      <c r="E3078" s="149"/>
      <c r="P3078" s="145">
        <f t="shared" si="284"/>
        <v>0</v>
      </c>
      <c r="Q3078" t="str">
        <f t="shared" si="286"/>
        <v>NA</v>
      </c>
      <c r="R3078" s="145" t="str">
        <f t="shared" si="285"/>
        <v>NA</v>
      </c>
    </row>
    <row r="3079" spans="5:18" hidden="1">
      <c r="E3079" s="149"/>
      <c r="P3079" s="145">
        <f t="shared" si="284"/>
        <v>0</v>
      </c>
      <c r="Q3079" t="str">
        <f t="shared" si="286"/>
        <v>NA</v>
      </c>
      <c r="R3079" s="145" t="str">
        <f t="shared" si="285"/>
        <v>NA</v>
      </c>
    </row>
    <row r="3080" spans="5:18" hidden="1">
      <c r="E3080" s="149"/>
      <c r="P3080" s="145">
        <f t="shared" si="284"/>
        <v>0</v>
      </c>
      <c r="Q3080" t="str">
        <f t="shared" si="286"/>
        <v>NA</v>
      </c>
      <c r="R3080" s="145" t="str">
        <f t="shared" si="285"/>
        <v>NA</v>
      </c>
    </row>
    <row r="3081" spans="5:18" hidden="1">
      <c r="E3081" s="149"/>
      <c r="P3081" s="145">
        <f t="shared" ref="P3081:P3144" si="287">IFERROR(K3081-L3081,0)</f>
        <v>0</v>
      </c>
      <c r="Q3081" t="str">
        <f t="shared" si="286"/>
        <v>NA</v>
      </c>
      <c r="R3081" s="145" t="str">
        <f t="shared" ref="R3081:R3144" si="288">IF(AND(ISNUMBER(F3081),ISNUMBER(I3081),ISBLANK(E3081)),F3081-I3081,"NA")</f>
        <v>NA</v>
      </c>
    </row>
    <row r="3082" spans="5:18" hidden="1">
      <c r="E3082" s="149"/>
      <c r="P3082" s="145">
        <f t="shared" si="287"/>
        <v>0</v>
      </c>
      <c r="Q3082" t="str">
        <f t="shared" si="286"/>
        <v>NA</v>
      </c>
      <c r="R3082" s="145" t="str">
        <f t="shared" si="288"/>
        <v>NA</v>
      </c>
    </row>
    <row r="3083" spans="5:18" hidden="1">
      <c r="E3083" s="149"/>
      <c r="P3083" s="145">
        <f t="shared" si="287"/>
        <v>0</v>
      </c>
      <c r="Q3083" t="str">
        <f t="shared" si="286"/>
        <v>NA</v>
      </c>
      <c r="R3083" s="145" t="str">
        <f t="shared" si="288"/>
        <v>NA</v>
      </c>
    </row>
    <row r="3084" spans="5:18" hidden="1">
      <c r="E3084" s="149"/>
      <c r="P3084" s="145">
        <f t="shared" si="287"/>
        <v>0</v>
      </c>
      <c r="Q3084" t="str">
        <f t="shared" si="286"/>
        <v>NA</v>
      </c>
      <c r="R3084" s="145" t="str">
        <f t="shared" si="288"/>
        <v>NA</v>
      </c>
    </row>
    <row r="3085" spans="5:18" hidden="1">
      <c r="E3085" s="149"/>
      <c r="P3085" s="145">
        <f t="shared" si="287"/>
        <v>0</v>
      </c>
      <c r="Q3085" t="str">
        <f t="shared" si="286"/>
        <v>NA</v>
      </c>
      <c r="R3085" s="145" t="str">
        <f t="shared" si="288"/>
        <v>NA</v>
      </c>
    </row>
    <row r="3086" spans="5:18" hidden="1">
      <c r="F3086" s="149"/>
      <c r="G3086" s="149"/>
      <c r="P3086" s="145">
        <f t="shared" si="287"/>
        <v>0</v>
      </c>
      <c r="Q3086" t="str">
        <f t="shared" si="286"/>
        <v>NA</v>
      </c>
      <c r="R3086" s="145" t="str">
        <f t="shared" si="288"/>
        <v>NA</v>
      </c>
    </row>
    <row r="3087" spans="5:18" hidden="1">
      <c r="F3087" s="149"/>
      <c r="G3087" s="149"/>
      <c r="P3087" s="145">
        <f t="shared" si="287"/>
        <v>0</v>
      </c>
      <c r="Q3087" t="str">
        <f t="shared" si="286"/>
        <v>NA</v>
      </c>
      <c r="R3087" s="145" t="str">
        <f t="shared" si="288"/>
        <v>NA</v>
      </c>
    </row>
    <row r="3088" spans="5:18" hidden="1">
      <c r="F3088" s="149"/>
      <c r="G3088" s="149"/>
      <c r="P3088" s="145">
        <f t="shared" si="287"/>
        <v>0</v>
      </c>
      <c r="Q3088" t="str">
        <f t="shared" si="286"/>
        <v>NA</v>
      </c>
      <c r="R3088" s="145" t="str">
        <f t="shared" si="288"/>
        <v>NA</v>
      </c>
    </row>
    <row r="3089" spans="5:18" hidden="1">
      <c r="F3089" s="149"/>
      <c r="G3089" s="149"/>
      <c r="P3089" s="145">
        <f t="shared" si="287"/>
        <v>0</v>
      </c>
      <c r="Q3089" t="str">
        <f t="shared" si="286"/>
        <v>NA</v>
      </c>
      <c r="R3089" s="145" t="str">
        <f t="shared" si="288"/>
        <v>NA</v>
      </c>
    </row>
    <row r="3090" spans="5:18" hidden="1">
      <c r="F3090" s="149"/>
      <c r="G3090" s="149"/>
      <c r="P3090" s="145">
        <f t="shared" si="287"/>
        <v>0</v>
      </c>
      <c r="Q3090" t="str">
        <f t="shared" si="286"/>
        <v>NA</v>
      </c>
      <c r="R3090" s="145" t="str">
        <f t="shared" si="288"/>
        <v>NA</v>
      </c>
    </row>
    <row r="3091" spans="5:18" hidden="1">
      <c r="F3091" s="149"/>
      <c r="G3091" s="149"/>
      <c r="P3091" s="145">
        <f t="shared" si="287"/>
        <v>0</v>
      </c>
      <c r="Q3091" t="str">
        <f t="shared" si="286"/>
        <v>NA</v>
      </c>
      <c r="R3091" s="145" t="str">
        <f t="shared" si="288"/>
        <v>NA</v>
      </c>
    </row>
    <row r="3092" spans="5:18" hidden="1">
      <c r="F3092" s="149"/>
      <c r="G3092" s="149"/>
      <c r="P3092" s="145">
        <f t="shared" si="287"/>
        <v>0</v>
      </c>
      <c r="Q3092" t="str">
        <f t="shared" si="286"/>
        <v>NA</v>
      </c>
      <c r="R3092" s="145" t="str">
        <f t="shared" si="288"/>
        <v>NA</v>
      </c>
    </row>
    <row r="3093" spans="5:18" hidden="1">
      <c r="E3093" s="149"/>
      <c r="P3093" s="145">
        <f t="shared" si="287"/>
        <v>0</v>
      </c>
      <c r="Q3093" t="str">
        <f t="shared" si="286"/>
        <v>NA</v>
      </c>
      <c r="R3093" s="145" t="str">
        <f t="shared" si="288"/>
        <v>NA</v>
      </c>
    </row>
    <row r="3094" spans="5:18" hidden="1">
      <c r="E3094" s="149"/>
      <c r="P3094" s="145">
        <f t="shared" si="287"/>
        <v>0</v>
      </c>
      <c r="Q3094" t="str">
        <f t="shared" si="286"/>
        <v>NA</v>
      </c>
      <c r="R3094" s="145" t="str">
        <f t="shared" si="288"/>
        <v>NA</v>
      </c>
    </row>
    <row r="3095" spans="5:18" hidden="1">
      <c r="F3095" s="149"/>
      <c r="G3095" s="149"/>
      <c r="P3095" s="145">
        <f t="shared" si="287"/>
        <v>0</v>
      </c>
      <c r="Q3095" t="str">
        <f t="shared" si="286"/>
        <v>NA</v>
      </c>
      <c r="R3095" s="145" t="str">
        <f t="shared" si="288"/>
        <v>NA</v>
      </c>
    </row>
    <row r="3096" spans="5:18" hidden="1">
      <c r="F3096" s="149"/>
      <c r="G3096" s="149"/>
      <c r="P3096" s="145">
        <f t="shared" si="287"/>
        <v>0</v>
      </c>
      <c r="Q3096" t="str">
        <f t="shared" si="286"/>
        <v>NA</v>
      </c>
      <c r="R3096" s="145" t="str">
        <f t="shared" si="288"/>
        <v>NA</v>
      </c>
    </row>
    <row r="3097" spans="5:18" hidden="1">
      <c r="F3097" s="149"/>
      <c r="G3097" s="149"/>
      <c r="P3097" s="145">
        <f t="shared" si="287"/>
        <v>0</v>
      </c>
      <c r="Q3097" t="str">
        <f t="shared" si="286"/>
        <v>NA</v>
      </c>
      <c r="R3097" s="145" t="str">
        <f t="shared" si="288"/>
        <v>NA</v>
      </c>
    </row>
    <row r="3098" spans="5:18" hidden="1">
      <c r="F3098" s="149"/>
      <c r="G3098" s="149"/>
      <c r="P3098" s="145">
        <f t="shared" si="287"/>
        <v>0</v>
      </c>
      <c r="Q3098" t="str">
        <f t="shared" si="286"/>
        <v>NA</v>
      </c>
      <c r="R3098" s="145" t="str">
        <f t="shared" si="288"/>
        <v>NA</v>
      </c>
    </row>
    <row r="3099" spans="5:18" hidden="1">
      <c r="F3099" s="149"/>
      <c r="G3099" s="149"/>
      <c r="P3099" s="145">
        <f t="shared" si="287"/>
        <v>0</v>
      </c>
      <c r="Q3099" t="str">
        <f t="shared" si="286"/>
        <v>NA</v>
      </c>
      <c r="R3099" s="145" t="str">
        <f t="shared" si="288"/>
        <v>NA</v>
      </c>
    </row>
    <row r="3100" spans="5:18" hidden="1">
      <c r="F3100" s="149"/>
      <c r="G3100" s="149"/>
      <c r="P3100" s="145">
        <f t="shared" si="287"/>
        <v>0</v>
      </c>
      <c r="Q3100" t="str">
        <f t="shared" si="286"/>
        <v>NA</v>
      </c>
      <c r="R3100" s="145" t="str">
        <f t="shared" si="288"/>
        <v>NA</v>
      </c>
    </row>
    <row r="3101" spans="5:18" hidden="1">
      <c r="E3101" s="149"/>
      <c r="P3101" s="145">
        <f t="shared" si="287"/>
        <v>0</v>
      </c>
      <c r="Q3101" t="str">
        <f t="shared" si="286"/>
        <v>NA</v>
      </c>
      <c r="R3101" s="145" t="str">
        <f t="shared" si="288"/>
        <v>NA</v>
      </c>
    </row>
    <row r="3102" spans="5:18" hidden="1">
      <c r="E3102" s="149"/>
      <c r="P3102" s="145">
        <f t="shared" si="287"/>
        <v>0</v>
      </c>
      <c r="Q3102" t="str">
        <f t="shared" si="286"/>
        <v>NA</v>
      </c>
      <c r="R3102" s="145" t="str">
        <f t="shared" si="288"/>
        <v>NA</v>
      </c>
    </row>
    <row r="3103" spans="5:18" hidden="1">
      <c r="E3103" s="149"/>
      <c r="P3103" s="145">
        <f t="shared" si="287"/>
        <v>0</v>
      </c>
      <c r="Q3103" t="str">
        <f t="shared" si="286"/>
        <v>NA</v>
      </c>
      <c r="R3103" s="145" t="str">
        <f t="shared" si="288"/>
        <v>NA</v>
      </c>
    </row>
    <row r="3104" spans="5:18" hidden="1">
      <c r="E3104" s="149"/>
      <c r="P3104" s="145">
        <f t="shared" si="287"/>
        <v>0</v>
      </c>
      <c r="Q3104" t="str">
        <f t="shared" si="286"/>
        <v>NA</v>
      </c>
      <c r="R3104" s="145" t="str">
        <f t="shared" si="288"/>
        <v>NA</v>
      </c>
    </row>
    <row r="3105" spans="5:18" hidden="1">
      <c r="E3105" s="149"/>
      <c r="P3105" s="145">
        <f t="shared" si="287"/>
        <v>0</v>
      </c>
      <c r="Q3105" t="str">
        <f t="shared" si="286"/>
        <v>NA</v>
      </c>
      <c r="R3105" s="145" t="str">
        <f t="shared" si="288"/>
        <v>NA</v>
      </c>
    </row>
    <row r="3106" spans="5:18" hidden="1">
      <c r="E3106" s="149"/>
      <c r="P3106" s="145">
        <f t="shared" si="287"/>
        <v>0</v>
      </c>
      <c r="Q3106" t="str">
        <f t="shared" si="286"/>
        <v>NA</v>
      </c>
      <c r="R3106" s="145" t="str">
        <f t="shared" si="288"/>
        <v>NA</v>
      </c>
    </row>
    <row r="3107" spans="5:18" hidden="1">
      <c r="F3107" s="149"/>
      <c r="G3107" s="149"/>
      <c r="P3107" s="145">
        <f t="shared" si="287"/>
        <v>0</v>
      </c>
      <c r="Q3107" t="str">
        <f t="shared" si="286"/>
        <v>NA</v>
      </c>
      <c r="R3107" s="145" t="str">
        <f t="shared" si="288"/>
        <v>NA</v>
      </c>
    </row>
    <row r="3108" spans="5:18" hidden="1">
      <c r="F3108" s="149"/>
      <c r="G3108" s="149"/>
      <c r="P3108" s="145">
        <f t="shared" si="287"/>
        <v>0</v>
      </c>
      <c r="Q3108" t="str">
        <f t="shared" si="286"/>
        <v>NA</v>
      </c>
      <c r="R3108" s="145" t="str">
        <f t="shared" si="288"/>
        <v>NA</v>
      </c>
    </row>
    <row r="3109" spans="5:18" hidden="1">
      <c r="F3109" s="149"/>
      <c r="G3109" s="149"/>
      <c r="P3109" s="145">
        <f t="shared" si="287"/>
        <v>0</v>
      </c>
      <c r="Q3109" t="str">
        <f t="shared" si="286"/>
        <v>NA</v>
      </c>
      <c r="R3109" s="145" t="str">
        <f t="shared" si="288"/>
        <v>NA</v>
      </c>
    </row>
    <row r="3110" spans="5:18" hidden="1">
      <c r="F3110" s="149"/>
      <c r="G3110" s="149"/>
      <c r="P3110" s="145">
        <f t="shared" si="287"/>
        <v>0</v>
      </c>
      <c r="Q3110" t="str">
        <f t="shared" si="286"/>
        <v>NA</v>
      </c>
      <c r="R3110" s="145" t="str">
        <f t="shared" si="288"/>
        <v>NA</v>
      </c>
    </row>
    <row r="3111" spans="5:18" hidden="1">
      <c r="F3111" s="149"/>
      <c r="G3111" s="149"/>
      <c r="P3111" s="145">
        <f t="shared" si="287"/>
        <v>0</v>
      </c>
      <c r="Q3111" t="str">
        <f t="shared" si="286"/>
        <v>NA</v>
      </c>
      <c r="R3111" s="145" t="str">
        <f t="shared" si="288"/>
        <v>NA</v>
      </c>
    </row>
    <row r="3112" spans="5:18" hidden="1">
      <c r="F3112" s="149"/>
      <c r="G3112" s="149"/>
      <c r="P3112" s="145">
        <f t="shared" si="287"/>
        <v>0</v>
      </c>
      <c r="Q3112" t="str">
        <f t="shared" si="286"/>
        <v>NA</v>
      </c>
      <c r="R3112" s="145" t="str">
        <f t="shared" si="288"/>
        <v>NA</v>
      </c>
    </row>
    <row r="3113" spans="5:18" hidden="1">
      <c r="F3113" s="149"/>
      <c r="G3113" s="149"/>
      <c r="P3113" s="145">
        <f t="shared" si="287"/>
        <v>0</v>
      </c>
      <c r="Q3113" t="str">
        <f t="shared" si="286"/>
        <v>NA</v>
      </c>
      <c r="R3113" s="145" t="str">
        <f t="shared" si="288"/>
        <v>NA</v>
      </c>
    </row>
    <row r="3114" spans="5:18" hidden="1">
      <c r="F3114" s="149"/>
      <c r="G3114" s="149"/>
      <c r="P3114" s="145">
        <f t="shared" si="287"/>
        <v>0</v>
      </c>
      <c r="Q3114" t="str">
        <f t="shared" si="286"/>
        <v>NA</v>
      </c>
      <c r="R3114" s="145" t="str">
        <f t="shared" si="288"/>
        <v>NA</v>
      </c>
    </row>
    <row r="3115" spans="5:18" hidden="1">
      <c r="F3115" s="149"/>
      <c r="G3115" s="149"/>
      <c r="P3115" s="145">
        <f t="shared" si="287"/>
        <v>0</v>
      </c>
      <c r="Q3115" t="str">
        <f t="shared" si="286"/>
        <v>NA</v>
      </c>
      <c r="R3115" s="145" t="str">
        <f t="shared" si="288"/>
        <v>NA</v>
      </c>
    </row>
    <row r="3116" spans="5:18" hidden="1">
      <c r="F3116" s="149"/>
      <c r="G3116" s="149"/>
      <c r="P3116" s="145">
        <f t="shared" si="287"/>
        <v>0</v>
      </c>
      <c r="Q3116" t="str">
        <f t="shared" si="286"/>
        <v>NA</v>
      </c>
      <c r="R3116" s="145" t="str">
        <f t="shared" si="288"/>
        <v>NA</v>
      </c>
    </row>
    <row r="3117" spans="5:18" hidden="1">
      <c r="E3117" s="149"/>
      <c r="P3117" s="145">
        <f t="shared" si="287"/>
        <v>0</v>
      </c>
      <c r="Q3117" t="str">
        <f t="shared" si="286"/>
        <v>NA</v>
      </c>
      <c r="R3117" s="145" t="str">
        <f t="shared" si="288"/>
        <v>NA</v>
      </c>
    </row>
    <row r="3118" spans="5:18" hidden="1">
      <c r="E3118" s="149"/>
      <c r="P3118" s="145">
        <f t="shared" si="287"/>
        <v>0</v>
      </c>
      <c r="Q3118" t="str">
        <f t="shared" si="286"/>
        <v>NA</v>
      </c>
      <c r="R3118" s="145" t="str">
        <f t="shared" si="288"/>
        <v>NA</v>
      </c>
    </row>
    <row r="3119" spans="5:18" hidden="1">
      <c r="F3119" s="149"/>
      <c r="G3119" s="149"/>
      <c r="P3119" s="145">
        <f t="shared" si="287"/>
        <v>0</v>
      </c>
      <c r="Q3119" t="str">
        <f t="shared" si="286"/>
        <v>NA</v>
      </c>
      <c r="R3119" s="145" t="str">
        <f t="shared" si="288"/>
        <v>NA</v>
      </c>
    </row>
    <row r="3120" spans="5:18" hidden="1">
      <c r="F3120" s="149"/>
      <c r="G3120" s="149"/>
      <c r="P3120" s="145">
        <f t="shared" si="287"/>
        <v>0</v>
      </c>
      <c r="Q3120" t="str">
        <f t="shared" si="286"/>
        <v>NA</v>
      </c>
      <c r="R3120" s="145" t="str">
        <f t="shared" si="288"/>
        <v>NA</v>
      </c>
    </row>
    <row r="3121" spans="5:18" hidden="1">
      <c r="F3121" s="149"/>
      <c r="G3121" s="149"/>
      <c r="P3121" s="145">
        <f t="shared" si="287"/>
        <v>0</v>
      </c>
      <c r="Q3121" t="str">
        <f t="shared" si="286"/>
        <v>NA</v>
      </c>
      <c r="R3121" s="145" t="str">
        <f t="shared" si="288"/>
        <v>NA</v>
      </c>
    </row>
    <row r="3122" spans="5:18" hidden="1">
      <c r="F3122" s="149"/>
      <c r="G3122" s="149"/>
      <c r="P3122" s="145">
        <f t="shared" si="287"/>
        <v>0</v>
      </c>
      <c r="Q3122" t="str">
        <f t="shared" si="286"/>
        <v>NA</v>
      </c>
      <c r="R3122" s="145" t="str">
        <f t="shared" si="288"/>
        <v>NA</v>
      </c>
    </row>
    <row r="3123" spans="5:18" hidden="1">
      <c r="F3123" s="149"/>
      <c r="G3123" s="149"/>
      <c r="P3123" s="145">
        <f t="shared" si="287"/>
        <v>0</v>
      </c>
      <c r="Q3123" t="str">
        <f t="shared" si="286"/>
        <v>NA</v>
      </c>
      <c r="R3123" s="145" t="str">
        <f t="shared" si="288"/>
        <v>NA</v>
      </c>
    </row>
    <row r="3124" spans="5:18" hidden="1">
      <c r="F3124" s="149"/>
      <c r="G3124" s="149"/>
      <c r="P3124" s="145">
        <f t="shared" si="287"/>
        <v>0</v>
      </c>
      <c r="Q3124" t="str">
        <f t="shared" si="286"/>
        <v>NA</v>
      </c>
      <c r="R3124" s="145" t="str">
        <f t="shared" si="288"/>
        <v>NA</v>
      </c>
    </row>
    <row r="3125" spans="5:18" hidden="1">
      <c r="E3125" s="149"/>
      <c r="P3125" s="145">
        <f t="shared" si="287"/>
        <v>0</v>
      </c>
      <c r="Q3125" t="str">
        <f t="shared" si="286"/>
        <v>NA</v>
      </c>
      <c r="R3125" s="145" t="str">
        <f t="shared" si="288"/>
        <v>NA</v>
      </c>
    </row>
    <row r="3126" spans="5:18" hidden="1">
      <c r="E3126" s="149"/>
      <c r="P3126" s="145">
        <f t="shared" si="287"/>
        <v>0</v>
      </c>
      <c r="Q3126" t="str">
        <f t="shared" si="286"/>
        <v>NA</v>
      </c>
      <c r="R3126" s="145" t="str">
        <f t="shared" si="288"/>
        <v>NA</v>
      </c>
    </row>
    <row r="3127" spans="5:18" hidden="1">
      <c r="E3127" s="149"/>
      <c r="P3127" s="145">
        <f t="shared" si="287"/>
        <v>0</v>
      </c>
      <c r="Q3127" t="str">
        <f t="shared" si="286"/>
        <v>NA</v>
      </c>
      <c r="R3127" s="145" t="str">
        <f t="shared" si="288"/>
        <v>NA</v>
      </c>
    </row>
    <row r="3128" spans="5:18" hidden="1">
      <c r="E3128" s="149"/>
      <c r="P3128" s="145">
        <f t="shared" si="287"/>
        <v>0</v>
      </c>
      <c r="Q3128" t="str">
        <f t="shared" si="286"/>
        <v>NA</v>
      </c>
      <c r="R3128" s="145" t="str">
        <f t="shared" si="288"/>
        <v>NA</v>
      </c>
    </row>
    <row r="3129" spans="5:18" hidden="1">
      <c r="E3129" s="149"/>
      <c r="P3129" s="145">
        <f t="shared" si="287"/>
        <v>0</v>
      </c>
      <c r="Q3129" t="str">
        <f t="shared" si="286"/>
        <v>NA</v>
      </c>
      <c r="R3129" s="145" t="str">
        <f t="shared" si="288"/>
        <v>NA</v>
      </c>
    </row>
    <row r="3130" spans="5:18" hidden="1">
      <c r="E3130" s="149"/>
      <c r="P3130" s="145">
        <f t="shared" si="287"/>
        <v>0</v>
      </c>
      <c r="Q3130" t="str">
        <f t="shared" si="286"/>
        <v>NA</v>
      </c>
      <c r="R3130" s="145" t="str">
        <f t="shared" si="288"/>
        <v>NA</v>
      </c>
    </row>
    <row r="3131" spans="5:18" hidden="1">
      <c r="F3131" s="149"/>
      <c r="G3131" s="149"/>
      <c r="P3131" s="145">
        <f t="shared" si="287"/>
        <v>0</v>
      </c>
      <c r="Q3131" t="str">
        <f t="shared" si="286"/>
        <v>NA</v>
      </c>
      <c r="R3131" s="145" t="str">
        <f t="shared" si="288"/>
        <v>NA</v>
      </c>
    </row>
    <row r="3132" spans="5:18" hidden="1">
      <c r="F3132" s="149"/>
      <c r="G3132" s="149"/>
      <c r="P3132" s="145">
        <f t="shared" si="287"/>
        <v>0</v>
      </c>
      <c r="Q3132" t="str">
        <f t="shared" si="286"/>
        <v>NA</v>
      </c>
      <c r="R3132" s="145" t="str">
        <f t="shared" si="288"/>
        <v>NA</v>
      </c>
    </row>
    <row r="3133" spans="5:18" hidden="1">
      <c r="F3133" s="149"/>
      <c r="G3133" s="149"/>
      <c r="P3133" s="145">
        <f t="shared" si="287"/>
        <v>0</v>
      </c>
      <c r="Q3133" t="str">
        <f t="shared" si="286"/>
        <v>NA</v>
      </c>
      <c r="R3133" s="145" t="str">
        <f t="shared" si="288"/>
        <v>NA</v>
      </c>
    </row>
    <row r="3134" spans="5:18" hidden="1">
      <c r="F3134" s="149"/>
      <c r="G3134" s="149"/>
      <c r="P3134" s="145">
        <f t="shared" si="287"/>
        <v>0</v>
      </c>
      <c r="Q3134" t="str">
        <f t="shared" si="286"/>
        <v>NA</v>
      </c>
      <c r="R3134" s="145" t="str">
        <f t="shared" si="288"/>
        <v>NA</v>
      </c>
    </row>
    <row r="3135" spans="5:18" hidden="1">
      <c r="F3135" s="149"/>
      <c r="G3135" s="149"/>
      <c r="P3135" s="145">
        <f t="shared" si="287"/>
        <v>0</v>
      </c>
      <c r="Q3135" t="str">
        <f t="shared" si="286"/>
        <v>NA</v>
      </c>
      <c r="R3135" s="145" t="str">
        <f t="shared" si="288"/>
        <v>NA</v>
      </c>
    </row>
    <row r="3136" spans="5:18" hidden="1">
      <c r="F3136" s="149"/>
      <c r="G3136" s="149"/>
      <c r="P3136" s="145">
        <f t="shared" si="287"/>
        <v>0</v>
      </c>
      <c r="Q3136" t="str">
        <f t="shared" ref="Q3136:Q3199" si="289">IF(AND(ISNUMBER(E3136),ISNUMBER(H3136),ISBLANK(F3136)),E3136-H3136,"NA")</f>
        <v>NA</v>
      </c>
      <c r="R3136" s="145" t="str">
        <f t="shared" si="288"/>
        <v>NA</v>
      </c>
    </row>
    <row r="3137" spans="5:18" hidden="1">
      <c r="F3137" s="149"/>
      <c r="G3137" s="149"/>
      <c r="P3137" s="145">
        <f t="shared" si="287"/>
        <v>0</v>
      </c>
      <c r="Q3137" t="str">
        <f t="shared" si="289"/>
        <v>NA</v>
      </c>
      <c r="R3137" s="145" t="str">
        <f t="shared" si="288"/>
        <v>NA</v>
      </c>
    </row>
    <row r="3138" spans="5:18" hidden="1">
      <c r="F3138" s="149"/>
      <c r="G3138" s="149"/>
      <c r="P3138" s="145">
        <f t="shared" si="287"/>
        <v>0</v>
      </c>
      <c r="Q3138" t="str">
        <f t="shared" si="289"/>
        <v>NA</v>
      </c>
      <c r="R3138" s="145" t="str">
        <f t="shared" si="288"/>
        <v>NA</v>
      </c>
    </row>
    <row r="3139" spans="5:18" hidden="1">
      <c r="F3139" s="149"/>
      <c r="G3139" s="149"/>
      <c r="P3139" s="145">
        <f t="shared" si="287"/>
        <v>0</v>
      </c>
      <c r="Q3139" t="str">
        <f t="shared" si="289"/>
        <v>NA</v>
      </c>
      <c r="R3139" s="145" t="str">
        <f t="shared" si="288"/>
        <v>NA</v>
      </c>
    </row>
    <row r="3140" spans="5:18" hidden="1">
      <c r="F3140" s="149"/>
      <c r="G3140" s="149"/>
      <c r="P3140" s="145">
        <f t="shared" si="287"/>
        <v>0</v>
      </c>
      <c r="Q3140" t="str">
        <f t="shared" si="289"/>
        <v>NA</v>
      </c>
      <c r="R3140" s="145" t="str">
        <f t="shared" si="288"/>
        <v>NA</v>
      </c>
    </row>
    <row r="3141" spans="5:18" hidden="1">
      <c r="E3141" s="149"/>
      <c r="P3141" s="145">
        <f t="shared" si="287"/>
        <v>0</v>
      </c>
      <c r="Q3141" t="str">
        <f t="shared" si="289"/>
        <v>NA</v>
      </c>
      <c r="R3141" s="145" t="str">
        <f t="shared" si="288"/>
        <v>NA</v>
      </c>
    </row>
    <row r="3142" spans="5:18" hidden="1">
      <c r="E3142" s="149"/>
      <c r="P3142" s="145">
        <f t="shared" si="287"/>
        <v>0</v>
      </c>
      <c r="Q3142" t="str">
        <f t="shared" si="289"/>
        <v>NA</v>
      </c>
      <c r="R3142" s="145" t="str">
        <f t="shared" si="288"/>
        <v>NA</v>
      </c>
    </row>
    <row r="3143" spans="5:18" hidden="1">
      <c r="F3143" s="149"/>
      <c r="G3143" s="149"/>
      <c r="P3143" s="145">
        <f t="shared" si="287"/>
        <v>0</v>
      </c>
      <c r="Q3143" t="str">
        <f t="shared" si="289"/>
        <v>NA</v>
      </c>
      <c r="R3143" s="145" t="str">
        <f t="shared" si="288"/>
        <v>NA</v>
      </c>
    </row>
    <row r="3144" spans="5:18" hidden="1">
      <c r="F3144" s="149"/>
      <c r="G3144" s="149"/>
      <c r="P3144" s="145">
        <f t="shared" si="287"/>
        <v>0</v>
      </c>
      <c r="Q3144" t="str">
        <f t="shared" si="289"/>
        <v>NA</v>
      </c>
      <c r="R3144" s="145" t="str">
        <f t="shared" si="288"/>
        <v>NA</v>
      </c>
    </row>
    <row r="3145" spans="5:18" hidden="1">
      <c r="F3145" s="149"/>
      <c r="G3145" s="149"/>
      <c r="P3145" s="145">
        <f t="shared" ref="P3145:P3208" si="290">IFERROR(K3145-L3145,0)</f>
        <v>0</v>
      </c>
      <c r="Q3145" t="str">
        <f t="shared" si="289"/>
        <v>NA</v>
      </c>
      <c r="R3145" s="145" t="str">
        <f t="shared" ref="R3145:R3208" si="291">IF(AND(ISNUMBER(F3145),ISNUMBER(I3145),ISBLANK(E3145)),F3145-I3145,"NA")</f>
        <v>NA</v>
      </c>
    </row>
    <row r="3146" spans="5:18" hidden="1">
      <c r="F3146" s="149"/>
      <c r="G3146" s="149"/>
      <c r="P3146" s="145">
        <f t="shared" si="290"/>
        <v>0</v>
      </c>
      <c r="Q3146" t="str">
        <f t="shared" si="289"/>
        <v>NA</v>
      </c>
      <c r="R3146" s="145" t="str">
        <f t="shared" si="291"/>
        <v>NA</v>
      </c>
    </row>
    <row r="3147" spans="5:18" hidden="1">
      <c r="F3147" s="149"/>
      <c r="G3147" s="149"/>
      <c r="P3147" s="145">
        <f t="shared" si="290"/>
        <v>0</v>
      </c>
      <c r="Q3147" t="str">
        <f t="shared" si="289"/>
        <v>NA</v>
      </c>
      <c r="R3147" s="145" t="str">
        <f t="shared" si="291"/>
        <v>NA</v>
      </c>
    </row>
    <row r="3148" spans="5:18" hidden="1">
      <c r="F3148" s="149"/>
      <c r="G3148" s="149"/>
      <c r="P3148" s="145">
        <f t="shared" si="290"/>
        <v>0</v>
      </c>
      <c r="Q3148" t="str">
        <f t="shared" si="289"/>
        <v>NA</v>
      </c>
      <c r="R3148" s="145" t="str">
        <f t="shared" si="291"/>
        <v>NA</v>
      </c>
    </row>
    <row r="3149" spans="5:18" hidden="1">
      <c r="E3149" s="149"/>
      <c r="P3149" s="145">
        <f t="shared" si="290"/>
        <v>0</v>
      </c>
      <c r="Q3149" t="str">
        <f t="shared" si="289"/>
        <v>NA</v>
      </c>
      <c r="R3149" s="145" t="str">
        <f t="shared" si="291"/>
        <v>NA</v>
      </c>
    </row>
    <row r="3150" spans="5:18" hidden="1">
      <c r="E3150" s="149"/>
      <c r="P3150" s="145">
        <f t="shared" si="290"/>
        <v>0</v>
      </c>
      <c r="Q3150" t="str">
        <f t="shared" si="289"/>
        <v>NA</v>
      </c>
      <c r="R3150" s="145" t="str">
        <f t="shared" si="291"/>
        <v>NA</v>
      </c>
    </row>
    <row r="3151" spans="5:18" hidden="1">
      <c r="E3151" s="149"/>
      <c r="P3151" s="145">
        <f t="shared" si="290"/>
        <v>0</v>
      </c>
      <c r="Q3151" t="str">
        <f t="shared" si="289"/>
        <v>NA</v>
      </c>
      <c r="R3151" s="145" t="str">
        <f t="shared" si="291"/>
        <v>NA</v>
      </c>
    </row>
    <row r="3152" spans="5:18" hidden="1">
      <c r="E3152" s="149"/>
      <c r="P3152" s="145">
        <f t="shared" si="290"/>
        <v>0</v>
      </c>
      <c r="Q3152" t="str">
        <f t="shared" si="289"/>
        <v>NA</v>
      </c>
      <c r="R3152" s="145" t="str">
        <f t="shared" si="291"/>
        <v>NA</v>
      </c>
    </row>
    <row r="3153" spans="5:18" hidden="1">
      <c r="E3153" s="149"/>
      <c r="P3153" s="145">
        <f t="shared" si="290"/>
        <v>0</v>
      </c>
      <c r="Q3153" t="str">
        <f t="shared" si="289"/>
        <v>NA</v>
      </c>
      <c r="R3153" s="145" t="str">
        <f t="shared" si="291"/>
        <v>NA</v>
      </c>
    </row>
    <row r="3154" spans="5:18" hidden="1">
      <c r="E3154" s="149"/>
      <c r="P3154" s="145">
        <f t="shared" si="290"/>
        <v>0</v>
      </c>
      <c r="Q3154" t="str">
        <f t="shared" si="289"/>
        <v>NA</v>
      </c>
      <c r="R3154" s="145" t="str">
        <f t="shared" si="291"/>
        <v>NA</v>
      </c>
    </row>
    <row r="3155" spans="5:18" hidden="1">
      <c r="F3155" s="149"/>
      <c r="G3155" s="149"/>
      <c r="P3155" s="145">
        <f t="shared" si="290"/>
        <v>0</v>
      </c>
      <c r="Q3155" t="str">
        <f t="shared" si="289"/>
        <v>NA</v>
      </c>
      <c r="R3155" s="145" t="str">
        <f t="shared" si="291"/>
        <v>NA</v>
      </c>
    </row>
    <row r="3156" spans="5:18" hidden="1">
      <c r="F3156" s="149"/>
      <c r="G3156" s="149"/>
      <c r="P3156" s="145">
        <f t="shared" si="290"/>
        <v>0</v>
      </c>
      <c r="Q3156" t="str">
        <f t="shared" si="289"/>
        <v>NA</v>
      </c>
      <c r="R3156" s="145" t="str">
        <f t="shared" si="291"/>
        <v>NA</v>
      </c>
    </row>
    <row r="3157" spans="5:18" hidden="1">
      <c r="F3157" s="149"/>
      <c r="G3157" s="149"/>
      <c r="P3157" s="145">
        <f t="shared" si="290"/>
        <v>0</v>
      </c>
      <c r="Q3157" t="str">
        <f t="shared" si="289"/>
        <v>NA</v>
      </c>
      <c r="R3157" s="145" t="str">
        <f t="shared" si="291"/>
        <v>NA</v>
      </c>
    </row>
    <row r="3158" spans="5:18" hidden="1">
      <c r="F3158" s="149"/>
      <c r="G3158" s="149"/>
      <c r="P3158" s="145">
        <f t="shared" si="290"/>
        <v>0</v>
      </c>
      <c r="Q3158" t="str">
        <f t="shared" si="289"/>
        <v>NA</v>
      </c>
      <c r="R3158" s="145" t="str">
        <f t="shared" si="291"/>
        <v>NA</v>
      </c>
    </row>
    <row r="3159" spans="5:18" hidden="1">
      <c r="F3159" s="149"/>
      <c r="G3159" s="149"/>
      <c r="P3159" s="145">
        <f t="shared" si="290"/>
        <v>0</v>
      </c>
      <c r="Q3159" t="str">
        <f t="shared" si="289"/>
        <v>NA</v>
      </c>
      <c r="R3159" s="145" t="str">
        <f t="shared" si="291"/>
        <v>NA</v>
      </c>
    </row>
    <row r="3160" spans="5:18" hidden="1">
      <c r="F3160" s="149"/>
      <c r="G3160" s="149"/>
      <c r="P3160" s="145">
        <f t="shared" si="290"/>
        <v>0</v>
      </c>
      <c r="Q3160" t="str">
        <f t="shared" si="289"/>
        <v>NA</v>
      </c>
      <c r="R3160" s="145" t="str">
        <f t="shared" si="291"/>
        <v>NA</v>
      </c>
    </row>
    <row r="3161" spans="5:18" hidden="1">
      <c r="F3161" s="149"/>
      <c r="G3161" s="149"/>
      <c r="P3161" s="145">
        <f t="shared" si="290"/>
        <v>0</v>
      </c>
      <c r="Q3161" t="str">
        <f t="shared" si="289"/>
        <v>NA</v>
      </c>
      <c r="R3161" s="145" t="str">
        <f t="shared" si="291"/>
        <v>NA</v>
      </c>
    </row>
    <row r="3162" spans="5:18" hidden="1">
      <c r="F3162" s="149"/>
      <c r="G3162" s="149"/>
      <c r="P3162" s="145">
        <f t="shared" si="290"/>
        <v>0</v>
      </c>
      <c r="Q3162" t="str">
        <f t="shared" si="289"/>
        <v>NA</v>
      </c>
      <c r="R3162" s="145" t="str">
        <f t="shared" si="291"/>
        <v>NA</v>
      </c>
    </row>
    <row r="3163" spans="5:18" hidden="1">
      <c r="F3163" s="149"/>
      <c r="G3163" s="149"/>
      <c r="P3163" s="145">
        <f t="shared" si="290"/>
        <v>0</v>
      </c>
      <c r="Q3163" t="str">
        <f t="shared" si="289"/>
        <v>NA</v>
      </c>
      <c r="R3163" s="145" t="str">
        <f t="shared" si="291"/>
        <v>NA</v>
      </c>
    </row>
    <row r="3164" spans="5:18" hidden="1">
      <c r="F3164" s="149"/>
      <c r="G3164" s="149"/>
      <c r="P3164" s="145">
        <f t="shared" si="290"/>
        <v>0</v>
      </c>
      <c r="Q3164" t="str">
        <f t="shared" si="289"/>
        <v>NA</v>
      </c>
      <c r="R3164" s="145" t="str">
        <f t="shared" si="291"/>
        <v>NA</v>
      </c>
    </row>
    <row r="3165" spans="5:18" hidden="1">
      <c r="E3165" s="149"/>
      <c r="P3165" s="145">
        <f t="shared" si="290"/>
        <v>0</v>
      </c>
      <c r="Q3165" t="str">
        <f t="shared" si="289"/>
        <v>NA</v>
      </c>
      <c r="R3165" s="145" t="str">
        <f t="shared" si="291"/>
        <v>NA</v>
      </c>
    </row>
    <row r="3166" spans="5:18" hidden="1">
      <c r="E3166" s="149"/>
      <c r="P3166" s="145">
        <f t="shared" si="290"/>
        <v>0</v>
      </c>
      <c r="Q3166" t="str">
        <f t="shared" si="289"/>
        <v>NA</v>
      </c>
      <c r="R3166" s="145" t="str">
        <f t="shared" si="291"/>
        <v>NA</v>
      </c>
    </row>
    <row r="3167" spans="5:18" hidden="1">
      <c r="F3167" s="149"/>
      <c r="G3167" s="149"/>
      <c r="P3167" s="145">
        <f t="shared" si="290"/>
        <v>0</v>
      </c>
      <c r="Q3167" t="str">
        <f t="shared" si="289"/>
        <v>NA</v>
      </c>
      <c r="R3167" s="145" t="str">
        <f t="shared" si="291"/>
        <v>NA</v>
      </c>
    </row>
    <row r="3168" spans="5:18" hidden="1">
      <c r="F3168" s="149"/>
      <c r="G3168" s="149"/>
      <c r="P3168" s="145">
        <f t="shared" si="290"/>
        <v>0</v>
      </c>
      <c r="Q3168" t="str">
        <f t="shared" si="289"/>
        <v>NA</v>
      </c>
      <c r="R3168" s="145" t="str">
        <f t="shared" si="291"/>
        <v>NA</v>
      </c>
    </row>
    <row r="3169" spans="5:18" hidden="1">
      <c r="F3169" s="149"/>
      <c r="G3169" s="149"/>
      <c r="P3169" s="145">
        <f t="shared" si="290"/>
        <v>0</v>
      </c>
      <c r="Q3169" t="str">
        <f t="shared" si="289"/>
        <v>NA</v>
      </c>
      <c r="R3169" s="145" t="str">
        <f t="shared" si="291"/>
        <v>NA</v>
      </c>
    </row>
    <row r="3170" spans="5:18" hidden="1">
      <c r="F3170" s="149"/>
      <c r="G3170" s="149"/>
      <c r="P3170" s="145">
        <f t="shared" si="290"/>
        <v>0</v>
      </c>
      <c r="Q3170" t="str">
        <f t="shared" si="289"/>
        <v>NA</v>
      </c>
      <c r="R3170" s="145" t="str">
        <f t="shared" si="291"/>
        <v>NA</v>
      </c>
    </row>
    <row r="3171" spans="5:18" hidden="1">
      <c r="F3171" s="149"/>
      <c r="G3171" s="149"/>
      <c r="P3171" s="145">
        <f t="shared" si="290"/>
        <v>0</v>
      </c>
      <c r="Q3171" t="str">
        <f t="shared" si="289"/>
        <v>NA</v>
      </c>
      <c r="R3171" s="145" t="str">
        <f t="shared" si="291"/>
        <v>NA</v>
      </c>
    </row>
    <row r="3172" spans="5:18" hidden="1">
      <c r="F3172" s="149"/>
      <c r="G3172" s="149"/>
      <c r="P3172" s="145">
        <f t="shared" si="290"/>
        <v>0</v>
      </c>
      <c r="Q3172" t="str">
        <f t="shared" si="289"/>
        <v>NA</v>
      </c>
      <c r="R3172" s="145" t="str">
        <f t="shared" si="291"/>
        <v>NA</v>
      </c>
    </row>
    <row r="3173" spans="5:18" hidden="1">
      <c r="E3173" s="149"/>
      <c r="P3173" s="145">
        <f t="shared" si="290"/>
        <v>0</v>
      </c>
      <c r="Q3173" t="str">
        <f t="shared" si="289"/>
        <v>NA</v>
      </c>
      <c r="R3173" s="145" t="str">
        <f t="shared" si="291"/>
        <v>NA</v>
      </c>
    </row>
    <row r="3174" spans="5:18" hidden="1">
      <c r="E3174" s="149"/>
      <c r="P3174" s="145">
        <f t="shared" si="290"/>
        <v>0</v>
      </c>
      <c r="Q3174" t="str">
        <f t="shared" si="289"/>
        <v>NA</v>
      </c>
      <c r="R3174" s="145" t="str">
        <f t="shared" si="291"/>
        <v>NA</v>
      </c>
    </row>
    <row r="3175" spans="5:18" hidden="1">
      <c r="E3175" s="149"/>
      <c r="P3175" s="145">
        <f t="shared" si="290"/>
        <v>0</v>
      </c>
      <c r="Q3175" t="str">
        <f t="shared" si="289"/>
        <v>NA</v>
      </c>
      <c r="R3175" s="145" t="str">
        <f t="shared" si="291"/>
        <v>NA</v>
      </c>
    </row>
    <row r="3176" spans="5:18" hidden="1">
      <c r="E3176" s="149"/>
      <c r="P3176" s="145">
        <f t="shared" si="290"/>
        <v>0</v>
      </c>
      <c r="Q3176" t="str">
        <f t="shared" si="289"/>
        <v>NA</v>
      </c>
      <c r="R3176" s="145" t="str">
        <f t="shared" si="291"/>
        <v>NA</v>
      </c>
    </row>
    <row r="3177" spans="5:18" hidden="1">
      <c r="E3177" s="149"/>
      <c r="P3177" s="145">
        <f t="shared" si="290"/>
        <v>0</v>
      </c>
      <c r="Q3177" t="str">
        <f t="shared" si="289"/>
        <v>NA</v>
      </c>
      <c r="R3177" s="145" t="str">
        <f t="shared" si="291"/>
        <v>NA</v>
      </c>
    </row>
    <row r="3178" spans="5:18" hidden="1">
      <c r="E3178" s="149"/>
      <c r="P3178" s="145">
        <f t="shared" si="290"/>
        <v>0</v>
      </c>
      <c r="Q3178" t="str">
        <f t="shared" si="289"/>
        <v>NA</v>
      </c>
      <c r="R3178" s="145" t="str">
        <f t="shared" si="291"/>
        <v>NA</v>
      </c>
    </row>
    <row r="3179" spans="5:18" hidden="1">
      <c r="F3179" s="149"/>
      <c r="G3179" s="149"/>
      <c r="P3179" s="145">
        <f t="shared" si="290"/>
        <v>0</v>
      </c>
      <c r="Q3179" t="str">
        <f t="shared" si="289"/>
        <v>NA</v>
      </c>
      <c r="R3179" s="145" t="str">
        <f t="shared" si="291"/>
        <v>NA</v>
      </c>
    </row>
    <row r="3180" spans="5:18" hidden="1">
      <c r="F3180" s="149"/>
      <c r="G3180" s="149"/>
      <c r="P3180" s="145">
        <f t="shared" si="290"/>
        <v>0</v>
      </c>
      <c r="Q3180" t="str">
        <f t="shared" si="289"/>
        <v>NA</v>
      </c>
      <c r="R3180" s="145" t="str">
        <f t="shared" si="291"/>
        <v>NA</v>
      </c>
    </row>
    <row r="3181" spans="5:18" hidden="1">
      <c r="F3181" s="149"/>
      <c r="G3181" s="149"/>
      <c r="P3181" s="145">
        <f t="shared" si="290"/>
        <v>0</v>
      </c>
      <c r="Q3181" t="str">
        <f t="shared" si="289"/>
        <v>NA</v>
      </c>
      <c r="R3181" s="145" t="str">
        <f t="shared" si="291"/>
        <v>NA</v>
      </c>
    </row>
    <row r="3182" spans="5:18" hidden="1">
      <c r="F3182" s="149"/>
      <c r="G3182" s="149"/>
      <c r="P3182" s="145">
        <f t="shared" si="290"/>
        <v>0</v>
      </c>
      <c r="Q3182" t="str">
        <f t="shared" si="289"/>
        <v>NA</v>
      </c>
      <c r="R3182" s="145" t="str">
        <f t="shared" si="291"/>
        <v>NA</v>
      </c>
    </row>
    <row r="3183" spans="5:18" hidden="1">
      <c r="F3183" s="149"/>
      <c r="G3183" s="149"/>
      <c r="P3183" s="145">
        <f t="shared" si="290"/>
        <v>0</v>
      </c>
      <c r="Q3183" t="str">
        <f t="shared" si="289"/>
        <v>NA</v>
      </c>
      <c r="R3183" s="145" t="str">
        <f t="shared" si="291"/>
        <v>NA</v>
      </c>
    </row>
    <row r="3184" spans="5:18" hidden="1">
      <c r="F3184" s="149"/>
      <c r="G3184" s="149"/>
      <c r="P3184" s="145">
        <f t="shared" si="290"/>
        <v>0</v>
      </c>
      <c r="Q3184" t="str">
        <f t="shared" si="289"/>
        <v>NA</v>
      </c>
      <c r="R3184" s="145" t="str">
        <f t="shared" si="291"/>
        <v>NA</v>
      </c>
    </row>
    <row r="3185" spans="5:18" hidden="1">
      <c r="F3185" s="149"/>
      <c r="G3185" s="149"/>
      <c r="P3185" s="145">
        <f t="shared" si="290"/>
        <v>0</v>
      </c>
      <c r="Q3185" t="str">
        <f t="shared" si="289"/>
        <v>NA</v>
      </c>
      <c r="R3185" s="145" t="str">
        <f t="shared" si="291"/>
        <v>NA</v>
      </c>
    </row>
    <row r="3186" spans="5:18" hidden="1">
      <c r="F3186" s="149"/>
      <c r="G3186" s="149"/>
      <c r="P3186" s="145">
        <f t="shared" si="290"/>
        <v>0</v>
      </c>
      <c r="Q3186" t="str">
        <f t="shared" si="289"/>
        <v>NA</v>
      </c>
      <c r="R3186" s="145" t="str">
        <f t="shared" si="291"/>
        <v>NA</v>
      </c>
    </row>
    <row r="3187" spans="5:18" hidden="1">
      <c r="F3187" s="149"/>
      <c r="G3187" s="149"/>
      <c r="P3187" s="145">
        <f t="shared" si="290"/>
        <v>0</v>
      </c>
      <c r="Q3187" t="str">
        <f t="shared" si="289"/>
        <v>NA</v>
      </c>
      <c r="R3187" s="145" t="str">
        <f t="shared" si="291"/>
        <v>NA</v>
      </c>
    </row>
    <row r="3188" spans="5:18" hidden="1">
      <c r="F3188" s="149"/>
      <c r="G3188" s="149"/>
      <c r="P3188" s="145">
        <f t="shared" si="290"/>
        <v>0</v>
      </c>
      <c r="Q3188" t="str">
        <f t="shared" si="289"/>
        <v>NA</v>
      </c>
      <c r="R3188" s="145" t="str">
        <f t="shared" si="291"/>
        <v>NA</v>
      </c>
    </row>
    <row r="3189" spans="5:18" hidden="1">
      <c r="E3189" s="149"/>
      <c r="P3189" s="145">
        <f t="shared" si="290"/>
        <v>0</v>
      </c>
      <c r="Q3189" t="str">
        <f t="shared" si="289"/>
        <v>NA</v>
      </c>
      <c r="R3189" s="145" t="str">
        <f t="shared" si="291"/>
        <v>NA</v>
      </c>
    </row>
    <row r="3190" spans="5:18" hidden="1">
      <c r="E3190" s="149"/>
      <c r="P3190" s="145">
        <f t="shared" si="290"/>
        <v>0</v>
      </c>
      <c r="Q3190" t="str">
        <f t="shared" si="289"/>
        <v>NA</v>
      </c>
      <c r="R3190" s="145" t="str">
        <f t="shared" si="291"/>
        <v>NA</v>
      </c>
    </row>
    <row r="3191" spans="5:18" hidden="1">
      <c r="F3191" s="149"/>
      <c r="G3191" s="149"/>
      <c r="P3191" s="145">
        <f t="shared" si="290"/>
        <v>0</v>
      </c>
      <c r="Q3191" t="str">
        <f t="shared" si="289"/>
        <v>NA</v>
      </c>
      <c r="R3191" s="145" t="str">
        <f t="shared" si="291"/>
        <v>NA</v>
      </c>
    </row>
    <row r="3192" spans="5:18" hidden="1">
      <c r="F3192" s="149"/>
      <c r="G3192" s="149"/>
      <c r="P3192" s="145">
        <f t="shared" si="290"/>
        <v>0</v>
      </c>
      <c r="Q3192" t="str">
        <f t="shared" si="289"/>
        <v>NA</v>
      </c>
      <c r="R3192" s="145" t="str">
        <f t="shared" si="291"/>
        <v>NA</v>
      </c>
    </row>
    <row r="3193" spans="5:18" hidden="1">
      <c r="F3193" s="149"/>
      <c r="G3193" s="149"/>
      <c r="P3193" s="145">
        <f t="shared" si="290"/>
        <v>0</v>
      </c>
      <c r="Q3193" t="str">
        <f t="shared" si="289"/>
        <v>NA</v>
      </c>
      <c r="R3193" s="145" t="str">
        <f t="shared" si="291"/>
        <v>NA</v>
      </c>
    </row>
    <row r="3194" spans="5:18" hidden="1">
      <c r="F3194" s="149"/>
      <c r="G3194" s="149"/>
      <c r="P3194" s="145">
        <f t="shared" si="290"/>
        <v>0</v>
      </c>
      <c r="Q3194" t="str">
        <f t="shared" si="289"/>
        <v>NA</v>
      </c>
      <c r="R3194" s="145" t="str">
        <f t="shared" si="291"/>
        <v>NA</v>
      </c>
    </row>
    <row r="3195" spans="5:18" hidden="1">
      <c r="F3195" s="149"/>
      <c r="G3195" s="149"/>
      <c r="P3195" s="145">
        <f t="shared" si="290"/>
        <v>0</v>
      </c>
      <c r="Q3195" t="str">
        <f t="shared" si="289"/>
        <v>NA</v>
      </c>
      <c r="R3195" s="145" t="str">
        <f t="shared" si="291"/>
        <v>NA</v>
      </c>
    </row>
    <row r="3196" spans="5:18" hidden="1">
      <c r="F3196" s="149"/>
      <c r="G3196" s="149"/>
      <c r="P3196" s="145">
        <f t="shared" si="290"/>
        <v>0</v>
      </c>
      <c r="Q3196" t="str">
        <f t="shared" si="289"/>
        <v>NA</v>
      </c>
      <c r="R3196" s="145" t="str">
        <f t="shared" si="291"/>
        <v>NA</v>
      </c>
    </row>
    <row r="3197" spans="5:18" hidden="1">
      <c r="E3197" s="149"/>
      <c r="P3197" s="145">
        <f t="shared" si="290"/>
        <v>0</v>
      </c>
      <c r="Q3197" t="str">
        <f t="shared" si="289"/>
        <v>NA</v>
      </c>
      <c r="R3197" s="145" t="str">
        <f t="shared" si="291"/>
        <v>NA</v>
      </c>
    </row>
    <row r="3198" spans="5:18" hidden="1">
      <c r="E3198" s="149"/>
      <c r="P3198" s="145">
        <f t="shared" si="290"/>
        <v>0</v>
      </c>
      <c r="Q3198" t="str">
        <f t="shared" si="289"/>
        <v>NA</v>
      </c>
      <c r="R3198" s="145" t="str">
        <f t="shared" si="291"/>
        <v>NA</v>
      </c>
    </row>
    <row r="3199" spans="5:18" hidden="1">
      <c r="E3199" s="149"/>
      <c r="P3199" s="145">
        <f t="shared" si="290"/>
        <v>0</v>
      </c>
      <c r="Q3199" t="str">
        <f t="shared" si="289"/>
        <v>NA</v>
      </c>
      <c r="R3199" s="145" t="str">
        <f t="shared" si="291"/>
        <v>NA</v>
      </c>
    </row>
    <row r="3200" spans="5:18" hidden="1">
      <c r="E3200" s="149"/>
      <c r="P3200" s="145">
        <f t="shared" si="290"/>
        <v>0</v>
      </c>
      <c r="Q3200" t="str">
        <f t="shared" ref="Q3200:Q3263" si="292">IF(AND(ISNUMBER(E3200),ISNUMBER(H3200),ISBLANK(F3200)),E3200-H3200,"NA")</f>
        <v>NA</v>
      </c>
      <c r="R3200" s="145" t="str">
        <f t="shared" si="291"/>
        <v>NA</v>
      </c>
    </row>
    <row r="3201" spans="5:18" hidden="1">
      <c r="E3201" s="149"/>
      <c r="P3201" s="145">
        <f t="shared" si="290"/>
        <v>0</v>
      </c>
      <c r="Q3201" t="str">
        <f t="shared" si="292"/>
        <v>NA</v>
      </c>
      <c r="R3201" s="145" t="str">
        <f t="shared" si="291"/>
        <v>NA</v>
      </c>
    </row>
    <row r="3202" spans="5:18" hidden="1">
      <c r="E3202" s="149"/>
      <c r="P3202" s="145">
        <f t="shared" si="290"/>
        <v>0</v>
      </c>
      <c r="Q3202" t="str">
        <f t="shared" si="292"/>
        <v>NA</v>
      </c>
      <c r="R3202" s="145" t="str">
        <f t="shared" si="291"/>
        <v>NA</v>
      </c>
    </row>
    <row r="3203" spans="5:18" hidden="1">
      <c r="F3203" s="149"/>
      <c r="G3203" s="149"/>
      <c r="P3203" s="145">
        <f t="shared" si="290"/>
        <v>0</v>
      </c>
      <c r="Q3203" t="str">
        <f t="shared" si="292"/>
        <v>NA</v>
      </c>
      <c r="R3203" s="145" t="str">
        <f t="shared" si="291"/>
        <v>NA</v>
      </c>
    </row>
    <row r="3204" spans="5:18" hidden="1">
      <c r="F3204" s="149"/>
      <c r="G3204" s="149"/>
      <c r="P3204" s="145">
        <f t="shared" si="290"/>
        <v>0</v>
      </c>
      <c r="Q3204" t="str">
        <f t="shared" si="292"/>
        <v>NA</v>
      </c>
      <c r="R3204" s="145" t="str">
        <f t="shared" si="291"/>
        <v>NA</v>
      </c>
    </row>
    <row r="3205" spans="5:18" hidden="1">
      <c r="F3205" s="149"/>
      <c r="G3205" s="149"/>
      <c r="P3205" s="145">
        <f t="shared" si="290"/>
        <v>0</v>
      </c>
      <c r="Q3205" t="str">
        <f t="shared" si="292"/>
        <v>NA</v>
      </c>
      <c r="R3205" s="145" t="str">
        <f t="shared" si="291"/>
        <v>NA</v>
      </c>
    </row>
    <row r="3206" spans="5:18" hidden="1">
      <c r="F3206" s="149"/>
      <c r="G3206" s="149"/>
      <c r="P3206" s="145">
        <f t="shared" si="290"/>
        <v>0</v>
      </c>
      <c r="Q3206" t="str">
        <f t="shared" si="292"/>
        <v>NA</v>
      </c>
      <c r="R3206" s="145" t="str">
        <f t="shared" si="291"/>
        <v>NA</v>
      </c>
    </row>
    <row r="3207" spans="5:18" hidden="1">
      <c r="F3207" s="149"/>
      <c r="G3207" s="149"/>
      <c r="P3207" s="145">
        <f t="shared" si="290"/>
        <v>0</v>
      </c>
      <c r="Q3207" t="str">
        <f t="shared" si="292"/>
        <v>NA</v>
      </c>
      <c r="R3207" s="145" t="str">
        <f t="shared" si="291"/>
        <v>NA</v>
      </c>
    </row>
    <row r="3208" spans="5:18" hidden="1">
      <c r="F3208" s="149"/>
      <c r="G3208" s="149"/>
      <c r="P3208" s="145">
        <f t="shared" si="290"/>
        <v>0</v>
      </c>
      <c r="Q3208" t="str">
        <f t="shared" si="292"/>
        <v>NA</v>
      </c>
      <c r="R3208" s="145" t="str">
        <f t="shared" si="291"/>
        <v>NA</v>
      </c>
    </row>
    <row r="3209" spans="5:18" hidden="1">
      <c r="F3209" s="149"/>
      <c r="G3209" s="149"/>
      <c r="P3209" s="145">
        <f t="shared" ref="P3209:P3272" si="293">IFERROR(K3209-L3209,0)</f>
        <v>0</v>
      </c>
      <c r="Q3209" t="str">
        <f t="shared" si="292"/>
        <v>NA</v>
      </c>
      <c r="R3209" s="145" t="str">
        <f t="shared" ref="R3209:R3272" si="294">IF(AND(ISNUMBER(F3209),ISNUMBER(I3209),ISBLANK(E3209)),F3209-I3209,"NA")</f>
        <v>NA</v>
      </c>
    </row>
    <row r="3210" spans="5:18" hidden="1">
      <c r="F3210" s="149"/>
      <c r="G3210" s="149"/>
      <c r="P3210" s="145">
        <f t="shared" si="293"/>
        <v>0</v>
      </c>
      <c r="Q3210" t="str">
        <f t="shared" si="292"/>
        <v>NA</v>
      </c>
      <c r="R3210" s="145" t="str">
        <f t="shared" si="294"/>
        <v>NA</v>
      </c>
    </row>
    <row r="3211" spans="5:18" hidden="1">
      <c r="F3211" s="149"/>
      <c r="G3211" s="149"/>
      <c r="P3211" s="145">
        <f t="shared" si="293"/>
        <v>0</v>
      </c>
      <c r="Q3211" t="str">
        <f t="shared" si="292"/>
        <v>NA</v>
      </c>
      <c r="R3211" s="145" t="str">
        <f t="shared" si="294"/>
        <v>NA</v>
      </c>
    </row>
    <row r="3212" spans="5:18" hidden="1">
      <c r="F3212" s="149"/>
      <c r="G3212" s="149"/>
      <c r="P3212" s="145">
        <f t="shared" si="293"/>
        <v>0</v>
      </c>
      <c r="Q3212" t="str">
        <f t="shared" si="292"/>
        <v>NA</v>
      </c>
      <c r="R3212" s="145" t="str">
        <f t="shared" si="294"/>
        <v>NA</v>
      </c>
    </row>
    <row r="3213" spans="5:18" hidden="1">
      <c r="E3213" s="149"/>
      <c r="P3213" s="145">
        <f t="shared" si="293"/>
        <v>0</v>
      </c>
      <c r="Q3213" t="str">
        <f t="shared" si="292"/>
        <v>NA</v>
      </c>
      <c r="R3213" s="145" t="str">
        <f t="shared" si="294"/>
        <v>NA</v>
      </c>
    </row>
    <row r="3214" spans="5:18" hidden="1">
      <c r="E3214" s="149"/>
      <c r="P3214" s="145">
        <f t="shared" si="293"/>
        <v>0</v>
      </c>
      <c r="Q3214" t="str">
        <f t="shared" si="292"/>
        <v>NA</v>
      </c>
      <c r="R3214" s="145" t="str">
        <f t="shared" si="294"/>
        <v>NA</v>
      </c>
    </row>
    <row r="3215" spans="5:18" hidden="1">
      <c r="F3215" s="149"/>
      <c r="G3215" s="149"/>
      <c r="P3215" s="145">
        <f t="shared" si="293"/>
        <v>0</v>
      </c>
      <c r="Q3215" t="str">
        <f t="shared" si="292"/>
        <v>NA</v>
      </c>
      <c r="R3215" s="145" t="str">
        <f t="shared" si="294"/>
        <v>NA</v>
      </c>
    </row>
    <row r="3216" spans="5:18" hidden="1">
      <c r="F3216" s="149"/>
      <c r="G3216" s="149"/>
      <c r="P3216" s="145">
        <f t="shared" si="293"/>
        <v>0</v>
      </c>
      <c r="Q3216" t="str">
        <f t="shared" si="292"/>
        <v>NA</v>
      </c>
      <c r="R3216" s="145" t="str">
        <f t="shared" si="294"/>
        <v>NA</v>
      </c>
    </row>
    <row r="3217" spans="5:18" hidden="1">
      <c r="F3217" s="149"/>
      <c r="G3217" s="149"/>
      <c r="P3217" s="145">
        <f t="shared" si="293"/>
        <v>0</v>
      </c>
      <c r="Q3217" t="str">
        <f t="shared" si="292"/>
        <v>NA</v>
      </c>
      <c r="R3217" s="145" t="str">
        <f t="shared" si="294"/>
        <v>NA</v>
      </c>
    </row>
    <row r="3218" spans="5:18" hidden="1">
      <c r="F3218" s="149"/>
      <c r="G3218" s="149"/>
      <c r="P3218" s="145">
        <f t="shared" si="293"/>
        <v>0</v>
      </c>
      <c r="Q3218" t="str">
        <f t="shared" si="292"/>
        <v>NA</v>
      </c>
      <c r="R3218" s="145" t="str">
        <f t="shared" si="294"/>
        <v>NA</v>
      </c>
    </row>
    <row r="3219" spans="5:18" hidden="1">
      <c r="F3219" s="149"/>
      <c r="G3219" s="149"/>
      <c r="P3219" s="145">
        <f t="shared" si="293"/>
        <v>0</v>
      </c>
      <c r="Q3219" t="str">
        <f t="shared" si="292"/>
        <v>NA</v>
      </c>
      <c r="R3219" s="145" t="str">
        <f t="shared" si="294"/>
        <v>NA</v>
      </c>
    </row>
    <row r="3220" spans="5:18" hidden="1">
      <c r="F3220" s="149"/>
      <c r="G3220" s="149"/>
      <c r="P3220" s="145">
        <f t="shared" si="293"/>
        <v>0</v>
      </c>
      <c r="Q3220" t="str">
        <f t="shared" si="292"/>
        <v>NA</v>
      </c>
      <c r="R3220" s="145" t="str">
        <f t="shared" si="294"/>
        <v>NA</v>
      </c>
    </row>
    <row r="3221" spans="5:18" hidden="1">
      <c r="E3221" s="149"/>
      <c r="P3221" s="145">
        <f t="shared" si="293"/>
        <v>0</v>
      </c>
      <c r="Q3221" t="str">
        <f t="shared" si="292"/>
        <v>NA</v>
      </c>
      <c r="R3221" s="145" t="str">
        <f t="shared" si="294"/>
        <v>NA</v>
      </c>
    </row>
    <row r="3222" spans="5:18" hidden="1">
      <c r="E3222" s="149"/>
      <c r="P3222" s="145">
        <f t="shared" si="293"/>
        <v>0</v>
      </c>
      <c r="Q3222" t="str">
        <f t="shared" si="292"/>
        <v>NA</v>
      </c>
      <c r="R3222" s="145" t="str">
        <f t="shared" si="294"/>
        <v>NA</v>
      </c>
    </row>
    <row r="3223" spans="5:18" hidden="1">
      <c r="E3223" s="149"/>
      <c r="P3223" s="145">
        <f t="shared" si="293"/>
        <v>0</v>
      </c>
      <c r="Q3223" t="str">
        <f t="shared" si="292"/>
        <v>NA</v>
      </c>
      <c r="R3223" s="145" t="str">
        <f t="shared" si="294"/>
        <v>NA</v>
      </c>
    </row>
    <row r="3224" spans="5:18" hidden="1">
      <c r="E3224" s="149"/>
      <c r="P3224" s="145">
        <f t="shared" si="293"/>
        <v>0</v>
      </c>
      <c r="Q3224" t="str">
        <f t="shared" si="292"/>
        <v>NA</v>
      </c>
      <c r="R3224" s="145" t="str">
        <f t="shared" si="294"/>
        <v>NA</v>
      </c>
    </row>
    <row r="3225" spans="5:18" hidden="1">
      <c r="E3225" s="149"/>
      <c r="P3225" s="145">
        <f t="shared" si="293"/>
        <v>0</v>
      </c>
      <c r="Q3225" t="str">
        <f t="shared" si="292"/>
        <v>NA</v>
      </c>
      <c r="R3225" s="145" t="str">
        <f t="shared" si="294"/>
        <v>NA</v>
      </c>
    </row>
    <row r="3226" spans="5:18" hidden="1">
      <c r="E3226" s="149"/>
      <c r="P3226" s="145">
        <f t="shared" si="293"/>
        <v>0</v>
      </c>
      <c r="Q3226" t="str">
        <f t="shared" si="292"/>
        <v>NA</v>
      </c>
      <c r="R3226" s="145" t="str">
        <f t="shared" si="294"/>
        <v>NA</v>
      </c>
    </row>
    <row r="3227" spans="5:18" hidden="1">
      <c r="F3227" s="149"/>
      <c r="G3227" s="149"/>
      <c r="P3227" s="145">
        <f t="shared" si="293"/>
        <v>0</v>
      </c>
      <c r="Q3227" t="str">
        <f t="shared" si="292"/>
        <v>NA</v>
      </c>
      <c r="R3227" s="145" t="str">
        <f t="shared" si="294"/>
        <v>NA</v>
      </c>
    </row>
    <row r="3228" spans="5:18" hidden="1">
      <c r="F3228" s="149"/>
      <c r="G3228" s="149"/>
      <c r="P3228" s="145">
        <f t="shared" si="293"/>
        <v>0</v>
      </c>
      <c r="Q3228" t="str">
        <f t="shared" si="292"/>
        <v>NA</v>
      </c>
      <c r="R3228" s="145" t="str">
        <f t="shared" si="294"/>
        <v>NA</v>
      </c>
    </row>
    <row r="3229" spans="5:18" hidden="1">
      <c r="F3229" s="149"/>
      <c r="G3229" s="149"/>
      <c r="P3229" s="145">
        <f t="shared" si="293"/>
        <v>0</v>
      </c>
      <c r="Q3229" t="str">
        <f t="shared" si="292"/>
        <v>NA</v>
      </c>
      <c r="R3229" s="145" t="str">
        <f t="shared" si="294"/>
        <v>NA</v>
      </c>
    </row>
    <row r="3230" spans="5:18" hidden="1">
      <c r="F3230" s="149"/>
      <c r="G3230" s="149"/>
      <c r="P3230" s="145">
        <f t="shared" si="293"/>
        <v>0</v>
      </c>
      <c r="Q3230" t="str">
        <f t="shared" si="292"/>
        <v>NA</v>
      </c>
      <c r="R3230" s="145" t="str">
        <f t="shared" si="294"/>
        <v>NA</v>
      </c>
    </row>
    <row r="3231" spans="5:18" hidden="1">
      <c r="F3231" s="149"/>
      <c r="G3231" s="149"/>
      <c r="P3231" s="145">
        <f t="shared" si="293"/>
        <v>0</v>
      </c>
      <c r="Q3231" t="str">
        <f t="shared" si="292"/>
        <v>NA</v>
      </c>
      <c r="R3231" s="145" t="str">
        <f t="shared" si="294"/>
        <v>NA</v>
      </c>
    </row>
    <row r="3232" spans="5:18" hidden="1">
      <c r="F3232" s="149"/>
      <c r="G3232" s="149"/>
      <c r="P3232" s="145">
        <f t="shared" si="293"/>
        <v>0</v>
      </c>
      <c r="Q3232" t="str">
        <f t="shared" si="292"/>
        <v>NA</v>
      </c>
      <c r="R3232" s="145" t="str">
        <f t="shared" si="294"/>
        <v>NA</v>
      </c>
    </row>
    <row r="3233" spans="5:18" hidden="1">
      <c r="F3233" s="149"/>
      <c r="G3233" s="149"/>
      <c r="P3233" s="145">
        <f t="shared" si="293"/>
        <v>0</v>
      </c>
      <c r="Q3233" t="str">
        <f t="shared" si="292"/>
        <v>NA</v>
      </c>
      <c r="R3233" s="145" t="str">
        <f t="shared" si="294"/>
        <v>NA</v>
      </c>
    </row>
    <row r="3234" spans="5:18" hidden="1">
      <c r="F3234" s="149"/>
      <c r="G3234" s="149"/>
      <c r="P3234" s="145">
        <f t="shared" si="293"/>
        <v>0</v>
      </c>
      <c r="Q3234" t="str">
        <f t="shared" si="292"/>
        <v>NA</v>
      </c>
      <c r="R3234" s="145" t="str">
        <f t="shared" si="294"/>
        <v>NA</v>
      </c>
    </row>
    <row r="3235" spans="5:18" hidden="1">
      <c r="F3235" s="149"/>
      <c r="G3235" s="149"/>
      <c r="P3235" s="145">
        <f t="shared" si="293"/>
        <v>0</v>
      </c>
      <c r="Q3235" t="str">
        <f t="shared" si="292"/>
        <v>NA</v>
      </c>
      <c r="R3235" s="145" t="str">
        <f t="shared" si="294"/>
        <v>NA</v>
      </c>
    </row>
    <row r="3236" spans="5:18" hidden="1">
      <c r="F3236" s="149"/>
      <c r="G3236" s="149"/>
      <c r="P3236" s="145">
        <f t="shared" si="293"/>
        <v>0</v>
      </c>
      <c r="Q3236" t="str">
        <f t="shared" si="292"/>
        <v>NA</v>
      </c>
      <c r="R3236" s="145" t="str">
        <f t="shared" si="294"/>
        <v>NA</v>
      </c>
    </row>
    <row r="3237" spans="5:18" hidden="1">
      <c r="E3237" s="149"/>
      <c r="P3237" s="145">
        <f t="shared" si="293"/>
        <v>0</v>
      </c>
      <c r="Q3237" t="str">
        <f t="shared" si="292"/>
        <v>NA</v>
      </c>
      <c r="R3237" s="145" t="str">
        <f t="shared" si="294"/>
        <v>NA</v>
      </c>
    </row>
    <row r="3238" spans="5:18" hidden="1">
      <c r="E3238" s="149"/>
      <c r="P3238" s="145">
        <f t="shared" si="293"/>
        <v>0</v>
      </c>
      <c r="Q3238" t="str">
        <f t="shared" si="292"/>
        <v>NA</v>
      </c>
      <c r="R3238" s="145" t="str">
        <f t="shared" si="294"/>
        <v>NA</v>
      </c>
    </row>
    <row r="3239" spans="5:18" hidden="1">
      <c r="F3239" s="149"/>
      <c r="G3239" s="149"/>
      <c r="P3239" s="145">
        <f t="shared" si="293"/>
        <v>0</v>
      </c>
      <c r="Q3239" t="str">
        <f t="shared" si="292"/>
        <v>NA</v>
      </c>
      <c r="R3239" s="145" t="str">
        <f t="shared" si="294"/>
        <v>NA</v>
      </c>
    </row>
    <row r="3240" spans="5:18" hidden="1">
      <c r="F3240" s="149"/>
      <c r="G3240" s="149"/>
      <c r="P3240" s="145">
        <f t="shared" si="293"/>
        <v>0</v>
      </c>
      <c r="Q3240" t="str">
        <f t="shared" si="292"/>
        <v>NA</v>
      </c>
      <c r="R3240" s="145" t="str">
        <f t="shared" si="294"/>
        <v>NA</v>
      </c>
    </row>
    <row r="3241" spans="5:18" hidden="1">
      <c r="F3241" s="149"/>
      <c r="G3241" s="149"/>
      <c r="P3241" s="145">
        <f t="shared" si="293"/>
        <v>0</v>
      </c>
      <c r="Q3241" t="str">
        <f t="shared" si="292"/>
        <v>NA</v>
      </c>
      <c r="R3241" s="145" t="str">
        <f t="shared" si="294"/>
        <v>NA</v>
      </c>
    </row>
    <row r="3242" spans="5:18" hidden="1">
      <c r="F3242" s="149"/>
      <c r="G3242" s="149"/>
      <c r="P3242" s="145">
        <f t="shared" si="293"/>
        <v>0</v>
      </c>
      <c r="Q3242" t="str">
        <f t="shared" si="292"/>
        <v>NA</v>
      </c>
      <c r="R3242" s="145" t="str">
        <f t="shared" si="294"/>
        <v>NA</v>
      </c>
    </row>
    <row r="3243" spans="5:18" hidden="1">
      <c r="F3243" s="149"/>
      <c r="G3243" s="149"/>
      <c r="P3243" s="145">
        <f t="shared" si="293"/>
        <v>0</v>
      </c>
      <c r="Q3243" t="str">
        <f t="shared" si="292"/>
        <v>NA</v>
      </c>
      <c r="R3243" s="145" t="str">
        <f t="shared" si="294"/>
        <v>NA</v>
      </c>
    </row>
    <row r="3244" spans="5:18" hidden="1">
      <c r="F3244" s="149"/>
      <c r="G3244" s="149"/>
      <c r="P3244" s="145">
        <f t="shared" si="293"/>
        <v>0</v>
      </c>
      <c r="Q3244" t="str">
        <f t="shared" si="292"/>
        <v>NA</v>
      </c>
      <c r="R3244" s="145" t="str">
        <f t="shared" si="294"/>
        <v>NA</v>
      </c>
    </row>
    <row r="3245" spans="5:18" hidden="1">
      <c r="E3245" s="149"/>
      <c r="P3245" s="145">
        <f t="shared" si="293"/>
        <v>0</v>
      </c>
      <c r="Q3245" t="str">
        <f t="shared" si="292"/>
        <v>NA</v>
      </c>
      <c r="R3245" s="145" t="str">
        <f t="shared" si="294"/>
        <v>NA</v>
      </c>
    </row>
    <row r="3246" spans="5:18" hidden="1">
      <c r="E3246" s="149"/>
      <c r="P3246" s="145">
        <f t="shared" si="293"/>
        <v>0</v>
      </c>
      <c r="Q3246" t="str">
        <f t="shared" si="292"/>
        <v>NA</v>
      </c>
      <c r="R3246" s="145" t="str">
        <f t="shared" si="294"/>
        <v>NA</v>
      </c>
    </row>
    <row r="3247" spans="5:18" hidden="1">
      <c r="E3247" s="149"/>
      <c r="P3247" s="145">
        <f t="shared" si="293"/>
        <v>0</v>
      </c>
      <c r="Q3247" t="str">
        <f t="shared" si="292"/>
        <v>NA</v>
      </c>
      <c r="R3247" s="145" t="str">
        <f t="shared" si="294"/>
        <v>NA</v>
      </c>
    </row>
    <row r="3248" spans="5:18" hidden="1">
      <c r="E3248" s="149"/>
      <c r="P3248" s="145">
        <f t="shared" si="293"/>
        <v>0</v>
      </c>
      <c r="Q3248" t="str">
        <f t="shared" si="292"/>
        <v>NA</v>
      </c>
      <c r="R3248" s="145" t="str">
        <f t="shared" si="294"/>
        <v>NA</v>
      </c>
    </row>
    <row r="3249" spans="5:18" hidden="1">
      <c r="E3249" s="149"/>
      <c r="P3249" s="145">
        <f t="shared" si="293"/>
        <v>0</v>
      </c>
      <c r="Q3249" t="str">
        <f t="shared" si="292"/>
        <v>NA</v>
      </c>
      <c r="R3249" s="145" t="str">
        <f t="shared" si="294"/>
        <v>NA</v>
      </c>
    </row>
    <row r="3250" spans="5:18" hidden="1">
      <c r="E3250" s="149"/>
      <c r="P3250" s="145">
        <f t="shared" si="293"/>
        <v>0</v>
      </c>
      <c r="Q3250" t="str">
        <f t="shared" si="292"/>
        <v>NA</v>
      </c>
      <c r="R3250" s="145" t="str">
        <f t="shared" si="294"/>
        <v>NA</v>
      </c>
    </row>
    <row r="3251" spans="5:18" hidden="1">
      <c r="F3251" s="149"/>
      <c r="G3251" s="149"/>
      <c r="P3251" s="145">
        <f t="shared" si="293"/>
        <v>0</v>
      </c>
      <c r="Q3251" t="str">
        <f t="shared" si="292"/>
        <v>NA</v>
      </c>
      <c r="R3251" s="145" t="str">
        <f t="shared" si="294"/>
        <v>NA</v>
      </c>
    </row>
    <row r="3252" spans="5:18" hidden="1">
      <c r="F3252" s="149"/>
      <c r="G3252" s="149"/>
      <c r="P3252" s="145">
        <f t="shared" si="293"/>
        <v>0</v>
      </c>
      <c r="Q3252" t="str">
        <f t="shared" si="292"/>
        <v>NA</v>
      </c>
      <c r="R3252" s="145" t="str">
        <f t="shared" si="294"/>
        <v>NA</v>
      </c>
    </row>
    <row r="3253" spans="5:18" hidden="1">
      <c r="F3253" s="149"/>
      <c r="G3253" s="149"/>
      <c r="P3253" s="145">
        <f t="shared" si="293"/>
        <v>0</v>
      </c>
      <c r="Q3253" t="str">
        <f t="shared" si="292"/>
        <v>NA</v>
      </c>
      <c r="R3253" s="145" t="str">
        <f t="shared" si="294"/>
        <v>NA</v>
      </c>
    </row>
    <row r="3254" spans="5:18" hidden="1">
      <c r="F3254" s="149"/>
      <c r="G3254" s="149"/>
      <c r="P3254" s="145">
        <f t="shared" si="293"/>
        <v>0</v>
      </c>
      <c r="Q3254" t="str">
        <f t="shared" si="292"/>
        <v>NA</v>
      </c>
      <c r="R3254" s="145" t="str">
        <f t="shared" si="294"/>
        <v>NA</v>
      </c>
    </row>
    <row r="3255" spans="5:18" hidden="1">
      <c r="F3255" s="149"/>
      <c r="G3255" s="149"/>
      <c r="P3255" s="145">
        <f t="shared" si="293"/>
        <v>0</v>
      </c>
      <c r="Q3255" t="str">
        <f t="shared" si="292"/>
        <v>NA</v>
      </c>
      <c r="R3255" s="145" t="str">
        <f t="shared" si="294"/>
        <v>NA</v>
      </c>
    </row>
    <row r="3256" spans="5:18" hidden="1">
      <c r="F3256" s="149"/>
      <c r="G3256" s="149"/>
      <c r="P3256" s="145">
        <f t="shared" si="293"/>
        <v>0</v>
      </c>
      <c r="Q3256" t="str">
        <f t="shared" si="292"/>
        <v>NA</v>
      </c>
      <c r="R3256" s="145" t="str">
        <f t="shared" si="294"/>
        <v>NA</v>
      </c>
    </row>
    <row r="3257" spans="5:18" hidden="1">
      <c r="F3257" s="149"/>
      <c r="G3257" s="149"/>
      <c r="P3257" s="145">
        <f t="shared" si="293"/>
        <v>0</v>
      </c>
      <c r="Q3257" t="str">
        <f t="shared" si="292"/>
        <v>NA</v>
      </c>
      <c r="R3257" s="145" t="str">
        <f t="shared" si="294"/>
        <v>NA</v>
      </c>
    </row>
    <row r="3258" spans="5:18" hidden="1">
      <c r="F3258" s="149"/>
      <c r="G3258" s="149"/>
      <c r="P3258" s="145">
        <f t="shared" si="293"/>
        <v>0</v>
      </c>
      <c r="Q3258" t="str">
        <f t="shared" si="292"/>
        <v>NA</v>
      </c>
      <c r="R3258" s="145" t="str">
        <f t="shared" si="294"/>
        <v>NA</v>
      </c>
    </row>
    <row r="3259" spans="5:18" hidden="1">
      <c r="F3259" s="149"/>
      <c r="G3259" s="149"/>
      <c r="P3259" s="145">
        <f t="shared" si="293"/>
        <v>0</v>
      </c>
      <c r="Q3259" t="str">
        <f t="shared" si="292"/>
        <v>NA</v>
      </c>
      <c r="R3259" s="145" t="str">
        <f t="shared" si="294"/>
        <v>NA</v>
      </c>
    </row>
    <row r="3260" spans="5:18" hidden="1">
      <c r="F3260" s="149"/>
      <c r="G3260" s="149"/>
      <c r="P3260" s="145">
        <f t="shared" si="293"/>
        <v>0</v>
      </c>
      <c r="Q3260" t="str">
        <f t="shared" si="292"/>
        <v>NA</v>
      </c>
      <c r="R3260" s="145" t="str">
        <f t="shared" si="294"/>
        <v>NA</v>
      </c>
    </row>
    <row r="3261" spans="5:18" hidden="1">
      <c r="E3261" s="149"/>
      <c r="P3261" s="145">
        <f t="shared" si="293"/>
        <v>0</v>
      </c>
      <c r="Q3261" t="str">
        <f t="shared" si="292"/>
        <v>NA</v>
      </c>
      <c r="R3261" s="145" t="str">
        <f t="shared" si="294"/>
        <v>NA</v>
      </c>
    </row>
    <row r="3262" spans="5:18" hidden="1">
      <c r="E3262" s="149"/>
      <c r="P3262" s="145">
        <f t="shared" si="293"/>
        <v>0</v>
      </c>
      <c r="Q3262" t="str">
        <f t="shared" si="292"/>
        <v>NA</v>
      </c>
      <c r="R3262" s="145" t="str">
        <f t="shared" si="294"/>
        <v>NA</v>
      </c>
    </row>
    <row r="3263" spans="5:18" hidden="1">
      <c r="F3263" s="149"/>
      <c r="G3263" s="149"/>
      <c r="P3263" s="145">
        <f t="shared" si="293"/>
        <v>0</v>
      </c>
      <c r="Q3263" t="str">
        <f t="shared" si="292"/>
        <v>NA</v>
      </c>
      <c r="R3263" s="145" t="str">
        <f t="shared" si="294"/>
        <v>NA</v>
      </c>
    </row>
    <row r="3264" spans="5:18" hidden="1">
      <c r="F3264" s="149"/>
      <c r="G3264" s="149"/>
      <c r="P3264" s="145">
        <f t="shared" si="293"/>
        <v>0</v>
      </c>
      <c r="Q3264" t="str">
        <f t="shared" ref="Q3264:Q3327" si="295">IF(AND(ISNUMBER(E3264),ISNUMBER(H3264),ISBLANK(F3264)),E3264-H3264,"NA")</f>
        <v>NA</v>
      </c>
      <c r="R3264" s="145" t="str">
        <f t="shared" si="294"/>
        <v>NA</v>
      </c>
    </row>
    <row r="3265" spans="5:18" hidden="1">
      <c r="F3265" s="149"/>
      <c r="G3265" s="149"/>
      <c r="P3265" s="145">
        <f t="shared" si="293"/>
        <v>0</v>
      </c>
      <c r="Q3265" t="str">
        <f t="shared" si="295"/>
        <v>NA</v>
      </c>
      <c r="R3265" s="145" t="str">
        <f t="shared" si="294"/>
        <v>NA</v>
      </c>
    </row>
    <row r="3266" spans="5:18" hidden="1">
      <c r="F3266" s="149"/>
      <c r="G3266" s="149"/>
      <c r="P3266" s="145">
        <f t="shared" si="293"/>
        <v>0</v>
      </c>
      <c r="Q3266" t="str">
        <f t="shared" si="295"/>
        <v>NA</v>
      </c>
      <c r="R3266" s="145" t="str">
        <f t="shared" si="294"/>
        <v>NA</v>
      </c>
    </row>
    <row r="3267" spans="5:18" hidden="1">
      <c r="F3267" s="149"/>
      <c r="G3267" s="149"/>
      <c r="P3267" s="145">
        <f t="shared" si="293"/>
        <v>0</v>
      </c>
      <c r="Q3267" t="str">
        <f t="shared" si="295"/>
        <v>NA</v>
      </c>
      <c r="R3267" s="145" t="str">
        <f t="shared" si="294"/>
        <v>NA</v>
      </c>
    </row>
    <row r="3268" spans="5:18" hidden="1">
      <c r="F3268" s="149"/>
      <c r="G3268" s="149"/>
      <c r="P3268" s="145">
        <f t="shared" si="293"/>
        <v>0</v>
      </c>
      <c r="Q3268" t="str">
        <f t="shared" si="295"/>
        <v>NA</v>
      </c>
      <c r="R3268" s="145" t="str">
        <f t="shared" si="294"/>
        <v>NA</v>
      </c>
    </row>
    <row r="3269" spans="5:18" hidden="1">
      <c r="E3269" s="149"/>
      <c r="P3269" s="145">
        <f t="shared" si="293"/>
        <v>0</v>
      </c>
      <c r="Q3269" t="str">
        <f t="shared" si="295"/>
        <v>NA</v>
      </c>
      <c r="R3269" s="145" t="str">
        <f t="shared" si="294"/>
        <v>NA</v>
      </c>
    </row>
    <row r="3270" spans="5:18" hidden="1">
      <c r="E3270" s="149"/>
      <c r="P3270" s="145">
        <f t="shared" si="293"/>
        <v>0</v>
      </c>
      <c r="Q3270" t="str">
        <f t="shared" si="295"/>
        <v>NA</v>
      </c>
      <c r="R3270" s="145" t="str">
        <f t="shared" si="294"/>
        <v>NA</v>
      </c>
    </row>
    <row r="3271" spans="5:18" hidden="1">
      <c r="E3271" s="149"/>
      <c r="P3271" s="145">
        <f t="shared" si="293"/>
        <v>0</v>
      </c>
      <c r="Q3271" t="str">
        <f t="shared" si="295"/>
        <v>NA</v>
      </c>
      <c r="R3271" s="145" t="str">
        <f t="shared" si="294"/>
        <v>NA</v>
      </c>
    </row>
    <row r="3272" spans="5:18" hidden="1">
      <c r="E3272" s="149"/>
      <c r="P3272" s="145">
        <f t="shared" si="293"/>
        <v>0</v>
      </c>
      <c r="Q3272" t="str">
        <f t="shared" si="295"/>
        <v>NA</v>
      </c>
      <c r="R3272" s="145" t="str">
        <f t="shared" si="294"/>
        <v>NA</v>
      </c>
    </row>
    <row r="3273" spans="5:18" hidden="1">
      <c r="E3273" s="149"/>
      <c r="P3273" s="145">
        <f t="shared" ref="P3273:P3336" si="296">IFERROR(K3273-L3273,0)</f>
        <v>0</v>
      </c>
      <c r="Q3273" t="str">
        <f t="shared" si="295"/>
        <v>NA</v>
      </c>
      <c r="R3273" s="145" t="str">
        <f t="shared" ref="R3273:R3336" si="297">IF(AND(ISNUMBER(F3273),ISNUMBER(I3273),ISBLANK(E3273)),F3273-I3273,"NA")</f>
        <v>NA</v>
      </c>
    </row>
    <row r="3274" spans="5:18" hidden="1">
      <c r="E3274" s="149"/>
      <c r="P3274" s="145">
        <f t="shared" si="296"/>
        <v>0</v>
      </c>
      <c r="Q3274" t="str">
        <f t="shared" si="295"/>
        <v>NA</v>
      </c>
      <c r="R3274" s="145" t="str">
        <f t="shared" si="297"/>
        <v>NA</v>
      </c>
    </row>
    <row r="3275" spans="5:18" hidden="1">
      <c r="F3275" s="149"/>
      <c r="G3275" s="149"/>
      <c r="P3275" s="145">
        <f t="shared" si="296"/>
        <v>0</v>
      </c>
      <c r="Q3275" t="str">
        <f t="shared" si="295"/>
        <v>NA</v>
      </c>
      <c r="R3275" s="145" t="str">
        <f t="shared" si="297"/>
        <v>NA</v>
      </c>
    </row>
    <row r="3276" spans="5:18" hidden="1">
      <c r="F3276" s="149"/>
      <c r="G3276" s="149"/>
      <c r="P3276" s="145">
        <f t="shared" si="296"/>
        <v>0</v>
      </c>
      <c r="Q3276" t="str">
        <f t="shared" si="295"/>
        <v>NA</v>
      </c>
      <c r="R3276" s="145" t="str">
        <f t="shared" si="297"/>
        <v>NA</v>
      </c>
    </row>
    <row r="3277" spans="5:18" hidden="1">
      <c r="F3277" s="149"/>
      <c r="G3277" s="149"/>
      <c r="P3277" s="145">
        <f t="shared" si="296"/>
        <v>0</v>
      </c>
      <c r="Q3277" t="str">
        <f t="shared" si="295"/>
        <v>NA</v>
      </c>
      <c r="R3277" s="145" t="str">
        <f t="shared" si="297"/>
        <v>NA</v>
      </c>
    </row>
    <row r="3278" spans="5:18" hidden="1">
      <c r="F3278" s="149"/>
      <c r="G3278" s="149"/>
      <c r="P3278" s="145">
        <f t="shared" si="296"/>
        <v>0</v>
      </c>
      <c r="Q3278" t="str">
        <f t="shared" si="295"/>
        <v>NA</v>
      </c>
      <c r="R3278" s="145" t="str">
        <f t="shared" si="297"/>
        <v>NA</v>
      </c>
    </row>
    <row r="3279" spans="5:18" hidden="1">
      <c r="F3279" s="149"/>
      <c r="G3279" s="149"/>
      <c r="P3279" s="145">
        <f t="shared" si="296"/>
        <v>0</v>
      </c>
      <c r="Q3279" t="str">
        <f t="shared" si="295"/>
        <v>NA</v>
      </c>
      <c r="R3279" s="145" t="str">
        <f t="shared" si="297"/>
        <v>NA</v>
      </c>
    </row>
    <row r="3280" spans="5:18" hidden="1">
      <c r="F3280" s="149"/>
      <c r="G3280" s="149"/>
      <c r="P3280" s="145">
        <f t="shared" si="296"/>
        <v>0</v>
      </c>
      <c r="Q3280" t="str">
        <f t="shared" si="295"/>
        <v>NA</v>
      </c>
      <c r="R3280" s="145" t="str">
        <f t="shared" si="297"/>
        <v>NA</v>
      </c>
    </row>
    <row r="3281" spans="5:18" hidden="1">
      <c r="F3281" s="149"/>
      <c r="G3281" s="149"/>
      <c r="P3281" s="145">
        <f t="shared" si="296"/>
        <v>0</v>
      </c>
      <c r="Q3281" t="str">
        <f t="shared" si="295"/>
        <v>NA</v>
      </c>
      <c r="R3281" s="145" t="str">
        <f t="shared" si="297"/>
        <v>NA</v>
      </c>
    </row>
    <row r="3282" spans="5:18" hidden="1">
      <c r="F3282" s="149"/>
      <c r="G3282" s="149"/>
      <c r="P3282" s="145">
        <f t="shared" si="296"/>
        <v>0</v>
      </c>
      <c r="Q3282" t="str">
        <f t="shared" si="295"/>
        <v>NA</v>
      </c>
      <c r="R3282" s="145" t="str">
        <f t="shared" si="297"/>
        <v>NA</v>
      </c>
    </row>
    <row r="3283" spans="5:18" hidden="1">
      <c r="F3283" s="149"/>
      <c r="G3283" s="149"/>
      <c r="P3283" s="145">
        <f t="shared" si="296"/>
        <v>0</v>
      </c>
      <c r="Q3283" t="str">
        <f t="shared" si="295"/>
        <v>NA</v>
      </c>
      <c r="R3283" s="145" t="str">
        <f t="shared" si="297"/>
        <v>NA</v>
      </c>
    </row>
    <row r="3284" spans="5:18" hidden="1">
      <c r="F3284" s="149"/>
      <c r="G3284" s="149"/>
      <c r="P3284" s="145">
        <f t="shared" si="296"/>
        <v>0</v>
      </c>
      <c r="Q3284" t="str">
        <f t="shared" si="295"/>
        <v>NA</v>
      </c>
      <c r="R3284" s="145" t="str">
        <f t="shared" si="297"/>
        <v>NA</v>
      </c>
    </row>
    <row r="3285" spans="5:18" hidden="1">
      <c r="E3285" s="149"/>
      <c r="P3285" s="145">
        <f t="shared" si="296"/>
        <v>0</v>
      </c>
      <c r="Q3285" t="str">
        <f t="shared" si="295"/>
        <v>NA</v>
      </c>
      <c r="R3285" s="145" t="str">
        <f t="shared" si="297"/>
        <v>NA</v>
      </c>
    </row>
    <row r="3286" spans="5:18" hidden="1">
      <c r="E3286" s="149"/>
      <c r="P3286" s="145">
        <f t="shared" si="296"/>
        <v>0</v>
      </c>
      <c r="Q3286" t="str">
        <f t="shared" si="295"/>
        <v>NA</v>
      </c>
      <c r="R3286" s="145" t="str">
        <f t="shared" si="297"/>
        <v>NA</v>
      </c>
    </row>
    <row r="3287" spans="5:18" hidden="1">
      <c r="F3287" s="149"/>
      <c r="G3287" s="149"/>
      <c r="P3287" s="145">
        <f t="shared" si="296"/>
        <v>0</v>
      </c>
      <c r="Q3287" t="str">
        <f t="shared" si="295"/>
        <v>NA</v>
      </c>
      <c r="R3287" s="145" t="str">
        <f t="shared" si="297"/>
        <v>NA</v>
      </c>
    </row>
    <row r="3288" spans="5:18" hidden="1">
      <c r="F3288" s="149"/>
      <c r="G3288" s="149"/>
      <c r="P3288" s="145">
        <f t="shared" si="296"/>
        <v>0</v>
      </c>
      <c r="Q3288" t="str">
        <f t="shared" si="295"/>
        <v>NA</v>
      </c>
      <c r="R3288" s="145" t="str">
        <f t="shared" si="297"/>
        <v>NA</v>
      </c>
    </row>
    <row r="3289" spans="5:18" hidden="1">
      <c r="F3289" s="149"/>
      <c r="G3289" s="149"/>
      <c r="P3289" s="145">
        <f t="shared" si="296"/>
        <v>0</v>
      </c>
      <c r="Q3289" t="str">
        <f t="shared" si="295"/>
        <v>NA</v>
      </c>
      <c r="R3289" s="145" t="str">
        <f t="shared" si="297"/>
        <v>NA</v>
      </c>
    </row>
    <row r="3290" spans="5:18" hidden="1">
      <c r="F3290" s="149"/>
      <c r="G3290" s="149"/>
      <c r="P3290" s="145">
        <f t="shared" si="296"/>
        <v>0</v>
      </c>
      <c r="Q3290" t="str">
        <f t="shared" si="295"/>
        <v>NA</v>
      </c>
      <c r="R3290" s="145" t="str">
        <f t="shared" si="297"/>
        <v>NA</v>
      </c>
    </row>
    <row r="3291" spans="5:18" hidden="1">
      <c r="F3291" s="149"/>
      <c r="G3291" s="149"/>
      <c r="P3291" s="145">
        <f t="shared" si="296"/>
        <v>0</v>
      </c>
      <c r="Q3291" t="str">
        <f t="shared" si="295"/>
        <v>NA</v>
      </c>
      <c r="R3291" s="145" t="str">
        <f t="shared" si="297"/>
        <v>NA</v>
      </c>
    </row>
    <row r="3292" spans="5:18" hidden="1">
      <c r="F3292" s="149"/>
      <c r="G3292" s="149"/>
      <c r="P3292" s="145">
        <f t="shared" si="296"/>
        <v>0</v>
      </c>
      <c r="Q3292" t="str">
        <f t="shared" si="295"/>
        <v>NA</v>
      </c>
      <c r="R3292" s="145" t="str">
        <f t="shared" si="297"/>
        <v>NA</v>
      </c>
    </row>
    <row r="3293" spans="5:18" hidden="1">
      <c r="E3293" s="149"/>
      <c r="P3293" s="145">
        <f t="shared" si="296"/>
        <v>0</v>
      </c>
      <c r="Q3293" t="str">
        <f t="shared" si="295"/>
        <v>NA</v>
      </c>
      <c r="R3293" s="145" t="str">
        <f t="shared" si="297"/>
        <v>NA</v>
      </c>
    </row>
    <row r="3294" spans="5:18" hidden="1">
      <c r="E3294" s="149"/>
      <c r="P3294" s="145">
        <f t="shared" si="296"/>
        <v>0</v>
      </c>
      <c r="Q3294" t="str">
        <f t="shared" si="295"/>
        <v>NA</v>
      </c>
      <c r="R3294" s="145" t="str">
        <f t="shared" si="297"/>
        <v>NA</v>
      </c>
    </row>
    <row r="3295" spans="5:18" hidden="1">
      <c r="E3295" s="149"/>
      <c r="P3295" s="145">
        <f t="shared" si="296"/>
        <v>0</v>
      </c>
      <c r="Q3295" t="str">
        <f t="shared" si="295"/>
        <v>NA</v>
      </c>
      <c r="R3295" s="145" t="str">
        <f t="shared" si="297"/>
        <v>NA</v>
      </c>
    </row>
    <row r="3296" spans="5:18" hidden="1">
      <c r="E3296" s="149"/>
      <c r="P3296" s="145">
        <f t="shared" si="296"/>
        <v>0</v>
      </c>
      <c r="Q3296" t="str">
        <f t="shared" si="295"/>
        <v>NA</v>
      </c>
      <c r="R3296" s="145" t="str">
        <f t="shared" si="297"/>
        <v>NA</v>
      </c>
    </row>
    <row r="3297" spans="5:18" hidden="1">
      <c r="E3297" s="149"/>
      <c r="P3297" s="145">
        <f t="shared" si="296"/>
        <v>0</v>
      </c>
      <c r="Q3297" t="str">
        <f t="shared" si="295"/>
        <v>NA</v>
      </c>
      <c r="R3297" s="145" t="str">
        <f t="shared" si="297"/>
        <v>NA</v>
      </c>
    </row>
    <row r="3298" spans="5:18" hidden="1">
      <c r="E3298" s="149"/>
      <c r="P3298" s="145">
        <f t="shared" si="296"/>
        <v>0</v>
      </c>
      <c r="Q3298" t="str">
        <f t="shared" si="295"/>
        <v>NA</v>
      </c>
      <c r="R3298" s="145" t="str">
        <f t="shared" si="297"/>
        <v>NA</v>
      </c>
    </row>
    <row r="3299" spans="5:18" hidden="1">
      <c r="F3299" s="149"/>
      <c r="G3299" s="149"/>
      <c r="P3299" s="145">
        <f t="shared" si="296"/>
        <v>0</v>
      </c>
      <c r="Q3299" t="str">
        <f t="shared" si="295"/>
        <v>NA</v>
      </c>
      <c r="R3299" s="145" t="str">
        <f t="shared" si="297"/>
        <v>NA</v>
      </c>
    </row>
    <row r="3300" spans="5:18" hidden="1">
      <c r="F3300" s="149"/>
      <c r="G3300" s="149"/>
      <c r="P3300" s="145">
        <f t="shared" si="296"/>
        <v>0</v>
      </c>
      <c r="Q3300" t="str">
        <f t="shared" si="295"/>
        <v>NA</v>
      </c>
      <c r="R3300" s="145" t="str">
        <f t="shared" si="297"/>
        <v>NA</v>
      </c>
    </row>
    <row r="3301" spans="5:18" hidden="1">
      <c r="F3301" s="149"/>
      <c r="G3301" s="149"/>
      <c r="P3301" s="145">
        <f t="shared" si="296"/>
        <v>0</v>
      </c>
      <c r="Q3301" t="str">
        <f t="shared" si="295"/>
        <v>NA</v>
      </c>
      <c r="R3301" s="145" t="str">
        <f t="shared" si="297"/>
        <v>NA</v>
      </c>
    </row>
    <row r="3302" spans="5:18" hidden="1">
      <c r="F3302" s="149"/>
      <c r="G3302" s="149"/>
      <c r="P3302" s="145">
        <f t="shared" si="296"/>
        <v>0</v>
      </c>
      <c r="Q3302" t="str">
        <f t="shared" si="295"/>
        <v>NA</v>
      </c>
      <c r="R3302" s="145" t="str">
        <f t="shared" si="297"/>
        <v>NA</v>
      </c>
    </row>
    <row r="3303" spans="5:18" hidden="1">
      <c r="F3303" s="149"/>
      <c r="G3303" s="149"/>
      <c r="P3303" s="145">
        <f t="shared" si="296"/>
        <v>0</v>
      </c>
      <c r="Q3303" t="str">
        <f t="shared" si="295"/>
        <v>NA</v>
      </c>
      <c r="R3303" s="145" t="str">
        <f t="shared" si="297"/>
        <v>NA</v>
      </c>
    </row>
    <row r="3304" spans="5:18" hidden="1">
      <c r="F3304" s="149"/>
      <c r="G3304" s="149"/>
      <c r="P3304" s="145">
        <f t="shared" si="296"/>
        <v>0</v>
      </c>
      <c r="Q3304" t="str">
        <f t="shared" si="295"/>
        <v>NA</v>
      </c>
      <c r="R3304" s="145" t="str">
        <f t="shared" si="297"/>
        <v>NA</v>
      </c>
    </row>
    <row r="3305" spans="5:18" hidden="1">
      <c r="F3305" s="149"/>
      <c r="G3305" s="149"/>
      <c r="P3305" s="145">
        <f t="shared" si="296"/>
        <v>0</v>
      </c>
      <c r="Q3305" t="str">
        <f t="shared" si="295"/>
        <v>NA</v>
      </c>
      <c r="R3305" s="145" t="str">
        <f t="shared" si="297"/>
        <v>NA</v>
      </c>
    </row>
    <row r="3306" spans="5:18" hidden="1">
      <c r="F3306" s="149"/>
      <c r="G3306" s="149"/>
      <c r="P3306" s="145">
        <f t="shared" si="296"/>
        <v>0</v>
      </c>
      <c r="Q3306" t="str">
        <f t="shared" si="295"/>
        <v>NA</v>
      </c>
      <c r="R3306" s="145" t="str">
        <f t="shared" si="297"/>
        <v>NA</v>
      </c>
    </row>
    <row r="3307" spans="5:18" hidden="1">
      <c r="F3307" s="149"/>
      <c r="G3307" s="149"/>
      <c r="P3307" s="145">
        <f t="shared" si="296"/>
        <v>0</v>
      </c>
      <c r="Q3307" t="str">
        <f t="shared" si="295"/>
        <v>NA</v>
      </c>
      <c r="R3307" s="145" t="str">
        <f t="shared" si="297"/>
        <v>NA</v>
      </c>
    </row>
    <row r="3308" spans="5:18" hidden="1">
      <c r="F3308" s="149"/>
      <c r="G3308" s="149"/>
      <c r="P3308" s="145">
        <f t="shared" si="296"/>
        <v>0</v>
      </c>
      <c r="Q3308" t="str">
        <f t="shared" si="295"/>
        <v>NA</v>
      </c>
      <c r="R3308" s="145" t="str">
        <f t="shared" si="297"/>
        <v>NA</v>
      </c>
    </row>
    <row r="3309" spans="5:18" hidden="1">
      <c r="E3309" s="149"/>
      <c r="P3309" s="145">
        <f t="shared" si="296"/>
        <v>0</v>
      </c>
      <c r="Q3309" t="str">
        <f t="shared" si="295"/>
        <v>NA</v>
      </c>
      <c r="R3309" s="145" t="str">
        <f t="shared" si="297"/>
        <v>NA</v>
      </c>
    </row>
    <row r="3310" spans="5:18" hidden="1">
      <c r="E3310" s="149"/>
      <c r="P3310" s="145">
        <f t="shared" si="296"/>
        <v>0</v>
      </c>
      <c r="Q3310" t="str">
        <f t="shared" si="295"/>
        <v>NA</v>
      </c>
      <c r="R3310" s="145" t="str">
        <f t="shared" si="297"/>
        <v>NA</v>
      </c>
    </row>
    <row r="3311" spans="5:18" hidden="1">
      <c r="F3311" s="149"/>
      <c r="G3311" s="149"/>
      <c r="P3311" s="145">
        <f t="shared" si="296"/>
        <v>0</v>
      </c>
      <c r="Q3311" t="str">
        <f t="shared" si="295"/>
        <v>NA</v>
      </c>
      <c r="R3311" s="145" t="str">
        <f t="shared" si="297"/>
        <v>NA</v>
      </c>
    </row>
    <row r="3312" spans="5:18" hidden="1">
      <c r="F3312" s="149"/>
      <c r="G3312" s="149"/>
      <c r="P3312" s="145">
        <f t="shared" si="296"/>
        <v>0</v>
      </c>
      <c r="Q3312" t="str">
        <f t="shared" si="295"/>
        <v>NA</v>
      </c>
      <c r="R3312" s="145" t="str">
        <f t="shared" si="297"/>
        <v>NA</v>
      </c>
    </row>
    <row r="3313" spans="5:18" hidden="1">
      <c r="F3313" s="149"/>
      <c r="G3313" s="149"/>
      <c r="P3313" s="145">
        <f t="shared" si="296"/>
        <v>0</v>
      </c>
      <c r="Q3313" t="str">
        <f t="shared" si="295"/>
        <v>NA</v>
      </c>
      <c r="R3313" s="145" t="str">
        <f t="shared" si="297"/>
        <v>NA</v>
      </c>
    </row>
    <row r="3314" spans="5:18" hidden="1">
      <c r="F3314" s="149"/>
      <c r="G3314" s="149"/>
      <c r="P3314" s="145">
        <f t="shared" si="296"/>
        <v>0</v>
      </c>
      <c r="Q3314" t="str">
        <f t="shared" si="295"/>
        <v>NA</v>
      </c>
      <c r="R3314" s="145" t="str">
        <f t="shared" si="297"/>
        <v>NA</v>
      </c>
    </row>
    <row r="3315" spans="5:18" hidden="1">
      <c r="F3315" s="149"/>
      <c r="G3315" s="149"/>
      <c r="P3315" s="145">
        <f t="shared" si="296"/>
        <v>0</v>
      </c>
      <c r="Q3315" t="str">
        <f t="shared" si="295"/>
        <v>NA</v>
      </c>
      <c r="R3315" s="145" t="str">
        <f t="shared" si="297"/>
        <v>NA</v>
      </c>
    </row>
    <row r="3316" spans="5:18" hidden="1">
      <c r="F3316" s="149"/>
      <c r="G3316" s="149"/>
      <c r="P3316" s="145">
        <f t="shared" si="296"/>
        <v>0</v>
      </c>
      <c r="Q3316" t="str">
        <f t="shared" si="295"/>
        <v>NA</v>
      </c>
      <c r="R3316" s="145" t="str">
        <f t="shared" si="297"/>
        <v>NA</v>
      </c>
    </row>
    <row r="3317" spans="5:18" hidden="1">
      <c r="E3317" s="149"/>
      <c r="P3317" s="145">
        <f t="shared" si="296"/>
        <v>0</v>
      </c>
      <c r="Q3317" t="str">
        <f t="shared" si="295"/>
        <v>NA</v>
      </c>
      <c r="R3317" s="145" t="str">
        <f t="shared" si="297"/>
        <v>NA</v>
      </c>
    </row>
    <row r="3318" spans="5:18" hidden="1">
      <c r="E3318" s="149"/>
      <c r="P3318" s="145">
        <f t="shared" si="296"/>
        <v>0</v>
      </c>
      <c r="Q3318" t="str">
        <f t="shared" si="295"/>
        <v>NA</v>
      </c>
      <c r="R3318" s="145" t="str">
        <f t="shared" si="297"/>
        <v>NA</v>
      </c>
    </row>
    <row r="3319" spans="5:18" hidden="1">
      <c r="E3319" s="149"/>
      <c r="P3319" s="145">
        <f t="shared" si="296"/>
        <v>0</v>
      </c>
      <c r="Q3319" t="str">
        <f t="shared" si="295"/>
        <v>NA</v>
      </c>
      <c r="R3319" s="145" t="str">
        <f t="shared" si="297"/>
        <v>NA</v>
      </c>
    </row>
    <row r="3320" spans="5:18" hidden="1">
      <c r="E3320" s="149"/>
      <c r="P3320" s="145">
        <f t="shared" si="296"/>
        <v>0</v>
      </c>
      <c r="Q3320" t="str">
        <f t="shared" si="295"/>
        <v>NA</v>
      </c>
      <c r="R3320" s="145" t="str">
        <f t="shared" si="297"/>
        <v>NA</v>
      </c>
    </row>
    <row r="3321" spans="5:18" hidden="1">
      <c r="E3321" s="149"/>
      <c r="P3321" s="145">
        <f t="shared" si="296"/>
        <v>0</v>
      </c>
      <c r="Q3321" t="str">
        <f t="shared" si="295"/>
        <v>NA</v>
      </c>
      <c r="R3321" s="145" t="str">
        <f t="shared" si="297"/>
        <v>NA</v>
      </c>
    </row>
    <row r="3322" spans="5:18" hidden="1">
      <c r="E3322" s="149"/>
      <c r="P3322" s="145">
        <f t="shared" si="296"/>
        <v>0</v>
      </c>
      <c r="Q3322" t="str">
        <f t="shared" si="295"/>
        <v>NA</v>
      </c>
      <c r="R3322" s="145" t="str">
        <f t="shared" si="297"/>
        <v>NA</v>
      </c>
    </row>
    <row r="3323" spans="5:18" hidden="1">
      <c r="F3323" s="149"/>
      <c r="G3323" s="149"/>
      <c r="P3323" s="145">
        <f t="shared" si="296"/>
        <v>0</v>
      </c>
      <c r="Q3323" t="str">
        <f t="shared" si="295"/>
        <v>NA</v>
      </c>
      <c r="R3323" s="145" t="str">
        <f t="shared" si="297"/>
        <v>NA</v>
      </c>
    </row>
    <row r="3324" spans="5:18" hidden="1">
      <c r="F3324" s="149"/>
      <c r="G3324" s="149"/>
      <c r="P3324" s="145">
        <f t="shared" si="296"/>
        <v>0</v>
      </c>
      <c r="Q3324" t="str">
        <f t="shared" si="295"/>
        <v>NA</v>
      </c>
      <c r="R3324" s="145" t="str">
        <f t="shared" si="297"/>
        <v>NA</v>
      </c>
    </row>
    <row r="3325" spans="5:18" hidden="1">
      <c r="F3325" s="149"/>
      <c r="G3325" s="149"/>
      <c r="P3325" s="145">
        <f t="shared" si="296"/>
        <v>0</v>
      </c>
      <c r="Q3325" t="str">
        <f t="shared" si="295"/>
        <v>NA</v>
      </c>
      <c r="R3325" s="145" t="str">
        <f t="shared" si="297"/>
        <v>NA</v>
      </c>
    </row>
    <row r="3326" spans="5:18" hidden="1">
      <c r="F3326" s="149"/>
      <c r="G3326" s="149"/>
      <c r="P3326" s="145">
        <f t="shared" si="296"/>
        <v>0</v>
      </c>
      <c r="Q3326" t="str">
        <f t="shared" si="295"/>
        <v>NA</v>
      </c>
      <c r="R3326" s="145" t="str">
        <f t="shared" si="297"/>
        <v>NA</v>
      </c>
    </row>
    <row r="3327" spans="5:18" hidden="1">
      <c r="F3327" s="149"/>
      <c r="G3327" s="149"/>
      <c r="P3327" s="145">
        <f t="shared" si="296"/>
        <v>0</v>
      </c>
      <c r="Q3327" t="str">
        <f t="shared" si="295"/>
        <v>NA</v>
      </c>
      <c r="R3327" s="145" t="str">
        <f t="shared" si="297"/>
        <v>NA</v>
      </c>
    </row>
    <row r="3328" spans="5:18" hidden="1">
      <c r="F3328" s="149"/>
      <c r="G3328" s="149"/>
      <c r="P3328" s="145">
        <f t="shared" si="296"/>
        <v>0</v>
      </c>
      <c r="Q3328" t="str">
        <f t="shared" ref="Q3328:Q3391" si="298">IF(AND(ISNUMBER(E3328),ISNUMBER(H3328),ISBLANK(F3328)),E3328-H3328,"NA")</f>
        <v>NA</v>
      </c>
      <c r="R3328" s="145" t="str">
        <f t="shared" si="297"/>
        <v>NA</v>
      </c>
    </row>
    <row r="3329" spans="5:18" hidden="1">
      <c r="F3329" s="149"/>
      <c r="G3329" s="149"/>
      <c r="P3329" s="145">
        <f t="shared" si="296"/>
        <v>0</v>
      </c>
      <c r="Q3329" t="str">
        <f t="shared" si="298"/>
        <v>NA</v>
      </c>
      <c r="R3329" s="145" t="str">
        <f t="shared" si="297"/>
        <v>NA</v>
      </c>
    </row>
    <row r="3330" spans="5:18" hidden="1">
      <c r="F3330" s="149"/>
      <c r="G3330" s="149"/>
      <c r="P3330" s="145">
        <f t="shared" si="296"/>
        <v>0</v>
      </c>
      <c r="Q3330" t="str">
        <f t="shared" si="298"/>
        <v>NA</v>
      </c>
      <c r="R3330" s="145" t="str">
        <f t="shared" si="297"/>
        <v>NA</v>
      </c>
    </row>
    <row r="3331" spans="5:18" hidden="1">
      <c r="F3331" s="149"/>
      <c r="G3331" s="149"/>
      <c r="P3331" s="145">
        <f t="shared" si="296"/>
        <v>0</v>
      </c>
      <c r="Q3331" t="str">
        <f t="shared" si="298"/>
        <v>NA</v>
      </c>
      <c r="R3331" s="145" t="str">
        <f t="shared" si="297"/>
        <v>NA</v>
      </c>
    </row>
    <row r="3332" spans="5:18" hidden="1">
      <c r="F3332" s="149"/>
      <c r="G3332" s="149"/>
      <c r="P3332" s="145">
        <f t="shared" si="296"/>
        <v>0</v>
      </c>
      <c r="Q3332" t="str">
        <f t="shared" si="298"/>
        <v>NA</v>
      </c>
      <c r="R3332" s="145" t="str">
        <f t="shared" si="297"/>
        <v>NA</v>
      </c>
    </row>
    <row r="3333" spans="5:18" hidden="1">
      <c r="E3333" s="149"/>
      <c r="P3333" s="145">
        <f t="shared" si="296"/>
        <v>0</v>
      </c>
      <c r="Q3333" t="str">
        <f t="shared" si="298"/>
        <v>NA</v>
      </c>
      <c r="R3333" s="145" t="str">
        <f t="shared" si="297"/>
        <v>NA</v>
      </c>
    </row>
    <row r="3334" spans="5:18" hidden="1">
      <c r="E3334" s="149"/>
      <c r="P3334" s="145">
        <f t="shared" si="296"/>
        <v>0</v>
      </c>
      <c r="Q3334" t="str">
        <f t="shared" si="298"/>
        <v>NA</v>
      </c>
      <c r="R3334" s="145" t="str">
        <f t="shared" si="297"/>
        <v>NA</v>
      </c>
    </row>
    <row r="3335" spans="5:18" hidden="1">
      <c r="F3335" s="149"/>
      <c r="G3335" s="149"/>
      <c r="P3335" s="145">
        <f t="shared" si="296"/>
        <v>0</v>
      </c>
      <c r="Q3335" t="str">
        <f t="shared" si="298"/>
        <v>NA</v>
      </c>
      <c r="R3335" s="145" t="str">
        <f t="shared" si="297"/>
        <v>NA</v>
      </c>
    </row>
    <row r="3336" spans="5:18" hidden="1">
      <c r="F3336" s="149"/>
      <c r="G3336" s="149"/>
      <c r="P3336" s="145">
        <f t="shared" si="296"/>
        <v>0</v>
      </c>
      <c r="Q3336" t="str">
        <f t="shared" si="298"/>
        <v>NA</v>
      </c>
      <c r="R3336" s="145" t="str">
        <f t="shared" si="297"/>
        <v>NA</v>
      </c>
    </row>
    <row r="3337" spans="5:18" hidden="1">
      <c r="F3337" s="149"/>
      <c r="G3337" s="149"/>
      <c r="P3337" s="145">
        <f t="shared" ref="P3337:P3400" si="299">IFERROR(K3337-L3337,0)</f>
        <v>0</v>
      </c>
      <c r="Q3337" t="str">
        <f t="shared" si="298"/>
        <v>NA</v>
      </c>
      <c r="R3337" s="145" t="str">
        <f t="shared" ref="R3337:R3400" si="300">IF(AND(ISNUMBER(F3337),ISNUMBER(I3337),ISBLANK(E3337)),F3337-I3337,"NA")</f>
        <v>NA</v>
      </c>
    </row>
    <row r="3338" spans="5:18" hidden="1">
      <c r="F3338" s="149"/>
      <c r="G3338" s="149"/>
      <c r="P3338" s="145">
        <f t="shared" si="299"/>
        <v>0</v>
      </c>
      <c r="Q3338" t="str">
        <f t="shared" si="298"/>
        <v>NA</v>
      </c>
      <c r="R3338" s="145" t="str">
        <f t="shared" si="300"/>
        <v>NA</v>
      </c>
    </row>
    <row r="3339" spans="5:18" hidden="1">
      <c r="F3339" s="149"/>
      <c r="G3339" s="149"/>
      <c r="P3339" s="145">
        <f t="shared" si="299"/>
        <v>0</v>
      </c>
      <c r="Q3339" t="str">
        <f t="shared" si="298"/>
        <v>NA</v>
      </c>
      <c r="R3339" s="145" t="str">
        <f t="shared" si="300"/>
        <v>NA</v>
      </c>
    </row>
    <row r="3340" spans="5:18" hidden="1">
      <c r="F3340" s="149"/>
      <c r="G3340" s="149"/>
      <c r="P3340" s="145">
        <f t="shared" si="299"/>
        <v>0</v>
      </c>
      <c r="Q3340" t="str">
        <f t="shared" si="298"/>
        <v>NA</v>
      </c>
      <c r="R3340" s="145" t="str">
        <f t="shared" si="300"/>
        <v>NA</v>
      </c>
    </row>
    <row r="3341" spans="5:18" hidden="1">
      <c r="E3341" s="149"/>
      <c r="P3341" s="145">
        <f t="shared" si="299"/>
        <v>0</v>
      </c>
      <c r="Q3341" t="str">
        <f t="shared" si="298"/>
        <v>NA</v>
      </c>
      <c r="R3341" s="145" t="str">
        <f t="shared" si="300"/>
        <v>NA</v>
      </c>
    </row>
    <row r="3342" spans="5:18" hidden="1">
      <c r="E3342" s="149"/>
      <c r="P3342" s="145">
        <f t="shared" si="299"/>
        <v>0</v>
      </c>
      <c r="Q3342" t="str">
        <f t="shared" si="298"/>
        <v>NA</v>
      </c>
      <c r="R3342" s="145" t="str">
        <f t="shared" si="300"/>
        <v>NA</v>
      </c>
    </row>
    <row r="3343" spans="5:18" hidden="1">
      <c r="E3343" s="149"/>
      <c r="P3343" s="145">
        <f t="shared" si="299"/>
        <v>0</v>
      </c>
      <c r="Q3343" t="str">
        <f t="shared" si="298"/>
        <v>NA</v>
      </c>
      <c r="R3343" s="145" t="str">
        <f t="shared" si="300"/>
        <v>NA</v>
      </c>
    </row>
    <row r="3344" spans="5:18" hidden="1">
      <c r="E3344" s="149"/>
      <c r="P3344" s="145">
        <f t="shared" si="299"/>
        <v>0</v>
      </c>
      <c r="Q3344" t="str">
        <f t="shared" si="298"/>
        <v>NA</v>
      </c>
      <c r="R3344" s="145" t="str">
        <f t="shared" si="300"/>
        <v>NA</v>
      </c>
    </row>
    <row r="3345" spans="5:18" hidden="1">
      <c r="E3345" s="149"/>
      <c r="P3345" s="145">
        <f t="shared" si="299"/>
        <v>0</v>
      </c>
      <c r="Q3345" t="str">
        <f t="shared" si="298"/>
        <v>NA</v>
      </c>
      <c r="R3345" s="145" t="str">
        <f t="shared" si="300"/>
        <v>NA</v>
      </c>
    </row>
    <row r="3346" spans="5:18" hidden="1">
      <c r="E3346" s="149"/>
      <c r="P3346" s="145">
        <f t="shared" si="299"/>
        <v>0</v>
      </c>
      <c r="Q3346" t="str">
        <f t="shared" si="298"/>
        <v>NA</v>
      </c>
      <c r="R3346" s="145" t="str">
        <f t="shared" si="300"/>
        <v>NA</v>
      </c>
    </row>
    <row r="3347" spans="5:18" hidden="1">
      <c r="F3347" s="149"/>
      <c r="G3347" s="149"/>
      <c r="P3347" s="145">
        <f t="shared" si="299"/>
        <v>0</v>
      </c>
      <c r="Q3347" t="str">
        <f t="shared" si="298"/>
        <v>NA</v>
      </c>
      <c r="R3347" s="145" t="str">
        <f t="shared" si="300"/>
        <v>NA</v>
      </c>
    </row>
    <row r="3348" spans="5:18" hidden="1">
      <c r="F3348" s="149"/>
      <c r="G3348" s="149"/>
      <c r="P3348" s="145">
        <f t="shared" si="299"/>
        <v>0</v>
      </c>
      <c r="Q3348" t="str">
        <f t="shared" si="298"/>
        <v>NA</v>
      </c>
      <c r="R3348" s="145" t="str">
        <f t="shared" si="300"/>
        <v>NA</v>
      </c>
    </row>
    <row r="3349" spans="5:18" hidden="1">
      <c r="F3349" s="149"/>
      <c r="G3349" s="149"/>
      <c r="P3349" s="145">
        <f t="shared" si="299"/>
        <v>0</v>
      </c>
      <c r="Q3349" t="str">
        <f t="shared" si="298"/>
        <v>NA</v>
      </c>
      <c r="R3349" s="145" t="str">
        <f t="shared" si="300"/>
        <v>NA</v>
      </c>
    </row>
    <row r="3350" spans="5:18" hidden="1">
      <c r="F3350" s="149"/>
      <c r="G3350" s="149"/>
      <c r="P3350" s="145">
        <f t="shared" si="299"/>
        <v>0</v>
      </c>
      <c r="Q3350" t="str">
        <f t="shared" si="298"/>
        <v>NA</v>
      </c>
      <c r="R3350" s="145" t="str">
        <f t="shared" si="300"/>
        <v>NA</v>
      </c>
    </row>
    <row r="3351" spans="5:18" hidden="1">
      <c r="F3351" s="149"/>
      <c r="G3351" s="149"/>
      <c r="P3351" s="145">
        <f t="shared" si="299"/>
        <v>0</v>
      </c>
      <c r="Q3351" t="str">
        <f t="shared" si="298"/>
        <v>NA</v>
      </c>
      <c r="R3351" s="145" t="str">
        <f t="shared" si="300"/>
        <v>NA</v>
      </c>
    </row>
    <row r="3352" spans="5:18" hidden="1">
      <c r="F3352" s="149"/>
      <c r="G3352" s="149"/>
      <c r="P3352" s="145">
        <f t="shared" si="299"/>
        <v>0</v>
      </c>
      <c r="Q3352" t="str">
        <f t="shared" si="298"/>
        <v>NA</v>
      </c>
      <c r="R3352" s="145" t="str">
        <f t="shared" si="300"/>
        <v>NA</v>
      </c>
    </row>
    <row r="3353" spans="5:18" hidden="1">
      <c r="F3353" s="149"/>
      <c r="G3353" s="149"/>
      <c r="P3353" s="145">
        <f t="shared" si="299"/>
        <v>0</v>
      </c>
      <c r="Q3353" t="str">
        <f t="shared" si="298"/>
        <v>NA</v>
      </c>
      <c r="R3353" s="145" t="str">
        <f t="shared" si="300"/>
        <v>NA</v>
      </c>
    </row>
    <row r="3354" spans="5:18" hidden="1">
      <c r="F3354" s="149"/>
      <c r="G3354" s="149"/>
      <c r="P3354" s="145">
        <f t="shared" si="299"/>
        <v>0</v>
      </c>
      <c r="Q3354" t="str">
        <f t="shared" si="298"/>
        <v>NA</v>
      </c>
      <c r="R3354" s="145" t="str">
        <f t="shared" si="300"/>
        <v>NA</v>
      </c>
    </row>
    <row r="3355" spans="5:18" hidden="1">
      <c r="F3355" s="149"/>
      <c r="G3355" s="149"/>
      <c r="P3355" s="145">
        <f t="shared" si="299"/>
        <v>0</v>
      </c>
      <c r="Q3355" t="str">
        <f t="shared" si="298"/>
        <v>NA</v>
      </c>
      <c r="R3355" s="145" t="str">
        <f t="shared" si="300"/>
        <v>NA</v>
      </c>
    </row>
    <row r="3356" spans="5:18" hidden="1">
      <c r="F3356" s="149"/>
      <c r="G3356" s="149"/>
      <c r="P3356" s="145">
        <f t="shared" si="299"/>
        <v>0</v>
      </c>
      <c r="Q3356" t="str">
        <f t="shared" si="298"/>
        <v>NA</v>
      </c>
      <c r="R3356" s="145" t="str">
        <f t="shared" si="300"/>
        <v>NA</v>
      </c>
    </row>
    <row r="3357" spans="5:18" hidden="1">
      <c r="E3357" s="149"/>
      <c r="P3357" s="145">
        <f t="shared" si="299"/>
        <v>0</v>
      </c>
      <c r="Q3357" t="str">
        <f t="shared" si="298"/>
        <v>NA</v>
      </c>
      <c r="R3357" s="145" t="str">
        <f t="shared" si="300"/>
        <v>NA</v>
      </c>
    </row>
    <row r="3358" spans="5:18" hidden="1">
      <c r="E3358" s="149"/>
      <c r="P3358" s="145">
        <f t="shared" si="299"/>
        <v>0</v>
      </c>
      <c r="Q3358" t="str">
        <f t="shared" si="298"/>
        <v>NA</v>
      </c>
      <c r="R3358" s="145" t="str">
        <f t="shared" si="300"/>
        <v>NA</v>
      </c>
    </row>
    <row r="3359" spans="5:18" hidden="1">
      <c r="F3359" s="149"/>
      <c r="G3359" s="149"/>
      <c r="P3359" s="145">
        <f t="shared" si="299"/>
        <v>0</v>
      </c>
      <c r="Q3359" t="str">
        <f t="shared" si="298"/>
        <v>NA</v>
      </c>
      <c r="R3359" s="145" t="str">
        <f t="shared" si="300"/>
        <v>NA</v>
      </c>
    </row>
    <row r="3360" spans="5:18" hidden="1">
      <c r="F3360" s="149"/>
      <c r="G3360" s="149"/>
      <c r="P3360" s="145">
        <f t="shared" si="299"/>
        <v>0</v>
      </c>
      <c r="Q3360" t="str">
        <f t="shared" si="298"/>
        <v>NA</v>
      </c>
      <c r="R3360" s="145" t="str">
        <f t="shared" si="300"/>
        <v>NA</v>
      </c>
    </row>
    <row r="3361" spans="5:18" hidden="1">
      <c r="F3361" s="149"/>
      <c r="G3361" s="149"/>
      <c r="P3361" s="145">
        <f t="shared" si="299"/>
        <v>0</v>
      </c>
      <c r="Q3361" t="str">
        <f t="shared" si="298"/>
        <v>NA</v>
      </c>
      <c r="R3361" s="145" t="str">
        <f t="shared" si="300"/>
        <v>NA</v>
      </c>
    </row>
    <row r="3362" spans="5:18" hidden="1">
      <c r="F3362" s="149"/>
      <c r="G3362" s="149"/>
      <c r="P3362" s="145">
        <f t="shared" si="299"/>
        <v>0</v>
      </c>
      <c r="Q3362" t="str">
        <f t="shared" si="298"/>
        <v>NA</v>
      </c>
      <c r="R3362" s="145" t="str">
        <f t="shared" si="300"/>
        <v>NA</v>
      </c>
    </row>
    <row r="3363" spans="5:18" hidden="1">
      <c r="F3363" s="149"/>
      <c r="G3363" s="149"/>
      <c r="P3363" s="145">
        <f t="shared" si="299"/>
        <v>0</v>
      </c>
      <c r="Q3363" t="str">
        <f t="shared" si="298"/>
        <v>NA</v>
      </c>
      <c r="R3363" s="145" t="str">
        <f t="shared" si="300"/>
        <v>NA</v>
      </c>
    </row>
    <row r="3364" spans="5:18" hidden="1">
      <c r="F3364" s="149"/>
      <c r="G3364" s="149"/>
      <c r="P3364" s="145">
        <f t="shared" si="299"/>
        <v>0</v>
      </c>
      <c r="Q3364" t="str">
        <f t="shared" si="298"/>
        <v>NA</v>
      </c>
      <c r="R3364" s="145" t="str">
        <f t="shared" si="300"/>
        <v>NA</v>
      </c>
    </row>
    <row r="3365" spans="5:18" hidden="1">
      <c r="E3365" s="149"/>
      <c r="P3365" s="145">
        <f t="shared" si="299"/>
        <v>0</v>
      </c>
      <c r="Q3365" t="str">
        <f t="shared" si="298"/>
        <v>NA</v>
      </c>
      <c r="R3365" s="145" t="str">
        <f t="shared" si="300"/>
        <v>NA</v>
      </c>
    </row>
    <row r="3366" spans="5:18" hidden="1">
      <c r="E3366" s="149"/>
      <c r="P3366" s="145">
        <f t="shared" si="299"/>
        <v>0</v>
      </c>
      <c r="Q3366" t="str">
        <f t="shared" si="298"/>
        <v>NA</v>
      </c>
      <c r="R3366" s="145" t="str">
        <f t="shared" si="300"/>
        <v>NA</v>
      </c>
    </row>
    <row r="3367" spans="5:18" hidden="1">
      <c r="E3367" s="149"/>
      <c r="P3367" s="145">
        <f t="shared" si="299"/>
        <v>0</v>
      </c>
      <c r="Q3367" t="str">
        <f t="shared" si="298"/>
        <v>NA</v>
      </c>
      <c r="R3367" s="145" t="str">
        <f t="shared" si="300"/>
        <v>NA</v>
      </c>
    </row>
    <row r="3368" spans="5:18" hidden="1">
      <c r="E3368" s="149"/>
      <c r="P3368" s="145">
        <f t="shared" si="299"/>
        <v>0</v>
      </c>
      <c r="Q3368" t="str">
        <f t="shared" si="298"/>
        <v>NA</v>
      </c>
      <c r="R3368" s="145" t="str">
        <f t="shared" si="300"/>
        <v>NA</v>
      </c>
    </row>
    <row r="3369" spans="5:18" hidden="1">
      <c r="E3369" s="149"/>
      <c r="P3369" s="145">
        <f t="shared" si="299"/>
        <v>0</v>
      </c>
      <c r="Q3369" t="str">
        <f t="shared" si="298"/>
        <v>NA</v>
      </c>
      <c r="R3369" s="145" t="str">
        <f t="shared" si="300"/>
        <v>NA</v>
      </c>
    </row>
    <row r="3370" spans="5:18" hidden="1">
      <c r="E3370" s="149"/>
      <c r="P3370" s="145">
        <f t="shared" si="299"/>
        <v>0</v>
      </c>
      <c r="Q3370" t="str">
        <f t="shared" si="298"/>
        <v>NA</v>
      </c>
      <c r="R3370" s="145" t="str">
        <f t="shared" si="300"/>
        <v>NA</v>
      </c>
    </row>
    <row r="3371" spans="5:18" hidden="1">
      <c r="F3371" s="149"/>
      <c r="G3371" s="149"/>
      <c r="P3371" s="145">
        <f t="shared" si="299"/>
        <v>0</v>
      </c>
      <c r="Q3371" t="str">
        <f t="shared" si="298"/>
        <v>NA</v>
      </c>
      <c r="R3371" s="145" t="str">
        <f t="shared" si="300"/>
        <v>NA</v>
      </c>
    </row>
    <row r="3372" spans="5:18" hidden="1">
      <c r="F3372" s="149"/>
      <c r="G3372" s="149"/>
      <c r="P3372" s="145">
        <f t="shared" si="299"/>
        <v>0</v>
      </c>
      <c r="Q3372" t="str">
        <f t="shared" si="298"/>
        <v>NA</v>
      </c>
      <c r="R3372" s="145" t="str">
        <f t="shared" si="300"/>
        <v>NA</v>
      </c>
    </row>
    <row r="3373" spans="5:18" hidden="1">
      <c r="F3373" s="149"/>
      <c r="G3373" s="149"/>
      <c r="P3373" s="145">
        <f t="shared" si="299"/>
        <v>0</v>
      </c>
      <c r="Q3373" t="str">
        <f t="shared" si="298"/>
        <v>NA</v>
      </c>
      <c r="R3373" s="145" t="str">
        <f t="shared" si="300"/>
        <v>NA</v>
      </c>
    </row>
    <row r="3374" spans="5:18" hidden="1">
      <c r="F3374" s="149"/>
      <c r="G3374" s="149"/>
      <c r="P3374" s="145">
        <f t="shared" si="299"/>
        <v>0</v>
      </c>
      <c r="Q3374" t="str">
        <f t="shared" si="298"/>
        <v>NA</v>
      </c>
      <c r="R3374" s="145" t="str">
        <f t="shared" si="300"/>
        <v>NA</v>
      </c>
    </row>
    <row r="3375" spans="5:18" hidden="1">
      <c r="F3375" s="149"/>
      <c r="G3375" s="149"/>
      <c r="P3375" s="145">
        <f t="shared" si="299"/>
        <v>0</v>
      </c>
      <c r="Q3375" t="str">
        <f t="shared" si="298"/>
        <v>NA</v>
      </c>
      <c r="R3375" s="145" t="str">
        <f t="shared" si="300"/>
        <v>NA</v>
      </c>
    </row>
    <row r="3376" spans="5:18" hidden="1">
      <c r="F3376" s="149"/>
      <c r="G3376" s="149"/>
      <c r="P3376" s="145">
        <f t="shared" si="299"/>
        <v>0</v>
      </c>
      <c r="Q3376" t="str">
        <f t="shared" si="298"/>
        <v>NA</v>
      </c>
      <c r="R3376" s="145" t="str">
        <f t="shared" si="300"/>
        <v>NA</v>
      </c>
    </row>
    <row r="3377" spans="5:18" hidden="1">
      <c r="F3377" s="149"/>
      <c r="G3377" s="149"/>
      <c r="P3377" s="145">
        <f t="shared" si="299"/>
        <v>0</v>
      </c>
      <c r="Q3377" t="str">
        <f t="shared" si="298"/>
        <v>NA</v>
      </c>
      <c r="R3377" s="145" t="str">
        <f t="shared" si="300"/>
        <v>NA</v>
      </c>
    </row>
    <row r="3378" spans="5:18" hidden="1">
      <c r="F3378" s="149"/>
      <c r="G3378" s="149"/>
      <c r="P3378" s="145">
        <f t="shared" si="299"/>
        <v>0</v>
      </c>
      <c r="Q3378" t="str">
        <f t="shared" si="298"/>
        <v>NA</v>
      </c>
      <c r="R3378" s="145" t="str">
        <f t="shared" si="300"/>
        <v>NA</v>
      </c>
    </row>
    <row r="3379" spans="5:18" hidden="1">
      <c r="F3379" s="149"/>
      <c r="G3379" s="149"/>
      <c r="P3379" s="145">
        <f t="shared" si="299"/>
        <v>0</v>
      </c>
      <c r="Q3379" t="str">
        <f t="shared" si="298"/>
        <v>NA</v>
      </c>
      <c r="R3379" s="145" t="str">
        <f t="shared" si="300"/>
        <v>NA</v>
      </c>
    </row>
    <row r="3380" spans="5:18" hidden="1">
      <c r="F3380" s="149"/>
      <c r="G3380" s="149"/>
      <c r="P3380" s="145">
        <f t="shared" si="299"/>
        <v>0</v>
      </c>
      <c r="Q3380" t="str">
        <f t="shared" si="298"/>
        <v>NA</v>
      </c>
      <c r="R3380" s="145" t="str">
        <f t="shared" si="300"/>
        <v>NA</v>
      </c>
    </row>
    <row r="3381" spans="5:18" hidden="1">
      <c r="E3381" s="149"/>
      <c r="P3381" s="145">
        <f t="shared" si="299"/>
        <v>0</v>
      </c>
      <c r="Q3381" t="str">
        <f t="shared" si="298"/>
        <v>NA</v>
      </c>
      <c r="R3381" s="145" t="str">
        <f t="shared" si="300"/>
        <v>NA</v>
      </c>
    </row>
    <row r="3382" spans="5:18" hidden="1">
      <c r="E3382" s="149"/>
      <c r="P3382" s="145">
        <f t="shared" si="299"/>
        <v>0</v>
      </c>
      <c r="Q3382" t="str">
        <f t="shared" si="298"/>
        <v>NA</v>
      </c>
      <c r="R3382" s="145" t="str">
        <f t="shared" si="300"/>
        <v>NA</v>
      </c>
    </row>
    <row r="3383" spans="5:18" hidden="1">
      <c r="F3383" s="149"/>
      <c r="G3383" s="149"/>
      <c r="P3383" s="145">
        <f t="shared" si="299"/>
        <v>0</v>
      </c>
      <c r="Q3383" t="str">
        <f t="shared" si="298"/>
        <v>NA</v>
      </c>
      <c r="R3383" s="145" t="str">
        <f t="shared" si="300"/>
        <v>NA</v>
      </c>
    </row>
    <row r="3384" spans="5:18" hidden="1">
      <c r="F3384" s="149"/>
      <c r="G3384" s="149"/>
      <c r="P3384" s="145">
        <f t="shared" si="299"/>
        <v>0</v>
      </c>
      <c r="Q3384" t="str">
        <f t="shared" si="298"/>
        <v>NA</v>
      </c>
      <c r="R3384" s="145" t="str">
        <f t="shared" si="300"/>
        <v>NA</v>
      </c>
    </row>
    <row r="3385" spans="5:18" hidden="1">
      <c r="F3385" s="149"/>
      <c r="G3385" s="149"/>
      <c r="P3385" s="145">
        <f t="shared" si="299"/>
        <v>0</v>
      </c>
      <c r="Q3385" t="str">
        <f t="shared" si="298"/>
        <v>NA</v>
      </c>
      <c r="R3385" s="145" t="str">
        <f t="shared" si="300"/>
        <v>NA</v>
      </c>
    </row>
    <row r="3386" spans="5:18" hidden="1">
      <c r="F3386" s="149"/>
      <c r="G3386" s="149"/>
      <c r="P3386" s="145">
        <f t="shared" si="299"/>
        <v>0</v>
      </c>
      <c r="Q3386" t="str">
        <f t="shared" si="298"/>
        <v>NA</v>
      </c>
      <c r="R3386" s="145" t="str">
        <f t="shared" si="300"/>
        <v>NA</v>
      </c>
    </row>
    <row r="3387" spans="5:18" hidden="1">
      <c r="F3387" s="149"/>
      <c r="G3387" s="149"/>
      <c r="P3387" s="145">
        <f t="shared" si="299"/>
        <v>0</v>
      </c>
      <c r="Q3387" t="str">
        <f t="shared" si="298"/>
        <v>NA</v>
      </c>
      <c r="R3387" s="145" t="str">
        <f t="shared" si="300"/>
        <v>NA</v>
      </c>
    </row>
    <row r="3388" spans="5:18" hidden="1">
      <c r="F3388" s="149"/>
      <c r="G3388" s="149"/>
      <c r="P3388" s="145">
        <f t="shared" si="299"/>
        <v>0</v>
      </c>
      <c r="Q3388" t="str">
        <f t="shared" si="298"/>
        <v>NA</v>
      </c>
      <c r="R3388" s="145" t="str">
        <f t="shared" si="300"/>
        <v>NA</v>
      </c>
    </row>
    <row r="3389" spans="5:18" hidden="1">
      <c r="E3389" s="149"/>
      <c r="P3389" s="145">
        <f t="shared" si="299"/>
        <v>0</v>
      </c>
      <c r="Q3389" t="str">
        <f t="shared" si="298"/>
        <v>NA</v>
      </c>
      <c r="R3389" s="145" t="str">
        <f t="shared" si="300"/>
        <v>NA</v>
      </c>
    </row>
    <row r="3390" spans="5:18" hidden="1">
      <c r="E3390" s="149"/>
      <c r="P3390" s="145">
        <f t="shared" si="299"/>
        <v>0</v>
      </c>
      <c r="Q3390" t="str">
        <f t="shared" si="298"/>
        <v>NA</v>
      </c>
      <c r="R3390" s="145" t="str">
        <f t="shared" si="300"/>
        <v>NA</v>
      </c>
    </row>
    <row r="3391" spans="5:18" hidden="1">
      <c r="E3391" s="149"/>
      <c r="P3391" s="145">
        <f t="shared" si="299"/>
        <v>0</v>
      </c>
      <c r="Q3391" t="str">
        <f t="shared" si="298"/>
        <v>NA</v>
      </c>
      <c r="R3391" s="145" t="str">
        <f t="shared" si="300"/>
        <v>NA</v>
      </c>
    </row>
    <row r="3392" spans="5:18" hidden="1">
      <c r="E3392" s="149"/>
      <c r="P3392" s="145">
        <f t="shared" si="299"/>
        <v>0</v>
      </c>
      <c r="Q3392" t="str">
        <f t="shared" ref="Q3392:Q3455" si="301">IF(AND(ISNUMBER(E3392),ISNUMBER(H3392),ISBLANK(F3392)),E3392-H3392,"NA")</f>
        <v>NA</v>
      </c>
      <c r="R3392" s="145" t="str">
        <f t="shared" si="300"/>
        <v>NA</v>
      </c>
    </row>
    <row r="3393" spans="5:18" hidden="1">
      <c r="E3393" s="149"/>
      <c r="P3393" s="145">
        <f t="shared" si="299"/>
        <v>0</v>
      </c>
      <c r="Q3393" t="str">
        <f t="shared" si="301"/>
        <v>NA</v>
      </c>
      <c r="R3393" s="145" t="str">
        <f t="shared" si="300"/>
        <v>NA</v>
      </c>
    </row>
    <row r="3394" spans="5:18" hidden="1">
      <c r="E3394" s="149"/>
      <c r="P3394" s="145">
        <f t="shared" si="299"/>
        <v>0</v>
      </c>
      <c r="Q3394" t="str">
        <f t="shared" si="301"/>
        <v>NA</v>
      </c>
      <c r="R3394" s="145" t="str">
        <f t="shared" si="300"/>
        <v>NA</v>
      </c>
    </row>
    <row r="3395" spans="5:18" hidden="1">
      <c r="F3395" s="149"/>
      <c r="G3395" s="149"/>
      <c r="P3395" s="145">
        <f t="shared" si="299"/>
        <v>0</v>
      </c>
      <c r="Q3395" t="str">
        <f t="shared" si="301"/>
        <v>NA</v>
      </c>
      <c r="R3395" s="145" t="str">
        <f t="shared" si="300"/>
        <v>NA</v>
      </c>
    </row>
    <row r="3396" spans="5:18" hidden="1">
      <c r="F3396" s="149"/>
      <c r="G3396" s="149"/>
      <c r="P3396" s="145">
        <f t="shared" si="299"/>
        <v>0</v>
      </c>
      <c r="Q3396" t="str">
        <f t="shared" si="301"/>
        <v>NA</v>
      </c>
      <c r="R3396" s="145" t="str">
        <f t="shared" si="300"/>
        <v>NA</v>
      </c>
    </row>
    <row r="3397" spans="5:18" hidden="1">
      <c r="F3397" s="149"/>
      <c r="G3397" s="149"/>
      <c r="P3397" s="145">
        <f t="shared" si="299"/>
        <v>0</v>
      </c>
      <c r="Q3397" t="str">
        <f t="shared" si="301"/>
        <v>NA</v>
      </c>
      <c r="R3397" s="145" t="str">
        <f t="shared" si="300"/>
        <v>NA</v>
      </c>
    </row>
    <row r="3398" spans="5:18" hidden="1">
      <c r="F3398" s="149"/>
      <c r="G3398" s="149"/>
      <c r="P3398" s="145">
        <f t="shared" si="299"/>
        <v>0</v>
      </c>
      <c r="Q3398" t="str">
        <f t="shared" si="301"/>
        <v>NA</v>
      </c>
      <c r="R3398" s="145" t="str">
        <f t="shared" si="300"/>
        <v>NA</v>
      </c>
    </row>
    <row r="3399" spans="5:18" hidden="1">
      <c r="F3399" s="149"/>
      <c r="G3399" s="149"/>
      <c r="P3399" s="145">
        <f t="shared" si="299"/>
        <v>0</v>
      </c>
      <c r="Q3399" t="str">
        <f t="shared" si="301"/>
        <v>NA</v>
      </c>
      <c r="R3399" s="145" t="str">
        <f t="shared" si="300"/>
        <v>NA</v>
      </c>
    </row>
    <row r="3400" spans="5:18" hidden="1">
      <c r="F3400" s="149"/>
      <c r="G3400" s="149"/>
      <c r="P3400" s="145">
        <f t="shared" si="299"/>
        <v>0</v>
      </c>
      <c r="Q3400" t="str">
        <f t="shared" si="301"/>
        <v>NA</v>
      </c>
      <c r="R3400" s="145" t="str">
        <f t="shared" si="300"/>
        <v>NA</v>
      </c>
    </row>
    <row r="3401" spans="5:18" hidden="1">
      <c r="F3401" s="149"/>
      <c r="G3401" s="149"/>
      <c r="P3401" s="145">
        <f t="shared" ref="P3401:P3464" si="302">IFERROR(K3401-L3401,0)</f>
        <v>0</v>
      </c>
      <c r="Q3401" t="str">
        <f t="shared" si="301"/>
        <v>NA</v>
      </c>
      <c r="R3401" s="145" t="str">
        <f t="shared" ref="R3401:R3464" si="303">IF(AND(ISNUMBER(F3401),ISNUMBER(I3401),ISBLANK(E3401)),F3401-I3401,"NA")</f>
        <v>NA</v>
      </c>
    </row>
    <row r="3402" spans="5:18" hidden="1">
      <c r="F3402" s="149"/>
      <c r="G3402" s="149"/>
      <c r="P3402" s="145">
        <f t="shared" si="302"/>
        <v>0</v>
      </c>
      <c r="Q3402" t="str">
        <f t="shared" si="301"/>
        <v>NA</v>
      </c>
      <c r="R3402" s="145" t="str">
        <f t="shared" si="303"/>
        <v>NA</v>
      </c>
    </row>
    <row r="3403" spans="5:18" hidden="1">
      <c r="F3403" s="149"/>
      <c r="G3403" s="149"/>
      <c r="P3403" s="145">
        <f t="shared" si="302"/>
        <v>0</v>
      </c>
      <c r="Q3403" t="str">
        <f t="shared" si="301"/>
        <v>NA</v>
      </c>
      <c r="R3403" s="145" t="str">
        <f t="shared" si="303"/>
        <v>NA</v>
      </c>
    </row>
    <row r="3404" spans="5:18" hidden="1">
      <c r="F3404" s="149"/>
      <c r="G3404" s="149"/>
      <c r="P3404" s="145">
        <f t="shared" si="302"/>
        <v>0</v>
      </c>
      <c r="Q3404" t="str">
        <f t="shared" si="301"/>
        <v>NA</v>
      </c>
      <c r="R3404" s="145" t="str">
        <f t="shared" si="303"/>
        <v>NA</v>
      </c>
    </row>
    <row r="3405" spans="5:18" hidden="1">
      <c r="E3405" s="149"/>
      <c r="P3405" s="145">
        <f t="shared" si="302"/>
        <v>0</v>
      </c>
      <c r="Q3405" t="str">
        <f t="shared" si="301"/>
        <v>NA</v>
      </c>
      <c r="R3405" s="145" t="str">
        <f t="shared" si="303"/>
        <v>NA</v>
      </c>
    </row>
    <row r="3406" spans="5:18" hidden="1">
      <c r="E3406" s="149"/>
      <c r="P3406" s="145">
        <f t="shared" si="302"/>
        <v>0</v>
      </c>
      <c r="Q3406" t="str">
        <f t="shared" si="301"/>
        <v>NA</v>
      </c>
      <c r="R3406" s="145" t="str">
        <f t="shared" si="303"/>
        <v>NA</v>
      </c>
    </row>
    <row r="3407" spans="5:18" hidden="1">
      <c r="F3407" s="149"/>
      <c r="G3407" s="149"/>
      <c r="P3407" s="145">
        <f t="shared" si="302"/>
        <v>0</v>
      </c>
      <c r="Q3407" t="str">
        <f t="shared" si="301"/>
        <v>NA</v>
      </c>
      <c r="R3407" s="145" t="str">
        <f t="shared" si="303"/>
        <v>NA</v>
      </c>
    </row>
    <row r="3408" spans="5:18" hidden="1">
      <c r="F3408" s="149"/>
      <c r="G3408" s="149"/>
      <c r="P3408" s="145">
        <f t="shared" si="302"/>
        <v>0</v>
      </c>
      <c r="Q3408" t="str">
        <f t="shared" si="301"/>
        <v>NA</v>
      </c>
      <c r="R3408" s="145" t="str">
        <f t="shared" si="303"/>
        <v>NA</v>
      </c>
    </row>
    <row r="3409" spans="5:18" hidden="1">
      <c r="F3409" s="149"/>
      <c r="G3409" s="149"/>
      <c r="P3409" s="145">
        <f t="shared" si="302"/>
        <v>0</v>
      </c>
      <c r="Q3409" t="str">
        <f t="shared" si="301"/>
        <v>NA</v>
      </c>
      <c r="R3409" s="145" t="str">
        <f t="shared" si="303"/>
        <v>NA</v>
      </c>
    </row>
    <row r="3410" spans="5:18" hidden="1">
      <c r="F3410" s="149"/>
      <c r="G3410" s="149"/>
      <c r="P3410" s="145">
        <f t="shared" si="302"/>
        <v>0</v>
      </c>
      <c r="Q3410" t="str">
        <f t="shared" si="301"/>
        <v>NA</v>
      </c>
      <c r="R3410" s="145" t="str">
        <f t="shared" si="303"/>
        <v>NA</v>
      </c>
    </row>
    <row r="3411" spans="5:18" hidden="1">
      <c r="F3411" s="149"/>
      <c r="G3411" s="149"/>
      <c r="P3411" s="145">
        <f t="shared" si="302"/>
        <v>0</v>
      </c>
      <c r="Q3411" t="str">
        <f t="shared" si="301"/>
        <v>NA</v>
      </c>
      <c r="R3411" s="145" t="str">
        <f t="shared" si="303"/>
        <v>NA</v>
      </c>
    </row>
    <row r="3412" spans="5:18" hidden="1">
      <c r="F3412" s="149"/>
      <c r="G3412" s="149"/>
      <c r="P3412" s="145">
        <f t="shared" si="302"/>
        <v>0</v>
      </c>
      <c r="Q3412" t="str">
        <f t="shared" si="301"/>
        <v>NA</v>
      </c>
      <c r="R3412" s="145" t="str">
        <f t="shared" si="303"/>
        <v>NA</v>
      </c>
    </row>
    <row r="3413" spans="5:18" hidden="1">
      <c r="E3413" s="149"/>
      <c r="P3413" s="145">
        <f t="shared" si="302"/>
        <v>0</v>
      </c>
      <c r="Q3413" t="str">
        <f t="shared" si="301"/>
        <v>NA</v>
      </c>
      <c r="R3413" s="145" t="str">
        <f t="shared" si="303"/>
        <v>NA</v>
      </c>
    </row>
    <row r="3414" spans="5:18" hidden="1">
      <c r="E3414" s="149"/>
      <c r="P3414" s="145">
        <f t="shared" si="302"/>
        <v>0</v>
      </c>
      <c r="Q3414" t="str">
        <f t="shared" si="301"/>
        <v>NA</v>
      </c>
      <c r="R3414" s="145" t="str">
        <f t="shared" si="303"/>
        <v>NA</v>
      </c>
    </row>
    <row r="3415" spans="5:18" hidden="1">
      <c r="E3415" s="149"/>
      <c r="P3415" s="145">
        <f t="shared" si="302"/>
        <v>0</v>
      </c>
      <c r="Q3415" t="str">
        <f t="shared" si="301"/>
        <v>NA</v>
      </c>
      <c r="R3415" s="145" t="str">
        <f t="shared" si="303"/>
        <v>NA</v>
      </c>
    </row>
    <row r="3416" spans="5:18" hidden="1">
      <c r="E3416" s="149"/>
      <c r="P3416" s="145">
        <f t="shared" si="302"/>
        <v>0</v>
      </c>
      <c r="Q3416" t="str">
        <f t="shared" si="301"/>
        <v>NA</v>
      </c>
      <c r="R3416" s="145" t="str">
        <f t="shared" si="303"/>
        <v>NA</v>
      </c>
    </row>
    <row r="3417" spans="5:18" hidden="1">
      <c r="E3417" s="149"/>
      <c r="P3417" s="145">
        <f t="shared" si="302"/>
        <v>0</v>
      </c>
      <c r="Q3417" t="str">
        <f t="shared" si="301"/>
        <v>NA</v>
      </c>
      <c r="R3417" s="145" t="str">
        <f t="shared" si="303"/>
        <v>NA</v>
      </c>
    </row>
    <row r="3418" spans="5:18" hidden="1">
      <c r="E3418" s="149"/>
      <c r="P3418" s="145">
        <f t="shared" si="302"/>
        <v>0</v>
      </c>
      <c r="Q3418" t="str">
        <f t="shared" si="301"/>
        <v>NA</v>
      </c>
      <c r="R3418" s="145" t="str">
        <f t="shared" si="303"/>
        <v>NA</v>
      </c>
    </row>
    <row r="3419" spans="5:18" hidden="1">
      <c r="F3419" s="149"/>
      <c r="G3419" s="149"/>
      <c r="P3419" s="145">
        <f t="shared" si="302"/>
        <v>0</v>
      </c>
      <c r="Q3419" t="str">
        <f t="shared" si="301"/>
        <v>NA</v>
      </c>
      <c r="R3419" s="145" t="str">
        <f t="shared" si="303"/>
        <v>NA</v>
      </c>
    </row>
    <row r="3420" spans="5:18" hidden="1">
      <c r="F3420" s="149"/>
      <c r="G3420" s="149"/>
      <c r="P3420" s="145">
        <f t="shared" si="302"/>
        <v>0</v>
      </c>
      <c r="Q3420" t="str">
        <f t="shared" si="301"/>
        <v>NA</v>
      </c>
      <c r="R3420" s="145" t="str">
        <f t="shared" si="303"/>
        <v>NA</v>
      </c>
    </row>
    <row r="3421" spans="5:18" hidden="1">
      <c r="F3421" s="149"/>
      <c r="G3421" s="149"/>
      <c r="P3421" s="145">
        <f t="shared" si="302"/>
        <v>0</v>
      </c>
      <c r="Q3421" t="str">
        <f t="shared" si="301"/>
        <v>NA</v>
      </c>
      <c r="R3421" s="145" t="str">
        <f t="shared" si="303"/>
        <v>NA</v>
      </c>
    </row>
    <row r="3422" spans="5:18" hidden="1">
      <c r="F3422" s="149"/>
      <c r="G3422" s="149"/>
      <c r="P3422" s="145">
        <f t="shared" si="302"/>
        <v>0</v>
      </c>
      <c r="Q3422" t="str">
        <f t="shared" si="301"/>
        <v>NA</v>
      </c>
      <c r="R3422" s="145" t="str">
        <f t="shared" si="303"/>
        <v>NA</v>
      </c>
    </row>
    <row r="3423" spans="5:18" hidden="1">
      <c r="F3423" s="149"/>
      <c r="G3423" s="149"/>
      <c r="P3423" s="145">
        <f t="shared" si="302"/>
        <v>0</v>
      </c>
      <c r="Q3423" t="str">
        <f t="shared" si="301"/>
        <v>NA</v>
      </c>
      <c r="R3423" s="145" t="str">
        <f t="shared" si="303"/>
        <v>NA</v>
      </c>
    </row>
    <row r="3424" spans="5:18" hidden="1">
      <c r="F3424" s="149"/>
      <c r="G3424" s="149"/>
      <c r="P3424" s="145">
        <f t="shared" si="302"/>
        <v>0</v>
      </c>
      <c r="Q3424" t="str">
        <f t="shared" si="301"/>
        <v>NA</v>
      </c>
      <c r="R3424" s="145" t="str">
        <f t="shared" si="303"/>
        <v>NA</v>
      </c>
    </row>
    <row r="3425" spans="5:18" hidden="1">
      <c r="F3425" s="149"/>
      <c r="G3425" s="149"/>
      <c r="P3425" s="145">
        <f t="shared" si="302"/>
        <v>0</v>
      </c>
      <c r="Q3425" t="str">
        <f t="shared" si="301"/>
        <v>NA</v>
      </c>
      <c r="R3425" s="145" t="str">
        <f t="shared" si="303"/>
        <v>NA</v>
      </c>
    </row>
    <row r="3426" spans="5:18" hidden="1">
      <c r="F3426" s="149"/>
      <c r="G3426" s="149"/>
      <c r="P3426" s="145">
        <f t="shared" si="302"/>
        <v>0</v>
      </c>
      <c r="Q3426" t="str">
        <f t="shared" si="301"/>
        <v>NA</v>
      </c>
      <c r="R3426" s="145" t="str">
        <f t="shared" si="303"/>
        <v>NA</v>
      </c>
    </row>
    <row r="3427" spans="5:18" hidden="1">
      <c r="F3427" s="149"/>
      <c r="G3427" s="149"/>
      <c r="P3427" s="145">
        <f t="shared" si="302"/>
        <v>0</v>
      </c>
      <c r="Q3427" t="str">
        <f t="shared" si="301"/>
        <v>NA</v>
      </c>
      <c r="R3427" s="145" t="str">
        <f t="shared" si="303"/>
        <v>NA</v>
      </c>
    </row>
    <row r="3428" spans="5:18" hidden="1">
      <c r="F3428" s="149"/>
      <c r="G3428" s="149"/>
      <c r="P3428" s="145">
        <f t="shared" si="302"/>
        <v>0</v>
      </c>
      <c r="Q3428" t="str">
        <f t="shared" si="301"/>
        <v>NA</v>
      </c>
      <c r="R3428" s="145" t="str">
        <f t="shared" si="303"/>
        <v>NA</v>
      </c>
    </row>
    <row r="3429" spans="5:18" hidden="1">
      <c r="E3429" s="149"/>
      <c r="P3429" s="145">
        <f t="shared" si="302"/>
        <v>0</v>
      </c>
      <c r="Q3429" t="str">
        <f t="shared" si="301"/>
        <v>NA</v>
      </c>
      <c r="R3429" s="145" t="str">
        <f t="shared" si="303"/>
        <v>NA</v>
      </c>
    </row>
    <row r="3430" spans="5:18" hidden="1">
      <c r="E3430" s="149"/>
      <c r="P3430" s="145">
        <f t="shared" si="302"/>
        <v>0</v>
      </c>
      <c r="Q3430" t="str">
        <f t="shared" si="301"/>
        <v>NA</v>
      </c>
      <c r="R3430" s="145" t="str">
        <f t="shared" si="303"/>
        <v>NA</v>
      </c>
    </row>
    <row r="3431" spans="5:18" hidden="1">
      <c r="F3431" s="149"/>
      <c r="G3431" s="149"/>
      <c r="P3431" s="145">
        <f t="shared" si="302"/>
        <v>0</v>
      </c>
      <c r="Q3431" t="str">
        <f t="shared" si="301"/>
        <v>NA</v>
      </c>
      <c r="R3431" s="145" t="str">
        <f t="shared" si="303"/>
        <v>NA</v>
      </c>
    </row>
    <row r="3432" spans="5:18" hidden="1">
      <c r="F3432" s="149"/>
      <c r="G3432" s="149"/>
      <c r="P3432" s="145">
        <f t="shared" si="302"/>
        <v>0</v>
      </c>
      <c r="Q3432" t="str">
        <f t="shared" si="301"/>
        <v>NA</v>
      </c>
      <c r="R3432" s="145" t="str">
        <f t="shared" si="303"/>
        <v>NA</v>
      </c>
    </row>
    <row r="3433" spans="5:18" hidden="1">
      <c r="F3433" s="149"/>
      <c r="G3433" s="149"/>
      <c r="P3433" s="145">
        <f t="shared" si="302"/>
        <v>0</v>
      </c>
      <c r="Q3433" t="str">
        <f t="shared" si="301"/>
        <v>NA</v>
      </c>
      <c r="R3433" s="145" t="str">
        <f t="shared" si="303"/>
        <v>NA</v>
      </c>
    </row>
    <row r="3434" spans="5:18" hidden="1">
      <c r="F3434" s="149"/>
      <c r="G3434" s="149"/>
      <c r="P3434" s="145">
        <f t="shared" si="302"/>
        <v>0</v>
      </c>
      <c r="Q3434" t="str">
        <f t="shared" si="301"/>
        <v>NA</v>
      </c>
      <c r="R3434" s="145" t="str">
        <f t="shared" si="303"/>
        <v>NA</v>
      </c>
    </row>
    <row r="3435" spans="5:18" hidden="1">
      <c r="F3435" s="149"/>
      <c r="G3435" s="149"/>
      <c r="P3435" s="145">
        <f t="shared" si="302"/>
        <v>0</v>
      </c>
      <c r="Q3435" t="str">
        <f t="shared" si="301"/>
        <v>NA</v>
      </c>
      <c r="R3435" s="145" t="str">
        <f t="shared" si="303"/>
        <v>NA</v>
      </c>
    </row>
    <row r="3436" spans="5:18" hidden="1">
      <c r="F3436" s="149"/>
      <c r="G3436" s="149"/>
      <c r="P3436" s="145">
        <f t="shared" si="302"/>
        <v>0</v>
      </c>
      <c r="Q3436" t="str">
        <f t="shared" si="301"/>
        <v>NA</v>
      </c>
      <c r="R3436" s="145" t="str">
        <f t="shared" si="303"/>
        <v>NA</v>
      </c>
    </row>
    <row r="3437" spans="5:18" hidden="1">
      <c r="E3437" s="149"/>
      <c r="P3437" s="145">
        <f t="shared" si="302"/>
        <v>0</v>
      </c>
      <c r="Q3437" t="str">
        <f t="shared" si="301"/>
        <v>NA</v>
      </c>
      <c r="R3437" s="145" t="str">
        <f t="shared" si="303"/>
        <v>NA</v>
      </c>
    </row>
    <row r="3438" spans="5:18" hidden="1">
      <c r="E3438" s="149"/>
      <c r="P3438" s="145">
        <f t="shared" si="302"/>
        <v>0</v>
      </c>
      <c r="Q3438" t="str">
        <f t="shared" si="301"/>
        <v>NA</v>
      </c>
      <c r="R3438" s="145" t="str">
        <f t="shared" si="303"/>
        <v>NA</v>
      </c>
    </row>
    <row r="3439" spans="5:18" hidden="1">
      <c r="E3439" s="149"/>
      <c r="P3439" s="145">
        <f t="shared" si="302"/>
        <v>0</v>
      </c>
      <c r="Q3439" t="str">
        <f t="shared" si="301"/>
        <v>NA</v>
      </c>
      <c r="R3439" s="145" t="str">
        <f t="shared" si="303"/>
        <v>NA</v>
      </c>
    </row>
    <row r="3440" spans="5:18" hidden="1">
      <c r="E3440" s="149"/>
      <c r="P3440" s="145">
        <f t="shared" si="302"/>
        <v>0</v>
      </c>
      <c r="Q3440" t="str">
        <f t="shared" si="301"/>
        <v>NA</v>
      </c>
      <c r="R3440" s="145" t="str">
        <f t="shared" si="303"/>
        <v>NA</v>
      </c>
    </row>
    <row r="3441" spans="5:18" hidden="1">
      <c r="E3441" s="149"/>
      <c r="P3441" s="145">
        <f t="shared" si="302"/>
        <v>0</v>
      </c>
      <c r="Q3441" t="str">
        <f t="shared" si="301"/>
        <v>NA</v>
      </c>
      <c r="R3441" s="145" t="str">
        <f t="shared" si="303"/>
        <v>NA</v>
      </c>
    </row>
    <row r="3442" spans="5:18" hidden="1">
      <c r="E3442" s="149"/>
      <c r="P3442" s="145">
        <f t="shared" si="302"/>
        <v>0</v>
      </c>
      <c r="Q3442" t="str">
        <f t="shared" si="301"/>
        <v>NA</v>
      </c>
      <c r="R3442" s="145" t="str">
        <f t="shared" si="303"/>
        <v>NA</v>
      </c>
    </row>
    <row r="3443" spans="5:18" hidden="1">
      <c r="F3443" s="149"/>
      <c r="G3443" s="149"/>
      <c r="P3443" s="145">
        <f t="shared" si="302"/>
        <v>0</v>
      </c>
      <c r="Q3443" t="str">
        <f t="shared" si="301"/>
        <v>NA</v>
      </c>
      <c r="R3443" s="145" t="str">
        <f t="shared" si="303"/>
        <v>NA</v>
      </c>
    </row>
    <row r="3444" spans="5:18" hidden="1">
      <c r="F3444" s="149"/>
      <c r="G3444" s="149"/>
      <c r="P3444" s="145">
        <f t="shared" si="302"/>
        <v>0</v>
      </c>
      <c r="Q3444" t="str">
        <f t="shared" si="301"/>
        <v>NA</v>
      </c>
      <c r="R3444" s="145" t="str">
        <f t="shared" si="303"/>
        <v>NA</v>
      </c>
    </row>
    <row r="3445" spans="5:18" hidden="1">
      <c r="F3445" s="149"/>
      <c r="G3445" s="149"/>
      <c r="P3445" s="145">
        <f t="shared" si="302"/>
        <v>0</v>
      </c>
      <c r="Q3445" t="str">
        <f t="shared" si="301"/>
        <v>NA</v>
      </c>
      <c r="R3445" s="145" t="str">
        <f t="shared" si="303"/>
        <v>NA</v>
      </c>
    </row>
    <row r="3446" spans="5:18" hidden="1">
      <c r="F3446" s="149"/>
      <c r="G3446" s="149"/>
      <c r="P3446" s="145">
        <f t="shared" si="302"/>
        <v>0</v>
      </c>
      <c r="Q3446" t="str">
        <f t="shared" si="301"/>
        <v>NA</v>
      </c>
      <c r="R3446" s="145" t="str">
        <f t="shared" si="303"/>
        <v>NA</v>
      </c>
    </row>
    <row r="3447" spans="5:18" hidden="1">
      <c r="F3447" s="149"/>
      <c r="G3447" s="149"/>
      <c r="P3447" s="145">
        <f t="shared" si="302"/>
        <v>0</v>
      </c>
      <c r="Q3447" t="str">
        <f t="shared" si="301"/>
        <v>NA</v>
      </c>
      <c r="R3447" s="145" t="str">
        <f t="shared" si="303"/>
        <v>NA</v>
      </c>
    </row>
    <row r="3448" spans="5:18" hidden="1">
      <c r="F3448" s="149"/>
      <c r="G3448" s="149"/>
      <c r="P3448" s="145">
        <f t="shared" si="302"/>
        <v>0</v>
      </c>
      <c r="Q3448" t="str">
        <f t="shared" si="301"/>
        <v>NA</v>
      </c>
      <c r="R3448" s="145" t="str">
        <f t="shared" si="303"/>
        <v>NA</v>
      </c>
    </row>
    <row r="3449" spans="5:18" hidden="1">
      <c r="F3449" s="149"/>
      <c r="G3449" s="149"/>
      <c r="P3449" s="145">
        <f t="shared" si="302"/>
        <v>0</v>
      </c>
      <c r="Q3449" t="str">
        <f t="shared" si="301"/>
        <v>NA</v>
      </c>
      <c r="R3449" s="145" t="str">
        <f t="shared" si="303"/>
        <v>NA</v>
      </c>
    </row>
    <row r="3450" spans="5:18" hidden="1">
      <c r="F3450" s="149"/>
      <c r="G3450" s="149"/>
      <c r="P3450" s="145">
        <f t="shared" si="302"/>
        <v>0</v>
      </c>
      <c r="Q3450" t="str">
        <f t="shared" si="301"/>
        <v>NA</v>
      </c>
      <c r="R3450" s="145" t="str">
        <f t="shared" si="303"/>
        <v>NA</v>
      </c>
    </row>
    <row r="3451" spans="5:18" hidden="1">
      <c r="F3451" s="149"/>
      <c r="G3451" s="149"/>
      <c r="P3451" s="145">
        <f t="shared" si="302"/>
        <v>0</v>
      </c>
      <c r="Q3451" t="str">
        <f t="shared" si="301"/>
        <v>NA</v>
      </c>
      <c r="R3451" s="145" t="str">
        <f t="shared" si="303"/>
        <v>NA</v>
      </c>
    </row>
    <row r="3452" spans="5:18" hidden="1">
      <c r="F3452" s="149"/>
      <c r="G3452" s="149"/>
      <c r="P3452" s="145">
        <f t="shared" si="302"/>
        <v>0</v>
      </c>
      <c r="Q3452" t="str">
        <f t="shared" si="301"/>
        <v>NA</v>
      </c>
      <c r="R3452" s="145" t="str">
        <f t="shared" si="303"/>
        <v>NA</v>
      </c>
    </row>
    <row r="3453" spans="5:18" hidden="1">
      <c r="F3453" s="149"/>
      <c r="G3453" s="149"/>
      <c r="P3453" s="145">
        <f t="shared" si="302"/>
        <v>0</v>
      </c>
      <c r="Q3453" t="str">
        <f t="shared" si="301"/>
        <v>NA</v>
      </c>
      <c r="R3453" s="145" t="str">
        <f t="shared" si="303"/>
        <v>NA</v>
      </c>
    </row>
    <row r="3454" spans="5:18" hidden="1">
      <c r="F3454" s="149"/>
      <c r="G3454" s="149"/>
      <c r="P3454" s="145">
        <f t="shared" si="302"/>
        <v>0</v>
      </c>
      <c r="Q3454" t="str">
        <f t="shared" si="301"/>
        <v>NA</v>
      </c>
      <c r="R3454" s="145" t="str">
        <f t="shared" si="303"/>
        <v>NA</v>
      </c>
    </row>
    <row r="3455" spans="5:18" hidden="1">
      <c r="F3455" s="149"/>
      <c r="G3455" s="149"/>
      <c r="P3455" s="145">
        <f t="shared" si="302"/>
        <v>0</v>
      </c>
      <c r="Q3455" t="str">
        <f t="shared" si="301"/>
        <v>NA</v>
      </c>
      <c r="R3455" s="145" t="str">
        <f t="shared" si="303"/>
        <v>NA</v>
      </c>
    </row>
    <row r="3456" spans="5:18" hidden="1">
      <c r="F3456" s="149"/>
      <c r="G3456" s="149"/>
      <c r="P3456" s="145">
        <f t="shared" si="302"/>
        <v>0</v>
      </c>
      <c r="Q3456" t="str">
        <f t="shared" ref="Q3456:Q3519" si="304">IF(AND(ISNUMBER(E3456),ISNUMBER(H3456),ISBLANK(F3456)),E3456-H3456,"NA")</f>
        <v>NA</v>
      </c>
      <c r="R3456" s="145" t="str">
        <f t="shared" si="303"/>
        <v>NA</v>
      </c>
    </row>
    <row r="3457" spans="6:18" hidden="1">
      <c r="F3457" s="149"/>
      <c r="G3457" s="149"/>
      <c r="P3457" s="145">
        <f t="shared" si="302"/>
        <v>0</v>
      </c>
      <c r="Q3457" t="str">
        <f t="shared" si="304"/>
        <v>NA</v>
      </c>
      <c r="R3457" s="145" t="str">
        <f t="shared" si="303"/>
        <v>NA</v>
      </c>
    </row>
    <row r="3458" spans="6:18" hidden="1">
      <c r="F3458" s="149"/>
      <c r="G3458" s="149"/>
      <c r="P3458" s="145">
        <f t="shared" si="302"/>
        <v>0</v>
      </c>
      <c r="Q3458" t="str">
        <f t="shared" si="304"/>
        <v>NA</v>
      </c>
      <c r="R3458" s="145" t="str">
        <f t="shared" si="303"/>
        <v>NA</v>
      </c>
    </row>
    <row r="3459" spans="6:18" hidden="1">
      <c r="F3459" s="149"/>
      <c r="G3459" s="149"/>
      <c r="P3459" s="145">
        <f t="shared" si="302"/>
        <v>0</v>
      </c>
      <c r="Q3459" t="str">
        <f t="shared" si="304"/>
        <v>NA</v>
      </c>
      <c r="R3459" s="145" t="str">
        <f t="shared" si="303"/>
        <v>NA</v>
      </c>
    </row>
    <row r="3460" spans="6:18" hidden="1">
      <c r="F3460" s="149"/>
      <c r="G3460" s="149"/>
      <c r="P3460" s="145">
        <f t="shared" si="302"/>
        <v>0</v>
      </c>
      <c r="Q3460" t="str">
        <f t="shared" si="304"/>
        <v>NA</v>
      </c>
      <c r="R3460" s="145" t="str">
        <f t="shared" si="303"/>
        <v>NA</v>
      </c>
    </row>
    <row r="3461" spans="6:18" hidden="1">
      <c r="F3461" s="149"/>
      <c r="G3461" s="149"/>
      <c r="P3461" s="145">
        <f t="shared" si="302"/>
        <v>0</v>
      </c>
      <c r="Q3461" t="str">
        <f t="shared" si="304"/>
        <v>NA</v>
      </c>
      <c r="R3461" s="145" t="str">
        <f t="shared" si="303"/>
        <v>NA</v>
      </c>
    </row>
    <row r="3462" spans="6:18" hidden="1">
      <c r="F3462" s="149"/>
      <c r="G3462" s="149"/>
      <c r="P3462" s="145">
        <f t="shared" si="302"/>
        <v>0</v>
      </c>
      <c r="Q3462" t="str">
        <f t="shared" si="304"/>
        <v>NA</v>
      </c>
      <c r="R3462" s="145" t="str">
        <f t="shared" si="303"/>
        <v>NA</v>
      </c>
    </row>
    <row r="3463" spans="6:18" hidden="1">
      <c r="F3463" s="149"/>
      <c r="G3463" s="149"/>
      <c r="P3463" s="145">
        <f t="shared" si="302"/>
        <v>0</v>
      </c>
      <c r="Q3463" t="str">
        <f t="shared" si="304"/>
        <v>NA</v>
      </c>
      <c r="R3463" s="145" t="str">
        <f t="shared" si="303"/>
        <v>NA</v>
      </c>
    </row>
    <row r="3464" spans="6:18" hidden="1">
      <c r="F3464" s="149"/>
      <c r="G3464" s="149"/>
      <c r="P3464" s="145">
        <f t="shared" si="302"/>
        <v>0</v>
      </c>
      <c r="Q3464" t="str">
        <f t="shared" si="304"/>
        <v>NA</v>
      </c>
      <c r="R3464" s="145" t="str">
        <f t="shared" si="303"/>
        <v>NA</v>
      </c>
    </row>
    <row r="3465" spans="6:18" hidden="1">
      <c r="F3465" s="149"/>
      <c r="G3465" s="149"/>
      <c r="P3465" s="145">
        <f t="shared" ref="P3465:P3528" si="305">IFERROR(K3465-L3465,0)</f>
        <v>0</v>
      </c>
      <c r="Q3465" t="str">
        <f t="shared" si="304"/>
        <v>NA</v>
      </c>
      <c r="R3465" s="145" t="str">
        <f t="shared" ref="R3465:R3528" si="306">IF(AND(ISNUMBER(F3465),ISNUMBER(I3465),ISBLANK(E3465)),F3465-I3465,"NA")</f>
        <v>NA</v>
      </c>
    </row>
    <row r="3466" spans="6:18" hidden="1">
      <c r="F3466" s="149"/>
      <c r="G3466" s="149"/>
      <c r="P3466" s="145">
        <f t="shared" si="305"/>
        <v>0</v>
      </c>
      <c r="Q3466" t="str">
        <f t="shared" si="304"/>
        <v>NA</v>
      </c>
      <c r="R3466" s="145" t="str">
        <f t="shared" si="306"/>
        <v>NA</v>
      </c>
    </row>
    <row r="3467" spans="6:18" hidden="1">
      <c r="F3467" s="149"/>
      <c r="G3467" s="149"/>
      <c r="P3467" s="145">
        <f t="shared" si="305"/>
        <v>0</v>
      </c>
      <c r="Q3467" t="str">
        <f t="shared" si="304"/>
        <v>NA</v>
      </c>
      <c r="R3467" s="145" t="str">
        <f t="shared" si="306"/>
        <v>NA</v>
      </c>
    </row>
    <row r="3468" spans="6:18" hidden="1">
      <c r="F3468" s="149"/>
      <c r="G3468" s="149"/>
      <c r="P3468" s="145">
        <f t="shared" si="305"/>
        <v>0</v>
      </c>
      <c r="Q3468" t="str">
        <f t="shared" si="304"/>
        <v>NA</v>
      </c>
      <c r="R3468" s="145" t="str">
        <f t="shared" si="306"/>
        <v>NA</v>
      </c>
    </row>
    <row r="3469" spans="6:18" hidden="1">
      <c r="F3469" s="149"/>
      <c r="G3469" s="149"/>
      <c r="P3469" s="145">
        <f t="shared" si="305"/>
        <v>0</v>
      </c>
      <c r="Q3469" t="str">
        <f t="shared" si="304"/>
        <v>NA</v>
      </c>
      <c r="R3469" s="145" t="str">
        <f t="shared" si="306"/>
        <v>NA</v>
      </c>
    </row>
    <row r="3470" spans="6:18" hidden="1">
      <c r="F3470" s="149"/>
      <c r="G3470" s="149"/>
      <c r="P3470" s="145">
        <f t="shared" si="305"/>
        <v>0</v>
      </c>
      <c r="Q3470" t="str">
        <f t="shared" si="304"/>
        <v>NA</v>
      </c>
      <c r="R3470" s="145" t="str">
        <f t="shared" si="306"/>
        <v>NA</v>
      </c>
    </row>
    <row r="3471" spans="6:18" hidden="1">
      <c r="F3471" s="149"/>
      <c r="G3471" s="149"/>
      <c r="P3471" s="145">
        <f t="shared" si="305"/>
        <v>0</v>
      </c>
      <c r="Q3471" t="str">
        <f t="shared" si="304"/>
        <v>NA</v>
      </c>
      <c r="R3471" s="145" t="str">
        <f t="shared" si="306"/>
        <v>NA</v>
      </c>
    </row>
    <row r="3472" spans="6:18" hidden="1">
      <c r="F3472" s="149"/>
      <c r="G3472" s="149"/>
      <c r="P3472" s="145">
        <f t="shared" si="305"/>
        <v>0</v>
      </c>
      <c r="Q3472" t="str">
        <f t="shared" si="304"/>
        <v>NA</v>
      </c>
      <c r="R3472" s="145" t="str">
        <f t="shared" si="306"/>
        <v>NA</v>
      </c>
    </row>
    <row r="3473" spans="6:18" hidden="1">
      <c r="F3473" s="149"/>
      <c r="G3473" s="149"/>
      <c r="P3473" s="145">
        <f t="shared" si="305"/>
        <v>0</v>
      </c>
      <c r="Q3473" t="str">
        <f t="shared" si="304"/>
        <v>NA</v>
      </c>
      <c r="R3473" s="145" t="str">
        <f t="shared" si="306"/>
        <v>NA</v>
      </c>
    </row>
    <row r="3474" spans="6:18" hidden="1">
      <c r="F3474" s="149"/>
      <c r="G3474" s="149"/>
      <c r="P3474" s="145">
        <f t="shared" si="305"/>
        <v>0</v>
      </c>
      <c r="Q3474" t="str">
        <f t="shared" si="304"/>
        <v>NA</v>
      </c>
      <c r="R3474" s="145" t="str">
        <f t="shared" si="306"/>
        <v>NA</v>
      </c>
    </row>
    <row r="3475" spans="6:18" hidden="1">
      <c r="F3475" s="149"/>
      <c r="G3475" s="149"/>
      <c r="P3475" s="145">
        <f t="shared" si="305"/>
        <v>0</v>
      </c>
      <c r="Q3475" t="str">
        <f t="shared" si="304"/>
        <v>NA</v>
      </c>
      <c r="R3475" s="145" t="str">
        <f t="shared" si="306"/>
        <v>NA</v>
      </c>
    </row>
    <row r="3476" spans="6:18" hidden="1">
      <c r="F3476" s="149"/>
      <c r="G3476" s="149"/>
      <c r="P3476" s="145">
        <f t="shared" si="305"/>
        <v>0</v>
      </c>
      <c r="Q3476" t="str">
        <f t="shared" si="304"/>
        <v>NA</v>
      </c>
      <c r="R3476" s="145" t="str">
        <f t="shared" si="306"/>
        <v>NA</v>
      </c>
    </row>
    <row r="3477" spans="6:18" hidden="1">
      <c r="F3477" s="149"/>
      <c r="G3477" s="149"/>
      <c r="P3477" s="145">
        <f t="shared" si="305"/>
        <v>0</v>
      </c>
      <c r="Q3477" t="str">
        <f t="shared" si="304"/>
        <v>NA</v>
      </c>
      <c r="R3477" s="145" t="str">
        <f t="shared" si="306"/>
        <v>NA</v>
      </c>
    </row>
    <row r="3478" spans="6:18" hidden="1">
      <c r="F3478" s="149"/>
      <c r="G3478" s="149"/>
      <c r="P3478" s="145">
        <f t="shared" si="305"/>
        <v>0</v>
      </c>
      <c r="Q3478" t="str">
        <f t="shared" si="304"/>
        <v>NA</v>
      </c>
      <c r="R3478" s="145" t="str">
        <f t="shared" si="306"/>
        <v>NA</v>
      </c>
    </row>
    <row r="3479" spans="6:18" hidden="1">
      <c r="F3479" s="149"/>
      <c r="G3479" s="149"/>
      <c r="P3479" s="145">
        <f t="shared" si="305"/>
        <v>0</v>
      </c>
      <c r="Q3479" t="str">
        <f t="shared" si="304"/>
        <v>NA</v>
      </c>
      <c r="R3479" s="145" t="str">
        <f t="shared" si="306"/>
        <v>NA</v>
      </c>
    </row>
    <row r="3480" spans="6:18" hidden="1">
      <c r="F3480" s="149"/>
      <c r="G3480" s="149"/>
      <c r="P3480" s="145">
        <f t="shared" si="305"/>
        <v>0</v>
      </c>
      <c r="Q3480" t="str">
        <f t="shared" si="304"/>
        <v>NA</v>
      </c>
      <c r="R3480" s="145" t="str">
        <f t="shared" si="306"/>
        <v>NA</v>
      </c>
    </row>
    <row r="3481" spans="6:18" hidden="1">
      <c r="F3481" s="149"/>
      <c r="G3481" s="149"/>
      <c r="P3481" s="145">
        <f t="shared" si="305"/>
        <v>0</v>
      </c>
      <c r="Q3481" t="str">
        <f t="shared" si="304"/>
        <v>NA</v>
      </c>
      <c r="R3481" s="145" t="str">
        <f t="shared" si="306"/>
        <v>NA</v>
      </c>
    </row>
    <row r="3482" spans="6:18" hidden="1">
      <c r="F3482" s="149"/>
      <c r="G3482" s="149"/>
      <c r="P3482" s="145">
        <f t="shared" si="305"/>
        <v>0</v>
      </c>
      <c r="Q3482" t="str">
        <f t="shared" si="304"/>
        <v>NA</v>
      </c>
      <c r="R3482" s="145" t="str">
        <f t="shared" si="306"/>
        <v>NA</v>
      </c>
    </row>
    <row r="3483" spans="6:18" hidden="1">
      <c r="F3483" s="149"/>
      <c r="G3483" s="149"/>
      <c r="P3483" s="145">
        <f t="shared" si="305"/>
        <v>0</v>
      </c>
      <c r="Q3483" t="str">
        <f t="shared" si="304"/>
        <v>NA</v>
      </c>
      <c r="R3483" s="145" t="str">
        <f t="shared" si="306"/>
        <v>NA</v>
      </c>
    </row>
    <row r="3484" spans="6:18" hidden="1">
      <c r="F3484" s="149"/>
      <c r="G3484" s="149"/>
      <c r="P3484" s="145">
        <f t="shared" si="305"/>
        <v>0</v>
      </c>
      <c r="Q3484" t="str">
        <f t="shared" si="304"/>
        <v>NA</v>
      </c>
      <c r="R3484" s="145" t="str">
        <f t="shared" si="306"/>
        <v>NA</v>
      </c>
    </row>
    <row r="3485" spans="6:18" hidden="1">
      <c r="F3485" s="149"/>
      <c r="G3485" s="149"/>
      <c r="P3485" s="145">
        <f t="shared" si="305"/>
        <v>0</v>
      </c>
      <c r="Q3485" t="str">
        <f t="shared" si="304"/>
        <v>NA</v>
      </c>
      <c r="R3485" s="145" t="str">
        <f t="shared" si="306"/>
        <v>NA</v>
      </c>
    </row>
    <row r="3486" spans="6:18" hidden="1">
      <c r="F3486" s="149"/>
      <c r="G3486" s="149"/>
      <c r="P3486" s="145">
        <f t="shared" si="305"/>
        <v>0</v>
      </c>
      <c r="Q3486" t="str">
        <f t="shared" si="304"/>
        <v>NA</v>
      </c>
      <c r="R3486" s="145" t="str">
        <f t="shared" si="306"/>
        <v>NA</v>
      </c>
    </row>
    <row r="3487" spans="6:18" hidden="1">
      <c r="F3487" s="149"/>
      <c r="G3487" s="149"/>
      <c r="P3487" s="145">
        <f t="shared" si="305"/>
        <v>0</v>
      </c>
      <c r="Q3487" t="str">
        <f t="shared" si="304"/>
        <v>NA</v>
      </c>
      <c r="R3487" s="145" t="str">
        <f t="shared" si="306"/>
        <v>NA</v>
      </c>
    </row>
    <row r="3488" spans="6:18" hidden="1">
      <c r="F3488" s="149"/>
      <c r="G3488" s="149"/>
      <c r="P3488" s="145">
        <f t="shared" si="305"/>
        <v>0</v>
      </c>
      <c r="Q3488" t="str">
        <f t="shared" si="304"/>
        <v>NA</v>
      </c>
      <c r="R3488" s="145" t="str">
        <f t="shared" si="306"/>
        <v>NA</v>
      </c>
    </row>
    <row r="3489" spans="6:18" hidden="1">
      <c r="F3489" s="149"/>
      <c r="G3489" s="149"/>
      <c r="P3489" s="145">
        <f t="shared" si="305"/>
        <v>0</v>
      </c>
      <c r="Q3489" t="str">
        <f t="shared" si="304"/>
        <v>NA</v>
      </c>
      <c r="R3489" s="145" t="str">
        <f t="shared" si="306"/>
        <v>NA</v>
      </c>
    </row>
    <row r="3490" spans="6:18" hidden="1">
      <c r="F3490" s="149"/>
      <c r="G3490" s="149"/>
      <c r="P3490" s="145">
        <f t="shared" si="305"/>
        <v>0</v>
      </c>
      <c r="Q3490" t="str">
        <f t="shared" si="304"/>
        <v>NA</v>
      </c>
      <c r="R3490" s="145" t="str">
        <f t="shared" si="306"/>
        <v>NA</v>
      </c>
    </row>
    <row r="3491" spans="6:18" hidden="1">
      <c r="F3491" s="149"/>
      <c r="G3491" s="149"/>
      <c r="P3491" s="145">
        <f t="shared" si="305"/>
        <v>0</v>
      </c>
      <c r="Q3491" t="str">
        <f t="shared" si="304"/>
        <v>NA</v>
      </c>
      <c r="R3491" s="145" t="str">
        <f t="shared" si="306"/>
        <v>NA</v>
      </c>
    </row>
    <row r="3492" spans="6:18" hidden="1">
      <c r="F3492" s="149"/>
      <c r="G3492" s="149"/>
      <c r="P3492" s="145">
        <f t="shared" si="305"/>
        <v>0</v>
      </c>
      <c r="Q3492" t="str">
        <f t="shared" si="304"/>
        <v>NA</v>
      </c>
      <c r="R3492" s="145" t="str">
        <f t="shared" si="306"/>
        <v>NA</v>
      </c>
    </row>
    <row r="3493" spans="6:18" hidden="1">
      <c r="F3493" s="149"/>
      <c r="G3493" s="149"/>
      <c r="P3493" s="145">
        <f t="shared" si="305"/>
        <v>0</v>
      </c>
      <c r="Q3493" t="str">
        <f t="shared" si="304"/>
        <v>NA</v>
      </c>
      <c r="R3493" s="145" t="str">
        <f t="shared" si="306"/>
        <v>NA</v>
      </c>
    </row>
    <row r="3494" spans="6:18" hidden="1">
      <c r="F3494" s="149"/>
      <c r="G3494" s="149"/>
      <c r="P3494" s="145">
        <f t="shared" si="305"/>
        <v>0</v>
      </c>
      <c r="Q3494" t="str">
        <f t="shared" si="304"/>
        <v>NA</v>
      </c>
      <c r="R3494" s="145" t="str">
        <f t="shared" si="306"/>
        <v>NA</v>
      </c>
    </row>
    <row r="3495" spans="6:18" hidden="1">
      <c r="F3495" s="149"/>
      <c r="G3495" s="149"/>
      <c r="P3495" s="145">
        <f t="shared" si="305"/>
        <v>0</v>
      </c>
      <c r="Q3495" t="str">
        <f t="shared" si="304"/>
        <v>NA</v>
      </c>
      <c r="R3495" s="145" t="str">
        <f t="shared" si="306"/>
        <v>NA</v>
      </c>
    </row>
    <row r="3496" spans="6:18" hidden="1">
      <c r="F3496" s="149"/>
      <c r="G3496" s="149"/>
      <c r="P3496" s="145">
        <f t="shared" si="305"/>
        <v>0</v>
      </c>
      <c r="Q3496" t="str">
        <f t="shared" si="304"/>
        <v>NA</v>
      </c>
      <c r="R3496" s="145" t="str">
        <f t="shared" si="306"/>
        <v>NA</v>
      </c>
    </row>
    <row r="3497" spans="6:18" hidden="1">
      <c r="F3497" s="149"/>
      <c r="G3497" s="149"/>
      <c r="P3497" s="145">
        <f t="shared" si="305"/>
        <v>0</v>
      </c>
      <c r="Q3497" t="str">
        <f t="shared" si="304"/>
        <v>NA</v>
      </c>
      <c r="R3497" s="145" t="str">
        <f t="shared" si="306"/>
        <v>NA</v>
      </c>
    </row>
    <row r="3498" spans="6:18" hidden="1">
      <c r="F3498" s="149"/>
      <c r="G3498" s="149"/>
      <c r="P3498" s="145">
        <f t="shared" si="305"/>
        <v>0</v>
      </c>
      <c r="Q3498" t="str">
        <f t="shared" si="304"/>
        <v>NA</v>
      </c>
      <c r="R3498" s="145" t="str">
        <f t="shared" si="306"/>
        <v>NA</v>
      </c>
    </row>
    <row r="3499" spans="6:18" hidden="1">
      <c r="F3499" s="149"/>
      <c r="G3499" s="149"/>
      <c r="P3499" s="145">
        <f t="shared" si="305"/>
        <v>0</v>
      </c>
      <c r="Q3499" t="str">
        <f t="shared" si="304"/>
        <v>NA</v>
      </c>
      <c r="R3499" s="145" t="str">
        <f t="shared" si="306"/>
        <v>NA</v>
      </c>
    </row>
    <row r="3500" spans="6:18" hidden="1">
      <c r="F3500" s="149"/>
      <c r="G3500" s="149"/>
      <c r="P3500" s="145">
        <f t="shared" si="305"/>
        <v>0</v>
      </c>
      <c r="Q3500" t="str">
        <f t="shared" si="304"/>
        <v>NA</v>
      </c>
      <c r="R3500" s="145" t="str">
        <f t="shared" si="306"/>
        <v>NA</v>
      </c>
    </row>
    <row r="3501" spans="6:18" hidden="1">
      <c r="F3501" s="149"/>
      <c r="G3501" s="149"/>
      <c r="P3501" s="145">
        <f t="shared" si="305"/>
        <v>0</v>
      </c>
      <c r="Q3501" t="str">
        <f t="shared" si="304"/>
        <v>NA</v>
      </c>
      <c r="R3501" s="145" t="str">
        <f t="shared" si="306"/>
        <v>NA</v>
      </c>
    </row>
    <row r="3502" spans="6:18" hidden="1">
      <c r="F3502" s="149"/>
      <c r="G3502" s="149"/>
      <c r="P3502" s="145">
        <f t="shared" si="305"/>
        <v>0</v>
      </c>
      <c r="Q3502" t="str">
        <f t="shared" si="304"/>
        <v>NA</v>
      </c>
      <c r="R3502" s="145" t="str">
        <f t="shared" si="306"/>
        <v>NA</v>
      </c>
    </row>
    <row r="3503" spans="6:18" hidden="1">
      <c r="F3503" s="149"/>
      <c r="G3503" s="149"/>
      <c r="P3503" s="145">
        <f t="shared" si="305"/>
        <v>0</v>
      </c>
      <c r="Q3503" t="str">
        <f t="shared" si="304"/>
        <v>NA</v>
      </c>
      <c r="R3503" s="145" t="str">
        <f t="shared" si="306"/>
        <v>NA</v>
      </c>
    </row>
    <row r="3504" spans="6:18" hidden="1">
      <c r="F3504" s="149"/>
      <c r="G3504" s="149"/>
      <c r="P3504" s="145">
        <f t="shared" si="305"/>
        <v>0</v>
      </c>
      <c r="Q3504" t="str">
        <f t="shared" si="304"/>
        <v>NA</v>
      </c>
      <c r="R3504" s="145" t="str">
        <f t="shared" si="306"/>
        <v>NA</v>
      </c>
    </row>
    <row r="3505" spans="6:18" hidden="1">
      <c r="F3505" s="149"/>
      <c r="G3505" s="149"/>
      <c r="P3505" s="145">
        <f t="shared" si="305"/>
        <v>0</v>
      </c>
      <c r="Q3505" t="str">
        <f t="shared" si="304"/>
        <v>NA</v>
      </c>
      <c r="R3505" s="145" t="str">
        <f t="shared" si="306"/>
        <v>NA</v>
      </c>
    </row>
    <row r="3506" spans="6:18" hidden="1">
      <c r="F3506" s="149"/>
      <c r="G3506" s="149"/>
      <c r="P3506" s="145">
        <f t="shared" si="305"/>
        <v>0</v>
      </c>
      <c r="Q3506" t="str">
        <f t="shared" si="304"/>
        <v>NA</v>
      </c>
      <c r="R3506" s="145" t="str">
        <f t="shared" si="306"/>
        <v>NA</v>
      </c>
    </row>
    <row r="3507" spans="6:18" hidden="1">
      <c r="F3507" s="149"/>
      <c r="G3507" s="149"/>
      <c r="P3507" s="145">
        <f t="shared" si="305"/>
        <v>0</v>
      </c>
      <c r="Q3507" t="str">
        <f t="shared" si="304"/>
        <v>NA</v>
      </c>
      <c r="R3507" s="145" t="str">
        <f t="shared" si="306"/>
        <v>NA</v>
      </c>
    </row>
    <row r="3508" spans="6:18" hidden="1">
      <c r="F3508" s="149"/>
      <c r="G3508" s="149"/>
      <c r="P3508" s="145">
        <f t="shared" si="305"/>
        <v>0</v>
      </c>
      <c r="Q3508" t="str">
        <f t="shared" si="304"/>
        <v>NA</v>
      </c>
      <c r="R3508" s="145" t="str">
        <f t="shared" si="306"/>
        <v>NA</v>
      </c>
    </row>
    <row r="3509" spans="6:18" hidden="1">
      <c r="F3509" s="149"/>
      <c r="G3509" s="149"/>
      <c r="P3509" s="145">
        <f t="shared" si="305"/>
        <v>0</v>
      </c>
      <c r="Q3509" t="str">
        <f t="shared" si="304"/>
        <v>NA</v>
      </c>
      <c r="R3509" s="145" t="str">
        <f t="shared" si="306"/>
        <v>NA</v>
      </c>
    </row>
    <row r="3510" spans="6:18" hidden="1">
      <c r="F3510" s="149"/>
      <c r="G3510" s="149"/>
      <c r="P3510" s="145">
        <f t="shared" si="305"/>
        <v>0</v>
      </c>
      <c r="Q3510" t="str">
        <f t="shared" si="304"/>
        <v>NA</v>
      </c>
      <c r="R3510" s="145" t="str">
        <f t="shared" si="306"/>
        <v>NA</v>
      </c>
    </row>
    <row r="3511" spans="6:18" hidden="1">
      <c r="F3511" s="149"/>
      <c r="G3511" s="149"/>
      <c r="P3511" s="145">
        <f t="shared" si="305"/>
        <v>0</v>
      </c>
      <c r="Q3511" t="str">
        <f t="shared" si="304"/>
        <v>NA</v>
      </c>
      <c r="R3511" s="145" t="str">
        <f t="shared" si="306"/>
        <v>NA</v>
      </c>
    </row>
    <row r="3512" spans="6:18" hidden="1">
      <c r="F3512" s="149"/>
      <c r="G3512" s="149"/>
      <c r="P3512" s="145">
        <f t="shared" si="305"/>
        <v>0</v>
      </c>
      <c r="Q3512" t="str">
        <f t="shared" si="304"/>
        <v>NA</v>
      </c>
      <c r="R3512" s="145" t="str">
        <f t="shared" si="306"/>
        <v>NA</v>
      </c>
    </row>
    <row r="3513" spans="6:18" hidden="1">
      <c r="F3513" s="149"/>
      <c r="G3513" s="149"/>
      <c r="P3513" s="145">
        <f t="shared" si="305"/>
        <v>0</v>
      </c>
      <c r="Q3513" t="str">
        <f t="shared" si="304"/>
        <v>NA</v>
      </c>
      <c r="R3513" s="145" t="str">
        <f t="shared" si="306"/>
        <v>NA</v>
      </c>
    </row>
    <row r="3514" spans="6:18" hidden="1">
      <c r="F3514" s="149"/>
      <c r="G3514" s="149"/>
      <c r="P3514" s="145">
        <f t="shared" si="305"/>
        <v>0</v>
      </c>
      <c r="Q3514" t="str">
        <f t="shared" si="304"/>
        <v>NA</v>
      </c>
      <c r="R3514" s="145" t="str">
        <f t="shared" si="306"/>
        <v>NA</v>
      </c>
    </row>
    <row r="3515" spans="6:18" hidden="1">
      <c r="F3515" s="149"/>
      <c r="G3515" s="149"/>
      <c r="P3515" s="145">
        <f t="shared" si="305"/>
        <v>0</v>
      </c>
      <c r="Q3515" t="str">
        <f t="shared" si="304"/>
        <v>NA</v>
      </c>
      <c r="R3515" s="145" t="str">
        <f t="shared" si="306"/>
        <v>NA</v>
      </c>
    </row>
    <row r="3516" spans="6:18" hidden="1">
      <c r="F3516" s="149"/>
      <c r="G3516" s="149"/>
      <c r="P3516" s="145">
        <f t="shared" si="305"/>
        <v>0</v>
      </c>
      <c r="Q3516" t="str">
        <f t="shared" si="304"/>
        <v>NA</v>
      </c>
      <c r="R3516" s="145" t="str">
        <f t="shared" si="306"/>
        <v>NA</v>
      </c>
    </row>
    <row r="3517" spans="6:18" hidden="1">
      <c r="F3517" s="149"/>
      <c r="G3517" s="149"/>
      <c r="P3517" s="145">
        <f t="shared" si="305"/>
        <v>0</v>
      </c>
      <c r="Q3517" t="str">
        <f t="shared" si="304"/>
        <v>NA</v>
      </c>
      <c r="R3517" s="145" t="str">
        <f t="shared" si="306"/>
        <v>NA</v>
      </c>
    </row>
    <row r="3518" spans="6:18" hidden="1">
      <c r="F3518" s="149"/>
      <c r="G3518" s="149"/>
      <c r="P3518" s="145">
        <f t="shared" si="305"/>
        <v>0</v>
      </c>
      <c r="Q3518" t="str">
        <f t="shared" si="304"/>
        <v>NA</v>
      </c>
      <c r="R3518" s="145" t="str">
        <f t="shared" si="306"/>
        <v>NA</v>
      </c>
    </row>
    <row r="3519" spans="6:18" hidden="1">
      <c r="F3519" s="149"/>
      <c r="G3519" s="149"/>
      <c r="P3519" s="145">
        <f t="shared" si="305"/>
        <v>0</v>
      </c>
      <c r="Q3519" t="str">
        <f t="shared" si="304"/>
        <v>NA</v>
      </c>
      <c r="R3519" s="145" t="str">
        <f t="shared" si="306"/>
        <v>NA</v>
      </c>
    </row>
    <row r="3520" spans="6:18" hidden="1">
      <c r="F3520" s="149"/>
      <c r="G3520" s="149"/>
      <c r="P3520" s="145">
        <f t="shared" si="305"/>
        <v>0</v>
      </c>
      <c r="Q3520" t="str">
        <f t="shared" ref="Q3520:Q3583" si="307">IF(AND(ISNUMBER(E3520),ISNUMBER(H3520),ISBLANK(F3520)),E3520-H3520,"NA")</f>
        <v>NA</v>
      </c>
      <c r="R3520" s="145" t="str">
        <f t="shared" si="306"/>
        <v>NA</v>
      </c>
    </row>
    <row r="3521" spans="6:18" hidden="1">
      <c r="F3521" s="149"/>
      <c r="G3521" s="149"/>
      <c r="P3521" s="145">
        <f t="shared" si="305"/>
        <v>0</v>
      </c>
      <c r="Q3521" t="str">
        <f t="shared" si="307"/>
        <v>NA</v>
      </c>
      <c r="R3521" s="145" t="str">
        <f t="shared" si="306"/>
        <v>NA</v>
      </c>
    </row>
    <row r="3522" spans="6:18" hidden="1">
      <c r="F3522" s="149"/>
      <c r="G3522" s="149"/>
      <c r="P3522" s="145">
        <f t="shared" si="305"/>
        <v>0</v>
      </c>
      <c r="Q3522" t="str">
        <f t="shared" si="307"/>
        <v>NA</v>
      </c>
      <c r="R3522" s="145" t="str">
        <f t="shared" si="306"/>
        <v>NA</v>
      </c>
    </row>
    <row r="3523" spans="6:18" hidden="1">
      <c r="F3523" s="149"/>
      <c r="G3523" s="149"/>
      <c r="P3523" s="145">
        <f t="shared" si="305"/>
        <v>0</v>
      </c>
      <c r="Q3523" t="str">
        <f t="shared" si="307"/>
        <v>NA</v>
      </c>
      <c r="R3523" s="145" t="str">
        <f t="shared" si="306"/>
        <v>NA</v>
      </c>
    </row>
    <row r="3524" spans="6:18" hidden="1">
      <c r="F3524" s="149"/>
      <c r="G3524" s="149"/>
      <c r="P3524" s="145">
        <f t="shared" si="305"/>
        <v>0</v>
      </c>
      <c r="Q3524" t="str">
        <f t="shared" si="307"/>
        <v>NA</v>
      </c>
      <c r="R3524" s="145" t="str">
        <f t="shared" si="306"/>
        <v>NA</v>
      </c>
    </row>
    <row r="3525" spans="6:18" hidden="1">
      <c r="F3525" s="149"/>
      <c r="G3525" s="149"/>
      <c r="P3525" s="145">
        <f t="shared" si="305"/>
        <v>0</v>
      </c>
      <c r="Q3525" t="str">
        <f t="shared" si="307"/>
        <v>NA</v>
      </c>
      <c r="R3525" s="145" t="str">
        <f t="shared" si="306"/>
        <v>NA</v>
      </c>
    </row>
    <row r="3526" spans="6:18" hidden="1">
      <c r="F3526" s="149"/>
      <c r="G3526" s="149"/>
      <c r="P3526" s="145">
        <f t="shared" si="305"/>
        <v>0</v>
      </c>
      <c r="Q3526" t="str">
        <f t="shared" si="307"/>
        <v>NA</v>
      </c>
      <c r="R3526" s="145" t="str">
        <f t="shared" si="306"/>
        <v>NA</v>
      </c>
    </row>
    <row r="3527" spans="6:18" hidden="1">
      <c r="F3527" s="149"/>
      <c r="G3527" s="149"/>
      <c r="P3527" s="145">
        <f t="shared" si="305"/>
        <v>0</v>
      </c>
      <c r="Q3527" t="str">
        <f t="shared" si="307"/>
        <v>NA</v>
      </c>
      <c r="R3527" s="145" t="str">
        <f t="shared" si="306"/>
        <v>NA</v>
      </c>
    </row>
    <row r="3528" spans="6:18" hidden="1">
      <c r="F3528" s="149"/>
      <c r="G3528" s="149"/>
      <c r="P3528" s="145">
        <f t="shared" si="305"/>
        <v>0</v>
      </c>
      <c r="Q3528" t="str">
        <f t="shared" si="307"/>
        <v>NA</v>
      </c>
      <c r="R3528" s="145" t="str">
        <f t="shared" si="306"/>
        <v>NA</v>
      </c>
    </row>
    <row r="3529" spans="6:18" hidden="1">
      <c r="F3529" s="149"/>
      <c r="G3529" s="149"/>
      <c r="P3529" s="145">
        <f t="shared" ref="P3529:P3592" si="308">IFERROR(K3529-L3529,0)</f>
        <v>0</v>
      </c>
      <c r="Q3529" t="str">
        <f t="shared" si="307"/>
        <v>NA</v>
      </c>
      <c r="R3529" s="145" t="str">
        <f t="shared" ref="R3529:R3592" si="309">IF(AND(ISNUMBER(F3529),ISNUMBER(I3529),ISBLANK(E3529)),F3529-I3529,"NA")</f>
        <v>NA</v>
      </c>
    </row>
    <row r="3530" spans="6:18" hidden="1">
      <c r="F3530" s="149"/>
      <c r="G3530" s="149"/>
      <c r="P3530" s="145">
        <f t="shared" si="308"/>
        <v>0</v>
      </c>
      <c r="Q3530" t="str">
        <f t="shared" si="307"/>
        <v>NA</v>
      </c>
      <c r="R3530" s="145" t="str">
        <f t="shared" si="309"/>
        <v>NA</v>
      </c>
    </row>
    <row r="3531" spans="6:18" hidden="1">
      <c r="F3531" s="149"/>
      <c r="G3531" s="149"/>
      <c r="P3531" s="145">
        <f t="shared" si="308"/>
        <v>0</v>
      </c>
      <c r="Q3531" t="str">
        <f t="shared" si="307"/>
        <v>NA</v>
      </c>
      <c r="R3531" s="145" t="str">
        <f t="shared" si="309"/>
        <v>NA</v>
      </c>
    </row>
    <row r="3532" spans="6:18" hidden="1">
      <c r="F3532" s="149"/>
      <c r="G3532" s="149"/>
      <c r="P3532" s="145">
        <f t="shared" si="308"/>
        <v>0</v>
      </c>
      <c r="Q3532" t="str">
        <f t="shared" si="307"/>
        <v>NA</v>
      </c>
      <c r="R3532" s="145" t="str">
        <f t="shared" si="309"/>
        <v>NA</v>
      </c>
    </row>
    <row r="3533" spans="6:18" hidden="1">
      <c r="F3533" s="149"/>
      <c r="G3533" s="149"/>
      <c r="P3533" s="145">
        <f t="shared" si="308"/>
        <v>0</v>
      </c>
      <c r="Q3533" t="str">
        <f t="shared" si="307"/>
        <v>NA</v>
      </c>
      <c r="R3533" s="145" t="str">
        <f t="shared" si="309"/>
        <v>NA</v>
      </c>
    </row>
    <row r="3534" spans="6:18" hidden="1">
      <c r="F3534" s="149"/>
      <c r="G3534" s="149"/>
      <c r="P3534" s="145">
        <f t="shared" si="308"/>
        <v>0</v>
      </c>
      <c r="Q3534" t="str">
        <f t="shared" si="307"/>
        <v>NA</v>
      </c>
      <c r="R3534" s="145" t="str">
        <f t="shared" si="309"/>
        <v>NA</v>
      </c>
    </row>
    <row r="3535" spans="6:18" hidden="1">
      <c r="F3535" s="149"/>
      <c r="G3535" s="149"/>
      <c r="P3535" s="145">
        <f t="shared" si="308"/>
        <v>0</v>
      </c>
      <c r="Q3535" t="str">
        <f t="shared" si="307"/>
        <v>NA</v>
      </c>
      <c r="R3535" s="145" t="str">
        <f t="shared" si="309"/>
        <v>NA</v>
      </c>
    </row>
    <row r="3536" spans="6:18" hidden="1">
      <c r="F3536" s="149"/>
      <c r="G3536" s="149"/>
      <c r="P3536" s="145">
        <f t="shared" si="308"/>
        <v>0</v>
      </c>
      <c r="Q3536" t="str">
        <f t="shared" si="307"/>
        <v>NA</v>
      </c>
      <c r="R3536" s="145" t="str">
        <f t="shared" si="309"/>
        <v>NA</v>
      </c>
    </row>
    <row r="3537" spans="6:18" hidden="1">
      <c r="F3537" s="149"/>
      <c r="G3537" s="149"/>
      <c r="P3537" s="145">
        <f t="shared" si="308"/>
        <v>0</v>
      </c>
      <c r="Q3537" t="str">
        <f t="shared" si="307"/>
        <v>NA</v>
      </c>
      <c r="R3537" s="145" t="str">
        <f t="shared" si="309"/>
        <v>NA</v>
      </c>
    </row>
    <row r="3538" spans="6:18" hidden="1">
      <c r="F3538" s="149"/>
      <c r="G3538" s="149"/>
      <c r="P3538" s="145">
        <f t="shared" si="308"/>
        <v>0</v>
      </c>
      <c r="Q3538" t="str">
        <f t="shared" si="307"/>
        <v>NA</v>
      </c>
      <c r="R3538" s="145" t="str">
        <f t="shared" si="309"/>
        <v>NA</v>
      </c>
    </row>
    <row r="3539" spans="6:18" hidden="1">
      <c r="F3539" s="149"/>
      <c r="G3539" s="149"/>
      <c r="P3539" s="145">
        <f t="shared" si="308"/>
        <v>0</v>
      </c>
      <c r="Q3539" t="str">
        <f t="shared" si="307"/>
        <v>NA</v>
      </c>
      <c r="R3539" s="145" t="str">
        <f t="shared" si="309"/>
        <v>NA</v>
      </c>
    </row>
    <row r="3540" spans="6:18" hidden="1">
      <c r="F3540" s="149"/>
      <c r="G3540" s="149"/>
      <c r="P3540" s="145">
        <f t="shared" si="308"/>
        <v>0</v>
      </c>
      <c r="Q3540" t="str">
        <f t="shared" si="307"/>
        <v>NA</v>
      </c>
      <c r="R3540" s="145" t="str">
        <f t="shared" si="309"/>
        <v>NA</v>
      </c>
    </row>
    <row r="3541" spans="6:18" hidden="1">
      <c r="F3541" s="149"/>
      <c r="G3541" s="149"/>
      <c r="P3541" s="145">
        <f t="shared" si="308"/>
        <v>0</v>
      </c>
      <c r="Q3541" t="str">
        <f t="shared" si="307"/>
        <v>NA</v>
      </c>
      <c r="R3541" s="145" t="str">
        <f t="shared" si="309"/>
        <v>NA</v>
      </c>
    </row>
    <row r="3542" spans="6:18" hidden="1">
      <c r="F3542" s="149"/>
      <c r="G3542" s="149"/>
      <c r="P3542" s="145">
        <f t="shared" si="308"/>
        <v>0</v>
      </c>
      <c r="Q3542" t="str">
        <f t="shared" si="307"/>
        <v>NA</v>
      </c>
      <c r="R3542" s="145" t="str">
        <f t="shared" si="309"/>
        <v>NA</v>
      </c>
    </row>
    <row r="3543" spans="6:18" hidden="1">
      <c r="F3543" s="149"/>
      <c r="G3543" s="149"/>
      <c r="P3543" s="145">
        <f t="shared" si="308"/>
        <v>0</v>
      </c>
      <c r="Q3543" t="str">
        <f t="shared" si="307"/>
        <v>NA</v>
      </c>
      <c r="R3543" s="145" t="str">
        <f t="shared" si="309"/>
        <v>NA</v>
      </c>
    </row>
    <row r="3544" spans="6:18" hidden="1">
      <c r="F3544" s="149"/>
      <c r="G3544" s="149"/>
      <c r="P3544" s="145">
        <f t="shared" si="308"/>
        <v>0</v>
      </c>
      <c r="Q3544" t="str">
        <f t="shared" si="307"/>
        <v>NA</v>
      </c>
      <c r="R3544" s="145" t="str">
        <f t="shared" si="309"/>
        <v>NA</v>
      </c>
    </row>
    <row r="3545" spans="6:18" hidden="1">
      <c r="F3545" s="149"/>
      <c r="G3545" s="149"/>
      <c r="P3545" s="145">
        <f t="shared" si="308"/>
        <v>0</v>
      </c>
      <c r="Q3545" t="str">
        <f t="shared" si="307"/>
        <v>NA</v>
      </c>
      <c r="R3545" s="145" t="str">
        <f t="shared" si="309"/>
        <v>NA</v>
      </c>
    </row>
    <row r="3546" spans="6:18" hidden="1">
      <c r="F3546" s="149"/>
      <c r="G3546" s="149"/>
      <c r="P3546" s="145">
        <f t="shared" si="308"/>
        <v>0</v>
      </c>
      <c r="Q3546" t="str">
        <f t="shared" si="307"/>
        <v>NA</v>
      </c>
      <c r="R3546" s="145" t="str">
        <f t="shared" si="309"/>
        <v>NA</v>
      </c>
    </row>
    <row r="3547" spans="6:18" hidden="1">
      <c r="F3547" s="149"/>
      <c r="G3547" s="149"/>
      <c r="P3547" s="145">
        <f t="shared" si="308"/>
        <v>0</v>
      </c>
      <c r="Q3547" t="str">
        <f t="shared" si="307"/>
        <v>NA</v>
      </c>
      <c r="R3547" s="145" t="str">
        <f t="shared" si="309"/>
        <v>NA</v>
      </c>
    </row>
    <row r="3548" spans="6:18" hidden="1">
      <c r="F3548" s="149"/>
      <c r="G3548" s="149"/>
      <c r="P3548" s="145">
        <f t="shared" si="308"/>
        <v>0</v>
      </c>
      <c r="Q3548" t="str">
        <f t="shared" si="307"/>
        <v>NA</v>
      </c>
      <c r="R3548" s="145" t="str">
        <f t="shared" si="309"/>
        <v>NA</v>
      </c>
    </row>
    <row r="3549" spans="6:18" hidden="1">
      <c r="F3549" s="149"/>
      <c r="G3549" s="149"/>
      <c r="P3549" s="145">
        <f t="shared" si="308"/>
        <v>0</v>
      </c>
      <c r="Q3549" t="str">
        <f t="shared" si="307"/>
        <v>NA</v>
      </c>
      <c r="R3549" s="145" t="str">
        <f t="shared" si="309"/>
        <v>NA</v>
      </c>
    </row>
    <row r="3550" spans="6:18" hidden="1">
      <c r="F3550" s="149"/>
      <c r="G3550" s="149"/>
      <c r="P3550" s="145">
        <f t="shared" si="308"/>
        <v>0</v>
      </c>
      <c r="Q3550" t="str">
        <f t="shared" si="307"/>
        <v>NA</v>
      </c>
      <c r="R3550" s="145" t="str">
        <f t="shared" si="309"/>
        <v>NA</v>
      </c>
    </row>
    <row r="3551" spans="6:18" hidden="1">
      <c r="F3551" s="149"/>
      <c r="G3551" s="149"/>
      <c r="P3551" s="145">
        <f t="shared" si="308"/>
        <v>0</v>
      </c>
      <c r="Q3551" t="str">
        <f t="shared" si="307"/>
        <v>NA</v>
      </c>
      <c r="R3551" s="145" t="str">
        <f t="shared" si="309"/>
        <v>NA</v>
      </c>
    </row>
    <row r="3552" spans="6:18" hidden="1">
      <c r="F3552" s="149"/>
      <c r="G3552" s="149"/>
      <c r="P3552" s="145">
        <f t="shared" si="308"/>
        <v>0</v>
      </c>
      <c r="Q3552" t="str">
        <f t="shared" si="307"/>
        <v>NA</v>
      </c>
      <c r="R3552" s="145" t="str">
        <f t="shared" si="309"/>
        <v>NA</v>
      </c>
    </row>
    <row r="3553" spans="6:18" hidden="1">
      <c r="F3553" s="149"/>
      <c r="G3553" s="149"/>
      <c r="P3553" s="145">
        <f t="shared" si="308"/>
        <v>0</v>
      </c>
      <c r="Q3553" t="str">
        <f t="shared" si="307"/>
        <v>NA</v>
      </c>
      <c r="R3553" s="145" t="str">
        <f t="shared" si="309"/>
        <v>NA</v>
      </c>
    </row>
    <row r="3554" spans="6:18" hidden="1">
      <c r="F3554" s="149"/>
      <c r="G3554" s="149"/>
      <c r="P3554" s="145">
        <f t="shared" si="308"/>
        <v>0</v>
      </c>
      <c r="Q3554" t="str">
        <f t="shared" si="307"/>
        <v>NA</v>
      </c>
      <c r="R3554" s="145" t="str">
        <f t="shared" si="309"/>
        <v>NA</v>
      </c>
    </row>
    <row r="3555" spans="6:18" hidden="1">
      <c r="F3555" s="149"/>
      <c r="G3555" s="149"/>
      <c r="P3555" s="145">
        <f t="shared" si="308"/>
        <v>0</v>
      </c>
      <c r="Q3555" t="str">
        <f t="shared" si="307"/>
        <v>NA</v>
      </c>
      <c r="R3555" s="145" t="str">
        <f t="shared" si="309"/>
        <v>NA</v>
      </c>
    </row>
    <row r="3556" spans="6:18" hidden="1">
      <c r="F3556" s="149"/>
      <c r="G3556" s="149"/>
      <c r="P3556" s="145">
        <f t="shared" si="308"/>
        <v>0</v>
      </c>
      <c r="Q3556" t="str">
        <f t="shared" si="307"/>
        <v>NA</v>
      </c>
      <c r="R3556" s="145" t="str">
        <f t="shared" si="309"/>
        <v>NA</v>
      </c>
    </row>
    <row r="3557" spans="6:18" hidden="1">
      <c r="F3557" s="149"/>
      <c r="G3557" s="149"/>
      <c r="P3557" s="145">
        <f t="shared" si="308"/>
        <v>0</v>
      </c>
      <c r="Q3557" t="str">
        <f t="shared" si="307"/>
        <v>NA</v>
      </c>
      <c r="R3557" s="145" t="str">
        <f t="shared" si="309"/>
        <v>NA</v>
      </c>
    </row>
    <row r="3558" spans="6:18" hidden="1">
      <c r="F3558" s="149"/>
      <c r="G3558" s="149"/>
      <c r="P3558" s="145">
        <f t="shared" si="308"/>
        <v>0</v>
      </c>
      <c r="Q3558" t="str">
        <f t="shared" si="307"/>
        <v>NA</v>
      </c>
      <c r="R3558" s="145" t="str">
        <f t="shared" si="309"/>
        <v>NA</v>
      </c>
    </row>
    <row r="3559" spans="6:18" hidden="1">
      <c r="F3559" s="149"/>
      <c r="G3559" s="149"/>
      <c r="P3559" s="145">
        <f t="shared" si="308"/>
        <v>0</v>
      </c>
      <c r="Q3559" t="str">
        <f t="shared" si="307"/>
        <v>NA</v>
      </c>
      <c r="R3559" s="145" t="str">
        <f t="shared" si="309"/>
        <v>NA</v>
      </c>
    </row>
    <row r="3560" spans="6:18" hidden="1">
      <c r="F3560" s="149"/>
      <c r="G3560" s="149"/>
      <c r="P3560" s="145">
        <f t="shared" si="308"/>
        <v>0</v>
      </c>
      <c r="Q3560" t="str">
        <f t="shared" si="307"/>
        <v>NA</v>
      </c>
      <c r="R3560" s="145" t="str">
        <f t="shared" si="309"/>
        <v>NA</v>
      </c>
    </row>
    <row r="3561" spans="6:18" hidden="1">
      <c r="F3561" s="149"/>
      <c r="G3561" s="149"/>
      <c r="P3561" s="145">
        <f t="shared" si="308"/>
        <v>0</v>
      </c>
      <c r="Q3561" t="str">
        <f t="shared" si="307"/>
        <v>NA</v>
      </c>
      <c r="R3561" s="145" t="str">
        <f t="shared" si="309"/>
        <v>NA</v>
      </c>
    </row>
    <row r="3562" spans="6:18" hidden="1">
      <c r="F3562" s="149"/>
      <c r="G3562" s="149"/>
      <c r="P3562" s="145">
        <f t="shared" si="308"/>
        <v>0</v>
      </c>
      <c r="Q3562" t="str">
        <f t="shared" si="307"/>
        <v>NA</v>
      </c>
      <c r="R3562" s="145" t="str">
        <f t="shared" si="309"/>
        <v>NA</v>
      </c>
    </row>
    <row r="3563" spans="6:18" hidden="1">
      <c r="F3563" s="149"/>
      <c r="G3563" s="149"/>
      <c r="P3563" s="145">
        <f t="shared" si="308"/>
        <v>0</v>
      </c>
      <c r="Q3563" t="str">
        <f t="shared" si="307"/>
        <v>NA</v>
      </c>
      <c r="R3563" s="145" t="str">
        <f t="shared" si="309"/>
        <v>NA</v>
      </c>
    </row>
    <row r="3564" spans="6:18" hidden="1">
      <c r="F3564" s="149"/>
      <c r="G3564" s="149"/>
      <c r="P3564" s="145">
        <f t="shared" si="308"/>
        <v>0</v>
      </c>
      <c r="Q3564" t="str">
        <f t="shared" si="307"/>
        <v>NA</v>
      </c>
      <c r="R3564" s="145" t="str">
        <f t="shared" si="309"/>
        <v>NA</v>
      </c>
    </row>
    <row r="3565" spans="6:18" hidden="1">
      <c r="F3565" s="149"/>
      <c r="G3565" s="149"/>
      <c r="P3565" s="145">
        <f t="shared" si="308"/>
        <v>0</v>
      </c>
      <c r="Q3565" t="str">
        <f t="shared" si="307"/>
        <v>NA</v>
      </c>
      <c r="R3565" s="145" t="str">
        <f t="shared" si="309"/>
        <v>NA</v>
      </c>
    </row>
    <row r="3566" spans="6:18" hidden="1">
      <c r="F3566" s="149"/>
      <c r="G3566" s="149"/>
      <c r="P3566" s="145">
        <f t="shared" si="308"/>
        <v>0</v>
      </c>
      <c r="Q3566" t="str">
        <f t="shared" si="307"/>
        <v>NA</v>
      </c>
      <c r="R3566" s="145" t="str">
        <f t="shared" si="309"/>
        <v>NA</v>
      </c>
    </row>
    <row r="3567" spans="6:18" hidden="1">
      <c r="F3567" s="149"/>
      <c r="G3567" s="149"/>
      <c r="P3567" s="145">
        <f t="shared" si="308"/>
        <v>0</v>
      </c>
      <c r="Q3567" t="str">
        <f t="shared" si="307"/>
        <v>NA</v>
      </c>
      <c r="R3567" s="145" t="str">
        <f t="shared" si="309"/>
        <v>NA</v>
      </c>
    </row>
    <row r="3568" spans="6:18" hidden="1">
      <c r="F3568" s="149"/>
      <c r="G3568" s="149"/>
      <c r="P3568" s="145">
        <f t="shared" si="308"/>
        <v>0</v>
      </c>
      <c r="Q3568" t="str">
        <f t="shared" si="307"/>
        <v>NA</v>
      </c>
      <c r="R3568" s="145" t="str">
        <f t="shared" si="309"/>
        <v>NA</v>
      </c>
    </row>
    <row r="3569" spans="5:18" hidden="1">
      <c r="F3569" s="149"/>
      <c r="G3569" s="149"/>
      <c r="P3569" s="145">
        <f t="shared" si="308"/>
        <v>0</v>
      </c>
      <c r="Q3569" t="str">
        <f t="shared" si="307"/>
        <v>NA</v>
      </c>
      <c r="R3569" s="145" t="str">
        <f t="shared" si="309"/>
        <v>NA</v>
      </c>
    </row>
    <row r="3570" spans="5:18" hidden="1">
      <c r="F3570" s="149"/>
      <c r="G3570" s="149"/>
      <c r="P3570" s="145">
        <f t="shared" si="308"/>
        <v>0</v>
      </c>
      <c r="Q3570" t="str">
        <f t="shared" si="307"/>
        <v>NA</v>
      </c>
      <c r="R3570" s="145" t="str">
        <f t="shared" si="309"/>
        <v>NA</v>
      </c>
    </row>
    <row r="3571" spans="5:18" hidden="1">
      <c r="F3571" s="149"/>
      <c r="G3571" s="149"/>
      <c r="P3571" s="145">
        <f t="shared" si="308"/>
        <v>0</v>
      </c>
      <c r="Q3571" t="str">
        <f t="shared" si="307"/>
        <v>NA</v>
      </c>
      <c r="R3571" s="145" t="str">
        <f t="shared" si="309"/>
        <v>NA</v>
      </c>
    </row>
    <row r="3572" spans="5:18" hidden="1">
      <c r="F3572" s="149"/>
      <c r="G3572" s="149"/>
      <c r="P3572" s="145">
        <f t="shared" si="308"/>
        <v>0</v>
      </c>
      <c r="Q3572" t="str">
        <f t="shared" si="307"/>
        <v>NA</v>
      </c>
      <c r="R3572" s="145" t="str">
        <f t="shared" si="309"/>
        <v>NA</v>
      </c>
    </row>
    <row r="3573" spans="5:18" hidden="1">
      <c r="F3573" s="149"/>
      <c r="G3573" s="149"/>
      <c r="P3573" s="145">
        <f t="shared" si="308"/>
        <v>0</v>
      </c>
      <c r="Q3573" t="str">
        <f t="shared" si="307"/>
        <v>NA</v>
      </c>
      <c r="R3573" s="145" t="str">
        <f t="shared" si="309"/>
        <v>NA</v>
      </c>
    </row>
    <row r="3574" spans="5:18" hidden="1">
      <c r="F3574" s="149"/>
      <c r="G3574" s="149"/>
      <c r="P3574" s="145">
        <f t="shared" si="308"/>
        <v>0</v>
      </c>
      <c r="Q3574" t="str">
        <f t="shared" si="307"/>
        <v>NA</v>
      </c>
      <c r="R3574" s="145" t="str">
        <f t="shared" si="309"/>
        <v>NA</v>
      </c>
    </row>
    <row r="3575" spans="5:18" hidden="1">
      <c r="F3575" s="149"/>
      <c r="G3575" s="149"/>
      <c r="P3575" s="145">
        <f t="shared" si="308"/>
        <v>0</v>
      </c>
      <c r="Q3575" t="str">
        <f t="shared" si="307"/>
        <v>NA</v>
      </c>
      <c r="R3575" s="145" t="str">
        <f t="shared" si="309"/>
        <v>NA</v>
      </c>
    </row>
    <row r="3576" spans="5:18" hidden="1">
      <c r="F3576" s="149"/>
      <c r="G3576" s="149"/>
      <c r="P3576" s="145">
        <f t="shared" si="308"/>
        <v>0</v>
      </c>
      <c r="Q3576" t="str">
        <f t="shared" si="307"/>
        <v>NA</v>
      </c>
      <c r="R3576" s="145" t="str">
        <f t="shared" si="309"/>
        <v>NA</v>
      </c>
    </row>
    <row r="3577" spans="5:18" hidden="1">
      <c r="F3577" s="149"/>
      <c r="G3577" s="149"/>
      <c r="P3577" s="145">
        <f t="shared" si="308"/>
        <v>0</v>
      </c>
      <c r="Q3577" t="str">
        <f t="shared" si="307"/>
        <v>NA</v>
      </c>
      <c r="R3577" s="145" t="str">
        <f t="shared" si="309"/>
        <v>NA</v>
      </c>
    </row>
    <row r="3578" spans="5:18" hidden="1">
      <c r="E3578" s="149"/>
      <c r="P3578" s="145">
        <f t="shared" si="308"/>
        <v>0</v>
      </c>
      <c r="Q3578" t="str">
        <f t="shared" si="307"/>
        <v>NA</v>
      </c>
      <c r="R3578" s="145" t="str">
        <f t="shared" si="309"/>
        <v>NA</v>
      </c>
    </row>
    <row r="3579" spans="5:18" hidden="1">
      <c r="E3579" s="149"/>
      <c r="P3579" s="145">
        <f t="shared" si="308"/>
        <v>0</v>
      </c>
      <c r="Q3579" t="str">
        <f t="shared" si="307"/>
        <v>NA</v>
      </c>
      <c r="R3579" s="145" t="str">
        <f t="shared" si="309"/>
        <v>NA</v>
      </c>
    </row>
    <row r="3580" spans="5:18" hidden="1">
      <c r="E3580" s="149"/>
      <c r="P3580" s="145">
        <f t="shared" si="308"/>
        <v>0</v>
      </c>
      <c r="Q3580" t="str">
        <f t="shared" si="307"/>
        <v>NA</v>
      </c>
      <c r="R3580" s="145" t="str">
        <f t="shared" si="309"/>
        <v>NA</v>
      </c>
    </row>
    <row r="3581" spans="5:18" hidden="1">
      <c r="E3581" s="149"/>
      <c r="P3581" s="145">
        <f t="shared" si="308"/>
        <v>0</v>
      </c>
      <c r="Q3581" t="str">
        <f t="shared" si="307"/>
        <v>NA</v>
      </c>
      <c r="R3581" s="145" t="str">
        <f t="shared" si="309"/>
        <v>NA</v>
      </c>
    </row>
    <row r="3582" spans="5:18" hidden="1">
      <c r="E3582" s="149"/>
      <c r="P3582" s="145">
        <f t="shared" si="308"/>
        <v>0</v>
      </c>
      <c r="Q3582" t="str">
        <f t="shared" si="307"/>
        <v>NA</v>
      </c>
      <c r="R3582" s="145" t="str">
        <f t="shared" si="309"/>
        <v>NA</v>
      </c>
    </row>
    <row r="3583" spans="5:18" hidden="1">
      <c r="E3583" s="149"/>
      <c r="P3583" s="145">
        <f t="shared" si="308"/>
        <v>0</v>
      </c>
      <c r="Q3583" t="str">
        <f t="shared" si="307"/>
        <v>NA</v>
      </c>
      <c r="R3583" s="145" t="str">
        <f t="shared" si="309"/>
        <v>NA</v>
      </c>
    </row>
    <row r="3584" spans="5:18" hidden="1">
      <c r="E3584" s="149"/>
      <c r="P3584" s="145">
        <f t="shared" si="308"/>
        <v>0</v>
      </c>
      <c r="Q3584" t="str">
        <f t="shared" ref="Q3584:Q3647" si="310">IF(AND(ISNUMBER(E3584),ISNUMBER(H3584),ISBLANK(F3584)),E3584-H3584,"NA")</f>
        <v>NA</v>
      </c>
      <c r="R3584" s="145" t="str">
        <f t="shared" si="309"/>
        <v>NA</v>
      </c>
    </row>
    <row r="3585" spans="5:18" hidden="1">
      <c r="E3585" s="149"/>
      <c r="P3585" s="145">
        <f t="shared" si="308"/>
        <v>0</v>
      </c>
      <c r="Q3585" t="str">
        <f t="shared" si="310"/>
        <v>NA</v>
      </c>
      <c r="R3585" s="145" t="str">
        <f t="shared" si="309"/>
        <v>NA</v>
      </c>
    </row>
    <row r="3586" spans="5:18" hidden="1">
      <c r="E3586" s="149"/>
      <c r="P3586" s="145">
        <f t="shared" si="308"/>
        <v>0</v>
      </c>
      <c r="Q3586" t="str">
        <f t="shared" si="310"/>
        <v>NA</v>
      </c>
      <c r="R3586" s="145" t="str">
        <f t="shared" si="309"/>
        <v>NA</v>
      </c>
    </row>
    <row r="3587" spans="5:18" hidden="1">
      <c r="F3587" s="149"/>
      <c r="G3587" s="149"/>
      <c r="P3587" s="145">
        <f t="shared" si="308"/>
        <v>0</v>
      </c>
      <c r="Q3587" t="str">
        <f t="shared" si="310"/>
        <v>NA</v>
      </c>
      <c r="R3587" s="145" t="str">
        <f t="shared" si="309"/>
        <v>NA</v>
      </c>
    </row>
    <row r="3588" spans="5:18" hidden="1">
      <c r="F3588" s="149"/>
      <c r="G3588" s="149"/>
      <c r="P3588" s="145">
        <f t="shared" si="308"/>
        <v>0</v>
      </c>
      <c r="Q3588" t="str">
        <f t="shared" si="310"/>
        <v>NA</v>
      </c>
      <c r="R3588" s="145" t="str">
        <f t="shared" si="309"/>
        <v>NA</v>
      </c>
    </row>
    <row r="3589" spans="5:18" hidden="1">
      <c r="F3589" s="149"/>
      <c r="G3589" s="149"/>
      <c r="P3589" s="145">
        <f t="shared" si="308"/>
        <v>0</v>
      </c>
      <c r="Q3589" t="str">
        <f t="shared" si="310"/>
        <v>NA</v>
      </c>
      <c r="R3589" s="145" t="str">
        <f t="shared" si="309"/>
        <v>NA</v>
      </c>
    </row>
    <row r="3590" spans="5:18" hidden="1">
      <c r="F3590" s="149"/>
      <c r="G3590" s="149"/>
      <c r="P3590" s="145">
        <f t="shared" si="308"/>
        <v>0</v>
      </c>
      <c r="Q3590" t="str">
        <f t="shared" si="310"/>
        <v>NA</v>
      </c>
      <c r="R3590" s="145" t="str">
        <f t="shared" si="309"/>
        <v>NA</v>
      </c>
    </row>
    <row r="3591" spans="5:18" hidden="1">
      <c r="F3591" s="149"/>
      <c r="G3591" s="149"/>
      <c r="P3591" s="145">
        <f t="shared" si="308"/>
        <v>0</v>
      </c>
      <c r="Q3591" t="str">
        <f t="shared" si="310"/>
        <v>NA</v>
      </c>
      <c r="R3591" s="145" t="str">
        <f t="shared" si="309"/>
        <v>NA</v>
      </c>
    </row>
    <row r="3592" spans="5:18" hidden="1">
      <c r="F3592" s="149"/>
      <c r="G3592" s="149"/>
      <c r="P3592" s="145">
        <f t="shared" si="308"/>
        <v>0</v>
      </c>
      <c r="Q3592" t="str">
        <f t="shared" si="310"/>
        <v>NA</v>
      </c>
      <c r="R3592" s="145" t="str">
        <f t="shared" si="309"/>
        <v>NA</v>
      </c>
    </row>
    <row r="3593" spans="5:18" hidden="1">
      <c r="F3593" s="149"/>
      <c r="G3593" s="149"/>
      <c r="P3593" s="145">
        <f t="shared" ref="P3593:P3656" si="311">IFERROR(K3593-L3593,0)</f>
        <v>0</v>
      </c>
      <c r="Q3593" t="str">
        <f t="shared" si="310"/>
        <v>NA</v>
      </c>
      <c r="R3593" s="145" t="str">
        <f t="shared" ref="R3593:R3656" si="312">IF(AND(ISNUMBER(F3593),ISNUMBER(I3593),ISBLANK(E3593)),F3593-I3593,"NA")</f>
        <v>NA</v>
      </c>
    </row>
    <row r="3594" spans="5:18" hidden="1">
      <c r="F3594" s="149"/>
      <c r="G3594" s="149"/>
      <c r="P3594" s="145">
        <f t="shared" si="311"/>
        <v>0</v>
      </c>
      <c r="Q3594" t="str">
        <f t="shared" si="310"/>
        <v>NA</v>
      </c>
      <c r="R3594" s="145" t="str">
        <f t="shared" si="312"/>
        <v>NA</v>
      </c>
    </row>
    <row r="3595" spans="5:18" hidden="1">
      <c r="F3595" s="149"/>
      <c r="G3595" s="149"/>
      <c r="P3595" s="145">
        <f t="shared" si="311"/>
        <v>0</v>
      </c>
      <c r="Q3595" t="str">
        <f t="shared" si="310"/>
        <v>NA</v>
      </c>
      <c r="R3595" s="145" t="str">
        <f t="shared" si="312"/>
        <v>NA</v>
      </c>
    </row>
    <row r="3596" spans="5:18" hidden="1">
      <c r="F3596" s="149"/>
      <c r="G3596" s="149"/>
      <c r="P3596" s="145">
        <f t="shared" si="311"/>
        <v>0</v>
      </c>
      <c r="Q3596" t="str">
        <f t="shared" si="310"/>
        <v>NA</v>
      </c>
      <c r="R3596" s="145" t="str">
        <f t="shared" si="312"/>
        <v>NA</v>
      </c>
    </row>
    <row r="3597" spans="5:18" hidden="1">
      <c r="F3597" s="149"/>
      <c r="G3597" s="149"/>
      <c r="P3597" s="145">
        <f t="shared" si="311"/>
        <v>0</v>
      </c>
      <c r="Q3597" t="str">
        <f t="shared" si="310"/>
        <v>NA</v>
      </c>
      <c r="R3597" s="145" t="str">
        <f t="shared" si="312"/>
        <v>NA</v>
      </c>
    </row>
    <row r="3598" spans="5:18" hidden="1">
      <c r="F3598" s="149"/>
      <c r="G3598" s="149"/>
      <c r="P3598" s="145">
        <f t="shared" si="311"/>
        <v>0</v>
      </c>
      <c r="Q3598" t="str">
        <f t="shared" si="310"/>
        <v>NA</v>
      </c>
      <c r="R3598" s="145" t="str">
        <f t="shared" si="312"/>
        <v>NA</v>
      </c>
    </row>
    <row r="3599" spans="5:18" hidden="1">
      <c r="F3599" s="149"/>
      <c r="G3599" s="149"/>
      <c r="P3599" s="145">
        <f t="shared" si="311"/>
        <v>0</v>
      </c>
      <c r="Q3599" t="str">
        <f t="shared" si="310"/>
        <v>NA</v>
      </c>
      <c r="R3599" s="145" t="str">
        <f t="shared" si="312"/>
        <v>NA</v>
      </c>
    </row>
    <row r="3600" spans="5:18" hidden="1">
      <c r="F3600" s="149"/>
      <c r="G3600" s="149"/>
      <c r="P3600" s="145">
        <f t="shared" si="311"/>
        <v>0</v>
      </c>
      <c r="Q3600" t="str">
        <f t="shared" si="310"/>
        <v>NA</v>
      </c>
      <c r="R3600" s="145" t="str">
        <f t="shared" si="312"/>
        <v>NA</v>
      </c>
    </row>
    <row r="3601" spans="5:18" hidden="1">
      <c r="F3601" s="149"/>
      <c r="G3601" s="149"/>
      <c r="P3601" s="145">
        <f t="shared" si="311"/>
        <v>0</v>
      </c>
      <c r="Q3601" t="str">
        <f t="shared" si="310"/>
        <v>NA</v>
      </c>
      <c r="R3601" s="145" t="str">
        <f t="shared" si="312"/>
        <v>NA</v>
      </c>
    </row>
    <row r="3602" spans="5:18" hidden="1">
      <c r="E3602" s="149"/>
      <c r="P3602" s="145">
        <f t="shared" si="311"/>
        <v>0</v>
      </c>
      <c r="Q3602" t="str">
        <f t="shared" si="310"/>
        <v>NA</v>
      </c>
      <c r="R3602" s="145" t="str">
        <f t="shared" si="312"/>
        <v>NA</v>
      </c>
    </row>
    <row r="3603" spans="5:18" hidden="1">
      <c r="E3603" s="149"/>
      <c r="P3603" s="145">
        <f t="shared" si="311"/>
        <v>0</v>
      </c>
      <c r="Q3603" t="str">
        <f t="shared" si="310"/>
        <v>NA</v>
      </c>
      <c r="R3603" s="145" t="str">
        <f t="shared" si="312"/>
        <v>NA</v>
      </c>
    </row>
    <row r="3604" spans="5:18" hidden="1">
      <c r="E3604" s="149"/>
      <c r="P3604" s="145">
        <f t="shared" si="311"/>
        <v>0</v>
      </c>
      <c r="Q3604" t="str">
        <f t="shared" si="310"/>
        <v>NA</v>
      </c>
      <c r="R3604" s="145" t="str">
        <f t="shared" si="312"/>
        <v>NA</v>
      </c>
    </row>
    <row r="3605" spans="5:18" hidden="1">
      <c r="E3605" s="149"/>
      <c r="P3605" s="145">
        <f t="shared" si="311"/>
        <v>0</v>
      </c>
      <c r="Q3605" t="str">
        <f t="shared" si="310"/>
        <v>NA</v>
      </c>
      <c r="R3605" s="145" t="str">
        <f t="shared" si="312"/>
        <v>NA</v>
      </c>
    </row>
    <row r="3606" spans="5:18" hidden="1">
      <c r="E3606" s="149"/>
      <c r="P3606" s="145">
        <f t="shared" si="311"/>
        <v>0</v>
      </c>
      <c r="Q3606" t="str">
        <f t="shared" si="310"/>
        <v>NA</v>
      </c>
      <c r="R3606" s="145" t="str">
        <f t="shared" si="312"/>
        <v>NA</v>
      </c>
    </row>
    <row r="3607" spans="5:18" hidden="1">
      <c r="E3607" s="149"/>
      <c r="P3607" s="145">
        <f t="shared" si="311"/>
        <v>0</v>
      </c>
      <c r="Q3607" t="str">
        <f t="shared" si="310"/>
        <v>NA</v>
      </c>
      <c r="R3607" s="145" t="str">
        <f t="shared" si="312"/>
        <v>NA</v>
      </c>
    </row>
    <row r="3608" spans="5:18" hidden="1">
      <c r="E3608" s="149"/>
      <c r="P3608" s="145">
        <f t="shared" si="311"/>
        <v>0</v>
      </c>
      <c r="Q3608" t="str">
        <f t="shared" si="310"/>
        <v>NA</v>
      </c>
      <c r="R3608" s="145" t="str">
        <f t="shared" si="312"/>
        <v>NA</v>
      </c>
    </row>
    <row r="3609" spans="5:18" hidden="1">
      <c r="E3609" s="149"/>
      <c r="P3609" s="145">
        <f t="shared" si="311"/>
        <v>0</v>
      </c>
      <c r="Q3609" t="str">
        <f t="shared" si="310"/>
        <v>NA</v>
      </c>
      <c r="R3609" s="145" t="str">
        <f t="shared" si="312"/>
        <v>NA</v>
      </c>
    </row>
    <row r="3610" spans="5:18" hidden="1">
      <c r="E3610" s="149"/>
      <c r="P3610" s="145">
        <f t="shared" si="311"/>
        <v>0</v>
      </c>
      <c r="Q3610" t="str">
        <f t="shared" si="310"/>
        <v>NA</v>
      </c>
      <c r="R3610" s="145" t="str">
        <f t="shared" si="312"/>
        <v>NA</v>
      </c>
    </row>
    <row r="3611" spans="5:18" hidden="1">
      <c r="F3611" s="149"/>
      <c r="G3611" s="149"/>
      <c r="P3611" s="145">
        <f t="shared" si="311"/>
        <v>0</v>
      </c>
      <c r="Q3611" t="str">
        <f t="shared" si="310"/>
        <v>NA</v>
      </c>
      <c r="R3611" s="145" t="str">
        <f t="shared" si="312"/>
        <v>NA</v>
      </c>
    </row>
    <row r="3612" spans="5:18" hidden="1">
      <c r="F3612" s="149"/>
      <c r="G3612" s="149"/>
      <c r="P3612" s="145">
        <f t="shared" si="311"/>
        <v>0</v>
      </c>
      <c r="Q3612" t="str">
        <f t="shared" si="310"/>
        <v>NA</v>
      </c>
      <c r="R3612" s="145" t="str">
        <f t="shared" si="312"/>
        <v>NA</v>
      </c>
    </row>
    <row r="3613" spans="5:18" hidden="1">
      <c r="F3613" s="149"/>
      <c r="G3613" s="149"/>
      <c r="P3613" s="145">
        <f t="shared" si="311"/>
        <v>0</v>
      </c>
      <c r="Q3613" t="str">
        <f t="shared" si="310"/>
        <v>NA</v>
      </c>
      <c r="R3613" s="145" t="str">
        <f t="shared" si="312"/>
        <v>NA</v>
      </c>
    </row>
    <row r="3614" spans="5:18" hidden="1">
      <c r="F3614" s="149"/>
      <c r="G3614" s="149"/>
      <c r="P3614" s="145">
        <f t="shared" si="311"/>
        <v>0</v>
      </c>
      <c r="Q3614" t="str">
        <f t="shared" si="310"/>
        <v>NA</v>
      </c>
      <c r="R3614" s="145" t="str">
        <f t="shared" si="312"/>
        <v>NA</v>
      </c>
    </row>
    <row r="3615" spans="5:18" hidden="1">
      <c r="F3615" s="149"/>
      <c r="G3615" s="149"/>
      <c r="P3615" s="145">
        <f t="shared" si="311"/>
        <v>0</v>
      </c>
      <c r="Q3615" t="str">
        <f t="shared" si="310"/>
        <v>NA</v>
      </c>
      <c r="R3615" s="145" t="str">
        <f t="shared" si="312"/>
        <v>NA</v>
      </c>
    </row>
    <row r="3616" spans="5:18" hidden="1">
      <c r="F3616" s="149"/>
      <c r="G3616" s="149"/>
      <c r="P3616" s="145">
        <f t="shared" si="311"/>
        <v>0</v>
      </c>
      <c r="Q3616" t="str">
        <f t="shared" si="310"/>
        <v>NA</v>
      </c>
      <c r="R3616" s="145" t="str">
        <f t="shared" si="312"/>
        <v>NA</v>
      </c>
    </row>
    <row r="3617" spans="5:18" hidden="1">
      <c r="F3617" s="149"/>
      <c r="G3617" s="149"/>
      <c r="P3617" s="145">
        <f t="shared" si="311"/>
        <v>0</v>
      </c>
      <c r="Q3617" t="str">
        <f t="shared" si="310"/>
        <v>NA</v>
      </c>
      <c r="R3617" s="145" t="str">
        <f t="shared" si="312"/>
        <v>NA</v>
      </c>
    </row>
    <row r="3618" spans="5:18" hidden="1">
      <c r="F3618" s="149"/>
      <c r="G3618" s="149"/>
      <c r="P3618" s="145">
        <f t="shared" si="311"/>
        <v>0</v>
      </c>
      <c r="Q3618" t="str">
        <f t="shared" si="310"/>
        <v>NA</v>
      </c>
      <c r="R3618" s="145" t="str">
        <f t="shared" si="312"/>
        <v>NA</v>
      </c>
    </row>
    <row r="3619" spans="5:18" hidden="1">
      <c r="F3619" s="149"/>
      <c r="G3619" s="149"/>
      <c r="P3619" s="145">
        <f t="shared" si="311"/>
        <v>0</v>
      </c>
      <c r="Q3619" t="str">
        <f t="shared" si="310"/>
        <v>NA</v>
      </c>
      <c r="R3619" s="145" t="str">
        <f t="shared" si="312"/>
        <v>NA</v>
      </c>
    </row>
    <row r="3620" spans="5:18" hidden="1">
      <c r="F3620" s="149"/>
      <c r="G3620" s="149"/>
      <c r="P3620" s="145">
        <f t="shared" si="311"/>
        <v>0</v>
      </c>
      <c r="Q3620" t="str">
        <f t="shared" si="310"/>
        <v>NA</v>
      </c>
      <c r="R3620" s="145" t="str">
        <f t="shared" si="312"/>
        <v>NA</v>
      </c>
    </row>
    <row r="3621" spans="5:18" hidden="1">
      <c r="F3621" s="149"/>
      <c r="G3621" s="149"/>
      <c r="P3621" s="145">
        <f t="shared" si="311"/>
        <v>0</v>
      </c>
      <c r="Q3621" t="str">
        <f t="shared" si="310"/>
        <v>NA</v>
      </c>
      <c r="R3621" s="145" t="str">
        <f t="shared" si="312"/>
        <v>NA</v>
      </c>
    </row>
    <row r="3622" spans="5:18" hidden="1">
      <c r="F3622" s="149"/>
      <c r="G3622" s="149"/>
      <c r="P3622" s="145">
        <f t="shared" si="311"/>
        <v>0</v>
      </c>
      <c r="Q3622" t="str">
        <f t="shared" si="310"/>
        <v>NA</v>
      </c>
      <c r="R3622" s="145" t="str">
        <f t="shared" si="312"/>
        <v>NA</v>
      </c>
    </row>
    <row r="3623" spans="5:18" hidden="1">
      <c r="F3623" s="149"/>
      <c r="G3623" s="149"/>
      <c r="P3623" s="145">
        <f t="shared" si="311"/>
        <v>0</v>
      </c>
      <c r="Q3623" t="str">
        <f t="shared" si="310"/>
        <v>NA</v>
      </c>
      <c r="R3623" s="145" t="str">
        <f t="shared" si="312"/>
        <v>NA</v>
      </c>
    </row>
    <row r="3624" spans="5:18" hidden="1">
      <c r="F3624" s="149"/>
      <c r="G3624" s="149"/>
      <c r="P3624" s="145">
        <f t="shared" si="311"/>
        <v>0</v>
      </c>
      <c r="Q3624" t="str">
        <f t="shared" si="310"/>
        <v>NA</v>
      </c>
      <c r="R3624" s="145" t="str">
        <f t="shared" si="312"/>
        <v>NA</v>
      </c>
    </row>
    <row r="3625" spans="5:18" hidden="1">
      <c r="F3625" s="149"/>
      <c r="G3625" s="149"/>
      <c r="P3625" s="145">
        <f t="shared" si="311"/>
        <v>0</v>
      </c>
      <c r="Q3625" t="str">
        <f t="shared" si="310"/>
        <v>NA</v>
      </c>
      <c r="R3625" s="145" t="str">
        <f t="shared" si="312"/>
        <v>NA</v>
      </c>
    </row>
    <row r="3626" spans="5:18" hidden="1">
      <c r="E3626" s="149"/>
      <c r="P3626" s="145">
        <f t="shared" si="311"/>
        <v>0</v>
      </c>
      <c r="Q3626" t="str">
        <f t="shared" si="310"/>
        <v>NA</v>
      </c>
      <c r="R3626" s="145" t="str">
        <f t="shared" si="312"/>
        <v>NA</v>
      </c>
    </row>
    <row r="3627" spans="5:18" hidden="1">
      <c r="E3627" s="149"/>
      <c r="P3627" s="145">
        <f t="shared" si="311"/>
        <v>0</v>
      </c>
      <c r="Q3627" t="str">
        <f t="shared" si="310"/>
        <v>NA</v>
      </c>
      <c r="R3627" s="145" t="str">
        <f t="shared" si="312"/>
        <v>NA</v>
      </c>
    </row>
    <row r="3628" spans="5:18" hidden="1">
      <c r="E3628" s="149"/>
      <c r="P3628" s="145">
        <f t="shared" si="311"/>
        <v>0</v>
      </c>
      <c r="Q3628" t="str">
        <f t="shared" si="310"/>
        <v>NA</v>
      </c>
      <c r="R3628" s="145" t="str">
        <f t="shared" si="312"/>
        <v>NA</v>
      </c>
    </row>
    <row r="3629" spans="5:18" hidden="1">
      <c r="E3629" s="149"/>
      <c r="P3629" s="145">
        <f t="shared" si="311"/>
        <v>0</v>
      </c>
      <c r="Q3629" t="str">
        <f t="shared" si="310"/>
        <v>NA</v>
      </c>
      <c r="R3629" s="145" t="str">
        <f t="shared" si="312"/>
        <v>NA</v>
      </c>
    </row>
    <row r="3630" spans="5:18" hidden="1">
      <c r="E3630" s="149"/>
      <c r="P3630" s="145">
        <f t="shared" si="311"/>
        <v>0</v>
      </c>
      <c r="Q3630" t="str">
        <f t="shared" si="310"/>
        <v>NA</v>
      </c>
      <c r="R3630" s="145" t="str">
        <f t="shared" si="312"/>
        <v>NA</v>
      </c>
    </row>
    <row r="3631" spans="5:18" hidden="1">
      <c r="E3631" s="149"/>
      <c r="P3631" s="145">
        <f t="shared" si="311"/>
        <v>0</v>
      </c>
      <c r="Q3631" t="str">
        <f t="shared" si="310"/>
        <v>NA</v>
      </c>
      <c r="R3631" s="145" t="str">
        <f t="shared" si="312"/>
        <v>NA</v>
      </c>
    </row>
    <row r="3632" spans="5:18" hidden="1">
      <c r="E3632" s="149"/>
      <c r="P3632" s="145">
        <f t="shared" si="311"/>
        <v>0</v>
      </c>
      <c r="Q3632" t="str">
        <f t="shared" si="310"/>
        <v>NA</v>
      </c>
      <c r="R3632" s="145" t="str">
        <f t="shared" si="312"/>
        <v>NA</v>
      </c>
    </row>
    <row r="3633" spans="5:18" hidden="1">
      <c r="E3633" s="149"/>
      <c r="P3633" s="145">
        <f t="shared" si="311"/>
        <v>0</v>
      </c>
      <c r="Q3633" t="str">
        <f t="shared" si="310"/>
        <v>NA</v>
      </c>
      <c r="R3633" s="145" t="str">
        <f t="shared" si="312"/>
        <v>NA</v>
      </c>
    </row>
    <row r="3634" spans="5:18" hidden="1">
      <c r="E3634" s="149"/>
      <c r="P3634" s="145">
        <f t="shared" si="311"/>
        <v>0</v>
      </c>
      <c r="Q3634" t="str">
        <f t="shared" si="310"/>
        <v>NA</v>
      </c>
      <c r="R3634" s="145" t="str">
        <f t="shared" si="312"/>
        <v>NA</v>
      </c>
    </row>
    <row r="3635" spans="5:18" hidden="1">
      <c r="F3635" s="149"/>
      <c r="G3635" s="149"/>
      <c r="P3635" s="145">
        <f t="shared" si="311"/>
        <v>0</v>
      </c>
      <c r="Q3635" t="str">
        <f t="shared" si="310"/>
        <v>NA</v>
      </c>
      <c r="R3635" s="145" t="str">
        <f t="shared" si="312"/>
        <v>NA</v>
      </c>
    </row>
    <row r="3636" spans="5:18" hidden="1">
      <c r="F3636" s="149"/>
      <c r="G3636" s="149"/>
      <c r="P3636" s="145">
        <f t="shared" si="311"/>
        <v>0</v>
      </c>
      <c r="Q3636" t="str">
        <f t="shared" si="310"/>
        <v>NA</v>
      </c>
      <c r="R3636" s="145" t="str">
        <f t="shared" si="312"/>
        <v>NA</v>
      </c>
    </row>
    <row r="3637" spans="5:18" hidden="1">
      <c r="F3637" s="149"/>
      <c r="G3637" s="149"/>
      <c r="P3637" s="145">
        <f t="shared" si="311"/>
        <v>0</v>
      </c>
      <c r="Q3637" t="str">
        <f t="shared" si="310"/>
        <v>NA</v>
      </c>
      <c r="R3637" s="145" t="str">
        <f t="shared" si="312"/>
        <v>NA</v>
      </c>
    </row>
    <row r="3638" spans="5:18" hidden="1">
      <c r="F3638" s="149"/>
      <c r="G3638" s="149"/>
      <c r="P3638" s="145">
        <f t="shared" si="311"/>
        <v>0</v>
      </c>
      <c r="Q3638" t="str">
        <f t="shared" si="310"/>
        <v>NA</v>
      </c>
      <c r="R3638" s="145" t="str">
        <f t="shared" si="312"/>
        <v>NA</v>
      </c>
    </row>
    <row r="3639" spans="5:18" hidden="1">
      <c r="F3639" s="149"/>
      <c r="G3639" s="149"/>
      <c r="P3639" s="145">
        <f t="shared" si="311"/>
        <v>0</v>
      </c>
      <c r="Q3639" t="str">
        <f t="shared" si="310"/>
        <v>NA</v>
      </c>
      <c r="R3639" s="145" t="str">
        <f t="shared" si="312"/>
        <v>NA</v>
      </c>
    </row>
    <row r="3640" spans="5:18" hidden="1">
      <c r="F3640" s="149"/>
      <c r="G3640" s="149"/>
      <c r="P3640" s="145">
        <f t="shared" si="311"/>
        <v>0</v>
      </c>
      <c r="Q3640" t="str">
        <f t="shared" si="310"/>
        <v>NA</v>
      </c>
      <c r="R3640" s="145" t="str">
        <f t="shared" si="312"/>
        <v>NA</v>
      </c>
    </row>
    <row r="3641" spans="5:18" hidden="1">
      <c r="F3641" s="149"/>
      <c r="G3641" s="149"/>
      <c r="P3641" s="145">
        <f t="shared" si="311"/>
        <v>0</v>
      </c>
      <c r="Q3641" t="str">
        <f t="shared" si="310"/>
        <v>NA</v>
      </c>
      <c r="R3641" s="145" t="str">
        <f t="shared" si="312"/>
        <v>NA</v>
      </c>
    </row>
    <row r="3642" spans="5:18" hidden="1">
      <c r="F3642" s="149"/>
      <c r="G3642" s="149"/>
      <c r="P3642" s="145">
        <f t="shared" si="311"/>
        <v>0</v>
      </c>
      <c r="Q3642" t="str">
        <f t="shared" si="310"/>
        <v>NA</v>
      </c>
      <c r="R3642" s="145" t="str">
        <f t="shared" si="312"/>
        <v>NA</v>
      </c>
    </row>
    <row r="3643" spans="5:18" hidden="1">
      <c r="F3643" s="149"/>
      <c r="G3643" s="149"/>
      <c r="P3643" s="145">
        <f t="shared" si="311"/>
        <v>0</v>
      </c>
      <c r="Q3643" t="str">
        <f t="shared" si="310"/>
        <v>NA</v>
      </c>
      <c r="R3643" s="145" t="str">
        <f t="shared" si="312"/>
        <v>NA</v>
      </c>
    </row>
    <row r="3644" spans="5:18" hidden="1">
      <c r="F3644" s="149"/>
      <c r="G3644" s="149"/>
      <c r="P3644" s="145">
        <f t="shared" si="311"/>
        <v>0</v>
      </c>
      <c r="Q3644" t="str">
        <f t="shared" si="310"/>
        <v>NA</v>
      </c>
      <c r="R3644" s="145" t="str">
        <f t="shared" si="312"/>
        <v>NA</v>
      </c>
    </row>
    <row r="3645" spans="5:18" hidden="1">
      <c r="F3645" s="149"/>
      <c r="G3645" s="149"/>
      <c r="P3645" s="145">
        <f t="shared" si="311"/>
        <v>0</v>
      </c>
      <c r="Q3645" t="str">
        <f t="shared" si="310"/>
        <v>NA</v>
      </c>
      <c r="R3645" s="145" t="str">
        <f t="shared" si="312"/>
        <v>NA</v>
      </c>
    </row>
    <row r="3646" spans="5:18" hidden="1">
      <c r="F3646" s="149"/>
      <c r="G3646" s="149"/>
      <c r="P3646" s="145">
        <f t="shared" si="311"/>
        <v>0</v>
      </c>
      <c r="Q3646" t="str">
        <f t="shared" si="310"/>
        <v>NA</v>
      </c>
      <c r="R3646" s="145" t="str">
        <f t="shared" si="312"/>
        <v>NA</v>
      </c>
    </row>
    <row r="3647" spans="5:18" hidden="1">
      <c r="F3647" s="149"/>
      <c r="G3647" s="149"/>
      <c r="P3647" s="145">
        <f t="shared" si="311"/>
        <v>0</v>
      </c>
      <c r="Q3647" t="str">
        <f t="shared" si="310"/>
        <v>NA</v>
      </c>
      <c r="R3647" s="145" t="str">
        <f t="shared" si="312"/>
        <v>NA</v>
      </c>
    </row>
    <row r="3648" spans="5:18" hidden="1">
      <c r="F3648" s="149"/>
      <c r="G3648" s="149"/>
      <c r="P3648" s="145">
        <f t="shared" si="311"/>
        <v>0</v>
      </c>
      <c r="Q3648" t="str">
        <f t="shared" ref="Q3648:Q3711" si="313">IF(AND(ISNUMBER(E3648),ISNUMBER(H3648),ISBLANK(F3648)),E3648-H3648,"NA")</f>
        <v>NA</v>
      </c>
      <c r="R3648" s="145" t="str">
        <f t="shared" si="312"/>
        <v>NA</v>
      </c>
    </row>
    <row r="3649" spans="5:18" hidden="1">
      <c r="F3649" s="149"/>
      <c r="G3649" s="149"/>
      <c r="P3649" s="145">
        <f t="shared" si="311"/>
        <v>0</v>
      </c>
      <c r="Q3649" t="str">
        <f t="shared" si="313"/>
        <v>NA</v>
      </c>
      <c r="R3649" s="145" t="str">
        <f t="shared" si="312"/>
        <v>NA</v>
      </c>
    </row>
    <row r="3650" spans="5:18" hidden="1">
      <c r="E3650" s="149"/>
      <c r="P3650" s="145">
        <f t="shared" si="311"/>
        <v>0</v>
      </c>
      <c r="Q3650" t="str">
        <f t="shared" si="313"/>
        <v>NA</v>
      </c>
      <c r="R3650" s="145" t="str">
        <f t="shared" si="312"/>
        <v>NA</v>
      </c>
    </row>
    <row r="3651" spans="5:18" hidden="1">
      <c r="E3651" s="149"/>
      <c r="P3651" s="145">
        <f t="shared" si="311"/>
        <v>0</v>
      </c>
      <c r="Q3651" t="str">
        <f t="shared" si="313"/>
        <v>NA</v>
      </c>
      <c r="R3651" s="145" t="str">
        <f t="shared" si="312"/>
        <v>NA</v>
      </c>
    </row>
    <row r="3652" spans="5:18" hidden="1">
      <c r="E3652" s="149"/>
      <c r="P3652" s="145">
        <f t="shared" si="311"/>
        <v>0</v>
      </c>
      <c r="Q3652" t="str">
        <f t="shared" si="313"/>
        <v>NA</v>
      </c>
      <c r="R3652" s="145" t="str">
        <f t="shared" si="312"/>
        <v>NA</v>
      </c>
    </row>
    <row r="3653" spans="5:18" hidden="1">
      <c r="E3653" s="149"/>
      <c r="P3653" s="145">
        <f t="shared" si="311"/>
        <v>0</v>
      </c>
      <c r="Q3653" t="str">
        <f t="shared" si="313"/>
        <v>NA</v>
      </c>
      <c r="R3653" s="145" t="str">
        <f t="shared" si="312"/>
        <v>NA</v>
      </c>
    </row>
    <row r="3654" spans="5:18" hidden="1">
      <c r="E3654" s="149"/>
      <c r="P3654" s="145">
        <f t="shared" si="311"/>
        <v>0</v>
      </c>
      <c r="Q3654" t="str">
        <f t="shared" si="313"/>
        <v>NA</v>
      </c>
      <c r="R3654" s="145" t="str">
        <f t="shared" si="312"/>
        <v>NA</v>
      </c>
    </row>
    <row r="3655" spans="5:18" hidden="1">
      <c r="E3655" s="149"/>
      <c r="P3655" s="145">
        <f t="shared" si="311"/>
        <v>0</v>
      </c>
      <c r="Q3655" t="str">
        <f t="shared" si="313"/>
        <v>NA</v>
      </c>
      <c r="R3655" s="145" t="str">
        <f t="shared" si="312"/>
        <v>NA</v>
      </c>
    </row>
    <row r="3656" spans="5:18" hidden="1">
      <c r="E3656" s="149"/>
      <c r="P3656" s="145">
        <f t="shared" si="311"/>
        <v>0</v>
      </c>
      <c r="Q3656" t="str">
        <f t="shared" si="313"/>
        <v>NA</v>
      </c>
      <c r="R3656" s="145" t="str">
        <f t="shared" si="312"/>
        <v>NA</v>
      </c>
    </row>
    <row r="3657" spans="5:18" hidden="1">
      <c r="E3657" s="149"/>
      <c r="P3657" s="145">
        <f t="shared" ref="P3657:P3720" si="314">IFERROR(K3657-L3657,0)</f>
        <v>0</v>
      </c>
      <c r="Q3657" t="str">
        <f t="shared" si="313"/>
        <v>NA</v>
      </c>
      <c r="R3657" s="145" t="str">
        <f t="shared" ref="R3657:R3720" si="315">IF(AND(ISNUMBER(F3657),ISNUMBER(I3657),ISBLANK(E3657)),F3657-I3657,"NA")</f>
        <v>NA</v>
      </c>
    </row>
    <row r="3658" spans="5:18" hidden="1">
      <c r="E3658" s="149"/>
      <c r="P3658" s="145">
        <f t="shared" si="314"/>
        <v>0</v>
      </c>
      <c r="Q3658" t="str">
        <f t="shared" si="313"/>
        <v>NA</v>
      </c>
      <c r="R3658" s="145" t="str">
        <f t="shared" si="315"/>
        <v>NA</v>
      </c>
    </row>
    <row r="3659" spans="5:18" hidden="1">
      <c r="F3659" s="149"/>
      <c r="G3659" s="149"/>
      <c r="P3659" s="145">
        <f t="shared" si="314"/>
        <v>0</v>
      </c>
      <c r="Q3659" t="str">
        <f t="shared" si="313"/>
        <v>NA</v>
      </c>
      <c r="R3659" s="145" t="str">
        <f t="shared" si="315"/>
        <v>NA</v>
      </c>
    </row>
    <row r="3660" spans="5:18" hidden="1">
      <c r="F3660" s="149"/>
      <c r="G3660" s="149"/>
      <c r="P3660" s="145">
        <f t="shared" si="314"/>
        <v>0</v>
      </c>
      <c r="Q3660" t="str">
        <f t="shared" si="313"/>
        <v>NA</v>
      </c>
      <c r="R3660" s="145" t="str">
        <f t="shared" si="315"/>
        <v>NA</v>
      </c>
    </row>
    <row r="3661" spans="5:18" hidden="1">
      <c r="F3661" s="149"/>
      <c r="G3661" s="149"/>
      <c r="P3661" s="145">
        <f t="shared" si="314"/>
        <v>0</v>
      </c>
      <c r="Q3661" t="str">
        <f t="shared" si="313"/>
        <v>NA</v>
      </c>
      <c r="R3661" s="145" t="str">
        <f t="shared" si="315"/>
        <v>NA</v>
      </c>
    </row>
    <row r="3662" spans="5:18" hidden="1">
      <c r="F3662" s="149"/>
      <c r="G3662" s="149"/>
      <c r="P3662" s="145">
        <f t="shared" si="314"/>
        <v>0</v>
      </c>
      <c r="Q3662" t="str">
        <f t="shared" si="313"/>
        <v>NA</v>
      </c>
      <c r="R3662" s="145" t="str">
        <f t="shared" si="315"/>
        <v>NA</v>
      </c>
    </row>
    <row r="3663" spans="5:18" hidden="1">
      <c r="F3663" s="149"/>
      <c r="G3663" s="149"/>
      <c r="P3663" s="145">
        <f t="shared" si="314"/>
        <v>0</v>
      </c>
      <c r="Q3663" t="str">
        <f t="shared" si="313"/>
        <v>NA</v>
      </c>
      <c r="R3663" s="145" t="str">
        <f t="shared" si="315"/>
        <v>NA</v>
      </c>
    </row>
    <row r="3664" spans="5:18" hidden="1">
      <c r="F3664" s="149"/>
      <c r="G3664" s="149"/>
      <c r="P3664" s="145">
        <f t="shared" si="314"/>
        <v>0</v>
      </c>
      <c r="Q3664" t="str">
        <f t="shared" si="313"/>
        <v>NA</v>
      </c>
      <c r="R3664" s="145" t="str">
        <f t="shared" si="315"/>
        <v>NA</v>
      </c>
    </row>
    <row r="3665" spans="5:18" hidden="1">
      <c r="F3665" s="149"/>
      <c r="G3665" s="149"/>
      <c r="P3665" s="145">
        <f t="shared" si="314"/>
        <v>0</v>
      </c>
      <c r="Q3665" t="str">
        <f t="shared" si="313"/>
        <v>NA</v>
      </c>
      <c r="R3665" s="145" t="str">
        <f t="shared" si="315"/>
        <v>NA</v>
      </c>
    </row>
    <row r="3666" spans="5:18" hidden="1">
      <c r="F3666" s="149"/>
      <c r="G3666" s="149"/>
      <c r="P3666" s="145">
        <f t="shared" si="314"/>
        <v>0</v>
      </c>
      <c r="Q3666" t="str">
        <f t="shared" si="313"/>
        <v>NA</v>
      </c>
      <c r="R3666" s="145" t="str">
        <f t="shared" si="315"/>
        <v>NA</v>
      </c>
    </row>
    <row r="3667" spans="5:18" hidden="1">
      <c r="F3667" s="149"/>
      <c r="G3667" s="149"/>
      <c r="P3667" s="145">
        <f t="shared" si="314"/>
        <v>0</v>
      </c>
      <c r="Q3667" t="str">
        <f t="shared" si="313"/>
        <v>NA</v>
      </c>
      <c r="R3667" s="145" t="str">
        <f t="shared" si="315"/>
        <v>NA</v>
      </c>
    </row>
    <row r="3668" spans="5:18" hidden="1">
      <c r="F3668" s="149"/>
      <c r="G3668" s="149"/>
      <c r="P3668" s="145">
        <f t="shared" si="314"/>
        <v>0</v>
      </c>
      <c r="Q3668" t="str">
        <f t="shared" si="313"/>
        <v>NA</v>
      </c>
      <c r="R3668" s="145" t="str">
        <f t="shared" si="315"/>
        <v>NA</v>
      </c>
    </row>
    <row r="3669" spans="5:18" hidden="1">
      <c r="F3669" s="149"/>
      <c r="G3669" s="149"/>
      <c r="P3669" s="145">
        <f t="shared" si="314"/>
        <v>0</v>
      </c>
      <c r="Q3669" t="str">
        <f t="shared" si="313"/>
        <v>NA</v>
      </c>
      <c r="R3669" s="145" t="str">
        <f t="shared" si="315"/>
        <v>NA</v>
      </c>
    </row>
    <row r="3670" spans="5:18" hidden="1">
      <c r="F3670" s="149"/>
      <c r="G3670" s="149"/>
      <c r="P3670" s="145">
        <f t="shared" si="314"/>
        <v>0</v>
      </c>
      <c r="Q3670" t="str">
        <f t="shared" si="313"/>
        <v>NA</v>
      </c>
      <c r="R3670" s="145" t="str">
        <f t="shared" si="315"/>
        <v>NA</v>
      </c>
    </row>
    <row r="3671" spans="5:18" hidden="1">
      <c r="F3671" s="149"/>
      <c r="G3671" s="149"/>
      <c r="P3671" s="145">
        <f t="shared" si="314"/>
        <v>0</v>
      </c>
      <c r="Q3671" t="str">
        <f t="shared" si="313"/>
        <v>NA</v>
      </c>
      <c r="R3671" s="145" t="str">
        <f t="shared" si="315"/>
        <v>NA</v>
      </c>
    </row>
    <row r="3672" spans="5:18" hidden="1">
      <c r="F3672" s="149"/>
      <c r="G3672" s="149"/>
      <c r="P3672" s="145">
        <f t="shared" si="314"/>
        <v>0</v>
      </c>
      <c r="Q3672" t="str">
        <f t="shared" si="313"/>
        <v>NA</v>
      </c>
      <c r="R3672" s="145" t="str">
        <f t="shared" si="315"/>
        <v>NA</v>
      </c>
    </row>
    <row r="3673" spans="5:18" hidden="1">
      <c r="F3673" s="149"/>
      <c r="G3673" s="149"/>
      <c r="P3673" s="145">
        <f t="shared" si="314"/>
        <v>0</v>
      </c>
      <c r="Q3673" t="str">
        <f t="shared" si="313"/>
        <v>NA</v>
      </c>
      <c r="R3673" s="145" t="str">
        <f t="shared" si="315"/>
        <v>NA</v>
      </c>
    </row>
    <row r="3674" spans="5:18" hidden="1">
      <c r="E3674" s="149"/>
      <c r="P3674" s="145">
        <f t="shared" si="314"/>
        <v>0</v>
      </c>
      <c r="Q3674" t="str">
        <f t="shared" si="313"/>
        <v>NA</v>
      </c>
      <c r="R3674" s="145" t="str">
        <f t="shared" si="315"/>
        <v>NA</v>
      </c>
    </row>
    <row r="3675" spans="5:18" hidden="1">
      <c r="E3675" s="149"/>
      <c r="P3675" s="145">
        <f t="shared" si="314"/>
        <v>0</v>
      </c>
      <c r="Q3675" t="str">
        <f t="shared" si="313"/>
        <v>NA</v>
      </c>
      <c r="R3675" s="145" t="str">
        <f t="shared" si="315"/>
        <v>NA</v>
      </c>
    </row>
    <row r="3676" spans="5:18" hidden="1">
      <c r="E3676" s="149"/>
      <c r="P3676" s="145">
        <f t="shared" si="314"/>
        <v>0</v>
      </c>
      <c r="Q3676" t="str">
        <f t="shared" si="313"/>
        <v>NA</v>
      </c>
      <c r="R3676" s="145" t="str">
        <f t="shared" si="315"/>
        <v>NA</v>
      </c>
    </row>
    <row r="3677" spans="5:18" hidden="1">
      <c r="E3677" s="149"/>
      <c r="P3677" s="145">
        <f t="shared" si="314"/>
        <v>0</v>
      </c>
      <c r="Q3677" t="str">
        <f t="shared" si="313"/>
        <v>NA</v>
      </c>
      <c r="R3677" s="145" t="str">
        <f t="shared" si="315"/>
        <v>NA</v>
      </c>
    </row>
    <row r="3678" spans="5:18" hidden="1">
      <c r="E3678" s="149"/>
      <c r="P3678" s="145">
        <f t="shared" si="314"/>
        <v>0</v>
      </c>
      <c r="Q3678" t="str">
        <f t="shared" si="313"/>
        <v>NA</v>
      </c>
      <c r="R3678" s="145" t="str">
        <f t="shared" si="315"/>
        <v>NA</v>
      </c>
    </row>
    <row r="3679" spans="5:18" hidden="1">
      <c r="E3679" s="149"/>
      <c r="P3679" s="145">
        <f t="shared" si="314"/>
        <v>0</v>
      </c>
      <c r="Q3679" t="str">
        <f t="shared" si="313"/>
        <v>NA</v>
      </c>
      <c r="R3679" s="145" t="str">
        <f t="shared" si="315"/>
        <v>NA</v>
      </c>
    </row>
    <row r="3680" spans="5:18" hidden="1">
      <c r="E3680" s="149"/>
      <c r="P3680" s="145">
        <f t="shared" si="314"/>
        <v>0</v>
      </c>
      <c r="Q3680" t="str">
        <f t="shared" si="313"/>
        <v>NA</v>
      </c>
      <c r="R3680" s="145" t="str">
        <f t="shared" si="315"/>
        <v>NA</v>
      </c>
    </row>
    <row r="3681" spans="5:18" hidden="1">
      <c r="E3681" s="149"/>
      <c r="P3681" s="145">
        <f t="shared" si="314"/>
        <v>0</v>
      </c>
      <c r="Q3681" t="str">
        <f t="shared" si="313"/>
        <v>NA</v>
      </c>
      <c r="R3681" s="145" t="str">
        <f t="shared" si="315"/>
        <v>NA</v>
      </c>
    </row>
    <row r="3682" spans="5:18" hidden="1">
      <c r="E3682" s="149"/>
      <c r="P3682" s="145">
        <f t="shared" si="314"/>
        <v>0</v>
      </c>
      <c r="Q3682" t="str">
        <f t="shared" si="313"/>
        <v>NA</v>
      </c>
      <c r="R3682" s="145" t="str">
        <f t="shared" si="315"/>
        <v>NA</v>
      </c>
    </row>
    <row r="3683" spans="5:18" hidden="1">
      <c r="F3683" s="149"/>
      <c r="G3683" s="149"/>
      <c r="P3683" s="145">
        <f t="shared" si="314"/>
        <v>0</v>
      </c>
      <c r="Q3683" t="str">
        <f t="shared" si="313"/>
        <v>NA</v>
      </c>
      <c r="R3683" s="145" t="str">
        <f t="shared" si="315"/>
        <v>NA</v>
      </c>
    </row>
    <row r="3684" spans="5:18" hidden="1">
      <c r="F3684" s="149"/>
      <c r="G3684" s="149"/>
      <c r="P3684" s="145">
        <f t="shared" si="314"/>
        <v>0</v>
      </c>
      <c r="Q3684" t="str">
        <f t="shared" si="313"/>
        <v>NA</v>
      </c>
      <c r="R3684" s="145" t="str">
        <f t="shared" si="315"/>
        <v>NA</v>
      </c>
    </row>
    <row r="3685" spans="5:18" hidden="1">
      <c r="F3685" s="149"/>
      <c r="G3685" s="149"/>
      <c r="P3685" s="145">
        <f t="shared" si="314"/>
        <v>0</v>
      </c>
      <c r="Q3685" t="str">
        <f t="shared" si="313"/>
        <v>NA</v>
      </c>
      <c r="R3685" s="145" t="str">
        <f t="shared" si="315"/>
        <v>NA</v>
      </c>
    </row>
    <row r="3686" spans="5:18" hidden="1">
      <c r="F3686" s="149"/>
      <c r="G3686" s="149"/>
      <c r="P3686" s="145">
        <f t="shared" si="314"/>
        <v>0</v>
      </c>
      <c r="Q3686" t="str">
        <f t="shared" si="313"/>
        <v>NA</v>
      </c>
      <c r="R3686" s="145" t="str">
        <f t="shared" si="315"/>
        <v>NA</v>
      </c>
    </row>
    <row r="3687" spans="5:18" hidden="1">
      <c r="F3687" s="149"/>
      <c r="G3687" s="149"/>
      <c r="P3687" s="145">
        <f t="shared" si="314"/>
        <v>0</v>
      </c>
      <c r="Q3687" t="str">
        <f t="shared" si="313"/>
        <v>NA</v>
      </c>
      <c r="R3687" s="145" t="str">
        <f t="shared" si="315"/>
        <v>NA</v>
      </c>
    </row>
    <row r="3688" spans="5:18" hidden="1">
      <c r="F3688" s="149"/>
      <c r="G3688" s="149"/>
      <c r="P3688" s="145">
        <f t="shared" si="314"/>
        <v>0</v>
      </c>
      <c r="Q3688" t="str">
        <f t="shared" si="313"/>
        <v>NA</v>
      </c>
      <c r="R3688" s="145" t="str">
        <f t="shared" si="315"/>
        <v>NA</v>
      </c>
    </row>
    <row r="3689" spans="5:18" hidden="1">
      <c r="E3689" s="149"/>
      <c r="P3689" s="145">
        <f t="shared" si="314"/>
        <v>0</v>
      </c>
      <c r="Q3689" t="str">
        <f t="shared" si="313"/>
        <v>NA</v>
      </c>
      <c r="R3689" s="145" t="str">
        <f t="shared" si="315"/>
        <v>NA</v>
      </c>
    </row>
    <row r="3690" spans="5:18" hidden="1">
      <c r="E3690" s="149"/>
      <c r="P3690" s="145">
        <f t="shared" si="314"/>
        <v>0</v>
      </c>
      <c r="Q3690" t="str">
        <f t="shared" si="313"/>
        <v>NA</v>
      </c>
      <c r="R3690" s="145" t="str">
        <f t="shared" si="315"/>
        <v>NA</v>
      </c>
    </row>
    <row r="3691" spans="5:18" hidden="1">
      <c r="E3691" s="149"/>
      <c r="P3691" s="145">
        <f t="shared" si="314"/>
        <v>0</v>
      </c>
      <c r="Q3691" t="str">
        <f t="shared" si="313"/>
        <v>NA</v>
      </c>
      <c r="R3691" s="145" t="str">
        <f t="shared" si="315"/>
        <v>NA</v>
      </c>
    </row>
    <row r="3692" spans="5:18" hidden="1">
      <c r="E3692" s="149"/>
      <c r="P3692" s="145">
        <f t="shared" si="314"/>
        <v>0</v>
      </c>
      <c r="Q3692" t="str">
        <f t="shared" si="313"/>
        <v>NA</v>
      </c>
      <c r="R3692" s="145" t="str">
        <f t="shared" si="315"/>
        <v>NA</v>
      </c>
    </row>
    <row r="3693" spans="5:18" hidden="1">
      <c r="E3693" s="149"/>
      <c r="P3693" s="145">
        <f t="shared" si="314"/>
        <v>0</v>
      </c>
      <c r="Q3693" t="str">
        <f t="shared" si="313"/>
        <v>NA</v>
      </c>
      <c r="R3693" s="145" t="str">
        <f t="shared" si="315"/>
        <v>NA</v>
      </c>
    </row>
    <row r="3694" spans="5:18" hidden="1">
      <c r="E3694" s="149"/>
      <c r="P3694" s="145">
        <f t="shared" si="314"/>
        <v>0</v>
      </c>
      <c r="Q3694" t="str">
        <f t="shared" si="313"/>
        <v>NA</v>
      </c>
      <c r="R3694" s="145" t="str">
        <f t="shared" si="315"/>
        <v>NA</v>
      </c>
    </row>
    <row r="3695" spans="5:18" hidden="1">
      <c r="E3695" s="149"/>
      <c r="P3695" s="145">
        <f t="shared" si="314"/>
        <v>0</v>
      </c>
      <c r="Q3695" t="str">
        <f t="shared" si="313"/>
        <v>NA</v>
      </c>
      <c r="R3695" s="145" t="str">
        <f t="shared" si="315"/>
        <v>NA</v>
      </c>
    </row>
    <row r="3696" spans="5:18" hidden="1">
      <c r="E3696" s="149"/>
      <c r="P3696" s="145">
        <f t="shared" si="314"/>
        <v>0</v>
      </c>
      <c r="Q3696" t="str">
        <f t="shared" si="313"/>
        <v>NA</v>
      </c>
      <c r="R3696" s="145" t="str">
        <f t="shared" si="315"/>
        <v>NA</v>
      </c>
    </row>
    <row r="3697" spans="5:18" hidden="1">
      <c r="E3697" s="149"/>
      <c r="P3697" s="145">
        <f t="shared" si="314"/>
        <v>0</v>
      </c>
      <c r="Q3697" t="str">
        <f t="shared" si="313"/>
        <v>NA</v>
      </c>
      <c r="R3697" s="145" t="str">
        <f t="shared" si="315"/>
        <v>NA</v>
      </c>
    </row>
    <row r="3698" spans="5:18" hidden="1">
      <c r="E3698" s="149"/>
      <c r="P3698" s="145">
        <f t="shared" si="314"/>
        <v>0</v>
      </c>
      <c r="Q3698" t="str">
        <f t="shared" si="313"/>
        <v>NA</v>
      </c>
      <c r="R3698" s="145" t="str">
        <f t="shared" si="315"/>
        <v>NA</v>
      </c>
    </row>
    <row r="3699" spans="5:18" hidden="1">
      <c r="E3699" s="149"/>
      <c r="P3699" s="145">
        <f t="shared" si="314"/>
        <v>0</v>
      </c>
      <c r="Q3699" t="str">
        <f t="shared" si="313"/>
        <v>NA</v>
      </c>
      <c r="R3699" s="145" t="str">
        <f t="shared" si="315"/>
        <v>NA</v>
      </c>
    </row>
    <row r="3700" spans="5:18" hidden="1">
      <c r="E3700" s="149"/>
      <c r="P3700" s="145">
        <f t="shared" si="314"/>
        <v>0</v>
      </c>
      <c r="Q3700" t="str">
        <f t="shared" si="313"/>
        <v>NA</v>
      </c>
      <c r="R3700" s="145" t="str">
        <f t="shared" si="315"/>
        <v>NA</v>
      </c>
    </row>
    <row r="3701" spans="5:18" hidden="1">
      <c r="F3701" s="149"/>
      <c r="G3701" s="149"/>
      <c r="P3701" s="145">
        <f t="shared" si="314"/>
        <v>0</v>
      </c>
      <c r="Q3701" t="str">
        <f t="shared" si="313"/>
        <v>NA</v>
      </c>
      <c r="R3701" s="145" t="str">
        <f t="shared" si="315"/>
        <v>NA</v>
      </c>
    </row>
    <row r="3702" spans="5:18" hidden="1">
      <c r="F3702" s="149"/>
      <c r="G3702" s="149"/>
      <c r="P3702" s="145">
        <f t="shared" si="314"/>
        <v>0</v>
      </c>
      <c r="Q3702" t="str">
        <f t="shared" si="313"/>
        <v>NA</v>
      </c>
      <c r="R3702" s="145" t="str">
        <f t="shared" si="315"/>
        <v>NA</v>
      </c>
    </row>
    <row r="3703" spans="5:18" hidden="1">
      <c r="F3703" s="149"/>
      <c r="G3703" s="149"/>
      <c r="P3703" s="145">
        <f t="shared" si="314"/>
        <v>0</v>
      </c>
      <c r="Q3703" t="str">
        <f t="shared" si="313"/>
        <v>NA</v>
      </c>
      <c r="R3703" s="145" t="str">
        <f t="shared" si="315"/>
        <v>NA</v>
      </c>
    </row>
    <row r="3704" spans="5:18" hidden="1">
      <c r="E3704" s="149"/>
      <c r="P3704" s="145">
        <f t="shared" si="314"/>
        <v>0</v>
      </c>
      <c r="Q3704" t="str">
        <f t="shared" si="313"/>
        <v>NA</v>
      </c>
      <c r="R3704" s="145" t="str">
        <f t="shared" si="315"/>
        <v>NA</v>
      </c>
    </row>
    <row r="3705" spans="5:18" hidden="1">
      <c r="E3705" s="149"/>
      <c r="P3705" s="145">
        <f t="shared" si="314"/>
        <v>0</v>
      </c>
      <c r="Q3705" t="str">
        <f t="shared" si="313"/>
        <v>NA</v>
      </c>
      <c r="R3705" s="145" t="str">
        <f t="shared" si="315"/>
        <v>NA</v>
      </c>
    </row>
    <row r="3706" spans="5:18" hidden="1">
      <c r="E3706" s="149"/>
      <c r="P3706" s="145">
        <f t="shared" si="314"/>
        <v>0</v>
      </c>
      <c r="Q3706" t="str">
        <f t="shared" si="313"/>
        <v>NA</v>
      </c>
      <c r="R3706" s="145" t="str">
        <f t="shared" si="315"/>
        <v>NA</v>
      </c>
    </row>
    <row r="3707" spans="5:18" hidden="1">
      <c r="F3707" s="149"/>
      <c r="G3707" s="149"/>
      <c r="P3707" s="145">
        <f t="shared" si="314"/>
        <v>0</v>
      </c>
      <c r="Q3707" t="str">
        <f t="shared" si="313"/>
        <v>NA</v>
      </c>
      <c r="R3707" s="145" t="str">
        <f t="shared" si="315"/>
        <v>NA</v>
      </c>
    </row>
    <row r="3708" spans="5:18" hidden="1">
      <c r="F3708" s="149"/>
      <c r="G3708" s="149"/>
      <c r="P3708" s="145">
        <f t="shared" si="314"/>
        <v>0</v>
      </c>
      <c r="Q3708" t="str">
        <f t="shared" si="313"/>
        <v>NA</v>
      </c>
      <c r="R3708" s="145" t="str">
        <f t="shared" si="315"/>
        <v>NA</v>
      </c>
    </row>
    <row r="3709" spans="5:18" hidden="1">
      <c r="F3709" s="149"/>
      <c r="G3709" s="149"/>
      <c r="P3709" s="145">
        <f t="shared" si="314"/>
        <v>0</v>
      </c>
      <c r="Q3709" t="str">
        <f t="shared" si="313"/>
        <v>NA</v>
      </c>
      <c r="R3709" s="145" t="str">
        <f t="shared" si="315"/>
        <v>NA</v>
      </c>
    </row>
    <row r="3710" spans="5:18" hidden="1">
      <c r="F3710" s="149"/>
      <c r="G3710" s="149"/>
      <c r="P3710" s="145">
        <f t="shared" si="314"/>
        <v>0</v>
      </c>
      <c r="Q3710" t="str">
        <f t="shared" si="313"/>
        <v>NA</v>
      </c>
      <c r="R3710" s="145" t="str">
        <f t="shared" si="315"/>
        <v>NA</v>
      </c>
    </row>
    <row r="3711" spans="5:18" hidden="1">
      <c r="F3711" s="149"/>
      <c r="G3711" s="149"/>
      <c r="P3711" s="145">
        <f t="shared" si="314"/>
        <v>0</v>
      </c>
      <c r="Q3711" t="str">
        <f t="shared" si="313"/>
        <v>NA</v>
      </c>
      <c r="R3711" s="145" t="str">
        <f t="shared" si="315"/>
        <v>NA</v>
      </c>
    </row>
    <row r="3712" spans="5:18" hidden="1">
      <c r="F3712" s="149"/>
      <c r="G3712" s="149"/>
      <c r="P3712" s="145">
        <f t="shared" si="314"/>
        <v>0</v>
      </c>
      <c r="Q3712" t="str">
        <f t="shared" ref="Q3712:Q3775" si="316">IF(AND(ISNUMBER(E3712),ISNUMBER(H3712),ISBLANK(F3712)),E3712-H3712,"NA")</f>
        <v>NA</v>
      </c>
      <c r="R3712" s="145" t="str">
        <f t="shared" si="315"/>
        <v>NA</v>
      </c>
    </row>
    <row r="3713" spans="5:18" hidden="1">
      <c r="E3713" s="149"/>
      <c r="P3713" s="145">
        <f t="shared" si="314"/>
        <v>0</v>
      </c>
      <c r="Q3713" t="str">
        <f t="shared" si="316"/>
        <v>NA</v>
      </c>
      <c r="R3713" s="145" t="str">
        <f t="shared" si="315"/>
        <v>NA</v>
      </c>
    </row>
    <row r="3714" spans="5:18" hidden="1">
      <c r="E3714" s="149"/>
      <c r="P3714" s="145">
        <f t="shared" si="314"/>
        <v>0</v>
      </c>
      <c r="Q3714" t="str">
        <f t="shared" si="316"/>
        <v>NA</v>
      </c>
      <c r="R3714" s="145" t="str">
        <f t="shared" si="315"/>
        <v>NA</v>
      </c>
    </row>
    <row r="3715" spans="5:18" hidden="1">
      <c r="E3715" s="149"/>
      <c r="P3715" s="145">
        <f t="shared" si="314"/>
        <v>0</v>
      </c>
      <c r="Q3715" t="str">
        <f t="shared" si="316"/>
        <v>NA</v>
      </c>
      <c r="R3715" s="145" t="str">
        <f t="shared" si="315"/>
        <v>NA</v>
      </c>
    </row>
    <row r="3716" spans="5:18" hidden="1">
      <c r="E3716" s="149"/>
      <c r="P3716" s="145">
        <f t="shared" si="314"/>
        <v>0</v>
      </c>
      <c r="Q3716" t="str">
        <f t="shared" si="316"/>
        <v>NA</v>
      </c>
      <c r="R3716" s="145" t="str">
        <f t="shared" si="315"/>
        <v>NA</v>
      </c>
    </row>
    <row r="3717" spans="5:18" hidden="1">
      <c r="E3717" s="149"/>
      <c r="P3717" s="145">
        <f t="shared" si="314"/>
        <v>0</v>
      </c>
      <c r="Q3717" t="str">
        <f t="shared" si="316"/>
        <v>NA</v>
      </c>
      <c r="R3717" s="145" t="str">
        <f t="shared" si="315"/>
        <v>NA</v>
      </c>
    </row>
    <row r="3718" spans="5:18" hidden="1">
      <c r="E3718" s="149"/>
      <c r="P3718" s="145">
        <f t="shared" si="314"/>
        <v>0</v>
      </c>
      <c r="Q3718" t="str">
        <f t="shared" si="316"/>
        <v>NA</v>
      </c>
      <c r="R3718" s="145" t="str">
        <f t="shared" si="315"/>
        <v>NA</v>
      </c>
    </row>
    <row r="3719" spans="5:18" hidden="1">
      <c r="E3719" s="149"/>
      <c r="P3719" s="145">
        <f t="shared" si="314"/>
        <v>0</v>
      </c>
      <c r="Q3719" t="str">
        <f t="shared" si="316"/>
        <v>NA</v>
      </c>
      <c r="R3719" s="145" t="str">
        <f t="shared" si="315"/>
        <v>NA</v>
      </c>
    </row>
    <row r="3720" spans="5:18" hidden="1">
      <c r="E3720" s="149"/>
      <c r="P3720" s="145">
        <f t="shared" si="314"/>
        <v>0</v>
      </c>
      <c r="Q3720" t="str">
        <f t="shared" si="316"/>
        <v>NA</v>
      </c>
      <c r="R3720" s="145" t="str">
        <f t="shared" si="315"/>
        <v>NA</v>
      </c>
    </row>
    <row r="3721" spans="5:18" hidden="1">
      <c r="E3721" s="149"/>
      <c r="P3721" s="145">
        <f t="shared" ref="P3721:P3784" si="317">IFERROR(K3721-L3721,0)</f>
        <v>0</v>
      </c>
      <c r="Q3721" t="str">
        <f t="shared" si="316"/>
        <v>NA</v>
      </c>
      <c r="R3721" s="145" t="str">
        <f t="shared" ref="R3721:R3784" si="318">IF(AND(ISNUMBER(F3721),ISNUMBER(I3721),ISBLANK(E3721)),F3721-I3721,"NA")</f>
        <v>NA</v>
      </c>
    </row>
    <row r="3722" spans="5:18" hidden="1">
      <c r="E3722" s="149"/>
      <c r="P3722" s="145">
        <f t="shared" si="317"/>
        <v>0</v>
      </c>
      <c r="Q3722" t="str">
        <f t="shared" si="316"/>
        <v>NA</v>
      </c>
      <c r="R3722" s="145" t="str">
        <f t="shared" si="318"/>
        <v>NA</v>
      </c>
    </row>
    <row r="3723" spans="5:18" hidden="1">
      <c r="E3723" s="149"/>
      <c r="P3723" s="145">
        <f t="shared" si="317"/>
        <v>0</v>
      </c>
      <c r="Q3723" t="str">
        <f t="shared" si="316"/>
        <v>NA</v>
      </c>
      <c r="R3723" s="145" t="str">
        <f t="shared" si="318"/>
        <v>NA</v>
      </c>
    </row>
    <row r="3724" spans="5:18" hidden="1">
      <c r="E3724" s="149"/>
      <c r="P3724" s="145">
        <f t="shared" si="317"/>
        <v>0</v>
      </c>
      <c r="Q3724" t="str">
        <f t="shared" si="316"/>
        <v>NA</v>
      </c>
      <c r="R3724" s="145" t="str">
        <f t="shared" si="318"/>
        <v>NA</v>
      </c>
    </row>
    <row r="3725" spans="5:18" hidden="1">
      <c r="F3725" s="149"/>
      <c r="G3725" s="149"/>
      <c r="P3725" s="145">
        <f t="shared" si="317"/>
        <v>0</v>
      </c>
      <c r="Q3725" t="str">
        <f t="shared" si="316"/>
        <v>NA</v>
      </c>
      <c r="R3725" s="145" t="str">
        <f t="shared" si="318"/>
        <v>NA</v>
      </c>
    </row>
    <row r="3726" spans="5:18" hidden="1">
      <c r="F3726" s="149"/>
      <c r="G3726" s="149"/>
      <c r="P3726" s="145">
        <f t="shared" si="317"/>
        <v>0</v>
      </c>
      <c r="Q3726" t="str">
        <f t="shared" si="316"/>
        <v>NA</v>
      </c>
      <c r="R3726" s="145" t="str">
        <f t="shared" si="318"/>
        <v>NA</v>
      </c>
    </row>
    <row r="3727" spans="5:18" hidden="1">
      <c r="F3727" s="149"/>
      <c r="G3727" s="149"/>
      <c r="P3727" s="145">
        <f t="shared" si="317"/>
        <v>0</v>
      </c>
      <c r="Q3727" t="str">
        <f t="shared" si="316"/>
        <v>NA</v>
      </c>
      <c r="R3727" s="145" t="str">
        <f t="shared" si="318"/>
        <v>NA</v>
      </c>
    </row>
    <row r="3728" spans="5:18" hidden="1">
      <c r="E3728" s="149"/>
      <c r="P3728" s="145">
        <f t="shared" si="317"/>
        <v>0</v>
      </c>
      <c r="Q3728" t="str">
        <f t="shared" si="316"/>
        <v>NA</v>
      </c>
      <c r="R3728" s="145" t="str">
        <f t="shared" si="318"/>
        <v>NA</v>
      </c>
    </row>
    <row r="3729" spans="5:18" hidden="1">
      <c r="E3729" s="149"/>
      <c r="P3729" s="145">
        <f t="shared" si="317"/>
        <v>0</v>
      </c>
      <c r="Q3729" t="str">
        <f t="shared" si="316"/>
        <v>NA</v>
      </c>
      <c r="R3729" s="145" t="str">
        <f t="shared" si="318"/>
        <v>NA</v>
      </c>
    </row>
    <row r="3730" spans="5:18" hidden="1">
      <c r="E3730" s="149"/>
      <c r="P3730" s="145">
        <f t="shared" si="317"/>
        <v>0</v>
      </c>
      <c r="Q3730" t="str">
        <f t="shared" si="316"/>
        <v>NA</v>
      </c>
      <c r="R3730" s="145" t="str">
        <f t="shared" si="318"/>
        <v>NA</v>
      </c>
    </row>
    <row r="3731" spans="5:18" hidden="1">
      <c r="F3731" s="149"/>
      <c r="G3731" s="149"/>
      <c r="P3731" s="145">
        <f t="shared" si="317"/>
        <v>0</v>
      </c>
      <c r="Q3731" t="str">
        <f t="shared" si="316"/>
        <v>NA</v>
      </c>
      <c r="R3731" s="145" t="str">
        <f t="shared" si="318"/>
        <v>NA</v>
      </c>
    </row>
    <row r="3732" spans="5:18" hidden="1">
      <c r="F3732" s="149"/>
      <c r="G3732" s="149"/>
      <c r="P3732" s="145">
        <f t="shared" si="317"/>
        <v>0</v>
      </c>
      <c r="Q3732" t="str">
        <f t="shared" si="316"/>
        <v>NA</v>
      </c>
      <c r="R3732" s="145" t="str">
        <f t="shared" si="318"/>
        <v>NA</v>
      </c>
    </row>
    <row r="3733" spans="5:18" hidden="1">
      <c r="F3733" s="149"/>
      <c r="G3733" s="149"/>
      <c r="P3733" s="145">
        <f t="shared" si="317"/>
        <v>0</v>
      </c>
      <c r="Q3733" t="str">
        <f t="shared" si="316"/>
        <v>NA</v>
      </c>
      <c r="R3733" s="145" t="str">
        <f t="shared" si="318"/>
        <v>NA</v>
      </c>
    </row>
    <row r="3734" spans="5:18" hidden="1">
      <c r="F3734" s="149"/>
      <c r="G3734" s="149"/>
      <c r="P3734" s="145">
        <f t="shared" si="317"/>
        <v>0</v>
      </c>
      <c r="Q3734" t="str">
        <f t="shared" si="316"/>
        <v>NA</v>
      </c>
      <c r="R3734" s="145" t="str">
        <f t="shared" si="318"/>
        <v>NA</v>
      </c>
    </row>
    <row r="3735" spans="5:18" hidden="1">
      <c r="F3735" s="149"/>
      <c r="G3735" s="149"/>
      <c r="P3735" s="145">
        <f t="shared" si="317"/>
        <v>0</v>
      </c>
      <c r="Q3735" t="str">
        <f t="shared" si="316"/>
        <v>NA</v>
      </c>
      <c r="R3735" s="145" t="str">
        <f t="shared" si="318"/>
        <v>NA</v>
      </c>
    </row>
    <row r="3736" spans="5:18" hidden="1">
      <c r="F3736" s="149"/>
      <c r="G3736" s="149"/>
      <c r="P3736" s="145">
        <f t="shared" si="317"/>
        <v>0</v>
      </c>
      <c r="Q3736" t="str">
        <f t="shared" si="316"/>
        <v>NA</v>
      </c>
      <c r="R3736" s="145" t="str">
        <f t="shared" si="318"/>
        <v>NA</v>
      </c>
    </row>
    <row r="3737" spans="5:18" hidden="1">
      <c r="E3737" s="149"/>
      <c r="P3737" s="145">
        <f t="shared" si="317"/>
        <v>0</v>
      </c>
      <c r="Q3737" t="str">
        <f t="shared" si="316"/>
        <v>NA</v>
      </c>
      <c r="R3737" s="145" t="str">
        <f t="shared" si="318"/>
        <v>NA</v>
      </c>
    </row>
    <row r="3738" spans="5:18" hidden="1">
      <c r="E3738" s="149"/>
      <c r="P3738" s="145">
        <f t="shared" si="317"/>
        <v>0</v>
      </c>
      <c r="Q3738" t="str">
        <f t="shared" si="316"/>
        <v>NA</v>
      </c>
      <c r="R3738" s="145" t="str">
        <f t="shared" si="318"/>
        <v>NA</v>
      </c>
    </row>
    <row r="3739" spans="5:18" hidden="1">
      <c r="E3739" s="149"/>
      <c r="P3739" s="145">
        <f t="shared" si="317"/>
        <v>0</v>
      </c>
      <c r="Q3739" t="str">
        <f t="shared" si="316"/>
        <v>NA</v>
      </c>
      <c r="R3739" s="145" t="str">
        <f t="shared" si="318"/>
        <v>NA</v>
      </c>
    </row>
    <row r="3740" spans="5:18" hidden="1">
      <c r="E3740" s="149"/>
      <c r="P3740" s="145">
        <f t="shared" si="317"/>
        <v>0</v>
      </c>
      <c r="Q3740" t="str">
        <f t="shared" si="316"/>
        <v>NA</v>
      </c>
      <c r="R3740" s="145" t="str">
        <f t="shared" si="318"/>
        <v>NA</v>
      </c>
    </row>
    <row r="3741" spans="5:18" hidden="1">
      <c r="E3741" s="149"/>
      <c r="P3741" s="145">
        <f t="shared" si="317"/>
        <v>0</v>
      </c>
      <c r="Q3741" t="str">
        <f t="shared" si="316"/>
        <v>NA</v>
      </c>
      <c r="R3741" s="145" t="str">
        <f t="shared" si="318"/>
        <v>NA</v>
      </c>
    </row>
    <row r="3742" spans="5:18" hidden="1">
      <c r="E3742" s="149"/>
      <c r="P3742" s="145">
        <f t="shared" si="317"/>
        <v>0</v>
      </c>
      <c r="Q3742" t="str">
        <f t="shared" si="316"/>
        <v>NA</v>
      </c>
      <c r="R3742" s="145" t="str">
        <f t="shared" si="318"/>
        <v>NA</v>
      </c>
    </row>
    <row r="3743" spans="5:18" hidden="1">
      <c r="E3743" s="149"/>
      <c r="P3743" s="145">
        <f t="shared" si="317"/>
        <v>0</v>
      </c>
      <c r="Q3743" t="str">
        <f t="shared" si="316"/>
        <v>NA</v>
      </c>
      <c r="R3743" s="145" t="str">
        <f t="shared" si="318"/>
        <v>NA</v>
      </c>
    </row>
    <row r="3744" spans="5:18" hidden="1">
      <c r="E3744" s="149"/>
      <c r="P3744" s="145">
        <f t="shared" si="317"/>
        <v>0</v>
      </c>
      <c r="Q3744" t="str">
        <f t="shared" si="316"/>
        <v>NA</v>
      </c>
      <c r="R3744" s="145" t="str">
        <f t="shared" si="318"/>
        <v>NA</v>
      </c>
    </row>
    <row r="3745" spans="5:18" hidden="1">
      <c r="E3745" s="149"/>
      <c r="P3745" s="145">
        <f t="shared" si="317"/>
        <v>0</v>
      </c>
      <c r="Q3745" t="str">
        <f t="shared" si="316"/>
        <v>NA</v>
      </c>
      <c r="R3745" s="145" t="str">
        <f t="shared" si="318"/>
        <v>NA</v>
      </c>
    </row>
    <row r="3746" spans="5:18" hidden="1">
      <c r="E3746" s="149"/>
      <c r="P3746" s="145">
        <f t="shared" si="317"/>
        <v>0</v>
      </c>
      <c r="Q3746" t="str">
        <f t="shared" si="316"/>
        <v>NA</v>
      </c>
      <c r="R3746" s="145" t="str">
        <f t="shared" si="318"/>
        <v>NA</v>
      </c>
    </row>
    <row r="3747" spans="5:18" hidden="1">
      <c r="E3747" s="149"/>
      <c r="P3747" s="145">
        <f t="shared" si="317"/>
        <v>0</v>
      </c>
      <c r="Q3747" t="str">
        <f t="shared" si="316"/>
        <v>NA</v>
      </c>
      <c r="R3747" s="145" t="str">
        <f t="shared" si="318"/>
        <v>NA</v>
      </c>
    </row>
    <row r="3748" spans="5:18" hidden="1">
      <c r="E3748" s="149"/>
      <c r="P3748" s="145">
        <f t="shared" si="317"/>
        <v>0</v>
      </c>
      <c r="Q3748" t="str">
        <f t="shared" si="316"/>
        <v>NA</v>
      </c>
      <c r="R3748" s="145" t="str">
        <f t="shared" si="318"/>
        <v>NA</v>
      </c>
    </row>
    <row r="3749" spans="5:18" hidden="1">
      <c r="F3749" s="149"/>
      <c r="G3749" s="149"/>
      <c r="P3749" s="145">
        <f t="shared" si="317"/>
        <v>0</v>
      </c>
      <c r="Q3749" t="str">
        <f t="shared" si="316"/>
        <v>NA</v>
      </c>
      <c r="R3749" s="145" t="str">
        <f t="shared" si="318"/>
        <v>NA</v>
      </c>
    </row>
    <row r="3750" spans="5:18" hidden="1">
      <c r="F3750" s="149"/>
      <c r="G3750" s="149"/>
      <c r="P3750" s="145">
        <f t="shared" si="317"/>
        <v>0</v>
      </c>
      <c r="Q3750" t="str">
        <f t="shared" si="316"/>
        <v>NA</v>
      </c>
      <c r="R3750" s="145" t="str">
        <f t="shared" si="318"/>
        <v>NA</v>
      </c>
    </row>
    <row r="3751" spans="5:18" hidden="1">
      <c r="F3751" s="149"/>
      <c r="G3751" s="149"/>
      <c r="P3751" s="145">
        <f t="shared" si="317"/>
        <v>0</v>
      </c>
      <c r="Q3751" t="str">
        <f t="shared" si="316"/>
        <v>NA</v>
      </c>
      <c r="R3751" s="145" t="str">
        <f t="shared" si="318"/>
        <v>NA</v>
      </c>
    </row>
    <row r="3752" spans="5:18" hidden="1">
      <c r="E3752" s="149"/>
      <c r="P3752" s="145">
        <f t="shared" si="317"/>
        <v>0</v>
      </c>
      <c r="Q3752" t="str">
        <f t="shared" si="316"/>
        <v>NA</v>
      </c>
      <c r="R3752" s="145" t="str">
        <f t="shared" si="318"/>
        <v>NA</v>
      </c>
    </row>
    <row r="3753" spans="5:18" hidden="1">
      <c r="E3753" s="149"/>
      <c r="P3753" s="145">
        <f t="shared" si="317"/>
        <v>0</v>
      </c>
      <c r="Q3753" t="str">
        <f t="shared" si="316"/>
        <v>NA</v>
      </c>
      <c r="R3753" s="145" t="str">
        <f t="shared" si="318"/>
        <v>NA</v>
      </c>
    </row>
    <row r="3754" spans="5:18" hidden="1">
      <c r="E3754" s="149"/>
      <c r="P3754" s="145">
        <f t="shared" si="317"/>
        <v>0</v>
      </c>
      <c r="Q3754" t="str">
        <f t="shared" si="316"/>
        <v>NA</v>
      </c>
      <c r="R3754" s="145" t="str">
        <f t="shared" si="318"/>
        <v>NA</v>
      </c>
    </row>
    <row r="3755" spans="5:18" hidden="1">
      <c r="F3755" s="149"/>
      <c r="G3755" s="149"/>
      <c r="P3755" s="145">
        <f t="shared" si="317"/>
        <v>0</v>
      </c>
      <c r="Q3755" t="str">
        <f t="shared" si="316"/>
        <v>NA</v>
      </c>
      <c r="R3755" s="145" t="str">
        <f t="shared" si="318"/>
        <v>NA</v>
      </c>
    </row>
    <row r="3756" spans="5:18" hidden="1">
      <c r="F3756" s="149"/>
      <c r="G3756" s="149"/>
      <c r="P3756" s="145">
        <f t="shared" si="317"/>
        <v>0</v>
      </c>
      <c r="Q3756" t="str">
        <f t="shared" si="316"/>
        <v>NA</v>
      </c>
      <c r="R3756" s="145" t="str">
        <f t="shared" si="318"/>
        <v>NA</v>
      </c>
    </row>
    <row r="3757" spans="5:18" hidden="1">
      <c r="F3757" s="149"/>
      <c r="G3757" s="149"/>
      <c r="P3757" s="145">
        <f t="shared" si="317"/>
        <v>0</v>
      </c>
      <c r="Q3757" t="str">
        <f t="shared" si="316"/>
        <v>NA</v>
      </c>
      <c r="R3757" s="145" t="str">
        <f t="shared" si="318"/>
        <v>NA</v>
      </c>
    </row>
    <row r="3758" spans="5:18" hidden="1">
      <c r="F3758" s="149"/>
      <c r="G3758" s="149"/>
      <c r="P3758" s="145">
        <f t="shared" si="317"/>
        <v>0</v>
      </c>
      <c r="Q3758" t="str">
        <f t="shared" si="316"/>
        <v>NA</v>
      </c>
      <c r="R3758" s="145" t="str">
        <f t="shared" si="318"/>
        <v>NA</v>
      </c>
    </row>
    <row r="3759" spans="5:18" hidden="1">
      <c r="F3759" s="149"/>
      <c r="G3759" s="149"/>
      <c r="P3759" s="145">
        <f t="shared" si="317"/>
        <v>0</v>
      </c>
      <c r="Q3759" t="str">
        <f t="shared" si="316"/>
        <v>NA</v>
      </c>
      <c r="R3759" s="145" t="str">
        <f t="shared" si="318"/>
        <v>NA</v>
      </c>
    </row>
    <row r="3760" spans="5:18" hidden="1">
      <c r="F3760" s="149"/>
      <c r="G3760" s="149"/>
      <c r="P3760" s="145">
        <f t="shared" si="317"/>
        <v>0</v>
      </c>
      <c r="Q3760" t="str">
        <f t="shared" si="316"/>
        <v>NA</v>
      </c>
      <c r="R3760" s="145" t="str">
        <f t="shared" si="318"/>
        <v>NA</v>
      </c>
    </row>
    <row r="3761" spans="5:18" hidden="1">
      <c r="E3761" s="149"/>
      <c r="P3761" s="145">
        <f t="shared" si="317"/>
        <v>0</v>
      </c>
      <c r="Q3761" t="str">
        <f t="shared" si="316"/>
        <v>NA</v>
      </c>
      <c r="R3761" s="145" t="str">
        <f t="shared" si="318"/>
        <v>NA</v>
      </c>
    </row>
    <row r="3762" spans="5:18" hidden="1">
      <c r="E3762" s="149"/>
      <c r="P3762" s="145">
        <f t="shared" si="317"/>
        <v>0</v>
      </c>
      <c r="Q3762" t="str">
        <f t="shared" si="316"/>
        <v>NA</v>
      </c>
      <c r="R3762" s="145" t="str">
        <f t="shared" si="318"/>
        <v>NA</v>
      </c>
    </row>
    <row r="3763" spans="5:18" hidden="1">
      <c r="E3763" s="149"/>
      <c r="P3763" s="145">
        <f t="shared" si="317"/>
        <v>0</v>
      </c>
      <c r="Q3763" t="str">
        <f t="shared" si="316"/>
        <v>NA</v>
      </c>
      <c r="R3763" s="145" t="str">
        <f t="shared" si="318"/>
        <v>NA</v>
      </c>
    </row>
    <row r="3764" spans="5:18" hidden="1">
      <c r="E3764" s="149"/>
      <c r="P3764" s="145">
        <f t="shared" si="317"/>
        <v>0</v>
      </c>
      <c r="Q3764" t="str">
        <f t="shared" si="316"/>
        <v>NA</v>
      </c>
      <c r="R3764" s="145" t="str">
        <f t="shared" si="318"/>
        <v>NA</v>
      </c>
    </row>
    <row r="3765" spans="5:18" hidden="1">
      <c r="E3765" s="149"/>
      <c r="P3765" s="145">
        <f t="shared" si="317"/>
        <v>0</v>
      </c>
      <c r="Q3765" t="str">
        <f t="shared" si="316"/>
        <v>NA</v>
      </c>
      <c r="R3765" s="145" t="str">
        <f t="shared" si="318"/>
        <v>NA</v>
      </c>
    </row>
    <row r="3766" spans="5:18" hidden="1">
      <c r="E3766" s="149"/>
      <c r="P3766" s="145">
        <f t="shared" si="317"/>
        <v>0</v>
      </c>
      <c r="Q3766" t="str">
        <f t="shared" si="316"/>
        <v>NA</v>
      </c>
      <c r="R3766" s="145" t="str">
        <f t="shared" si="318"/>
        <v>NA</v>
      </c>
    </row>
    <row r="3767" spans="5:18" hidden="1">
      <c r="E3767" s="149"/>
      <c r="P3767" s="145">
        <f t="shared" si="317"/>
        <v>0</v>
      </c>
      <c r="Q3767" t="str">
        <f t="shared" si="316"/>
        <v>NA</v>
      </c>
      <c r="R3767" s="145" t="str">
        <f t="shared" si="318"/>
        <v>NA</v>
      </c>
    </row>
    <row r="3768" spans="5:18" hidden="1">
      <c r="E3768" s="149"/>
      <c r="P3768" s="145">
        <f t="shared" si="317"/>
        <v>0</v>
      </c>
      <c r="Q3768" t="str">
        <f t="shared" si="316"/>
        <v>NA</v>
      </c>
      <c r="R3768" s="145" t="str">
        <f t="shared" si="318"/>
        <v>NA</v>
      </c>
    </row>
    <row r="3769" spans="5:18" hidden="1">
      <c r="E3769" s="149"/>
      <c r="P3769" s="145">
        <f t="shared" si="317"/>
        <v>0</v>
      </c>
      <c r="Q3769" t="str">
        <f t="shared" si="316"/>
        <v>NA</v>
      </c>
      <c r="R3769" s="145" t="str">
        <f t="shared" si="318"/>
        <v>NA</v>
      </c>
    </row>
    <row r="3770" spans="5:18" hidden="1">
      <c r="E3770" s="149"/>
      <c r="P3770" s="145">
        <f t="shared" si="317"/>
        <v>0</v>
      </c>
      <c r="Q3770" t="str">
        <f t="shared" si="316"/>
        <v>NA</v>
      </c>
      <c r="R3770" s="145" t="str">
        <f t="shared" si="318"/>
        <v>NA</v>
      </c>
    </row>
    <row r="3771" spans="5:18" hidden="1">
      <c r="E3771" s="149"/>
      <c r="P3771" s="145">
        <f t="shared" si="317"/>
        <v>0</v>
      </c>
      <c r="Q3771" t="str">
        <f t="shared" si="316"/>
        <v>NA</v>
      </c>
      <c r="R3771" s="145" t="str">
        <f t="shared" si="318"/>
        <v>NA</v>
      </c>
    </row>
    <row r="3772" spans="5:18" hidden="1">
      <c r="E3772" s="149"/>
      <c r="P3772" s="145">
        <f t="shared" si="317"/>
        <v>0</v>
      </c>
      <c r="Q3772" t="str">
        <f t="shared" si="316"/>
        <v>NA</v>
      </c>
      <c r="R3772" s="145" t="str">
        <f t="shared" si="318"/>
        <v>NA</v>
      </c>
    </row>
    <row r="3773" spans="5:18" hidden="1">
      <c r="F3773" s="149"/>
      <c r="G3773" s="149"/>
      <c r="P3773" s="145">
        <f t="shared" si="317"/>
        <v>0</v>
      </c>
      <c r="Q3773" t="str">
        <f t="shared" si="316"/>
        <v>NA</v>
      </c>
      <c r="R3773" s="145" t="str">
        <f t="shared" si="318"/>
        <v>NA</v>
      </c>
    </row>
    <row r="3774" spans="5:18" hidden="1">
      <c r="F3774" s="149"/>
      <c r="G3774" s="149"/>
      <c r="P3774" s="145">
        <f t="shared" si="317"/>
        <v>0</v>
      </c>
      <c r="Q3774" t="str">
        <f t="shared" si="316"/>
        <v>NA</v>
      </c>
      <c r="R3774" s="145" t="str">
        <f t="shared" si="318"/>
        <v>NA</v>
      </c>
    </row>
    <row r="3775" spans="5:18" hidden="1">
      <c r="F3775" s="149"/>
      <c r="G3775" s="149"/>
      <c r="P3775" s="145">
        <f t="shared" si="317"/>
        <v>0</v>
      </c>
      <c r="Q3775" t="str">
        <f t="shared" si="316"/>
        <v>NA</v>
      </c>
      <c r="R3775" s="145" t="str">
        <f t="shared" si="318"/>
        <v>NA</v>
      </c>
    </row>
    <row r="3776" spans="5:18" hidden="1">
      <c r="E3776" s="149"/>
      <c r="P3776" s="145">
        <f t="shared" si="317"/>
        <v>0</v>
      </c>
      <c r="Q3776" t="str">
        <f t="shared" ref="Q3776:Q3839" si="319">IF(AND(ISNUMBER(E3776),ISNUMBER(H3776),ISBLANK(F3776)),E3776-H3776,"NA")</f>
        <v>NA</v>
      </c>
      <c r="R3776" s="145" t="str">
        <f t="shared" si="318"/>
        <v>NA</v>
      </c>
    </row>
    <row r="3777" spans="5:18" hidden="1">
      <c r="E3777" s="149"/>
      <c r="P3777" s="145">
        <f t="shared" si="317"/>
        <v>0</v>
      </c>
      <c r="Q3777" t="str">
        <f t="shared" si="319"/>
        <v>NA</v>
      </c>
      <c r="R3777" s="145" t="str">
        <f t="shared" si="318"/>
        <v>NA</v>
      </c>
    </row>
    <row r="3778" spans="5:18" hidden="1">
      <c r="E3778" s="149"/>
      <c r="P3778" s="145">
        <f t="shared" si="317"/>
        <v>0</v>
      </c>
      <c r="Q3778" t="str">
        <f t="shared" si="319"/>
        <v>NA</v>
      </c>
      <c r="R3778" s="145" t="str">
        <f t="shared" si="318"/>
        <v>NA</v>
      </c>
    </row>
    <row r="3779" spans="5:18" hidden="1">
      <c r="F3779" s="149"/>
      <c r="G3779" s="149"/>
      <c r="P3779" s="145">
        <f t="shared" si="317"/>
        <v>0</v>
      </c>
      <c r="Q3779" t="str">
        <f t="shared" si="319"/>
        <v>NA</v>
      </c>
      <c r="R3779" s="145" t="str">
        <f t="shared" si="318"/>
        <v>NA</v>
      </c>
    </row>
    <row r="3780" spans="5:18" hidden="1">
      <c r="F3780" s="149"/>
      <c r="G3780" s="149"/>
      <c r="P3780" s="145">
        <f t="shared" si="317"/>
        <v>0</v>
      </c>
      <c r="Q3780" t="str">
        <f t="shared" si="319"/>
        <v>NA</v>
      </c>
      <c r="R3780" s="145" t="str">
        <f t="shared" si="318"/>
        <v>NA</v>
      </c>
    </row>
    <row r="3781" spans="5:18" hidden="1">
      <c r="F3781" s="149"/>
      <c r="G3781" s="149"/>
      <c r="P3781" s="145">
        <f t="shared" si="317"/>
        <v>0</v>
      </c>
      <c r="Q3781" t="str">
        <f t="shared" si="319"/>
        <v>NA</v>
      </c>
      <c r="R3781" s="145" t="str">
        <f t="shared" si="318"/>
        <v>NA</v>
      </c>
    </row>
    <row r="3782" spans="5:18" hidden="1">
      <c r="F3782" s="149"/>
      <c r="G3782" s="149"/>
      <c r="P3782" s="145">
        <f t="shared" si="317"/>
        <v>0</v>
      </c>
      <c r="Q3782" t="str">
        <f t="shared" si="319"/>
        <v>NA</v>
      </c>
      <c r="R3782" s="145" t="str">
        <f t="shared" si="318"/>
        <v>NA</v>
      </c>
    </row>
    <row r="3783" spans="5:18" hidden="1">
      <c r="F3783" s="149"/>
      <c r="G3783" s="149"/>
      <c r="P3783" s="145">
        <f t="shared" si="317"/>
        <v>0</v>
      </c>
      <c r="Q3783" t="str">
        <f t="shared" si="319"/>
        <v>NA</v>
      </c>
      <c r="R3783" s="145" t="str">
        <f t="shared" si="318"/>
        <v>NA</v>
      </c>
    </row>
    <row r="3784" spans="5:18" hidden="1">
      <c r="F3784" s="149"/>
      <c r="G3784" s="149"/>
      <c r="P3784" s="145">
        <f t="shared" si="317"/>
        <v>0</v>
      </c>
      <c r="Q3784" t="str">
        <f t="shared" si="319"/>
        <v>NA</v>
      </c>
      <c r="R3784" s="145" t="str">
        <f t="shared" si="318"/>
        <v>NA</v>
      </c>
    </row>
    <row r="3785" spans="5:18" hidden="1">
      <c r="E3785" s="149"/>
      <c r="P3785" s="145">
        <f t="shared" ref="P3785:P3848" si="320">IFERROR(K3785-L3785,0)</f>
        <v>0</v>
      </c>
      <c r="Q3785" t="str">
        <f t="shared" si="319"/>
        <v>NA</v>
      </c>
      <c r="R3785" s="145" t="str">
        <f t="shared" ref="R3785:R3848" si="321">IF(AND(ISNUMBER(F3785),ISNUMBER(I3785),ISBLANK(E3785)),F3785-I3785,"NA")</f>
        <v>NA</v>
      </c>
    </row>
    <row r="3786" spans="5:18" hidden="1">
      <c r="E3786" s="149"/>
      <c r="P3786" s="145">
        <f t="shared" si="320"/>
        <v>0</v>
      </c>
      <c r="Q3786" t="str">
        <f t="shared" si="319"/>
        <v>NA</v>
      </c>
      <c r="R3786" s="145" t="str">
        <f t="shared" si="321"/>
        <v>NA</v>
      </c>
    </row>
    <row r="3787" spans="5:18" hidden="1">
      <c r="E3787" s="149"/>
      <c r="P3787" s="145">
        <f t="shared" si="320"/>
        <v>0</v>
      </c>
      <c r="Q3787" t="str">
        <f t="shared" si="319"/>
        <v>NA</v>
      </c>
      <c r="R3787" s="145" t="str">
        <f t="shared" si="321"/>
        <v>NA</v>
      </c>
    </row>
    <row r="3788" spans="5:18" hidden="1">
      <c r="E3788" s="149"/>
      <c r="P3788" s="145">
        <f t="shared" si="320"/>
        <v>0</v>
      </c>
      <c r="Q3788" t="str">
        <f t="shared" si="319"/>
        <v>NA</v>
      </c>
      <c r="R3788" s="145" t="str">
        <f t="shared" si="321"/>
        <v>NA</v>
      </c>
    </row>
    <row r="3789" spans="5:18" hidden="1">
      <c r="E3789" s="149"/>
      <c r="P3789" s="145">
        <f t="shared" si="320"/>
        <v>0</v>
      </c>
      <c r="Q3789" t="str">
        <f t="shared" si="319"/>
        <v>NA</v>
      </c>
      <c r="R3789" s="145" t="str">
        <f t="shared" si="321"/>
        <v>NA</v>
      </c>
    </row>
    <row r="3790" spans="5:18" hidden="1">
      <c r="E3790" s="149"/>
      <c r="P3790" s="145">
        <f t="shared" si="320"/>
        <v>0</v>
      </c>
      <c r="Q3790" t="str">
        <f t="shared" si="319"/>
        <v>NA</v>
      </c>
      <c r="R3790" s="145" t="str">
        <f t="shared" si="321"/>
        <v>NA</v>
      </c>
    </row>
    <row r="3791" spans="5:18" hidden="1">
      <c r="E3791" s="149"/>
      <c r="P3791" s="145">
        <f t="shared" si="320"/>
        <v>0</v>
      </c>
      <c r="Q3791" t="str">
        <f t="shared" si="319"/>
        <v>NA</v>
      </c>
      <c r="R3791" s="145" t="str">
        <f t="shared" si="321"/>
        <v>NA</v>
      </c>
    </row>
    <row r="3792" spans="5:18" hidden="1">
      <c r="E3792" s="149"/>
      <c r="P3792" s="145">
        <f t="shared" si="320"/>
        <v>0</v>
      </c>
      <c r="Q3792" t="str">
        <f t="shared" si="319"/>
        <v>NA</v>
      </c>
      <c r="R3792" s="145" t="str">
        <f t="shared" si="321"/>
        <v>NA</v>
      </c>
    </row>
    <row r="3793" spans="5:18" hidden="1">
      <c r="E3793" s="149"/>
      <c r="P3793" s="145">
        <f t="shared" si="320"/>
        <v>0</v>
      </c>
      <c r="Q3793" t="str">
        <f t="shared" si="319"/>
        <v>NA</v>
      </c>
      <c r="R3793" s="145" t="str">
        <f t="shared" si="321"/>
        <v>NA</v>
      </c>
    </row>
    <row r="3794" spans="5:18" hidden="1">
      <c r="E3794" s="149"/>
      <c r="P3794" s="145">
        <f t="shared" si="320"/>
        <v>0</v>
      </c>
      <c r="Q3794" t="str">
        <f t="shared" si="319"/>
        <v>NA</v>
      </c>
      <c r="R3794" s="145" t="str">
        <f t="shared" si="321"/>
        <v>NA</v>
      </c>
    </row>
    <row r="3795" spans="5:18" hidden="1">
      <c r="E3795" s="149"/>
      <c r="P3795" s="145">
        <f t="shared" si="320"/>
        <v>0</v>
      </c>
      <c r="Q3795" t="str">
        <f t="shared" si="319"/>
        <v>NA</v>
      </c>
      <c r="R3795" s="145" t="str">
        <f t="shared" si="321"/>
        <v>NA</v>
      </c>
    </row>
    <row r="3796" spans="5:18" hidden="1">
      <c r="E3796" s="149"/>
      <c r="P3796" s="145">
        <f t="shared" si="320"/>
        <v>0</v>
      </c>
      <c r="Q3796" t="str">
        <f t="shared" si="319"/>
        <v>NA</v>
      </c>
      <c r="R3796" s="145" t="str">
        <f t="shared" si="321"/>
        <v>NA</v>
      </c>
    </row>
    <row r="3797" spans="5:18" hidden="1">
      <c r="F3797" s="149"/>
      <c r="G3797" s="149"/>
      <c r="P3797" s="145">
        <f t="shared" si="320"/>
        <v>0</v>
      </c>
      <c r="Q3797" t="str">
        <f t="shared" si="319"/>
        <v>NA</v>
      </c>
      <c r="R3797" s="145" t="str">
        <f t="shared" si="321"/>
        <v>NA</v>
      </c>
    </row>
    <row r="3798" spans="5:18" hidden="1">
      <c r="F3798" s="149"/>
      <c r="G3798" s="149"/>
      <c r="P3798" s="145">
        <f t="shared" si="320"/>
        <v>0</v>
      </c>
      <c r="Q3798" t="str">
        <f t="shared" si="319"/>
        <v>NA</v>
      </c>
      <c r="R3798" s="145" t="str">
        <f t="shared" si="321"/>
        <v>NA</v>
      </c>
    </row>
    <row r="3799" spans="5:18" hidden="1">
      <c r="F3799" s="149"/>
      <c r="G3799" s="149"/>
      <c r="P3799" s="145">
        <f t="shared" si="320"/>
        <v>0</v>
      </c>
      <c r="Q3799" t="str">
        <f t="shared" si="319"/>
        <v>NA</v>
      </c>
      <c r="R3799" s="145" t="str">
        <f t="shared" si="321"/>
        <v>NA</v>
      </c>
    </row>
    <row r="3800" spans="5:18" hidden="1">
      <c r="E3800" s="149"/>
      <c r="P3800" s="145">
        <f t="shared" si="320"/>
        <v>0</v>
      </c>
      <c r="Q3800" t="str">
        <f t="shared" si="319"/>
        <v>NA</v>
      </c>
      <c r="R3800" s="145" t="str">
        <f t="shared" si="321"/>
        <v>NA</v>
      </c>
    </row>
    <row r="3801" spans="5:18" hidden="1">
      <c r="E3801" s="149"/>
      <c r="P3801" s="145">
        <f t="shared" si="320"/>
        <v>0</v>
      </c>
      <c r="Q3801" t="str">
        <f t="shared" si="319"/>
        <v>NA</v>
      </c>
      <c r="R3801" s="145" t="str">
        <f t="shared" si="321"/>
        <v>NA</v>
      </c>
    </row>
    <row r="3802" spans="5:18" hidden="1">
      <c r="E3802" s="149"/>
      <c r="P3802" s="145">
        <f t="shared" si="320"/>
        <v>0</v>
      </c>
      <c r="Q3802" t="str">
        <f t="shared" si="319"/>
        <v>NA</v>
      </c>
      <c r="R3802" s="145" t="str">
        <f t="shared" si="321"/>
        <v>NA</v>
      </c>
    </row>
    <row r="3803" spans="5:18" hidden="1">
      <c r="F3803" s="149"/>
      <c r="G3803" s="149"/>
      <c r="P3803" s="145">
        <f t="shared" si="320"/>
        <v>0</v>
      </c>
      <c r="Q3803" t="str">
        <f t="shared" si="319"/>
        <v>NA</v>
      </c>
      <c r="R3803" s="145" t="str">
        <f t="shared" si="321"/>
        <v>NA</v>
      </c>
    </row>
    <row r="3804" spans="5:18" hidden="1">
      <c r="F3804" s="149"/>
      <c r="G3804" s="149"/>
      <c r="P3804" s="145">
        <f t="shared" si="320"/>
        <v>0</v>
      </c>
      <c r="Q3804" t="str">
        <f t="shared" si="319"/>
        <v>NA</v>
      </c>
      <c r="R3804" s="145" t="str">
        <f t="shared" si="321"/>
        <v>NA</v>
      </c>
    </row>
    <row r="3805" spans="5:18" hidden="1">
      <c r="F3805" s="149"/>
      <c r="G3805" s="149"/>
      <c r="P3805" s="145">
        <f t="shared" si="320"/>
        <v>0</v>
      </c>
      <c r="Q3805" t="str">
        <f t="shared" si="319"/>
        <v>NA</v>
      </c>
      <c r="R3805" s="145" t="str">
        <f t="shared" si="321"/>
        <v>NA</v>
      </c>
    </row>
    <row r="3806" spans="5:18" hidden="1">
      <c r="F3806" s="149"/>
      <c r="G3806" s="149"/>
      <c r="P3806" s="145">
        <f t="shared" si="320"/>
        <v>0</v>
      </c>
      <c r="Q3806" t="str">
        <f t="shared" si="319"/>
        <v>NA</v>
      </c>
      <c r="R3806" s="145" t="str">
        <f t="shared" si="321"/>
        <v>NA</v>
      </c>
    </row>
    <row r="3807" spans="5:18" hidden="1">
      <c r="F3807" s="149"/>
      <c r="G3807" s="149"/>
      <c r="P3807" s="145">
        <f t="shared" si="320"/>
        <v>0</v>
      </c>
      <c r="Q3807" t="str">
        <f t="shared" si="319"/>
        <v>NA</v>
      </c>
      <c r="R3807" s="145" t="str">
        <f t="shared" si="321"/>
        <v>NA</v>
      </c>
    </row>
    <row r="3808" spans="5:18" hidden="1">
      <c r="F3808" s="149"/>
      <c r="G3808" s="149"/>
      <c r="P3808" s="145">
        <f t="shared" si="320"/>
        <v>0</v>
      </c>
      <c r="Q3808" t="str">
        <f t="shared" si="319"/>
        <v>NA</v>
      </c>
      <c r="R3808" s="145" t="str">
        <f t="shared" si="321"/>
        <v>NA</v>
      </c>
    </row>
    <row r="3809" spans="5:18" hidden="1">
      <c r="E3809" s="149"/>
      <c r="P3809" s="145">
        <f t="shared" si="320"/>
        <v>0</v>
      </c>
      <c r="Q3809" t="str">
        <f t="shared" si="319"/>
        <v>NA</v>
      </c>
      <c r="R3809" s="145" t="str">
        <f t="shared" si="321"/>
        <v>NA</v>
      </c>
    </row>
    <row r="3810" spans="5:18" hidden="1">
      <c r="E3810" s="149"/>
      <c r="P3810" s="145">
        <f t="shared" si="320"/>
        <v>0</v>
      </c>
      <c r="Q3810" t="str">
        <f t="shared" si="319"/>
        <v>NA</v>
      </c>
      <c r="R3810" s="145" t="str">
        <f t="shared" si="321"/>
        <v>NA</v>
      </c>
    </row>
    <row r="3811" spans="5:18" hidden="1">
      <c r="E3811" s="149"/>
      <c r="P3811" s="145">
        <f t="shared" si="320"/>
        <v>0</v>
      </c>
      <c r="Q3811" t="str">
        <f t="shared" si="319"/>
        <v>NA</v>
      </c>
      <c r="R3811" s="145" t="str">
        <f t="shared" si="321"/>
        <v>NA</v>
      </c>
    </row>
    <row r="3812" spans="5:18" hidden="1">
      <c r="E3812" s="149"/>
      <c r="P3812" s="145">
        <f t="shared" si="320"/>
        <v>0</v>
      </c>
      <c r="Q3812" t="str">
        <f t="shared" si="319"/>
        <v>NA</v>
      </c>
      <c r="R3812" s="145" t="str">
        <f t="shared" si="321"/>
        <v>NA</v>
      </c>
    </row>
    <row r="3813" spans="5:18" hidden="1">
      <c r="E3813" s="149"/>
      <c r="P3813" s="145">
        <f t="shared" si="320"/>
        <v>0</v>
      </c>
      <c r="Q3813" t="str">
        <f t="shared" si="319"/>
        <v>NA</v>
      </c>
      <c r="R3813" s="145" t="str">
        <f t="shared" si="321"/>
        <v>NA</v>
      </c>
    </row>
    <row r="3814" spans="5:18" hidden="1">
      <c r="E3814" s="149"/>
      <c r="P3814" s="145">
        <f t="shared" si="320"/>
        <v>0</v>
      </c>
      <c r="Q3814" t="str">
        <f t="shared" si="319"/>
        <v>NA</v>
      </c>
      <c r="R3814" s="145" t="str">
        <f t="shared" si="321"/>
        <v>NA</v>
      </c>
    </row>
    <row r="3815" spans="5:18" hidden="1">
      <c r="F3815" s="149"/>
      <c r="G3815" s="149"/>
      <c r="P3815" s="145">
        <f t="shared" si="320"/>
        <v>0</v>
      </c>
      <c r="Q3815" t="str">
        <f t="shared" si="319"/>
        <v>NA</v>
      </c>
      <c r="R3815" s="145" t="str">
        <f t="shared" si="321"/>
        <v>NA</v>
      </c>
    </row>
    <row r="3816" spans="5:18" hidden="1">
      <c r="F3816" s="149"/>
      <c r="G3816" s="149"/>
      <c r="P3816" s="145">
        <f t="shared" si="320"/>
        <v>0</v>
      </c>
      <c r="Q3816" t="str">
        <f t="shared" si="319"/>
        <v>NA</v>
      </c>
      <c r="R3816" s="145" t="str">
        <f t="shared" si="321"/>
        <v>NA</v>
      </c>
    </row>
    <row r="3817" spans="5:18" hidden="1">
      <c r="F3817" s="149"/>
      <c r="G3817" s="149"/>
      <c r="P3817" s="145">
        <f t="shared" si="320"/>
        <v>0</v>
      </c>
      <c r="Q3817" t="str">
        <f t="shared" si="319"/>
        <v>NA</v>
      </c>
      <c r="R3817" s="145" t="str">
        <f t="shared" si="321"/>
        <v>NA</v>
      </c>
    </row>
    <row r="3818" spans="5:18" hidden="1">
      <c r="F3818" s="149"/>
      <c r="G3818" s="149"/>
      <c r="P3818" s="145">
        <f t="shared" si="320"/>
        <v>0</v>
      </c>
      <c r="Q3818" t="str">
        <f t="shared" si="319"/>
        <v>NA</v>
      </c>
      <c r="R3818" s="145" t="str">
        <f t="shared" si="321"/>
        <v>NA</v>
      </c>
    </row>
    <row r="3819" spans="5:18" hidden="1">
      <c r="F3819" s="149"/>
      <c r="G3819" s="149"/>
      <c r="P3819" s="145">
        <f t="shared" si="320"/>
        <v>0</v>
      </c>
      <c r="Q3819" t="str">
        <f t="shared" si="319"/>
        <v>NA</v>
      </c>
      <c r="R3819" s="145" t="str">
        <f t="shared" si="321"/>
        <v>NA</v>
      </c>
    </row>
    <row r="3820" spans="5:18" hidden="1">
      <c r="F3820" s="149"/>
      <c r="G3820" s="149"/>
      <c r="P3820" s="145">
        <f t="shared" si="320"/>
        <v>0</v>
      </c>
      <c r="Q3820" t="str">
        <f t="shared" si="319"/>
        <v>NA</v>
      </c>
      <c r="R3820" s="145" t="str">
        <f t="shared" si="321"/>
        <v>NA</v>
      </c>
    </row>
    <row r="3821" spans="5:18" hidden="1">
      <c r="E3821" s="149"/>
      <c r="P3821" s="145">
        <f t="shared" si="320"/>
        <v>0</v>
      </c>
      <c r="Q3821" t="str">
        <f t="shared" si="319"/>
        <v>NA</v>
      </c>
      <c r="R3821" s="145" t="str">
        <f t="shared" si="321"/>
        <v>NA</v>
      </c>
    </row>
    <row r="3822" spans="5:18" hidden="1">
      <c r="E3822" s="149"/>
      <c r="P3822" s="145">
        <f t="shared" si="320"/>
        <v>0</v>
      </c>
      <c r="Q3822" t="str">
        <f t="shared" si="319"/>
        <v>NA</v>
      </c>
      <c r="R3822" s="145" t="str">
        <f t="shared" si="321"/>
        <v>NA</v>
      </c>
    </row>
    <row r="3823" spans="5:18" hidden="1">
      <c r="E3823" s="149"/>
      <c r="P3823" s="145">
        <f t="shared" si="320"/>
        <v>0</v>
      </c>
      <c r="Q3823" t="str">
        <f t="shared" si="319"/>
        <v>NA</v>
      </c>
      <c r="R3823" s="145" t="str">
        <f t="shared" si="321"/>
        <v>NA</v>
      </c>
    </row>
    <row r="3824" spans="5:18" hidden="1">
      <c r="E3824" s="149"/>
      <c r="P3824" s="145">
        <f t="shared" si="320"/>
        <v>0</v>
      </c>
      <c r="Q3824" t="str">
        <f t="shared" si="319"/>
        <v>NA</v>
      </c>
      <c r="R3824" s="145" t="str">
        <f t="shared" si="321"/>
        <v>NA</v>
      </c>
    </row>
    <row r="3825" spans="5:18" hidden="1">
      <c r="E3825" s="149"/>
      <c r="P3825" s="145">
        <f t="shared" si="320"/>
        <v>0</v>
      </c>
      <c r="Q3825" t="str">
        <f t="shared" si="319"/>
        <v>NA</v>
      </c>
      <c r="R3825" s="145" t="str">
        <f t="shared" si="321"/>
        <v>NA</v>
      </c>
    </row>
    <row r="3826" spans="5:18" hidden="1">
      <c r="E3826" s="149"/>
      <c r="P3826" s="145">
        <f t="shared" si="320"/>
        <v>0</v>
      </c>
      <c r="Q3826" t="str">
        <f t="shared" si="319"/>
        <v>NA</v>
      </c>
      <c r="R3826" s="145" t="str">
        <f t="shared" si="321"/>
        <v>NA</v>
      </c>
    </row>
    <row r="3827" spans="5:18" hidden="1">
      <c r="F3827" s="149"/>
      <c r="G3827" s="149"/>
      <c r="P3827" s="145">
        <f t="shared" si="320"/>
        <v>0</v>
      </c>
      <c r="Q3827" t="str">
        <f t="shared" si="319"/>
        <v>NA</v>
      </c>
      <c r="R3827" s="145" t="str">
        <f t="shared" si="321"/>
        <v>NA</v>
      </c>
    </row>
    <row r="3828" spans="5:18" hidden="1">
      <c r="F3828" s="149"/>
      <c r="G3828" s="149"/>
      <c r="P3828" s="145">
        <f t="shared" si="320"/>
        <v>0</v>
      </c>
      <c r="Q3828" t="str">
        <f t="shared" si="319"/>
        <v>NA</v>
      </c>
      <c r="R3828" s="145" t="str">
        <f t="shared" si="321"/>
        <v>NA</v>
      </c>
    </row>
    <row r="3829" spans="5:18" hidden="1">
      <c r="F3829" s="149"/>
      <c r="G3829" s="149"/>
      <c r="P3829" s="145">
        <f t="shared" si="320"/>
        <v>0</v>
      </c>
      <c r="Q3829" t="str">
        <f t="shared" si="319"/>
        <v>NA</v>
      </c>
      <c r="R3829" s="145" t="str">
        <f t="shared" si="321"/>
        <v>NA</v>
      </c>
    </row>
    <row r="3830" spans="5:18" hidden="1">
      <c r="F3830" s="149"/>
      <c r="G3830" s="149"/>
      <c r="P3830" s="145">
        <f t="shared" si="320"/>
        <v>0</v>
      </c>
      <c r="Q3830" t="str">
        <f t="shared" si="319"/>
        <v>NA</v>
      </c>
      <c r="R3830" s="145" t="str">
        <f t="shared" si="321"/>
        <v>NA</v>
      </c>
    </row>
    <row r="3831" spans="5:18" hidden="1">
      <c r="F3831" s="149"/>
      <c r="G3831" s="149"/>
      <c r="P3831" s="145">
        <f t="shared" si="320"/>
        <v>0</v>
      </c>
      <c r="Q3831" t="str">
        <f t="shared" si="319"/>
        <v>NA</v>
      </c>
      <c r="R3831" s="145" t="str">
        <f t="shared" si="321"/>
        <v>NA</v>
      </c>
    </row>
    <row r="3832" spans="5:18" hidden="1">
      <c r="F3832" s="149"/>
      <c r="G3832" s="149"/>
      <c r="P3832" s="145">
        <f t="shared" si="320"/>
        <v>0</v>
      </c>
      <c r="Q3832" t="str">
        <f t="shared" si="319"/>
        <v>NA</v>
      </c>
      <c r="R3832" s="145" t="str">
        <f t="shared" si="321"/>
        <v>NA</v>
      </c>
    </row>
    <row r="3833" spans="5:18" hidden="1">
      <c r="E3833" s="149"/>
      <c r="P3833" s="145">
        <f t="shared" si="320"/>
        <v>0</v>
      </c>
      <c r="Q3833" t="str">
        <f t="shared" si="319"/>
        <v>NA</v>
      </c>
      <c r="R3833" s="145" t="str">
        <f t="shared" si="321"/>
        <v>NA</v>
      </c>
    </row>
    <row r="3834" spans="5:18" hidden="1">
      <c r="E3834" s="149"/>
      <c r="P3834" s="145">
        <f t="shared" si="320"/>
        <v>0</v>
      </c>
      <c r="Q3834" t="str">
        <f t="shared" si="319"/>
        <v>NA</v>
      </c>
      <c r="R3834" s="145" t="str">
        <f t="shared" si="321"/>
        <v>NA</v>
      </c>
    </row>
    <row r="3835" spans="5:18" hidden="1">
      <c r="E3835" s="149"/>
      <c r="P3835" s="145">
        <f t="shared" si="320"/>
        <v>0</v>
      </c>
      <c r="Q3835" t="str">
        <f t="shared" si="319"/>
        <v>NA</v>
      </c>
      <c r="R3835" s="145" t="str">
        <f t="shared" si="321"/>
        <v>NA</v>
      </c>
    </row>
    <row r="3836" spans="5:18" hidden="1">
      <c r="E3836" s="149"/>
      <c r="P3836" s="145">
        <f t="shared" si="320"/>
        <v>0</v>
      </c>
      <c r="Q3836" t="str">
        <f t="shared" si="319"/>
        <v>NA</v>
      </c>
      <c r="R3836" s="145" t="str">
        <f t="shared" si="321"/>
        <v>NA</v>
      </c>
    </row>
    <row r="3837" spans="5:18" hidden="1">
      <c r="E3837" s="149"/>
      <c r="P3837" s="145">
        <f t="shared" si="320"/>
        <v>0</v>
      </c>
      <c r="Q3837" t="str">
        <f t="shared" si="319"/>
        <v>NA</v>
      </c>
      <c r="R3837" s="145" t="str">
        <f t="shared" si="321"/>
        <v>NA</v>
      </c>
    </row>
    <row r="3838" spans="5:18" hidden="1">
      <c r="E3838" s="149"/>
      <c r="P3838" s="145">
        <f t="shared" si="320"/>
        <v>0</v>
      </c>
      <c r="Q3838" t="str">
        <f t="shared" si="319"/>
        <v>NA</v>
      </c>
      <c r="R3838" s="145" t="str">
        <f t="shared" si="321"/>
        <v>NA</v>
      </c>
    </row>
    <row r="3839" spans="5:18" hidden="1">
      <c r="F3839" s="149"/>
      <c r="G3839" s="149"/>
      <c r="P3839" s="145">
        <f t="shared" si="320"/>
        <v>0</v>
      </c>
      <c r="Q3839" t="str">
        <f t="shared" si="319"/>
        <v>NA</v>
      </c>
      <c r="R3839" s="145" t="str">
        <f t="shared" si="321"/>
        <v>NA</v>
      </c>
    </row>
    <row r="3840" spans="5:18" hidden="1">
      <c r="F3840" s="149"/>
      <c r="G3840" s="149"/>
      <c r="P3840" s="145">
        <f t="shared" si="320"/>
        <v>0</v>
      </c>
      <c r="Q3840" t="str">
        <f t="shared" ref="Q3840:Q3903" si="322">IF(AND(ISNUMBER(E3840),ISNUMBER(H3840),ISBLANK(F3840)),E3840-H3840,"NA")</f>
        <v>NA</v>
      </c>
      <c r="R3840" s="145" t="str">
        <f t="shared" si="321"/>
        <v>NA</v>
      </c>
    </row>
    <row r="3841" spans="5:18" hidden="1">
      <c r="F3841" s="149"/>
      <c r="G3841" s="149"/>
      <c r="P3841" s="145">
        <f t="shared" si="320"/>
        <v>0</v>
      </c>
      <c r="Q3841" t="str">
        <f t="shared" si="322"/>
        <v>NA</v>
      </c>
      <c r="R3841" s="145" t="str">
        <f t="shared" si="321"/>
        <v>NA</v>
      </c>
    </row>
    <row r="3842" spans="5:18" hidden="1">
      <c r="F3842" s="149"/>
      <c r="G3842" s="149"/>
      <c r="P3842" s="145">
        <f t="shared" si="320"/>
        <v>0</v>
      </c>
      <c r="Q3842" t="str">
        <f t="shared" si="322"/>
        <v>NA</v>
      </c>
      <c r="R3842" s="145" t="str">
        <f t="shared" si="321"/>
        <v>NA</v>
      </c>
    </row>
    <row r="3843" spans="5:18" hidden="1">
      <c r="F3843" s="149"/>
      <c r="G3843" s="149"/>
      <c r="P3843" s="145">
        <f t="shared" si="320"/>
        <v>0</v>
      </c>
      <c r="Q3843" t="str">
        <f t="shared" si="322"/>
        <v>NA</v>
      </c>
      <c r="R3843" s="145" t="str">
        <f t="shared" si="321"/>
        <v>NA</v>
      </c>
    </row>
    <row r="3844" spans="5:18" hidden="1">
      <c r="F3844" s="149"/>
      <c r="G3844" s="149"/>
      <c r="P3844" s="145">
        <f t="shared" si="320"/>
        <v>0</v>
      </c>
      <c r="Q3844" t="str">
        <f t="shared" si="322"/>
        <v>NA</v>
      </c>
      <c r="R3844" s="145" t="str">
        <f t="shared" si="321"/>
        <v>NA</v>
      </c>
    </row>
    <row r="3845" spans="5:18" hidden="1">
      <c r="E3845" s="149"/>
      <c r="P3845" s="145">
        <f t="shared" si="320"/>
        <v>0</v>
      </c>
      <c r="Q3845" t="str">
        <f t="shared" si="322"/>
        <v>NA</v>
      </c>
      <c r="R3845" s="145" t="str">
        <f t="shared" si="321"/>
        <v>NA</v>
      </c>
    </row>
    <row r="3846" spans="5:18" hidden="1">
      <c r="E3846" s="149"/>
      <c r="P3846" s="145">
        <f t="shared" si="320"/>
        <v>0</v>
      </c>
      <c r="Q3846" t="str">
        <f t="shared" si="322"/>
        <v>NA</v>
      </c>
      <c r="R3846" s="145" t="str">
        <f t="shared" si="321"/>
        <v>NA</v>
      </c>
    </row>
    <row r="3847" spans="5:18" hidden="1">
      <c r="E3847" s="149"/>
      <c r="P3847" s="145">
        <f t="shared" si="320"/>
        <v>0</v>
      </c>
      <c r="Q3847" t="str">
        <f t="shared" si="322"/>
        <v>NA</v>
      </c>
      <c r="R3847" s="145" t="str">
        <f t="shared" si="321"/>
        <v>NA</v>
      </c>
    </row>
    <row r="3848" spans="5:18" hidden="1">
      <c r="E3848" s="149"/>
      <c r="P3848" s="145">
        <f t="shared" si="320"/>
        <v>0</v>
      </c>
      <c r="Q3848" t="str">
        <f t="shared" si="322"/>
        <v>NA</v>
      </c>
      <c r="R3848" s="145" t="str">
        <f t="shared" si="321"/>
        <v>NA</v>
      </c>
    </row>
    <row r="3849" spans="5:18" hidden="1">
      <c r="E3849" s="149"/>
      <c r="P3849" s="145">
        <f t="shared" ref="P3849:P3912" si="323">IFERROR(K3849-L3849,0)</f>
        <v>0</v>
      </c>
      <c r="Q3849" t="str">
        <f t="shared" si="322"/>
        <v>NA</v>
      </c>
      <c r="R3849" s="145" t="str">
        <f t="shared" ref="R3849:R3912" si="324">IF(AND(ISNUMBER(F3849),ISNUMBER(I3849),ISBLANK(E3849)),F3849-I3849,"NA")</f>
        <v>NA</v>
      </c>
    </row>
    <row r="3850" spans="5:18" hidden="1">
      <c r="E3850" s="149"/>
      <c r="P3850" s="145">
        <f t="shared" si="323"/>
        <v>0</v>
      </c>
      <c r="Q3850" t="str">
        <f t="shared" si="322"/>
        <v>NA</v>
      </c>
      <c r="R3850" s="145" t="str">
        <f t="shared" si="324"/>
        <v>NA</v>
      </c>
    </row>
    <row r="3851" spans="5:18" hidden="1">
      <c r="F3851" s="149"/>
      <c r="G3851" s="149"/>
      <c r="P3851" s="145">
        <f t="shared" si="323"/>
        <v>0</v>
      </c>
      <c r="Q3851" t="str">
        <f t="shared" si="322"/>
        <v>NA</v>
      </c>
      <c r="R3851" s="145" t="str">
        <f t="shared" si="324"/>
        <v>NA</v>
      </c>
    </row>
    <row r="3852" spans="5:18" hidden="1">
      <c r="F3852" s="149"/>
      <c r="G3852" s="149"/>
      <c r="P3852" s="145">
        <f t="shared" si="323"/>
        <v>0</v>
      </c>
      <c r="Q3852" t="str">
        <f t="shared" si="322"/>
        <v>NA</v>
      </c>
      <c r="R3852" s="145" t="str">
        <f t="shared" si="324"/>
        <v>NA</v>
      </c>
    </row>
    <row r="3853" spans="5:18" hidden="1">
      <c r="F3853" s="149"/>
      <c r="G3853" s="149"/>
      <c r="P3853" s="145">
        <f t="shared" si="323"/>
        <v>0</v>
      </c>
      <c r="Q3853" t="str">
        <f t="shared" si="322"/>
        <v>NA</v>
      </c>
      <c r="R3853" s="145" t="str">
        <f t="shared" si="324"/>
        <v>NA</v>
      </c>
    </row>
    <row r="3854" spans="5:18" hidden="1">
      <c r="F3854" s="149"/>
      <c r="G3854" s="149"/>
      <c r="P3854" s="145">
        <f t="shared" si="323"/>
        <v>0</v>
      </c>
      <c r="Q3854" t="str">
        <f t="shared" si="322"/>
        <v>NA</v>
      </c>
      <c r="R3854" s="145" t="str">
        <f t="shared" si="324"/>
        <v>NA</v>
      </c>
    </row>
    <row r="3855" spans="5:18" hidden="1">
      <c r="F3855" s="149"/>
      <c r="G3855" s="149"/>
      <c r="P3855" s="145">
        <f t="shared" si="323"/>
        <v>0</v>
      </c>
      <c r="Q3855" t="str">
        <f t="shared" si="322"/>
        <v>NA</v>
      </c>
      <c r="R3855" s="145" t="str">
        <f t="shared" si="324"/>
        <v>NA</v>
      </c>
    </row>
    <row r="3856" spans="5:18" hidden="1">
      <c r="F3856" s="149"/>
      <c r="G3856" s="149"/>
      <c r="P3856" s="145">
        <f t="shared" si="323"/>
        <v>0</v>
      </c>
      <c r="Q3856" t="str">
        <f t="shared" si="322"/>
        <v>NA</v>
      </c>
      <c r="R3856" s="145" t="str">
        <f t="shared" si="324"/>
        <v>NA</v>
      </c>
    </row>
    <row r="3857" spans="5:18" hidden="1">
      <c r="E3857" s="149"/>
      <c r="P3857" s="145">
        <f t="shared" si="323"/>
        <v>0</v>
      </c>
      <c r="Q3857" t="str">
        <f t="shared" si="322"/>
        <v>NA</v>
      </c>
      <c r="R3857" s="145" t="str">
        <f t="shared" si="324"/>
        <v>NA</v>
      </c>
    </row>
    <row r="3858" spans="5:18" hidden="1">
      <c r="E3858" s="149"/>
      <c r="P3858" s="145">
        <f t="shared" si="323"/>
        <v>0</v>
      </c>
      <c r="Q3858" t="str">
        <f t="shared" si="322"/>
        <v>NA</v>
      </c>
      <c r="R3858" s="145" t="str">
        <f t="shared" si="324"/>
        <v>NA</v>
      </c>
    </row>
    <row r="3859" spans="5:18" hidden="1">
      <c r="E3859" s="149"/>
      <c r="P3859" s="145">
        <f t="shared" si="323"/>
        <v>0</v>
      </c>
      <c r="Q3859" t="str">
        <f t="shared" si="322"/>
        <v>NA</v>
      </c>
      <c r="R3859" s="145" t="str">
        <f t="shared" si="324"/>
        <v>NA</v>
      </c>
    </row>
    <row r="3860" spans="5:18" hidden="1">
      <c r="E3860" s="149"/>
      <c r="P3860" s="145">
        <f t="shared" si="323"/>
        <v>0</v>
      </c>
      <c r="Q3860" t="str">
        <f t="shared" si="322"/>
        <v>NA</v>
      </c>
      <c r="R3860" s="145" t="str">
        <f t="shared" si="324"/>
        <v>NA</v>
      </c>
    </row>
    <row r="3861" spans="5:18" hidden="1">
      <c r="E3861" s="149"/>
      <c r="P3861" s="145">
        <f t="shared" si="323"/>
        <v>0</v>
      </c>
      <c r="Q3861" t="str">
        <f t="shared" si="322"/>
        <v>NA</v>
      </c>
      <c r="R3861" s="145" t="str">
        <f t="shared" si="324"/>
        <v>NA</v>
      </c>
    </row>
    <row r="3862" spans="5:18" hidden="1">
      <c r="E3862" s="149"/>
      <c r="P3862" s="145">
        <f t="shared" si="323"/>
        <v>0</v>
      </c>
      <c r="Q3862" t="str">
        <f t="shared" si="322"/>
        <v>NA</v>
      </c>
      <c r="R3862" s="145" t="str">
        <f t="shared" si="324"/>
        <v>NA</v>
      </c>
    </row>
    <row r="3863" spans="5:18" hidden="1">
      <c r="F3863" s="149"/>
      <c r="G3863" s="149"/>
      <c r="P3863" s="145">
        <f t="shared" si="323"/>
        <v>0</v>
      </c>
      <c r="Q3863" t="str">
        <f t="shared" si="322"/>
        <v>NA</v>
      </c>
      <c r="R3863" s="145" t="str">
        <f t="shared" si="324"/>
        <v>NA</v>
      </c>
    </row>
    <row r="3864" spans="5:18" hidden="1">
      <c r="F3864" s="149"/>
      <c r="G3864" s="149"/>
      <c r="P3864" s="145">
        <f t="shared" si="323"/>
        <v>0</v>
      </c>
      <c r="Q3864" t="str">
        <f t="shared" si="322"/>
        <v>NA</v>
      </c>
      <c r="R3864" s="145" t="str">
        <f t="shared" si="324"/>
        <v>NA</v>
      </c>
    </row>
    <row r="3865" spans="5:18" hidden="1">
      <c r="F3865" s="149"/>
      <c r="G3865" s="149"/>
      <c r="P3865" s="145">
        <f t="shared" si="323"/>
        <v>0</v>
      </c>
      <c r="Q3865" t="str">
        <f t="shared" si="322"/>
        <v>NA</v>
      </c>
      <c r="R3865" s="145" t="str">
        <f t="shared" si="324"/>
        <v>NA</v>
      </c>
    </row>
    <row r="3866" spans="5:18" hidden="1">
      <c r="F3866" s="149"/>
      <c r="G3866" s="149"/>
      <c r="P3866" s="145">
        <f t="shared" si="323"/>
        <v>0</v>
      </c>
      <c r="Q3866" t="str">
        <f t="shared" si="322"/>
        <v>NA</v>
      </c>
      <c r="R3866" s="145" t="str">
        <f t="shared" si="324"/>
        <v>NA</v>
      </c>
    </row>
    <row r="3867" spans="5:18" hidden="1">
      <c r="F3867" s="149"/>
      <c r="G3867" s="149"/>
      <c r="P3867" s="145">
        <f t="shared" si="323"/>
        <v>0</v>
      </c>
      <c r="Q3867" t="str">
        <f t="shared" si="322"/>
        <v>NA</v>
      </c>
      <c r="R3867" s="145" t="str">
        <f t="shared" si="324"/>
        <v>NA</v>
      </c>
    </row>
    <row r="3868" spans="5:18" hidden="1">
      <c r="F3868" s="149"/>
      <c r="G3868" s="149"/>
      <c r="P3868" s="145">
        <f t="shared" si="323"/>
        <v>0</v>
      </c>
      <c r="Q3868" t="str">
        <f t="shared" si="322"/>
        <v>NA</v>
      </c>
      <c r="R3868" s="145" t="str">
        <f t="shared" si="324"/>
        <v>NA</v>
      </c>
    </row>
    <row r="3869" spans="5:18" hidden="1">
      <c r="E3869" s="149"/>
      <c r="P3869" s="145">
        <f t="shared" si="323"/>
        <v>0</v>
      </c>
      <c r="Q3869" t="str">
        <f t="shared" si="322"/>
        <v>NA</v>
      </c>
      <c r="R3869" s="145" t="str">
        <f t="shared" si="324"/>
        <v>NA</v>
      </c>
    </row>
    <row r="3870" spans="5:18" hidden="1">
      <c r="E3870" s="149"/>
      <c r="P3870" s="145">
        <f t="shared" si="323"/>
        <v>0</v>
      </c>
      <c r="Q3870" t="str">
        <f t="shared" si="322"/>
        <v>NA</v>
      </c>
      <c r="R3870" s="145" t="str">
        <f t="shared" si="324"/>
        <v>NA</v>
      </c>
    </row>
    <row r="3871" spans="5:18" hidden="1">
      <c r="E3871" s="149"/>
      <c r="P3871" s="145">
        <f t="shared" si="323"/>
        <v>0</v>
      </c>
      <c r="Q3871" t="str">
        <f t="shared" si="322"/>
        <v>NA</v>
      </c>
      <c r="R3871" s="145" t="str">
        <f t="shared" si="324"/>
        <v>NA</v>
      </c>
    </row>
    <row r="3872" spans="5:18" hidden="1">
      <c r="E3872" s="149"/>
      <c r="P3872" s="145">
        <f t="shared" si="323"/>
        <v>0</v>
      </c>
      <c r="Q3872" t="str">
        <f t="shared" si="322"/>
        <v>NA</v>
      </c>
      <c r="R3872" s="145" t="str">
        <f t="shared" si="324"/>
        <v>NA</v>
      </c>
    </row>
    <row r="3873" spans="5:18" hidden="1">
      <c r="E3873" s="149"/>
      <c r="P3873" s="145">
        <f t="shared" si="323"/>
        <v>0</v>
      </c>
      <c r="Q3873" t="str">
        <f t="shared" si="322"/>
        <v>NA</v>
      </c>
      <c r="R3873" s="145" t="str">
        <f t="shared" si="324"/>
        <v>NA</v>
      </c>
    </row>
    <row r="3874" spans="5:18" hidden="1">
      <c r="E3874" s="149"/>
      <c r="P3874" s="145">
        <f t="shared" si="323"/>
        <v>0</v>
      </c>
      <c r="Q3874" t="str">
        <f t="shared" si="322"/>
        <v>NA</v>
      </c>
      <c r="R3874" s="145" t="str">
        <f t="shared" si="324"/>
        <v>NA</v>
      </c>
    </row>
    <row r="3875" spans="5:18" hidden="1">
      <c r="F3875" s="149"/>
      <c r="G3875" s="149"/>
      <c r="P3875" s="145">
        <f t="shared" si="323"/>
        <v>0</v>
      </c>
      <c r="Q3875" t="str">
        <f t="shared" si="322"/>
        <v>NA</v>
      </c>
      <c r="R3875" s="145" t="str">
        <f t="shared" si="324"/>
        <v>NA</v>
      </c>
    </row>
    <row r="3876" spans="5:18" hidden="1">
      <c r="F3876" s="149"/>
      <c r="G3876" s="149"/>
      <c r="P3876" s="145">
        <f t="shared" si="323"/>
        <v>0</v>
      </c>
      <c r="Q3876" t="str">
        <f t="shared" si="322"/>
        <v>NA</v>
      </c>
      <c r="R3876" s="145" t="str">
        <f t="shared" si="324"/>
        <v>NA</v>
      </c>
    </row>
    <row r="3877" spans="5:18" hidden="1">
      <c r="F3877" s="149"/>
      <c r="G3877" s="149"/>
      <c r="P3877" s="145">
        <f t="shared" si="323"/>
        <v>0</v>
      </c>
      <c r="Q3877" t="str">
        <f t="shared" si="322"/>
        <v>NA</v>
      </c>
      <c r="R3877" s="145" t="str">
        <f t="shared" si="324"/>
        <v>NA</v>
      </c>
    </row>
    <row r="3878" spans="5:18" hidden="1">
      <c r="F3878" s="149"/>
      <c r="G3878" s="149"/>
      <c r="P3878" s="145">
        <f t="shared" si="323"/>
        <v>0</v>
      </c>
      <c r="Q3878" t="str">
        <f t="shared" si="322"/>
        <v>NA</v>
      </c>
      <c r="R3878" s="145" t="str">
        <f t="shared" si="324"/>
        <v>NA</v>
      </c>
    </row>
    <row r="3879" spans="5:18" hidden="1">
      <c r="F3879" s="149"/>
      <c r="G3879" s="149"/>
      <c r="P3879" s="145">
        <f t="shared" si="323"/>
        <v>0</v>
      </c>
      <c r="Q3879" t="str">
        <f t="shared" si="322"/>
        <v>NA</v>
      </c>
      <c r="R3879" s="145" t="str">
        <f t="shared" si="324"/>
        <v>NA</v>
      </c>
    </row>
    <row r="3880" spans="5:18" hidden="1">
      <c r="F3880" s="149"/>
      <c r="G3880" s="149"/>
      <c r="P3880" s="145">
        <f t="shared" si="323"/>
        <v>0</v>
      </c>
      <c r="Q3880" t="str">
        <f t="shared" si="322"/>
        <v>NA</v>
      </c>
      <c r="R3880" s="145" t="str">
        <f t="shared" si="324"/>
        <v>NA</v>
      </c>
    </row>
    <row r="3881" spans="5:18" hidden="1">
      <c r="E3881" s="149"/>
      <c r="P3881" s="145">
        <f t="shared" si="323"/>
        <v>0</v>
      </c>
      <c r="Q3881" t="str">
        <f t="shared" si="322"/>
        <v>NA</v>
      </c>
      <c r="R3881" s="145" t="str">
        <f t="shared" si="324"/>
        <v>NA</v>
      </c>
    </row>
    <row r="3882" spans="5:18" hidden="1">
      <c r="E3882" s="149"/>
      <c r="P3882" s="145">
        <f t="shared" si="323"/>
        <v>0</v>
      </c>
      <c r="Q3882" t="str">
        <f t="shared" si="322"/>
        <v>NA</v>
      </c>
      <c r="R3882" s="145" t="str">
        <f t="shared" si="324"/>
        <v>NA</v>
      </c>
    </row>
    <row r="3883" spans="5:18" hidden="1">
      <c r="E3883" s="149"/>
      <c r="P3883" s="145">
        <f t="shared" si="323"/>
        <v>0</v>
      </c>
      <c r="Q3883" t="str">
        <f t="shared" si="322"/>
        <v>NA</v>
      </c>
      <c r="R3883" s="145" t="str">
        <f t="shared" si="324"/>
        <v>NA</v>
      </c>
    </row>
    <row r="3884" spans="5:18" hidden="1">
      <c r="E3884" s="149"/>
      <c r="P3884" s="145">
        <f t="shared" si="323"/>
        <v>0</v>
      </c>
      <c r="Q3884" t="str">
        <f t="shared" si="322"/>
        <v>NA</v>
      </c>
      <c r="R3884" s="145" t="str">
        <f t="shared" si="324"/>
        <v>NA</v>
      </c>
    </row>
    <row r="3885" spans="5:18" hidden="1">
      <c r="E3885" s="149"/>
      <c r="P3885" s="145">
        <f t="shared" si="323"/>
        <v>0</v>
      </c>
      <c r="Q3885" t="str">
        <f t="shared" si="322"/>
        <v>NA</v>
      </c>
      <c r="R3885" s="145" t="str">
        <f t="shared" si="324"/>
        <v>NA</v>
      </c>
    </row>
    <row r="3886" spans="5:18" hidden="1">
      <c r="E3886" s="149"/>
      <c r="P3886" s="145">
        <f t="shared" si="323"/>
        <v>0</v>
      </c>
      <c r="Q3886" t="str">
        <f t="shared" si="322"/>
        <v>NA</v>
      </c>
      <c r="R3886" s="145" t="str">
        <f t="shared" si="324"/>
        <v>NA</v>
      </c>
    </row>
    <row r="3887" spans="5:18" hidden="1">
      <c r="F3887" s="149"/>
      <c r="G3887" s="149"/>
      <c r="P3887" s="145">
        <f t="shared" si="323"/>
        <v>0</v>
      </c>
      <c r="Q3887" t="str">
        <f t="shared" si="322"/>
        <v>NA</v>
      </c>
      <c r="R3887" s="145" t="str">
        <f t="shared" si="324"/>
        <v>NA</v>
      </c>
    </row>
    <row r="3888" spans="5:18" hidden="1">
      <c r="F3888" s="149"/>
      <c r="G3888" s="149"/>
      <c r="P3888" s="145">
        <f t="shared" si="323"/>
        <v>0</v>
      </c>
      <c r="Q3888" t="str">
        <f t="shared" si="322"/>
        <v>NA</v>
      </c>
      <c r="R3888" s="145" t="str">
        <f t="shared" si="324"/>
        <v>NA</v>
      </c>
    </row>
    <row r="3889" spans="5:18" hidden="1">
      <c r="F3889" s="149"/>
      <c r="G3889" s="149"/>
      <c r="P3889" s="145">
        <f t="shared" si="323"/>
        <v>0</v>
      </c>
      <c r="Q3889" t="str">
        <f t="shared" si="322"/>
        <v>NA</v>
      </c>
      <c r="R3889" s="145" t="str">
        <f t="shared" si="324"/>
        <v>NA</v>
      </c>
    </row>
    <row r="3890" spans="5:18" hidden="1">
      <c r="F3890" s="149"/>
      <c r="G3890" s="149"/>
      <c r="P3890" s="145">
        <f t="shared" si="323"/>
        <v>0</v>
      </c>
      <c r="Q3890" t="str">
        <f t="shared" si="322"/>
        <v>NA</v>
      </c>
      <c r="R3890" s="145" t="str">
        <f t="shared" si="324"/>
        <v>NA</v>
      </c>
    </row>
    <row r="3891" spans="5:18" hidden="1">
      <c r="F3891" s="149"/>
      <c r="G3891" s="149"/>
      <c r="P3891" s="145">
        <f t="shared" si="323"/>
        <v>0</v>
      </c>
      <c r="Q3891" t="str">
        <f t="shared" si="322"/>
        <v>NA</v>
      </c>
      <c r="R3891" s="145" t="str">
        <f t="shared" si="324"/>
        <v>NA</v>
      </c>
    </row>
    <row r="3892" spans="5:18" hidden="1">
      <c r="F3892" s="149"/>
      <c r="G3892" s="149"/>
      <c r="P3892" s="145">
        <f t="shared" si="323"/>
        <v>0</v>
      </c>
      <c r="Q3892" t="str">
        <f t="shared" si="322"/>
        <v>NA</v>
      </c>
      <c r="R3892" s="145" t="str">
        <f t="shared" si="324"/>
        <v>NA</v>
      </c>
    </row>
    <row r="3893" spans="5:18" hidden="1">
      <c r="E3893" s="149"/>
      <c r="P3893" s="145">
        <f t="shared" si="323"/>
        <v>0</v>
      </c>
      <c r="Q3893" t="str">
        <f t="shared" si="322"/>
        <v>NA</v>
      </c>
      <c r="R3893" s="145" t="str">
        <f t="shared" si="324"/>
        <v>NA</v>
      </c>
    </row>
    <row r="3894" spans="5:18" hidden="1">
      <c r="E3894" s="149"/>
      <c r="P3894" s="145">
        <f t="shared" si="323"/>
        <v>0</v>
      </c>
      <c r="Q3894" t="str">
        <f t="shared" si="322"/>
        <v>NA</v>
      </c>
      <c r="R3894" s="145" t="str">
        <f t="shared" si="324"/>
        <v>NA</v>
      </c>
    </row>
    <row r="3895" spans="5:18" hidden="1">
      <c r="E3895" s="149"/>
      <c r="P3895" s="145">
        <f t="shared" si="323"/>
        <v>0</v>
      </c>
      <c r="Q3895" t="str">
        <f t="shared" si="322"/>
        <v>NA</v>
      </c>
      <c r="R3895" s="145" t="str">
        <f t="shared" si="324"/>
        <v>NA</v>
      </c>
    </row>
    <row r="3896" spans="5:18" hidden="1">
      <c r="E3896" s="149"/>
      <c r="P3896" s="145">
        <f t="shared" si="323"/>
        <v>0</v>
      </c>
      <c r="Q3896" t="str">
        <f t="shared" si="322"/>
        <v>NA</v>
      </c>
      <c r="R3896" s="145" t="str">
        <f t="shared" si="324"/>
        <v>NA</v>
      </c>
    </row>
    <row r="3897" spans="5:18" hidden="1">
      <c r="E3897" s="149"/>
      <c r="P3897" s="145">
        <f t="shared" si="323"/>
        <v>0</v>
      </c>
      <c r="Q3897" t="str">
        <f t="shared" si="322"/>
        <v>NA</v>
      </c>
      <c r="R3897" s="145" t="str">
        <f t="shared" si="324"/>
        <v>NA</v>
      </c>
    </row>
    <row r="3898" spans="5:18" hidden="1">
      <c r="E3898" s="149"/>
      <c r="P3898" s="145">
        <f t="shared" si="323"/>
        <v>0</v>
      </c>
      <c r="Q3898" t="str">
        <f t="shared" si="322"/>
        <v>NA</v>
      </c>
      <c r="R3898" s="145" t="str">
        <f t="shared" si="324"/>
        <v>NA</v>
      </c>
    </row>
    <row r="3899" spans="5:18" hidden="1">
      <c r="F3899" s="149"/>
      <c r="G3899" s="149"/>
      <c r="P3899" s="145">
        <f t="shared" si="323"/>
        <v>0</v>
      </c>
      <c r="Q3899" t="str">
        <f t="shared" si="322"/>
        <v>NA</v>
      </c>
      <c r="R3899" s="145" t="str">
        <f t="shared" si="324"/>
        <v>NA</v>
      </c>
    </row>
    <row r="3900" spans="5:18" hidden="1">
      <c r="F3900" s="149"/>
      <c r="G3900" s="149"/>
      <c r="P3900" s="145">
        <f t="shared" si="323"/>
        <v>0</v>
      </c>
      <c r="Q3900" t="str">
        <f t="shared" si="322"/>
        <v>NA</v>
      </c>
      <c r="R3900" s="145" t="str">
        <f t="shared" si="324"/>
        <v>NA</v>
      </c>
    </row>
    <row r="3901" spans="5:18" hidden="1">
      <c r="F3901" s="149"/>
      <c r="G3901" s="149"/>
      <c r="P3901" s="145">
        <f t="shared" si="323"/>
        <v>0</v>
      </c>
      <c r="Q3901" t="str">
        <f t="shared" si="322"/>
        <v>NA</v>
      </c>
      <c r="R3901" s="145" t="str">
        <f t="shared" si="324"/>
        <v>NA</v>
      </c>
    </row>
    <row r="3902" spans="5:18" hidden="1">
      <c r="F3902" s="149"/>
      <c r="G3902" s="149"/>
      <c r="P3902" s="145">
        <f t="shared" si="323"/>
        <v>0</v>
      </c>
      <c r="Q3902" t="str">
        <f t="shared" si="322"/>
        <v>NA</v>
      </c>
      <c r="R3902" s="145" t="str">
        <f t="shared" si="324"/>
        <v>NA</v>
      </c>
    </row>
    <row r="3903" spans="5:18" hidden="1">
      <c r="F3903" s="149"/>
      <c r="G3903" s="149"/>
      <c r="P3903" s="145">
        <f t="shared" si="323"/>
        <v>0</v>
      </c>
      <c r="Q3903" t="str">
        <f t="shared" si="322"/>
        <v>NA</v>
      </c>
      <c r="R3903" s="145" t="str">
        <f t="shared" si="324"/>
        <v>NA</v>
      </c>
    </row>
    <row r="3904" spans="5:18" hidden="1">
      <c r="F3904" s="149"/>
      <c r="G3904" s="149"/>
      <c r="P3904" s="145">
        <f t="shared" si="323"/>
        <v>0</v>
      </c>
      <c r="Q3904" t="str">
        <f t="shared" ref="Q3904:Q3967" si="325">IF(AND(ISNUMBER(E3904),ISNUMBER(H3904),ISBLANK(F3904)),E3904-H3904,"NA")</f>
        <v>NA</v>
      </c>
      <c r="R3904" s="145" t="str">
        <f t="shared" si="324"/>
        <v>NA</v>
      </c>
    </row>
    <row r="3905" spans="5:18" hidden="1">
      <c r="E3905" s="149"/>
      <c r="P3905" s="145">
        <f t="shared" si="323"/>
        <v>0</v>
      </c>
      <c r="Q3905" t="str">
        <f t="shared" si="325"/>
        <v>NA</v>
      </c>
      <c r="R3905" s="145" t="str">
        <f t="shared" si="324"/>
        <v>NA</v>
      </c>
    </row>
    <row r="3906" spans="5:18" hidden="1">
      <c r="E3906" s="149"/>
      <c r="P3906" s="145">
        <f t="shared" si="323"/>
        <v>0</v>
      </c>
      <c r="Q3906" t="str">
        <f t="shared" si="325"/>
        <v>NA</v>
      </c>
      <c r="R3906" s="145" t="str">
        <f t="shared" si="324"/>
        <v>NA</v>
      </c>
    </row>
    <row r="3907" spans="5:18" hidden="1">
      <c r="E3907" s="149"/>
      <c r="P3907" s="145">
        <f t="shared" si="323"/>
        <v>0</v>
      </c>
      <c r="Q3907" t="str">
        <f t="shared" si="325"/>
        <v>NA</v>
      </c>
      <c r="R3907" s="145" t="str">
        <f t="shared" si="324"/>
        <v>NA</v>
      </c>
    </row>
    <row r="3908" spans="5:18" hidden="1">
      <c r="E3908" s="149"/>
      <c r="P3908" s="145">
        <f t="shared" si="323"/>
        <v>0</v>
      </c>
      <c r="Q3908" t="str">
        <f t="shared" si="325"/>
        <v>NA</v>
      </c>
      <c r="R3908" s="145" t="str">
        <f t="shared" si="324"/>
        <v>NA</v>
      </c>
    </row>
    <row r="3909" spans="5:18" hidden="1">
      <c r="E3909" s="149"/>
      <c r="P3909" s="145">
        <f t="shared" si="323"/>
        <v>0</v>
      </c>
      <c r="Q3909" t="str">
        <f t="shared" si="325"/>
        <v>NA</v>
      </c>
      <c r="R3909" s="145" t="str">
        <f t="shared" si="324"/>
        <v>NA</v>
      </c>
    </row>
    <row r="3910" spans="5:18" hidden="1">
      <c r="E3910" s="149"/>
      <c r="P3910" s="145">
        <f t="shared" si="323"/>
        <v>0</v>
      </c>
      <c r="Q3910" t="str">
        <f t="shared" si="325"/>
        <v>NA</v>
      </c>
      <c r="R3910" s="145" t="str">
        <f t="shared" si="324"/>
        <v>NA</v>
      </c>
    </row>
    <row r="3911" spans="5:18" hidden="1">
      <c r="F3911" s="149"/>
      <c r="G3911" s="149"/>
      <c r="P3911" s="145">
        <f t="shared" si="323"/>
        <v>0</v>
      </c>
      <c r="Q3911" t="str">
        <f t="shared" si="325"/>
        <v>NA</v>
      </c>
      <c r="R3911" s="145" t="str">
        <f t="shared" si="324"/>
        <v>NA</v>
      </c>
    </row>
    <row r="3912" spans="5:18" hidden="1">
      <c r="F3912" s="149"/>
      <c r="G3912" s="149"/>
      <c r="P3912" s="145">
        <f t="shared" si="323"/>
        <v>0</v>
      </c>
      <c r="Q3912" t="str">
        <f t="shared" si="325"/>
        <v>NA</v>
      </c>
      <c r="R3912" s="145" t="str">
        <f t="shared" si="324"/>
        <v>NA</v>
      </c>
    </row>
    <row r="3913" spans="5:18" hidden="1">
      <c r="F3913" s="149"/>
      <c r="G3913" s="149"/>
      <c r="P3913" s="145">
        <f t="shared" ref="P3913:P3976" si="326">IFERROR(K3913-L3913,0)</f>
        <v>0</v>
      </c>
      <c r="Q3913" t="str">
        <f t="shared" si="325"/>
        <v>NA</v>
      </c>
      <c r="R3913" s="145" t="str">
        <f t="shared" ref="R3913:R3976" si="327">IF(AND(ISNUMBER(F3913),ISNUMBER(I3913),ISBLANK(E3913)),F3913-I3913,"NA")</f>
        <v>NA</v>
      </c>
    </row>
    <row r="3914" spans="5:18" hidden="1">
      <c r="F3914" s="149"/>
      <c r="G3914" s="149"/>
      <c r="P3914" s="145">
        <f t="shared" si="326"/>
        <v>0</v>
      </c>
      <c r="Q3914" t="str">
        <f t="shared" si="325"/>
        <v>NA</v>
      </c>
      <c r="R3914" s="145" t="str">
        <f t="shared" si="327"/>
        <v>NA</v>
      </c>
    </row>
    <row r="3915" spans="5:18" hidden="1">
      <c r="F3915" s="149"/>
      <c r="G3915" s="149"/>
      <c r="P3915" s="145">
        <f t="shared" si="326"/>
        <v>0</v>
      </c>
      <c r="Q3915" t="str">
        <f t="shared" si="325"/>
        <v>NA</v>
      </c>
      <c r="R3915" s="145" t="str">
        <f t="shared" si="327"/>
        <v>NA</v>
      </c>
    </row>
    <row r="3916" spans="5:18" hidden="1">
      <c r="F3916" s="149"/>
      <c r="G3916" s="149"/>
      <c r="P3916" s="145">
        <f t="shared" si="326"/>
        <v>0</v>
      </c>
      <c r="Q3916" t="str">
        <f t="shared" si="325"/>
        <v>NA</v>
      </c>
      <c r="R3916" s="145" t="str">
        <f t="shared" si="327"/>
        <v>NA</v>
      </c>
    </row>
    <row r="3917" spans="5:18" hidden="1">
      <c r="E3917" s="149"/>
      <c r="P3917" s="145">
        <f t="shared" si="326"/>
        <v>0</v>
      </c>
      <c r="Q3917" t="str">
        <f t="shared" si="325"/>
        <v>NA</v>
      </c>
      <c r="R3917" s="145" t="str">
        <f t="shared" si="327"/>
        <v>NA</v>
      </c>
    </row>
    <row r="3918" spans="5:18" hidden="1">
      <c r="E3918" s="149"/>
      <c r="P3918" s="145">
        <f t="shared" si="326"/>
        <v>0</v>
      </c>
      <c r="Q3918" t="str">
        <f t="shared" si="325"/>
        <v>NA</v>
      </c>
      <c r="R3918" s="145" t="str">
        <f t="shared" si="327"/>
        <v>NA</v>
      </c>
    </row>
    <row r="3919" spans="5:18" hidden="1">
      <c r="E3919" s="149"/>
      <c r="P3919" s="145">
        <f t="shared" si="326"/>
        <v>0</v>
      </c>
      <c r="Q3919" t="str">
        <f t="shared" si="325"/>
        <v>NA</v>
      </c>
      <c r="R3919" s="145" t="str">
        <f t="shared" si="327"/>
        <v>NA</v>
      </c>
    </row>
    <row r="3920" spans="5:18" hidden="1">
      <c r="E3920" s="149"/>
      <c r="P3920" s="145">
        <f t="shared" si="326"/>
        <v>0</v>
      </c>
      <c r="Q3920" t="str">
        <f t="shared" si="325"/>
        <v>NA</v>
      </c>
      <c r="R3920" s="145" t="str">
        <f t="shared" si="327"/>
        <v>NA</v>
      </c>
    </row>
    <row r="3921" spans="5:18" hidden="1">
      <c r="E3921" s="149"/>
      <c r="P3921" s="145">
        <f t="shared" si="326"/>
        <v>0</v>
      </c>
      <c r="Q3921" t="str">
        <f t="shared" si="325"/>
        <v>NA</v>
      </c>
      <c r="R3921" s="145" t="str">
        <f t="shared" si="327"/>
        <v>NA</v>
      </c>
    </row>
    <row r="3922" spans="5:18" hidden="1">
      <c r="E3922" s="149"/>
      <c r="P3922" s="145">
        <f t="shared" si="326"/>
        <v>0</v>
      </c>
      <c r="Q3922" t="str">
        <f t="shared" si="325"/>
        <v>NA</v>
      </c>
      <c r="R3922" s="145" t="str">
        <f t="shared" si="327"/>
        <v>NA</v>
      </c>
    </row>
    <row r="3923" spans="5:18" hidden="1">
      <c r="F3923" s="149"/>
      <c r="G3923" s="149"/>
      <c r="P3923" s="145">
        <f t="shared" si="326"/>
        <v>0</v>
      </c>
      <c r="Q3923" t="str">
        <f t="shared" si="325"/>
        <v>NA</v>
      </c>
      <c r="R3923" s="145" t="str">
        <f t="shared" si="327"/>
        <v>NA</v>
      </c>
    </row>
    <row r="3924" spans="5:18" hidden="1">
      <c r="F3924" s="149"/>
      <c r="G3924" s="149"/>
      <c r="P3924" s="145">
        <f t="shared" si="326"/>
        <v>0</v>
      </c>
      <c r="Q3924" t="str">
        <f t="shared" si="325"/>
        <v>NA</v>
      </c>
      <c r="R3924" s="145" t="str">
        <f t="shared" si="327"/>
        <v>NA</v>
      </c>
    </row>
    <row r="3925" spans="5:18" hidden="1">
      <c r="F3925" s="149"/>
      <c r="G3925" s="149"/>
      <c r="P3925" s="145">
        <f t="shared" si="326"/>
        <v>0</v>
      </c>
      <c r="Q3925" t="str">
        <f t="shared" si="325"/>
        <v>NA</v>
      </c>
      <c r="R3925" s="145" t="str">
        <f t="shared" si="327"/>
        <v>NA</v>
      </c>
    </row>
    <row r="3926" spans="5:18" hidden="1">
      <c r="F3926" s="149"/>
      <c r="G3926" s="149"/>
      <c r="P3926" s="145">
        <f t="shared" si="326"/>
        <v>0</v>
      </c>
      <c r="Q3926" t="str">
        <f t="shared" si="325"/>
        <v>NA</v>
      </c>
      <c r="R3926" s="145" t="str">
        <f t="shared" si="327"/>
        <v>NA</v>
      </c>
    </row>
    <row r="3927" spans="5:18" hidden="1">
      <c r="F3927" s="149"/>
      <c r="G3927" s="149"/>
      <c r="P3927" s="145">
        <f t="shared" si="326"/>
        <v>0</v>
      </c>
      <c r="Q3927" t="str">
        <f t="shared" si="325"/>
        <v>NA</v>
      </c>
      <c r="R3927" s="145" t="str">
        <f t="shared" si="327"/>
        <v>NA</v>
      </c>
    </row>
    <row r="3928" spans="5:18" hidden="1">
      <c r="F3928" s="149"/>
      <c r="G3928" s="149"/>
      <c r="P3928" s="145">
        <f t="shared" si="326"/>
        <v>0</v>
      </c>
      <c r="Q3928" t="str">
        <f t="shared" si="325"/>
        <v>NA</v>
      </c>
      <c r="R3928" s="145" t="str">
        <f t="shared" si="327"/>
        <v>NA</v>
      </c>
    </row>
    <row r="3929" spans="5:18" hidden="1">
      <c r="F3929" s="149"/>
      <c r="G3929" s="149"/>
      <c r="P3929" s="145">
        <f t="shared" si="326"/>
        <v>0</v>
      </c>
      <c r="Q3929" t="str">
        <f t="shared" si="325"/>
        <v>NA</v>
      </c>
      <c r="R3929" s="145" t="str">
        <f t="shared" si="327"/>
        <v>NA</v>
      </c>
    </row>
    <row r="3930" spans="5:18" hidden="1">
      <c r="F3930" s="149"/>
      <c r="G3930" s="149"/>
      <c r="P3930" s="145">
        <f t="shared" si="326"/>
        <v>0</v>
      </c>
      <c r="Q3930" t="str">
        <f t="shared" si="325"/>
        <v>NA</v>
      </c>
      <c r="R3930" s="145" t="str">
        <f t="shared" si="327"/>
        <v>NA</v>
      </c>
    </row>
    <row r="3931" spans="5:18" hidden="1">
      <c r="F3931" s="149"/>
      <c r="G3931" s="149"/>
      <c r="P3931" s="145">
        <f t="shared" si="326"/>
        <v>0</v>
      </c>
      <c r="Q3931" t="str">
        <f t="shared" si="325"/>
        <v>NA</v>
      </c>
      <c r="R3931" s="145" t="str">
        <f t="shared" si="327"/>
        <v>NA</v>
      </c>
    </row>
    <row r="3932" spans="5:18" hidden="1">
      <c r="F3932" s="149"/>
      <c r="G3932" s="149"/>
      <c r="P3932" s="145">
        <f t="shared" si="326"/>
        <v>0</v>
      </c>
      <c r="Q3932" t="str">
        <f t="shared" si="325"/>
        <v>NA</v>
      </c>
      <c r="R3932" s="145" t="str">
        <f t="shared" si="327"/>
        <v>NA</v>
      </c>
    </row>
    <row r="3933" spans="5:18" hidden="1">
      <c r="E3933" s="149"/>
      <c r="P3933" s="145">
        <f t="shared" si="326"/>
        <v>0</v>
      </c>
      <c r="Q3933" t="str">
        <f t="shared" si="325"/>
        <v>NA</v>
      </c>
      <c r="R3933" s="145" t="str">
        <f t="shared" si="327"/>
        <v>NA</v>
      </c>
    </row>
    <row r="3934" spans="5:18" hidden="1">
      <c r="E3934" s="149"/>
      <c r="P3934" s="145">
        <f t="shared" si="326"/>
        <v>0</v>
      </c>
      <c r="Q3934" t="str">
        <f t="shared" si="325"/>
        <v>NA</v>
      </c>
      <c r="R3934" s="145" t="str">
        <f t="shared" si="327"/>
        <v>NA</v>
      </c>
    </row>
    <row r="3935" spans="5:18" hidden="1">
      <c r="F3935" s="149"/>
      <c r="G3935" s="149"/>
      <c r="P3935" s="145">
        <f t="shared" si="326"/>
        <v>0</v>
      </c>
      <c r="Q3935" t="str">
        <f t="shared" si="325"/>
        <v>NA</v>
      </c>
      <c r="R3935" s="145" t="str">
        <f t="shared" si="327"/>
        <v>NA</v>
      </c>
    </row>
    <row r="3936" spans="5:18" hidden="1">
      <c r="F3936" s="149"/>
      <c r="G3936" s="149"/>
      <c r="P3936" s="145">
        <f t="shared" si="326"/>
        <v>0</v>
      </c>
      <c r="Q3936" t="str">
        <f t="shared" si="325"/>
        <v>NA</v>
      </c>
      <c r="R3936" s="145" t="str">
        <f t="shared" si="327"/>
        <v>NA</v>
      </c>
    </row>
    <row r="3937" spans="5:18" hidden="1">
      <c r="F3937" s="149"/>
      <c r="G3937" s="149"/>
      <c r="P3937" s="145">
        <f t="shared" si="326"/>
        <v>0</v>
      </c>
      <c r="Q3937" t="str">
        <f t="shared" si="325"/>
        <v>NA</v>
      </c>
      <c r="R3937" s="145" t="str">
        <f t="shared" si="327"/>
        <v>NA</v>
      </c>
    </row>
    <row r="3938" spans="5:18" hidden="1">
      <c r="F3938" s="149"/>
      <c r="G3938" s="149"/>
      <c r="P3938" s="145">
        <f t="shared" si="326"/>
        <v>0</v>
      </c>
      <c r="Q3938" t="str">
        <f t="shared" si="325"/>
        <v>NA</v>
      </c>
      <c r="R3938" s="145" t="str">
        <f t="shared" si="327"/>
        <v>NA</v>
      </c>
    </row>
    <row r="3939" spans="5:18" hidden="1">
      <c r="F3939" s="149"/>
      <c r="G3939" s="149"/>
      <c r="P3939" s="145">
        <f t="shared" si="326"/>
        <v>0</v>
      </c>
      <c r="Q3939" t="str">
        <f t="shared" si="325"/>
        <v>NA</v>
      </c>
      <c r="R3939" s="145" t="str">
        <f t="shared" si="327"/>
        <v>NA</v>
      </c>
    </row>
    <row r="3940" spans="5:18" hidden="1">
      <c r="F3940" s="149"/>
      <c r="G3940" s="149"/>
      <c r="P3940" s="145">
        <f t="shared" si="326"/>
        <v>0</v>
      </c>
      <c r="Q3940" t="str">
        <f t="shared" si="325"/>
        <v>NA</v>
      </c>
      <c r="R3940" s="145" t="str">
        <f t="shared" si="327"/>
        <v>NA</v>
      </c>
    </row>
    <row r="3941" spans="5:18" hidden="1">
      <c r="E3941" s="149"/>
      <c r="P3941" s="145">
        <f t="shared" si="326"/>
        <v>0</v>
      </c>
      <c r="Q3941" t="str">
        <f t="shared" si="325"/>
        <v>NA</v>
      </c>
      <c r="R3941" s="145" t="str">
        <f t="shared" si="327"/>
        <v>NA</v>
      </c>
    </row>
    <row r="3942" spans="5:18" hidden="1">
      <c r="E3942" s="149"/>
      <c r="P3942" s="145">
        <f t="shared" si="326"/>
        <v>0</v>
      </c>
      <c r="Q3942" t="str">
        <f t="shared" si="325"/>
        <v>NA</v>
      </c>
      <c r="R3942" s="145" t="str">
        <f t="shared" si="327"/>
        <v>NA</v>
      </c>
    </row>
    <row r="3943" spans="5:18" hidden="1">
      <c r="E3943" s="149"/>
      <c r="P3943" s="145">
        <f t="shared" si="326"/>
        <v>0</v>
      </c>
      <c r="Q3943" t="str">
        <f t="shared" si="325"/>
        <v>NA</v>
      </c>
      <c r="R3943" s="145" t="str">
        <f t="shared" si="327"/>
        <v>NA</v>
      </c>
    </row>
    <row r="3944" spans="5:18" hidden="1">
      <c r="E3944" s="149"/>
      <c r="P3944" s="145">
        <f t="shared" si="326"/>
        <v>0</v>
      </c>
      <c r="Q3944" t="str">
        <f t="shared" si="325"/>
        <v>NA</v>
      </c>
      <c r="R3944" s="145" t="str">
        <f t="shared" si="327"/>
        <v>NA</v>
      </c>
    </row>
    <row r="3945" spans="5:18" hidden="1">
      <c r="E3945" s="149"/>
      <c r="P3945" s="145">
        <f t="shared" si="326"/>
        <v>0</v>
      </c>
      <c r="Q3945" t="str">
        <f t="shared" si="325"/>
        <v>NA</v>
      </c>
      <c r="R3945" s="145" t="str">
        <f t="shared" si="327"/>
        <v>NA</v>
      </c>
    </row>
    <row r="3946" spans="5:18" hidden="1">
      <c r="E3946" s="149"/>
      <c r="P3946" s="145">
        <f t="shared" si="326"/>
        <v>0</v>
      </c>
      <c r="Q3946" t="str">
        <f t="shared" si="325"/>
        <v>NA</v>
      </c>
      <c r="R3946" s="145" t="str">
        <f t="shared" si="327"/>
        <v>NA</v>
      </c>
    </row>
    <row r="3947" spans="5:18" hidden="1">
      <c r="F3947" s="149"/>
      <c r="G3947" s="149"/>
      <c r="P3947" s="145">
        <f t="shared" si="326"/>
        <v>0</v>
      </c>
      <c r="Q3947" t="str">
        <f t="shared" si="325"/>
        <v>NA</v>
      </c>
      <c r="R3947" s="145" t="str">
        <f t="shared" si="327"/>
        <v>NA</v>
      </c>
    </row>
    <row r="3948" spans="5:18" hidden="1">
      <c r="F3948" s="149"/>
      <c r="G3948" s="149"/>
      <c r="P3948" s="145">
        <f t="shared" si="326"/>
        <v>0</v>
      </c>
      <c r="Q3948" t="str">
        <f t="shared" si="325"/>
        <v>NA</v>
      </c>
      <c r="R3948" s="145" t="str">
        <f t="shared" si="327"/>
        <v>NA</v>
      </c>
    </row>
    <row r="3949" spans="5:18" hidden="1">
      <c r="F3949" s="149"/>
      <c r="G3949" s="149"/>
      <c r="P3949" s="145">
        <f t="shared" si="326"/>
        <v>0</v>
      </c>
      <c r="Q3949" t="str">
        <f t="shared" si="325"/>
        <v>NA</v>
      </c>
      <c r="R3949" s="145" t="str">
        <f t="shared" si="327"/>
        <v>NA</v>
      </c>
    </row>
    <row r="3950" spans="5:18" hidden="1">
      <c r="F3950" s="149"/>
      <c r="G3950" s="149"/>
      <c r="P3950" s="145">
        <f t="shared" si="326"/>
        <v>0</v>
      </c>
      <c r="Q3950" t="str">
        <f t="shared" si="325"/>
        <v>NA</v>
      </c>
      <c r="R3950" s="145" t="str">
        <f t="shared" si="327"/>
        <v>NA</v>
      </c>
    </row>
    <row r="3951" spans="5:18" hidden="1">
      <c r="F3951" s="149"/>
      <c r="G3951" s="149"/>
      <c r="P3951" s="145">
        <f t="shared" si="326"/>
        <v>0</v>
      </c>
      <c r="Q3951" t="str">
        <f t="shared" si="325"/>
        <v>NA</v>
      </c>
      <c r="R3951" s="145" t="str">
        <f t="shared" si="327"/>
        <v>NA</v>
      </c>
    </row>
    <row r="3952" spans="5:18" hidden="1">
      <c r="F3952" s="149"/>
      <c r="G3952" s="149"/>
      <c r="P3952" s="145">
        <f t="shared" si="326"/>
        <v>0</v>
      </c>
      <c r="Q3952" t="str">
        <f t="shared" si="325"/>
        <v>NA</v>
      </c>
      <c r="R3952" s="145" t="str">
        <f t="shared" si="327"/>
        <v>NA</v>
      </c>
    </row>
    <row r="3953" spans="5:18" hidden="1">
      <c r="F3953" s="149"/>
      <c r="G3953" s="149"/>
      <c r="P3953" s="145">
        <f t="shared" si="326"/>
        <v>0</v>
      </c>
      <c r="Q3953" t="str">
        <f t="shared" si="325"/>
        <v>NA</v>
      </c>
      <c r="R3953" s="145" t="str">
        <f t="shared" si="327"/>
        <v>NA</v>
      </c>
    </row>
    <row r="3954" spans="5:18" hidden="1">
      <c r="F3954" s="149"/>
      <c r="G3954" s="149"/>
      <c r="P3954" s="145">
        <f t="shared" si="326"/>
        <v>0</v>
      </c>
      <c r="Q3954" t="str">
        <f t="shared" si="325"/>
        <v>NA</v>
      </c>
      <c r="R3954" s="145" t="str">
        <f t="shared" si="327"/>
        <v>NA</v>
      </c>
    </row>
    <row r="3955" spans="5:18" hidden="1">
      <c r="F3955" s="149"/>
      <c r="G3955" s="149"/>
      <c r="P3955" s="145">
        <f t="shared" si="326"/>
        <v>0</v>
      </c>
      <c r="Q3955" t="str">
        <f t="shared" si="325"/>
        <v>NA</v>
      </c>
      <c r="R3955" s="145" t="str">
        <f t="shared" si="327"/>
        <v>NA</v>
      </c>
    </row>
    <row r="3956" spans="5:18" hidden="1">
      <c r="F3956" s="149"/>
      <c r="G3956" s="149"/>
      <c r="P3956" s="145">
        <f t="shared" si="326"/>
        <v>0</v>
      </c>
      <c r="Q3956" t="str">
        <f t="shared" si="325"/>
        <v>NA</v>
      </c>
      <c r="R3956" s="145" t="str">
        <f t="shared" si="327"/>
        <v>NA</v>
      </c>
    </row>
    <row r="3957" spans="5:18" hidden="1">
      <c r="E3957" s="149"/>
      <c r="P3957" s="145">
        <f t="shared" si="326"/>
        <v>0</v>
      </c>
      <c r="Q3957" t="str">
        <f t="shared" si="325"/>
        <v>NA</v>
      </c>
      <c r="R3957" s="145" t="str">
        <f t="shared" si="327"/>
        <v>NA</v>
      </c>
    </row>
    <row r="3958" spans="5:18" hidden="1">
      <c r="E3958" s="149"/>
      <c r="P3958" s="145">
        <f t="shared" si="326"/>
        <v>0</v>
      </c>
      <c r="Q3958" t="str">
        <f t="shared" si="325"/>
        <v>NA</v>
      </c>
      <c r="R3958" s="145" t="str">
        <f t="shared" si="327"/>
        <v>NA</v>
      </c>
    </row>
    <row r="3959" spans="5:18" hidden="1">
      <c r="F3959" s="149"/>
      <c r="G3959" s="149"/>
      <c r="P3959" s="145">
        <f t="shared" si="326"/>
        <v>0</v>
      </c>
      <c r="Q3959" t="str">
        <f t="shared" si="325"/>
        <v>NA</v>
      </c>
      <c r="R3959" s="145" t="str">
        <f t="shared" si="327"/>
        <v>NA</v>
      </c>
    </row>
    <row r="3960" spans="5:18" hidden="1">
      <c r="F3960" s="149"/>
      <c r="G3960" s="149"/>
      <c r="P3960" s="145">
        <f t="shared" si="326"/>
        <v>0</v>
      </c>
      <c r="Q3960" t="str">
        <f t="shared" si="325"/>
        <v>NA</v>
      </c>
      <c r="R3960" s="145" t="str">
        <f t="shared" si="327"/>
        <v>NA</v>
      </c>
    </row>
    <row r="3961" spans="5:18" hidden="1">
      <c r="F3961" s="149"/>
      <c r="G3961" s="149"/>
      <c r="P3961" s="145">
        <f t="shared" si="326"/>
        <v>0</v>
      </c>
      <c r="Q3961" t="str">
        <f t="shared" si="325"/>
        <v>NA</v>
      </c>
      <c r="R3961" s="145" t="str">
        <f t="shared" si="327"/>
        <v>NA</v>
      </c>
    </row>
    <row r="3962" spans="5:18" hidden="1">
      <c r="F3962" s="149"/>
      <c r="G3962" s="149"/>
      <c r="P3962" s="145">
        <f t="shared" si="326"/>
        <v>0</v>
      </c>
      <c r="Q3962" t="str">
        <f t="shared" si="325"/>
        <v>NA</v>
      </c>
      <c r="R3962" s="145" t="str">
        <f t="shared" si="327"/>
        <v>NA</v>
      </c>
    </row>
    <row r="3963" spans="5:18" hidden="1">
      <c r="F3963" s="149"/>
      <c r="G3963" s="149"/>
      <c r="P3963" s="145">
        <f t="shared" si="326"/>
        <v>0</v>
      </c>
      <c r="Q3963" t="str">
        <f t="shared" si="325"/>
        <v>NA</v>
      </c>
      <c r="R3963" s="145" t="str">
        <f t="shared" si="327"/>
        <v>NA</v>
      </c>
    </row>
    <row r="3964" spans="5:18" hidden="1">
      <c r="F3964" s="149"/>
      <c r="G3964" s="149"/>
      <c r="P3964" s="145">
        <f t="shared" si="326"/>
        <v>0</v>
      </c>
      <c r="Q3964" t="str">
        <f t="shared" si="325"/>
        <v>NA</v>
      </c>
      <c r="R3964" s="145" t="str">
        <f t="shared" si="327"/>
        <v>NA</v>
      </c>
    </row>
    <row r="3965" spans="5:18" hidden="1">
      <c r="E3965" s="149"/>
      <c r="P3965" s="145">
        <f t="shared" si="326"/>
        <v>0</v>
      </c>
      <c r="Q3965" t="str">
        <f t="shared" si="325"/>
        <v>NA</v>
      </c>
      <c r="R3965" s="145" t="str">
        <f t="shared" si="327"/>
        <v>NA</v>
      </c>
    </row>
    <row r="3966" spans="5:18" hidden="1">
      <c r="E3966" s="149"/>
      <c r="P3966" s="145">
        <f t="shared" si="326"/>
        <v>0</v>
      </c>
      <c r="Q3966" t="str">
        <f t="shared" si="325"/>
        <v>NA</v>
      </c>
      <c r="R3966" s="145" t="str">
        <f t="shared" si="327"/>
        <v>NA</v>
      </c>
    </row>
    <row r="3967" spans="5:18" hidden="1">
      <c r="E3967" s="149"/>
      <c r="P3967" s="145">
        <f t="shared" si="326"/>
        <v>0</v>
      </c>
      <c r="Q3967" t="str">
        <f t="shared" si="325"/>
        <v>NA</v>
      </c>
      <c r="R3967" s="145" t="str">
        <f t="shared" si="327"/>
        <v>NA</v>
      </c>
    </row>
    <row r="3968" spans="5:18" hidden="1">
      <c r="E3968" s="149"/>
      <c r="P3968" s="145">
        <f t="shared" si="326"/>
        <v>0</v>
      </c>
      <c r="Q3968" t="str">
        <f t="shared" ref="Q3968:Q4031" si="328">IF(AND(ISNUMBER(E3968),ISNUMBER(H3968),ISBLANK(F3968)),E3968-H3968,"NA")</f>
        <v>NA</v>
      </c>
      <c r="R3968" s="145" t="str">
        <f t="shared" si="327"/>
        <v>NA</v>
      </c>
    </row>
    <row r="3969" spans="5:18" hidden="1">
      <c r="E3969" s="149"/>
      <c r="P3969" s="145">
        <f t="shared" si="326"/>
        <v>0</v>
      </c>
      <c r="Q3969" t="str">
        <f t="shared" si="328"/>
        <v>NA</v>
      </c>
      <c r="R3969" s="145" t="str">
        <f t="shared" si="327"/>
        <v>NA</v>
      </c>
    </row>
    <row r="3970" spans="5:18" hidden="1">
      <c r="E3970" s="149"/>
      <c r="P3970" s="145">
        <f t="shared" si="326"/>
        <v>0</v>
      </c>
      <c r="Q3970" t="str">
        <f t="shared" si="328"/>
        <v>NA</v>
      </c>
      <c r="R3970" s="145" t="str">
        <f t="shared" si="327"/>
        <v>NA</v>
      </c>
    </row>
    <row r="3971" spans="5:18" hidden="1">
      <c r="F3971" s="149"/>
      <c r="G3971" s="149"/>
      <c r="P3971" s="145">
        <f t="shared" si="326"/>
        <v>0</v>
      </c>
      <c r="Q3971" t="str">
        <f t="shared" si="328"/>
        <v>NA</v>
      </c>
      <c r="R3971" s="145" t="str">
        <f t="shared" si="327"/>
        <v>NA</v>
      </c>
    </row>
    <row r="3972" spans="5:18" hidden="1">
      <c r="F3972" s="149"/>
      <c r="G3972" s="149"/>
      <c r="P3972" s="145">
        <f t="shared" si="326"/>
        <v>0</v>
      </c>
      <c r="Q3972" t="str">
        <f t="shared" si="328"/>
        <v>NA</v>
      </c>
      <c r="R3972" s="145" t="str">
        <f t="shared" si="327"/>
        <v>NA</v>
      </c>
    </row>
    <row r="3973" spans="5:18" hidden="1">
      <c r="F3973" s="149"/>
      <c r="G3973" s="149"/>
      <c r="P3973" s="145">
        <f t="shared" si="326"/>
        <v>0</v>
      </c>
      <c r="Q3973" t="str">
        <f t="shared" si="328"/>
        <v>NA</v>
      </c>
      <c r="R3973" s="145" t="str">
        <f t="shared" si="327"/>
        <v>NA</v>
      </c>
    </row>
    <row r="3974" spans="5:18" hidden="1">
      <c r="F3974" s="149"/>
      <c r="G3974" s="149"/>
      <c r="P3974" s="145">
        <f t="shared" si="326"/>
        <v>0</v>
      </c>
      <c r="Q3974" t="str">
        <f t="shared" si="328"/>
        <v>NA</v>
      </c>
      <c r="R3974" s="145" t="str">
        <f t="shared" si="327"/>
        <v>NA</v>
      </c>
    </row>
    <row r="3975" spans="5:18" hidden="1">
      <c r="F3975" s="149"/>
      <c r="G3975" s="149"/>
      <c r="P3975" s="145">
        <f t="shared" si="326"/>
        <v>0</v>
      </c>
      <c r="Q3975" t="str">
        <f t="shared" si="328"/>
        <v>NA</v>
      </c>
      <c r="R3975" s="145" t="str">
        <f t="shared" si="327"/>
        <v>NA</v>
      </c>
    </row>
    <row r="3976" spans="5:18" hidden="1">
      <c r="F3976" s="149"/>
      <c r="G3976" s="149"/>
      <c r="P3976" s="145">
        <f t="shared" si="326"/>
        <v>0</v>
      </c>
      <c r="Q3976" t="str">
        <f t="shared" si="328"/>
        <v>NA</v>
      </c>
      <c r="R3976" s="145" t="str">
        <f t="shared" si="327"/>
        <v>NA</v>
      </c>
    </row>
    <row r="3977" spans="5:18" hidden="1">
      <c r="F3977" s="149"/>
      <c r="G3977" s="149"/>
      <c r="P3977" s="145">
        <f t="shared" ref="P3977:P4040" si="329">IFERROR(K3977-L3977,0)</f>
        <v>0</v>
      </c>
      <c r="Q3977" t="str">
        <f t="shared" si="328"/>
        <v>NA</v>
      </c>
      <c r="R3977" s="145" t="str">
        <f t="shared" ref="R3977:R4040" si="330">IF(AND(ISNUMBER(F3977),ISNUMBER(I3977),ISBLANK(E3977)),F3977-I3977,"NA")</f>
        <v>NA</v>
      </c>
    </row>
    <row r="3978" spans="5:18" hidden="1">
      <c r="F3978" s="149"/>
      <c r="G3978" s="149"/>
      <c r="P3978" s="145">
        <f t="shared" si="329"/>
        <v>0</v>
      </c>
      <c r="Q3978" t="str">
        <f t="shared" si="328"/>
        <v>NA</v>
      </c>
      <c r="R3978" s="145" t="str">
        <f t="shared" si="330"/>
        <v>NA</v>
      </c>
    </row>
    <row r="3979" spans="5:18" hidden="1">
      <c r="F3979" s="149"/>
      <c r="G3979" s="149"/>
      <c r="P3979" s="145">
        <f t="shared" si="329"/>
        <v>0</v>
      </c>
      <c r="Q3979" t="str">
        <f t="shared" si="328"/>
        <v>NA</v>
      </c>
      <c r="R3979" s="145" t="str">
        <f t="shared" si="330"/>
        <v>NA</v>
      </c>
    </row>
    <row r="3980" spans="5:18" hidden="1">
      <c r="F3980" s="149"/>
      <c r="G3980" s="149"/>
      <c r="P3980" s="145">
        <f t="shared" si="329"/>
        <v>0</v>
      </c>
      <c r="Q3980" t="str">
        <f t="shared" si="328"/>
        <v>NA</v>
      </c>
      <c r="R3980" s="145" t="str">
        <f t="shared" si="330"/>
        <v>NA</v>
      </c>
    </row>
    <row r="3981" spans="5:18" hidden="1">
      <c r="E3981" s="149"/>
      <c r="P3981" s="145">
        <f t="shared" si="329"/>
        <v>0</v>
      </c>
      <c r="Q3981" t="str">
        <f t="shared" si="328"/>
        <v>NA</v>
      </c>
      <c r="R3981" s="145" t="str">
        <f t="shared" si="330"/>
        <v>NA</v>
      </c>
    </row>
    <row r="3982" spans="5:18" hidden="1">
      <c r="E3982" s="149"/>
      <c r="P3982" s="145">
        <f t="shared" si="329"/>
        <v>0</v>
      </c>
      <c r="Q3982" t="str">
        <f t="shared" si="328"/>
        <v>NA</v>
      </c>
      <c r="R3982" s="145" t="str">
        <f t="shared" si="330"/>
        <v>NA</v>
      </c>
    </row>
    <row r="3983" spans="5:18" hidden="1">
      <c r="F3983" s="149"/>
      <c r="G3983" s="149"/>
      <c r="P3983" s="145">
        <f t="shared" si="329"/>
        <v>0</v>
      </c>
      <c r="Q3983" t="str">
        <f t="shared" si="328"/>
        <v>NA</v>
      </c>
      <c r="R3983" s="145" t="str">
        <f t="shared" si="330"/>
        <v>NA</v>
      </c>
    </row>
    <row r="3984" spans="5:18" hidden="1">
      <c r="F3984" s="149"/>
      <c r="G3984" s="149"/>
      <c r="P3984" s="145">
        <f t="shared" si="329"/>
        <v>0</v>
      </c>
      <c r="Q3984" t="str">
        <f t="shared" si="328"/>
        <v>NA</v>
      </c>
      <c r="R3984" s="145" t="str">
        <f t="shared" si="330"/>
        <v>NA</v>
      </c>
    </row>
    <row r="3985" spans="5:18" hidden="1">
      <c r="F3985" s="149"/>
      <c r="G3985" s="149"/>
      <c r="P3985" s="145">
        <f t="shared" si="329"/>
        <v>0</v>
      </c>
      <c r="Q3985" t="str">
        <f t="shared" si="328"/>
        <v>NA</v>
      </c>
      <c r="R3985" s="145" t="str">
        <f t="shared" si="330"/>
        <v>NA</v>
      </c>
    </row>
    <row r="3986" spans="5:18" hidden="1">
      <c r="F3986" s="149"/>
      <c r="G3986" s="149"/>
      <c r="P3986" s="145">
        <f t="shared" si="329"/>
        <v>0</v>
      </c>
      <c r="Q3986" t="str">
        <f t="shared" si="328"/>
        <v>NA</v>
      </c>
      <c r="R3986" s="145" t="str">
        <f t="shared" si="330"/>
        <v>NA</v>
      </c>
    </row>
    <row r="3987" spans="5:18" hidden="1">
      <c r="F3987" s="149"/>
      <c r="G3987" s="149"/>
      <c r="P3987" s="145">
        <f t="shared" si="329"/>
        <v>0</v>
      </c>
      <c r="Q3987" t="str">
        <f t="shared" si="328"/>
        <v>NA</v>
      </c>
      <c r="R3987" s="145" t="str">
        <f t="shared" si="330"/>
        <v>NA</v>
      </c>
    </row>
    <row r="3988" spans="5:18" hidden="1">
      <c r="F3988" s="149"/>
      <c r="G3988" s="149"/>
      <c r="P3988" s="145">
        <f t="shared" si="329"/>
        <v>0</v>
      </c>
      <c r="Q3988" t="str">
        <f t="shared" si="328"/>
        <v>NA</v>
      </c>
      <c r="R3988" s="145" t="str">
        <f t="shared" si="330"/>
        <v>NA</v>
      </c>
    </row>
    <row r="3989" spans="5:18" hidden="1">
      <c r="E3989" s="149"/>
      <c r="P3989" s="145">
        <f t="shared" si="329"/>
        <v>0</v>
      </c>
      <c r="Q3989" t="str">
        <f t="shared" si="328"/>
        <v>NA</v>
      </c>
      <c r="R3989" s="145" t="str">
        <f t="shared" si="330"/>
        <v>NA</v>
      </c>
    </row>
    <row r="3990" spans="5:18" hidden="1">
      <c r="E3990" s="149"/>
      <c r="P3990" s="145">
        <f t="shared" si="329"/>
        <v>0</v>
      </c>
      <c r="Q3990" t="str">
        <f t="shared" si="328"/>
        <v>NA</v>
      </c>
      <c r="R3990" s="145" t="str">
        <f t="shared" si="330"/>
        <v>NA</v>
      </c>
    </row>
    <row r="3991" spans="5:18" hidden="1">
      <c r="E3991" s="149"/>
      <c r="P3991" s="145">
        <f t="shared" si="329"/>
        <v>0</v>
      </c>
      <c r="Q3991" t="str">
        <f t="shared" si="328"/>
        <v>NA</v>
      </c>
      <c r="R3991" s="145" t="str">
        <f t="shared" si="330"/>
        <v>NA</v>
      </c>
    </row>
    <row r="3992" spans="5:18" hidden="1">
      <c r="E3992" s="149"/>
      <c r="P3992" s="145">
        <f t="shared" si="329"/>
        <v>0</v>
      </c>
      <c r="Q3992" t="str">
        <f t="shared" si="328"/>
        <v>NA</v>
      </c>
      <c r="R3992" s="145" t="str">
        <f t="shared" si="330"/>
        <v>NA</v>
      </c>
    </row>
    <row r="3993" spans="5:18" hidden="1">
      <c r="E3993" s="149"/>
      <c r="P3993" s="145">
        <f t="shared" si="329"/>
        <v>0</v>
      </c>
      <c r="Q3993" t="str">
        <f t="shared" si="328"/>
        <v>NA</v>
      </c>
      <c r="R3993" s="145" t="str">
        <f t="shared" si="330"/>
        <v>NA</v>
      </c>
    </row>
    <row r="3994" spans="5:18" hidden="1">
      <c r="E3994" s="149"/>
      <c r="P3994" s="145">
        <f t="shared" si="329"/>
        <v>0</v>
      </c>
      <c r="Q3994" t="str">
        <f t="shared" si="328"/>
        <v>NA</v>
      </c>
      <c r="R3994" s="145" t="str">
        <f t="shared" si="330"/>
        <v>NA</v>
      </c>
    </row>
    <row r="3995" spans="5:18" hidden="1">
      <c r="F3995" s="149"/>
      <c r="G3995" s="149"/>
      <c r="P3995" s="145">
        <f t="shared" si="329"/>
        <v>0</v>
      </c>
      <c r="Q3995" t="str">
        <f t="shared" si="328"/>
        <v>NA</v>
      </c>
      <c r="R3995" s="145" t="str">
        <f t="shared" si="330"/>
        <v>NA</v>
      </c>
    </row>
    <row r="3996" spans="5:18" hidden="1">
      <c r="F3996" s="149"/>
      <c r="G3996" s="149"/>
      <c r="P3996" s="145">
        <f t="shared" si="329"/>
        <v>0</v>
      </c>
      <c r="Q3996" t="str">
        <f t="shared" si="328"/>
        <v>NA</v>
      </c>
      <c r="R3996" s="145" t="str">
        <f t="shared" si="330"/>
        <v>NA</v>
      </c>
    </row>
    <row r="3997" spans="5:18" hidden="1">
      <c r="F3997" s="149"/>
      <c r="G3997" s="149"/>
      <c r="P3997" s="145">
        <f t="shared" si="329"/>
        <v>0</v>
      </c>
      <c r="Q3997" t="str">
        <f t="shared" si="328"/>
        <v>NA</v>
      </c>
      <c r="R3997" s="145" t="str">
        <f t="shared" si="330"/>
        <v>NA</v>
      </c>
    </row>
    <row r="3998" spans="5:18" hidden="1">
      <c r="F3998" s="149"/>
      <c r="G3998" s="149"/>
      <c r="P3998" s="145">
        <f t="shared" si="329"/>
        <v>0</v>
      </c>
      <c r="Q3998" t="str">
        <f t="shared" si="328"/>
        <v>NA</v>
      </c>
      <c r="R3998" s="145" t="str">
        <f t="shared" si="330"/>
        <v>NA</v>
      </c>
    </row>
    <row r="3999" spans="5:18" hidden="1">
      <c r="F3999" s="149"/>
      <c r="G3999" s="149"/>
      <c r="P3999" s="145">
        <f t="shared" si="329"/>
        <v>0</v>
      </c>
      <c r="Q3999" t="str">
        <f t="shared" si="328"/>
        <v>NA</v>
      </c>
      <c r="R3999" s="145" t="str">
        <f t="shared" si="330"/>
        <v>NA</v>
      </c>
    </row>
    <row r="4000" spans="5:18" hidden="1">
      <c r="F4000" s="149"/>
      <c r="G4000" s="149"/>
      <c r="P4000" s="145">
        <f t="shared" si="329"/>
        <v>0</v>
      </c>
      <c r="Q4000" t="str">
        <f t="shared" si="328"/>
        <v>NA</v>
      </c>
      <c r="R4000" s="145" t="str">
        <f t="shared" si="330"/>
        <v>NA</v>
      </c>
    </row>
    <row r="4001" spans="5:18" hidden="1">
      <c r="F4001" s="149"/>
      <c r="G4001" s="149"/>
      <c r="P4001" s="145">
        <f t="shared" si="329"/>
        <v>0</v>
      </c>
      <c r="Q4001" t="str">
        <f t="shared" si="328"/>
        <v>NA</v>
      </c>
      <c r="R4001" s="145" t="str">
        <f t="shared" si="330"/>
        <v>NA</v>
      </c>
    </row>
    <row r="4002" spans="5:18" hidden="1">
      <c r="F4002" s="149"/>
      <c r="G4002" s="149"/>
      <c r="P4002" s="145">
        <f t="shared" si="329"/>
        <v>0</v>
      </c>
      <c r="Q4002" t="str">
        <f t="shared" si="328"/>
        <v>NA</v>
      </c>
      <c r="R4002" s="145" t="str">
        <f t="shared" si="330"/>
        <v>NA</v>
      </c>
    </row>
    <row r="4003" spans="5:18" hidden="1">
      <c r="F4003" s="149"/>
      <c r="G4003" s="149"/>
      <c r="P4003" s="145">
        <f t="shared" si="329"/>
        <v>0</v>
      </c>
      <c r="Q4003" t="str">
        <f t="shared" si="328"/>
        <v>NA</v>
      </c>
      <c r="R4003" s="145" t="str">
        <f t="shared" si="330"/>
        <v>NA</v>
      </c>
    </row>
    <row r="4004" spans="5:18" hidden="1">
      <c r="F4004" s="149"/>
      <c r="G4004" s="149"/>
      <c r="P4004" s="145">
        <f t="shared" si="329"/>
        <v>0</v>
      </c>
      <c r="Q4004" t="str">
        <f t="shared" si="328"/>
        <v>NA</v>
      </c>
      <c r="R4004" s="145" t="str">
        <f t="shared" si="330"/>
        <v>NA</v>
      </c>
    </row>
    <row r="4005" spans="5:18" hidden="1">
      <c r="E4005" s="149"/>
      <c r="P4005" s="145">
        <f t="shared" si="329"/>
        <v>0</v>
      </c>
      <c r="Q4005" t="str">
        <f t="shared" si="328"/>
        <v>NA</v>
      </c>
      <c r="R4005" s="145" t="str">
        <f t="shared" si="330"/>
        <v>NA</v>
      </c>
    </row>
    <row r="4006" spans="5:18" hidden="1">
      <c r="E4006" s="149"/>
      <c r="P4006" s="145">
        <f t="shared" si="329"/>
        <v>0</v>
      </c>
      <c r="Q4006" t="str">
        <f t="shared" si="328"/>
        <v>NA</v>
      </c>
      <c r="R4006" s="145" t="str">
        <f t="shared" si="330"/>
        <v>NA</v>
      </c>
    </row>
    <row r="4007" spans="5:18" hidden="1">
      <c r="F4007" s="149"/>
      <c r="G4007" s="149"/>
      <c r="P4007" s="145">
        <f t="shared" si="329"/>
        <v>0</v>
      </c>
      <c r="Q4007" t="str">
        <f t="shared" si="328"/>
        <v>NA</v>
      </c>
      <c r="R4007" s="145" t="str">
        <f t="shared" si="330"/>
        <v>NA</v>
      </c>
    </row>
    <row r="4008" spans="5:18" hidden="1">
      <c r="F4008" s="149"/>
      <c r="G4008" s="149"/>
      <c r="P4008" s="145">
        <f t="shared" si="329"/>
        <v>0</v>
      </c>
      <c r="Q4008" t="str">
        <f t="shared" si="328"/>
        <v>NA</v>
      </c>
      <c r="R4008" s="145" t="str">
        <f t="shared" si="330"/>
        <v>NA</v>
      </c>
    </row>
    <row r="4009" spans="5:18" hidden="1">
      <c r="F4009" s="149"/>
      <c r="G4009" s="149"/>
      <c r="P4009" s="145">
        <f t="shared" si="329"/>
        <v>0</v>
      </c>
      <c r="Q4009" t="str">
        <f t="shared" si="328"/>
        <v>NA</v>
      </c>
      <c r="R4009" s="145" t="str">
        <f t="shared" si="330"/>
        <v>NA</v>
      </c>
    </row>
    <row r="4010" spans="5:18" hidden="1">
      <c r="F4010" s="149"/>
      <c r="G4010" s="149"/>
      <c r="P4010" s="145">
        <f t="shared" si="329"/>
        <v>0</v>
      </c>
      <c r="Q4010" t="str">
        <f t="shared" si="328"/>
        <v>NA</v>
      </c>
      <c r="R4010" s="145" t="str">
        <f t="shared" si="330"/>
        <v>NA</v>
      </c>
    </row>
    <row r="4011" spans="5:18" hidden="1">
      <c r="F4011" s="149"/>
      <c r="G4011" s="149"/>
      <c r="P4011" s="145">
        <f t="shared" si="329"/>
        <v>0</v>
      </c>
      <c r="Q4011" t="str">
        <f t="shared" si="328"/>
        <v>NA</v>
      </c>
      <c r="R4011" s="145" t="str">
        <f t="shared" si="330"/>
        <v>NA</v>
      </c>
    </row>
    <row r="4012" spans="5:18" hidden="1">
      <c r="F4012" s="149"/>
      <c r="G4012" s="149"/>
      <c r="P4012" s="145">
        <f t="shared" si="329"/>
        <v>0</v>
      </c>
      <c r="Q4012" t="str">
        <f t="shared" si="328"/>
        <v>NA</v>
      </c>
      <c r="R4012" s="145" t="str">
        <f t="shared" si="330"/>
        <v>NA</v>
      </c>
    </row>
    <row r="4013" spans="5:18" hidden="1">
      <c r="E4013" s="149"/>
      <c r="P4013" s="145">
        <f t="shared" si="329"/>
        <v>0</v>
      </c>
      <c r="Q4013" t="str">
        <f t="shared" si="328"/>
        <v>NA</v>
      </c>
      <c r="R4013" s="145" t="str">
        <f t="shared" si="330"/>
        <v>NA</v>
      </c>
    </row>
    <row r="4014" spans="5:18" hidden="1">
      <c r="E4014" s="149"/>
      <c r="P4014" s="145">
        <f t="shared" si="329"/>
        <v>0</v>
      </c>
      <c r="Q4014" t="str">
        <f t="shared" si="328"/>
        <v>NA</v>
      </c>
      <c r="R4014" s="145" t="str">
        <f t="shared" si="330"/>
        <v>NA</v>
      </c>
    </row>
    <row r="4015" spans="5:18" hidden="1">
      <c r="E4015" s="149"/>
      <c r="P4015" s="145">
        <f t="shared" si="329"/>
        <v>0</v>
      </c>
      <c r="Q4015" t="str">
        <f t="shared" si="328"/>
        <v>NA</v>
      </c>
      <c r="R4015" s="145" t="str">
        <f t="shared" si="330"/>
        <v>NA</v>
      </c>
    </row>
    <row r="4016" spans="5:18" hidden="1">
      <c r="E4016" s="149"/>
      <c r="P4016" s="145">
        <f t="shared" si="329"/>
        <v>0</v>
      </c>
      <c r="Q4016" t="str">
        <f t="shared" si="328"/>
        <v>NA</v>
      </c>
      <c r="R4016" s="145" t="str">
        <f t="shared" si="330"/>
        <v>NA</v>
      </c>
    </row>
    <row r="4017" spans="5:18" hidden="1">
      <c r="E4017" s="149"/>
      <c r="P4017" s="145">
        <f t="shared" si="329"/>
        <v>0</v>
      </c>
      <c r="Q4017" t="str">
        <f t="shared" si="328"/>
        <v>NA</v>
      </c>
      <c r="R4017" s="145" t="str">
        <f t="shared" si="330"/>
        <v>NA</v>
      </c>
    </row>
    <row r="4018" spans="5:18" hidden="1">
      <c r="E4018" s="149"/>
      <c r="P4018" s="145">
        <f t="shared" si="329"/>
        <v>0</v>
      </c>
      <c r="Q4018" t="str">
        <f t="shared" si="328"/>
        <v>NA</v>
      </c>
      <c r="R4018" s="145" t="str">
        <f t="shared" si="330"/>
        <v>NA</v>
      </c>
    </row>
    <row r="4019" spans="5:18" hidden="1">
      <c r="F4019" s="149"/>
      <c r="G4019" s="149"/>
      <c r="P4019" s="145">
        <f t="shared" si="329"/>
        <v>0</v>
      </c>
      <c r="Q4019" t="str">
        <f t="shared" si="328"/>
        <v>NA</v>
      </c>
      <c r="R4019" s="145" t="str">
        <f t="shared" si="330"/>
        <v>NA</v>
      </c>
    </row>
    <row r="4020" spans="5:18" hidden="1">
      <c r="F4020" s="149"/>
      <c r="G4020" s="149"/>
      <c r="P4020" s="145">
        <f t="shared" si="329"/>
        <v>0</v>
      </c>
      <c r="Q4020" t="str">
        <f t="shared" si="328"/>
        <v>NA</v>
      </c>
      <c r="R4020" s="145" t="str">
        <f t="shared" si="330"/>
        <v>NA</v>
      </c>
    </row>
    <row r="4021" spans="5:18" hidden="1">
      <c r="F4021" s="149"/>
      <c r="G4021" s="149"/>
      <c r="P4021" s="145">
        <f t="shared" si="329"/>
        <v>0</v>
      </c>
      <c r="Q4021" t="str">
        <f t="shared" si="328"/>
        <v>NA</v>
      </c>
      <c r="R4021" s="145" t="str">
        <f t="shared" si="330"/>
        <v>NA</v>
      </c>
    </row>
    <row r="4022" spans="5:18" hidden="1">
      <c r="F4022" s="149"/>
      <c r="G4022" s="149"/>
      <c r="P4022" s="145">
        <f t="shared" si="329"/>
        <v>0</v>
      </c>
      <c r="Q4022" t="str">
        <f t="shared" si="328"/>
        <v>NA</v>
      </c>
      <c r="R4022" s="145" t="str">
        <f t="shared" si="330"/>
        <v>NA</v>
      </c>
    </row>
    <row r="4023" spans="5:18" hidden="1">
      <c r="F4023" s="149"/>
      <c r="G4023" s="149"/>
      <c r="P4023" s="145">
        <f t="shared" si="329"/>
        <v>0</v>
      </c>
      <c r="Q4023" t="str">
        <f t="shared" si="328"/>
        <v>NA</v>
      </c>
      <c r="R4023" s="145" t="str">
        <f t="shared" si="330"/>
        <v>NA</v>
      </c>
    </row>
    <row r="4024" spans="5:18" hidden="1">
      <c r="F4024" s="149"/>
      <c r="G4024" s="149"/>
      <c r="P4024" s="145">
        <f t="shared" si="329"/>
        <v>0</v>
      </c>
      <c r="Q4024" t="str">
        <f t="shared" si="328"/>
        <v>NA</v>
      </c>
      <c r="R4024" s="145" t="str">
        <f t="shared" si="330"/>
        <v>NA</v>
      </c>
    </row>
    <row r="4025" spans="5:18" hidden="1">
      <c r="F4025" s="149"/>
      <c r="G4025" s="149"/>
      <c r="P4025" s="145">
        <f t="shared" si="329"/>
        <v>0</v>
      </c>
      <c r="Q4025" t="str">
        <f t="shared" si="328"/>
        <v>NA</v>
      </c>
      <c r="R4025" s="145" t="str">
        <f t="shared" si="330"/>
        <v>NA</v>
      </c>
    </row>
    <row r="4026" spans="5:18" hidden="1">
      <c r="F4026" s="149"/>
      <c r="G4026" s="149"/>
      <c r="P4026" s="145">
        <f t="shared" si="329"/>
        <v>0</v>
      </c>
      <c r="Q4026" t="str">
        <f t="shared" si="328"/>
        <v>NA</v>
      </c>
      <c r="R4026" s="145" t="str">
        <f t="shared" si="330"/>
        <v>NA</v>
      </c>
    </row>
    <row r="4027" spans="5:18" hidden="1">
      <c r="F4027" s="149"/>
      <c r="G4027" s="149"/>
      <c r="P4027" s="145">
        <f t="shared" si="329"/>
        <v>0</v>
      </c>
      <c r="Q4027" t="str">
        <f t="shared" si="328"/>
        <v>NA</v>
      </c>
      <c r="R4027" s="145" t="str">
        <f t="shared" si="330"/>
        <v>NA</v>
      </c>
    </row>
    <row r="4028" spans="5:18" hidden="1">
      <c r="F4028" s="149"/>
      <c r="G4028" s="149"/>
      <c r="P4028" s="145">
        <f t="shared" si="329"/>
        <v>0</v>
      </c>
      <c r="Q4028" t="str">
        <f t="shared" si="328"/>
        <v>NA</v>
      </c>
      <c r="R4028" s="145" t="str">
        <f t="shared" si="330"/>
        <v>NA</v>
      </c>
    </row>
    <row r="4029" spans="5:18" hidden="1">
      <c r="E4029" s="149"/>
      <c r="P4029" s="145">
        <f t="shared" si="329"/>
        <v>0</v>
      </c>
      <c r="Q4029" t="str">
        <f t="shared" si="328"/>
        <v>NA</v>
      </c>
      <c r="R4029" s="145" t="str">
        <f t="shared" si="330"/>
        <v>NA</v>
      </c>
    </row>
    <row r="4030" spans="5:18" hidden="1">
      <c r="E4030" s="149"/>
      <c r="P4030" s="145">
        <f t="shared" si="329"/>
        <v>0</v>
      </c>
      <c r="Q4030" t="str">
        <f t="shared" si="328"/>
        <v>NA</v>
      </c>
      <c r="R4030" s="145" t="str">
        <f t="shared" si="330"/>
        <v>NA</v>
      </c>
    </row>
    <row r="4031" spans="5:18" hidden="1">
      <c r="F4031" s="149"/>
      <c r="G4031" s="149"/>
      <c r="P4031" s="145">
        <f t="shared" si="329"/>
        <v>0</v>
      </c>
      <c r="Q4031" t="str">
        <f t="shared" si="328"/>
        <v>NA</v>
      </c>
      <c r="R4031" s="145" t="str">
        <f t="shared" si="330"/>
        <v>NA</v>
      </c>
    </row>
    <row r="4032" spans="5:18" hidden="1">
      <c r="F4032" s="149"/>
      <c r="G4032" s="149"/>
      <c r="P4032" s="145">
        <f t="shared" si="329"/>
        <v>0</v>
      </c>
      <c r="Q4032" t="str">
        <f t="shared" ref="Q4032:Q4095" si="331">IF(AND(ISNUMBER(E4032),ISNUMBER(H4032),ISBLANK(F4032)),E4032-H4032,"NA")</f>
        <v>NA</v>
      </c>
      <c r="R4032" s="145" t="str">
        <f t="shared" si="330"/>
        <v>NA</v>
      </c>
    </row>
    <row r="4033" spans="5:18" hidden="1">
      <c r="F4033" s="149"/>
      <c r="G4033" s="149"/>
      <c r="P4033" s="145">
        <f t="shared" si="329"/>
        <v>0</v>
      </c>
      <c r="Q4033" t="str">
        <f t="shared" si="331"/>
        <v>NA</v>
      </c>
      <c r="R4033" s="145" t="str">
        <f t="shared" si="330"/>
        <v>NA</v>
      </c>
    </row>
    <row r="4034" spans="5:18" hidden="1">
      <c r="F4034" s="149"/>
      <c r="G4034" s="149"/>
      <c r="P4034" s="145">
        <f t="shared" si="329"/>
        <v>0</v>
      </c>
      <c r="Q4034" t="str">
        <f t="shared" si="331"/>
        <v>NA</v>
      </c>
      <c r="R4034" s="145" t="str">
        <f t="shared" si="330"/>
        <v>NA</v>
      </c>
    </row>
    <row r="4035" spans="5:18" hidden="1">
      <c r="F4035" s="149"/>
      <c r="G4035" s="149"/>
      <c r="P4035" s="145">
        <f t="shared" si="329"/>
        <v>0</v>
      </c>
      <c r="Q4035" t="str">
        <f t="shared" si="331"/>
        <v>NA</v>
      </c>
      <c r="R4035" s="145" t="str">
        <f t="shared" si="330"/>
        <v>NA</v>
      </c>
    </row>
    <row r="4036" spans="5:18" hidden="1">
      <c r="F4036" s="149"/>
      <c r="G4036" s="149"/>
      <c r="P4036" s="145">
        <f t="shared" si="329"/>
        <v>0</v>
      </c>
      <c r="Q4036" t="str">
        <f t="shared" si="331"/>
        <v>NA</v>
      </c>
      <c r="R4036" s="145" t="str">
        <f t="shared" si="330"/>
        <v>NA</v>
      </c>
    </row>
    <row r="4037" spans="5:18" hidden="1">
      <c r="E4037" s="149"/>
      <c r="P4037" s="145">
        <f t="shared" si="329"/>
        <v>0</v>
      </c>
      <c r="Q4037" t="str">
        <f t="shared" si="331"/>
        <v>NA</v>
      </c>
      <c r="R4037" s="145" t="str">
        <f t="shared" si="330"/>
        <v>NA</v>
      </c>
    </row>
    <row r="4038" spans="5:18" hidden="1">
      <c r="E4038" s="149"/>
      <c r="P4038" s="145">
        <f t="shared" si="329"/>
        <v>0</v>
      </c>
      <c r="Q4038" t="str">
        <f t="shared" si="331"/>
        <v>NA</v>
      </c>
      <c r="R4038" s="145" t="str">
        <f t="shared" si="330"/>
        <v>NA</v>
      </c>
    </row>
    <row r="4039" spans="5:18" hidden="1">
      <c r="E4039" s="149"/>
      <c r="P4039" s="145">
        <f t="shared" si="329"/>
        <v>0</v>
      </c>
      <c r="Q4039" t="str">
        <f t="shared" si="331"/>
        <v>NA</v>
      </c>
      <c r="R4039" s="145" t="str">
        <f t="shared" si="330"/>
        <v>NA</v>
      </c>
    </row>
    <row r="4040" spans="5:18" hidden="1">
      <c r="E4040" s="149"/>
      <c r="P4040" s="145">
        <f t="shared" si="329"/>
        <v>0</v>
      </c>
      <c r="Q4040" t="str">
        <f t="shared" si="331"/>
        <v>NA</v>
      </c>
      <c r="R4040" s="145" t="str">
        <f t="shared" si="330"/>
        <v>NA</v>
      </c>
    </row>
    <row r="4041" spans="5:18" hidden="1">
      <c r="E4041" s="149"/>
      <c r="P4041" s="145">
        <f t="shared" ref="P4041:P4104" si="332">IFERROR(K4041-L4041,0)</f>
        <v>0</v>
      </c>
      <c r="Q4041" t="str">
        <f t="shared" si="331"/>
        <v>NA</v>
      </c>
      <c r="R4041" s="145" t="str">
        <f t="shared" ref="R4041:R4104" si="333">IF(AND(ISNUMBER(F4041),ISNUMBER(I4041),ISBLANK(E4041)),F4041-I4041,"NA")</f>
        <v>NA</v>
      </c>
    </row>
    <row r="4042" spans="5:18" hidden="1">
      <c r="E4042" s="149"/>
      <c r="P4042" s="145">
        <f t="shared" si="332"/>
        <v>0</v>
      </c>
      <c r="Q4042" t="str">
        <f t="shared" si="331"/>
        <v>NA</v>
      </c>
      <c r="R4042" s="145" t="str">
        <f t="shared" si="333"/>
        <v>NA</v>
      </c>
    </row>
    <row r="4043" spans="5:18" hidden="1">
      <c r="F4043" s="149"/>
      <c r="G4043" s="149"/>
      <c r="P4043" s="145">
        <f t="shared" si="332"/>
        <v>0</v>
      </c>
      <c r="Q4043" t="str">
        <f t="shared" si="331"/>
        <v>NA</v>
      </c>
      <c r="R4043" s="145" t="str">
        <f t="shared" si="333"/>
        <v>NA</v>
      </c>
    </row>
    <row r="4044" spans="5:18" hidden="1">
      <c r="F4044" s="149"/>
      <c r="G4044" s="149"/>
      <c r="P4044" s="145">
        <f t="shared" si="332"/>
        <v>0</v>
      </c>
      <c r="Q4044" t="str">
        <f t="shared" si="331"/>
        <v>NA</v>
      </c>
      <c r="R4044" s="145" t="str">
        <f t="shared" si="333"/>
        <v>NA</v>
      </c>
    </row>
    <row r="4045" spans="5:18" hidden="1">
      <c r="F4045" s="149"/>
      <c r="G4045" s="149"/>
      <c r="P4045" s="145">
        <f t="shared" si="332"/>
        <v>0</v>
      </c>
      <c r="Q4045" t="str">
        <f t="shared" si="331"/>
        <v>NA</v>
      </c>
      <c r="R4045" s="145" t="str">
        <f t="shared" si="333"/>
        <v>NA</v>
      </c>
    </row>
    <row r="4046" spans="5:18" hidden="1">
      <c r="F4046" s="149"/>
      <c r="G4046" s="149"/>
      <c r="P4046" s="145">
        <f t="shared" si="332"/>
        <v>0</v>
      </c>
      <c r="Q4046" t="str">
        <f t="shared" si="331"/>
        <v>NA</v>
      </c>
      <c r="R4046" s="145" t="str">
        <f t="shared" si="333"/>
        <v>NA</v>
      </c>
    </row>
    <row r="4047" spans="5:18" hidden="1">
      <c r="F4047" s="149"/>
      <c r="G4047" s="149"/>
      <c r="P4047" s="145">
        <f t="shared" si="332"/>
        <v>0</v>
      </c>
      <c r="Q4047" t="str">
        <f t="shared" si="331"/>
        <v>NA</v>
      </c>
      <c r="R4047" s="145" t="str">
        <f t="shared" si="333"/>
        <v>NA</v>
      </c>
    </row>
    <row r="4048" spans="5:18" hidden="1">
      <c r="F4048" s="149"/>
      <c r="G4048" s="149"/>
      <c r="P4048" s="145">
        <f t="shared" si="332"/>
        <v>0</v>
      </c>
      <c r="Q4048" t="str">
        <f t="shared" si="331"/>
        <v>NA</v>
      </c>
      <c r="R4048" s="145" t="str">
        <f t="shared" si="333"/>
        <v>NA</v>
      </c>
    </row>
    <row r="4049" spans="5:18" hidden="1">
      <c r="F4049" s="149"/>
      <c r="G4049" s="149"/>
      <c r="P4049" s="145">
        <f t="shared" si="332"/>
        <v>0</v>
      </c>
      <c r="Q4049" t="str">
        <f t="shared" si="331"/>
        <v>NA</v>
      </c>
      <c r="R4049" s="145" t="str">
        <f t="shared" si="333"/>
        <v>NA</v>
      </c>
    </row>
    <row r="4050" spans="5:18" hidden="1">
      <c r="F4050" s="149"/>
      <c r="G4050" s="149"/>
      <c r="P4050" s="145">
        <f t="shared" si="332"/>
        <v>0</v>
      </c>
      <c r="Q4050" t="str">
        <f t="shared" si="331"/>
        <v>NA</v>
      </c>
      <c r="R4050" s="145" t="str">
        <f t="shared" si="333"/>
        <v>NA</v>
      </c>
    </row>
    <row r="4051" spans="5:18" hidden="1">
      <c r="F4051" s="149"/>
      <c r="G4051" s="149"/>
      <c r="P4051" s="145">
        <f t="shared" si="332"/>
        <v>0</v>
      </c>
      <c r="Q4051" t="str">
        <f t="shared" si="331"/>
        <v>NA</v>
      </c>
      <c r="R4051" s="145" t="str">
        <f t="shared" si="333"/>
        <v>NA</v>
      </c>
    </row>
    <row r="4052" spans="5:18" hidden="1">
      <c r="F4052" s="149"/>
      <c r="G4052" s="149"/>
      <c r="P4052" s="145">
        <f t="shared" si="332"/>
        <v>0</v>
      </c>
      <c r="Q4052" t="str">
        <f t="shared" si="331"/>
        <v>NA</v>
      </c>
      <c r="R4052" s="145" t="str">
        <f t="shared" si="333"/>
        <v>NA</v>
      </c>
    </row>
    <row r="4053" spans="5:18" hidden="1">
      <c r="E4053" s="149"/>
      <c r="P4053" s="145">
        <f t="shared" si="332"/>
        <v>0</v>
      </c>
      <c r="Q4053" t="str">
        <f t="shared" si="331"/>
        <v>NA</v>
      </c>
      <c r="R4053" s="145" t="str">
        <f t="shared" si="333"/>
        <v>NA</v>
      </c>
    </row>
    <row r="4054" spans="5:18" hidden="1">
      <c r="E4054" s="149"/>
      <c r="P4054" s="145">
        <f t="shared" si="332"/>
        <v>0</v>
      </c>
      <c r="Q4054" t="str">
        <f t="shared" si="331"/>
        <v>NA</v>
      </c>
      <c r="R4054" s="145" t="str">
        <f t="shared" si="333"/>
        <v>NA</v>
      </c>
    </row>
    <row r="4055" spans="5:18" hidden="1">
      <c r="F4055" s="149"/>
      <c r="G4055" s="149"/>
      <c r="P4055" s="145">
        <f t="shared" si="332"/>
        <v>0</v>
      </c>
      <c r="Q4055" t="str">
        <f t="shared" si="331"/>
        <v>NA</v>
      </c>
      <c r="R4055" s="145" t="str">
        <f t="shared" si="333"/>
        <v>NA</v>
      </c>
    </row>
    <row r="4056" spans="5:18" hidden="1">
      <c r="F4056" s="149"/>
      <c r="G4056" s="149"/>
      <c r="P4056" s="145">
        <f t="shared" si="332"/>
        <v>0</v>
      </c>
      <c r="Q4056" t="str">
        <f t="shared" si="331"/>
        <v>NA</v>
      </c>
      <c r="R4056" s="145" t="str">
        <f t="shared" si="333"/>
        <v>NA</v>
      </c>
    </row>
    <row r="4057" spans="5:18" hidden="1">
      <c r="F4057" s="149"/>
      <c r="G4057" s="149"/>
      <c r="P4057" s="145">
        <f t="shared" si="332"/>
        <v>0</v>
      </c>
      <c r="Q4057" t="str">
        <f t="shared" si="331"/>
        <v>NA</v>
      </c>
      <c r="R4057" s="145" t="str">
        <f t="shared" si="333"/>
        <v>NA</v>
      </c>
    </row>
    <row r="4058" spans="5:18" hidden="1">
      <c r="F4058" s="149"/>
      <c r="G4058" s="149"/>
      <c r="P4058" s="145">
        <f t="shared" si="332"/>
        <v>0</v>
      </c>
      <c r="Q4058" t="str">
        <f t="shared" si="331"/>
        <v>NA</v>
      </c>
      <c r="R4058" s="145" t="str">
        <f t="shared" si="333"/>
        <v>NA</v>
      </c>
    </row>
    <row r="4059" spans="5:18" hidden="1">
      <c r="F4059" s="149"/>
      <c r="G4059" s="149"/>
      <c r="P4059" s="145">
        <f t="shared" si="332"/>
        <v>0</v>
      </c>
      <c r="Q4059" t="str">
        <f t="shared" si="331"/>
        <v>NA</v>
      </c>
      <c r="R4059" s="145" t="str">
        <f t="shared" si="333"/>
        <v>NA</v>
      </c>
    </row>
    <row r="4060" spans="5:18" hidden="1">
      <c r="F4060" s="149"/>
      <c r="G4060" s="149"/>
      <c r="P4060" s="145">
        <f t="shared" si="332"/>
        <v>0</v>
      </c>
      <c r="Q4060" t="str">
        <f t="shared" si="331"/>
        <v>NA</v>
      </c>
      <c r="R4060" s="145" t="str">
        <f t="shared" si="333"/>
        <v>NA</v>
      </c>
    </row>
    <row r="4061" spans="5:18" hidden="1">
      <c r="E4061" s="149"/>
      <c r="P4061" s="145">
        <f t="shared" si="332"/>
        <v>0</v>
      </c>
      <c r="Q4061" t="str">
        <f t="shared" si="331"/>
        <v>NA</v>
      </c>
      <c r="R4061" s="145" t="str">
        <f t="shared" si="333"/>
        <v>NA</v>
      </c>
    </row>
    <row r="4062" spans="5:18" hidden="1">
      <c r="E4062" s="149"/>
      <c r="P4062" s="145">
        <f t="shared" si="332"/>
        <v>0</v>
      </c>
      <c r="Q4062" t="str">
        <f t="shared" si="331"/>
        <v>NA</v>
      </c>
      <c r="R4062" s="145" t="str">
        <f t="shared" si="333"/>
        <v>NA</v>
      </c>
    </row>
    <row r="4063" spans="5:18" hidden="1">
      <c r="E4063" s="149"/>
      <c r="P4063" s="145">
        <f t="shared" si="332"/>
        <v>0</v>
      </c>
      <c r="Q4063" t="str">
        <f t="shared" si="331"/>
        <v>NA</v>
      </c>
      <c r="R4063" s="145" t="str">
        <f t="shared" si="333"/>
        <v>NA</v>
      </c>
    </row>
    <row r="4064" spans="5:18" hidden="1">
      <c r="E4064" s="149"/>
      <c r="P4064" s="145">
        <f t="shared" si="332"/>
        <v>0</v>
      </c>
      <c r="Q4064" t="str">
        <f t="shared" si="331"/>
        <v>NA</v>
      </c>
      <c r="R4064" s="145" t="str">
        <f t="shared" si="333"/>
        <v>NA</v>
      </c>
    </row>
    <row r="4065" spans="5:18" hidden="1">
      <c r="E4065" s="149"/>
      <c r="P4065" s="145">
        <f t="shared" si="332"/>
        <v>0</v>
      </c>
      <c r="Q4065" t="str">
        <f t="shared" si="331"/>
        <v>NA</v>
      </c>
      <c r="R4065" s="145" t="str">
        <f t="shared" si="333"/>
        <v>NA</v>
      </c>
    </row>
    <row r="4066" spans="5:18" hidden="1">
      <c r="E4066" s="149"/>
      <c r="P4066" s="145">
        <f t="shared" si="332"/>
        <v>0</v>
      </c>
      <c r="Q4066" t="str">
        <f t="shared" si="331"/>
        <v>NA</v>
      </c>
      <c r="R4066" s="145" t="str">
        <f t="shared" si="333"/>
        <v>NA</v>
      </c>
    </row>
    <row r="4067" spans="5:18" hidden="1">
      <c r="F4067" s="149"/>
      <c r="G4067" s="149"/>
      <c r="P4067" s="145">
        <f t="shared" si="332"/>
        <v>0</v>
      </c>
      <c r="Q4067" t="str">
        <f t="shared" si="331"/>
        <v>NA</v>
      </c>
      <c r="R4067" s="145" t="str">
        <f t="shared" si="333"/>
        <v>NA</v>
      </c>
    </row>
    <row r="4068" spans="5:18" hidden="1">
      <c r="F4068" s="149"/>
      <c r="G4068" s="149"/>
      <c r="P4068" s="145">
        <f t="shared" si="332"/>
        <v>0</v>
      </c>
      <c r="Q4068" t="str">
        <f t="shared" si="331"/>
        <v>NA</v>
      </c>
      <c r="R4068" s="145" t="str">
        <f t="shared" si="333"/>
        <v>NA</v>
      </c>
    </row>
    <row r="4069" spans="5:18" hidden="1">
      <c r="F4069" s="149"/>
      <c r="G4069" s="149"/>
      <c r="P4069" s="145">
        <f t="shared" si="332"/>
        <v>0</v>
      </c>
      <c r="Q4069" t="str">
        <f t="shared" si="331"/>
        <v>NA</v>
      </c>
      <c r="R4069" s="145" t="str">
        <f t="shared" si="333"/>
        <v>NA</v>
      </c>
    </row>
    <row r="4070" spans="5:18" hidden="1">
      <c r="F4070" s="149"/>
      <c r="G4070" s="149"/>
      <c r="P4070" s="145">
        <f t="shared" si="332"/>
        <v>0</v>
      </c>
      <c r="Q4070" t="str">
        <f t="shared" si="331"/>
        <v>NA</v>
      </c>
      <c r="R4070" s="145" t="str">
        <f t="shared" si="333"/>
        <v>NA</v>
      </c>
    </row>
    <row r="4071" spans="5:18" hidden="1">
      <c r="F4071" s="149"/>
      <c r="G4071" s="149"/>
      <c r="P4071" s="145">
        <f t="shared" si="332"/>
        <v>0</v>
      </c>
      <c r="Q4071" t="str">
        <f t="shared" si="331"/>
        <v>NA</v>
      </c>
      <c r="R4071" s="145" t="str">
        <f t="shared" si="333"/>
        <v>NA</v>
      </c>
    </row>
    <row r="4072" spans="5:18" hidden="1">
      <c r="F4072" s="149"/>
      <c r="G4072" s="149"/>
      <c r="P4072" s="145">
        <f t="shared" si="332"/>
        <v>0</v>
      </c>
      <c r="Q4072" t="str">
        <f t="shared" si="331"/>
        <v>NA</v>
      </c>
      <c r="R4072" s="145" t="str">
        <f t="shared" si="333"/>
        <v>NA</v>
      </c>
    </row>
    <row r="4073" spans="5:18" hidden="1">
      <c r="F4073" s="149"/>
      <c r="G4073" s="149"/>
      <c r="P4073" s="145">
        <f t="shared" si="332"/>
        <v>0</v>
      </c>
      <c r="Q4073" t="str">
        <f t="shared" si="331"/>
        <v>NA</v>
      </c>
      <c r="R4073" s="145" t="str">
        <f t="shared" si="333"/>
        <v>NA</v>
      </c>
    </row>
    <row r="4074" spans="5:18" hidden="1">
      <c r="F4074" s="149"/>
      <c r="G4074" s="149"/>
      <c r="P4074" s="145">
        <f t="shared" si="332"/>
        <v>0</v>
      </c>
      <c r="Q4074" t="str">
        <f t="shared" si="331"/>
        <v>NA</v>
      </c>
      <c r="R4074" s="145" t="str">
        <f t="shared" si="333"/>
        <v>NA</v>
      </c>
    </row>
    <row r="4075" spans="5:18" hidden="1">
      <c r="F4075" s="149"/>
      <c r="G4075" s="149"/>
      <c r="P4075" s="145">
        <f t="shared" si="332"/>
        <v>0</v>
      </c>
      <c r="Q4075" t="str">
        <f t="shared" si="331"/>
        <v>NA</v>
      </c>
      <c r="R4075" s="145" t="str">
        <f t="shared" si="333"/>
        <v>NA</v>
      </c>
    </row>
    <row r="4076" spans="5:18" hidden="1">
      <c r="F4076" s="149"/>
      <c r="G4076" s="149"/>
      <c r="P4076" s="145">
        <f t="shared" si="332"/>
        <v>0</v>
      </c>
      <c r="Q4076" t="str">
        <f t="shared" si="331"/>
        <v>NA</v>
      </c>
      <c r="R4076" s="145" t="str">
        <f t="shared" si="333"/>
        <v>NA</v>
      </c>
    </row>
    <row r="4077" spans="5:18" hidden="1">
      <c r="E4077" s="149"/>
      <c r="P4077" s="145">
        <f t="shared" si="332"/>
        <v>0</v>
      </c>
      <c r="Q4077" t="str">
        <f t="shared" si="331"/>
        <v>NA</v>
      </c>
      <c r="R4077" s="145" t="str">
        <f t="shared" si="333"/>
        <v>NA</v>
      </c>
    </row>
    <row r="4078" spans="5:18" hidden="1">
      <c r="E4078" s="149"/>
      <c r="P4078" s="145">
        <f t="shared" si="332"/>
        <v>0</v>
      </c>
      <c r="Q4078" t="str">
        <f t="shared" si="331"/>
        <v>NA</v>
      </c>
      <c r="R4078" s="145" t="str">
        <f t="shared" si="333"/>
        <v>NA</v>
      </c>
    </row>
    <row r="4079" spans="5:18" hidden="1">
      <c r="F4079" s="149"/>
      <c r="G4079" s="149"/>
      <c r="P4079" s="145">
        <f t="shared" si="332"/>
        <v>0</v>
      </c>
      <c r="Q4079" t="str">
        <f t="shared" si="331"/>
        <v>NA</v>
      </c>
      <c r="R4079" s="145" t="str">
        <f t="shared" si="333"/>
        <v>NA</v>
      </c>
    </row>
    <row r="4080" spans="5:18" hidden="1">
      <c r="F4080" s="149"/>
      <c r="G4080" s="149"/>
      <c r="P4080" s="145">
        <f t="shared" si="332"/>
        <v>0</v>
      </c>
      <c r="Q4080" t="str">
        <f t="shared" si="331"/>
        <v>NA</v>
      </c>
      <c r="R4080" s="145" t="str">
        <f t="shared" si="333"/>
        <v>NA</v>
      </c>
    </row>
    <row r="4081" spans="5:18" hidden="1">
      <c r="F4081" s="149"/>
      <c r="G4081" s="149"/>
      <c r="P4081" s="145">
        <f t="shared" si="332"/>
        <v>0</v>
      </c>
      <c r="Q4081" t="str">
        <f t="shared" si="331"/>
        <v>NA</v>
      </c>
      <c r="R4081" s="145" t="str">
        <f t="shared" si="333"/>
        <v>NA</v>
      </c>
    </row>
    <row r="4082" spans="5:18" hidden="1">
      <c r="F4082" s="149"/>
      <c r="G4082" s="149"/>
      <c r="P4082" s="145">
        <f t="shared" si="332"/>
        <v>0</v>
      </c>
      <c r="Q4082" t="str">
        <f t="shared" si="331"/>
        <v>NA</v>
      </c>
      <c r="R4082" s="145" t="str">
        <f t="shared" si="333"/>
        <v>NA</v>
      </c>
    </row>
    <row r="4083" spans="5:18" hidden="1">
      <c r="F4083" s="149"/>
      <c r="G4083" s="149"/>
      <c r="P4083" s="145">
        <f t="shared" si="332"/>
        <v>0</v>
      </c>
      <c r="Q4083" t="str">
        <f t="shared" si="331"/>
        <v>NA</v>
      </c>
      <c r="R4083" s="145" t="str">
        <f t="shared" si="333"/>
        <v>NA</v>
      </c>
    </row>
    <row r="4084" spans="5:18" hidden="1">
      <c r="F4084" s="149"/>
      <c r="G4084" s="149"/>
      <c r="P4084" s="145">
        <f t="shared" si="332"/>
        <v>0</v>
      </c>
      <c r="Q4084" t="str">
        <f t="shared" si="331"/>
        <v>NA</v>
      </c>
      <c r="R4084" s="145" t="str">
        <f t="shared" si="333"/>
        <v>NA</v>
      </c>
    </row>
    <row r="4085" spans="5:18" hidden="1">
      <c r="E4085" s="149"/>
      <c r="P4085" s="145">
        <f t="shared" si="332"/>
        <v>0</v>
      </c>
      <c r="Q4085" t="str">
        <f t="shared" si="331"/>
        <v>NA</v>
      </c>
      <c r="R4085" s="145" t="str">
        <f t="shared" si="333"/>
        <v>NA</v>
      </c>
    </row>
    <row r="4086" spans="5:18" hidden="1">
      <c r="E4086" s="149"/>
      <c r="P4086" s="145">
        <f t="shared" si="332"/>
        <v>0</v>
      </c>
      <c r="Q4086" t="str">
        <f t="shared" si="331"/>
        <v>NA</v>
      </c>
      <c r="R4086" s="145" t="str">
        <f t="shared" si="333"/>
        <v>NA</v>
      </c>
    </row>
    <row r="4087" spans="5:18" hidden="1">
      <c r="E4087" s="149"/>
      <c r="P4087" s="145">
        <f t="shared" si="332"/>
        <v>0</v>
      </c>
      <c r="Q4087" t="str">
        <f t="shared" si="331"/>
        <v>NA</v>
      </c>
      <c r="R4087" s="145" t="str">
        <f t="shared" si="333"/>
        <v>NA</v>
      </c>
    </row>
    <row r="4088" spans="5:18" hidden="1">
      <c r="E4088" s="149"/>
      <c r="P4088" s="145">
        <f t="shared" si="332"/>
        <v>0</v>
      </c>
      <c r="Q4088" t="str">
        <f t="shared" si="331"/>
        <v>NA</v>
      </c>
      <c r="R4088" s="145" t="str">
        <f t="shared" si="333"/>
        <v>NA</v>
      </c>
    </row>
    <row r="4089" spans="5:18" hidden="1">
      <c r="E4089" s="149"/>
      <c r="P4089" s="145">
        <f t="shared" si="332"/>
        <v>0</v>
      </c>
      <c r="Q4089" t="str">
        <f t="shared" si="331"/>
        <v>NA</v>
      </c>
      <c r="R4089" s="145" t="str">
        <f t="shared" si="333"/>
        <v>NA</v>
      </c>
    </row>
    <row r="4090" spans="5:18" hidden="1">
      <c r="E4090" s="149"/>
      <c r="P4090" s="145">
        <f t="shared" si="332"/>
        <v>0</v>
      </c>
      <c r="Q4090" t="str">
        <f t="shared" si="331"/>
        <v>NA</v>
      </c>
      <c r="R4090" s="145" t="str">
        <f t="shared" si="333"/>
        <v>NA</v>
      </c>
    </row>
    <row r="4091" spans="5:18" hidden="1">
      <c r="F4091" s="149"/>
      <c r="G4091" s="149"/>
      <c r="P4091" s="145">
        <f t="shared" si="332"/>
        <v>0</v>
      </c>
      <c r="Q4091" t="str">
        <f t="shared" si="331"/>
        <v>NA</v>
      </c>
      <c r="R4091" s="145" t="str">
        <f t="shared" si="333"/>
        <v>NA</v>
      </c>
    </row>
    <row r="4092" spans="5:18" hidden="1">
      <c r="F4092" s="149"/>
      <c r="G4092" s="149"/>
      <c r="P4092" s="145">
        <f t="shared" si="332"/>
        <v>0</v>
      </c>
      <c r="Q4092" t="str">
        <f t="shared" si="331"/>
        <v>NA</v>
      </c>
      <c r="R4092" s="145" t="str">
        <f t="shared" si="333"/>
        <v>NA</v>
      </c>
    </row>
    <row r="4093" spans="5:18" hidden="1">
      <c r="F4093" s="149"/>
      <c r="G4093" s="149"/>
      <c r="P4093" s="145">
        <f t="shared" si="332"/>
        <v>0</v>
      </c>
      <c r="Q4093" t="str">
        <f t="shared" si="331"/>
        <v>NA</v>
      </c>
      <c r="R4093" s="145" t="str">
        <f t="shared" si="333"/>
        <v>NA</v>
      </c>
    </row>
    <row r="4094" spans="5:18" hidden="1">
      <c r="F4094" s="149"/>
      <c r="G4094" s="149"/>
      <c r="P4094" s="145">
        <f t="shared" si="332"/>
        <v>0</v>
      </c>
      <c r="Q4094" t="str">
        <f t="shared" si="331"/>
        <v>NA</v>
      </c>
      <c r="R4094" s="145" t="str">
        <f t="shared" si="333"/>
        <v>NA</v>
      </c>
    </row>
    <row r="4095" spans="5:18" hidden="1">
      <c r="F4095" s="149"/>
      <c r="G4095" s="149"/>
      <c r="P4095" s="145">
        <f t="shared" si="332"/>
        <v>0</v>
      </c>
      <c r="Q4095" t="str">
        <f t="shared" si="331"/>
        <v>NA</v>
      </c>
      <c r="R4095" s="145" t="str">
        <f t="shared" si="333"/>
        <v>NA</v>
      </c>
    </row>
    <row r="4096" spans="5:18" hidden="1">
      <c r="F4096" s="149"/>
      <c r="G4096" s="149"/>
      <c r="P4096" s="145">
        <f t="shared" si="332"/>
        <v>0</v>
      </c>
      <c r="Q4096" t="str">
        <f t="shared" ref="Q4096:Q4159" si="334">IF(AND(ISNUMBER(E4096),ISNUMBER(H4096),ISBLANK(F4096)),E4096-H4096,"NA")</f>
        <v>NA</v>
      </c>
      <c r="R4096" s="145" t="str">
        <f t="shared" si="333"/>
        <v>NA</v>
      </c>
    </row>
    <row r="4097" spans="5:18" hidden="1">
      <c r="F4097" s="149"/>
      <c r="G4097" s="149"/>
      <c r="P4097" s="145">
        <f t="shared" si="332"/>
        <v>0</v>
      </c>
      <c r="Q4097" t="str">
        <f t="shared" si="334"/>
        <v>NA</v>
      </c>
      <c r="R4097" s="145" t="str">
        <f t="shared" si="333"/>
        <v>NA</v>
      </c>
    </row>
    <row r="4098" spans="5:18" hidden="1">
      <c r="F4098" s="149"/>
      <c r="G4098" s="149"/>
      <c r="P4098" s="145">
        <f t="shared" si="332"/>
        <v>0</v>
      </c>
      <c r="Q4098" t="str">
        <f t="shared" si="334"/>
        <v>NA</v>
      </c>
      <c r="R4098" s="145" t="str">
        <f t="shared" si="333"/>
        <v>NA</v>
      </c>
    </row>
    <row r="4099" spans="5:18" hidden="1">
      <c r="F4099" s="149"/>
      <c r="G4099" s="149"/>
      <c r="P4099" s="145">
        <f t="shared" si="332"/>
        <v>0</v>
      </c>
      <c r="Q4099" t="str">
        <f t="shared" si="334"/>
        <v>NA</v>
      </c>
      <c r="R4099" s="145" t="str">
        <f t="shared" si="333"/>
        <v>NA</v>
      </c>
    </row>
    <row r="4100" spans="5:18" hidden="1">
      <c r="F4100" s="149"/>
      <c r="G4100" s="149"/>
      <c r="P4100" s="145">
        <f t="shared" si="332"/>
        <v>0</v>
      </c>
      <c r="Q4100" t="str">
        <f t="shared" si="334"/>
        <v>NA</v>
      </c>
      <c r="R4100" s="145" t="str">
        <f t="shared" si="333"/>
        <v>NA</v>
      </c>
    </row>
    <row r="4101" spans="5:18" hidden="1">
      <c r="E4101" s="149"/>
      <c r="P4101" s="145">
        <f t="shared" si="332"/>
        <v>0</v>
      </c>
      <c r="Q4101" t="str">
        <f t="shared" si="334"/>
        <v>NA</v>
      </c>
      <c r="R4101" s="145" t="str">
        <f t="shared" si="333"/>
        <v>NA</v>
      </c>
    </row>
    <row r="4102" spans="5:18" hidden="1">
      <c r="E4102" s="149"/>
      <c r="P4102" s="145">
        <f t="shared" si="332"/>
        <v>0</v>
      </c>
      <c r="Q4102" t="str">
        <f t="shared" si="334"/>
        <v>NA</v>
      </c>
      <c r="R4102" s="145" t="str">
        <f t="shared" si="333"/>
        <v>NA</v>
      </c>
    </row>
    <row r="4103" spans="5:18" hidden="1">
      <c r="F4103" s="149"/>
      <c r="G4103" s="149"/>
      <c r="P4103" s="145">
        <f t="shared" si="332"/>
        <v>0</v>
      </c>
      <c r="Q4103" t="str">
        <f t="shared" si="334"/>
        <v>NA</v>
      </c>
      <c r="R4103" s="145" t="str">
        <f t="shared" si="333"/>
        <v>NA</v>
      </c>
    </row>
    <row r="4104" spans="5:18" hidden="1">
      <c r="F4104" s="149"/>
      <c r="G4104" s="149"/>
      <c r="P4104" s="145">
        <f t="shared" si="332"/>
        <v>0</v>
      </c>
      <c r="Q4104" t="str">
        <f t="shared" si="334"/>
        <v>NA</v>
      </c>
      <c r="R4104" s="145" t="str">
        <f t="shared" si="333"/>
        <v>NA</v>
      </c>
    </row>
    <row r="4105" spans="5:18" hidden="1">
      <c r="F4105" s="149"/>
      <c r="G4105" s="149"/>
      <c r="P4105" s="145">
        <f t="shared" ref="P4105:P4168" si="335">IFERROR(K4105-L4105,0)</f>
        <v>0</v>
      </c>
      <c r="Q4105" t="str">
        <f t="shared" si="334"/>
        <v>NA</v>
      </c>
      <c r="R4105" s="145" t="str">
        <f t="shared" ref="R4105:R4168" si="336">IF(AND(ISNUMBER(F4105),ISNUMBER(I4105),ISBLANK(E4105)),F4105-I4105,"NA")</f>
        <v>NA</v>
      </c>
    </row>
    <row r="4106" spans="5:18" hidden="1">
      <c r="F4106" s="149"/>
      <c r="G4106" s="149"/>
      <c r="P4106" s="145">
        <f t="shared" si="335"/>
        <v>0</v>
      </c>
      <c r="Q4106" t="str">
        <f t="shared" si="334"/>
        <v>NA</v>
      </c>
      <c r="R4106" s="145" t="str">
        <f t="shared" si="336"/>
        <v>NA</v>
      </c>
    </row>
    <row r="4107" spans="5:18" hidden="1">
      <c r="F4107" s="149"/>
      <c r="G4107" s="149"/>
      <c r="P4107" s="145">
        <f t="shared" si="335"/>
        <v>0</v>
      </c>
      <c r="Q4107" t="str">
        <f t="shared" si="334"/>
        <v>NA</v>
      </c>
      <c r="R4107" s="145" t="str">
        <f t="shared" si="336"/>
        <v>NA</v>
      </c>
    </row>
    <row r="4108" spans="5:18" hidden="1">
      <c r="F4108" s="149"/>
      <c r="G4108" s="149"/>
      <c r="P4108" s="145">
        <f t="shared" si="335"/>
        <v>0</v>
      </c>
      <c r="Q4108" t="str">
        <f t="shared" si="334"/>
        <v>NA</v>
      </c>
      <c r="R4108" s="145" t="str">
        <f t="shared" si="336"/>
        <v>NA</v>
      </c>
    </row>
    <row r="4109" spans="5:18" hidden="1">
      <c r="E4109" s="149"/>
      <c r="P4109" s="145">
        <f t="shared" si="335"/>
        <v>0</v>
      </c>
      <c r="Q4109" t="str">
        <f t="shared" si="334"/>
        <v>NA</v>
      </c>
      <c r="R4109" s="145" t="str">
        <f t="shared" si="336"/>
        <v>NA</v>
      </c>
    </row>
    <row r="4110" spans="5:18" hidden="1">
      <c r="E4110" s="149"/>
      <c r="P4110" s="145">
        <f t="shared" si="335"/>
        <v>0</v>
      </c>
      <c r="Q4110" t="str">
        <f t="shared" si="334"/>
        <v>NA</v>
      </c>
      <c r="R4110" s="145" t="str">
        <f t="shared" si="336"/>
        <v>NA</v>
      </c>
    </row>
    <row r="4111" spans="5:18" hidden="1">
      <c r="E4111" s="149"/>
      <c r="P4111" s="145">
        <f t="shared" si="335"/>
        <v>0</v>
      </c>
      <c r="Q4111" t="str">
        <f t="shared" si="334"/>
        <v>NA</v>
      </c>
      <c r="R4111" s="145" t="str">
        <f t="shared" si="336"/>
        <v>NA</v>
      </c>
    </row>
    <row r="4112" spans="5:18" hidden="1">
      <c r="E4112" s="149"/>
      <c r="P4112" s="145">
        <f t="shared" si="335"/>
        <v>0</v>
      </c>
      <c r="Q4112" t="str">
        <f t="shared" si="334"/>
        <v>NA</v>
      </c>
      <c r="R4112" s="145" t="str">
        <f t="shared" si="336"/>
        <v>NA</v>
      </c>
    </row>
    <row r="4113" spans="5:18" hidden="1">
      <c r="E4113" s="149"/>
      <c r="P4113" s="145">
        <f t="shared" si="335"/>
        <v>0</v>
      </c>
      <c r="Q4113" t="str">
        <f t="shared" si="334"/>
        <v>NA</v>
      </c>
      <c r="R4113" s="145" t="str">
        <f t="shared" si="336"/>
        <v>NA</v>
      </c>
    </row>
    <row r="4114" spans="5:18" hidden="1">
      <c r="E4114" s="149"/>
      <c r="P4114" s="145">
        <f t="shared" si="335"/>
        <v>0</v>
      </c>
      <c r="Q4114" t="str">
        <f t="shared" si="334"/>
        <v>NA</v>
      </c>
      <c r="R4114" s="145" t="str">
        <f t="shared" si="336"/>
        <v>NA</v>
      </c>
    </row>
    <row r="4115" spans="5:18" hidden="1">
      <c r="F4115" s="149"/>
      <c r="G4115" s="149"/>
      <c r="P4115" s="145">
        <f t="shared" si="335"/>
        <v>0</v>
      </c>
      <c r="Q4115" t="str">
        <f t="shared" si="334"/>
        <v>NA</v>
      </c>
      <c r="R4115" s="145" t="str">
        <f t="shared" si="336"/>
        <v>NA</v>
      </c>
    </row>
    <row r="4116" spans="5:18" hidden="1">
      <c r="F4116" s="149"/>
      <c r="G4116" s="149"/>
      <c r="P4116" s="145">
        <f t="shared" si="335"/>
        <v>0</v>
      </c>
      <c r="Q4116" t="str">
        <f t="shared" si="334"/>
        <v>NA</v>
      </c>
      <c r="R4116" s="145" t="str">
        <f t="shared" si="336"/>
        <v>NA</v>
      </c>
    </row>
    <row r="4117" spans="5:18" hidden="1">
      <c r="F4117" s="149"/>
      <c r="G4117" s="149"/>
      <c r="P4117" s="145">
        <f t="shared" si="335"/>
        <v>0</v>
      </c>
      <c r="Q4117" t="str">
        <f t="shared" si="334"/>
        <v>NA</v>
      </c>
      <c r="R4117" s="145" t="str">
        <f t="shared" si="336"/>
        <v>NA</v>
      </c>
    </row>
    <row r="4118" spans="5:18" hidden="1">
      <c r="F4118" s="149"/>
      <c r="G4118" s="149"/>
      <c r="P4118" s="145">
        <f t="shared" si="335"/>
        <v>0</v>
      </c>
      <c r="Q4118" t="str">
        <f t="shared" si="334"/>
        <v>NA</v>
      </c>
      <c r="R4118" s="145" t="str">
        <f t="shared" si="336"/>
        <v>NA</v>
      </c>
    </row>
    <row r="4119" spans="5:18" hidden="1">
      <c r="F4119" s="149"/>
      <c r="G4119" s="149"/>
      <c r="P4119" s="145">
        <f t="shared" si="335"/>
        <v>0</v>
      </c>
      <c r="Q4119" t="str">
        <f t="shared" si="334"/>
        <v>NA</v>
      </c>
      <c r="R4119" s="145" t="str">
        <f t="shared" si="336"/>
        <v>NA</v>
      </c>
    </row>
    <row r="4120" spans="5:18" hidden="1">
      <c r="F4120" s="149"/>
      <c r="G4120" s="149"/>
      <c r="P4120" s="145">
        <f t="shared" si="335"/>
        <v>0</v>
      </c>
      <c r="Q4120" t="str">
        <f t="shared" si="334"/>
        <v>NA</v>
      </c>
      <c r="R4120" s="145" t="str">
        <f t="shared" si="336"/>
        <v>NA</v>
      </c>
    </row>
    <row r="4121" spans="5:18" hidden="1">
      <c r="F4121" s="149"/>
      <c r="G4121" s="149"/>
      <c r="P4121" s="145">
        <f t="shared" si="335"/>
        <v>0</v>
      </c>
      <c r="Q4121" t="str">
        <f t="shared" si="334"/>
        <v>NA</v>
      </c>
      <c r="R4121" s="145" t="str">
        <f t="shared" si="336"/>
        <v>NA</v>
      </c>
    </row>
    <row r="4122" spans="5:18" hidden="1">
      <c r="F4122" s="149"/>
      <c r="G4122" s="149"/>
      <c r="P4122" s="145">
        <f t="shared" si="335"/>
        <v>0</v>
      </c>
      <c r="Q4122" t="str">
        <f t="shared" si="334"/>
        <v>NA</v>
      </c>
      <c r="R4122" s="145" t="str">
        <f t="shared" si="336"/>
        <v>NA</v>
      </c>
    </row>
    <row r="4123" spans="5:18" hidden="1">
      <c r="F4123" s="149"/>
      <c r="G4123" s="149"/>
      <c r="P4123" s="145">
        <f t="shared" si="335"/>
        <v>0</v>
      </c>
      <c r="Q4123" t="str">
        <f t="shared" si="334"/>
        <v>NA</v>
      </c>
      <c r="R4123" s="145" t="str">
        <f t="shared" si="336"/>
        <v>NA</v>
      </c>
    </row>
    <row r="4124" spans="5:18" hidden="1">
      <c r="F4124" s="149"/>
      <c r="G4124" s="149"/>
      <c r="P4124" s="145">
        <f t="shared" si="335"/>
        <v>0</v>
      </c>
      <c r="Q4124" t="str">
        <f t="shared" si="334"/>
        <v>NA</v>
      </c>
      <c r="R4124" s="145" t="str">
        <f t="shared" si="336"/>
        <v>NA</v>
      </c>
    </row>
    <row r="4125" spans="5:18" hidden="1">
      <c r="E4125" s="149"/>
      <c r="P4125" s="145">
        <f t="shared" si="335"/>
        <v>0</v>
      </c>
      <c r="Q4125" t="str">
        <f t="shared" si="334"/>
        <v>NA</v>
      </c>
      <c r="R4125" s="145" t="str">
        <f t="shared" si="336"/>
        <v>NA</v>
      </c>
    </row>
    <row r="4126" spans="5:18" hidden="1">
      <c r="E4126" s="149"/>
      <c r="P4126" s="145">
        <f t="shared" si="335"/>
        <v>0</v>
      </c>
      <c r="Q4126" t="str">
        <f t="shared" si="334"/>
        <v>NA</v>
      </c>
      <c r="R4126" s="145" t="str">
        <f t="shared" si="336"/>
        <v>NA</v>
      </c>
    </row>
    <row r="4127" spans="5:18" hidden="1">
      <c r="F4127" s="149"/>
      <c r="G4127" s="149"/>
      <c r="P4127" s="145">
        <f t="shared" si="335"/>
        <v>0</v>
      </c>
      <c r="Q4127" t="str">
        <f t="shared" si="334"/>
        <v>NA</v>
      </c>
      <c r="R4127" s="145" t="str">
        <f t="shared" si="336"/>
        <v>NA</v>
      </c>
    </row>
    <row r="4128" spans="5:18" hidden="1">
      <c r="F4128" s="149"/>
      <c r="G4128" s="149"/>
      <c r="P4128" s="145">
        <f t="shared" si="335"/>
        <v>0</v>
      </c>
      <c r="Q4128" t="str">
        <f t="shared" si="334"/>
        <v>NA</v>
      </c>
      <c r="R4128" s="145" t="str">
        <f t="shared" si="336"/>
        <v>NA</v>
      </c>
    </row>
    <row r="4129" spans="5:18" hidden="1">
      <c r="F4129" s="149"/>
      <c r="G4129" s="149"/>
      <c r="P4129" s="145">
        <f t="shared" si="335"/>
        <v>0</v>
      </c>
      <c r="Q4129" t="str">
        <f t="shared" si="334"/>
        <v>NA</v>
      </c>
      <c r="R4129" s="145" t="str">
        <f t="shared" si="336"/>
        <v>NA</v>
      </c>
    </row>
    <row r="4130" spans="5:18" hidden="1">
      <c r="F4130" s="149"/>
      <c r="G4130" s="149"/>
      <c r="P4130" s="145">
        <f t="shared" si="335"/>
        <v>0</v>
      </c>
      <c r="Q4130" t="str">
        <f t="shared" si="334"/>
        <v>NA</v>
      </c>
      <c r="R4130" s="145" t="str">
        <f t="shared" si="336"/>
        <v>NA</v>
      </c>
    </row>
    <row r="4131" spans="5:18" hidden="1">
      <c r="F4131" s="149"/>
      <c r="G4131" s="149"/>
      <c r="P4131" s="145">
        <f t="shared" si="335"/>
        <v>0</v>
      </c>
      <c r="Q4131" t="str">
        <f t="shared" si="334"/>
        <v>NA</v>
      </c>
      <c r="R4131" s="145" t="str">
        <f t="shared" si="336"/>
        <v>NA</v>
      </c>
    </row>
    <row r="4132" spans="5:18" hidden="1">
      <c r="F4132" s="149"/>
      <c r="G4132" s="149"/>
      <c r="P4132" s="145">
        <f t="shared" si="335"/>
        <v>0</v>
      </c>
      <c r="Q4132" t="str">
        <f t="shared" si="334"/>
        <v>NA</v>
      </c>
      <c r="R4132" s="145" t="str">
        <f t="shared" si="336"/>
        <v>NA</v>
      </c>
    </row>
    <row r="4133" spans="5:18" hidden="1">
      <c r="E4133" s="149"/>
      <c r="P4133" s="145">
        <f t="shared" si="335"/>
        <v>0</v>
      </c>
      <c r="Q4133" t="str">
        <f t="shared" si="334"/>
        <v>NA</v>
      </c>
      <c r="R4133" s="145" t="str">
        <f t="shared" si="336"/>
        <v>NA</v>
      </c>
    </row>
    <row r="4134" spans="5:18" hidden="1">
      <c r="E4134" s="149"/>
      <c r="P4134" s="145">
        <f t="shared" si="335"/>
        <v>0</v>
      </c>
      <c r="Q4134" t="str">
        <f t="shared" si="334"/>
        <v>NA</v>
      </c>
      <c r="R4134" s="145" t="str">
        <f t="shared" si="336"/>
        <v>NA</v>
      </c>
    </row>
    <row r="4135" spans="5:18" hidden="1">
      <c r="E4135" s="149"/>
      <c r="P4135" s="145">
        <f t="shared" si="335"/>
        <v>0</v>
      </c>
      <c r="Q4135" t="str">
        <f t="shared" si="334"/>
        <v>NA</v>
      </c>
      <c r="R4135" s="145" t="str">
        <f t="shared" si="336"/>
        <v>NA</v>
      </c>
    </row>
    <row r="4136" spans="5:18" hidden="1">
      <c r="E4136" s="149"/>
      <c r="P4136" s="145">
        <f t="shared" si="335"/>
        <v>0</v>
      </c>
      <c r="Q4136" t="str">
        <f t="shared" si="334"/>
        <v>NA</v>
      </c>
      <c r="R4136" s="145" t="str">
        <f t="shared" si="336"/>
        <v>NA</v>
      </c>
    </row>
    <row r="4137" spans="5:18" hidden="1">
      <c r="E4137" s="149"/>
      <c r="P4137" s="145">
        <f t="shared" si="335"/>
        <v>0</v>
      </c>
      <c r="Q4137" t="str">
        <f t="shared" si="334"/>
        <v>NA</v>
      </c>
      <c r="R4137" s="145" t="str">
        <f t="shared" si="336"/>
        <v>NA</v>
      </c>
    </row>
    <row r="4138" spans="5:18" hidden="1">
      <c r="E4138" s="149"/>
      <c r="P4138" s="145">
        <f t="shared" si="335"/>
        <v>0</v>
      </c>
      <c r="Q4138" t="str">
        <f t="shared" si="334"/>
        <v>NA</v>
      </c>
      <c r="R4138" s="145" t="str">
        <f t="shared" si="336"/>
        <v>NA</v>
      </c>
    </row>
    <row r="4139" spans="5:18" hidden="1">
      <c r="F4139" s="149"/>
      <c r="G4139" s="149"/>
      <c r="P4139" s="145">
        <f t="shared" si="335"/>
        <v>0</v>
      </c>
      <c r="Q4139" t="str">
        <f t="shared" si="334"/>
        <v>NA</v>
      </c>
      <c r="R4139" s="145" t="str">
        <f t="shared" si="336"/>
        <v>NA</v>
      </c>
    </row>
    <row r="4140" spans="5:18" hidden="1">
      <c r="F4140" s="149"/>
      <c r="G4140" s="149"/>
      <c r="P4140" s="145">
        <f t="shared" si="335"/>
        <v>0</v>
      </c>
      <c r="Q4140" t="str">
        <f t="shared" si="334"/>
        <v>NA</v>
      </c>
      <c r="R4140" s="145" t="str">
        <f t="shared" si="336"/>
        <v>NA</v>
      </c>
    </row>
    <row r="4141" spans="5:18" hidden="1">
      <c r="F4141" s="149"/>
      <c r="G4141" s="149"/>
      <c r="P4141" s="145">
        <f t="shared" si="335"/>
        <v>0</v>
      </c>
      <c r="Q4141" t="str">
        <f t="shared" si="334"/>
        <v>NA</v>
      </c>
      <c r="R4141" s="145" t="str">
        <f t="shared" si="336"/>
        <v>NA</v>
      </c>
    </row>
    <row r="4142" spans="5:18" hidden="1">
      <c r="F4142" s="149"/>
      <c r="G4142" s="149"/>
      <c r="P4142" s="145">
        <f t="shared" si="335"/>
        <v>0</v>
      </c>
      <c r="Q4142" t="str">
        <f t="shared" si="334"/>
        <v>NA</v>
      </c>
      <c r="R4142" s="145" t="str">
        <f t="shared" si="336"/>
        <v>NA</v>
      </c>
    </row>
    <row r="4143" spans="5:18" hidden="1">
      <c r="F4143" s="149"/>
      <c r="G4143" s="149"/>
      <c r="P4143" s="145">
        <f t="shared" si="335"/>
        <v>0</v>
      </c>
      <c r="Q4143" t="str">
        <f t="shared" si="334"/>
        <v>NA</v>
      </c>
      <c r="R4143" s="145" t="str">
        <f t="shared" si="336"/>
        <v>NA</v>
      </c>
    </row>
    <row r="4144" spans="5:18" hidden="1">
      <c r="F4144" s="149"/>
      <c r="G4144" s="149"/>
      <c r="P4144" s="145">
        <f t="shared" si="335"/>
        <v>0</v>
      </c>
      <c r="Q4144" t="str">
        <f t="shared" si="334"/>
        <v>NA</v>
      </c>
      <c r="R4144" s="145" t="str">
        <f t="shared" si="336"/>
        <v>NA</v>
      </c>
    </row>
    <row r="4145" spans="5:18" hidden="1">
      <c r="F4145" s="149"/>
      <c r="G4145" s="149"/>
      <c r="P4145" s="145">
        <f t="shared" si="335"/>
        <v>0</v>
      </c>
      <c r="Q4145" t="str">
        <f t="shared" si="334"/>
        <v>NA</v>
      </c>
      <c r="R4145" s="145" t="str">
        <f t="shared" si="336"/>
        <v>NA</v>
      </c>
    </row>
    <row r="4146" spans="5:18" hidden="1">
      <c r="F4146" s="149"/>
      <c r="G4146" s="149"/>
      <c r="P4146" s="145">
        <f t="shared" si="335"/>
        <v>0</v>
      </c>
      <c r="Q4146" t="str">
        <f t="shared" si="334"/>
        <v>NA</v>
      </c>
      <c r="R4146" s="145" t="str">
        <f t="shared" si="336"/>
        <v>NA</v>
      </c>
    </row>
    <row r="4147" spans="5:18" hidden="1">
      <c r="F4147" s="149"/>
      <c r="G4147" s="149"/>
      <c r="P4147" s="145">
        <f t="shared" si="335"/>
        <v>0</v>
      </c>
      <c r="Q4147" t="str">
        <f t="shared" si="334"/>
        <v>NA</v>
      </c>
      <c r="R4147" s="145" t="str">
        <f t="shared" si="336"/>
        <v>NA</v>
      </c>
    </row>
    <row r="4148" spans="5:18" hidden="1">
      <c r="F4148" s="149"/>
      <c r="G4148" s="149"/>
      <c r="P4148" s="145">
        <f t="shared" si="335"/>
        <v>0</v>
      </c>
      <c r="Q4148" t="str">
        <f t="shared" si="334"/>
        <v>NA</v>
      </c>
      <c r="R4148" s="145" t="str">
        <f t="shared" si="336"/>
        <v>NA</v>
      </c>
    </row>
    <row r="4149" spans="5:18" hidden="1">
      <c r="E4149" s="149"/>
      <c r="P4149" s="145">
        <f t="shared" si="335"/>
        <v>0</v>
      </c>
      <c r="Q4149" t="str">
        <f t="shared" si="334"/>
        <v>NA</v>
      </c>
      <c r="R4149" s="145" t="str">
        <f t="shared" si="336"/>
        <v>NA</v>
      </c>
    </row>
    <row r="4150" spans="5:18" hidden="1">
      <c r="E4150" s="149"/>
      <c r="P4150" s="145">
        <f t="shared" si="335"/>
        <v>0</v>
      </c>
      <c r="Q4150" t="str">
        <f t="shared" si="334"/>
        <v>NA</v>
      </c>
      <c r="R4150" s="145" t="str">
        <f t="shared" si="336"/>
        <v>NA</v>
      </c>
    </row>
    <row r="4151" spans="5:18" hidden="1">
      <c r="F4151" s="149"/>
      <c r="G4151" s="149"/>
      <c r="P4151" s="145">
        <f t="shared" si="335"/>
        <v>0</v>
      </c>
      <c r="Q4151" t="str">
        <f t="shared" si="334"/>
        <v>NA</v>
      </c>
      <c r="R4151" s="145" t="str">
        <f t="shared" si="336"/>
        <v>NA</v>
      </c>
    </row>
    <row r="4152" spans="5:18" hidden="1">
      <c r="F4152" s="149"/>
      <c r="G4152" s="149"/>
      <c r="P4152" s="145">
        <f t="shared" si="335"/>
        <v>0</v>
      </c>
      <c r="Q4152" t="str">
        <f t="shared" si="334"/>
        <v>NA</v>
      </c>
      <c r="R4152" s="145" t="str">
        <f t="shared" si="336"/>
        <v>NA</v>
      </c>
    </row>
    <row r="4153" spans="5:18" hidden="1">
      <c r="F4153" s="149"/>
      <c r="G4153" s="149"/>
      <c r="P4153" s="145">
        <f t="shared" si="335"/>
        <v>0</v>
      </c>
      <c r="Q4153" t="str">
        <f t="shared" si="334"/>
        <v>NA</v>
      </c>
      <c r="R4153" s="145" t="str">
        <f t="shared" si="336"/>
        <v>NA</v>
      </c>
    </row>
    <row r="4154" spans="5:18" hidden="1">
      <c r="F4154" s="149"/>
      <c r="G4154" s="149"/>
      <c r="P4154" s="145">
        <f t="shared" si="335"/>
        <v>0</v>
      </c>
      <c r="Q4154" t="str">
        <f t="shared" si="334"/>
        <v>NA</v>
      </c>
      <c r="R4154" s="145" t="str">
        <f t="shared" si="336"/>
        <v>NA</v>
      </c>
    </row>
    <row r="4155" spans="5:18" hidden="1">
      <c r="F4155" s="149"/>
      <c r="G4155" s="149"/>
      <c r="P4155" s="145">
        <f t="shared" si="335"/>
        <v>0</v>
      </c>
      <c r="Q4155" t="str">
        <f t="shared" si="334"/>
        <v>NA</v>
      </c>
      <c r="R4155" s="145" t="str">
        <f t="shared" si="336"/>
        <v>NA</v>
      </c>
    </row>
    <row r="4156" spans="5:18" hidden="1">
      <c r="F4156" s="149"/>
      <c r="G4156" s="149"/>
      <c r="P4156" s="145">
        <f t="shared" si="335"/>
        <v>0</v>
      </c>
      <c r="Q4156" t="str">
        <f t="shared" si="334"/>
        <v>NA</v>
      </c>
      <c r="R4156" s="145" t="str">
        <f t="shared" si="336"/>
        <v>NA</v>
      </c>
    </row>
    <row r="4157" spans="5:18" hidden="1">
      <c r="E4157" s="149"/>
      <c r="P4157" s="145">
        <f t="shared" si="335"/>
        <v>0</v>
      </c>
      <c r="Q4157" t="str">
        <f t="shared" si="334"/>
        <v>NA</v>
      </c>
      <c r="R4157" s="145" t="str">
        <f t="shared" si="336"/>
        <v>NA</v>
      </c>
    </row>
    <row r="4158" spans="5:18" hidden="1">
      <c r="E4158" s="149"/>
      <c r="P4158" s="145">
        <f t="shared" si="335"/>
        <v>0</v>
      </c>
      <c r="Q4158" t="str">
        <f t="shared" si="334"/>
        <v>NA</v>
      </c>
      <c r="R4158" s="145" t="str">
        <f t="shared" si="336"/>
        <v>NA</v>
      </c>
    </row>
    <row r="4159" spans="5:18" hidden="1">
      <c r="E4159" s="149"/>
      <c r="P4159" s="145">
        <f t="shared" si="335"/>
        <v>0</v>
      </c>
      <c r="Q4159" t="str">
        <f t="shared" si="334"/>
        <v>NA</v>
      </c>
      <c r="R4159" s="145" t="str">
        <f t="shared" si="336"/>
        <v>NA</v>
      </c>
    </row>
    <row r="4160" spans="5:18" hidden="1">
      <c r="E4160" s="149"/>
      <c r="P4160" s="145">
        <f t="shared" si="335"/>
        <v>0</v>
      </c>
      <c r="Q4160" t="str">
        <f t="shared" ref="Q4160:Q4223" si="337">IF(AND(ISNUMBER(E4160),ISNUMBER(H4160),ISBLANK(F4160)),E4160-H4160,"NA")</f>
        <v>NA</v>
      </c>
      <c r="R4160" s="145" t="str">
        <f t="shared" si="336"/>
        <v>NA</v>
      </c>
    </row>
    <row r="4161" spans="5:18" hidden="1">
      <c r="E4161" s="149"/>
      <c r="P4161" s="145">
        <f t="shared" si="335"/>
        <v>0</v>
      </c>
      <c r="Q4161" t="str">
        <f t="shared" si="337"/>
        <v>NA</v>
      </c>
      <c r="R4161" s="145" t="str">
        <f t="shared" si="336"/>
        <v>NA</v>
      </c>
    </row>
    <row r="4162" spans="5:18" hidden="1">
      <c r="E4162" s="149"/>
      <c r="P4162" s="145">
        <f t="shared" si="335"/>
        <v>0</v>
      </c>
      <c r="Q4162" t="str">
        <f t="shared" si="337"/>
        <v>NA</v>
      </c>
      <c r="R4162" s="145" t="str">
        <f t="shared" si="336"/>
        <v>NA</v>
      </c>
    </row>
    <row r="4163" spans="5:18" hidden="1">
      <c r="F4163" s="149"/>
      <c r="G4163" s="149"/>
      <c r="P4163" s="145">
        <f t="shared" si="335"/>
        <v>0</v>
      </c>
      <c r="Q4163" t="str">
        <f t="shared" si="337"/>
        <v>NA</v>
      </c>
      <c r="R4163" s="145" t="str">
        <f t="shared" si="336"/>
        <v>NA</v>
      </c>
    </row>
    <row r="4164" spans="5:18" hidden="1">
      <c r="F4164" s="149"/>
      <c r="G4164" s="149"/>
      <c r="P4164" s="145">
        <f t="shared" si="335"/>
        <v>0</v>
      </c>
      <c r="Q4164" t="str">
        <f t="shared" si="337"/>
        <v>NA</v>
      </c>
      <c r="R4164" s="145" t="str">
        <f t="shared" si="336"/>
        <v>NA</v>
      </c>
    </row>
    <row r="4165" spans="5:18" hidden="1">
      <c r="F4165" s="149"/>
      <c r="G4165" s="149"/>
      <c r="P4165" s="145">
        <f t="shared" si="335"/>
        <v>0</v>
      </c>
      <c r="Q4165" t="str">
        <f t="shared" si="337"/>
        <v>NA</v>
      </c>
      <c r="R4165" s="145" t="str">
        <f t="shared" si="336"/>
        <v>NA</v>
      </c>
    </row>
    <row r="4166" spans="5:18" hidden="1">
      <c r="F4166" s="149"/>
      <c r="G4166" s="149"/>
      <c r="P4166" s="145">
        <f t="shared" si="335"/>
        <v>0</v>
      </c>
      <c r="Q4166" t="str">
        <f t="shared" si="337"/>
        <v>NA</v>
      </c>
      <c r="R4166" s="145" t="str">
        <f t="shared" si="336"/>
        <v>NA</v>
      </c>
    </row>
    <row r="4167" spans="5:18" hidden="1">
      <c r="F4167" s="149"/>
      <c r="G4167" s="149"/>
      <c r="P4167" s="145">
        <f t="shared" si="335"/>
        <v>0</v>
      </c>
      <c r="Q4167" t="str">
        <f t="shared" si="337"/>
        <v>NA</v>
      </c>
      <c r="R4167" s="145" t="str">
        <f t="shared" si="336"/>
        <v>NA</v>
      </c>
    </row>
    <row r="4168" spans="5:18" hidden="1">
      <c r="F4168" s="149"/>
      <c r="G4168" s="149"/>
      <c r="P4168" s="145">
        <f t="shared" si="335"/>
        <v>0</v>
      </c>
      <c r="Q4168" t="str">
        <f t="shared" si="337"/>
        <v>NA</v>
      </c>
      <c r="R4168" s="145" t="str">
        <f t="shared" si="336"/>
        <v>NA</v>
      </c>
    </row>
    <row r="4169" spans="5:18" hidden="1">
      <c r="F4169" s="149"/>
      <c r="G4169" s="149"/>
      <c r="P4169" s="145">
        <f t="shared" ref="P4169:P4232" si="338">IFERROR(K4169-L4169,0)</f>
        <v>0</v>
      </c>
      <c r="Q4169" t="str">
        <f t="shared" si="337"/>
        <v>NA</v>
      </c>
      <c r="R4169" s="145" t="str">
        <f t="shared" ref="R4169:R4232" si="339">IF(AND(ISNUMBER(F4169),ISNUMBER(I4169),ISBLANK(E4169)),F4169-I4169,"NA")</f>
        <v>NA</v>
      </c>
    </row>
    <row r="4170" spans="5:18" hidden="1">
      <c r="F4170" s="149"/>
      <c r="G4170" s="149"/>
      <c r="P4170" s="145">
        <f t="shared" si="338"/>
        <v>0</v>
      </c>
      <c r="Q4170" t="str">
        <f t="shared" si="337"/>
        <v>NA</v>
      </c>
      <c r="R4170" s="145" t="str">
        <f t="shared" si="339"/>
        <v>NA</v>
      </c>
    </row>
    <row r="4171" spans="5:18" hidden="1">
      <c r="F4171" s="149"/>
      <c r="G4171" s="149"/>
      <c r="P4171" s="145">
        <f t="shared" si="338"/>
        <v>0</v>
      </c>
      <c r="Q4171" t="str">
        <f t="shared" si="337"/>
        <v>NA</v>
      </c>
      <c r="R4171" s="145" t="str">
        <f t="shared" si="339"/>
        <v>NA</v>
      </c>
    </row>
    <row r="4172" spans="5:18" hidden="1">
      <c r="F4172" s="149"/>
      <c r="G4172" s="149"/>
      <c r="P4172" s="145">
        <f t="shared" si="338"/>
        <v>0</v>
      </c>
      <c r="Q4172" t="str">
        <f t="shared" si="337"/>
        <v>NA</v>
      </c>
      <c r="R4172" s="145" t="str">
        <f t="shared" si="339"/>
        <v>NA</v>
      </c>
    </row>
    <row r="4173" spans="5:18" hidden="1">
      <c r="E4173" s="149"/>
      <c r="P4173" s="145">
        <f t="shared" si="338"/>
        <v>0</v>
      </c>
      <c r="Q4173" t="str">
        <f t="shared" si="337"/>
        <v>NA</v>
      </c>
      <c r="R4173" s="145" t="str">
        <f t="shared" si="339"/>
        <v>NA</v>
      </c>
    </row>
    <row r="4174" spans="5:18" hidden="1">
      <c r="E4174" s="149"/>
      <c r="P4174" s="145">
        <f t="shared" si="338"/>
        <v>0</v>
      </c>
      <c r="Q4174" t="str">
        <f t="shared" si="337"/>
        <v>NA</v>
      </c>
      <c r="R4174" s="145" t="str">
        <f t="shared" si="339"/>
        <v>NA</v>
      </c>
    </row>
    <row r="4175" spans="5:18" hidden="1">
      <c r="E4175" s="149"/>
      <c r="P4175" s="145">
        <f t="shared" si="338"/>
        <v>0</v>
      </c>
      <c r="Q4175" t="str">
        <f t="shared" si="337"/>
        <v>NA</v>
      </c>
      <c r="R4175" s="145" t="str">
        <f t="shared" si="339"/>
        <v>NA</v>
      </c>
    </row>
    <row r="4176" spans="5:18" hidden="1">
      <c r="E4176" s="149"/>
      <c r="P4176" s="145">
        <f t="shared" si="338"/>
        <v>0</v>
      </c>
      <c r="Q4176" t="str">
        <f t="shared" si="337"/>
        <v>NA</v>
      </c>
      <c r="R4176" s="145" t="str">
        <f t="shared" si="339"/>
        <v>NA</v>
      </c>
    </row>
    <row r="4177" spans="5:18" hidden="1">
      <c r="E4177" s="149"/>
      <c r="P4177" s="145">
        <f t="shared" si="338"/>
        <v>0</v>
      </c>
      <c r="Q4177" t="str">
        <f t="shared" si="337"/>
        <v>NA</v>
      </c>
      <c r="R4177" s="145" t="str">
        <f t="shared" si="339"/>
        <v>NA</v>
      </c>
    </row>
    <row r="4178" spans="5:18" hidden="1">
      <c r="E4178" s="149"/>
      <c r="P4178" s="145">
        <f t="shared" si="338"/>
        <v>0</v>
      </c>
      <c r="Q4178" t="str">
        <f t="shared" si="337"/>
        <v>NA</v>
      </c>
      <c r="R4178" s="145" t="str">
        <f t="shared" si="339"/>
        <v>NA</v>
      </c>
    </row>
    <row r="4179" spans="5:18" hidden="1">
      <c r="E4179" s="149"/>
      <c r="P4179" s="145">
        <f t="shared" si="338"/>
        <v>0</v>
      </c>
      <c r="Q4179" t="str">
        <f t="shared" si="337"/>
        <v>NA</v>
      </c>
      <c r="R4179" s="145" t="str">
        <f t="shared" si="339"/>
        <v>NA</v>
      </c>
    </row>
    <row r="4180" spans="5:18" hidden="1">
      <c r="E4180" s="149"/>
      <c r="P4180" s="145">
        <f t="shared" si="338"/>
        <v>0</v>
      </c>
      <c r="Q4180" t="str">
        <f t="shared" si="337"/>
        <v>NA</v>
      </c>
      <c r="R4180" s="145" t="str">
        <f t="shared" si="339"/>
        <v>NA</v>
      </c>
    </row>
    <row r="4181" spans="5:18" hidden="1">
      <c r="E4181" s="149"/>
      <c r="P4181" s="145">
        <f t="shared" si="338"/>
        <v>0</v>
      </c>
      <c r="Q4181" t="str">
        <f t="shared" si="337"/>
        <v>NA</v>
      </c>
      <c r="R4181" s="145" t="str">
        <f t="shared" si="339"/>
        <v>NA</v>
      </c>
    </row>
    <row r="4182" spans="5:18" hidden="1">
      <c r="E4182" s="149"/>
      <c r="P4182" s="145">
        <f t="shared" si="338"/>
        <v>0</v>
      </c>
      <c r="Q4182" t="str">
        <f t="shared" si="337"/>
        <v>NA</v>
      </c>
      <c r="R4182" s="145" t="str">
        <f t="shared" si="339"/>
        <v>NA</v>
      </c>
    </row>
    <row r="4183" spans="5:18" hidden="1">
      <c r="E4183" s="149"/>
      <c r="P4183" s="145">
        <f t="shared" si="338"/>
        <v>0</v>
      </c>
      <c r="Q4183" t="str">
        <f t="shared" si="337"/>
        <v>NA</v>
      </c>
      <c r="R4183" s="145" t="str">
        <f t="shared" si="339"/>
        <v>NA</v>
      </c>
    </row>
    <row r="4184" spans="5:18" hidden="1">
      <c r="E4184" s="149"/>
      <c r="P4184" s="145">
        <f t="shared" si="338"/>
        <v>0</v>
      </c>
      <c r="Q4184" t="str">
        <f t="shared" si="337"/>
        <v>NA</v>
      </c>
      <c r="R4184" s="145" t="str">
        <f t="shared" si="339"/>
        <v>NA</v>
      </c>
    </row>
    <row r="4185" spans="5:18" hidden="1">
      <c r="E4185" s="149"/>
      <c r="P4185" s="145">
        <f t="shared" si="338"/>
        <v>0</v>
      </c>
      <c r="Q4185" t="str">
        <f t="shared" si="337"/>
        <v>NA</v>
      </c>
      <c r="R4185" s="145" t="str">
        <f t="shared" si="339"/>
        <v>NA</v>
      </c>
    </row>
    <row r="4186" spans="5:18" hidden="1">
      <c r="E4186" s="149"/>
      <c r="P4186" s="145">
        <f t="shared" si="338"/>
        <v>0</v>
      </c>
      <c r="Q4186" t="str">
        <f t="shared" si="337"/>
        <v>NA</v>
      </c>
      <c r="R4186" s="145" t="str">
        <f t="shared" si="339"/>
        <v>NA</v>
      </c>
    </row>
    <row r="4187" spans="5:18" hidden="1">
      <c r="F4187" s="149"/>
      <c r="G4187" s="149"/>
      <c r="P4187" s="145">
        <f t="shared" si="338"/>
        <v>0</v>
      </c>
      <c r="Q4187" t="str">
        <f t="shared" si="337"/>
        <v>NA</v>
      </c>
      <c r="R4187" s="145" t="str">
        <f t="shared" si="339"/>
        <v>NA</v>
      </c>
    </row>
    <row r="4188" spans="5:18" hidden="1">
      <c r="F4188" s="149"/>
      <c r="G4188" s="149"/>
      <c r="P4188" s="145">
        <f t="shared" si="338"/>
        <v>0</v>
      </c>
      <c r="Q4188" t="str">
        <f t="shared" si="337"/>
        <v>NA</v>
      </c>
      <c r="R4188" s="145" t="str">
        <f t="shared" si="339"/>
        <v>NA</v>
      </c>
    </row>
    <row r="4189" spans="5:18" hidden="1">
      <c r="F4189" s="149"/>
      <c r="G4189" s="149"/>
      <c r="P4189" s="145">
        <f t="shared" si="338"/>
        <v>0</v>
      </c>
      <c r="Q4189" t="str">
        <f t="shared" si="337"/>
        <v>NA</v>
      </c>
      <c r="R4189" s="145" t="str">
        <f t="shared" si="339"/>
        <v>NA</v>
      </c>
    </row>
    <row r="4190" spans="5:18" hidden="1">
      <c r="F4190" s="149"/>
      <c r="G4190" s="149"/>
      <c r="P4190" s="145">
        <f t="shared" si="338"/>
        <v>0</v>
      </c>
      <c r="Q4190" t="str">
        <f t="shared" si="337"/>
        <v>NA</v>
      </c>
      <c r="R4190" s="145" t="str">
        <f t="shared" si="339"/>
        <v>NA</v>
      </c>
    </row>
    <row r="4191" spans="5:18" hidden="1">
      <c r="F4191" s="149"/>
      <c r="G4191" s="149"/>
      <c r="P4191" s="145">
        <f t="shared" si="338"/>
        <v>0</v>
      </c>
      <c r="Q4191" t="str">
        <f t="shared" si="337"/>
        <v>NA</v>
      </c>
      <c r="R4191" s="145" t="str">
        <f t="shared" si="339"/>
        <v>NA</v>
      </c>
    </row>
    <row r="4192" spans="5:18" hidden="1">
      <c r="F4192" s="149"/>
      <c r="G4192" s="149"/>
      <c r="P4192" s="145">
        <f t="shared" si="338"/>
        <v>0</v>
      </c>
      <c r="Q4192" t="str">
        <f t="shared" si="337"/>
        <v>NA</v>
      </c>
      <c r="R4192" s="145" t="str">
        <f t="shared" si="339"/>
        <v>NA</v>
      </c>
    </row>
    <row r="4193" spans="5:18" hidden="1">
      <c r="F4193" s="149"/>
      <c r="G4193" s="149"/>
      <c r="P4193" s="145">
        <f t="shared" si="338"/>
        <v>0</v>
      </c>
      <c r="Q4193" t="str">
        <f t="shared" si="337"/>
        <v>NA</v>
      </c>
      <c r="R4193" s="145" t="str">
        <f t="shared" si="339"/>
        <v>NA</v>
      </c>
    </row>
    <row r="4194" spans="5:18" hidden="1">
      <c r="F4194" s="149"/>
      <c r="G4194" s="149"/>
      <c r="P4194" s="145">
        <f t="shared" si="338"/>
        <v>0</v>
      </c>
      <c r="Q4194" t="str">
        <f t="shared" si="337"/>
        <v>NA</v>
      </c>
      <c r="R4194" s="145" t="str">
        <f t="shared" si="339"/>
        <v>NA</v>
      </c>
    </row>
    <row r="4195" spans="5:18" hidden="1">
      <c r="F4195" s="149"/>
      <c r="G4195" s="149"/>
      <c r="P4195" s="145">
        <f t="shared" si="338"/>
        <v>0</v>
      </c>
      <c r="Q4195" t="str">
        <f t="shared" si="337"/>
        <v>NA</v>
      </c>
      <c r="R4195" s="145" t="str">
        <f t="shared" si="339"/>
        <v>NA</v>
      </c>
    </row>
    <row r="4196" spans="5:18" hidden="1">
      <c r="F4196" s="149"/>
      <c r="G4196" s="149"/>
      <c r="P4196" s="145">
        <f t="shared" si="338"/>
        <v>0</v>
      </c>
      <c r="Q4196" t="str">
        <f t="shared" si="337"/>
        <v>NA</v>
      </c>
      <c r="R4196" s="145" t="str">
        <f t="shared" si="339"/>
        <v>NA</v>
      </c>
    </row>
    <row r="4197" spans="5:18" hidden="1">
      <c r="E4197" s="149"/>
      <c r="P4197" s="145">
        <f t="shared" si="338"/>
        <v>0</v>
      </c>
      <c r="Q4197" t="str">
        <f t="shared" si="337"/>
        <v>NA</v>
      </c>
      <c r="R4197" s="145" t="str">
        <f t="shared" si="339"/>
        <v>NA</v>
      </c>
    </row>
    <row r="4198" spans="5:18" hidden="1">
      <c r="E4198" s="149"/>
      <c r="P4198" s="145">
        <f t="shared" si="338"/>
        <v>0</v>
      </c>
      <c r="Q4198" t="str">
        <f t="shared" si="337"/>
        <v>NA</v>
      </c>
      <c r="R4198" s="145" t="str">
        <f t="shared" si="339"/>
        <v>NA</v>
      </c>
    </row>
    <row r="4199" spans="5:18" hidden="1">
      <c r="E4199" s="149"/>
      <c r="P4199" s="145">
        <f t="shared" si="338"/>
        <v>0</v>
      </c>
      <c r="Q4199" t="str">
        <f t="shared" si="337"/>
        <v>NA</v>
      </c>
      <c r="R4199" s="145" t="str">
        <f t="shared" si="339"/>
        <v>NA</v>
      </c>
    </row>
    <row r="4200" spans="5:18" hidden="1">
      <c r="E4200" s="149"/>
      <c r="P4200" s="145">
        <f t="shared" si="338"/>
        <v>0</v>
      </c>
      <c r="Q4200" t="str">
        <f t="shared" si="337"/>
        <v>NA</v>
      </c>
      <c r="R4200" s="145" t="str">
        <f t="shared" si="339"/>
        <v>NA</v>
      </c>
    </row>
    <row r="4201" spans="5:18" hidden="1">
      <c r="E4201" s="149"/>
      <c r="P4201" s="145">
        <f t="shared" si="338"/>
        <v>0</v>
      </c>
      <c r="Q4201" t="str">
        <f t="shared" si="337"/>
        <v>NA</v>
      </c>
      <c r="R4201" s="145" t="str">
        <f t="shared" si="339"/>
        <v>NA</v>
      </c>
    </row>
    <row r="4202" spans="5:18" hidden="1">
      <c r="E4202" s="149"/>
      <c r="P4202" s="145">
        <f t="shared" si="338"/>
        <v>0</v>
      </c>
      <c r="Q4202" t="str">
        <f t="shared" si="337"/>
        <v>NA</v>
      </c>
      <c r="R4202" s="145" t="str">
        <f t="shared" si="339"/>
        <v>NA</v>
      </c>
    </row>
    <row r="4203" spans="5:18" hidden="1">
      <c r="E4203" s="149"/>
      <c r="P4203" s="145">
        <f t="shared" si="338"/>
        <v>0</v>
      </c>
      <c r="Q4203" t="str">
        <f t="shared" si="337"/>
        <v>NA</v>
      </c>
      <c r="R4203" s="145" t="str">
        <f t="shared" si="339"/>
        <v>NA</v>
      </c>
    </row>
    <row r="4204" spans="5:18" hidden="1">
      <c r="E4204" s="149"/>
      <c r="P4204" s="145">
        <f t="shared" si="338"/>
        <v>0</v>
      </c>
      <c r="Q4204" t="str">
        <f t="shared" si="337"/>
        <v>NA</v>
      </c>
      <c r="R4204" s="145" t="str">
        <f t="shared" si="339"/>
        <v>NA</v>
      </c>
    </row>
    <row r="4205" spans="5:18" hidden="1">
      <c r="E4205" s="149"/>
      <c r="P4205" s="145">
        <f t="shared" si="338"/>
        <v>0</v>
      </c>
      <c r="Q4205" t="str">
        <f t="shared" si="337"/>
        <v>NA</v>
      </c>
      <c r="R4205" s="145" t="str">
        <f t="shared" si="339"/>
        <v>NA</v>
      </c>
    </row>
    <row r="4206" spans="5:18" hidden="1">
      <c r="E4206" s="149"/>
      <c r="P4206" s="145">
        <f t="shared" si="338"/>
        <v>0</v>
      </c>
      <c r="Q4206" t="str">
        <f t="shared" si="337"/>
        <v>NA</v>
      </c>
      <c r="R4206" s="145" t="str">
        <f t="shared" si="339"/>
        <v>NA</v>
      </c>
    </row>
    <row r="4207" spans="5:18" hidden="1">
      <c r="E4207" s="149"/>
      <c r="P4207" s="145">
        <f t="shared" si="338"/>
        <v>0</v>
      </c>
      <c r="Q4207" t="str">
        <f t="shared" si="337"/>
        <v>NA</v>
      </c>
      <c r="R4207" s="145" t="str">
        <f t="shared" si="339"/>
        <v>NA</v>
      </c>
    </row>
    <row r="4208" spans="5:18" hidden="1">
      <c r="E4208" s="149"/>
      <c r="P4208" s="145">
        <f t="shared" si="338"/>
        <v>0</v>
      </c>
      <c r="Q4208" t="str">
        <f t="shared" si="337"/>
        <v>NA</v>
      </c>
      <c r="R4208" s="145" t="str">
        <f t="shared" si="339"/>
        <v>NA</v>
      </c>
    </row>
    <row r="4209" spans="5:18" hidden="1">
      <c r="E4209" s="149"/>
      <c r="P4209" s="145">
        <f t="shared" si="338"/>
        <v>0</v>
      </c>
      <c r="Q4209" t="str">
        <f t="shared" si="337"/>
        <v>NA</v>
      </c>
      <c r="R4209" s="145" t="str">
        <f t="shared" si="339"/>
        <v>NA</v>
      </c>
    </row>
    <row r="4210" spans="5:18" hidden="1">
      <c r="E4210" s="149"/>
      <c r="P4210" s="145">
        <f t="shared" si="338"/>
        <v>0</v>
      </c>
      <c r="Q4210" t="str">
        <f t="shared" si="337"/>
        <v>NA</v>
      </c>
      <c r="R4210" s="145" t="str">
        <f t="shared" si="339"/>
        <v>NA</v>
      </c>
    </row>
    <row r="4211" spans="5:18" hidden="1">
      <c r="F4211" s="149"/>
      <c r="G4211" s="149"/>
      <c r="P4211" s="145">
        <f t="shared" si="338"/>
        <v>0</v>
      </c>
      <c r="Q4211" t="str">
        <f t="shared" si="337"/>
        <v>NA</v>
      </c>
      <c r="R4211" s="145" t="str">
        <f t="shared" si="339"/>
        <v>NA</v>
      </c>
    </row>
    <row r="4212" spans="5:18" hidden="1">
      <c r="F4212" s="149"/>
      <c r="G4212" s="149"/>
      <c r="P4212" s="145">
        <f t="shared" si="338"/>
        <v>0</v>
      </c>
      <c r="Q4212" t="str">
        <f t="shared" si="337"/>
        <v>NA</v>
      </c>
      <c r="R4212" s="145" t="str">
        <f t="shared" si="339"/>
        <v>NA</v>
      </c>
    </row>
    <row r="4213" spans="5:18" hidden="1">
      <c r="F4213" s="149"/>
      <c r="G4213" s="149"/>
      <c r="P4213" s="145">
        <f t="shared" si="338"/>
        <v>0</v>
      </c>
      <c r="Q4213" t="str">
        <f t="shared" si="337"/>
        <v>NA</v>
      </c>
      <c r="R4213" s="145" t="str">
        <f t="shared" si="339"/>
        <v>NA</v>
      </c>
    </row>
    <row r="4214" spans="5:18" hidden="1">
      <c r="F4214" s="149"/>
      <c r="G4214" s="149"/>
      <c r="P4214" s="145">
        <f t="shared" si="338"/>
        <v>0</v>
      </c>
      <c r="Q4214" t="str">
        <f t="shared" si="337"/>
        <v>NA</v>
      </c>
      <c r="R4214" s="145" t="str">
        <f t="shared" si="339"/>
        <v>NA</v>
      </c>
    </row>
    <row r="4215" spans="5:18" hidden="1">
      <c r="F4215" s="149"/>
      <c r="G4215" s="149"/>
      <c r="P4215" s="145">
        <f t="shared" si="338"/>
        <v>0</v>
      </c>
      <c r="Q4215" t="str">
        <f t="shared" si="337"/>
        <v>NA</v>
      </c>
      <c r="R4215" s="145" t="str">
        <f t="shared" si="339"/>
        <v>NA</v>
      </c>
    </row>
    <row r="4216" spans="5:18" hidden="1">
      <c r="F4216" s="149"/>
      <c r="G4216" s="149"/>
      <c r="P4216" s="145">
        <f t="shared" si="338"/>
        <v>0</v>
      </c>
      <c r="Q4216" t="str">
        <f t="shared" si="337"/>
        <v>NA</v>
      </c>
      <c r="R4216" s="145" t="str">
        <f t="shared" si="339"/>
        <v>NA</v>
      </c>
    </row>
    <row r="4217" spans="5:18" hidden="1">
      <c r="F4217" s="149"/>
      <c r="G4217" s="149"/>
      <c r="P4217" s="145">
        <f t="shared" si="338"/>
        <v>0</v>
      </c>
      <c r="Q4217" t="str">
        <f t="shared" si="337"/>
        <v>NA</v>
      </c>
      <c r="R4217" s="145" t="str">
        <f t="shared" si="339"/>
        <v>NA</v>
      </c>
    </row>
    <row r="4218" spans="5:18" hidden="1">
      <c r="F4218" s="149"/>
      <c r="G4218" s="149"/>
      <c r="P4218" s="145">
        <f t="shared" si="338"/>
        <v>0</v>
      </c>
      <c r="Q4218" t="str">
        <f t="shared" si="337"/>
        <v>NA</v>
      </c>
      <c r="R4218" s="145" t="str">
        <f t="shared" si="339"/>
        <v>NA</v>
      </c>
    </row>
    <row r="4219" spans="5:18" hidden="1">
      <c r="F4219" s="149"/>
      <c r="G4219" s="149"/>
      <c r="P4219" s="145">
        <f t="shared" si="338"/>
        <v>0</v>
      </c>
      <c r="Q4219" t="str">
        <f t="shared" si="337"/>
        <v>NA</v>
      </c>
      <c r="R4219" s="145" t="str">
        <f t="shared" si="339"/>
        <v>NA</v>
      </c>
    </row>
    <row r="4220" spans="5:18" hidden="1">
      <c r="F4220" s="149"/>
      <c r="G4220" s="149"/>
      <c r="P4220" s="145">
        <f t="shared" si="338"/>
        <v>0</v>
      </c>
      <c r="Q4220" t="str">
        <f t="shared" si="337"/>
        <v>NA</v>
      </c>
      <c r="R4220" s="145" t="str">
        <f t="shared" si="339"/>
        <v>NA</v>
      </c>
    </row>
    <row r="4221" spans="5:18" hidden="1">
      <c r="E4221" s="149"/>
      <c r="P4221" s="145">
        <f t="shared" si="338"/>
        <v>0</v>
      </c>
      <c r="Q4221" t="str">
        <f t="shared" si="337"/>
        <v>NA</v>
      </c>
      <c r="R4221" s="145" t="str">
        <f t="shared" si="339"/>
        <v>NA</v>
      </c>
    </row>
    <row r="4222" spans="5:18" hidden="1">
      <c r="E4222" s="149"/>
      <c r="P4222" s="145">
        <f t="shared" si="338"/>
        <v>0</v>
      </c>
      <c r="Q4222" t="str">
        <f t="shared" si="337"/>
        <v>NA</v>
      </c>
      <c r="R4222" s="145" t="str">
        <f t="shared" si="339"/>
        <v>NA</v>
      </c>
    </row>
    <row r="4223" spans="5:18" hidden="1">
      <c r="E4223" s="149"/>
      <c r="P4223" s="145">
        <f t="shared" si="338"/>
        <v>0</v>
      </c>
      <c r="Q4223" t="str">
        <f t="shared" si="337"/>
        <v>NA</v>
      </c>
      <c r="R4223" s="145" t="str">
        <f t="shared" si="339"/>
        <v>NA</v>
      </c>
    </row>
    <row r="4224" spans="5:18" hidden="1">
      <c r="E4224" s="149"/>
      <c r="P4224" s="145">
        <f t="shared" si="338"/>
        <v>0</v>
      </c>
      <c r="Q4224" t="str">
        <f t="shared" ref="Q4224:Q4287" si="340">IF(AND(ISNUMBER(E4224),ISNUMBER(H4224),ISBLANK(F4224)),E4224-H4224,"NA")</f>
        <v>NA</v>
      </c>
      <c r="R4224" s="145" t="str">
        <f t="shared" si="339"/>
        <v>NA</v>
      </c>
    </row>
    <row r="4225" spans="5:18" hidden="1">
      <c r="E4225" s="149"/>
      <c r="P4225" s="145">
        <f t="shared" si="338"/>
        <v>0</v>
      </c>
      <c r="Q4225" t="str">
        <f t="shared" si="340"/>
        <v>NA</v>
      </c>
      <c r="R4225" s="145" t="str">
        <f t="shared" si="339"/>
        <v>NA</v>
      </c>
    </row>
    <row r="4226" spans="5:18" hidden="1">
      <c r="E4226" s="149"/>
      <c r="P4226" s="145">
        <f t="shared" si="338"/>
        <v>0</v>
      </c>
      <c r="Q4226" t="str">
        <f t="shared" si="340"/>
        <v>NA</v>
      </c>
      <c r="R4226" s="145" t="str">
        <f t="shared" si="339"/>
        <v>NA</v>
      </c>
    </row>
    <row r="4227" spans="5:18" hidden="1">
      <c r="E4227" s="149"/>
      <c r="P4227" s="145">
        <f t="shared" si="338"/>
        <v>0</v>
      </c>
      <c r="Q4227" t="str">
        <f t="shared" si="340"/>
        <v>NA</v>
      </c>
      <c r="R4227" s="145" t="str">
        <f t="shared" si="339"/>
        <v>NA</v>
      </c>
    </row>
    <row r="4228" spans="5:18" hidden="1">
      <c r="E4228" s="149"/>
      <c r="P4228" s="145">
        <f t="shared" si="338"/>
        <v>0</v>
      </c>
      <c r="Q4228" t="str">
        <f t="shared" si="340"/>
        <v>NA</v>
      </c>
      <c r="R4228" s="145" t="str">
        <f t="shared" si="339"/>
        <v>NA</v>
      </c>
    </row>
    <row r="4229" spans="5:18" hidden="1">
      <c r="E4229" s="149"/>
      <c r="P4229" s="145">
        <f t="shared" si="338"/>
        <v>0</v>
      </c>
      <c r="Q4229" t="str">
        <f t="shared" si="340"/>
        <v>NA</v>
      </c>
      <c r="R4229" s="145" t="str">
        <f t="shared" si="339"/>
        <v>NA</v>
      </c>
    </row>
    <row r="4230" spans="5:18" hidden="1">
      <c r="E4230" s="149"/>
      <c r="P4230" s="145">
        <f t="shared" si="338"/>
        <v>0</v>
      </c>
      <c r="Q4230" t="str">
        <f t="shared" si="340"/>
        <v>NA</v>
      </c>
      <c r="R4230" s="145" t="str">
        <f t="shared" si="339"/>
        <v>NA</v>
      </c>
    </row>
    <row r="4231" spans="5:18" hidden="1">
      <c r="E4231" s="149"/>
      <c r="P4231" s="145">
        <f t="shared" si="338"/>
        <v>0</v>
      </c>
      <c r="Q4231" t="str">
        <f t="shared" si="340"/>
        <v>NA</v>
      </c>
      <c r="R4231" s="145" t="str">
        <f t="shared" si="339"/>
        <v>NA</v>
      </c>
    </row>
    <row r="4232" spans="5:18" hidden="1">
      <c r="E4232" s="149"/>
      <c r="P4232" s="145">
        <f t="shared" si="338"/>
        <v>0</v>
      </c>
      <c r="Q4232" t="str">
        <f t="shared" si="340"/>
        <v>NA</v>
      </c>
      <c r="R4232" s="145" t="str">
        <f t="shared" si="339"/>
        <v>NA</v>
      </c>
    </row>
    <row r="4233" spans="5:18" hidden="1">
      <c r="E4233" s="149"/>
      <c r="P4233" s="145">
        <f t="shared" ref="P4233:P4296" si="341">IFERROR(K4233-L4233,0)</f>
        <v>0</v>
      </c>
      <c r="Q4233" t="str">
        <f t="shared" si="340"/>
        <v>NA</v>
      </c>
      <c r="R4233" s="145" t="str">
        <f t="shared" ref="R4233:R4296" si="342">IF(AND(ISNUMBER(F4233),ISNUMBER(I4233),ISBLANK(E4233)),F4233-I4233,"NA")</f>
        <v>NA</v>
      </c>
    </row>
    <row r="4234" spans="5:18" hidden="1">
      <c r="E4234" s="149"/>
      <c r="P4234" s="145">
        <f t="shared" si="341"/>
        <v>0</v>
      </c>
      <c r="Q4234" t="str">
        <f t="shared" si="340"/>
        <v>NA</v>
      </c>
      <c r="R4234" s="145" t="str">
        <f t="shared" si="342"/>
        <v>NA</v>
      </c>
    </row>
    <row r="4235" spans="5:18" hidden="1">
      <c r="F4235" s="149"/>
      <c r="G4235" s="149"/>
      <c r="P4235" s="145">
        <f t="shared" si="341"/>
        <v>0</v>
      </c>
      <c r="Q4235" t="str">
        <f t="shared" si="340"/>
        <v>NA</v>
      </c>
      <c r="R4235" s="145" t="str">
        <f t="shared" si="342"/>
        <v>NA</v>
      </c>
    </row>
    <row r="4236" spans="5:18" hidden="1">
      <c r="F4236" s="149"/>
      <c r="G4236" s="149"/>
      <c r="P4236" s="145">
        <f t="shared" si="341"/>
        <v>0</v>
      </c>
      <c r="Q4236" t="str">
        <f t="shared" si="340"/>
        <v>NA</v>
      </c>
      <c r="R4236" s="145" t="str">
        <f t="shared" si="342"/>
        <v>NA</v>
      </c>
    </row>
    <row r="4237" spans="5:18" hidden="1">
      <c r="F4237" s="149"/>
      <c r="G4237" s="149"/>
      <c r="P4237" s="145">
        <f t="shared" si="341"/>
        <v>0</v>
      </c>
      <c r="Q4237" t="str">
        <f t="shared" si="340"/>
        <v>NA</v>
      </c>
      <c r="R4237" s="145" t="str">
        <f t="shared" si="342"/>
        <v>NA</v>
      </c>
    </row>
    <row r="4238" spans="5:18" hidden="1">
      <c r="F4238" s="149"/>
      <c r="G4238" s="149"/>
      <c r="P4238" s="145">
        <f t="shared" si="341"/>
        <v>0</v>
      </c>
      <c r="Q4238" t="str">
        <f t="shared" si="340"/>
        <v>NA</v>
      </c>
      <c r="R4238" s="145" t="str">
        <f t="shared" si="342"/>
        <v>NA</v>
      </c>
    </row>
    <row r="4239" spans="5:18" hidden="1">
      <c r="F4239" s="149"/>
      <c r="G4239" s="149"/>
      <c r="P4239" s="145">
        <f t="shared" si="341"/>
        <v>0</v>
      </c>
      <c r="Q4239" t="str">
        <f t="shared" si="340"/>
        <v>NA</v>
      </c>
      <c r="R4239" s="145" t="str">
        <f t="shared" si="342"/>
        <v>NA</v>
      </c>
    </row>
    <row r="4240" spans="5:18" hidden="1">
      <c r="F4240" s="149"/>
      <c r="G4240" s="149"/>
      <c r="P4240" s="145">
        <f t="shared" si="341"/>
        <v>0</v>
      </c>
      <c r="Q4240" t="str">
        <f t="shared" si="340"/>
        <v>NA</v>
      </c>
      <c r="R4240" s="145" t="str">
        <f t="shared" si="342"/>
        <v>NA</v>
      </c>
    </row>
    <row r="4241" spans="5:18" hidden="1">
      <c r="F4241" s="149"/>
      <c r="G4241" s="149"/>
      <c r="P4241" s="145">
        <f t="shared" si="341"/>
        <v>0</v>
      </c>
      <c r="Q4241" t="str">
        <f t="shared" si="340"/>
        <v>NA</v>
      </c>
      <c r="R4241" s="145" t="str">
        <f t="shared" si="342"/>
        <v>NA</v>
      </c>
    </row>
    <row r="4242" spans="5:18" hidden="1">
      <c r="F4242" s="149"/>
      <c r="G4242" s="149"/>
      <c r="P4242" s="145">
        <f t="shared" si="341"/>
        <v>0</v>
      </c>
      <c r="Q4242" t="str">
        <f t="shared" si="340"/>
        <v>NA</v>
      </c>
      <c r="R4242" s="145" t="str">
        <f t="shared" si="342"/>
        <v>NA</v>
      </c>
    </row>
    <row r="4243" spans="5:18" hidden="1">
      <c r="F4243" s="149"/>
      <c r="G4243" s="149"/>
      <c r="P4243" s="145">
        <f t="shared" si="341"/>
        <v>0</v>
      </c>
      <c r="Q4243" t="str">
        <f t="shared" si="340"/>
        <v>NA</v>
      </c>
      <c r="R4243" s="145" t="str">
        <f t="shared" si="342"/>
        <v>NA</v>
      </c>
    </row>
    <row r="4244" spans="5:18" hidden="1">
      <c r="F4244" s="149"/>
      <c r="G4244" s="149"/>
      <c r="P4244" s="145">
        <f t="shared" si="341"/>
        <v>0</v>
      </c>
      <c r="Q4244" t="str">
        <f t="shared" si="340"/>
        <v>NA</v>
      </c>
      <c r="R4244" s="145" t="str">
        <f t="shared" si="342"/>
        <v>NA</v>
      </c>
    </row>
    <row r="4245" spans="5:18" hidden="1">
      <c r="E4245" s="149"/>
      <c r="P4245" s="145">
        <f t="shared" si="341"/>
        <v>0</v>
      </c>
      <c r="Q4245" t="str">
        <f t="shared" si="340"/>
        <v>NA</v>
      </c>
      <c r="R4245" s="145" t="str">
        <f t="shared" si="342"/>
        <v>NA</v>
      </c>
    </row>
    <row r="4246" spans="5:18" hidden="1">
      <c r="E4246" s="149"/>
      <c r="P4246" s="145">
        <f t="shared" si="341"/>
        <v>0</v>
      </c>
      <c r="Q4246" t="str">
        <f t="shared" si="340"/>
        <v>NA</v>
      </c>
      <c r="R4246" s="145" t="str">
        <f t="shared" si="342"/>
        <v>NA</v>
      </c>
    </row>
    <row r="4247" spans="5:18" hidden="1">
      <c r="E4247" s="149"/>
      <c r="P4247" s="145">
        <f t="shared" si="341"/>
        <v>0</v>
      </c>
      <c r="Q4247" t="str">
        <f t="shared" si="340"/>
        <v>NA</v>
      </c>
      <c r="R4247" s="145" t="str">
        <f t="shared" si="342"/>
        <v>NA</v>
      </c>
    </row>
    <row r="4248" spans="5:18" hidden="1">
      <c r="E4248" s="149"/>
      <c r="P4248" s="145">
        <f t="shared" si="341"/>
        <v>0</v>
      </c>
      <c r="Q4248" t="str">
        <f t="shared" si="340"/>
        <v>NA</v>
      </c>
      <c r="R4248" s="145" t="str">
        <f t="shared" si="342"/>
        <v>NA</v>
      </c>
    </row>
    <row r="4249" spans="5:18" hidden="1">
      <c r="E4249" s="149"/>
      <c r="P4249" s="145">
        <f t="shared" si="341"/>
        <v>0</v>
      </c>
      <c r="Q4249" t="str">
        <f t="shared" si="340"/>
        <v>NA</v>
      </c>
      <c r="R4249" s="145" t="str">
        <f t="shared" si="342"/>
        <v>NA</v>
      </c>
    </row>
    <row r="4250" spans="5:18" hidden="1">
      <c r="E4250" s="149"/>
      <c r="P4250" s="145">
        <f t="shared" si="341"/>
        <v>0</v>
      </c>
      <c r="Q4250" t="str">
        <f t="shared" si="340"/>
        <v>NA</v>
      </c>
      <c r="R4250" s="145" t="str">
        <f t="shared" si="342"/>
        <v>NA</v>
      </c>
    </row>
    <row r="4251" spans="5:18" hidden="1">
      <c r="E4251" s="149"/>
      <c r="P4251" s="145">
        <f t="shared" si="341"/>
        <v>0</v>
      </c>
      <c r="Q4251" t="str">
        <f t="shared" si="340"/>
        <v>NA</v>
      </c>
      <c r="R4251" s="145" t="str">
        <f t="shared" si="342"/>
        <v>NA</v>
      </c>
    </row>
    <row r="4252" spans="5:18" hidden="1">
      <c r="E4252" s="149"/>
      <c r="P4252" s="145">
        <f t="shared" si="341"/>
        <v>0</v>
      </c>
      <c r="Q4252" t="str">
        <f t="shared" si="340"/>
        <v>NA</v>
      </c>
      <c r="R4252" s="145" t="str">
        <f t="shared" si="342"/>
        <v>NA</v>
      </c>
    </row>
    <row r="4253" spans="5:18" hidden="1">
      <c r="E4253" s="149"/>
      <c r="P4253" s="145">
        <f t="shared" si="341"/>
        <v>0</v>
      </c>
      <c r="Q4253" t="str">
        <f t="shared" si="340"/>
        <v>NA</v>
      </c>
      <c r="R4253" s="145" t="str">
        <f t="shared" si="342"/>
        <v>NA</v>
      </c>
    </row>
    <row r="4254" spans="5:18" hidden="1">
      <c r="E4254" s="149"/>
      <c r="P4254" s="145">
        <f t="shared" si="341"/>
        <v>0</v>
      </c>
      <c r="Q4254" t="str">
        <f t="shared" si="340"/>
        <v>NA</v>
      </c>
      <c r="R4254" s="145" t="str">
        <f t="shared" si="342"/>
        <v>NA</v>
      </c>
    </row>
    <row r="4255" spans="5:18" hidden="1">
      <c r="E4255" s="149"/>
      <c r="P4255" s="145">
        <f t="shared" si="341"/>
        <v>0</v>
      </c>
      <c r="Q4255" t="str">
        <f t="shared" si="340"/>
        <v>NA</v>
      </c>
      <c r="R4255" s="145" t="str">
        <f t="shared" si="342"/>
        <v>NA</v>
      </c>
    </row>
    <row r="4256" spans="5:18" hidden="1">
      <c r="E4256" s="149"/>
      <c r="P4256" s="145">
        <f t="shared" si="341"/>
        <v>0</v>
      </c>
      <c r="Q4256" t="str">
        <f t="shared" si="340"/>
        <v>NA</v>
      </c>
      <c r="R4256" s="145" t="str">
        <f t="shared" si="342"/>
        <v>NA</v>
      </c>
    </row>
    <row r="4257" spans="5:18" hidden="1">
      <c r="E4257" s="149"/>
      <c r="P4257" s="145">
        <f t="shared" si="341"/>
        <v>0</v>
      </c>
      <c r="Q4257" t="str">
        <f t="shared" si="340"/>
        <v>NA</v>
      </c>
      <c r="R4257" s="145" t="str">
        <f t="shared" si="342"/>
        <v>NA</v>
      </c>
    </row>
    <row r="4258" spans="5:18" hidden="1">
      <c r="E4258" s="149"/>
      <c r="P4258" s="145">
        <f t="shared" si="341"/>
        <v>0</v>
      </c>
      <c r="Q4258" t="str">
        <f t="shared" si="340"/>
        <v>NA</v>
      </c>
      <c r="R4258" s="145" t="str">
        <f t="shared" si="342"/>
        <v>NA</v>
      </c>
    </row>
    <row r="4259" spans="5:18" hidden="1">
      <c r="F4259" s="149"/>
      <c r="G4259" s="149"/>
      <c r="P4259" s="145">
        <f t="shared" si="341"/>
        <v>0</v>
      </c>
      <c r="Q4259" t="str">
        <f t="shared" si="340"/>
        <v>NA</v>
      </c>
      <c r="R4259" s="145" t="str">
        <f t="shared" si="342"/>
        <v>NA</v>
      </c>
    </row>
    <row r="4260" spans="5:18" hidden="1">
      <c r="F4260" s="149"/>
      <c r="G4260" s="149"/>
      <c r="P4260" s="145">
        <f t="shared" si="341"/>
        <v>0</v>
      </c>
      <c r="Q4260" t="str">
        <f t="shared" si="340"/>
        <v>NA</v>
      </c>
      <c r="R4260" s="145" t="str">
        <f t="shared" si="342"/>
        <v>NA</v>
      </c>
    </row>
    <row r="4261" spans="5:18" hidden="1">
      <c r="F4261" s="149"/>
      <c r="G4261" s="149"/>
      <c r="P4261" s="145">
        <f t="shared" si="341"/>
        <v>0</v>
      </c>
      <c r="Q4261" t="str">
        <f t="shared" si="340"/>
        <v>NA</v>
      </c>
      <c r="R4261" s="145" t="str">
        <f t="shared" si="342"/>
        <v>NA</v>
      </c>
    </row>
    <row r="4262" spans="5:18" hidden="1">
      <c r="F4262" s="149"/>
      <c r="G4262" s="149"/>
      <c r="P4262" s="145">
        <f t="shared" si="341"/>
        <v>0</v>
      </c>
      <c r="Q4262" t="str">
        <f t="shared" si="340"/>
        <v>NA</v>
      </c>
      <c r="R4262" s="145" t="str">
        <f t="shared" si="342"/>
        <v>NA</v>
      </c>
    </row>
    <row r="4263" spans="5:18" hidden="1">
      <c r="F4263" s="149"/>
      <c r="G4263" s="149"/>
      <c r="P4263" s="145">
        <f t="shared" si="341"/>
        <v>0</v>
      </c>
      <c r="Q4263" t="str">
        <f t="shared" si="340"/>
        <v>NA</v>
      </c>
      <c r="R4263" s="145" t="str">
        <f t="shared" si="342"/>
        <v>NA</v>
      </c>
    </row>
    <row r="4264" spans="5:18" hidden="1">
      <c r="F4264" s="149"/>
      <c r="G4264" s="149"/>
      <c r="P4264" s="145">
        <f t="shared" si="341"/>
        <v>0</v>
      </c>
      <c r="Q4264" t="str">
        <f t="shared" si="340"/>
        <v>NA</v>
      </c>
      <c r="R4264" s="145" t="str">
        <f t="shared" si="342"/>
        <v>NA</v>
      </c>
    </row>
    <row r="4265" spans="5:18" hidden="1">
      <c r="F4265" s="149"/>
      <c r="G4265" s="149"/>
      <c r="P4265" s="145">
        <f t="shared" si="341"/>
        <v>0</v>
      </c>
      <c r="Q4265" t="str">
        <f t="shared" si="340"/>
        <v>NA</v>
      </c>
      <c r="R4265" s="145" t="str">
        <f t="shared" si="342"/>
        <v>NA</v>
      </c>
    </row>
    <row r="4266" spans="5:18" hidden="1">
      <c r="F4266" s="149"/>
      <c r="G4266" s="149"/>
      <c r="P4266" s="145">
        <f t="shared" si="341"/>
        <v>0</v>
      </c>
      <c r="Q4266" t="str">
        <f t="shared" si="340"/>
        <v>NA</v>
      </c>
      <c r="R4266" s="145" t="str">
        <f t="shared" si="342"/>
        <v>NA</v>
      </c>
    </row>
    <row r="4267" spans="5:18" hidden="1">
      <c r="F4267" s="149"/>
      <c r="G4267" s="149"/>
      <c r="P4267" s="145">
        <f t="shared" si="341"/>
        <v>0</v>
      </c>
      <c r="Q4267" t="str">
        <f t="shared" si="340"/>
        <v>NA</v>
      </c>
      <c r="R4267" s="145" t="str">
        <f t="shared" si="342"/>
        <v>NA</v>
      </c>
    </row>
    <row r="4268" spans="5:18" hidden="1">
      <c r="F4268" s="149"/>
      <c r="G4268" s="149"/>
      <c r="P4268" s="145">
        <f t="shared" si="341"/>
        <v>0</v>
      </c>
      <c r="Q4268" t="str">
        <f t="shared" si="340"/>
        <v>NA</v>
      </c>
      <c r="R4268" s="145" t="str">
        <f t="shared" si="342"/>
        <v>NA</v>
      </c>
    </row>
    <row r="4269" spans="5:18" hidden="1">
      <c r="E4269" s="149"/>
      <c r="P4269" s="145">
        <f t="shared" si="341"/>
        <v>0</v>
      </c>
      <c r="Q4269" t="str">
        <f t="shared" si="340"/>
        <v>NA</v>
      </c>
      <c r="R4269" s="145" t="str">
        <f t="shared" si="342"/>
        <v>NA</v>
      </c>
    </row>
    <row r="4270" spans="5:18" hidden="1">
      <c r="E4270" s="149"/>
      <c r="P4270" s="145">
        <f t="shared" si="341"/>
        <v>0</v>
      </c>
      <c r="Q4270" t="str">
        <f t="shared" si="340"/>
        <v>NA</v>
      </c>
      <c r="R4270" s="145" t="str">
        <f t="shared" si="342"/>
        <v>NA</v>
      </c>
    </row>
    <row r="4271" spans="5:18" hidden="1">
      <c r="E4271" s="149"/>
      <c r="P4271" s="145">
        <f t="shared" si="341"/>
        <v>0</v>
      </c>
      <c r="Q4271" t="str">
        <f t="shared" si="340"/>
        <v>NA</v>
      </c>
      <c r="R4271" s="145" t="str">
        <f t="shared" si="342"/>
        <v>NA</v>
      </c>
    </row>
    <row r="4272" spans="5:18" hidden="1">
      <c r="E4272" s="149"/>
      <c r="P4272" s="145">
        <f t="shared" si="341"/>
        <v>0</v>
      </c>
      <c r="Q4272" t="str">
        <f t="shared" si="340"/>
        <v>NA</v>
      </c>
      <c r="R4272" s="145" t="str">
        <f t="shared" si="342"/>
        <v>NA</v>
      </c>
    </row>
    <row r="4273" spans="5:18" hidden="1">
      <c r="E4273" s="149"/>
      <c r="P4273" s="145">
        <f t="shared" si="341"/>
        <v>0</v>
      </c>
      <c r="Q4273" t="str">
        <f t="shared" si="340"/>
        <v>NA</v>
      </c>
      <c r="R4273" s="145" t="str">
        <f t="shared" si="342"/>
        <v>NA</v>
      </c>
    </row>
    <row r="4274" spans="5:18" hidden="1">
      <c r="E4274" s="149"/>
      <c r="P4274" s="145">
        <f t="shared" si="341"/>
        <v>0</v>
      </c>
      <c r="Q4274" t="str">
        <f t="shared" si="340"/>
        <v>NA</v>
      </c>
      <c r="R4274" s="145" t="str">
        <f t="shared" si="342"/>
        <v>NA</v>
      </c>
    </row>
    <row r="4275" spans="5:18" hidden="1">
      <c r="E4275" s="149"/>
      <c r="P4275" s="145">
        <f t="shared" si="341"/>
        <v>0</v>
      </c>
      <c r="Q4275" t="str">
        <f t="shared" si="340"/>
        <v>NA</v>
      </c>
      <c r="R4275" s="145" t="str">
        <f t="shared" si="342"/>
        <v>NA</v>
      </c>
    </row>
    <row r="4276" spans="5:18" hidden="1">
      <c r="E4276" s="149"/>
      <c r="P4276" s="145">
        <f t="shared" si="341"/>
        <v>0</v>
      </c>
      <c r="Q4276" t="str">
        <f t="shared" si="340"/>
        <v>NA</v>
      </c>
      <c r="R4276" s="145" t="str">
        <f t="shared" si="342"/>
        <v>NA</v>
      </c>
    </row>
    <row r="4277" spans="5:18" hidden="1">
      <c r="E4277" s="149"/>
      <c r="P4277" s="145">
        <f t="shared" si="341"/>
        <v>0</v>
      </c>
      <c r="Q4277" t="str">
        <f t="shared" si="340"/>
        <v>NA</v>
      </c>
      <c r="R4277" s="145" t="str">
        <f t="shared" si="342"/>
        <v>NA</v>
      </c>
    </row>
    <row r="4278" spans="5:18" hidden="1">
      <c r="E4278" s="149"/>
      <c r="P4278" s="145">
        <f t="shared" si="341"/>
        <v>0</v>
      </c>
      <c r="Q4278" t="str">
        <f t="shared" si="340"/>
        <v>NA</v>
      </c>
      <c r="R4278" s="145" t="str">
        <f t="shared" si="342"/>
        <v>NA</v>
      </c>
    </row>
    <row r="4279" spans="5:18" hidden="1">
      <c r="E4279" s="149"/>
      <c r="P4279" s="145">
        <f t="shared" si="341"/>
        <v>0</v>
      </c>
      <c r="Q4279" t="str">
        <f t="shared" si="340"/>
        <v>NA</v>
      </c>
      <c r="R4279" s="145" t="str">
        <f t="shared" si="342"/>
        <v>NA</v>
      </c>
    </row>
    <row r="4280" spans="5:18" hidden="1">
      <c r="E4280" s="149"/>
      <c r="P4280" s="145">
        <f t="shared" si="341"/>
        <v>0</v>
      </c>
      <c r="Q4280" t="str">
        <f t="shared" si="340"/>
        <v>NA</v>
      </c>
      <c r="R4280" s="145" t="str">
        <f t="shared" si="342"/>
        <v>NA</v>
      </c>
    </row>
    <row r="4281" spans="5:18" hidden="1">
      <c r="E4281" s="149"/>
      <c r="P4281" s="145">
        <f t="shared" si="341"/>
        <v>0</v>
      </c>
      <c r="Q4281" t="str">
        <f t="shared" si="340"/>
        <v>NA</v>
      </c>
      <c r="R4281" s="145" t="str">
        <f t="shared" si="342"/>
        <v>NA</v>
      </c>
    </row>
    <row r="4282" spans="5:18" hidden="1">
      <c r="E4282" s="149"/>
      <c r="P4282" s="145">
        <f t="shared" si="341"/>
        <v>0</v>
      </c>
      <c r="Q4282" t="str">
        <f t="shared" si="340"/>
        <v>NA</v>
      </c>
      <c r="R4282" s="145" t="str">
        <f t="shared" si="342"/>
        <v>NA</v>
      </c>
    </row>
    <row r="4283" spans="5:18" hidden="1">
      <c r="F4283" s="149"/>
      <c r="G4283" s="149"/>
      <c r="P4283" s="145">
        <f t="shared" si="341"/>
        <v>0</v>
      </c>
      <c r="Q4283" t="str">
        <f t="shared" si="340"/>
        <v>NA</v>
      </c>
      <c r="R4283" s="145" t="str">
        <f t="shared" si="342"/>
        <v>NA</v>
      </c>
    </row>
    <row r="4284" spans="5:18" hidden="1">
      <c r="F4284" s="149"/>
      <c r="G4284" s="149"/>
      <c r="P4284" s="145">
        <f t="shared" si="341"/>
        <v>0</v>
      </c>
      <c r="Q4284" t="str">
        <f t="shared" si="340"/>
        <v>NA</v>
      </c>
      <c r="R4284" s="145" t="str">
        <f t="shared" si="342"/>
        <v>NA</v>
      </c>
    </row>
    <row r="4285" spans="5:18" hidden="1">
      <c r="F4285" s="149"/>
      <c r="G4285" s="149"/>
      <c r="P4285" s="145">
        <f t="shared" si="341"/>
        <v>0</v>
      </c>
      <c r="Q4285" t="str">
        <f t="shared" si="340"/>
        <v>NA</v>
      </c>
      <c r="R4285" s="145" t="str">
        <f t="shared" si="342"/>
        <v>NA</v>
      </c>
    </row>
    <row r="4286" spans="5:18" hidden="1">
      <c r="F4286" s="149"/>
      <c r="G4286" s="149"/>
      <c r="P4286" s="145">
        <f t="shared" si="341"/>
        <v>0</v>
      </c>
      <c r="Q4286" t="str">
        <f t="shared" si="340"/>
        <v>NA</v>
      </c>
      <c r="R4286" s="145" t="str">
        <f t="shared" si="342"/>
        <v>NA</v>
      </c>
    </row>
    <row r="4287" spans="5:18" hidden="1">
      <c r="F4287" s="149"/>
      <c r="G4287" s="149"/>
      <c r="P4287" s="145">
        <f t="shared" si="341"/>
        <v>0</v>
      </c>
      <c r="Q4287" t="str">
        <f t="shared" si="340"/>
        <v>NA</v>
      </c>
      <c r="R4287" s="145" t="str">
        <f t="shared" si="342"/>
        <v>NA</v>
      </c>
    </row>
    <row r="4288" spans="5:18" hidden="1">
      <c r="F4288" s="149"/>
      <c r="G4288" s="149"/>
      <c r="P4288" s="145">
        <f t="shared" si="341"/>
        <v>0</v>
      </c>
      <c r="Q4288" t="str">
        <f t="shared" ref="Q4288:Q4351" si="343">IF(AND(ISNUMBER(E4288),ISNUMBER(H4288),ISBLANK(F4288)),E4288-H4288,"NA")</f>
        <v>NA</v>
      </c>
      <c r="R4288" s="145" t="str">
        <f t="shared" si="342"/>
        <v>NA</v>
      </c>
    </row>
    <row r="4289" spans="5:18" hidden="1">
      <c r="F4289" s="149"/>
      <c r="G4289" s="149"/>
      <c r="P4289" s="145">
        <f t="shared" si="341"/>
        <v>0</v>
      </c>
      <c r="Q4289" t="str">
        <f t="shared" si="343"/>
        <v>NA</v>
      </c>
      <c r="R4289" s="145" t="str">
        <f t="shared" si="342"/>
        <v>NA</v>
      </c>
    </row>
    <row r="4290" spans="5:18" hidden="1">
      <c r="F4290" s="149"/>
      <c r="G4290" s="149"/>
      <c r="P4290" s="145">
        <f t="shared" si="341"/>
        <v>0</v>
      </c>
      <c r="Q4290" t="str">
        <f t="shared" si="343"/>
        <v>NA</v>
      </c>
      <c r="R4290" s="145" t="str">
        <f t="shared" si="342"/>
        <v>NA</v>
      </c>
    </row>
    <row r="4291" spans="5:18" hidden="1">
      <c r="F4291" s="149"/>
      <c r="G4291" s="149"/>
      <c r="P4291" s="145">
        <f t="shared" si="341"/>
        <v>0</v>
      </c>
      <c r="Q4291" t="str">
        <f t="shared" si="343"/>
        <v>NA</v>
      </c>
      <c r="R4291" s="145" t="str">
        <f t="shared" si="342"/>
        <v>NA</v>
      </c>
    </row>
    <row r="4292" spans="5:18" hidden="1">
      <c r="F4292" s="149"/>
      <c r="G4292" s="149"/>
      <c r="P4292" s="145">
        <f t="shared" si="341"/>
        <v>0</v>
      </c>
      <c r="Q4292" t="str">
        <f t="shared" si="343"/>
        <v>NA</v>
      </c>
      <c r="R4292" s="145" t="str">
        <f t="shared" si="342"/>
        <v>NA</v>
      </c>
    </row>
    <row r="4293" spans="5:18" hidden="1">
      <c r="E4293" s="149"/>
      <c r="P4293" s="145">
        <f t="shared" si="341"/>
        <v>0</v>
      </c>
      <c r="Q4293" t="str">
        <f t="shared" si="343"/>
        <v>NA</v>
      </c>
      <c r="R4293" s="145" t="str">
        <f t="shared" si="342"/>
        <v>NA</v>
      </c>
    </row>
    <row r="4294" spans="5:18" hidden="1">
      <c r="E4294" s="149"/>
      <c r="P4294" s="145">
        <f t="shared" si="341"/>
        <v>0</v>
      </c>
      <c r="Q4294" t="str">
        <f t="shared" si="343"/>
        <v>NA</v>
      </c>
      <c r="R4294" s="145" t="str">
        <f t="shared" si="342"/>
        <v>NA</v>
      </c>
    </row>
    <row r="4295" spans="5:18" hidden="1">
      <c r="F4295" s="149"/>
      <c r="G4295" s="149"/>
      <c r="P4295" s="145">
        <f t="shared" si="341"/>
        <v>0</v>
      </c>
      <c r="Q4295" t="str">
        <f t="shared" si="343"/>
        <v>NA</v>
      </c>
      <c r="R4295" s="145" t="str">
        <f t="shared" si="342"/>
        <v>NA</v>
      </c>
    </row>
    <row r="4296" spans="5:18" hidden="1">
      <c r="F4296" s="149"/>
      <c r="G4296" s="149"/>
      <c r="P4296" s="145">
        <f t="shared" si="341"/>
        <v>0</v>
      </c>
      <c r="Q4296" t="str">
        <f t="shared" si="343"/>
        <v>NA</v>
      </c>
      <c r="R4296" s="145" t="str">
        <f t="shared" si="342"/>
        <v>NA</v>
      </c>
    </row>
    <row r="4297" spans="5:18" hidden="1">
      <c r="F4297" s="149"/>
      <c r="G4297" s="149"/>
      <c r="P4297" s="145">
        <f t="shared" ref="P4297:P4360" si="344">IFERROR(K4297-L4297,0)</f>
        <v>0</v>
      </c>
      <c r="Q4297" t="str">
        <f t="shared" si="343"/>
        <v>NA</v>
      </c>
      <c r="R4297" s="145" t="str">
        <f t="shared" ref="R4297:R4360" si="345">IF(AND(ISNUMBER(F4297),ISNUMBER(I4297),ISBLANK(E4297)),F4297-I4297,"NA")</f>
        <v>NA</v>
      </c>
    </row>
    <row r="4298" spans="5:18" hidden="1">
      <c r="F4298" s="149"/>
      <c r="G4298" s="149"/>
      <c r="P4298" s="145">
        <f t="shared" si="344"/>
        <v>0</v>
      </c>
      <c r="Q4298" t="str">
        <f t="shared" si="343"/>
        <v>NA</v>
      </c>
      <c r="R4298" s="145" t="str">
        <f t="shared" si="345"/>
        <v>NA</v>
      </c>
    </row>
    <row r="4299" spans="5:18" hidden="1">
      <c r="F4299" s="149"/>
      <c r="G4299" s="149"/>
      <c r="P4299" s="145">
        <f t="shared" si="344"/>
        <v>0</v>
      </c>
      <c r="Q4299" t="str">
        <f t="shared" si="343"/>
        <v>NA</v>
      </c>
      <c r="R4299" s="145" t="str">
        <f t="shared" si="345"/>
        <v>NA</v>
      </c>
    </row>
    <row r="4300" spans="5:18" hidden="1">
      <c r="F4300" s="149"/>
      <c r="G4300" s="149"/>
      <c r="P4300" s="145">
        <f t="shared" si="344"/>
        <v>0</v>
      </c>
      <c r="Q4300" t="str">
        <f t="shared" si="343"/>
        <v>NA</v>
      </c>
      <c r="R4300" s="145" t="str">
        <f t="shared" si="345"/>
        <v>NA</v>
      </c>
    </row>
    <row r="4301" spans="5:18" hidden="1">
      <c r="F4301" s="149"/>
      <c r="G4301" s="149"/>
      <c r="P4301" s="145">
        <f t="shared" si="344"/>
        <v>0</v>
      </c>
      <c r="Q4301" t="str">
        <f t="shared" si="343"/>
        <v>NA</v>
      </c>
      <c r="R4301" s="145" t="str">
        <f t="shared" si="345"/>
        <v>NA</v>
      </c>
    </row>
    <row r="4302" spans="5:18" hidden="1">
      <c r="F4302" s="149"/>
      <c r="G4302" s="149"/>
      <c r="P4302" s="145">
        <f t="shared" si="344"/>
        <v>0</v>
      </c>
      <c r="Q4302" t="str">
        <f t="shared" si="343"/>
        <v>NA</v>
      </c>
      <c r="R4302" s="145" t="str">
        <f t="shared" si="345"/>
        <v>NA</v>
      </c>
    </row>
    <row r="4303" spans="5:18" hidden="1">
      <c r="F4303" s="149"/>
      <c r="G4303" s="149"/>
      <c r="P4303" s="145">
        <f t="shared" si="344"/>
        <v>0</v>
      </c>
      <c r="Q4303" t="str">
        <f t="shared" si="343"/>
        <v>NA</v>
      </c>
      <c r="R4303" s="145" t="str">
        <f t="shared" si="345"/>
        <v>NA</v>
      </c>
    </row>
    <row r="4304" spans="5:18" hidden="1">
      <c r="E4304" s="149"/>
      <c r="P4304" s="145">
        <f t="shared" si="344"/>
        <v>0</v>
      </c>
      <c r="Q4304" t="str">
        <f t="shared" si="343"/>
        <v>NA</v>
      </c>
      <c r="R4304" s="145" t="str">
        <f t="shared" si="345"/>
        <v>NA</v>
      </c>
    </row>
    <row r="4305" spans="5:18" hidden="1">
      <c r="E4305" s="149"/>
      <c r="P4305" s="145">
        <f t="shared" si="344"/>
        <v>0</v>
      </c>
      <c r="Q4305" t="str">
        <f t="shared" si="343"/>
        <v>NA</v>
      </c>
      <c r="R4305" s="145" t="str">
        <f t="shared" si="345"/>
        <v>NA</v>
      </c>
    </row>
    <row r="4306" spans="5:18" hidden="1">
      <c r="E4306" s="149"/>
      <c r="P4306" s="145">
        <f t="shared" si="344"/>
        <v>0</v>
      </c>
      <c r="Q4306" t="str">
        <f t="shared" si="343"/>
        <v>NA</v>
      </c>
      <c r="R4306" s="145" t="str">
        <f t="shared" si="345"/>
        <v>NA</v>
      </c>
    </row>
    <row r="4307" spans="5:18" hidden="1">
      <c r="F4307" s="149"/>
      <c r="G4307" s="149"/>
      <c r="P4307" s="145">
        <f t="shared" si="344"/>
        <v>0</v>
      </c>
      <c r="Q4307" t="str">
        <f t="shared" si="343"/>
        <v>NA</v>
      </c>
      <c r="R4307" s="145" t="str">
        <f t="shared" si="345"/>
        <v>NA</v>
      </c>
    </row>
    <row r="4308" spans="5:18" hidden="1">
      <c r="F4308" s="149"/>
      <c r="G4308" s="149"/>
      <c r="P4308" s="145">
        <f t="shared" si="344"/>
        <v>0</v>
      </c>
      <c r="Q4308" t="str">
        <f t="shared" si="343"/>
        <v>NA</v>
      </c>
      <c r="R4308" s="145" t="str">
        <f t="shared" si="345"/>
        <v>NA</v>
      </c>
    </row>
    <row r="4309" spans="5:18" hidden="1">
      <c r="F4309" s="149"/>
      <c r="G4309" s="149"/>
      <c r="P4309" s="145">
        <f t="shared" si="344"/>
        <v>0</v>
      </c>
      <c r="Q4309" t="str">
        <f t="shared" si="343"/>
        <v>NA</v>
      </c>
      <c r="R4309" s="145" t="str">
        <f t="shared" si="345"/>
        <v>NA</v>
      </c>
    </row>
    <row r="4310" spans="5:18" hidden="1">
      <c r="F4310" s="149"/>
      <c r="G4310" s="149"/>
      <c r="P4310" s="145">
        <f t="shared" si="344"/>
        <v>0</v>
      </c>
      <c r="Q4310" t="str">
        <f t="shared" si="343"/>
        <v>NA</v>
      </c>
      <c r="R4310" s="145" t="str">
        <f t="shared" si="345"/>
        <v>NA</v>
      </c>
    </row>
    <row r="4311" spans="5:18" hidden="1">
      <c r="F4311" s="149"/>
      <c r="G4311" s="149"/>
      <c r="P4311" s="145">
        <f t="shared" si="344"/>
        <v>0</v>
      </c>
      <c r="Q4311" t="str">
        <f t="shared" si="343"/>
        <v>NA</v>
      </c>
      <c r="R4311" s="145" t="str">
        <f t="shared" si="345"/>
        <v>NA</v>
      </c>
    </row>
    <row r="4312" spans="5:18" hidden="1">
      <c r="F4312" s="149"/>
      <c r="G4312" s="149"/>
      <c r="P4312" s="145">
        <f t="shared" si="344"/>
        <v>0</v>
      </c>
      <c r="Q4312" t="str">
        <f t="shared" si="343"/>
        <v>NA</v>
      </c>
      <c r="R4312" s="145" t="str">
        <f t="shared" si="345"/>
        <v>NA</v>
      </c>
    </row>
    <row r="4313" spans="5:18" hidden="1">
      <c r="F4313" s="149"/>
      <c r="G4313" s="149"/>
      <c r="P4313" s="145">
        <f t="shared" si="344"/>
        <v>0</v>
      </c>
      <c r="Q4313" t="str">
        <f t="shared" si="343"/>
        <v>NA</v>
      </c>
      <c r="R4313" s="145" t="str">
        <f t="shared" si="345"/>
        <v>NA</v>
      </c>
    </row>
    <row r="4314" spans="5:18" hidden="1">
      <c r="F4314" s="149"/>
      <c r="G4314" s="149"/>
      <c r="P4314" s="145">
        <f t="shared" si="344"/>
        <v>0</v>
      </c>
      <c r="Q4314" t="str">
        <f t="shared" si="343"/>
        <v>NA</v>
      </c>
      <c r="R4314" s="145" t="str">
        <f t="shared" si="345"/>
        <v>NA</v>
      </c>
    </row>
    <row r="4315" spans="5:18" hidden="1">
      <c r="F4315" s="149"/>
      <c r="G4315" s="149"/>
      <c r="P4315" s="145">
        <f t="shared" si="344"/>
        <v>0</v>
      </c>
      <c r="Q4315" t="str">
        <f t="shared" si="343"/>
        <v>NA</v>
      </c>
      <c r="R4315" s="145" t="str">
        <f t="shared" si="345"/>
        <v>NA</v>
      </c>
    </row>
    <row r="4316" spans="5:18" hidden="1">
      <c r="F4316" s="149"/>
      <c r="G4316" s="149"/>
      <c r="P4316" s="145">
        <f t="shared" si="344"/>
        <v>0</v>
      </c>
      <c r="Q4316" t="str">
        <f t="shared" si="343"/>
        <v>NA</v>
      </c>
      <c r="R4316" s="145" t="str">
        <f t="shared" si="345"/>
        <v>NA</v>
      </c>
    </row>
    <row r="4317" spans="5:18" hidden="1">
      <c r="E4317" s="149"/>
      <c r="P4317" s="145">
        <f t="shared" si="344"/>
        <v>0</v>
      </c>
      <c r="Q4317" t="str">
        <f t="shared" si="343"/>
        <v>NA</v>
      </c>
      <c r="R4317" s="145" t="str">
        <f t="shared" si="345"/>
        <v>NA</v>
      </c>
    </row>
    <row r="4318" spans="5:18" hidden="1">
      <c r="E4318" s="149"/>
      <c r="P4318" s="145">
        <f t="shared" si="344"/>
        <v>0</v>
      </c>
      <c r="Q4318" t="str">
        <f t="shared" si="343"/>
        <v>NA</v>
      </c>
      <c r="R4318" s="145" t="str">
        <f t="shared" si="345"/>
        <v>NA</v>
      </c>
    </row>
    <row r="4319" spans="5:18" hidden="1">
      <c r="F4319" s="149"/>
      <c r="G4319" s="149"/>
      <c r="P4319" s="145">
        <f t="shared" si="344"/>
        <v>0</v>
      </c>
      <c r="Q4319" t="str">
        <f t="shared" si="343"/>
        <v>NA</v>
      </c>
      <c r="R4319" s="145" t="str">
        <f t="shared" si="345"/>
        <v>NA</v>
      </c>
    </row>
    <row r="4320" spans="5:18" hidden="1">
      <c r="F4320" s="149"/>
      <c r="G4320" s="149"/>
      <c r="P4320" s="145">
        <f t="shared" si="344"/>
        <v>0</v>
      </c>
      <c r="Q4320" t="str">
        <f t="shared" si="343"/>
        <v>NA</v>
      </c>
      <c r="R4320" s="145" t="str">
        <f t="shared" si="345"/>
        <v>NA</v>
      </c>
    </row>
    <row r="4321" spans="5:18" hidden="1">
      <c r="F4321" s="149"/>
      <c r="G4321" s="149"/>
      <c r="P4321" s="145">
        <f t="shared" si="344"/>
        <v>0</v>
      </c>
      <c r="Q4321" t="str">
        <f t="shared" si="343"/>
        <v>NA</v>
      </c>
      <c r="R4321" s="145" t="str">
        <f t="shared" si="345"/>
        <v>NA</v>
      </c>
    </row>
    <row r="4322" spans="5:18" hidden="1">
      <c r="F4322" s="149"/>
      <c r="G4322" s="149"/>
      <c r="P4322" s="145">
        <f t="shared" si="344"/>
        <v>0</v>
      </c>
      <c r="Q4322" t="str">
        <f t="shared" si="343"/>
        <v>NA</v>
      </c>
      <c r="R4322" s="145" t="str">
        <f t="shared" si="345"/>
        <v>NA</v>
      </c>
    </row>
    <row r="4323" spans="5:18" hidden="1">
      <c r="F4323" s="149"/>
      <c r="G4323" s="149"/>
      <c r="P4323" s="145">
        <f t="shared" si="344"/>
        <v>0</v>
      </c>
      <c r="Q4323" t="str">
        <f t="shared" si="343"/>
        <v>NA</v>
      </c>
      <c r="R4323" s="145" t="str">
        <f t="shared" si="345"/>
        <v>NA</v>
      </c>
    </row>
    <row r="4324" spans="5:18" hidden="1">
      <c r="F4324" s="149"/>
      <c r="G4324" s="149"/>
      <c r="P4324" s="145">
        <f t="shared" si="344"/>
        <v>0</v>
      </c>
      <c r="Q4324" t="str">
        <f t="shared" si="343"/>
        <v>NA</v>
      </c>
      <c r="R4324" s="145" t="str">
        <f t="shared" si="345"/>
        <v>NA</v>
      </c>
    </row>
    <row r="4325" spans="5:18" hidden="1">
      <c r="F4325" s="149"/>
      <c r="G4325" s="149"/>
      <c r="P4325" s="145">
        <f t="shared" si="344"/>
        <v>0</v>
      </c>
      <c r="Q4325" t="str">
        <f t="shared" si="343"/>
        <v>NA</v>
      </c>
      <c r="R4325" s="145" t="str">
        <f t="shared" si="345"/>
        <v>NA</v>
      </c>
    </row>
    <row r="4326" spans="5:18" hidden="1">
      <c r="F4326" s="149"/>
      <c r="G4326" s="149"/>
      <c r="P4326" s="145">
        <f t="shared" si="344"/>
        <v>0</v>
      </c>
      <c r="Q4326" t="str">
        <f t="shared" si="343"/>
        <v>NA</v>
      </c>
      <c r="R4326" s="145" t="str">
        <f t="shared" si="345"/>
        <v>NA</v>
      </c>
    </row>
    <row r="4327" spans="5:18" hidden="1">
      <c r="F4327" s="149"/>
      <c r="G4327" s="149"/>
      <c r="P4327" s="145">
        <f t="shared" si="344"/>
        <v>0</v>
      </c>
      <c r="Q4327" t="str">
        <f t="shared" si="343"/>
        <v>NA</v>
      </c>
      <c r="R4327" s="145" t="str">
        <f t="shared" si="345"/>
        <v>NA</v>
      </c>
    </row>
    <row r="4328" spans="5:18" hidden="1">
      <c r="E4328" s="149"/>
      <c r="P4328" s="145">
        <f t="shared" si="344"/>
        <v>0</v>
      </c>
      <c r="Q4328" t="str">
        <f t="shared" si="343"/>
        <v>NA</v>
      </c>
      <c r="R4328" s="145" t="str">
        <f t="shared" si="345"/>
        <v>NA</v>
      </c>
    </row>
    <row r="4329" spans="5:18" hidden="1">
      <c r="E4329" s="149"/>
      <c r="P4329" s="145">
        <f t="shared" si="344"/>
        <v>0</v>
      </c>
      <c r="Q4329" t="str">
        <f t="shared" si="343"/>
        <v>NA</v>
      </c>
      <c r="R4329" s="145" t="str">
        <f t="shared" si="345"/>
        <v>NA</v>
      </c>
    </row>
    <row r="4330" spans="5:18" hidden="1">
      <c r="E4330" s="149"/>
      <c r="P4330" s="145">
        <f t="shared" si="344"/>
        <v>0</v>
      </c>
      <c r="Q4330" t="str">
        <f t="shared" si="343"/>
        <v>NA</v>
      </c>
      <c r="R4330" s="145" t="str">
        <f t="shared" si="345"/>
        <v>NA</v>
      </c>
    </row>
    <row r="4331" spans="5:18" hidden="1">
      <c r="F4331" s="149"/>
      <c r="G4331" s="149"/>
      <c r="P4331" s="145">
        <f t="shared" si="344"/>
        <v>0</v>
      </c>
      <c r="Q4331" t="str">
        <f t="shared" si="343"/>
        <v>NA</v>
      </c>
      <c r="R4331" s="145" t="str">
        <f t="shared" si="345"/>
        <v>NA</v>
      </c>
    </row>
    <row r="4332" spans="5:18" hidden="1">
      <c r="F4332" s="149"/>
      <c r="G4332" s="149"/>
      <c r="P4332" s="145">
        <f t="shared" si="344"/>
        <v>0</v>
      </c>
      <c r="Q4332" t="str">
        <f t="shared" si="343"/>
        <v>NA</v>
      </c>
      <c r="R4332" s="145" t="str">
        <f t="shared" si="345"/>
        <v>NA</v>
      </c>
    </row>
    <row r="4333" spans="5:18" hidden="1">
      <c r="F4333" s="149"/>
      <c r="G4333" s="149"/>
      <c r="P4333" s="145">
        <f t="shared" si="344"/>
        <v>0</v>
      </c>
      <c r="Q4333" t="str">
        <f t="shared" si="343"/>
        <v>NA</v>
      </c>
      <c r="R4333" s="145" t="str">
        <f t="shared" si="345"/>
        <v>NA</v>
      </c>
    </row>
    <row r="4334" spans="5:18" hidden="1">
      <c r="F4334" s="149"/>
      <c r="G4334" s="149"/>
      <c r="P4334" s="145">
        <f t="shared" si="344"/>
        <v>0</v>
      </c>
      <c r="Q4334" t="str">
        <f t="shared" si="343"/>
        <v>NA</v>
      </c>
      <c r="R4334" s="145" t="str">
        <f t="shared" si="345"/>
        <v>NA</v>
      </c>
    </row>
    <row r="4335" spans="5:18" hidden="1">
      <c r="F4335" s="149"/>
      <c r="G4335" s="149"/>
      <c r="P4335" s="145">
        <f t="shared" si="344"/>
        <v>0</v>
      </c>
      <c r="Q4335" t="str">
        <f t="shared" si="343"/>
        <v>NA</v>
      </c>
      <c r="R4335" s="145" t="str">
        <f t="shared" si="345"/>
        <v>NA</v>
      </c>
    </row>
    <row r="4336" spans="5:18" hidden="1">
      <c r="F4336" s="149"/>
      <c r="G4336" s="149"/>
      <c r="P4336" s="145">
        <f t="shared" si="344"/>
        <v>0</v>
      </c>
      <c r="Q4336" t="str">
        <f t="shared" si="343"/>
        <v>NA</v>
      </c>
      <c r="R4336" s="145" t="str">
        <f t="shared" si="345"/>
        <v>NA</v>
      </c>
    </row>
    <row r="4337" spans="5:18" hidden="1">
      <c r="F4337" s="149"/>
      <c r="G4337" s="149"/>
      <c r="P4337" s="145">
        <f t="shared" si="344"/>
        <v>0</v>
      </c>
      <c r="Q4337" t="str">
        <f t="shared" si="343"/>
        <v>NA</v>
      </c>
      <c r="R4337" s="145" t="str">
        <f t="shared" si="345"/>
        <v>NA</v>
      </c>
    </row>
    <row r="4338" spans="5:18" hidden="1">
      <c r="F4338" s="149"/>
      <c r="G4338" s="149"/>
      <c r="P4338" s="145">
        <f t="shared" si="344"/>
        <v>0</v>
      </c>
      <c r="Q4338" t="str">
        <f t="shared" si="343"/>
        <v>NA</v>
      </c>
      <c r="R4338" s="145" t="str">
        <f t="shared" si="345"/>
        <v>NA</v>
      </c>
    </row>
    <row r="4339" spans="5:18" hidden="1">
      <c r="F4339" s="149"/>
      <c r="G4339" s="149"/>
      <c r="P4339" s="145">
        <f t="shared" si="344"/>
        <v>0</v>
      </c>
      <c r="Q4339" t="str">
        <f t="shared" si="343"/>
        <v>NA</v>
      </c>
      <c r="R4339" s="145" t="str">
        <f t="shared" si="345"/>
        <v>NA</v>
      </c>
    </row>
    <row r="4340" spans="5:18" hidden="1">
      <c r="F4340" s="149"/>
      <c r="G4340" s="149"/>
      <c r="P4340" s="145">
        <f t="shared" si="344"/>
        <v>0</v>
      </c>
      <c r="Q4340" t="str">
        <f t="shared" si="343"/>
        <v>NA</v>
      </c>
      <c r="R4340" s="145" t="str">
        <f t="shared" si="345"/>
        <v>NA</v>
      </c>
    </row>
    <row r="4341" spans="5:18" hidden="1">
      <c r="E4341" s="149"/>
      <c r="P4341" s="145">
        <f t="shared" si="344"/>
        <v>0</v>
      </c>
      <c r="Q4341" t="str">
        <f t="shared" si="343"/>
        <v>NA</v>
      </c>
      <c r="R4341" s="145" t="str">
        <f t="shared" si="345"/>
        <v>NA</v>
      </c>
    </row>
    <row r="4342" spans="5:18" hidden="1">
      <c r="E4342" s="149"/>
      <c r="P4342" s="145">
        <f t="shared" si="344"/>
        <v>0</v>
      </c>
      <c r="Q4342" t="str">
        <f t="shared" si="343"/>
        <v>NA</v>
      </c>
      <c r="R4342" s="145" t="str">
        <f t="shared" si="345"/>
        <v>NA</v>
      </c>
    </row>
    <row r="4343" spans="5:18" hidden="1">
      <c r="F4343" s="149"/>
      <c r="G4343" s="149"/>
      <c r="P4343" s="145">
        <f t="shared" si="344"/>
        <v>0</v>
      </c>
      <c r="Q4343" t="str">
        <f t="shared" si="343"/>
        <v>NA</v>
      </c>
      <c r="R4343" s="145" t="str">
        <f t="shared" si="345"/>
        <v>NA</v>
      </c>
    </row>
    <row r="4344" spans="5:18" hidden="1">
      <c r="F4344" s="149"/>
      <c r="G4344" s="149"/>
      <c r="P4344" s="145">
        <f t="shared" si="344"/>
        <v>0</v>
      </c>
      <c r="Q4344" t="str">
        <f t="shared" si="343"/>
        <v>NA</v>
      </c>
      <c r="R4344" s="145" t="str">
        <f t="shared" si="345"/>
        <v>NA</v>
      </c>
    </row>
    <row r="4345" spans="5:18" hidden="1">
      <c r="F4345" s="149"/>
      <c r="G4345" s="149"/>
      <c r="P4345" s="145">
        <f t="shared" si="344"/>
        <v>0</v>
      </c>
      <c r="Q4345" t="str">
        <f t="shared" si="343"/>
        <v>NA</v>
      </c>
      <c r="R4345" s="145" t="str">
        <f t="shared" si="345"/>
        <v>NA</v>
      </c>
    </row>
    <row r="4346" spans="5:18" hidden="1">
      <c r="F4346" s="149"/>
      <c r="G4346" s="149"/>
      <c r="P4346" s="145">
        <f t="shared" si="344"/>
        <v>0</v>
      </c>
      <c r="Q4346" t="str">
        <f t="shared" si="343"/>
        <v>NA</v>
      </c>
      <c r="R4346" s="145" t="str">
        <f t="shared" si="345"/>
        <v>NA</v>
      </c>
    </row>
    <row r="4347" spans="5:18" hidden="1">
      <c r="F4347" s="149"/>
      <c r="G4347" s="149"/>
      <c r="P4347" s="145">
        <f t="shared" si="344"/>
        <v>0</v>
      </c>
      <c r="Q4347" t="str">
        <f t="shared" si="343"/>
        <v>NA</v>
      </c>
      <c r="R4347" s="145" t="str">
        <f t="shared" si="345"/>
        <v>NA</v>
      </c>
    </row>
    <row r="4348" spans="5:18" hidden="1">
      <c r="F4348" s="149"/>
      <c r="G4348" s="149"/>
      <c r="P4348" s="145">
        <f t="shared" si="344"/>
        <v>0</v>
      </c>
      <c r="Q4348" t="str">
        <f t="shared" si="343"/>
        <v>NA</v>
      </c>
      <c r="R4348" s="145" t="str">
        <f t="shared" si="345"/>
        <v>NA</v>
      </c>
    </row>
    <row r="4349" spans="5:18" hidden="1">
      <c r="F4349" s="149"/>
      <c r="G4349" s="149"/>
      <c r="P4349" s="145">
        <f t="shared" si="344"/>
        <v>0</v>
      </c>
      <c r="Q4349" t="str">
        <f t="shared" si="343"/>
        <v>NA</v>
      </c>
      <c r="R4349" s="145" t="str">
        <f t="shared" si="345"/>
        <v>NA</v>
      </c>
    </row>
    <row r="4350" spans="5:18" hidden="1">
      <c r="F4350" s="149"/>
      <c r="G4350" s="149"/>
      <c r="P4350" s="145">
        <f t="shared" si="344"/>
        <v>0</v>
      </c>
      <c r="Q4350" t="str">
        <f t="shared" si="343"/>
        <v>NA</v>
      </c>
      <c r="R4350" s="145" t="str">
        <f t="shared" si="345"/>
        <v>NA</v>
      </c>
    </row>
    <row r="4351" spans="5:18" hidden="1">
      <c r="F4351" s="149"/>
      <c r="G4351" s="149"/>
      <c r="P4351" s="145">
        <f t="shared" si="344"/>
        <v>0</v>
      </c>
      <c r="Q4351" t="str">
        <f t="shared" si="343"/>
        <v>NA</v>
      </c>
      <c r="R4351" s="145" t="str">
        <f t="shared" si="345"/>
        <v>NA</v>
      </c>
    </row>
    <row r="4352" spans="5:18" hidden="1">
      <c r="E4352" s="149"/>
      <c r="P4352" s="145">
        <f t="shared" si="344"/>
        <v>0</v>
      </c>
      <c r="Q4352" t="str">
        <f t="shared" ref="Q4352:Q4415" si="346">IF(AND(ISNUMBER(E4352),ISNUMBER(H4352),ISBLANK(F4352)),E4352-H4352,"NA")</f>
        <v>NA</v>
      </c>
      <c r="R4352" s="145" t="str">
        <f t="shared" si="345"/>
        <v>NA</v>
      </c>
    </row>
    <row r="4353" spans="5:18" hidden="1">
      <c r="E4353" s="149"/>
      <c r="P4353" s="145">
        <f t="shared" si="344"/>
        <v>0</v>
      </c>
      <c r="Q4353" t="str">
        <f t="shared" si="346"/>
        <v>NA</v>
      </c>
      <c r="R4353" s="145" t="str">
        <f t="shared" si="345"/>
        <v>NA</v>
      </c>
    </row>
    <row r="4354" spans="5:18" hidden="1">
      <c r="E4354" s="149"/>
      <c r="P4354" s="145">
        <f t="shared" si="344"/>
        <v>0</v>
      </c>
      <c r="Q4354" t="str">
        <f t="shared" si="346"/>
        <v>NA</v>
      </c>
      <c r="R4354" s="145" t="str">
        <f t="shared" si="345"/>
        <v>NA</v>
      </c>
    </row>
    <row r="4355" spans="5:18" hidden="1">
      <c r="F4355" s="149"/>
      <c r="G4355" s="149"/>
      <c r="P4355" s="145">
        <f t="shared" si="344"/>
        <v>0</v>
      </c>
      <c r="Q4355" t="str">
        <f t="shared" si="346"/>
        <v>NA</v>
      </c>
      <c r="R4355" s="145" t="str">
        <f t="shared" si="345"/>
        <v>NA</v>
      </c>
    </row>
    <row r="4356" spans="5:18" hidden="1">
      <c r="F4356" s="149"/>
      <c r="G4356" s="149"/>
      <c r="P4356" s="145">
        <f t="shared" si="344"/>
        <v>0</v>
      </c>
      <c r="Q4356" t="str">
        <f t="shared" si="346"/>
        <v>NA</v>
      </c>
      <c r="R4356" s="145" t="str">
        <f t="shared" si="345"/>
        <v>NA</v>
      </c>
    </row>
    <row r="4357" spans="5:18" hidden="1">
      <c r="F4357" s="149"/>
      <c r="G4357" s="149"/>
      <c r="P4357" s="145">
        <f t="shared" si="344"/>
        <v>0</v>
      </c>
      <c r="Q4357" t="str">
        <f t="shared" si="346"/>
        <v>NA</v>
      </c>
      <c r="R4357" s="145" t="str">
        <f t="shared" si="345"/>
        <v>NA</v>
      </c>
    </row>
    <row r="4358" spans="5:18" hidden="1">
      <c r="F4358" s="149"/>
      <c r="G4358" s="149"/>
      <c r="P4358" s="145">
        <f t="shared" si="344"/>
        <v>0</v>
      </c>
      <c r="Q4358" t="str">
        <f t="shared" si="346"/>
        <v>NA</v>
      </c>
      <c r="R4358" s="145" t="str">
        <f t="shared" si="345"/>
        <v>NA</v>
      </c>
    </row>
    <row r="4359" spans="5:18" hidden="1">
      <c r="F4359" s="149"/>
      <c r="G4359" s="149"/>
      <c r="P4359" s="145">
        <f t="shared" si="344"/>
        <v>0</v>
      </c>
      <c r="Q4359" t="str">
        <f t="shared" si="346"/>
        <v>NA</v>
      </c>
      <c r="R4359" s="145" t="str">
        <f t="shared" si="345"/>
        <v>NA</v>
      </c>
    </row>
    <row r="4360" spans="5:18" hidden="1">
      <c r="F4360" s="149"/>
      <c r="G4360" s="149"/>
      <c r="P4360" s="145">
        <f t="shared" si="344"/>
        <v>0</v>
      </c>
      <c r="Q4360" t="str">
        <f t="shared" si="346"/>
        <v>NA</v>
      </c>
      <c r="R4360" s="145" t="str">
        <f t="shared" si="345"/>
        <v>NA</v>
      </c>
    </row>
    <row r="4361" spans="5:18" hidden="1">
      <c r="F4361" s="149"/>
      <c r="G4361" s="149"/>
      <c r="P4361" s="145">
        <f t="shared" ref="P4361:P4424" si="347">IFERROR(K4361-L4361,0)</f>
        <v>0</v>
      </c>
      <c r="Q4361" t="str">
        <f t="shared" si="346"/>
        <v>NA</v>
      </c>
      <c r="R4361" s="145" t="str">
        <f t="shared" ref="R4361:R4424" si="348">IF(AND(ISNUMBER(F4361),ISNUMBER(I4361),ISBLANK(E4361)),F4361-I4361,"NA")</f>
        <v>NA</v>
      </c>
    </row>
    <row r="4362" spans="5:18" hidden="1">
      <c r="F4362" s="149"/>
      <c r="G4362" s="149"/>
      <c r="P4362" s="145">
        <f t="shared" si="347"/>
        <v>0</v>
      </c>
      <c r="Q4362" t="str">
        <f t="shared" si="346"/>
        <v>NA</v>
      </c>
      <c r="R4362" s="145" t="str">
        <f t="shared" si="348"/>
        <v>NA</v>
      </c>
    </row>
    <row r="4363" spans="5:18" hidden="1">
      <c r="F4363" s="149"/>
      <c r="G4363" s="149"/>
      <c r="P4363" s="145">
        <f t="shared" si="347"/>
        <v>0</v>
      </c>
      <c r="Q4363" t="str">
        <f t="shared" si="346"/>
        <v>NA</v>
      </c>
      <c r="R4363" s="145" t="str">
        <f t="shared" si="348"/>
        <v>NA</v>
      </c>
    </row>
    <row r="4364" spans="5:18" hidden="1">
      <c r="F4364" s="149"/>
      <c r="G4364" s="149"/>
      <c r="P4364" s="145">
        <f t="shared" si="347"/>
        <v>0</v>
      </c>
      <c r="Q4364" t="str">
        <f t="shared" si="346"/>
        <v>NA</v>
      </c>
      <c r="R4364" s="145" t="str">
        <f t="shared" si="348"/>
        <v>NA</v>
      </c>
    </row>
    <row r="4365" spans="5:18" hidden="1">
      <c r="E4365" s="149"/>
      <c r="P4365" s="145">
        <f t="shared" si="347"/>
        <v>0</v>
      </c>
      <c r="Q4365" t="str">
        <f t="shared" si="346"/>
        <v>NA</v>
      </c>
      <c r="R4365" s="145" t="str">
        <f t="shared" si="348"/>
        <v>NA</v>
      </c>
    </row>
    <row r="4366" spans="5:18" hidden="1">
      <c r="E4366" s="149"/>
      <c r="P4366" s="145">
        <f t="shared" si="347"/>
        <v>0</v>
      </c>
      <c r="Q4366" t="str">
        <f t="shared" si="346"/>
        <v>NA</v>
      </c>
      <c r="R4366" s="145" t="str">
        <f t="shared" si="348"/>
        <v>NA</v>
      </c>
    </row>
    <row r="4367" spans="5:18" hidden="1">
      <c r="F4367" s="149"/>
      <c r="G4367" s="149"/>
      <c r="P4367" s="145">
        <f t="shared" si="347"/>
        <v>0</v>
      </c>
      <c r="Q4367" t="str">
        <f t="shared" si="346"/>
        <v>NA</v>
      </c>
      <c r="R4367" s="145" t="str">
        <f t="shared" si="348"/>
        <v>NA</v>
      </c>
    </row>
    <row r="4368" spans="5:18" hidden="1">
      <c r="F4368" s="149"/>
      <c r="G4368" s="149"/>
      <c r="P4368" s="145">
        <f t="shared" si="347"/>
        <v>0</v>
      </c>
      <c r="Q4368" t="str">
        <f t="shared" si="346"/>
        <v>NA</v>
      </c>
      <c r="R4368" s="145" t="str">
        <f t="shared" si="348"/>
        <v>NA</v>
      </c>
    </row>
    <row r="4369" spans="5:18" hidden="1">
      <c r="F4369" s="149"/>
      <c r="G4369" s="149"/>
      <c r="P4369" s="145">
        <f t="shared" si="347"/>
        <v>0</v>
      </c>
      <c r="Q4369" t="str">
        <f t="shared" si="346"/>
        <v>NA</v>
      </c>
      <c r="R4369" s="145" t="str">
        <f t="shared" si="348"/>
        <v>NA</v>
      </c>
    </row>
    <row r="4370" spans="5:18" hidden="1">
      <c r="F4370" s="149"/>
      <c r="G4370" s="149"/>
      <c r="P4370" s="145">
        <f t="shared" si="347"/>
        <v>0</v>
      </c>
      <c r="Q4370" t="str">
        <f t="shared" si="346"/>
        <v>NA</v>
      </c>
      <c r="R4370" s="145" t="str">
        <f t="shared" si="348"/>
        <v>NA</v>
      </c>
    </row>
    <row r="4371" spans="5:18" hidden="1">
      <c r="F4371" s="149"/>
      <c r="G4371" s="149"/>
      <c r="P4371" s="145">
        <f t="shared" si="347"/>
        <v>0</v>
      </c>
      <c r="Q4371" t="str">
        <f t="shared" si="346"/>
        <v>NA</v>
      </c>
      <c r="R4371" s="145" t="str">
        <f t="shared" si="348"/>
        <v>NA</v>
      </c>
    </row>
    <row r="4372" spans="5:18" hidden="1">
      <c r="F4372" s="149"/>
      <c r="G4372" s="149"/>
      <c r="P4372" s="145">
        <f t="shared" si="347"/>
        <v>0</v>
      </c>
      <c r="Q4372" t="str">
        <f t="shared" si="346"/>
        <v>NA</v>
      </c>
      <c r="R4372" s="145" t="str">
        <f t="shared" si="348"/>
        <v>NA</v>
      </c>
    </row>
    <row r="4373" spans="5:18" hidden="1">
      <c r="F4373" s="149"/>
      <c r="G4373" s="149"/>
      <c r="P4373" s="145">
        <f t="shared" si="347"/>
        <v>0</v>
      </c>
      <c r="Q4373" t="str">
        <f t="shared" si="346"/>
        <v>NA</v>
      </c>
      <c r="R4373" s="145" t="str">
        <f t="shared" si="348"/>
        <v>NA</v>
      </c>
    </row>
    <row r="4374" spans="5:18" hidden="1">
      <c r="F4374" s="149"/>
      <c r="G4374" s="149"/>
      <c r="P4374" s="145">
        <f t="shared" si="347"/>
        <v>0</v>
      </c>
      <c r="Q4374" t="str">
        <f t="shared" si="346"/>
        <v>NA</v>
      </c>
      <c r="R4374" s="145" t="str">
        <f t="shared" si="348"/>
        <v>NA</v>
      </c>
    </row>
    <row r="4375" spans="5:18" hidden="1">
      <c r="F4375" s="149"/>
      <c r="G4375" s="149"/>
      <c r="P4375" s="145">
        <f t="shared" si="347"/>
        <v>0</v>
      </c>
      <c r="Q4375" t="str">
        <f t="shared" si="346"/>
        <v>NA</v>
      </c>
      <c r="R4375" s="145" t="str">
        <f t="shared" si="348"/>
        <v>NA</v>
      </c>
    </row>
    <row r="4376" spans="5:18" hidden="1">
      <c r="E4376" s="149"/>
      <c r="P4376" s="145">
        <f t="shared" si="347"/>
        <v>0</v>
      </c>
      <c r="Q4376" t="str">
        <f t="shared" si="346"/>
        <v>NA</v>
      </c>
      <c r="R4376" s="145" t="str">
        <f t="shared" si="348"/>
        <v>NA</v>
      </c>
    </row>
    <row r="4377" spans="5:18" hidden="1">
      <c r="E4377" s="149"/>
      <c r="P4377" s="145">
        <f t="shared" si="347"/>
        <v>0</v>
      </c>
      <c r="Q4377" t="str">
        <f t="shared" si="346"/>
        <v>NA</v>
      </c>
      <c r="R4377" s="145" t="str">
        <f t="shared" si="348"/>
        <v>NA</v>
      </c>
    </row>
    <row r="4378" spans="5:18" hidden="1">
      <c r="E4378" s="149"/>
      <c r="P4378" s="145">
        <f t="shared" si="347"/>
        <v>0</v>
      </c>
      <c r="Q4378" t="str">
        <f t="shared" si="346"/>
        <v>NA</v>
      </c>
      <c r="R4378" s="145" t="str">
        <f t="shared" si="348"/>
        <v>NA</v>
      </c>
    </row>
    <row r="4379" spans="5:18" hidden="1">
      <c r="F4379" s="149"/>
      <c r="G4379" s="149"/>
      <c r="P4379" s="145">
        <f t="shared" si="347"/>
        <v>0</v>
      </c>
      <c r="Q4379" t="str">
        <f t="shared" si="346"/>
        <v>NA</v>
      </c>
      <c r="R4379" s="145" t="str">
        <f t="shared" si="348"/>
        <v>NA</v>
      </c>
    </row>
    <row r="4380" spans="5:18" hidden="1">
      <c r="F4380" s="149"/>
      <c r="G4380" s="149"/>
      <c r="P4380" s="145">
        <f t="shared" si="347"/>
        <v>0</v>
      </c>
      <c r="Q4380" t="str">
        <f t="shared" si="346"/>
        <v>NA</v>
      </c>
      <c r="R4380" s="145" t="str">
        <f t="shared" si="348"/>
        <v>NA</v>
      </c>
    </row>
    <row r="4381" spans="5:18" hidden="1">
      <c r="F4381" s="149"/>
      <c r="G4381" s="149"/>
      <c r="P4381" s="145">
        <f t="shared" si="347"/>
        <v>0</v>
      </c>
      <c r="Q4381" t="str">
        <f t="shared" si="346"/>
        <v>NA</v>
      </c>
      <c r="R4381" s="145" t="str">
        <f t="shared" si="348"/>
        <v>NA</v>
      </c>
    </row>
    <row r="4382" spans="5:18" hidden="1">
      <c r="F4382" s="149"/>
      <c r="G4382" s="149"/>
      <c r="P4382" s="145">
        <f t="shared" si="347"/>
        <v>0</v>
      </c>
      <c r="Q4382" t="str">
        <f t="shared" si="346"/>
        <v>NA</v>
      </c>
      <c r="R4382" s="145" t="str">
        <f t="shared" si="348"/>
        <v>NA</v>
      </c>
    </row>
    <row r="4383" spans="5:18" hidden="1">
      <c r="F4383" s="149"/>
      <c r="G4383" s="149"/>
      <c r="P4383" s="145">
        <f t="shared" si="347"/>
        <v>0</v>
      </c>
      <c r="Q4383" t="str">
        <f t="shared" si="346"/>
        <v>NA</v>
      </c>
      <c r="R4383" s="145" t="str">
        <f t="shared" si="348"/>
        <v>NA</v>
      </c>
    </row>
    <row r="4384" spans="5:18" hidden="1">
      <c r="F4384" s="149"/>
      <c r="G4384" s="149"/>
      <c r="P4384" s="145">
        <f t="shared" si="347"/>
        <v>0</v>
      </c>
      <c r="Q4384" t="str">
        <f t="shared" si="346"/>
        <v>NA</v>
      </c>
      <c r="R4384" s="145" t="str">
        <f t="shared" si="348"/>
        <v>NA</v>
      </c>
    </row>
    <row r="4385" spans="5:18" hidden="1">
      <c r="F4385" s="149"/>
      <c r="G4385" s="149"/>
      <c r="P4385" s="145">
        <f t="shared" si="347"/>
        <v>0</v>
      </c>
      <c r="Q4385" t="str">
        <f t="shared" si="346"/>
        <v>NA</v>
      </c>
      <c r="R4385" s="145" t="str">
        <f t="shared" si="348"/>
        <v>NA</v>
      </c>
    </row>
    <row r="4386" spans="5:18" hidden="1">
      <c r="F4386" s="149"/>
      <c r="G4386" s="149"/>
      <c r="P4386" s="145">
        <f t="shared" si="347"/>
        <v>0</v>
      </c>
      <c r="Q4386" t="str">
        <f t="shared" si="346"/>
        <v>NA</v>
      </c>
      <c r="R4386" s="145" t="str">
        <f t="shared" si="348"/>
        <v>NA</v>
      </c>
    </row>
    <row r="4387" spans="5:18" hidden="1">
      <c r="F4387" s="149"/>
      <c r="G4387" s="149"/>
      <c r="P4387" s="145">
        <f t="shared" si="347"/>
        <v>0</v>
      </c>
      <c r="Q4387" t="str">
        <f t="shared" si="346"/>
        <v>NA</v>
      </c>
      <c r="R4387" s="145" t="str">
        <f t="shared" si="348"/>
        <v>NA</v>
      </c>
    </row>
    <row r="4388" spans="5:18" hidden="1">
      <c r="F4388" s="149"/>
      <c r="G4388" s="149"/>
      <c r="P4388" s="145">
        <f t="shared" si="347"/>
        <v>0</v>
      </c>
      <c r="Q4388" t="str">
        <f t="shared" si="346"/>
        <v>NA</v>
      </c>
      <c r="R4388" s="145" t="str">
        <f t="shared" si="348"/>
        <v>NA</v>
      </c>
    </row>
    <row r="4389" spans="5:18" hidden="1">
      <c r="E4389" s="149"/>
      <c r="P4389" s="145">
        <f t="shared" si="347"/>
        <v>0</v>
      </c>
      <c r="Q4389" t="str">
        <f t="shared" si="346"/>
        <v>NA</v>
      </c>
      <c r="R4389" s="145" t="str">
        <f t="shared" si="348"/>
        <v>NA</v>
      </c>
    </row>
    <row r="4390" spans="5:18" hidden="1">
      <c r="E4390" s="149"/>
      <c r="P4390" s="145">
        <f t="shared" si="347"/>
        <v>0</v>
      </c>
      <c r="Q4390" t="str">
        <f t="shared" si="346"/>
        <v>NA</v>
      </c>
      <c r="R4390" s="145" t="str">
        <f t="shared" si="348"/>
        <v>NA</v>
      </c>
    </row>
    <row r="4391" spans="5:18" hidden="1">
      <c r="F4391" s="149"/>
      <c r="G4391" s="149"/>
      <c r="P4391" s="145">
        <f t="shared" si="347"/>
        <v>0</v>
      </c>
      <c r="Q4391" t="str">
        <f t="shared" si="346"/>
        <v>NA</v>
      </c>
      <c r="R4391" s="145" t="str">
        <f t="shared" si="348"/>
        <v>NA</v>
      </c>
    </row>
    <row r="4392" spans="5:18" hidden="1">
      <c r="F4392" s="149"/>
      <c r="G4392" s="149"/>
      <c r="P4392" s="145">
        <f t="shared" si="347"/>
        <v>0</v>
      </c>
      <c r="Q4392" t="str">
        <f t="shared" si="346"/>
        <v>NA</v>
      </c>
      <c r="R4392" s="145" t="str">
        <f t="shared" si="348"/>
        <v>NA</v>
      </c>
    </row>
    <row r="4393" spans="5:18" hidden="1">
      <c r="F4393" s="149"/>
      <c r="G4393" s="149"/>
      <c r="P4393" s="145">
        <f t="shared" si="347"/>
        <v>0</v>
      </c>
      <c r="Q4393" t="str">
        <f t="shared" si="346"/>
        <v>NA</v>
      </c>
      <c r="R4393" s="145" t="str">
        <f t="shared" si="348"/>
        <v>NA</v>
      </c>
    </row>
    <row r="4394" spans="5:18" hidden="1">
      <c r="F4394" s="149"/>
      <c r="G4394" s="149"/>
      <c r="P4394" s="145">
        <f t="shared" si="347"/>
        <v>0</v>
      </c>
      <c r="Q4394" t="str">
        <f t="shared" si="346"/>
        <v>NA</v>
      </c>
      <c r="R4394" s="145" t="str">
        <f t="shared" si="348"/>
        <v>NA</v>
      </c>
    </row>
    <row r="4395" spans="5:18" hidden="1">
      <c r="F4395" s="149"/>
      <c r="G4395" s="149"/>
      <c r="P4395" s="145">
        <f t="shared" si="347"/>
        <v>0</v>
      </c>
      <c r="Q4395" t="str">
        <f t="shared" si="346"/>
        <v>NA</v>
      </c>
      <c r="R4395" s="145" t="str">
        <f t="shared" si="348"/>
        <v>NA</v>
      </c>
    </row>
    <row r="4396" spans="5:18" hidden="1">
      <c r="F4396" s="149"/>
      <c r="G4396" s="149"/>
      <c r="P4396" s="145">
        <f t="shared" si="347"/>
        <v>0</v>
      </c>
      <c r="Q4396" t="str">
        <f t="shared" si="346"/>
        <v>NA</v>
      </c>
      <c r="R4396" s="145" t="str">
        <f t="shared" si="348"/>
        <v>NA</v>
      </c>
    </row>
    <row r="4397" spans="5:18" hidden="1">
      <c r="F4397" s="149"/>
      <c r="G4397" s="149"/>
      <c r="P4397" s="145">
        <f t="shared" si="347"/>
        <v>0</v>
      </c>
      <c r="Q4397" t="str">
        <f t="shared" si="346"/>
        <v>NA</v>
      </c>
      <c r="R4397" s="145" t="str">
        <f t="shared" si="348"/>
        <v>NA</v>
      </c>
    </row>
    <row r="4398" spans="5:18" hidden="1">
      <c r="F4398" s="149"/>
      <c r="G4398" s="149"/>
      <c r="P4398" s="145">
        <f t="shared" si="347"/>
        <v>0</v>
      </c>
      <c r="Q4398" t="str">
        <f t="shared" si="346"/>
        <v>NA</v>
      </c>
      <c r="R4398" s="145" t="str">
        <f t="shared" si="348"/>
        <v>NA</v>
      </c>
    </row>
    <row r="4399" spans="5:18" hidden="1">
      <c r="F4399" s="149"/>
      <c r="G4399" s="149"/>
      <c r="P4399" s="145">
        <f t="shared" si="347"/>
        <v>0</v>
      </c>
      <c r="Q4399" t="str">
        <f t="shared" si="346"/>
        <v>NA</v>
      </c>
      <c r="R4399" s="145" t="str">
        <f t="shared" si="348"/>
        <v>NA</v>
      </c>
    </row>
    <row r="4400" spans="5:18" hidden="1">
      <c r="E4400" s="149"/>
      <c r="P4400" s="145">
        <f t="shared" si="347"/>
        <v>0</v>
      </c>
      <c r="Q4400" t="str">
        <f t="shared" si="346"/>
        <v>NA</v>
      </c>
      <c r="R4400" s="145" t="str">
        <f t="shared" si="348"/>
        <v>NA</v>
      </c>
    </row>
    <row r="4401" spans="5:18" hidden="1">
      <c r="E4401" s="149"/>
      <c r="P4401" s="145">
        <f t="shared" si="347"/>
        <v>0</v>
      </c>
      <c r="Q4401" t="str">
        <f t="shared" si="346"/>
        <v>NA</v>
      </c>
      <c r="R4401" s="145" t="str">
        <f t="shared" si="348"/>
        <v>NA</v>
      </c>
    </row>
    <row r="4402" spans="5:18" hidden="1">
      <c r="E4402" s="149"/>
      <c r="P4402" s="145">
        <f t="shared" si="347"/>
        <v>0</v>
      </c>
      <c r="Q4402" t="str">
        <f t="shared" si="346"/>
        <v>NA</v>
      </c>
      <c r="R4402" s="145" t="str">
        <f t="shared" si="348"/>
        <v>NA</v>
      </c>
    </row>
    <row r="4403" spans="5:18" hidden="1">
      <c r="F4403" s="149"/>
      <c r="G4403" s="149"/>
      <c r="P4403" s="145">
        <f t="shared" si="347"/>
        <v>0</v>
      </c>
      <c r="Q4403" t="str">
        <f t="shared" si="346"/>
        <v>NA</v>
      </c>
      <c r="R4403" s="145" t="str">
        <f t="shared" si="348"/>
        <v>NA</v>
      </c>
    </row>
    <row r="4404" spans="5:18" hidden="1">
      <c r="F4404" s="149"/>
      <c r="G4404" s="149"/>
      <c r="P4404" s="145">
        <f t="shared" si="347"/>
        <v>0</v>
      </c>
      <c r="Q4404" t="str">
        <f t="shared" si="346"/>
        <v>NA</v>
      </c>
      <c r="R4404" s="145" t="str">
        <f t="shared" si="348"/>
        <v>NA</v>
      </c>
    </row>
    <row r="4405" spans="5:18" hidden="1">
      <c r="F4405" s="149"/>
      <c r="G4405" s="149"/>
      <c r="P4405" s="145">
        <f t="shared" si="347"/>
        <v>0</v>
      </c>
      <c r="Q4405" t="str">
        <f t="shared" si="346"/>
        <v>NA</v>
      </c>
      <c r="R4405" s="145" t="str">
        <f t="shared" si="348"/>
        <v>NA</v>
      </c>
    </row>
    <row r="4406" spans="5:18" hidden="1">
      <c r="F4406" s="149"/>
      <c r="G4406" s="149"/>
      <c r="P4406" s="145">
        <f t="shared" si="347"/>
        <v>0</v>
      </c>
      <c r="Q4406" t="str">
        <f t="shared" si="346"/>
        <v>NA</v>
      </c>
      <c r="R4406" s="145" t="str">
        <f t="shared" si="348"/>
        <v>NA</v>
      </c>
    </row>
    <row r="4407" spans="5:18" hidden="1">
      <c r="F4407" s="149"/>
      <c r="G4407" s="149"/>
      <c r="P4407" s="145">
        <f t="shared" si="347"/>
        <v>0</v>
      </c>
      <c r="Q4407" t="str">
        <f t="shared" si="346"/>
        <v>NA</v>
      </c>
      <c r="R4407" s="145" t="str">
        <f t="shared" si="348"/>
        <v>NA</v>
      </c>
    </row>
    <row r="4408" spans="5:18" hidden="1">
      <c r="F4408" s="149"/>
      <c r="G4408" s="149"/>
      <c r="P4408" s="145">
        <f t="shared" si="347"/>
        <v>0</v>
      </c>
      <c r="Q4408" t="str">
        <f t="shared" si="346"/>
        <v>NA</v>
      </c>
      <c r="R4408" s="145" t="str">
        <f t="shared" si="348"/>
        <v>NA</v>
      </c>
    </row>
    <row r="4409" spans="5:18" hidden="1">
      <c r="F4409" s="149"/>
      <c r="G4409" s="149"/>
      <c r="P4409" s="145">
        <f t="shared" si="347"/>
        <v>0</v>
      </c>
      <c r="Q4409" t="str">
        <f t="shared" si="346"/>
        <v>NA</v>
      </c>
      <c r="R4409" s="145" t="str">
        <f t="shared" si="348"/>
        <v>NA</v>
      </c>
    </row>
    <row r="4410" spans="5:18" hidden="1">
      <c r="F4410" s="149"/>
      <c r="G4410" s="149"/>
      <c r="P4410" s="145">
        <f t="shared" si="347"/>
        <v>0</v>
      </c>
      <c r="Q4410" t="str">
        <f t="shared" si="346"/>
        <v>NA</v>
      </c>
      <c r="R4410" s="145" t="str">
        <f t="shared" si="348"/>
        <v>NA</v>
      </c>
    </row>
    <row r="4411" spans="5:18" hidden="1">
      <c r="F4411" s="149"/>
      <c r="G4411" s="149"/>
      <c r="P4411" s="145">
        <f t="shared" si="347"/>
        <v>0</v>
      </c>
      <c r="Q4411" t="str">
        <f t="shared" si="346"/>
        <v>NA</v>
      </c>
      <c r="R4411" s="145" t="str">
        <f t="shared" si="348"/>
        <v>NA</v>
      </c>
    </row>
    <row r="4412" spans="5:18" hidden="1">
      <c r="F4412" s="149"/>
      <c r="G4412" s="149"/>
      <c r="P4412" s="145">
        <f t="shared" si="347"/>
        <v>0</v>
      </c>
      <c r="Q4412" t="str">
        <f t="shared" si="346"/>
        <v>NA</v>
      </c>
      <c r="R4412" s="145" t="str">
        <f t="shared" si="348"/>
        <v>NA</v>
      </c>
    </row>
    <row r="4413" spans="5:18" hidden="1">
      <c r="F4413" s="149"/>
      <c r="G4413" s="149"/>
      <c r="P4413" s="145">
        <f t="shared" si="347"/>
        <v>0</v>
      </c>
      <c r="Q4413" t="str">
        <f t="shared" si="346"/>
        <v>NA</v>
      </c>
      <c r="R4413" s="145" t="str">
        <f t="shared" si="348"/>
        <v>NA</v>
      </c>
    </row>
    <row r="4414" spans="5:18" hidden="1">
      <c r="F4414" s="149"/>
      <c r="G4414" s="149"/>
      <c r="P4414" s="145">
        <f t="shared" si="347"/>
        <v>0</v>
      </c>
      <c r="Q4414" t="str">
        <f t="shared" si="346"/>
        <v>NA</v>
      </c>
      <c r="R4414" s="145" t="str">
        <f t="shared" si="348"/>
        <v>NA</v>
      </c>
    </row>
    <row r="4415" spans="5:18" hidden="1">
      <c r="F4415" s="149"/>
      <c r="G4415" s="149"/>
      <c r="P4415" s="145">
        <f t="shared" si="347"/>
        <v>0</v>
      </c>
      <c r="Q4415" t="str">
        <f t="shared" si="346"/>
        <v>NA</v>
      </c>
      <c r="R4415" s="145" t="str">
        <f t="shared" si="348"/>
        <v>NA</v>
      </c>
    </row>
    <row r="4416" spans="5:18" hidden="1">
      <c r="F4416" s="149"/>
      <c r="G4416" s="149"/>
      <c r="P4416" s="145">
        <f t="shared" si="347"/>
        <v>0</v>
      </c>
      <c r="Q4416" t="str">
        <f t="shared" ref="Q4416:Q4479" si="349">IF(AND(ISNUMBER(E4416),ISNUMBER(H4416),ISBLANK(F4416)),E4416-H4416,"NA")</f>
        <v>NA</v>
      </c>
      <c r="R4416" s="145" t="str">
        <f t="shared" si="348"/>
        <v>NA</v>
      </c>
    </row>
    <row r="4417" spans="5:18" hidden="1">
      <c r="F4417" s="149"/>
      <c r="G4417" s="149"/>
      <c r="P4417" s="145">
        <f t="shared" si="347"/>
        <v>0</v>
      </c>
      <c r="Q4417" t="str">
        <f t="shared" si="349"/>
        <v>NA</v>
      </c>
      <c r="R4417" s="145" t="str">
        <f t="shared" si="348"/>
        <v>NA</v>
      </c>
    </row>
    <row r="4418" spans="5:18" hidden="1">
      <c r="F4418" s="149"/>
      <c r="G4418" s="149"/>
      <c r="P4418" s="145">
        <f t="shared" si="347"/>
        <v>0</v>
      </c>
      <c r="Q4418" t="str">
        <f t="shared" si="349"/>
        <v>NA</v>
      </c>
      <c r="R4418" s="145" t="str">
        <f t="shared" si="348"/>
        <v>NA</v>
      </c>
    </row>
    <row r="4419" spans="5:18" hidden="1">
      <c r="F4419" s="149"/>
      <c r="G4419" s="149"/>
      <c r="P4419" s="145">
        <f t="shared" si="347"/>
        <v>0</v>
      </c>
      <c r="Q4419" t="str">
        <f t="shared" si="349"/>
        <v>NA</v>
      </c>
      <c r="R4419" s="145" t="str">
        <f t="shared" si="348"/>
        <v>NA</v>
      </c>
    </row>
    <row r="4420" spans="5:18" hidden="1">
      <c r="F4420" s="149"/>
      <c r="G4420" s="149"/>
      <c r="P4420" s="145">
        <f t="shared" si="347"/>
        <v>0</v>
      </c>
      <c r="Q4420" t="str">
        <f t="shared" si="349"/>
        <v>NA</v>
      </c>
      <c r="R4420" s="145" t="str">
        <f t="shared" si="348"/>
        <v>NA</v>
      </c>
    </row>
    <row r="4421" spans="5:18" hidden="1">
      <c r="E4421" s="149"/>
      <c r="P4421" s="145">
        <f t="shared" si="347"/>
        <v>0</v>
      </c>
      <c r="Q4421" t="str">
        <f t="shared" si="349"/>
        <v>NA</v>
      </c>
      <c r="R4421" s="145" t="str">
        <f t="shared" si="348"/>
        <v>NA</v>
      </c>
    </row>
    <row r="4422" spans="5:18" hidden="1">
      <c r="E4422" s="149"/>
      <c r="P4422" s="145">
        <f t="shared" si="347"/>
        <v>0</v>
      </c>
      <c r="Q4422" t="str">
        <f t="shared" si="349"/>
        <v>NA</v>
      </c>
      <c r="R4422" s="145" t="str">
        <f t="shared" si="348"/>
        <v>NA</v>
      </c>
    </row>
    <row r="4423" spans="5:18" hidden="1">
      <c r="E4423" s="149"/>
      <c r="P4423" s="145">
        <f t="shared" si="347"/>
        <v>0</v>
      </c>
      <c r="Q4423" t="str">
        <f t="shared" si="349"/>
        <v>NA</v>
      </c>
      <c r="R4423" s="145" t="str">
        <f t="shared" si="348"/>
        <v>NA</v>
      </c>
    </row>
    <row r="4424" spans="5:18" hidden="1">
      <c r="F4424" s="149"/>
      <c r="G4424" s="149"/>
      <c r="P4424" s="145">
        <f t="shared" si="347"/>
        <v>0</v>
      </c>
      <c r="Q4424" t="str">
        <f t="shared" si="349"/>
        <v>NA</v>
      </c>
      <c r="R4424" s="145" t="str">
        <f t="shared" si="348"/>
        <v>NA</v>
      </c>
    </row>
    <row r="4425" spans="5:18" hidden="1">
      <c r="F4425" s="149"/>
      <c r="G4425" s="149"/>
      <c r="P4425" s="145">
        <f t="shared" ref="P4425:P4488" si="350">IFERROR(K4425-L4425,0)</f>
        <v>0</v>
      </c>
      <c r="Q4425" t="str">
        <f t="shared" si="349"/>
        <v>NA</v>
      </c>
      <c r="R4425" s="145" t="str">
        <f t="shared" ref="R4425:R4488" si="351">IF(AND(ISNUMBER(F4425),ISNUMBER(I4425),ISBLANK(E4425)),F4425-I4425,"NA")</f>
        <v>NA</v>
      </c>
    </row>
    <row r="4426" spans="5:18" hidden="1">
      <c r="F4426" s="149"/>
      <c r="G4426" s="149"/>
      <c r="P4426" s="145">
        <f t="shared" si="350"/>
        <v>0</v>
      </c>
      <c r="Q4426" t="str">
        <f t="shared" si="349"/>
        <v>NA</v>
      </c>
      <c r="R4426" s="145" t="str">
        <f t="shared" si="351"/>
        <v>NA</v>
      </c>
    </row>
    <row r="4427" spans="5:18" hidden="1">
      <c r="F4427" s="149"/>
      <c r="G4427" s="149"/>
      <c r="P4427" s="145">
        <f t="shared" si="350"/>
        <v>0</v>
      </c>
      <c r="Q4427" t="str">
        <f t="shared" si="349"/>
        <v>NA</v>
      </c>
      <c r="R4427" s="145" t="str">
        <f t="shared" si="351"/>
        <v>NA</v>
      </c>
    </row>
    <row r="4428" spans="5:18" hidden="1">
      <c r="F4428" s="149"/>
      <c r="G4428" s="149"/>
      <c r="P4428" s="145">
        <f t="shared" si="350"/>
        <v>0</v>
      </c>
      <c r="Q4428" t="str">
        <f t="shared" si="349"/>
        <v>NA</v>
      </c>
      <c r="R4428" s="145" t="str">
        <f t="shared" si="351"/>
        <v>NA</v>
      </c>
    </row>
    <row r="4429" spans="5:18" hidden="1">
      <c r="F4429" s="149"/>
      <c r="G4429" s="149"/>
      <c r="P4429" s="145">
        <f t="shared" si="350"/>
        <v>0</v>
      </c>
      <c r="Q4429" t="str">
        <f t="shared" si="349"/>
        <v>NA</v>
      </c>
      <c r="R4429" s="145" t="str">
        <f t="shared" si="351"/>
        <v>NA</v>
      </c>
    </row>
    <row r="4430" spans="5:18" hidden="1">
      <c r="F4430" s="149"/>
      <c r="G4430" s="149"/>
      <c r="P4430" s="145">
        <f t="shared" si="350"/>
        <v>0</v>
      </c>
      <c r="Q4430" t="str">
        <f t="shared" si="349"/>
        <v>NA</v>
      </c>
      <c r="R4430" s="145" t="str">
        <f t="shared" si="351"/>
        <v>NA</v>
      </c>
    </row>
    <row r="4431" spans="5:18" hidden="1">
      <c r="F4431" s="149"/>
      <c r="G4431" s="149"/>
      <c r="P4431" s="145">
        <f t="shared" si="350"/>
        <v>0</v>
      </c>
      <c r="Q4431" t="str">
        <f t="shared" si="349"/>
        <v>NA</v>
      </c>
      <c r="R4431" s="145" t="str">
        <f t="shared" si="351"/>
        <v>NA</v>
      </c>
    </row>
    <row r="4432" spans="5:18" hidden="1">
      <c r="F4432" s="149"/>
      <c r="G4432" s="149"/>
      <c r="P4432" s="145">
        <f t="shared" si="350"/>
        <v>0</v>
      </c>
      <c r="Q4432" t="str">
        <f t="shared" si="349"/>
        <v>NA</v>
      </c>
      <c r="R4432" s="145" t="str">
        <f t="shared" si="351"/>
        <v>NA</v>
      </c>
    </row>
    <row r="4433" spans="5:18" hidden="1">
      <c r="F4433" s="149"/>
      <c r="G4433" s="149"/>
      <c r="P4433" s="145">
        <f t="shared" si="350"/>
        <v>0</v>
      </c>
      <c r="Q4433" t="str">
        <f t="shared" si="349"/>
        <v>NA</v>
      </c>
      <c r="R4433" s="145" t="str">
        <f t="shared" si="351"/>
        <v>NA</v>
      </c>
    </row>
    <row r="4434" spans="5:18" hidden="1">
      <c r="F4434" s="149"/>
      <c r="G4434" s="149"/>
      <c r="P4434" s="145">
        <f t="shared" si="350"/>
        <v>0</v>
      </c>
      <c r="Q4434" t="str">
        <f t="shared" si="349"/>
        <v>NA</v>
      </c>
      <c r="R4434" s="145" t="str">
        <f t="shared" si="351"/>
        <v>NA</v>
      </c>
    </row>
    <row r="4435" spans="5:18" hidden="1">
      <c r="F4435" s="149"/>
      <c r="G4435" s="149"/>
      <c r="P4435" s="145">
        <f t="shared" si="350"/>
        <v>0</v>
      </c>
      <c r="Q4435" t="str">
        <f t="shared" si="349"/>
        <v>NA</v>
      </c>
      <c r="R4435" s="145" t="str">
        <f t="shared" si="351"/>
        <v>NA</v>
      </c>
    </row>
    <row r="4436" spans="5:18" hidden="1">
      <c r="F4436" s="149"/>
      <c r="G4436" s="149"/>
      <c r="P4436" s="145">
        <f t="shared" si="350"/>
        <v>0</v>
      </c>
      <c r="Q4436" t="str">
        <f t="shared" si="349"/>
        <v>NA</v>
      </c>
      <c r="R4436" s="145" t="str">
        <f t="shared" si="351"/>
        <v>NA</v>
      </c>
    </row>
    <row r="4437" spans="5:18" hidden="1">
      <c r="F4437" s="149"/>
      <c r="G4437" s="149"/>
      <c r="P4437" s="145">
        <f t="shared" si="350"/>
        <v>0</v>
      </c>
      <c r="Q4437" t="str">
        <f t="shared" si="349"/>
        <v>NA</v>
      </c>
      <c r="R4437" s="145" t="str">
        <f t="shared" si="351"/>
        <v>NA</v>
      </c>
    </row>
    <row r="4438" spans="5:18" hidden="1">
      <c r="F4438" s="149"/>
      <c r="G4438" s="149"/>
      <c r="P4438" s="145">
        <f t="shared" si="350"/>
        <v>0</v>
      </c>
      <c r="Q4438" t="str">
        <f t="shared" si="349"/>
        <v>NA</v>
      </c>
      <c r="R4438" s="145" t="str">
        <f t="shared" si="351"/>
        <v>NA</v>
      </c>
    </row>
    <row r="4439" spans="5:18" hidden="1">
      <c r="F4439" s="149"/>
      <c r="G4439" s="149"/>
      <c r="P4439" s="145">
        <f t="shared" si="350"/>
        <v>0</v>
      </c>
      <c r="Q4439" t="str">
        <f t="shared" si="349"/>
        <v>NA</v>
      </c>
      <c r="R4439" s="145" t="str">
        <f t="shared" si="351"/>
        <v>NA</v>
      </c>
    </row>
    <row r="4440" spans="5:18" hidden="1">
      <c r="F4440" s="149"/>
      <c r="G4440" s="149"/>
      <c r="P4440" s="145">
        <f t="shared" si="350"/>
        <v>0</v>
      </c>
      <c r="Q4440" t="str">
        <f t="shared" si="349"/>
        <v>NA</v>
      </c>
      <c r="R4440" s="145" t="str">
        <f t="shared" si="351"/>
        <v>NA</v>
      </c>
    </row>
    <row r="4441" spans="5:18" hidden="1">
      <c r="F4441" s="149"/>
      <c r="G4441" s="149"/>
      <c r="P4441" s="145">
        <f t="shared" si="350"/>
        <v>0</v>
      </c>
      <c r="Q4441" t="str">
        <f t="shared" si="349"/>
        <v>NA</v>
      </c>
      <c r="R4441" s="145" t="str">
        <f t="shared" si="351"/>
        <v>NA</v>
      </c>
    </row>
    <row r="4442" spans="5:18" hidden="1">
      <c r="F4442" s="149"/>
      <c r="G4442" s="149"/>
      <c r="P4442" s="145">
        <f t="shared" si="350"/>
        <v>0</v>
      </c>
      <c r="Q4442" t="str">
        <f t="shared" si="349"/>
        <v>NA</v>
      </c>
      <c r="R4442" s="145" t="str">
        <f t="shared" si="351"/>
        <v>NA</v>
      </c>
    </row>
    <row r="4443" spans="5:18" hidden="1">
      <c r="F4443" s="149"/>
      <c r="G4443" s="149"/>
      <c r="P4443" s="145">
        <f t="shared" si="350"/>
        <v>0</v>
      </c>
      <c r="Q4443" t="str">
        <f t="shared" si="349"/>
        <v>NA</v>
      </c>
      <c r="R4443" s="145" t="str">
        <f t="shared" si="351"/>
        <v>NA</v>
      </c>
    </row>
    <row r="4444" spans="5:18" hidden="1">
      <c r="F4444" s="149"/>
      <c r="G4444" s="149"/>
      <c r="P4444" s="145">
        <f t="shared" si="350"/>
        <v>0</v>
      </c>
      <c r="Q4444" t="str">
        <f t="shared" si="349"/>
        <v>NA</v>
      </c>
      <c r="R4444" s="145" t="str">
        <f t="shared" si="351"/>
        <v>NA</v>
      </c>
    </row>
    <row r="4445" spans="5:18" hidden="1">
      <c r="E4445" s="149"/>
      <c r="P4445" s="145">
        <f t="shared" si="350"/>
        <v>0</v>
      </c>
      <c r="Q4445" t="str">
        <f t="shared" si="349"/>
        <v>NA</v>
      </c>
      <c r="R4445" s="145" t="str">
        <f t="shared" si="351"/>
        <v>NA</v>
      </c>
    </row>
    <row r="4446" spans="5:18" hidden="1">
      <c r="E4446" s="149"/>
      <c r="P4446" s="145">
        <f t="shared" si="350"/>
        <v>0</v>
      </c>
      <c r="Q4446" t="str">
        <f t="shared" si="349"/>
        <v>NA</v>
      </c>
      <c r="R4446" s="145" t="str">
        <f t="shared" si="351"/>
        <v>NA</v>
      </c>
    </row>
    <row r="4447" spans="5:18" hidden="1">
      <c r="E4447" s="149"/>
      <c r="P4447" s="145">
        <f t="shared" si="350"/>
        <v>0</v>
      </c>
      <c r="Q4447" t="str">
        <f t="shared" si="349"/>
        <v>NA</v>
      </c>
      <c r="R4447" s="145" t="str">
        <f t="shared" si="351"/>
        <v>NA</v>
      </c>
    </row>
    <row r="4448" spans="5:18" hidden="1">
      <c r="F4448" s="149"/>
      <c r="G4448" s="149"/>
      <c r="P4448" s="145">
        <f t="shared" si="350"/>
        <v>0</v>
      </c>
      <c r="Q4448" t="str">
        <f t="shared" si="349"/>
        <v>NA</v>
      </c>
      <c r="R4448" s="145" t="str">
        <f t="shared" si="351"/>
        <v>NA</v>
      </c>
    </row>
    <row r="4449" spans="6:18" hidden="1">
      <c r="F4449" s="149"/>
      <c r="G4449" s="149"/>
      <c r="P4449" s="145">
        <f t="shared" si="350"/>
        <v>0</v>
      </c>
      <c r="Q4449" t="str">
        <f t="shared" si="349"/>
        <v>NA</v>
      </c>
      <c r="R4449" s="145" t="str">
        <f t="shared" si="351"/>
        <v>NA</v>
      </c>
    </row>
    <row r="4450" spans="6:18" hidden="1">
      <c r="F4450" s="149"/>
      <c r="G4450" s="149"/>
      <c r="P4450" s="145">
        <f t="shared" si="350"/>
        <v>0</v>
      </c>
      <c r="Q4450" t="str">
        <f t="shared" si="349"/>
        <v>NA</v>
      </c>
      <c r="R4450" s="145" t="str">
        <f t="shared" si="351"/>
        <v>NA</v>
      </c>
    </row>
    <row r="4451" spans="6:18" hidden="1">
      <c r="F4451" s="149"/>
      <c r="G4451" s="149"/>
      <c r="P4451" s="145">
        <f t="shared" si="350"/>
        <v>0</v>
      </c>
      <c r="Q4451" t="str">
        <f t="shared" si="349"/>
        <v>NA</v>
      </c>
      <c r="R4451" s="145" t="str">
        <f t="shared" si="351"/>
        <v>NA</v>
      </c>
    </row>
    <row r="4452" spans="6:18" hidden="1">
      <c r="F4452" s="149"/>
      <c r="G4452" s="149"/>
      <c r="P4452" s="145">
        <f t="shared" si="350"/>
        <v>0</v>
      </c>
      <c r="Q4452" t="str">
        <f t="shared" si="349"/>
        <v>NA</v>
      </c>
      <c r="R4452" s="145" t="str">
        <f t="shared" si="351"/>
        <v>NA</v>
      </c>
    </row>
    <row r="4453" spans="6:18" hidden="1">
      <c r="F4453" s="149"/>
      <c r="G4453" s="149"/>
      <c r="P4453" s="145">
        <f t="shared" si="350"/>
        <v>0</v>
      </c>
      <c r="Q4453" t="str">
        <f t="shared" si="349"/>
        <v>NA</v>
      </c>
      <c r="R4453" s="145" t="str">
        <f t="shared" si="351"/>
        <v>NA</v>
      </c>
    </row>
    <row r="4454" spans="6:18" hidden="1">
      <c r="F4454" s="149"/>
      <c r="G4454" s="149"/>
      <c r="P4454" s="145">
        <f t="shared" si="350"/>
        <v>0</v>
      </c>
      <c r="Q4454" t="str">
        <f t="shared" si="349"/>
        <v>NA</v>
      </c>
      <c r="R4454" s="145" t="str">
        <f t="shared" si="351"/>
        <v>NA</v>
      </c>
    </row>
    <row r="4455" spans="6:18" hidden="1">
      <c r="F4455" s="149"/>
      <c r="G4455" s="149"/>
      <c r="P4455" s="145">
        <f t="shared" si="350"/>
        <v>0</v>
      </c>
      <c r="Q4455" t="str">
        <f t="shared" si="349"/>
        <v>NA</v>
      </c>
      <c r="R4455" s="145" t="str">
        <f t="shared" si="351"/>
        <v>NA</v>
      </c>
    </row>
    <row r="4456" spans="6:18" hidden="1">
      <c r="F4456" s="149"/>
      <c r="G4456" s="149"/>
      <c r="P4456" s="145">
        <f t="shared" si="350"/>
        <v>0</v>
      </c>
      <c r="Q4456" t="str">
        <f t="shared" si="349"/>
        <v>NA</v>
      </c>
      <c r="R4456" s="145" t="str">
        <f t="shared" si="351"/>
        <v>NA</v>
      </c>
    </row>
    <row r="4457" spans="6:18" hidden="1">
      <c r="F4457" s="149"/>
      <c r="G4457" s="149"/>
      <c r="P4457" s="145">
        <f t="shared" si="350"/>
        <v>0</v>
      </c>
      <c r="Q4457" t="str">
        <f t="shared" si="349"/>
        <v>NA</v>
      </c>
      <c r="R4457" s="145" t="str">
        <f t="shared" si="351"/>
        <v>NA</v>
      </c>
    </row>
    <row r="4458" spans="6:18" hidden="1">
      <c r="F4458" s="149"/>
      <c r="G4458" s="149"/>
      <c r="P4458" s="145">
        <f t="shared" si="350"/>
        <v>0</v>
      </c>
      <c r="Q4458" t="str">
        <f t="shared" si="349"/>
        <v>NA</v>
      </c>
      <c r="R4458" s="145" t="str">
        <f t="shared" si="351"/>
        <v>NA</v>
      </c>
    </row>
    <row r="4459" spans="6:18" hidden="1">
      <c r="F4459" s="149"/>
      <c r="G4459" s="149"/>
      <c r="P4459" s="145">
        <f t="shared" si="350"/>
        <v>0</v>
      </c>
      <c r="Q4459" t="str">
        <f t="shared" si="349"/>
        <v>NA</v>
      </c>
      <c r="R4459" s="145" t="str">
        <f t="shared" si="351"/>
        <v>NA</v>
      </c>
    </row>
    <row r="4460" spans="6:18" hidden="1">
      <c r="F4460" s="149"/>
      <c r="G4460" s="149"/>
      <c r="P4460" s="145">
        <f t="shared" si="350"/>
        <v>0</v>
      </c>
      <c r="Q4460" t="str">
        <f t="shared" si="349"/>
        <v>NA</v>
      </c>
      <c r="R4460" s="145" t="str">
        <f t="shared" si="351"/>
        <v>NA</v>
      </c>
    </row>
    <row r="4461" spans="6:18" hidden="1">
      <c r="F4461" s="149"/>
      <c r="G4461" s="149"/>
      <c r="P4461" s="145">
        <f t="shared" si="350"/>
        <v>0</v>
      </c>
      <c r="Q4461" t="str">
        <f t="shared" si="349"/>
        <v>NA</v>
      </c>
      <c r="R4461" s="145" t="str">
        <f t="shared" si="351"/>
        <v>NA</v>
      </c>
    </row>
    <row r="4462" spans="6:18" hidden="1">
      <c r="F4462" s="149"/>
      <c r="G4462" s="149"/>
      <c r="P4462" s="145">
        <f t="shared" si="350"/>
        <v>0</v>
      </c>
      <c r="Q4462" t="str">
        <f t="shared" si="349"/>
        <v>NA</v>
      </c>
      <c r="R4462" s="145" t="str">
        <f t="shared" si="351"/>
        <v>NA</v>
      </c>
    </row>
    <row r="4463" spans="6:18" hidden="1">
      <c r="F4463" s="149"/>
      <c r="G4463" s="149"/>
      <c r="P4463" s="145">
        <f t="shared" si="350"/>
        <v>0</v>
      </c>
      <c r="Q4463" t="str">
        <f t="shared" si="349"/>
        <v>NA</v>
      </c>
      <c r="R4463" s="145" t="str">
        <f t="shared" si="351"/>
        <v>NA</v>
      </c>
    </row>
    <row r="4464" spans="6:18" hidden="1">
      <c r="F4464" s="149"/>
      <c r="G4464" s="149"/>
      <c r="P4464" s="145">
        <f t="shared" si="350"/>
        <v>0</v>
      </c>
      <c r="Q4464" t="str">
        <f t="shared" si="349"/>
        <v>NA</v>
      </c>
      <c r="R4464" s="145" t="str">
        <f t="shared" si="351"/>
        <v>NA</v>
      </c>
    </row>
    <row r="4465" spans="5:18" hidden="1">
      <c r="F4465" s="149"/>
      <c r="G4465" s="149"/>
      <c r="P4465" s="145">
        <f t="shared" si="350"/>
        <v>0</v>
      </c>
      <c r="Q4465" t="str">
        <f t="shared" si="349"/>
        <v>NA</v>
      </c>
      <c r="R4465" s="145" t="str">
        <f t="shared" si="351"/>
        <v>NA</v>
      </c>
    </row>
    <row r="4466" spans="5:18" hidden="1">
      <c r="F4466" s="149"/>
      <c r="G4466" s="149"/>
      <c r="P4466" s="145">
        <f t="shared" si="350"/>
        <v>0</v>
      </c>
      <c r="Q4466" t="str">
        <f t="shared" si="349"/>
        <v>NA</v>
      </c>
      <c r="R4466" s="145" t="str">
        <f t="shared" si="351"/>
        <v>NA</v>
      </c>
    </row>
    <row r="4467" spans="5:18" hidden="1">
      <c r="F4467" s="149"/>
      <c r="G4467" s="149"/>
      <c r="P4467" s="145">
        <f t="shared" si="350"/>
        <v>0</v>
      </c>
      <c r="Q4467" t="str">
        <f t="shared" si="349"/>
        <v>NA</v>
      </c>
      <c r="R4467" s="145" t="str">
        <f t="shared" si="351"/>
        <v>NA</v>
      </c>
    </row>
    <row r="4468" spans="5:18" hidden="1">
      <c r="F4468" s="149"/>
      <c r="G4468" s="149"/>
      <c r="P4468" s="145">
        <f t="shared" si="350"/>
        <v>0</v>
      </c>
      <c r="Q4468" t="str">
        <f t="shared" si="349"/>
        <v>NA</v>
      </c>
      <c r="R4468" s="145" t="str">
        <f t="shared" si="351"/>
        <v>NA</v>
      </c>
    </row>
    <row r="4469" spans="5:18" hidden="1">
      <c r="E4469" s="149"/>
      <c r="P4469" s="145">
        <f t="shared" si="350"/>
        <v>0</v>
      </c>
      <c r="Q4469" t="str">
        <f t="shared" si="349"/>
        <v>NA</v>
      </c>
      <c r="R4469" s="145" t="str">
        <f t="shared" si="351"/>
        <v>NA</v>
      </c>
    </row>
    <row r="4470" spans="5:18" hidden="1">
      <c r="E4470" s="149"/>
      <c r="P4470" s="145">
        <f t="shared" si="350"/>
        <v>0</v>
      </c>
      <c r="Q4470" t="str">
        <f t="shared" si="349"/>
        <v>NA</v>
      </c>
      <c r="R4470" s="145" t="str">
        <f t="shared" si="351"/>
        <v>NA</v>
      </c>
    </row>
    <row r="4471" spans="5:18" hidden="1">
      <c r="E4471" s="149"/>
      <c r="P4471" s="145">
        <f t="shared" si="350"/>
        <v>0</v>
      </c>
      <c r="Q4471" t="str">
        <f t="shared" si="349"/>
        <v>NA</v>
      </c>
      <c r="R4471" s="145" t="str">
        <f t="shared" si="351"/>
        <v>NA</v>
      </c>
    </row>
    <row r="4472" spans="5:18" hidden="1">
      <c r="F4472" s="149"/>
      <c r="G4472" s="149"/>
      <c r="P4472" s="145">
        <f t="shared" si="350"/>
        <v>0</v>
      </c>
      <c r="Q4472" t="str">
        <f t="shared" si="349"/>
        <v>NA</v>
      </c>
      <c r="R4472" s="145" t="str">
        <f t="shared" si="351"/>
        <v>NA</v>
      </c>
    </row>
    <row r="4473" spans="5:18" hidden="1">
      <c r="F4473" s="149"/>
      <c r="G4473" s="149"/>
      <c r="P4473" s="145">
        <f t="shared" si="350"/>
        <v>0</v>
      </c>
      <c r="Q4473" t="str">
        <f t="shared" si="349"/>
        <v>NA</v>
      </c>
      <c r="R4473" s="145" t="str">
        <f t="shared" si="351"/>
        <v>NA</v>
      </c>
    </row>
    <row r="4474" spans="5:18" hidden="1">
      <c r="F4474" s="149"/>
      <c r="G4474" s="149"/>
      <c r="P4474" s="145">
        <f t="shared" si="350"/>
        <v>0</v>
      </c>
      <c r="Q4474" t="str">
        <f t="shared" si="349"/>
        <v>NA</v>
      </c>
      <c r="R4474" s="145" t="str">
        <f t="shared" si="351"/>
        <v>NA</v>
      </c>
    </row>
    <row r="4475" spans="5:18" hidden="1">
      <c r="F4475" s="149"/>
      <c r="G4475" s="149"/>
      <c r="P4475" s="145">
        <f t="shared" si="350"/>
        <v>0</v>
      </c>
      <c r="Q4475" t="str">
        <f t="shared" si="349"/>
        <v>NA</v>
      </c>
      <c r="R4475" s="145" t="str">
        <f t="shared" si="351"/>
        <v>NA</v>
      </c>
    </row>
    <row r="4476" spans="5:18" hidden="1">
      <c r="F4476" s="149"/>
      <c r="G4476" s="149"/>
      <c r="P4476" s="145">
        <f t="shared" si="350"/>
        <v>0</v>
      </c>
      <c r="Q4476" t="str">
        <f t="shared" si="349"/>
        <v>NA</v>
      </c>
      <c r="R4476" s="145" t="str">
        <f t="shared" si="351"/>
        <v>NA</v>
      </c>
    </row>
    <row r="4477" spans="5:18" hidden="1">
      <c r="F4477" s="149"/>
      <c r="G4477" s="149"/>
      <c r="P4477" s="145">
        <f t="shared" si="350"/>
        <v>0</v>
      </c>
      <c r="Q4477" t="str">
        <f t="shared" si="349"/>
        <v>NA</v>
      </c>
      <c r="R4477" s="145" t="str">
        <f t="shared" si="351"/>
        <v>NA</v>
      </c>
    </row>
    <row r="4478" spans="5:18" hidden="1">
      <c r="F4478" s="149"/>
      <c r="G4478" s="149"/>
      <c r="P4478" s="145">
        <f t="shared" si="350"/>
        <v>0</v>
      </c>
      <c r="Q4478" t="str">
        <f t="shared" si="349"/>
        <v>NA</v>
      </c>
      <c r="R4478" s="145" t="str">
        <f t="shared" si="351"/>
        <v>NA</v>
      </c>
    </row>
    <row r="4479" spans="5:18" hidden="1">
      <c r="F4479" s="149"/>
      <c r="G4479" s="149"/>
      <c r="P4479" s="145">
        <f t="shared" si="350"/>
        <v>0</v>
      </c>
      <c r="Q4479" t="str">
        <f t="shared" si="349"/>
        <v>NA</v>
      </c>
      <c r="R4479" s="145" t="str">
        <f t="shared" si="351"/>
        <v>NA</v>
      </c>
    </row>
    <row r="4480" spans="5:18" hidden="1">
      <c r="F4480" s="149"/>
      <c r="G4480" s="149"/>
      <c r="P4480" s="145">
        <f t="shared" si="350"/>
        <v>0</v>
      </c>
      <c r="Q4480" t="str">
        <f t="shared" ref="Q4480:Q4543" si="352">IF(AND(ISNUMBER(E4480),ISNUMBER(H4480),ISBLANK(F4480)),E4480-H4480,"NA")</f>
        <v>NA</v>
      </c>
      <c r="R4480" s="145" t="str">
        <f t="shared" si="351"/>
        <v>NA</v>
      </c>
    </row>
    <row r="4481" spans="5:18" hidden="1">
      <c r="F4481" s="149"/>
      <c r="G4481" s="149"/>
      <c r="P4481" s="145">
        <f t="shared" si="350"/>
        <v>0</v>
      </c>
      <c r="Q4481" t="str">
        <f t="shared" si="352"/>
        <v>NA</v>
      </c>
      <c r="R4481" s="145" t="str">
        <f t="shared" si="351"/>
        <v>NA</v>
      </c>
    </row>
    <row r="4482" spans="5:18" hidden="1">
      <c r="F4482" s="149"/>
      <c r="G4482" s="149"/>
      <c r="P4482" s="145">
        <f t="shared" si="350"/>
        <v>0</v>
      </c>
      <c r="Q4482" t="str">
        <f t="shared" si="352"/>
        <v>NA</v>
      </c>
      <c r="R4482" s="145" t="str">
        <f t="shared" si="351"/>
        <v>NA</v>
      </c>
    </row>
    <row r="4483" spans="5:18" hidden="1">
      <c r="F4483" s="149"/>
      <c r="G4483" s="149"/>
      <c r="P4483" s="145">
        <f t="shared" si="350"/>
        <v>0</v>
      </c>
      <c r="Q4483" t="str">
        <f t="shared" si="352"/>
        <v>NA</v>
      </c>
      <c r="R4483" s="145" t="str">
        <f t="shared" si="351"/>
        <v>NA</v>
      </c>
    </row>
    <row r="4484" spans="5:18" hidden="1">
      <c r="F4484" s="149"/>
      <c r="G4484" s="149"/>
      <c r="P4484" s="145">
        <f t="shared" si="350"/>
        <v>0</v>
      </c>
      <c r="Q4484" t="str">
        <f t="shared" si="352"/>
        <v>NA</v>
      </c>
      <c r="R4484" s="145" t="str">
        <f t="shared" si="351"/>
        <v>NA</v>
      </c>
    </row>
    <row r="4485" spans="5:18" hidden="1">
      <c r="F4485" s="149"/>
      <c r="G4485" s="149"/>
      <c r="P4485" s="145">
        <f t="shared" si="350"/>
        <v>0</v>
      </c>
      <c r="Q4485" t="str">
        <f t="shared" si="352"/>
        <v>NA</v>
      </c>
      <c r="R4485" s="145" t="str">
        <f t="shared" si="351"/>
        <v>NA</v>
      </c>
    </row>
    <row r="4486" spans="5:18" hidden="1">
      <c r="F4486" s="149"/>
      <c r="G4486" s="149"/>
      <c r="P4486" s="145">
        <f t="shared" si="350"/>
        <v>0</v>
      </c>
      <c r="Q4486" t="str">
        <f t="shared" si="352"/>
        <v>NA</v>
      </c>
      <c r="R4486" s="145" t="str">
        <f t="shared" si="351"/>
        <v>NA</v>
      </c>
    </row>
    <row r="4487" spans="5:18" hidden="1">
      <c r="F4487" s="149"/>
      <c r="G4487" s="149"/>
      <c r="P4487" s="145">
        <f t="shared" si="350"/>
        <v>0</v>
      </c>
      <c r="Q4487" t="str">
        <f t="shared" si="352"/>
        <v>NA</v>
      </c>
      <c r="R4487" s="145" t="str">
        <f t="shared" si="351"/>
        <v>NA</v>
      </c>
    </row>
    <row r="4488" spans="5:18" hidden="1">
      <c r="F4488" s="149"/>
      <c r="G4488" s="149"/>
      <c r="P4488" s="145">
        <f t="shared" si="350"/>
        <v>0</v>
      </c>
      <c r="Q4488" t="str">
        <f t="shared" si="352"/>
        <v>NA</v>
      </c>
      <c r="R4488" s="145" t="str">
        <f t="shared" si="351"/>
        <v>NA</v>
      </c>
    </row>
    <row r="4489" spans="5:18" hidden="1">
      <c r="F4489" s="149"/>
      <c r="G4489" s="149"/>
      <c r="P4489" s="145">
        <f t="shared" ref="P4489:P4552" si="353">IFERROR(K4489-L4489,0)</f>
        <v>0</v>
      </c>
      <c r="Q4489" t="str">
        <f t="shared" si="352"/>
        <v>NA</v>
      </c>
      <c r="R4489" s="145" t="str">
        <f t="shared" ref="R4489:R4552" si="354">IF(AND(ISNUMBER(F4489),ISNUMBER(I4489),ISBLANK(E4489)),F4489-I4489,"NA")</f>
        <v>NA</v>
      </c>
    </row>
    <row r="4490" spans="5:18" hidden="1">
      <c r="F4490" s="149"/>
      <c r="G4490" s="149"/>
      <c r="P4490" s="145">
        <f t="shared" si="353"/>
        <v>0</v>
      </c>
      <c r="Q4490" t="str">
        <f t="shared" si="352"/>
        <v>NA</v>
      </c>
      <c r="R4490" s="145" t="str">
        <f t="shared" si="354"/>
        <v>NA</v>
      </c>
    </row>
    <row r="4491" spans="5:18" hidden="1">
      <c r="F4491" s="149"/>
      <c r="G4491" s="149"/>
      <c r="P4491" s="145">
        <f t="shared" si="353"/>
        <v>0</v>
      </c>
      <c r="Q4491" t="str">
        <f t="shared" si="352"/>
        <v>NA</v>
      </c>
      <c r="R4491" s="145" t="str">
        <f t="shared" si="354"/>
        <v>NA</v>
      </c>
    </row>
    <row r="4492" spans="5:18" hidden="1">
      <c r="F4492" s="149"/>
      <c r="G4492" s="149"/>
      <c r="P4492" s="145">
        <f t="shared" si="353"/>
        <v>0</v>
      </c>
      <c r="Q4492" t="str">
        <f t="shared" si="352"/>
        <v>NA</v>
      </c>
      <c r="R4492" s="145" t="str">
        <f t="shared" si="354"/>
        <v>NA</v>
      </c>
    </row>
    <row r="4493" spans="5:18" hidden="1">
      <c r="E4493" s="149"/>
      <c r="P4493" s="145">
        <f t="shared" si="353"/>
        <v>0</v>
      </c>
      <c r="Q4493" t="str">
        <f t="shared" si="352"/>
        <v>NA</v>
      </c>
      <c r="R4493" s="145" t="str">
        <f t="shared" si="354"/>
        <v>NA</v>
      </c>
    </row>
    <row r="4494" spans="5:18" hidden="1">
      <c r="E4494" s="149"/>
      <c r="P4494" s="145">
        <f t="shared" si="353"/>
        <v>0</v>
      </c>
      <c r="Q4494" t="str">
        <f t="shared" si="352"/>
        <v>NA</v>
      </c>
      <c r="R4494" s="145" t="str">
        <f t="shared" si="354"/>
        <v>NA</v>
      </c>
    </row>
    <row r="4495" spans="5:18" hidden="1">
      <c r="E4495" s="149"/>
      <c r="P4495" s="145">
        <f t="shared" si="353"/>
        <v>0</v>
      </c>
      <c r="Q4495" t="str">
        <f t="shared" si="352"/>
        <v>NA</v>
      </c>
      <c r="R4495" s="145" t="str">
        <f t="shared" si="354"/>
        <v>NA</v>
      </c>
    </row>
    <row r="4496" spans="5:18" hidden="1">
      <c r="F4496" s="149"/>
      <c r="G4496" s="149"/>
      <c r="P4496" s="145">
        <f t="shared" si="353"/>
        <v>0</v>
      </c>
      <c r="Q4496" t="str">
        <f t="shared" si="352"/>
        <v>NA</v>
      </c>
      <c r="R4496" s="145" t="str">
        <f t="shared" si="354"/>
        <v>NA</v>
      </c>
    </row>
    <row r="4497" spans="6:18" hidden="1">
      <c r="F4497" s="149"/>
      <c r="G4497" s="149"/>
      <c r="P4497" s="145">
        <f t="shared" si="353"/>
        <v>0</v>
      </c>
      <c r="Q4497" t="str">
        <f t="shared" si="352"/>
        <v>NA</v>
      </c>
      <c r="R4497" s="145" t="str">
        <f t="shared" si="354"/>
        <v>NA</v>
      </c>
    </row>
    <row r="4498" spans="6:18" hidden="1">
      <c r="F4498" s="149"/>
      <c r="G4498" s="149"/>
      <c r="P4498" s="145">
        <f t="shared" si="353"/>
        <v>0</v>
      </c>
      <c r="Q4498" t="str">
        <f t="shared" si="352"/>
        <v>NA</v>
      </c>
      <c r="R4498" s="145" t="str">
        <f t="shared" si="354"/>
        <v>NA</v>
      </c>
    </row>
    <row r="4499" spans="6:18" hidden="1">
      <c r="F4499" s="149"/>
      <c r="G4499" s="149"/>
      <c r="P4499" s="145">
        <f t="shared" si="353"/>
        <v>0</v>
      </c>
      <c r="Q4499" t="str">
        <f t="shared" si="352"/>
        <v>NA</v>
      </c>
      <c r="R4499" s="145" t="str">
        <f t="shared" si="354"/>
        <v>NA</v>
      </c>
    </row>
    <row r="4500" spans="6:18" hidden="1">
      <c r="F4500" s="149"/>
      <c r="G4500" s="149"/>
      <c r="P4500" s="145">
        <f t="shared" si="353"/>
        <v>0</v>
      </c>
      <c r="Q4500" t="str">
        <f t="shared" si="352"/>
        <v>NA</v>
      </c>
      <c r="R4500" s="145" t="str">
        <f t="shared" si="354"/>
        <v>NA</v>
      </c>
    </row>
    <row r="4501" spans="6:18" hidden="1">
      <c r="F4501" s="149"/>
      <c r="G4501" s="149"/>
      <c r="P4501" s="145">
        <f t="shared" si="353"/>
        <v>0</v>
      </c>
      <c r="Q4501" t="str">
        <f t="shared" si="352"/>
        <v>NA</v>
      </c>
      <c r="R4501" s="145" t="str">
        <f t="shared" si="354"/>
        <v>NA</v>
      </c>
    </row>
    <row r="4502" spans="6:18" hidden="1">
      <c r="F4502" s="149"/>
      <c r="G4502" s="149"/>
      <c r="P4502" s="145">
        <f t="shared" si="353"/>
        <v>0</v>
      </c>
      <c r="Q4502" t="str">
        <f t="shared" si="352"/>
        <v>NA</v>
      </c>
      <c r="R4502" s="145" t="str">
        <f t="shared" si="354"/>
        <v>NA</v>
      </c>
    </row>
    <row r="4503" spans="6:18" hidden="1">
      <c r="F4503" s="149"/>
      <c r="G4503" s="149"/>
      <c r="P4503" s="145">
        <f t="shared" si="353"/>
        <v>0</v>
      </c>
      <c r="Q4503" t="str">
        <f t="shared" si="352"/>
        <v>NA</v>
      </c>
      <c r="R4503" s="145" t="str">
        <f t="shared" si="354"/>
        <v>NA</v>
      </c>
    </row>
    <row r="4504" spans="6:18" hidden="1">
      <c r="F4504" s="149"/>
      <c r="G4504" s="149"/>
      <c r="P4504" s="145">
        <f t="shared" si="353"/>
        <v>0</v>
      </c>
      <c r="Q4504" t="str">
        <f t="shared" si="352"/>
        <v>NA</v>
      </c>
      <c r="R4504" s="145" t="str">
        <f t="shared" si="354"/>
        <v>NA</v>
      </c>
    </row>
    <row r="4505" spans="6:18" hidden="1">
      <c r="F4505" s="149"/>
      <c r="G4505" s="149"/>
      <c r="P4505" s="145">
        <f t="shared" si="353"/>
        <v>0</v>
      </c>
      <c r="Q4505" t="str">
        <f t="shared" si="352"/>
        <v>NA</v>
      </c>
      <c r="R4505" s="145" t="str">
        <f t="shared" si="354"/>
        <v>NA</v>
      </c>
    </row>
    <row r="4506" spans="6:18" hidden="1">
      <c r="F4506" s="149"/>
      <c r="G4506" s="149"/>
      <c r="P4506" s="145">
        <f t="shared" si="353"/>
        <v>0</v>
      </c>
      <c r="Q4506" t="str">
        <f t="shared" si="352"/>
        <v>NA</v>
      </c>
      <c r="R4506" s="145" t="str">
        <f t="shared" si="354"/>
        <v>NA</v>
      </c>
    </row>
    <row r="4507" spans="6:18" hidden="1">
      <c r="F4507" s="149"/>
      <c r="G4507" s="149"/>
      <c r="P4507" s="145">
        <f t="shared" si="353"/>
        <v>0</v>
      </c>
      <c r="Q4507" t="str">
        <f t="shared" si="352"/>
        <v>NA</v>
      </c>
      <c r="R4507" s="145" t="str">
        <f t="shared" si="354"/>
        <v>NA</v>
      </c>
    </row>
    <row r="4508" spans="6:18" hidden="1">
      <c r="F4508" s="149"/>
      <c r="G4508" s="149"/>
      <c r="P4508" s="145">
        <f t="shared" si="353"/>
        <v>0</v>
      </c>
      <c r="Q4508" t="str">
        <f t="shared" si="352"/>
        <v>NA</v>
      </c>
      <c r="R4508" s="145" t="str">
        <f t="shared" si="354"/>
        <v>NA</v>
      </c>
    </row>
    <row r="4509" spans="6:18" hidden="1">
      <c r="F4509" s="149"/>
      <c r="G4509" s="149"/>
      <c r="P4509" s="145">
        <f t="shared" si="353"/>
        <v>0</v>
      </c>
      <c r="Q4509" t="str">
        <f t="shared" si="352"/>
        <v>NA</v>
      </c>
      <c r="R4509" s="145" t="str">
        <f t="shared" si="354"/>
        <v>NA</v>
      </c>
    </row>
    <row r="4510" spans="6:18" hidden="1">
      <c r="F4510" s="149"/>
      <c r="G4510" s="149"/>
      <c r="P4510" s="145">
        <f t="shared" si="353"/>
        <v>0</v>
      </c>
      <c r="Q4510" t="str">
        <f t="shared" si="352"/>
        <v>NA</v>
      </c>
      <c r="R4510" s="145" t="str">
        <f t="shared" si="354"/>
        <v>NA</v>
      </c>
    </row>
    <row r="4511" spans="6:18" hidden="1">
      <c r="F4511" s="149"/>
      <c r="G4511" s="149"/>
      <c r="P4511" s="145">
        <f t="shared" si="353"/>
        <v>0</v>
      </c>
      <c r="Q4511" t="str">
        <f t="shared" si="352"/>
        <v>NA</v>
      </c>
      <c r="R4511" s="145" t="str">
        <f t="shared" si="354"/>
        <v>NA</v>
      </c>
    </row>
    <row r="4512" spans="6:18" hidden="1">
      <c r="F4512" s="149"/>
      <c r="G4512" s="149"/>
      <c r="P4512" s="145">
        <f t="shared" si="353"/>
        <v>0</v>
      </c>
      <c r="Q4512" t="str">
        <f t="shared" si="352"/>
        <v>NA</v>
      </c>
      <c r="R4512" s="145" t="str">
        <f t="shared" si="354"/>
        <v>NA</v>
      </c>
    </row>
    <row r="4513" spans="5:18" hidden="1">
      <c r="F4513" s="149"/>
      <c r="G4513" s="149"/>
      <c r="P4513" s="145">
        <f t="shared" si="353"/>
        <v>0</v>
      </c>
      <c r="Q4513" t="str">
        <f t="shared" si="352"/>
        <v>NA</v>
      </c>
      <c r="R4513" s="145" t="str">
        <f t="shared" si="354"/>
        <v>NA</v>
      </c>
    </row>
    <row r="4514" spans="5:18" hidden="1">
      <c r="F4514" s="149"/>
      <c r="G4514" s="149"/>
      <c r="P4514" s="145">
        <f t="shared" si="353"/>
        <v>0</v>
      </c>
      <c r="Q4514" t="str">
        <f t="shared" si="352"/>
        <v>NA</v>
      </c>
      <c r="R4514" s="145" t="str">
        <f t="shared" si="354"/>
        <v>NA</v>
      </c>
    </row>
    <row r="4515" spans="5:18" hidden="1">
      <c r="F4515" s="149"/>
      <c r="G4515" s="149"/>
      <c r="P4515" s="145">
        <f t="shared" si="353"/>
        <v>0</v>
      </c>
      <c r="Q4515" t="str">
        <f t="shared" si="352"/>
        <v>NA</v>
      </c>
      <c r="R4515" s="145" t="str">
        <f t="shared" si="354"/>
        <v>NA</v>
      </c>
    </row>
    <row r="4516" spans="5:18" hidden="1">
      <c r="F4516" s="149"/>
      <c r="G4516" s="149"/>
      <c r="P4516" s="145">
        <f t="shared" si="353"/>
        <v>0</v>
      </c>
      <c r="Q4516" t="str">
        <f t="shared" si="352"/>
        <v>NA</v>
      </c>
      <c r="R4516" s="145" t="str">
        <f t="shared" si="354"/>
        <v>NA</v>
      </c>
    </row>
    <row r="4517" spans="5:18" hidden="1">
      <c r="E4517" s="149"/>
      <c r="P4517" s="145">
        <f t="shared" si="353"/>
        <v>0</v>
      </c>
      <c r="Q4517" t="str">
        <f t="shared" si="352"/>
        <v>NA</v>
      </c>
      <c r="R4517" s="145" t="str">
        <f t="shared" si="354"/>
        <v>NA</v>
      </c>
    </row>
    <row r="4518" spans="5:18" hidden="1">
      <c r="E4518" s="149"/>
      <c r="P4518" s="145">
        <f t="shared" si="353"/>
        <v>0</v>
      </c>
      <c r="Q4518" t="str">
        <f t="shared" si="352"/>
        <v>NA</v>
      </c>
      <c r="R4518" s="145" t="str">
        <f t="shared" si="354"/>
        <v>NA</v>
      </c>
    </row>
    <row r="4519" spans="5:18" hidden="1">
      <c r="E4519" s="149"/>
      <c r="P4519" s="145">
        <f t="shared" si="353"/>
        <v>0</v>
      </c>
      <c r="Q4519" t="str">
        <f t="shared" si="352"/>
        <v>NA</v>
      </c>
      <c r="R4519" s="145" t="str">
        <f t="shared" si="354"/>
        <v>NA</v>
      </c>
    </row>
    <row r="4520" spans="5:18" hidden="1">
      <c r="F4520" s="149"/>
      <c r="G4520" s="149"/>
      <c r="P4520" s="145">
        <f t="shared" si="353"/>
        <v>0</v>
      </c>
      <c r="Q4520" t="str">
        <f t="shared" si="352"/>
        <v>NA</v>
      </c>
      <c r="R4520" s="145" t="str">
        <f t="shared" si="354"/>
        <v>NA</v>
      </c>
    </row>
    <row r="4521" spans="5:18" hidden="1">
      <c r="F4521" s="149"/>
      <c r="G4521" s="149"/>
      <c r="P4521" s="145">
        <f t="shared" si="353"/>
        <v>0</v>
      </c>
      <c r="Q4521" t="str">
        <f t="shared" si="352"/>
        <v>NA</v>
      </c>
      <c r="R4521" s="145" t="str">
        <f t="shared" si="354"/>
        <v>NA</v>
      </c>
    </row>
    <row r="4522" spans="5:18" hidden="1">
      <c r="F4522" s="149"/>
      <c r="G4522" s="149"/>
      <c r="P4522" s="145">
        <f t="shared" si="353"/>
        <v>0</v>
      </c>
      <c r="Q4522" t="str">
        <f t="shared" si="352"/>
        <v>NA</v>
      </c>
      <c r="R4522" s="145" t="str">
        <f t="shared" si="354"/>
        <v>NA</v>
      </c>
    </row>
    <row r="4523" spans="5:18" hidden="1">
      <c r="F4523" s="149"/>
      <c r="G4523" s="149"/>
      <c r="P4523" s="145">
        <f t="shared" si="353"/>
        <v>0</v>
      </c>
      <c r="Q4523" t="str">
        <f t="shared" si="352"/>
        <v>NA</v>
      </c>
      <c r="R4523" s="145" t="str">
        <f t="shared" si="354"/>
        <v>NA</v>
      </c>
    </row>
    <row r="4524" spans="5:18" hidden="1">
      <c r="F4524" s="149"/>
      <c r="G4524" s="149"/>
      <c r="P4524" s="145">
        <f t="shared" si="353"/>
        <v>0</v>
      </c>
      <c r="Q4524" t="str">
        <f t="shared" si="352"/>
        <v>NA</v>
      </c>
      <c r="R4524" s="145" t="str">
        <f t="shared" si="354"/>
        <v>NA</v>
      </c>
    </row>
    <row r="4525" spans="5:18" hidden="1">
      <c r="F4525" s="149"/>
      <c r="G4525" s="149"/>
      <c r="P4525" s="145">
        <f t="shared" si="353"/>
        <v>0</v>
      </c>
      <c r="Q4525" t="str">
        <f t="shared" si="352"/>
        <v>NA</v>
      </c>
      <c r="R4525" s="145" t="str">
        <f t="shared" si="354"/>
        <v>NA</v>
      </c>
    </row>
    <row r="4526" spans="5:18" hidden="1">
      <c r="F4526" s="149"/>
      <c r="G4526" s="149"/>
      <c r="P4526" s="145">
        <f t="shared" si="353"/>
        <v>0</v>
      </c>
      <c r="Q4526" t="str">
        <f t="shared" si="352"/>
        <v>NA</v>
      </c>
      <c r="R4526" s="145" t="str">
        <f t="shared" si="354"/>
        <v>NA</v>
      </c>
    </row>
    <row r="4527" spans="5:18" hidden="1">
      <c r="F4527" s="149"/>
      <c r="G4527" s="149"/>
      <c r="P4527" s="145">
        <f t="shared" si="353"/>
        <v>0</v>
      </c>
      <c r="Q4527" t="str">
        <f t="shared" si="352"/>
        <v>NA</v>
      </c>
      <c r="R4527" s="145" t="str">
        <f t="shared" si="354"/>
        <v>NA</v>
      </c>
    </row>
    <row r="4528" spans="5:18" hidden="1">
      <c r="F4528" s="149"/>
      <c r="G4528" s="149"/>
      <c r="P4528" s="145">
        <f t="shared" si="353"/>
        <v>0</v>
      </c>
      <c r="Q4528" t="str">
        <f t="shared" si="352"/>
        <v>NA</v>
      </c>
      <c r="R4528" s="145" t="str">
        <f t="shared" si="354"/>
        <v>NA</v>
      </c>
    </row>
    <row r="4529" spans="5:18" hidden="1">
      <c r="F4529" s="149"/>
      <c r="G4529" s="149"/>
      <c r="P4529" s="145">
        <f t="shared" si="353"/>
        <v>0</v>
      </c>
      <c r="Q4529" t="str">
        <f t="shared" si="352"/>
        <v>NA</v>
      </c>
      <c r="R4529" s="145" t="str">
        <f t="shared" si="354"/>
        <v>NA</v>
      </c>
    </row>
    <row r="4530" spans="5:18" hidden="1">
      <c r="F4530" s="149"/>
      <c r="G4530" s="149"/>
      <c r="P4530" s="145">
        <f t="shared" si="353"/>
        <v>0</v>
      </c>
      <c r="Q4530" t="str">
        <f t="shared" si="352"/>
        <v>NA</v>
      </c>
      <c r="R4530" s="145" t="str">
        <f t="shared" si="354"/>
        <v>NA</v>
      </c>
    </row>
    <row r="4531" spans="5:18" hidden="1">
      <c r="F4531" s="149"/>
      <c r="G4531" s="149"/>
      <c r="P4531" s="145">
        <f t="shared" si="353"/>
        <v>0</v>
      </c>
      <c r="Q4531" t="str">
        <f t="shared" si="352"/>
        <v>NA</v>
      </c>
      <c r="R4531" s="145" t="str">
        <f t="shared" si="354"/>
        <v>NA</v>
      </c>
    </row>
    <row r="4532" spans="5:18" hidden="1">
      <c r="F4532" s="149"/>
      <c r="G4532" s="149"/>
      <c r="P4532" s="145">
        <f t="shared" si="353"/>
        <v>0</v>
      </c>
      <c r="Q4532" t="str">
        <f t="shared" si="352"/>
        <v>NA</v>
      </c>
      <c r="R4532" s="145" t="str">
        <f t="shared" si="354"/>
        <v>NA</v>
      </c>
    </row>
    <row r="4533" spans="5:18" hidden="1">
      <c r="F4533" s="149"/>
      <c r="G4533" s="149"/>
      <c r="P4533" s="145">
        <f t="shared" si="353"/>
        <v>0</v>
      </c>
      <c r="Q4533" t="str">
        <f t="shared" si="352"/>
        <v>NA</v>
      </c>
      <c r="R4533" s="145" t="str">
        <f t="shared" si="354"/>
        <v>NA</v>
      </c>
    </row>
    <row r="4534" spans="5:18" hidden="1">
      <c r="F4534" s="149"/>
      <c r="G4534" s="149"/>
      <c r="P4534" s="145">
        <f t="shared" si="353"/>
        <v>0</v>
      </c>
      <c r="Q4534" t="str">
        <f t="shared" si="352"/>
        <v>NA</v>
      </c>
      <c r="R4534" s="145" t="str">
        <f t="shared" si="354"/>
        <v>NA</v>
      </c>
    </row>
    <row r="4535" spans="5:18" hidden="1">
      <c r="F4535" s="149"/>
      <c r="G4535" s="149"/>
      <c r="P4535" s="145">
        <f t="shared" si="353"/>
        <v>0</v>
      </c>
      <c r="Q4535" t="str">
        <f t="shared" si="352"/>
        <v>NA</v>
      </c>
      <c r="R4535" s="145" t="str">
        <f t="shared" si="354"/>
        <v>NA</v>
      </c>
    </row>
    <row r="4536" spans="5:18" hidden="1">
      <c r="F4536" s="149"/>
      <c r="G4536" s="149"/>
      <c r="P4536" s="145">
        <f t="shared" si="353"/>
        <v>0</v>
      </c>
      <c r="Q4536" t="str">
        <f t="shared" si="352"/>
        <v>NA</v>
      </c>
      <c r="R4536" s="145" t="str">
        <f t="shared" si="354"/>
        <v>NA</v>
      </c>
    </row>
    <row r="4537" spans="5:18" hidden="1">
      <c r="F4537" s="149"/>
      <c r="G4537" s="149"/>
      <c r="P4537" s="145">
        <f t="shared" si="353"/>
        <v>0</v>
      </c>
      <c r="Q4537" t="str">
        <f t="shared" si="352"/>
        <v>NA</v>
      </c>
      <c r="R4537" s="145" t="str">
        <f t="shared" si="354"/>
        <v>NA</v>
      </c>
    </row>
    <row r="4538" spans="5:18" hidden="1">
      <c r="F4538" s="149"/>
      <c r="G4538" s="149"/>
      <c r="P4538" s="145">
        <f t="shared" si="353"/>
        <v>0</v>
      </c>
      <c r="Q4538" t="str">
        <f t="shared" si="352"/>
        <v>NA</v>
      </c>
      <c r="R4538" s="145" t="str">
        <f t="shared" si="354"/>
        <v>NA</v>
      </c>
    </row>
    <row r="4539" spans="5:18" hidden="1">
      <c r="F4539" s="149"/>
      <c r="G4539" s="149"/>
      <c r="P4539" s="145">
        <f t="shared" si="353"/>
        <v>0</v>
      </c>
      <c r="Q4539" t="str">
        <f t="shared" si="352"/>
        <v>NA</v>
      </c>
      <c r="R4539" s="145" t="str">
        <f t="shared" si="354"/>
        <v>NA</v>
      </c>
    </row>
    <row r="4540" spans="5:18" hidden="1">
      <c r="F4540" s="149"/>
      <c r="G4540" s="149"/>
      <c r="P4540" s="145">
        <f t="shared" si="353"/>
        <v>0</v>
      </c>
      <c r="Q4540" t="str">
        <f t="shared" si="352"/>
        <v>NA</v>
      </c>
      <c r="R4540" s="145" t="str">
        <f t="shared" si="354"/>
        <v>NA</v>
      </c>
    </row>
    <row r="4541" spans="5:18" hidden="1">
      <c r="F4541" s="149"/>
      <c r="G4541" s="149"/>
      <c r="P4541" s="145">
        <f t="shared" si="353"/>
        <v>0</v>
      </c>
      <c r="Q4541" t="str">
        <f t="shared" si="352"/>
        <v>NA</v>
      </c>
      <c r="R4541" s="145" t="str">
        <f t="shared" si="354"/>
        <v>NA</v>
      </c>
    </row>
    <row r="4542" spans="5:18" hidden="1">
      <c r="F4542" s="149"/>
      <c r="G4542" s="149"/>
      <c r="P4542" s="145">
        <f t="shared" si="353"/>
        <v>0</v>
      </c>
      <c r="Q4542" t="str">
        <f t="shared" si="352"/>
        <v>NA</v>
      </c>
      <c r="R4542" s="145" t="str">
        <f t="shared" si="354"/>
        <v>NA</v>
      </c>
    </row>
    <row r="4543" spans="5:18" hidden="1">
      <c r="F4543" s="149"/>
      <c r="G4543" s="149"/>
      <c r="P4543" s="145">
        <f t="shared" si="353"/>
        <v>0</v>
      </c>
      <c r="Q4543" t="str">
        <f t="shared" si="352"/>
        <v>NA</v>
      </c>
      <c r="R4543" s="145" t="str">
        <f t="shared" si="354"/>
        <v>NA</v>
      </c>
    </row>
    <row r="4544" spans="5:18" hidden="1">
      <c r="E4544" s="149"/>
      <c r="P4544" s="145">
        <f t="shared" si="353"/>
        <v>0</v>
      </c>
      <c r="Q4544" t="str">
        <f t="shared" ref="Q4544:Q4607" si="355">IF(AND(ISNUMBER(E4544),ISNUMBER(H4544),ISBLANK(F4544)),E4544-H4544,"NA")</f>
        <v>NA</v>
      </c>
      <c r="R4544" s="145" t="str">
        <f t="shared" si="354"/>
        <v>NA</v>
      </c>
    </row>
    <row r="4545" spans="5:18" hidden="1">
      <c r="E4545" s="149"/>
      <c r="P4545" s="145">
        <f t="shared" si="353"/>
        <v>0</v>
      </c>
      <c r="Q4545" t="str">
        <f t="shared" si="355"/>
        <v>NA</v>
      </c>
      <c r="R4545" s="145" t="str">
        <f t="shared" si="354"/>
        <v>NA</v>
      </c>
    </row>
    <row r="4546" spans="5:18" hidden="1">
      <c r="E4546" s="149"/>
      <c r="P4546" s="145">
        <f t="shared" si="353"/>
        <v>0</v>
      </c>
      <c r="Q4546" t="str">
        <f t="shared" si="355"/>
        <v>NA</v>
      </c>
      <c r="R4546" s="145" t="str">
        <f t="shared" si="354"/>
        <v>NA</v>
      </c>
    </row>
    <row r="4547" spans="5:18" hidden="1">
      <c r="E4547" s="149"/>
      <c r="P4547" s="145">
        <f t="shared" si="353"/>
        <v>0</v>
      </c>
      <c r="Q4547" t="str">
        <f t="shared" si="355"/>
        <v>NA</v>
      </c>
      <c r="R4547" s="145" t="str">
        <f t="shared" si="354"/>
        <v>NA</v>
      </c>
    </row>
    <row r="4548" spans="5:18" hidden="1">
      <c r="E4548" s="149"/>
      <c r="P4548" s="145">
        <f t="shared" si="353"/>
        <v>0</v>
      </c>
      <c r="Q4548" t="str">
        <f t="shared" si="355"/>
        <v>NA</v>
      </c>
      <c r="R4548" s="145" t="str">
        <f t="shared" si="354"/>
        <v>NA</v>
      </c>
    </row>
    <row r="4549" spans="5:18" hidden="1">
      <c r="E4549" s="149"/>
      <c r="P4549" s="145">
        <f t="shared" si="353"/>
        <v>0</v>
      </c>
      <c r="Q4549" t="str">
        <f t="shared" si="355"/>
        <v>NA</v>
      </c>
      <c r="R4549" s="145" t="str">
        <f t="shared" si="354"/>
        <v>NA</v>
      </c>
    </row>
    <row r="4550" spans="5:18" hidden="1">
      <c r="F4550" s="149"/>
      <c r="G4550" s="149"/>
      <c r="P4550" s="145">
        <f t="shared" si="353"/>
        <v>0</v>
      </c>
      <c r="Q4550" t="str">
        <f t="shared" si="355"/>
        <v>NA</v>
      </c>
      <c r="R4550" s="145" t="str">
        <f t="shared" si="354"/>
        <v>NA</v>
      </c>
    </row>
    <row r="4551" spans="5:18" hidden="1">
      <c r="F4551" s="149"/>
      <c r="G4551" s="149"/>
      <c r="P4551" s="145">
        <f t="shared" si="353"/>
        <v>0</v>
      </c>
      <c r="Q4551" t="str">
        <f t="shared" si="355"/>
        <v>NA</v>
      </c>
      <c r="R4551" s="145" t="str">
        <f t="shared" si="354"/>
        <v>NA</v>
      </c>
    </row>
    <row r="4552" spans="5:18" hidden="1">
      <c r="F4552" s="149"/>
      <c r="G4552" s="149"/>
      <c r="P4552" s="145">
        <f t="shared" si="353"/>
        <v>0</v>
      </c>
      <c r="Q4552" t="str">
        <f t="shared" si="355"/>
        <v>NA</v>
      </c>
      <c r="R4552" s="145" t="str">
        <f t="shared" si="354"/>
        <v>NA</v>
      </c>
    </row>
    <row r="4553" spans="5:18" hidden="1">
      <c r="F4553" s="149"/>
      <c r="G4553" s="149"/>
      <c r="P4553" s="145">
        <f t="shared" ref="P4553:P4616" si="356">IFERROR(K4553-L4553,0)</f>
        <v>0</v>
      </c>
      <c r="Q4553" t="str">
        <f t="shared" si="355"/>
        <v>NA</v>
      </c>
      <c r="R4553" s="145" t="str">
        <f t="shared" ref="R4553:R4616" si="357">IF(AND(ISNUMBER(F4553),ISNUMBER(I4553),ISBLANK(E4553)),F4553-I4553,"NA")</f>
        <v>NA</v>
      </c>
    </row>
    <row r="4554" spans="5:18" hidden="1">
      <c r="F4554" s="149"/>
      <c r="G4554" s="149"/>
      <c r="P4554" s="145">
        <f t="shared" si="356"/>
        <v>0</v>
      </c>
      <c r="Q4554" t="str">
        <f t="shared" si="355"/>
        <v>NA</v>
      </c>
      <c r="R4554" s="145" t="str">
        <f t="shared" si="357"/>
        <v>NA</v>
      </c>
    </row>
    <row r="4555" spans="5:18" hidden="1">
      <c r="F4555" s="149"/>
      <c r="G4555" s="149"/>
      <c r="P4555" s="145">
        <f t="shared" si="356"/>
        <v>0</v>
      </c>
      <c r="Q4555" t="str">
        <f t="shared" si="355"/>
        <v>NA</v>
      </c>
      <c r="R4555" s="145" t="str">
        <f t="shared" si="357"/>
        <v>NA</v>
      </c>
    </row>
    <row r="4556" spans="5:18" hidden="1">
      <c r="F4556" s="149"/>
      <c r="G4556" s="149"/>
      <c r="P4556" s="145">
        <f t="shared" si="356"/>
        <v>0</v>
      </c>
      <c r="Q4556" t="str">
        <f t="shared" si="355"/>
        <v>NA</v>
      </c>
      <c r="R4556" s="145" t="str">
        <f t="shared" si="357"/>
        <v>NA</v>
      </c>
    </row>
    <row r="4557" spans="5:18" hidden="1">
      <c r="F4557" s="149"/>
      <c r="G4557" s="149"/>
      <c r="P4557" s="145">
        <f t="shared" si="356"/>
        <v>0</v>
      </c>
      <c r="Q4557" t="str">
        <f t="shared" si="355"/>
        <v>NA</v>
      </c>
      <c r="R4557" s="145" t="str">
        <f t="shared" si="357"/>
        <v>NA</v>
      </c>
    </row>
    <row r="4558" spans="5:18" hidden="1">
      <c r="F4558" s="149"/>
      <c r="G4558" s="149"/>
      <c r="P4558" s="145">
        <f t="shared" si="356"/>
        <v>0</v>
      </c>
      <c r="Q4558" t="str">
        <f t="shared" si="355"/>
        <v>NA</v>
      </c>
      <c r="R4558" s="145" t="str">
        <f t="shared" si="357"/>
        <v>NA</v>
      </c>
    </row>
    <row r="4559" spans="5:18" hidden="1">
      <c r="F4559" s="149"/>
      <c r="G4559" s="149"/>
      <c r="P4559" s="145">
        <f t="shared" si="356"/>
        <v>0</v>
      </c>
      <c r="Q4559" t="str">
        <f t="shared" si="355"/>
        <v>NA</v>
      </c>
      <c r="R4559" s="145" t="str">
        <f t="shared" si="357"/>
        <v>NA</v>
      </c>
    </row>
    <row r="4560" spans="5:18" hidden="1">
      <c r="F4560" s="149"/>
      <c r="G4560" s="149"/>
      <c r="P4560" s="145">
        <f t="shared" si="356"/>
        <v>0</v>
      </c>
      <c r="Q4560" t="str">
        <f t="shared" si="355"/>
        <v>NA</v>
      </c>
      <c r="R4560" s="145" t="str">
        <f t="shared" si="357"/>
        <v>NA</v>
      </c>
    </row>
    <row r="4561" spans="5:18" hidden="1">
      <c r="F4561" s="149"/>
      <c r="G4561" s="149"/>
      <c r="P4561" s="145">
        <f t="shared" si="356"/>
        <v>0</v>
      </c>
      <c r="Q4561" t="str">
        <f t="shared" si="355"/>
        <v>NA</v>
      </c>
      <c r="R4561" s="145" t="str">
        <f t="shared" si="357"/>
        <v>NA</v>
      </c>
    </row>
    <row r="4562" spans="5:18" hidden="1">
      <c r="F4562" s="149"/>
      <c r="G4562" s="149"/>
      <c r="P4562" s="145">
        <f t="shared" si="356"/>
        <v>0</v>
      </c>
      <c r="Q4562" t="str">
        <f t="shared" si="355"/>
        <v>NA</v>
      </c>
      <c r="R4562" s="145" t="str">
        <f t="shared" si="357"/>
        <v>NA</v>
      </c>
    </row>
    <row r="4563" spans="5:18" hidden="1">
      <c r="F4563" s="149"/>
      <c r="G4563" s="149"/>
      <c r="P4563" s="145">
        <f t="shared" si="356"/>
        <v>0</v>
      </c>
      <c r="Q4563" t="str">
        <f t="shared" si="355"/>
        <v>NA</v>
      </c>
      <c r="R4563" s="145" t="str">
        <f t="shared" si="357"/>
        <v>NA</v>
      </c>
    </row>
    <row r="4564" spans="5:18" hidden="1">
      <c r="F4564" s="149"/>
      <c r="G4564" s="149"/>
      <c r="P4564" s="145">
        <f t="shared" si="356"/>
        <v>0</v>
      </c>
      <c r="Q4564" t="str">
        <f t="shared" si="355"/>
        <v>NA</v>
      </c>
      <c r="R4564" s="145" t="str">
        <f t="shared" si="357"/>
        <v>NA</v>
      </c>
    </row>
    <row r="4565" spans="5:18" hidden="1">
      <c r="F4565" s="149"/>
      <c r="G4565" s="149"/>
      <c r="P4565" s="145">
        <f t="shared" si="356"/>
        <v>0</v>
      </c>
      <c r="Q4565" t="str">
        <f t="shared" si="355"/>
        <v>NA</v>
      </c>
      <c r="R4565" s="145" t="str">
        <f t="shared" si="357"/>
        <v>NA</v>
      </c>
    </row>
    <row r="4566" spans="5:18" hidden="1">
      <c r="F4566" s="149"/>
      <c r="G4566" s="149"/>
      <c r="P4566" s="145">
        <f t="shared" si="356"/>
        <v>0</v>
      </c>
      <c r="Q4566" t="str">
        <f t="shared" si="355"/>
        <v>NA</v>
      </c>
      <c r="R4566" s="145" t="str">
        <f t="shared" si="357"/>
        <v>NA</v>
      </c>
    </row>
    <row r="4567" spans="5:18" hidden="1">
      <c r="F4567" s="149"/>
      <c r="G4567" s="149"/>
      <c r="P4567" s="145">
        <f t="shared" si="356"/>
        <v>0</v>
      </c>
      <c r="Q4567" t="str">
        <f t="shared" si="355"/>
        <v>NA</v>
      </c>
      <c r="R4567" s="145" t="str">
        <f t="shared" si="357"/>
        <v>NA</v>
      </c>
    </row>
    <row r="4568" spans="5:18" hidden="1">
      <c r="E4568" s="149"/>
      <c r="P4568" s="145">
        <f t="shared" si="356"/>
        <v>0</v>
      </c>
      <c r="Q4568" t="str">
        <f t="shared" si="355"/>
        <v>NA</v>
      </c>
      <c r="R4568" s="145" t="str">
        <f t="shared" si="357"/>
        <v>NA</v>
      </c>
    </row>
    <row r="4569" spans="5:18" hidden="1">
      <c r="E4569" s="149"/>
      <c r="P4569" s="145">
        <f t="shared" si="356"/>
        <v>0</v>
      </c>
      <c r="Q4569" t="str">
        <f t="shared" si="355"/>
        <v>NA</v>
      </c>
      <c r="R4569" s="145" t="str">
        <f t="shared" si="357"/>
        <v>NA</v>
      </c>
    </row>
    <row r="4570" spans="5:18" hidden="1">
      <c r="E4570" s="149"/>
      <c r="P4570" s="145">
        <f t="shared" si="356"/>
        <v>0</v>
      </c>
      <c r="Q4570" t="str">
        <f t="shared" si="355"/>
        <v>NA</v>
      </c>
      <c r="R4570" s="145" t="str">
        <f t="shared" si="357"/>
        <v>NA</v>
      </c>
    </row>
    <row r="4571" spans="5:18" hidden="1">
      <c r="E4571" s="149"/>
      <c r="P4571" s="145">
        <f t="shared" si="356"/>
        <v>0</v>
      </c>
      <c r="Q4571" t="str">
        <f t="shared" si="355"/>
        <v>NA</v>
      </c>
      <c r="R4571" s="145" t="str">
        <f t="shared" si="357"/>
        <v>NA</v>
      </c>
    </row>
    <row r="4572" spans="5:18" hidden="1">
      <c r="E4572" s="149"/>
      <c r="P4572" s="145">
        <f t="shared" si="356"/>
        <v>0</v>
      </c>
      <c r="Q4572" t="str">
        <f t="shared" si="355"/>
        <v>NA</v>
      </c>
      <c r="R4572" s="145" t="str">
        <f t="shared" si="357"/>
        <v>NA</v>
      </c>
    </row>
    <row r="4573" spans="5:18" hidden="1">
      <c r="E4573" s="149"/>
      <c r="P4573" s="145">
        <f t="shared" si="356"/>
        <v>0</v>
      </c>
      <c r="Q4573" t="str">
        <f t="shared" si="355"/>
        <v>NA</v>
      </c>
      <c r="R4573" s="145" t="str">
        <f t="shared" si="357"/>
        <v>NA</v>
      </c>
    </row>
    <row r="4574" spans="5:18" hidden="1">
      <c r="F4574" s="149"/>
      <c r="G4574" s="149"/>
      <c r="P4574" s="145">
        <f t="shared" si="356"/>
        <v>0</v>
      </c>
      <c r="Q4574" t="str">
        <f t="shared" si="355"/>
        <v>NA</v>
      </c>
      <c r="R4574" s="145" t="str">
        <f t="shared" si="357"/>
        <v>NA</v>
      </c>
    </row>
    <row r="4575" spans="5:18" hidden="1">
      <c r="F4575" s="149"/>
      <c r="G4575" s="149"/>
      <c r="P4575" s="145">
        <f t="shared" si="356"/>
        <v>0</v>
      </c>
      <c r="Q4575" t="str">
        <f t="shared" si="355"/>
        <v>NA</v>
      </c>
      <c r="R4575" s="145" t="str">
        <f t="shared" si="357"/>
        <v>NA</v>
      </c>
    </row>
    <row r="4576" spans="5:18" hidden="1">
      <c r="F4576" s="149"/>
      <c r="G4576" s="149"/>
      <c r="P4576" s="145">
        <f t="shared" si="356"/>
        <v>0</v>
      </c>
      <c r="Q4576" t="str">
        <f t="shared" si="355"/>
        <v>NA</v>
      </c>
      <c r="R4576" s="145" t="str">
        <f t="shared" si="357"/>
        <v>NA</v>
      </c>
    </row>
    <row r="4577" spans="5:18" hidden="1">
      <c r="F4577" s="149"/>
      <c r="G4577" s="149"/>
      <c r="P4577" s="145">
        <f t="shared" si="356"/>
        <v>0</v>
      </c>
      <c r="Q4577" t="str">
        <f t="shared" si="355"/>
        <v>NA</v>
      </c>
      <c r="R4577" s="145" t="str">
        <f t="shared" si="357"/>
        <v>NA</v>
      </c>
    </row>
    <row r="4578" spans="5:18" hidden="1">
      <c r="F4578" s="149"/>
      <c r="G4578" s="149"/>
      <c r="P4578" s="145">
        <f t="shared" si="356"/>
        <v>0</v>
      </c>
      <c r="Q4578" t="str">
        <f t="shared" si="355"/>
        <v>NA</v>
      </c>
      <c r="R4578" s="145" t="str">
        <f t="shared" si="357"/>
        <v>NA</v>
      </c>
    </row>
    <row r="4579" spans="5:18" hidden="1">
      <c r="F4579" s="149"/>
      <c r="G4579" s="149"/>
      <c r="P4579" s="145">
        <f t="shared" si="356"/>
        <v>0</v>
      </c>
      <c r="Q4579" t="str">
        <f t="shared" si="355"/>
        <v>NA</v>
      </c>
      <c r="R4579" s="145" t="str">
        <f t="shared" si="357"/>
        <v>NA</v>
      </c>
    </row>
    <row r="4580" spans="5:18" hidden="1">
      <c r="F4580" s="149"/>
      <c r="G4580" s="149"/>
      <c r="P4580" s="145">
        <f t="shared" si="356"/>
        <v>0</v>
      </c>
      <c r="Q4580" t="str">
        <f t="shared" si="355"/>
        <v>NA</v>
      </c>
      <c r="R4580" s="145" t="str">
        <f t="shared" si="357"/>
        <v>NA</v>
      </c>
    </row>
    <row r="4581" spans="5:18" hidden="1">
      <c r="F4581" s="149"/>
      <c r="G4581" s="149"/>
      <c r="P4581" s="145">
        <f t="shared" si="356"/>
        <v>0</v>
      </c>
      <c r="Q4581" t="str">
        <f t="shared" si="355"/>
        <v>NA</v>
      </c>
      <c r="R4581" s="145" t="str">
        <f t="shared" si="357"/>
        <v>NA</v>
      </c>
    </row>
    <row r="4582" spans="5:18" hidden="1">
      <c r="F4582" s="149"/>
      <c r="G4582" s="149"/>
      <c r="P4582" s="145">
        <f t="shared" si="356"/>
        <v>0</v>
      </c>
      <c r="Q4582" t="str">
        <f t="shared" si="355"/>
        <v>NA</v>
      </c>
      <c r="R4582" s="145" t="str">
        <f t="shared" si="357"/>
        <v>NA</v>
      </c>
    </row>
    <row r="4583" spans="5:18" hidden="1">
      <c r="F4583" s="149"/>
      <c r="G4583" s="149"/>
      <c r="P4583" s="145">
        <f t="shared" si="356"/>
        <v>0</v>
      </c>
      <c r="Q4583" t="str">
        <f t="shared" si="355"/>
        <v>NA</v>
      </c>
      <c r="R4583" s="145" t="str">
        <f t="shared" si="357"/>
        <v>NA</v>
      </c>
    </row>
    <row r="4584" spans="5:18" hidden="1">
      <c r="F4584" s="149"/>
      <c r="G4584" s="149"/>
      <c r="P4584" s="145">
        <f t="shared" si="356"/>
        <v>0</v>
      </c>
      <c r="Q4584" t="str">
        <f t="shared" si="355"/>
        <v>NA</v>
      </c>
      <c r="R4584" s="145" t="str">
        <f t="shared" si="357"/>
        <v>NA</v>
      </c>
    </row>
    <row r="4585" spans="5:18" hidden="1">
      <c r="F4585" s="149"/>
      <c r="G4585" s="149"/>
      <c r="P4585" s="145">
        <f t="shared" si="356"/>
        <v>0</v>
      </c>
      <c r="Q4585" t="str">
        <f t="shared" si="355"/>
        <v>NA</v>
      </c>
      <c r="R4585" s="145" t="str">
        <f t="shared" si="357"/>
        <v>NA</v>
      </c>
    </row>
    <row r="4586" spans="5:18" hidden="1">
      <c r="F4586" s="149"/>
      <c r="G4586" s="149"/>
      <c r="P4586" s="145">
        <f t="shared" si="356"/>
        <v>0</v>
      </c>
      <c r="Q4586" t="str">
        <f t="shared" si="355"/>
        <v>NA</v>
      </c>
      <c r="R4586" s="145" t="str">
        <f t="shared" si="357"/>
        <v>NA</v>
      </c>
    </row>
    <row r="4587" spans="5:18" hidden="1">
      <c r="F4587" s="149"/>
      <c r="G4587" s="149"/>
      <c r="P4587" s="145">
        <f t="shared" si="356"/>
        <v>0</v>
      </c>
      <c r="Q4587" t="str">
        <f t="shared" si="355"/>
        <v>NA</v>
      </c>
      <c r="R4587" s="145" t="str">
        <f t="shared" si="357"/>
        <v>NA</v>
      </c>
    </row>
    <row r="4588" spans="5:18" hidden="1">
      <c r="F4588" s="149"/>
      <c r="G4588" s="149"/>
      <c r="P4588" s="145">
        <f t="shared" si="356"/>
        <v>0</v>
      </c>
      <c r="Q4588" t="str">
        <f t="shared" si="355"/>
        <v>NA</v>
      </c>
      <c r="R4588" s="145" t="str">
        <f t="shared" si="357"/>
        <v>NA</v>
      </c>
    </row>
    <row r="4589" spans="5:18" hidden="1">
      <c r="F4589" s="149"/>
      <c r="G4589" s="149"/>
      <c r="P4589" s="145">
        <f t="shared" si="356"/>
        <v>0</v>
      </c>
      <c r="Q4589" t="str">
        <f t="shared" si="355"/>
        <v>NA</v>
      </c>
      <c r="R4589" s="145" t="str">
        <f t="shared" si="357"/>
        <v>NA</v>
      </c>
    </row>
    <row r="4590" spans="5:18" hidden="1">
      <c r="F4590" s="149"/>
      <c r="G4590" s="149"/>
      <c r="P4590" s="145">
        <f t="shared" si="356"/>
        <v>0</v>
      </c>
      <c r="Q4590" t="str">
        <f t="shared" si="355"/>
        <v>NA</v>
      </c>
      <c r="R4590" s="145" t="str">
        <f t="shared" si="357"/>
        <v>NA</v>
      </c>
    </row>
    <row r="4591" spans="5:18" hidden="1">
      <c r="F4591" s="149"/>
      <c r="G4591" s="149"/>
      <c r="P4591" s="145">
        <f t="shared" si="356"/>
        <v>0</v>
      </c>
      <c r="Q4591" t="str">
        <f t="shared" si="355"/>
        <v>NA</v>
      </c>
      <c r="R4591" s="145" t="str">
        <f t="shared" si="357"/>
        <v>NA</v>
      </c>
    </row>
    <row r="4592" spans="5:18" hidden="1">
      <c r="E4592" s="149"/>
      <c r="P4592" s="145">
        <f t="shared" si="356"/>
        <v>0</v>
      </c>
      <c r="Q4592" t="str">
        <f t="shared" si="355"/>
        <v>NA</v>
      </c>
      <c r="R4592" s="145" t="str">
        <f t="shared" si="357"/>
        <v>NA</v>
      </c>
    </row>
    <row r="4593" spans="5:18" hidden="1">
      <c r="E4593" s="149"/>
      <c r="P4593" s="145">
        <f t="shared" si="356"/>
        <v>0</v>
      </c>
      <c r="Q4593" t="str">
        <f t="shared" si="355"/>
        <v>NA</v>
      </c>
      <c r="R4593" s="145" t="str">
        <f t="shared" si="357"/>
        <v>NA</v>
      </c>
    </row>
    <row r="4594" spans="5:18" hidden="1">
      <c r="E4594" s="149"/>
      <c r="P4594" s="145">
        <f t="shared" si="356"/>
        <v>0</v>
      </c>
      <c r="Q4594" t="str">
        <f t="shared" si="355"/>
        <v>NA</v>
      </c>
      <c r="R4594" s="145" t="str">
        <f t="shared" si="357"/>
        <v>NA</v>
      </c>
    </row>
    <row r="4595" spans="5:18" hidden="1">
      <c r="E4595" s="149"/>
      <c r="P4595" s="145">
        <f t="shared" si="356"/>
        <v>0</v>
      </c>
      <c r="Q4595" t="str">
        <f t="shared" si="355"/>
        <v>NA</v>
      </c>
      <c r="R4595" s="145" t="str">
        <f t="shared" si="357"/>
        <v>NA</v>
      </c>
    </row>
    <row r="4596" spans="5:18" hidden="1">
      <c r="E4596" s="149"/>
      <c r="P4596" s="145">
        <f t="shared" si="356"/>
        <v>0</v>
      </c>
      <c r="Q4596" t="str">
        <f t="shared" si="355"/>
        <v>NA</v>
      </c>
      <c r="R4596" s="145" t="str">
        <f t="shared" si="357"/>
        <v>NA</v>
      </c>
    </row>
    <row r="4597" spans="5:18" hidden="1">
      <c r="E4597" s="149"/>
      <c r="P4597" s="145">
        <f t="shared" si="356"/>
        <v>0</v>
      </c>
      <c r="Q4597" t="str">
        <f t="shared" si="355"/>
        <v>NA</v>
      </c>
      <c r="R4597" s="145" t="str">
        <f t="shared" si="357"/>
        <v>NA</v>
      </c>
    </row>
    <row r="4598" spans="5:18" hidden="1">
      <c r="F4598" s="149"/>
      <c r="G4598" s="149"/>
      <c r="P4598" s="145">
        <f t="shared" si="356"/>
        <v>0</v>
      </c>
      <c r="Q4598" t="str">
        <f t="shared" si="355"/>
        <v>NA</v>
      </c>
      <c r="R4598" s="145" t="str">
        <f t="shared" si="357"/>
        <v>NA</v>
      </c>
    </row>
    <row r="4599" spans="5:18" hidden="1">
      <c r="F4599" s="149"/>
      <c r="G4599" s="149"/>
      <c r="P4599" s="145">
        <f t="shared" si="356"/>
        <v>0</v>
      </c>
      <c r="Q4599" t="str">
        <f t="shared" si="355"/>
        <v>NA</v>
      </c>
      <c r="R4599" s="145" t="str">
        <f t="shared" si="357"/>
        <v>NA</v>
      </c>
    </row>
    <row r="4600" spans="5:18" hidden="1">
      <c r="F4600" s="149"/>
      <c r="G4600" s="149"/>
      <c r="P4600" s="145">
        <f t="shared" si="356"/>
        <v>0</v>
      </c>
      <c r="Q4600" t="str">
        <f t="shared" si="355"/>
        <v>NA</v>
      </c>
      <c r="R4600" s="145" t="str">
        <f t="shared" si="357"/>
        <v>NA</v>
      </c>
    </row>
    <row r="4601" spans="5:18" hidden="1">
      <c r="F4601" s="149"/>
      <c r="G4601" s="149"/>
      <c r="P4601" s="145">
        <f t="shared" si="356"/>
        <v>0</v>
      </c>
      <c r="Q4601" t="str">
        <f t="shared" si="355"/>
        <v>NA</v>
      </c>
      <c r="R4601" s="145" t="str">
        <f t="shared" si="357"/>
        <v>NA</v>
      </c>
    </row>
    <row r="4602" spans="5:18" hidden="1">
      <c r="F4602" s="149"/>
      <c r="G4602" s="149"/>
      <c r="P4602" s="145">
        <f t="shared" si="356"/>
        <v>0</v>
      </c>
      <c r="Q4602" t="str">
        <f t="shared" si="355"/>
        <v>NA</v>
      </c>
      <c r="R4602" s="145" t="str">
        <f t="shared" si="357"/>
        <v>NA</v>
      </c>
    </row>
    <row r="4603" spans="5:18" hidden="1">
      <c r="F4603" s="149"/>
      <c r="G4603" s="149"/>
      <c r="P4603" s="145">
        <f t="shared" si="356"/>
        <v>0</v>
      </c>
      <c r="Q4603" t="str">
        <f t="shared" si="355"/>
        <v>NA</v>
      </c>
      <c r="R4603" s="145" t="str">
        <f t="shared" si="357"/>
        <v>NA</v>
      </c>
    </row>
    <row r="4604" spans="5:18" hidden="1">
      <c r="F4604" s="149"/>
      <c r="G4604" s="149"/>
      <c r="P4604" s="145">
        <f t="shared" si="356"/>
        <v>0</v>
      </c>
      <c r="Q4604" t="str">
        <f t="shared" si="355"/>
        <v>NA</v>
      </c>
      <c r="R4604" s="145" t="str">
        <f t="shared" si="357"/>
        <v>NA</v>
      </c>
    </row>
    <row r="4605" spans="5:18" hidden="1">
      <c r="F4605" s="149"/>
      <c r="G4605" s="149"/>
      <c r="P4605" s="145">
        <f t="shared" si="356"/>
        <v>0</v>
      </c>
      <c r="Q4605" t="str">
        <f t="shared" si="355"/>
        <v>NA</v>
      </c>
      <c r="R4605" s="145" t="str">
        <f t="shared" si="357"/>
        <v>NA</v>
      </c>
    </row>
    <row r="4606" spans="5:18" hidden="1">
      <c r="F4606" s="149"/>
      <c r="G4606" s="149"/>
      <c r="P4606" s="145">
        <f t="shared" si="356"/>
        <v>0</v>
      </c>
      <c r="Q4606" t="str">
        <f t="shared" si="355"/>
        <v>NA</v>
      </c>
      <c r="R4606" s="145" t="str">
        <f t="shared" si="357"/>
        <v>NA</v>
      </c>
    </row>
    <row r="4607" spans="5:18" hidden="1">
      <c r="F4607" s="149"/>
      <c r="G4607" s="149"/>
      <c r="P4607" s="145">
        <f t="shared" si="356"/>
        <v>0</v>
      </c>
      <c r="Q4607" t="str">
        <f t="shared" si="355"/>
        <v>NA</v>
      </c>
      <c r="R4607" s="145" t="str">
        <f t="shared" si="357"/>
        <v>NA</v>
      </c>
    </row>
    <row r="4608" spans="5:18" hidden="1">
      <c r="F4608" s="149"/>
      <c r="G4608" s="149"/>
      <c r="P4608" s="145">
        <f t="shared" si="356"/>
        <v>0</v>
      </c>
      <c r="Q4608" t="str">
        <f t="shared" ref="Q4608:Q4671" si="358">IF(AND(ISNUMBER(E4608),ISNUMBER(H4608),ISBLANK(F4608)),E4608-H4608,"NA")</f>
        <v>NA</v>
      </c>
      <c r="R4608" s="145" t="str">
        <f t="shared" si="357"/>
        <v>NA</v>
      </c>
    </row>
    <row r="4609" spans="5:18" hidden="1">
      <c r="F4609" s="149"/>
      <c r="G4609" s="149"/>
      <c r="P4609" s="145">
        <f t="shared" si="356"/>
        <v>0</v>
      </c>
      <c r="Q4609" t="str">
        <f t="shared" si="358"/>
        <v>NA</v>
      </c>
      <c r="R4609" s="145" t="str">
        <f t="shared" si="357"/>
        <v>NA</v>
      </c>
    </row>
    <row r="4610" spans="5:18" hidden="1">
      <c r="F4610" s="149"/>
      <c r="G4610" s="149"/>
      <c r="P4610" s="145">
        <f t="shared" si="356"/>
        <v>0</v>
      </c>
      <c r="Q4610" t="str">
        <f t="shared" si="358"/>
        <v>NA</v>
      </c>
      <c r="R4610" s="145" t="str">
        <f t="shared" si="357"/>
        <v>NA</v>
      </c>
    </row>
    <row r="4611" spans="5:18" hidden="1">
      <c r="F4611" s="149"/>
      <c r="G4611" s="149"/>
      <c r="P4611" s="145">
        <f t="shared" si="356"/>
        <v>0</v>
      </c>
      <c r="Q4611" t="str">
        <f t="shared" si="358"/>
        <v>NA</v>
      </c>
      <c r="R4611" s="145" t="str">
        <f t="shared" si="357"/>
        <v>NA</v>
      </c>
    </row>
    <row r="4612" spans="5:18" hidden="1">
      <c r="F4612" s="149"/>
      <c r="G4612" s="149"/>
      <c r="P4612" s="145">
        <f t="shared" si="356"/>
        <v>0</v>
      </c>
      <c r="Q4612" t="str">
        <f t="shared" si="358"/>
        <v>NA</v>
      </c>
      <c r="R4612" s="145" t="str">
        <f t="shared" si="357"/>
        <v>NA</v>
      </c>
    </row>
    <row r="4613" spans="5:18" hidden="1">
      <c r="F4613" s="149"/>
      <c r="G4613" s="149"/>
      <c r="P4613" s="145">
        <f t="shared" si="356"/>
        <v>0</v>
      </c>
      <c r="Q4613" t="str">
        <f t="shared" si="358"/>
        <v>NA</v>
      </c>
      <c r="R4613" s="145" t="str">
        <f t="shared" si="357"/>
        <v>NA</v>
      </c>
    </row>
    <row r="4614" spans="5:18" hidden="1">
      <c r="F4614" s="149"/>
      <c r="G4614" s="149"/>
      <c r="P4614" s="145">
        <f t="shared" si="356"/>
        <v>0</v>
      </c>
      <c r="Q4614" t="str">
        <f t="shared" si="358"/>
        <v>NA</v>
      </c>
      <c r="R4614" s="145" t="str">
        <f t="shared" si="357"/>
        <v>NA</v>
      </c>
    </row>
    <row r="4615" spans="5:18" hidden="1">
      <c r="F4615" s="149"/>
      <c r="G4615" s="149"/>
      <c r="P4615" s="145">
        <f t="shared" si="356"/>
        <v>0</v>
      </c>
      <c r="Q4615" t="str">
        <f t="shared" si="358"/>
        <v>NA</v>
      </c>
      <c r="R4615" s="145" t="str">
        <f t="shared" si="357"/>
        <v>NA</v>
      </c>
    </row>
    <row r="4616" spans="5:18" hidden="1">
      <c r="E4616" s="149"/>
      <c r="P4616" s="145">
        <f t="shared" si="356"/>
        <v>0</v>
      </c>
      <c r="Q4616" t="str">
        <f t="shared" si="358"/>
        <v>NA</v>
      </c>
      <c r="R4616" s="145" t="str">
        <f t="shared" si="357"/>
        <v>NA</v>
      </c>
    </row>
    <row r="4617" spans="5:18" hidden="1">
      <c r="E4617" s="149"/>
      <c r="P4617" s="145">
        <f t="shared" ref="P4617:P4680" si="359">IFERROR(K4617-L4617,0)</f>
        <v>0</v>
      </c>
      <c r="Q4617" t="str">
        <f t="shared" si="358"/>
        <v>NA</v>
      </c>
      <c r="R4617" s="145" t="str">
        <f t="shared" ref="R4617:R4680" si="360">IF(AND(ISNUMBER(F4617),ISNUMBER(I4617),ISBLANK(E4617)),F4617-I4617,"NA")</f>
        <v>NA</v>
      </c>
    </row>
    <row r="4618" spans="5:18" hidden="1">
      <c r="E4618" s="149"/>
      <c r="P4618" s="145">
        <f t="shared" si="359"/>
        <v>0</v>
      </c>
      <c r="Q4618" t="str">
        <f t="shared" si="358"/>
        <v>NA</v>
      </c>
      <c r="R4618" s="145" t="str">
        <f t="shared" si="360"/>
        <v>NA</v>
      </c>
    </row>
    <row r="4619" spans="5:18" hidden="1">
      <c r="E4619" s="149"/>
      <c r="P4619" s="145">
        <f t="shared" si="359"/>
        <v>0</v>
      </c>
      <c r="Q4619" t="str">
        <f t="shared" si="358"/>
        <v>NA</v>
      </c>
      <c r="R4619" s="145" t="str">
        <f t="shared" si="360"/>
        <v>NA</v>
      </c>
    </row>
    <row r="4620" spans="5:18" hidden="1">
      <c r="E4620" s="149"/>
      <c r="P4620" s="145">
        <f t="shared" si="359"/>
        <v>0</v>
      </c>
      <c r="Q4620" t="str">
        <f t="shared" si="358"/>
        <v>NA</v>
      </c>
      <c r="R4620" s="145" t="str">
        <f t="shared" si="360"/>
        <v>NA</v>
      </c>
    </row>
    <row r="4621" spans="5:18" hidden="1">
      <c r="E4621" s="149"/>
      <c r="P4621" s="145">
        <f t="shared" si="359"/>
        <v>0</v>
      </c>
      <c r="Q4621" t="str">
        <f t="shared" si="358"/>
        <v>NA</v>
      </c>
      <c r="R4621" s="145" t="str">
        <f t="shared" si="360"/>
        <v>NA</v>
      </c>
    </row>
    <row r="4622" spans="5:18" hidden="1">
      <c r="F4622" s="149"/>
      <c r="G4622" s="149"/>
      <c r="P4622" s="145">
        <f t="shared" si="359"/>
        <v>0</v>
      </c>
      <c r="Q4622" t="str">
        <f t="shared" si="358"/>
        <v>NA</v>
      </c>
      <c r="R4622" s="145" t="str">
        <f t="shared" si="360"/>
        <v>NA</v>
      </c>
    </row>
    <row r="4623" spans="5:18" hidden="1">
      <c r="F4623" s="149"/>
      <c r="G4623" s="149"/>
      <c r="P4623" s="145">
        <f t="shared" si="359"/>
        <v>0</v>
      </c>
      <c r="Q4623" t="str">
        <f t="shared" si="358"/>
        <v>NA</v>
      </c>
      <c r="R4623" s="145" t="str">
        <f t="shared" si="360"/>
        <v>NA</v>
      </c>
    </row>
    <row r="4624" spans="5:18" hidden="1">
      <c r="F4624" s="149"/>
      <c r="G4624" s="149"/>
      <c r="P4624" s="145">
        <f t="shared" si="359"/>
        <v>0</v>
      </c>
      <c r="Q4624" t="str">
        <f t="shared" si="358"/>
        <v>NA</v>
      </c>
      <c r="R4624" s="145" t="str">
        <f t="shared" si="360"/>
        <v>NA</v>
      </c>
    </row>
    <row r="4625" spans="5:18" hidden="1">
      <c r="F4625" s="149"/>
      <c r="G4625" s="149"/>
      <c r="P4625" s="145">
        <f t="shared" si="359"/>
        <v>0</v>
      </c>
      <c r="Q4625" t="str">
        <f t="shared" si="358"/>
        <v>NA</v>
      </c>
      <c r="R4625" s="145" t="str">
        <f t="shared" si="360"/>
        <v>NA</v>
      </c>
    </row>
    <row r="4626" spans="5:18" hidden="1">
      <c r="F4626" s="149"/>
      <c r="G4626" s="149"/>
      <c r="P4626" s="145">
        <f t="shared" si="359"/>
        <v>0</v>
      </c>
      <c r="Q4626" t="str">
        <f t="shared" si="358"/>
        <v>NA</v>
      </c>
      <c r="R4626" s="145" t="str">
        <f t="shared" si="360"/>
        <v>NA</v>
      </c>
    </row>
    <row r="4627" spans="5:18" hidden="1">
      <c r="F4627" s="149"/>
      <c r="G4627" s="149"/>
      <c r="P4627" s="145">
        <f t="shared" si="359"/>
        <v>0</v>
      </c>
      <c r="Q4627" t="str">
        <f t="shared" si="358"/>
        <v>NA</v>
      </c>
      <c r="R4627" s="145" t="str">
        <f t="shared" si="360"/>
        <v>NA</v>
      </c>
    </row>
    <row r="4628" spans="5:18" hidden="1">
      <c r="F4628" s="149"/>
      <c r="G4628" s="149"/>
      <c r="P4628" s="145">
        <f t="shared" si="359"/>
        <v>0</v>
      </c>
      <c r="Q4628" t="str">
        <f t="shared" si="358"/>
        <v>NA</v>
      </c>
      <c r="R4628" s="145" t="str">
        <f t="shared" si="360"/>
        <v>NA</v>
      </c>
    </row>
    <row r="4629" spans="5:18" hidden="1">
      <c r="F4629" s="149"/>
      <c r="G4629" s="149"/>
      <c r="P4629" s="145">
        <f t="shared" si="359"/>
        <v>0</v>
      </c>
      <c r="Q4629" t="str">
        <f t="shared" si="358"/>
        <v>NA</v>
      </c>
      <c r="R4629" s="145" t="str">
        <f t="shared" si="360"/>
        <v>NA</v>
      </c>
    </row>
    <row r="4630" spans="5:18" hidden="1">
      <c r="F4630" s="149"/>
      <c r="G4630" s="149"/>
      <c r="P4630" s="145">
        <f t="shared" si="359"/>
        <v>0</v>
      </c>
      <c r="Q4630" t="str">
        <f t="shared" si="358"/>
        <v>NA</v>
      </c>
      <c r="R4630" s="145" t="str">
        <f t="shared" si="360"/>
        <v>NA</v>
      </c>
    </row>
    <row r="4631" spans="5:18" hidden="1">
      <c r="F4631" s="149"/>
      <c r="G4631" s="149"/>
      <c r="P4631" s="145">
        <f t="shared" si="359"/>
        <v>0</v>
      </c>
      <c r="Q4631" t="str">
        <f t="shared" si="358"/>
        <v>NA</v>
      </c>
      <c r="R4631" s="145" t="str">
        <f t="shared" si="360"/>
        <v>NA</v>
      </c>
    </row>
    <row r="4632" spans="5:18" hidden="1">
      <c r="F4632" s="149"/>
      <c r="G4632" s="149"/>
      <c r="P4632" s="145">
        <f t="shared" si="359"/>
        <v>0</v>
      </c>
      <c r="Q4632" t="str">
        <f t="shared" si="358"/>
        <v>NA</v>
      </c>
      <c r="R4632" s="145" t="str">
        <f t="shared" si="360"/>
        <v>NA</v>
      </c>
    </row>
    <row r="4633" spans="5:18" hidden="1">
      <c r="F4633" s="149"/>
      <c r="G4633" s="149"/>
      <c r="P4633" s="145">
        <f t="shared" si="359"/>
        <v>0</v>
      </c>
      <c r="Q4633" t="str">
        <f t="shared" si="358"/>
        <v>NA</v>
      </c>
      <c r="R4633" s="145" t="str">
        <f t="shared" si="360"/>
        <v>NA</v>
      </c>
    </row>
    <row r="4634" spans="5:18" hidden="1">
      <c r="F4634" s="149"/>
      <c r="G4634" s="149"/>
      <c r="P4634" s="145">
        <f t="shared" si="359"/>
        <v>0</v>
      </c>
      <c r="Q4634" t="str">
        <f t="shared" si="358"/>
        <v>NA</v>
      </c>
      <c r="R4634" s="145" t="str">
        <f t="shared" si="360"/>
        <v>NA</v>
      </c>
    </row>
    <row r="4635" spans="5:18" hidden="1">
      <c r="F4635" s="149"/>
      <c r="G4635" s="149"/>
      <c r="P4635" s="145">
        <f t="shared" si="359"/>
        <v>0</v>
      </c>
      <c r="Q4635" t="str">
        <f t="shared" si="358"/>
        <v>NA</v>
      </c>
      <c r="R4635" s="145" t="str">
        <f t="shared" si="360"/>
        <v>NA</v>
      </c>
    </row>
    <row r="4636" spans="5:18" hidden="1">
      <c r="F4636" s="149"/>
      <c r="G4636" s="149"/>
      <c r="P4636" s="145">
        <f t="shared" si="359"/>
        <v>0</v>
      </c>
      <c r="Q4636" t="str">
        <f t="shared" si="358"/>
        <v>NA</v>
      </c>
      <c r="R4636" s="145" t="str">
        <f t="shared" si="360"/>
        <v>NA</v>
      </c>
    </row>
    <row r="4637" spans="5:18" hidden="1">
      <c r="F4637" s="149"/>
      <c r="G4637" s="149"/>
      <c r="P4637" s="145">
        <f t="shared" si="359"/>
        <v>0</v>
      </c>
      <c r="Q4637" t="str">
        <f t="shared" si="358"/>
        <v>NA</v>
      </c>
      <c r="R4637" s="145" t="str">
        <f t="shared" si="360"/>
        <v>NA</v>
      </c>
    </row>
    <row r="4638" spans="5:18" hidden="1">
      <c r="F4638" s="149"/>
      <c r="G4638" s="149"/>
      <c r="P4638" s="145">
        <f t="shared" si="359"/>
        <v>0</v>
      </c>
      <c r="Q4638" t="str">
        <f t="shared" si="358"/>
        <v>NA</v>
      </c>
      <c r="R4638" s="145" t="str">
        <f t="shared" si="360"/>
        <v>NA</v>
      </c>
    </row>
    <row r="4639" spans="5:18" hidden="1">
      <c r="F4639" s="149"/>
      <c r="G4639" s="149"/>
      <c r="P4639" s="145">
        <f t="shared" si="359"/>
        <v>0</v>
      </c>
      <c r="Q4639" t="str">
        <f t="shared" si="358"/>
        <v>NA</v>
      </c>
      <c r="R4639" s="145" t="str">
        <f t="shared" si="360"/>
        <v>NA</v>
      </c>
    </row>
    <row r="4640" spans="5:18" hidden="1">
      <c r="E4640" s="149"/>
      <c r="P4640" s="145">
        <f t="shared" si="359"/>
        <v>0</v>
      </c>
      <c r="Q4640" t="str">
        <f t="shared" si="358"/>
        <v>NA</v>
      </c>
      <c r="R4640" s="145" t="str">
        <f t="shared" si="360"/>
        <v>NA</v>
      </c>
    </row>
    <row r="4641" spans="5:18" hidden="1">
      <c r="E4641" s="149"/>
      <c r="P4641" s="145">
        <f t="shared" si="359"/>
        <v>0</v>
      </c>
      <c r="Q4641" t="str">
        <f t="shared" si="358"/>
        <v>NA</v>
      </c>
      <c r="R4641" s="145" t="str">
        <f t="shared" si="360"/>
        <v>NA</v>
      </c>
    </row>
    <row r="4642" spans="5:18" hidden="1">
      <c r="E4642" s="149"/>
      <c r="P4642" s="145">
        <f t="shared" si="359"/>
        <v>0</v>
      </c>
      <c r="Q4642" t="str">
        <f t="shared" si="358"/>
        <v>NA</v>
      </c>
      <c r="R4642" s="145" t="str">
        <f t="shared" si="360"/>
        <v>NA</v>
      </c>
    </row>
    <row r="4643" spans="5:18" hidden="1">
      <c r="E4643" s="149"/>
      <c r="P4643" s="145">
        <f t="shared" si="359"/>
        <v>0</v>
      </c>
      <c r="Q4643" t="str">
        <f t="shared" si="358"/>
        <v>NA</v>
      </c>
      <c r="R4643" s="145" t="str">
        <f t="shared" si="360"/>
        <v>NA</v>
      </c>
    </row>
    <row r="4644" spans="5:18" hidden="1">
      <c r="E4644" s="149"/>
      <c r="P4644" s="145">
        <f t="shared" si="359"/>
        <v>0</v>
      </c>
      <c r="Q4644" t="str">
        <f t="shared" si="358"/>
        <v>NA</v>
      </c>
      <c r="R4644" s="145" t="str">
        <f t="shared" si="360"/>
        <v>NA</v>
      </c>
    </row>
    <row r="4645" spans="5:18" hidden="1">
      <c r="E4645" s="149"/>
      <c r="P4645" s="145">
        <f t="shared" si="359"/>
        <v>0</v>
      </c>
      <c r="Q4645" t="str">
        <f t="shared" si="358"/>
        <v>NA</v>
      </c>
      <c r="R4645" s="145" t="str">
        <f t="shared" si="360"/>
        <v>NA</v>
      </c>
    </row>
    <row r="4646" spans="5:18" hidden="1">
      <c r="F4646" s="149"/>
      <c r="G4646" s="149"/>
      <c r="P4646" s="145">
        <f t="shared" si="359"/>
        <v>0</v>
      </c>
      <c r="Q4646" t="str">
        <f t="shared" si="358"/>
        <v>NA</v>
      </c>
      <c r="R4646" s="145" t="str">
        <f t="shared" si="360"/>
        <v>NA</v>
      </c>
    </row>
    <row r="4647" spans="5:18" hidden="1">
      <c r="F4647" s="149"/>
      <c r="G4647" s="149"/>
      <c r="P4647" s="145">
        <f t="shared" si="359"/>
        <v>0</v>
      </c>
      <c r="Q4647" t="str">
        <f t="shared" si="358"/>
        <v>NA</v>
      </c>
      <c r="R4647" s="145" t="str">
        <f t="shared" si="360"/>
        <v>NA</v>
      </c>
    </row>
    <row r="4648" spans="5:18" hidden="1">
      <c r="F4648" s="149"/>
      <c r="G4648" s="149"/>
      <c r="P4648" s="145">
        <f t="shared" si="359"/>
        <v>0</v>
      </c>
      <c r="Q4648" t="str">
        <f t="shared" si="358"/>
        <v>NA</v>
      </c>
      <c r="R4648" s="145" t="str">
        <f t="shared" si="360"/>
        <v>NA</v>
      </c>
    </row>
    <row r="4649" spans="5:18" hidden="1">
      <c r="F4649" s="149"/>
      <c r="G4649" s="149"/>
      <c r="P4649" s="145">
        <f t="shared" si="359"/>
        <v>0</v>
      </c>
      <c r="Q4649" t="str">
        <f t="shared" si="358"/>
        <v>NA</v>
      </c>
      <c r="R4649" s="145" t="str">
        <f t="shared" si="360"/>
        <v>NA</v>
      </c>
    </row>
    <row r="4650" spans="5:18" hidden="1">
      <c r="F4650" s="149"/>
      <c r="G4650" s="149"/>
      <c r="P4650" s="145">
        <f t="shared" si="359"/>
        <v>0</v>
      </c>
      <c r="Q4650" t="str">
        <f t="shared" si="358"/>
        <v>NA</v>
      </c>
      <c r="R4650" s="145" t="str">
        <f t="shared" si="360"/>
        <v>NA</v>
      </c>
    </row>
    <row r="4651" spans="5:18" hidden="1">
      <c r="F4651" s="149"/>
      <c r="G4651" s="149"/>
      <c r="P4651" s="145">
        <f t="shared" si="359"/>
        <v>0</v>
      </c>
      <c r="Q4651" t="str">
        <f t="shared" si="358"/>
        <v>NA</v>
      </c>
      <c r="R4651" s="145" t="str">
        <f t="shared" si="360"/>
        <v>NA</v>
      </c>
    </row>
    <row r="4652" spans="5:18" hidden="1">
      <c r="F4652" s="149"/>
      <c r="G4652" s="149"/>
      <c r="P4652" s="145">
        <f t="shared" si="359"/>
        <v>0</v>
      </c>
      <c r="Q4652" t="str">
        <f t="shared" si="358"/>
        <v>NA</v>
      </c>
      <c r="R4652" s="145" t="str">
        <f t="shared" si="360"/>
        <v>NA</v>
      </c>
    </row>
    <row r="4653" spans="5:18" hidden="1">
      <c r="F4653" s="149"/>
      <c r="G4653" s="149"/>
      <c r="P4653" s="145">
        <f t="shared" si="359"/>
        <v>0</v>
      </c>
      <c r="Q4653" t="str">
        <f t="shared" si="358"/>
        <v>NA</v>
      </c>
      <c r="R4653" s="145" t="str">
        <f t="shared" si="360"/>
        <v>NA</v>
      </c>
    </row>
    <row r="4654" spans="5:18" hidden="1">
      <c r="F4654" s="149"/>
      <c r="G4654" s="149"/>
      <c r="P4654" s="145">
        <f t="shared" si="359"/>
        <v>0</v>
      </c>
      <c r="Q4654" t="str">
        <f t="shared" si="358"/>
        <v>NA</v>
      </c>
      <c r="R4654" s="145" t="str">
        <f t="shared" si="360"/>
        <v>NA</v>
      </c>
    </row>
    <row r="4655" spans="5:18" hidden="1">
      <c r="F4655" s="149"/>
      <c r="G4655" s="149"/>
      <c r="P4655" s="145">
        <f t="shared" si="359"/>
        <v>0</v>
      </c>
      <c r="Q4655" t="str">
        <f t="shared" si="358"/>
        <v>NA</v>
      </c>
      <c r="R4655" s="145" t="str">
        <f t="shared" si="360"/>
        <v>NA</v>
      </c>
    </row>
    <row r="4656" spans="5:18" hidden="1">
      <c r="F4656" s="149"/>
      <c r="G4656" s="149"/>
      <c r="P4656" s="145">
        <f t="shared" si="359"/>
        <v>0</v>
      </c>
      <c r="Q4656" t="str">
        <f t="shared" si="358"/>
        <v>NA</v>
      </c>
      <c r="R4656" s="145" t="str">
        <f t="shared" si="360"/>
        <v>NA</v>
      </c>
    </row>
    <row r="4657" spans="6:18" hidden="1">
      <c r="F4657" s="149"/>
      <c r="G4657" s="149"/>
      <c r="P4657" s="145">
        <f t="shared" si="359"/>
        <v>0</v>
      </c>
      <c r="Q4657" t="str">
        <f t="shared" si="358"/>
        <v>NA</v>
      </c>
      <c r="R4657" s="145" t="str">
        <f t="shared" si="360"/>
        <v>NA</v>
      </c>
    </row>
    <row r="4658" spans="6:18" hidden="1">
      <c r="F4658" s="149"/>
      <c r="G4658" s="149"/>
      <c r="P4658" s="145">
        <f t="shared" si="359"/>
        <v>0</v>
      </c>
      <c r="Q4658" t="str">
        <f t="shared" si="358"/>
        <v>NA</v>
      </c>
      <c r="R4658" s="145" t="str">
        <f t="shared" si="360"/>
        <v>NA</v>
      </c>
    </row>
    <row r="4659" spans="6:18" hidden="1">
      <c r="F4659" s="149"/>
      <c r="G4659" s="149"/>
      <c r="P4659" s="145">
        <f t="shared" si="359"/>
        <v>0</v>
      </c>
      <c r="Q4659" t="str">
        <f t="shared" si="358"/>
        <v>NA</v>
      </c>
      <c r="R4659" s="145" t="str">
        <f t="shared" si="360"/>
        <v>NA</v>
      </c>
    </row>
    <row r="4660" spans="6:18" hidden="1">
      <c r="F4660" s="149"/>
      <c r="G4660" s="149"/>
      <c r="P4660" s="145">
        <f t="shared" si="359"/>
        <v>0</v>
      </c>
      <c r="Q4660" t="str">
        <f t="shared" si="358"/>
        <v>NA</v>
      </c>
      <c r="R4660" s="145" t="str">
        <f t="shared" si="360"/>
        <v>NA</v>
      </c>
    </row>
    <row r="4661" spans="6:18" hidden="1">
      <c r="F4661" s="149"/>
      <c r="G4661" s="149"/>
      <c r="P4661" s="145">
        <f t="shared" si="359"/>
        <v>0</v>
      </c>
      <c r="Q4661" t="str">
        <f t="shared" si="358"/>
        <v>NA</v>
      </c>
      <c r="R4661" s="145" t="str">
        <f t="shared" si="360"/>
        <v>NA</v>
      </c>
    </row>
    <row r="4662" spans="6:18" hidden="1">
      <c r="F4662" s="149"/>
      <c r="G4662" s="149"/>
      <c r="P4662" s="145">
        <f t="shared" si="359"/>
        <v>0</v>
      </c>
      <c r="Q4662" t="str">
        <f t="shared" si="358"/>
        <v>NA</v>
      </c>
      <c r="R4662" s="145" t="str">
        <f t="shared" si="360"/>
        <v>NA</v>
      </c>
    </row>
    <row r="4663" spans="6:18" hidden="1">
      <c r="F4663" s="149"/>
      <c r="G4663" s="149"/>
      <c r="P4663" s="145">
        <f t="shared" si="359"/>
        <v>0</v>
      </c>
      <c r="Q4663" t="str">
        <f t="shared" si="358"/>
        <v>NA</v>
      </c>
      <c r="R4663" s="145" t="str">
        <f t="shared" si="360"/>
        <v>NA</v>
      </c>
    </row>
    <row r="4664" spans="6:18" hidden="1">
      <c r="F4664" s="149"/>
      <c r="G4664" s="149"/>
      <c r="P4664" s="145">
        <f t="shared" si="359"/>
        <v>0</v>
      </c>
      <c r="Q4664" t="str">
        <f t="shared" si="358"/>
        <v>NA</v>
      </c>
      <c r="R4664" s="145" t="str">
        <f t="shared" si="360"/>
        <v>NA</v>
      </c>
    </row>
    <row r="4665" spans="6:18" hidden="1">
      <c r="F4665" s="149"/>
      <c r="G4665" s="149"/>
      <c r="P4665" s="145">
        <f t="shared" si="359"/>
        <v>0</v>
      </c>
      <c r="Q4665" t="str">
        <f t="shared" si="358"/>
        <v>NA</v>
      </c>
      <c r="R4665" s="145" t="str">
        <f t="shared" si="360"/>
        <v>NA</v>
      </c>
    </row>
    <row r="4666" spans="6:18" hidden="1">
      <c r="F4666" s="149"/>
      <c r="G4666" s="149"/>
      <c r="P4666" s="145">
        <f t="shared" si="359"/>
        <v>0</v>
      </c>
      <c r="Q4666" t="str">
        <f t="shared" si="358"/>
        <v>NA</v>
      </c>
      <c r="R4666" s="145" t="str">
        <f t="shared" si="360"/>
        <v>NA</v>
      </c>
    </row>
    <row r="4667" spans="6:18" hidden="1">
      <c r="F4667" s="149"/>
      <c r="G4667" s="149"/>
      <c r="P4667" s="145">
        <f t="shared" si="359"/>
        <v>0</v>
      </c>
      <c r="Q4667" t="str">
        <f t="shared" si="358"/>
        <v>NA</v>
      </c>
      <c r="R4667" s="145" t="str">
        <f t="shared" si="360"/>
        <v>NA</v>
      </c>
    </row>
    <row r="4668" spans="6:18" hidden="1">
      <c r="F4668" s="149"/>
      <c r="G4668" s="149"/>
      <c r="P4668" s="145">
        <f t="shared" si="359"/>
        <v>0</v>
      </c>
      <c r="Q4668" t="str">
        <f t="shared" si="358"/>
        <v>NA</v>
      </c>
      <c r="R4668" s="145" t="str">
        <f t="shared" si="360"/>
        <v>NA</v>
      </c>
    </row>
    <row r="4669" spans="6:18" hidden="1">
      <c r="F4669" s="149"/>
      <c r="G4669" s="149"/>
      <c r="P4669" s="145">
        <f t="shared" si="359"/>
        <v>0</v>
      </c>
      <c r="Q4669" t="str">
        <f t="shared" si="358"/>
        <v>NA</v>
      </c>
      <c r="R4669" s="145" t="str">
        <f t="shared" si="360"/>
        <v>NA</v>
      </c>
    </row>
    <row r="4670" spans="6:18" hidden="1">
      <c r="F4670" s="149"/>
      <c r="G4670" s="149"/>
      <c r="P4670" s="145">
        <f t="shared" si="359"/>
        <v>0</v>
      </c>
      <c r="Q4670" t="str">
        <f t="shared" si="358"/>
        <v>NA</v>
      </c>
      <c r="R4670" s="145" t="str">
        <f t="shared" si="360"/>
        <v>NA</v>
      </c>
    </row>
    <row r="4671" spans="6:18" hidden="1">
      <c r="F4671" s="149"/>
      <c r="G4671" s="149"/>
      <c r="P4671" s="145">
        <f t="shared" si="359"/>
        <v>0</v>
      </c>
      <c r="Q4671" t="str">
        <f t="shared" si="358"/>
        <v>NA</v>
      </c>
      <c r="R4671" s="145" t="str">
        <f t="shared" si="360"/>
        <v>NA</v>
      </c>
    </row>
    <row r="4672" spans="6:18" hidden="1">
      <c r="F4672" s="149"/>
      <c r="G4672" s="149"/>
      <c r="P4672" s="145">
        <f t="shared" si="359"/>
        <v>0</v>
      </c>
      <c r="Q4672" t="str">
        <f t="shared" ref="Q4672:Q4735" si="361">IF(AND(ISNUMBER(E4672),ISNUMBER(H4672),ISBLANK(F4672)),E4672-H4672,"NA")</f>
        <v>NA</v>
      </c>
      <c r="R4672" s="145" t="str">
        <f t="shared" si="360"/>
        <v>NA</v>
      </c>
    </row>
    <row r="4673" spans="6:18" hidden="1">
      <c r="F4673" s="149"/>
      <c r="G4673" s="149"/>
      <c r="P4673" s="145">
        <f t="shared" si="359"/>
        <v>0</v>
      </c>
      <c r="Q4673" t="str">
        <f t="shared" si="361"/>
        <v>NA</v>
      </c>
      <c r="R4673" s="145" t="str">
        <f t="shared" si="360"/>
        <v>NA</v>
      </c>
    </row>
    <row r="4674" spans="6:18" hidden="1">
      <c r="F4674" s="149"/>
      <c r="G4674" s="149"/>
      <c r="P4674" s="145">
        <f t="shared" si="359"/>
        <v>0</v>
      </c>
      <c r="Q4674" t="str">
        <f t="shared" si="361"/>
        <v>NA</v>
      </c>
      <c r="R4674" s="145" t="str">
        <f t="shared" si="360"/>
        <v>NA</v>
      </c>
    </row>
    <row r="4675" spans="6:18" hidden="1">
      <c r="F4675" s="149"/>
      <c r="G4675" s="149"/>
      <c r="P4675" s="145">
        <f t="shared" si="359"/>
        <v>0</v>
      </c>
      <c r="Q4675" t="str">
        <f t="shared" si="361"/>
        <v>NA</v>
      </c>
      <c r="R4675" s="145" t="str">
        <f t="shared" si="360"/>
        <v>NA</v>
      </c>
    </row>
    <row r="4676" spans="6:18" hidden="1">
      <c r="F4676" s="149"/>
      <c r="G4676" s="149"/>
      <c r="P4676" s="145">
        <f t="shared" si="359"/>
        <v>0</v>
      </c>
      <c r="Q4676" t="str">
        <f t="shared" si="361"/>
        <v>NA</v>
      </c>
      <c r="R4676" s="145" t="str">
        <f t="shared" si="360"/>
        <v>NA</v>
      </c>
    </row>
    <row r="4677" spans="6:18" hidden="1">
      <c r="F4677" s="149"/>
      <c r="G4677" s="149"/>
      <c r="P4677" s="145">
        <f t="shared" si="359"/>
        <v>0</v>
      </c>
      <c r="Q4677" t="str">
        <f t="shared" si="361"/>
        <v>NA</v>
      </c>
      <c r="R4677" s="145" t="str">
        <f t="shared" si="360"/>
        <v>NA</v>
      </c>
    </row>
    <row r="4678" spans="6:18" hidden="1">
      <c r="F4678" s="149"/>
      <c r="G4678" s="149"/>
      <c r="P4678" s="145">
        <f t="shared" si="359"/>
        <v>0</v>
      </c>
      <c r="Q4678" t="str">
        <f t="shared" si="361"/>
        <v>NA</v>
      </c>
      <c r="R4678" s="145" t="str">
        <f t="shared" si="360"/>
        <v>NA</v>
      </c>
    </row>
    <row r="4679" spans="6:18" hidden="1">
      <c r="F4679" s="149"/>
      <c r="G4679" s="149"/>
      <c r="P4679" s="145">
        <f t="shared" si="359"/>
        <v>0</v>
      </c>
      <c r="Q4679" t="str">
        <f t="shared" si="361"/>
        <v>NA</v>
      </c>
      <c r="R4679" s="145" t="str">
        <f t="shared" si="360"/>
        <v>NA</v>
      </c>
    </row>
    <row r="4680" spans="6:18" hidden="1">
      <c r="F4680" s="149"/>
      <c r="G4680" s="149"/>
      <c r="P4680" s="145">
        <f t="shared" si="359"/>
        <v>0</v>
      </c>
      <c r="Q4680" t="str">
        <f t="shared" si="361"/>
        <v>NA</v>
      </c>
      <c r="R4680" s="145" t="str">
        <f t="shared" si="360"/>
        <v>NA</v>
      </c>
    </row>
    <row r="4681" spans="6:18" hidden="1">
      <c r="F4681" s="149"/>
      <c r="G4681" s="149"/>
      <c r="P4681" s="145">
        <f t="shared" ref="P4681:P4744" si="362">IFERROR(K4681-L4681,0)</f>
        <v>0</v>
      </c>
      <c r="Q4681" t="str">
        <f t="shared" si="361"/>
        <v>NA</v>
      </c>
      <c r="R4681" s="145" t="str">
        <f t="shared" ref="R4681:R4744" si="363">IF(AND(ISNUMBER(F4681),ISNUMBER(I4681),ISBLANK(E4681)),F4681-I4681,"NA")</f>
        <v>NA</v>
      </c>
    </row>
    <row r="4682" spans="6:18" hidden="1">
      <c r="F4682" s="149"/>
      <c r="G4682" s="149"/>
      <c r="P4682" s="145">
        <f t="shared" si="362"/>
        <v>0</v>
      </c>
      <c r="Q4682" t="str">
        <f t="shared" si="361"/>
        <v>NA</v>
      </c>
      <c r="R4682" s="145" t="str">
        <f t="shared" si="363"/>
        <v>NA</v>
      </c>
    </row>
    <row r="4683" spans="6:18" hidden="1">
      <c r="F4683" s="149"/>
      <c r="G4683" s="149"/>
      <c r="P4683" s="145">
        <f t="shared" si="362"/>
        <v>0</v>
      </c>
      <c r="Q4683" t="str">
        <f t="shared" si="361"/>
        <v>NA</v>
      </c>
      <c r="R4683" s="145" t="str">
        <f t="shared" si="363"/>
        <v>NA</v>
      </c>
    </row>
    <row r="4684" spans="6:18" hidden="1">
      <c r="F4684" s="149"/>
      <c r="G4684" s="149"/>
      <c r="P4684" s="145">
        <f t="shared" si="362"/>
        <v>0</v>
      </c>
      <c r="Q4684" t="str">
        <f t="shared" si="361"/>
        <v>NA</v>
      </c>
      <c r="R4684" s="145" t="str">
        <f t="shared" si="363"/>
        <v>NA</v>
      </c>
    </row>
    <row r="4685" spans="6:18" hidden="1">
      <c r="F4685" s="149"/>
      <c r="G4685" s="149"/>
      <c r="P4685" s="145">
        <f t="shared" si="362"/>
        <v>0</v>
      </c>
      <c r="Q4685" t="str">
        <f t="shared" si="361"/>
        <v>NA</v>
      </c>
      <c r="R4685" s="145" t="str">
        <f t="shared" si="363"/>
        <v>NA</v>
      </c>
    </row>
    <row r="4686" spans="6:18" hidden="1">
      <c r="F4686" s="149"/>
      <c r="G4686" s="149"/>
      <c r="P4686" s="145">
        <f t="shared" si="362"/>
        <v>0</v>
      </c>
      <c r="Q4686" t="str">
        <f t="shared" si="361"/>
        <v>NA</v>
      </c>
      <c r="R4686" s="145" t="str">
        <f t="shared" si="363"/>
        <v>NA</v>
      </c>
    </row>
    <row r="4687" spans="6:18" hidden="1">
      <c r="F4687" s="149"/>
      <c r="G4687" s="149"/>
      <c r="P4687" s="145">
        <f t="shared" si="362"/>
        <v>0</v>
      </c>
      <c r="Q4687" t="str">
        <f t="shared" si="361"/>
        <v>NA</v>
      </c>
      <c r="R4687" s="145" t="str">
        <f t="shared" si="363"/>
        <v>NA</v>
      </c>
    </row>
    <row r="4688" spans="6:18" hidden="1">
      <c r="F4688" s="149"/>
      <c r="G4688" s="149"/>
      <c r="P4688" s="145">
        <f t="shared" si="362"/>
        <v>0</v>
      </c>
      <c r="Q4688" t="str">
        <f t="shared" si="361"/>
        <v>NA</v>
      </c>
      <c r="R4688" s="145" t="str">
        <f t="shared" si="363"/>
        <v>NA</v>
      </c>
    </row>
    <row r="4689" spans="6:18" hidden="1">
      <c r="F4689" s="149"/>
      <c r="G4689" s="149"/>
      <c r="P4689" s="145">
        <f t="shared" si="362"/>
        <v>0</v>
      </c>
      <c r="Q4689" t="str">
        <f t="shared" si="361"/>
        <v>NA</v>
      </c>
      <c r="R4689" s="145" t="str">
        <f t="shared" si="363"/>
        <v>NA</v>
      </c>
    </row>
    <row r="4690" spans="6:18" hidden="1">
      <c r="F4690" s="149"/>
      <c r="G4690" s="149"/>
      <c r="P4690" s="145">
        <f t="shared" si="362"/>
        <v>0</v>
      </c>
      <c r="Q4690" t="str">
        <f t="shared" si="361"/>
        <v>NA</v>
      </c>
      <c r="R4690" s="145" t="str">
        <f t="shared" si="363"/>
        <v>NA</v>
      </c>
    </row>
    <row r="4691" spans="6:18" hidden="1">
      <c r="F4691" s="149"/>
      <c r="G4691" s="149"/>
      <c r="P4691" s="145">
        <f t="shared" si="362"/>
        <v>0</v>
      </c>
      <c r="Q4691" t="str">
        <f t="shared" si="361"/>
        <v>NA</v>
      </c>
      <c r="R4691" s="145" t="str">
        <f t="shared" si="363"/>
        <v>NA</v>
      </c>
    </row>
    <row r="4692" spans="6:18" hidden="1">
      <c r="F4692" s="149"/>
      <c r="G4692" s="149"/>
      <c r="P4692" s="145">
        <f t="shared" si="362"/>
        <v>0</v>
      </c>
      <c r="Q4692" t="str">
        <f t="shared" si="361"/>
        <v>NA</v>
      </c>
      <c r="R4692" s="145" t="str">
        <f t="shared" si="363"/>
        <v>NA</v>
      </c>
    </row>
    <row r="4693" spans="6:18" hidden="1">
      <c r="F4693" s="149"/>
      <c r="G4693" s="149"/>
      <c r="P4693" s="145">
        <f t="shared" si="362"/>
        <v>0</v>
      </c>
      <c r="Q4693" t="str">
        <f t="shared" si="361"/>
        <v>NA</v>
      </c>
      <c r="R4693" s="145" t="str">
        <f t="shared" si="363"/>
        <v>NA</v>
      </c>
    </row>
    <row r="4694" spans="6:18" hidden="1">
      <c r="F4694" s="149"/>
      <c r="G4694" s="149"/>
      <c r="P4694" s="145">
        <f t="shared" si="362"/>
        <v>0</v>
      </c>
      <c r="Q4694" t="str">
        <f t="shared" si="361"/>
        <v>NA</v>
      </c>
      <c r="R4694" s="145" t="str">
        <f t="shared" si="363"/>
        <v>NA</v>
      </c>
    </row>
    <row r="4695" spans="6:18" hidden="1">
      <c r="F4695" s="149"/>
      <c r="G4695" s="149"/>
      <c r="P4695" s="145">
        <f t="shared" si="362"/>
        <v>0</v>
      </c>
      <c r="Q4695" t="str">
        <f t="shared" si="361"/>
        <v>NA</v>
      </c>
      <c r="R4695" s="145" t="str">
        <f t="shared" si="363"/>
        <v>NA</v>
      </c>
    </row>
    <row r="4696" spans="6:18" hidden="1">
      <c r="F4696" s="149"/>
      <c r="G4696" s="149"/>
      <c r="P4696" s="145">
        <f t="shared" si="362"/>
        <v>0</v>
      </c>
      <c r="Q4696" t="str">
        <f t="shared" si="361"/>
        <v>NA</v>
      </c>
      <c r="R4696" s="145" t="str">
        <f t="shared" si="363"/>
        <v>NA</v>
      </c>
    </row>
    <row r="4697" spans="6:18" hidden="1">
      <c r="F4697" s="149"/>
      <c r="G4697" s="149"/>
      <c r="P4697" s="145">
        <f t="shared" si="362"/>
        <v>0</v>
      </c>
      <c r="Q4697" t="str">
        <f t="shared" si="361"/>
        <v>NA</v>
      </c>
      <c r="R4697" s="145" t="str">
        <f t="shared" si="363"/>
        <v>NA</v>
      </c>
    </row>
    <row r="4698" spans="6:18" hidden="1">
      <c r="F4698" s="149"/>
      <c r="G4698" s="149"/>
      <c r="P4698" s="145">
        <f t="shared" si="362"/>
        <v>0</v>
      </c>
      <c r="Q4698" t="str">
        <f t="shared" si="361"/>
        <v>NA</v>
      </c>
      <c r="R4698" s="145" t="str">
        <f t="shared" si="363"/>
        <v>NA</v>
      </c>
    </row>
    <row r="4699" spans="6:18" hidden="1">
      <c r="F4699" s="149"/>
      <c r="G4699" s="149"/>
      <c r="P4699" s="145">
        <f t="shared" si="362"/>
        <v>0</v>
      </c>
      <c r="Q4699" t="str">
        <f t="shared" si="361"/>
        <v>NA</v>
      </c>
      <c r="R4699" s="145" t="str">
        <f t="shared" si="363"/>
        <v>NA</v>
      </c>
    </row>
    <row r="4700" spans="6:18" hidden="1">
      <c r="F4700" s="149"/>
      <c r="G4700" s="149"/>
      <c r="P4700" s="145">
        <f t="shared" si="362"/>
        <v>0</v>
      </c>
      <c r="Q4700" t="str">
        <f t="shared" si="361"/>
        <v>NA</v>
      </c>
      <c r="R4700" s="145" t="str">
        <f t="shared" si="363"/>
        <v>NA</v>
      </c>
    </row>
    <row r="4701" spans="6:18" hidden="1">
      <c r="F4701" s="149"/>
      <c r="G4701" s="149"/>
      <c r="P4701" s="145">
        <f t="shared" si="362"/>
        <v>0</v>
      </c>
      <c r="Q4701" t="str">
        <f t="shared" si="361"/>
        <v>NA</v>
      </c>
      <c r="R4701" s="145" t="str">
        <f t="shared" si="363"/>
        <v>NA</v>
      </c>
    </row>
    <row r="4702" spans="6:18" hidden="1">
      <c r="F4702" s="149"/>
      <c r="G4702" s="149"/>
      <c r="P4702" s="145">
        <f t="shared" si="362"/>
        <v>0</v>
      </c>
      <c r="Q4702" t="str">
        <f t="shared" si="361"/>
        <v>NA</v>
      </c>
      <c r="R4702" s="145" t="str">
        <f t="shared" si="363"/>
        <v>NA</v>
      </c>
    </row>
    <row r="4703" spans="6:18" hidden="1">
      <c r="F4703" s="149"/>
      <c r="G4703" s="149"/>
      <c r="P4703" s="145">
        <f t="shared" si="362"/>
        <v>0</v>
      </c>
      <c r="Q4703" t="str">
        <f t="shared" si="361"/>
        <v>NA</v>
      </c>
      <c r="R4703" s="145" t="str">
        <f t="shared" si="363"/>
        <v>NA</v>
      </c>
    </row>
    <row r="4704" spans="6:18" hidden="1">
      <c r="F4704" s="149"/>
      <c r="G4704" s="149"/>
      <c r="P4704" s="145">
        <f t="shared" si="362"/>
        <v>0</v>
      </c>
      <c r="Q4704" t="str">
        <f t="shared" si="361"/>
        <v>NA</v>
      </c>
      <c r="R4704" s="145" t="str">
        <f t="shared" si="363"/>
        <v>NA</v>
      </c>
    </row>
    <row r="4705" spans="6:18" hidden="1">
      <c r="F4705" s="149"/>
      <c r="G4705" s="149"/>
      <c r="P4705" s="145">
        <f t="shared" si="362"/>
        <v>0</v>
      </c>
      <c r="Q4705" t="str">
        <f t="shared" si="361"/>
        <v>NA</v>
      </c>
      <c r="R4705" s="145" t="str">
        <f t="shared" si="363"/>
        <v>NA</v>
      </c>
    </row>
    <row r="4706" spans="6:18" hidden="1">
      <c r="F4706" s="149"/>
      <c r="G4706" s="149"/>
      <c r="P4706" s="145">
        <f t="shared" si="362"/>
        <v>0</v>
      </c>
      <c r="Q4706" t="str">
        <f t="shared" si="361"/>
        <v>NA</v>
      </c>
      <c r="R4706" s="145" t="str">
        <f t="shared" si="363"/>
        <v>NA</v>
      </c>
    </row>
    <row r="4707" spans="6:18" hidden="1">
      <c r="F4707" s="149"/>
      <c r="G4707" s="149"/>
      <c r="P4707" s="145">
        <f t="shared" si="362"/>
        <v>0</v>
      </c>
      <c r="Q4707" t="str">
        <f t="shared" si="361"/>
        <v>NA</v>
      </c>
      <c r="R4707" s="145" t="str">
        <f t="shared" si="363"/>
        <v>NA</v>
      </c>
    </row>
    <row r="4708" spans="6:18" hidden="1">
      <c r="F4708" s="149"/>
      <c r="G4708" s="149"/>
      <c r="P4708" s="145">
        <f t="shared" si="362"/>
        <v>0</v>
      </c>
      <c r="Q4708" t="str">
        <f t="shared" si="361"/>
        <v>NA</v>
      </c>
      <c r="R4708" s="145" t="str">
        <f t="shared" si="363"/>
        <v>NA</v>
      </c>
    </row>
    <row r="4709" spans="6:18" hidden="1">
      <c r="F4709" s="149"/>
      <c r="G4709" s="149"/>
      <c r="P4709" s="145">
        <f t="shared" si="362"/>
        <v>0</v>
      </c>
      <c r="Q4709" t="str">
        <f t="shared" si="361"/>
        <v>NA</v>
      </c>
      <c r="R4709" s="145" t="str">
        <f t="shared" si="363"/>
        <v>NA</v>
      </c>
    </row>
    <row r="4710" spans="6:18" hidden="1">
      <c r="F4710" s="149"/>
      <c r="G4710" s="149"/>
      <c r="P4710" s="145">
        <f t="shared" si="362"/>
        <v>0</v>
      </c>
      <c r="Q4710" t="str">
        <f t="shared" si="361"/>
        <v>NA</v>
      </c>
      <c r="R4710" s="145" t="str">
        <f t="shared" si="363"/>
        <v>NA</v>
      </c>
    </row>
    <row r="4711" spans="6:18" hidden="1">
      <c r="F4711" s="149"/>
      <c r="G4711" s="149"/>
      <c r="P4711" s="145">
        <f t="shared" si="362"/>
        <v>0</v>
      </c>
      <c r="Q4711" t="str">
        <f t="shared" si="361"/>
        <v>NA</v>
      </c>
      <c r="R4711" s="145" t="str">
        <f t="shared" si="363"/>
        <v>NA</v>
      </c>
    </row>
    <row r="4712" spans="6:18" hidden="1">
      <c r="F4712" s="149"/>
      <c r="G4712" s="149"/>
      <c r="P4712" s="145">
        <f t="shared" si="362"/>
        <v>0</v>
      </c>
      <c r="Q4712" t="str">
        <f t="shared" si="361"/>
        <v>NA</v>
      </c>
      <c r="R4712" s="145" t="str">
        <f t="shared" si="363"/>
        <v>NA</v>
      </c>
    </row>
    <row r="4713" spans="6:18" hidden="1">
      <c r="F4713" s="149"/>
      <c r="G4713" s="149"/>
      <c r="P4713" s="145">
        <f t="shared" si="362"/>
        <v>0</v>
      </c>
      <c r="Q4713" t="str">
        <f t="shared" si="361"/>
        <v>NA</v>
      </c>
      <c r="R4713" s="145" t="str">
        <f t="shared" si="363"/>
        <v>NA</v>
      </c>
    </row>
    <row r="4714" spans="6:18" hidden="1">
      <c r="F4714" s="149"/>
      <c r="G4714" s="149"/>
      <c r="P4714" s="145">
        <f t="shared" si="362"/>
        <v>0</v>
      </c>
      <c r="Q4714" t="str">
        <f t="shared" si="361"/>
        <v>NA</v>
      </c>
      <c r="R4714" s="145" t="str">
        <f t="shared" si="363"/>
        <v>NA</v>
      </c>
    </row>
    <row r="4715" spans="6:18" hidden="1">
      <c r="F4715" s="149"/>
      <c r="G4715" s="149"/>
      <c r="P4715" s="145">
        <f t="shared" si="362"/>
        <v>0</v>
      </c>
      <c r="Q4715" t="str">
        <f t="shared" si="361"/>
        <v>NA</v>
      </c>
      <c r="R4715" s="145" t="str">
        <f t="shared" si="363"/>
        <v>NA</v>
      </c>
    </row>
    <row r="4716" spans="6:18" hidden="1">
      <c r="F4716" s="149"/>
      <c r="G4716" s="149"/>
      <c r="P4716" s="145">
        <f t="shared" si="362"/>
        <v>0</v>
      </c>
      <c r="Q4716" t="str">
        <f t="shared" si="361"/>
        <v>NA</v>
      </c>
      <c r="R4716" s="145" t="str">
        <f t="shared" si="363"/>
        <v>NA</v>
      </c>
    </row>
    <row r="4717" spans="6:18" hidden="1">
      <c r="F4717" s="149"/>
      <c r="G4717" s="149"/>
      <c r="P4717" s="145">
        <f t="shared" si="362"/>
        <v>0</v>
      </c>
      <c r="Q4717" t="str">
        <f t="shared" si="361"/>
        <v>NA</v>
      </c>
      <c r="R4717" s="145" t="str">
        <f t="shared" si="363"/>
        <v>NA</v>
      </c>
    </row>
    <row r="4718" spans="6:18" hidden="1">
      <c r="F4718" s="149"/>
      <c r="G4718" s="149"/>
      <c r="P4718" s="145">
        <f t="shared" si="362"/>
        <v>0</v>
      </c>
      <c r="Q4718" t="str">
        <f t="shared" si="361"/>
        <v>NA</v>
      </c>
      <c r="R4718" s="145" t="str">
        <f t="shared" si="363"/>
        <v>NA</v>
      </c>
    </row>
    <row r="4719" spans="6:18" hidden="1">
      <c r="F4719" s="149"/>
      <c r="G4719" s="149"/>
      <c r="P4719" s="145">
        <f t="shared" si="362"/>
        <v>0</v>
      </c>
      <c r="Q4719" t="str">
        <f t="shared" si="361"/>
        <v>NA</v>
      </c>
      <c r="R4719" s="145" t="str">
        <f t="shared" si="363"/>
        <v>NA</v>
      </c>
    </row>
    <row r="4720" spans="6:18" hidden="1">
      <c r="F4720" s="149"/>
      <c r="G4720" s="149"/>
      <c r="P4720" s="145">
        <f t="shared" si="362"/>
        <v>0</v>
      </c>
      <c r="Q4720" t="str">
        <f t="shared" si="361"/>
        <v>NA</v>
      </c>
      <c r="R4720" s="145" t="str">
        <f t="shared" si="363"/>
        <v>NA</v>
      </c>
    </row>
    <row r="4721" spans="6:18" hidden="1">
      <c r="F4721" s="149"/>
      <c r="G4721" s="149"/>
      <c r="P4721" s="145">
        <f t="shared" si="362"/>
        <v>0</v>
      </c>
      <c r="Q4721" t="str">
        <f t="shared" si="361"/>
        <v>NA</v>
      </c>
      <c r="R4721" s="145" t="str">
        <f t="shared" si="363"/>
        <v>NA</v>
      </c>
    </row>
    <row r="4722" spans="6:18" hidden="1">
      <c r="F4722" s="149"/>
      <c r="G4722" s="149"/>
      <c r="P4722" s="145">
        <f t="shared" si="362"/>
        <v>0</v>
      </c>
      <c r="Q4722" t="str">
        <f t="shared" si="361"/>
        <v>NA</v>
      </c>
      <c r="R4722" s="145" t="str">
        <f t="shared" si="363"/>
        <v>NA</v>
      </c>
    </row>
    <row r="4723" spans="6:18" hidden="1">
      <c r="F4723" s="149"/>
      <c r="G4723" s="149"/>
      <c r="P4723" s="145">
        <f t="shared" si="362"/>
        <v>0</v>
      </c>
      <c r="Q4723" t="str">
        <f t="shared" si="361"/>
        <v>NA</v>
      </c>
      <c r="R4723" s="145" t="str">
        <f t="shared" si="363"/>
        <v>NA</v>
      </c>
    </row>
    <row r="4724" spans="6:18" hidden="1">
      <c r="F4724" s="149"/>
      <c r="G4724" s="149"/>
      <c r="P4724" s="145">
        <f t="shared" si="362"/>
        <v>0</v>
      </c>
      <c r="Q4724" t="str">
        <f t="shared" si="361"/>
        <v>NA</v>
      </c>
      <c r="R4724" s="145" t="str">
        <f t="shared" si="363"/>
        <v>NA</v>
      </c>
    </row>
    <row r="4725" spans="6:18" hidden="1">
      <c r="F4725" s="149"/>
      <c r="G4725" s="149"/>
      <c r="P4725" s="145">
        <f t="shared" si="362"/>
        <v>0</v>
      </c>
      <c r="Q4725" t="str">
        <f t="shared" si="361"/>
        <v>NA</v>
      </c>
      <c r="R4725" s="145" t="str">
        <f t="shared" si="363"/>
        <v>NA</v>
      </c>
    </row>
    <row r="4726" spans="6:18" hidden="1">
      <c r="F4726" s="149"/>
      <c r="G4726" s="149"/>
      <c r="P4726" s="145">
        <f t="shared" si="362"/>
        <v>0</v>
      </c>
      <c r="Q4726" t="str">
        <f t="shared" si="361"/>
        <v>NA</v>
      </c>
      <c r="R4726" s="145" t="str">
        <f t="shared" si="363"/>
        <v>NA</v>
      </c>
    </row>
    <row r="4727" spans="6:18" hidden="1">
      <c r="F4727" s="149"/>
      <c r="G4727" s="149"/>
      <c r="P4727" s="145">
        <f t="shared" si="362"/>
        <v>0</v>
      </c>
      <c r="Q4727" t="str">
        <f t="shared" si="361"/>
        <v>NA</v>
      </c>
      <c r="R4727" s="145" t="str">
        <f t="shared" si="363"/>
        <v>NA</v>
      </c>
    </row>
    <row r="4728" spans="6:18" hidden="1">
      <c r="F4728" s="149"/>
      <c r="G4728" s="149"/>
      <c r="P4728" s="145">
        <f t="shared" si="362"/>
        <v>0</v>
      </c>
      <c r="Q4728" t="str">
        <f t="shared" si="361"/>
        <v>NA</v>
      </c>
      <c r="R4728" s="145" t="str">
        <f t="shared" si="363"/>
        <v>NA</v>
      </c>
    </row>
    <row r="4729" spans="6:18" hidden="1">
      <c r="F4729" s="149"/>
      <c r="G4729" s="149"/>
      <c r="P4729" s="145">
        <f t="shared" si="362"/>
        <v>0</v>
      </c>
      <c r="Q4729" t="str">
        <f t="shared" si="361"/>
        <v>NA</v>
      </c>
      <c r="R4729" s="145" t="str">
        <f t="shared" si="363"/>
        <v>NA</v>
      </c>
    </row>
    <row r="4730" spans="6:18" hidden="1">
      <c r="F4730" s="149"/>
      <c r="G4730" s="149"/>
      <c r="P4730" s="145">
        <f t="shared" si="362"/>
        <v>0</v>
      </c>
      <c r="Q4730" t="str">
        <f t="shared" si="361"/>
        <v>NA</v>
      </c>
      <c r="R4730" s="145" t="str">
        <f t="shared" si="363"/>
        <v>NA</v>
      </c>
    </row>
    <row r="4731" spans="6:18" hidden="1">
      <c r="F4731" s="149"/>
      <c r="G4731" s="149"/>
      <c r="P4731" s="145">
        <f t="shared" si="362"/>
        <v>0</v>
      </c>
      <c r="Q4731" t="str">
        <f t="shared" si="361"/>
        <v>NA</v>
      </c>
      <c r="R4731" s="145" t="str">
        <f t="shared" si="363"/>
        <v>NA</v>
      </c>
    </row>
    <row r="4732" spans="6:18" hidden="1">
      <c r="F4732" s="149"/>
      <c r="G4732" s="149"/>
      <c r="P4732" s="145">
        <f t="shared" si="362"/>
        <v>0</v>
      </c>
      <c r="Q4732" t="str">
        <f t="shared" si="361"/>
        <v>NA</v>
      </c>
      <c r="R4732" s="145" t="str">
        <f t="shared" si="363"/>
        <v>NA</v>
      </c>
    </row>
    <row r="4733" spans="6:18" hidden="1">
      <c r="F4733" s="149"/>
      <c r="G4733" s="149"/>
      <c r="P4733" s="145">
        <f t="shared" si="362"/>
        <v>0</v>
      </c>
      <c r="Q4733" t="str">
        <f t="shared" si="361"/>
        <v>NA</v>
      </c>
      <c r="R4733" s="145" t="str">
        <f t="shared" si="363"/>
        <v>NA</v>
      </c>
    </row>
    <row r="4734" spans="6:18" hidden="1">
      <c r="F4734" s="149"/>
      <c r="G4734" s="149"/>
      <c r="P4734" s="145">
        <f t="shared" si="362"/>
        <v>0</v>
      </c>
      <c r="Q4734" t="str">
        <f t="shared" si="361"/>
        <v>NA</v>
      </c>
      <c r="R4734" s="145" t="str">
        <f t="shared" si="363"/>
        <v>NA</v>
      </c>
    </row>
    <row r="4735" spans="6:18" hidden="1">
      <c r="F4735" s="149"/>
      <c r="G4735" s="149"/>
      <c r="P4735" s="145">
        <f t="shared" si="362"/>
        <v>0</v>
      </c>
      <c r="Q4735" t="str">
        <f t="shared" si="361"/>
        <v>NA</v>
      </c>
      <c r="R4735" s="145" t="str">
        <f t="shared" si="363"/>
        <v>NA</v>
      </c>
    </row>
    <row r="4736" spans="6:18" hidden="1">
      <c r="F4736" s="149"/>
      <c r="G4736" s="149"/>
      <c r="P4736" s="145">
        <f t="shared" si="362"/>
        <v>0</v>
      </c>
      <c r="Q4736" t="str">
        <f t="shared" ref="Q4736:Q4799" si="364">IF(AND(ISNUMBER(E4736),ISNUMBER(H4736),ISBLANK(F4736)),E4736-H4736,"NA")</f>
        <v>NA</v>
      </c>
      <c r="R4736" s="145" t="str">
        <f t="shared" si="363"/>
        <v>NA</v>
      </c>
    </row>
    <row r="4737" spans="6:18" hidden="1">
      <c r="F4737" s="149"/>
      <c r="G4737" s="149"/>
      <c r="P4737" s="145">
        <f t="shared" si="362"/>
        <v>0</v>
      </c>
      <c r="Q4737" t="str">
        <f t="shared" si="364"/>
        <v>NA</v>
      </c>
      <c r="R4737" s="145" t="str">
        <f t="shared" si="363"/>
        <v>NA</v>
      </c>
    </row>
    <row r="4738" spans="6:18" hidden="1">
      <c r="F4738" s="149"/>
      <c r="G4738" s="149"/>
      <c r="P4738" s="145">
        <f t="shared" si="362"/>
        <v>0</v>
      </c>
      <c r="Q4738" t="str">
        <f t="shared" si="364"/>
        <v>NA</v>
      </c>
      <c r="R4738" s="145" t="str">
        <f t="shared" si="363"/>
        <v>NA</v>
      </c>
    </row>
    <row r="4739" spans="6:18" hidden="1">
      <c r="F4739" s="149"/>
      <c r="G4739" s="149"/>
      <c r="P4739" s="145">
        <f t="shared" si="362"/>
        <v>0</v>
      </c>
      <c r="Q4739" t="str">
        <f t="shared" si="364"/>
        <v>NA</v>
      </c>
      <c r="R4739" s="145" t="str">
        <f t="shared" si="363"/>
        <v>NA</v>
      </c>
    </row>
    <row r="4740" spans="6:18" hidden="1">
      <c r="F4740" s="149"/>
      <c r="G4740" s="149"/>
      <c r="P4740" s="145">
        <f t="shared" si="362"/>
        <v>0</v>
      </c>
      <c r="Q4740" t="str">
        <f t="shared" si="364"/>
        <v>NA</v>
      </c>
      <c r="R4740" s="145" t="str">
        <f t="shared" si="363"/>
        <v>NA</v>
      </c>
    </row>
    <row r="4741" spans="6:18" hidden="1">
      <c r="F4741" s="149"/>
      <c r="G4741" s="149"/>
      <c r="P4741" s="145">
        <f t="shared" si="362"/>
        <v>0</v>
      </c>
      <c r="Q4741" t="str">
        <f t="shared" si="364"/>
        <v>NA</v>
      </c>
      <c r="R4741" s="145" t="str">
        <f t="shared" si="363"/>
        <v>NA</v>
      </c>
    </row>
    <row r="4742" spans="6:18" hidden="1">
      <c r="F4742" s="149"/>
      <c r="G4742" s="149"/>
      <c r="P4742" s="145">
        <f t="shared" si="362"/>
        <v>0</v>
      </c>
      <c r="Q4742" t="str">
        <f t="shared" si="364"/>
        <v>NA</v>
      </c>
      <c r="R4742" s="145" t="str">
        <f t="shared" si="363"/>
        <v>NA</v>
      </c>
    </row>
    <row r="4743" spans="6:18" hidden="1">
      <c r="F4743" s="149"/>
      <c r="G4743" s="149"/>
      <c r="P4743" s="145">
        <f t="shared" si="362"/>
        <v>0</v>
      </c>
      <c r="Q4743" t="str">
        <f t="shared" si="364"/>
        <v>NA</v>
      </c>
      <c r="R4743" s="145" t="str">
        <f t="shared" si="363"/>
        <v>NA</v>
      </c>
    </row>
    <row r="4744" spans="6:18" hidden="1">
      <c r="F4744" s="149"/>
      <c r="G4744" s="149"/>
      <c r="P4744" s="145">
        <f t="shared" si="362"/>
        <v>0</v>
      </c>
      <c r="Q4744" t="str">
        <f t="shared" si="364"/>
        <v>NA</v>
      </c>
      <c r="R4744" s="145" t="str">
        <f t="shared" si="363"/>
        <v>NA</v>
      </c>
    </row>
    <row r="4745" spans="6:18" hidden="1">
      <c r="F4745" s="149"/>
      <c r="G4745" s="149"/>
      <c r="P4745" s="145">
        <f t="shared" ref="P4745:P4808" si="365">IFERROR(K4745-L4745,0)</f>
        <v>0</v>
      </c>
      <c r="Q4745" t="str">
        <f t="shared" si="364"/>
        <v>NA</v>
      </c>
      <c r="R4745" s="145" t="str">
        <f t="shared" ref="R4745:R4808" si="366">IF(AND(ISNUMBER(F4745),ISNUMBER(I4745),ISBLANK(E4745)),F4745-I4745,"NA")</f>
        <v>NA</v>
      </c>
    </row>
    <row r="4746" spans="6:18" hidden="1">
      <c r="F4746" s="149"/>
      <c r="G4746" s="149"/>
      <c r="P4746" s="145">
        <f t="shared" si="365"/>
        <v>0</v>
      </c>
      <c r="Q4746" t="str">
        <f t="shared" si="364"/>
        <v>NA</v>
      </c>
      <c r="R4746" s="145" t="str">
        <f t="shared" si="366"/>
        <v>NA</v>
      </c>
    </row>
    <row r="4747" spans="6:18" hidden="1">
      <c r="F4747" s="149"/>
      <c r="G4747" s="149"/>
      <c r="P4747" s="145">
        <f t="shared" si="365"/>
        <v>0</v>
      </c>
      <c r="Q4747" t="str">
        <f t="shared" si="364"/>
        <v>NA</v>
      </c>
      <c r="R4747" s="145" t="str">
        <f t="shared" si="366"/>
        <v>NA</v>
      </c>
    </row>
    <row r="4748" spans="6:18" hidden="1">
      <c r="F4748" s="149"/>
      <c r="G4748" s="149"/>
      <c r="P4748" s="145">
        <f t="shared" si="365"/>
        <v>0</v>
      </c>
      <c r="Q4748" t="str">
        <f t="shared" si="364"/>
        <v>NA</v>
      </c>
      <c r="R4748" s="145" t="str">
        <f t="shared" si="366"/>
        <v>NA</v>
      </c>
    </row>
    <row r="4749" spans="6:18" hidden="1">
      <c r="F4749" s="149"/>
      <c r="G4749" s="149"/>
      <c r="P4749" s="145">
        <f t="shared" si="365"/>
        <v>0</v>
      </c>
      <c r="Q4749" t="str">
        <f t="shared" si="364"/>
        <v>NA</v>
      </c>
      <c r="R4749" s="145" t="str">
        <f t="shared" si="366"/>
        <v>NA</v>
      </c>
    </row>
    <row r="4750" spans="6:18" hidden="1">
      <c r="F4750" s="149"/>
      <c r="G4750" s="149"/>
      <c r="P4750" s="145">
        <f t="shared" si="365"/>
        <v>0</v>
      </c>
      <c r="Q4750" t="str">
        <f t="shared" si="364"/>
        <v>NA</v>
      </c>
      <c r="R4750" s="145" t="str">
        <f t="shared" si="366"/>
        <v>NA</v>
      </c>
    </row>
    <row r="4751" spans="6:18" hidden="1">
      <c r="F4751" s="149"/>
      <c r="G4751" s="149"/>
      <c r="P4751" s="145">
        <f t="shared" si="365"/>
        <v>0</v>
      </c>
      <c r="Q4751" t="str">
        <f t="shared" si="364"/>
        <v>NA</v>
      </c>
      <c r="R4751" s="145" t="str">
        <f t="shared" si="366"/>
        <v>NA</v>
      </c>
    </row>
    <row r="4752" spans="6:18" hidden="1">
      <c r="F4752" s="149"/>
      <c r="G4752" s="149"/>
      <c r="P4752" s="145">
        <f t="shared" si="365"/>
        <v>0</v>
      </c>
      <c r="Q4752" t="str">
        <f t="shared" si="364"/>
        <v>NA</v>
      </c>
      <c r="R4752" s="145" t="str">
        <f t="shared" si="366"/>
        <v>NA</v>
      </c>
    </row>
    <row r="4753" spans="6:18" hidden="1">
      <c r="F4753" s="149"/>
      <c r="G4753" s="149"/>
      <c r="P4753" s="145">
        <f t="shared" si="365"/>
        <v>0</v>
      </c>
      <c r="Q4753" t="str">
        <f t="shared" si="364"/>
        <v>NA</v>
      </c>
      <c r="R4753" s="145" t="str">
        <f t="shared" si="366"/>
        <v>NA</v>
      </c>
    </row>
    <row r="4754" spans="6:18" hidden="1">
      <c r="F4754" s="149"/>
      <c r="G4754" s="149"/>
      <c r="P4754" s="145">
        <f t="shared" si="365"/>
        <v>0</v>
      </c>
      <c r="Q4754" t="str">
        <f t="shared" si="364"/>
        <v>NA</v>
      </c>
      <c r="R4754" s="145" t="str">
        <f t="shared" si="366"/>
        <v>NA</v>
      </c>
    </row>
    <row r="4755" spans="6:18" hidden="1">
      <c r="F4755" s="149"/>
      <c r="G4755" s="149"/>
      <c r="P4755" s="145">
        <f t="shared" si="365"/>
        <v>0</v>
      </c>
      <c r="Q4755" t="str">
        <f t="shared" si="364"/>
        <v>NA</v>
      </c>
      <c r="R4755" s="145" t="str">
        <f t="shared" si="366"/>
        <v>NA</v>
      </c>
    </row>
    <row r="4756" spans="6:18" hidden="1">
      <c r="F4756" s="149"/>
      <c r="G4756" s="149"/>
      <c r="P4756" s="145">
        <f t="shared" si="365"/>
        <v>0</v>
      </c>
      <c r="Q4756" t="str">
        <f t="shared" si="364"/>
        <v>NA</v>
      </c>
      <c r="R4756" s="145" t="str">
        <f t="shared" si="366"/>
        <v>NA</v>
      </c>
    </row>
    <row r="4757" spans="6:18" hidden="1">
      <c r="F4757" s="149"/>
      <c r="G4757" s="149"/>
      <c r="P4757" s="145">
        <f t="shared" si="365"/>
        <v>0</v>
      </c>
      <c r="Q4757" t="str">
        <f t="shared" si="364"/>
        <v>NA</v>
      </c>
      <c r="R4757" s="145" t="str">
        <f t="shared" si="366"/>
        <v>NA</v>
      </c>
    </row>
    <row r="4758" spans="6:18" hidden="1">
      <c r="F4758" s="149"/>
      <c r="G4758" s="149"/>
      <c r="P4758" s="145">
        <f t="shared" si="365"/>
        <v>0</v>
      </c>
      <c r="Q4758" t="str">
        <f t="shared" si="364"/>
        <v>NA</v>
      </c>
      <c r="R4758" s="145" t="str">
        <f t="shared" si="366"/>
        <v>NA</v>
      </c>
    </row>
    <row r="4759" spans="6:18" hidden="1">
      <c r="F4759" s="149"/>
      <c r="G4759" s="149"/>
      <c r="P4759" s="145">
        <f t="shared" si="365"/>
        <v>0</v>
      </c>
      <c r="Q4759" t="str">
        <f t="shared" si="364"/>
        <v>NA</v>
      </c>
      <c r="R4759" s="145" t="str">
        <f t="shared" si="366"/>
        <v>NA</v>
      </c>
    </row>
    <row r="4760" spans="6:18" hidden="1">
      <c r="F4760" s="149"/>
      <c r="G4760" s="149"/>
      <c r="P4760" s="145">
        <f t="shared" si="365"/>
        <v>0</v>
      </c>
      <c r="Q4760" t="str">
        <f t="shared" si="364"/>
        <v>NA</v>
      </c>
      <c r="R4760" s="145" t="str">
        <f t="shared" si="366"/>
        <v>NA</v>
      </c>
    </row>
    <row r="4761" spans="6:18" hidden="1">
      <c r="F4761" s="149"/>
      <c r="G4761" s="149"/>
      <c r="P4761" s="145">
        <f t="shared" si="365"/>
        <v>0</v>
      </c>
      <c r="Q4761" t="str">
        <f t="shared" si="364"/>
        <v>NA</v>
      </c>
      <c r="R4761" s="145" t="str">
        <f t="shared" si="366"/>
        <v>NA</v>
      </c>
    </row>
    <row r="4762" spans="6:18" hidden="1">
      <c r="F4762" s="149"/>
      <c r="G4762" s="149"/>
      <c r="P4762" s="145">
        <f t="shared" si="365"/>
        <v>0</v>
      </c>
      <c r="Q4762" t="str">
        <f t="shared" si="364"/>
        <v>NA</v>
      </c>
      <c r="R4762" s="145" t="str">
        <f t="shared" si="366"/>
        <v>NA</v>
      </c>
    </row>
    <row r="4763" spans="6:18" hidden="1">
      <c r="F4763" s="149"/>
      <c r="G4763" s="149"/>
      <c r="P4763" s="145">
        <f t="shared" si="365"/>
        <v>0</v>
      </c>
      <c r="Q4763" t="str">
        <f t="shared" si="364"/>
        <v>NA</v>
      </c>
      <c r="R4763" s="145" t="str">
        <f t="shared" si="366"/>
        <v>NA</v>
      </c>
    </row>
    <row r="4764" spans="6:18" hidden="1">
      <c r="F4764" s="149"/>
      <c r="G4764" s="149"/>
      <c r="P4764" s="145">
        <f t="shared" si="365"/>
        <v>0</v>
      </c>
      <c r="Q4764" t="str">
        <f t="shared" si="364"/>
        <v>NA</v>
      </c>
      <c r="R4764" s="145" t="str">
        <f t="shared" si="366"/>
        <v>NA</v>
      </c>
    </row>
    <row r="4765" spans="6:18" hidden="1">
      <c r="F4765" s="149"/>
      <c r="G4765" s="149"/>
      <c r="P4765" s="145">
        <f t="shared" si="365"/>
        <v>0</v>
      </c>
      <c r="Q4765" t="str">
        <f t="shared" si="364"/>
        <v>NA</v>
      </c>
      <c r="R4765" s="145" t="str">
        <f t="shared" si="366"/>
        <v>NA</v>
      </c>
    </row>
    <row r="4766" spans="6:18" hidden="1">
      <c r="F4766" s="149"/>
      <c r="G4766" s="149"/>
      <c r="P4766" s="145">
        <f t="shared" si="365"/>
        <v>0</v>
      </c>
      <c r="Q4766" t="str">
        <f t="shared" si="364"/>
        <v>NA</v>
      </c>
      <c r="R4766" s="145" t="str">
        <f t="shared" si="366"/>
        <v>NA</v>
      </c>
    </row>
    <row r="4767" spans="6:18" hidden="1">
      <c r="F4767" s="149"/>
      <c r="G4767" s="149"/>
      <c r="P4767" s="145">
        <f t="shared" si="365"/>
        <v>0</v>
      </c>
      <c r="Q4767" t="str">
        <f t="shared" si="364"/>
        <v>NA</v>
      </c>
      <c r="R4767" s="145" t="str">
        <f t="shared" si="366"/>
        <v>NA</v>
      </c>
    </row>
    <row r="4768" spans="6:18" hidden="1">
      <c r="F4768" s="149"/>
      <c r="G4768" s="149"/>
      <c r="P4768" s="145">
        <f t="shared" si="365"/>
        <v>0</v>
      </c>
      <c r="Q4768" t="str">
        <f t="shared" si="364"/>
        <v>NA</v>
      </c>
      <c r="R4768" s="145" t="str">
        <f t="shared" si="366"/>
        <v>NA</v>
      </c>
    </row>
    <row r="4769" spans="6:18" hidden="1">
      <c r="F4769" s="149"/>
      <c r="G4769" s="149"/>
      <c r="P4769" s="145">
        <f t="shared" si="365"/>
        <v>0</v>
      </c>
      <c r="Q4769" t="str">
        <f t="shared" si="364"/>
        <v>NA</v>
      </c>
      <c r="R4769" s="145" t="str">
        <f t="shared" si="366"/>
        <v>NA</v>
      </c>
    </row>
    <row r="4770" spans="6:18" hidden="1">
      <c r="F4770" s="149"/>
      <c r="G4770" s="149"/>
      <c r="P4770" s="145">
        <f t="shared" si="365"/>
        <v>0</v>
      </c>
      <c r="Q4770" t="str">
        <f t="shared" si="364"/>
        <v>NA</v>
      </c>
      <c r="R4770" s="145" t="str">
        <f t="shared" si="366"/>
        <v>NA</v>
      </c>
    </row>
    <row r="4771" spans="6:18" hidden="1">
      <c r="F4771" s="149"/>
      <c r="G4771" s="149"/>
      <c r="P4771" s="145">
        <f t="shared" si="365"/>
        <v>0</v>
      </c>
      <c r="Q4771" t="str">
        <f t="shared" si="364"/>
        <v>NA</v>
      </c>
      <c r="R4771" s="145" t="str">
        <f t="shared" si="366"/>
        <v>NA</v>
      </c>
    </row>
    <row r="4772" spans="6:18" hidden="1">
      <c r="F4772" s="149"/>
      <c r="G4772" s="149"/>
      <c r="P4772" s="145">
        <f t="shared" si="365"/>
        <v>0</v>
      </c>
      <c r="Q4772" t="str">
        <f t="shared" si="364"/>
        <v>NA</v>
      </c>
      <c r="R4772" s="145" t="str">
        <f t="shared" si="366"/>
        <v>NA</v>
      </c>
    </row>
    <row r="4773" spans="6:18" hidden="1">
      <c r="F4773" s="149"/>
      <c r="G4773" s="149"/>
      <c r="P4773" s="145">
        <f t="shared" si="365"/>
        <v>0</v>
      </c>
      <c r="Q4773" t="str">
        <f t="shared" si="364"/>
        <v>NA</v>
      </c>
      <c r="R4773" s="145" t="str">
        <f t="shared" si="366"/>
        <v>NA</v>
      </c>
    </row>
    <row r="4774" spans="6:18" hidden="1">
      <c r="F4774" s="149"/>
      <c r="G4774" s="149"/>
      <c r="P4774" s="145">
        <f t="shared" si="365"/>
        <v>0</v>
      </c>
      <c r="Q4774" t="str">
        <f t="shared" si="364"/>
        <v>NA</v>
      </c>
      <c r="R4774" s="145" t="str">
        <f t="shared" si="366"/>
        <v>NA</v>
      </c>
    </row>
    <row r="4775" spans="6:18" hidden="1">
      <c r="F4775" s="149"/>
      <c r="G4775" s="149"/>
      <c r="P4775" s="145">
        <f t="shared" si="365"/>
        <v>0</v>
      </c>
      <c r="Q4775" t="str">
        <f t="shared" si="364"/>
        <v>NA</v>
      </c>
      <c r="R4775" s="145" t="str">
        <f t="shared" si="366"/>
        <v>NA</v>
      </c>
    </row>
    <row r="4776" spans="6:18" hidden="1">
      <c r="F4776" s="149"/>
      <c r="G4776" s="149"/>
      <c r="P4776" s="145">
        <f t="shared" si="365"/>
        <v>0</v>
      </c>
      <c r="Q4776" t="str">
        <f t="shared" si="364"/>
        <v>NA</v>
      </c>
      <c r="R4776" s="145" t="str">
        <f t="shared" si="366"/>
        <v>NA</v>
      </c>
    </row>
    <row r="4777" spans="6:18" hidden="1">
      <c r="F4777" s="149"/>
      <c r="G4777" s="149"/>
      <c r="P4777" s="145">
        <f t="shared" si="365"/>
        <v>0</v>
      </c>
      <c r="Q4777" t="str">
        <f t="shared" si="364"/>
        <v>NA</v>
      </c>
      <c r="R4777" s="145" t="str">
        <f t="shared" si="366"/>
        <v>NA</v>
      </c>
    </row>
    <row r="4778" spans="6:18" hidden="1">
      <c r="F4778" s="149"/>
      <c r="G4778" s="149"/>
      <c r="P4778" s="145">
        <f t="shared" si="365"/>
        <v>0</v>
      </c>
      <c r="Q4778" t="str">
        <f t="shared" si="364"/>
        <v>NA</v>
      </c>
      <c r="R4778" s="145" t="str">
        <f t="shared" si="366"/>
        <v>NA</v>
      </c>
    </row>
    <row r="4779" spans="6:18" hidden="1">
      <c r="F4779" s="149"/>
      <c r="G4779" s="149"/>
      <c r="P4779" s="145">
        <f t="shared" si="365"/>
        <v>0</v>
      </c>
      <c r="Q4779" t="str">
        <f t="shared" si="364"/>
        <v>NA</v>
      </c>
      <c r="R4779" s="145" t="str">
        <f t="shared" si="366"/>
        <v>NA</v>
      </c>
    </row>
    <row r="4780" spans="6:18" hidden="1">
      <c r="F4780" s="149"/>
      <c r="G4780" s="149"/>
      <c r="P4780" s="145">
        <f t="shared" si="365"/>
        <v>0</v>
      </c>
      <c r="Q4780" t="str">
        <f t="shared" si="364"/>
        <v>NA</v>
      </c>
      <c r="R4780" s="145" t="str">
        <f t="shared" si="366"/>
        <v>NA</v>
      </c>
    </row>
    <row r="4781" spans="6:18" hidden="1">
      <c r="F4781" s="149"/>
      <c r="G4781" s="149"/>
      <c r="P4781" s="145">
        <f t="shared" si="365"/>
        <v>0</v>
      </c>
      <c r="Q4781" t="str">
        <f t="shared" si="364"/>
        <v>NA</v>
      </c>
      <c r="R4781" s="145" t="str">
        <f t="shared" si="366"/>
        <v>NA</v>
      </c>
    </row>
    <row r="4782" spans="6:18" hidden="1">
      <c r="F4782" s="149"/>
      <c r="G4782" s="149"/>
      <c r="P4782" s="145">
        <f t="shared" si="365"/>
        <v>0</v>
      </c>
      <c r="Q4782" t="str">
        <f t="shared" si="364"/>
        <v>NA</v>
      </c>
      <c r="R4782" s="145" t="str">
        <f t="shared" si="366"/>
        <v>NA</v>
      </c>
    </row>
    <row r="4783" spans="6:18" hidden="1">
      <c r="F4783" s="149"/>
      <c r="G4783" s="149"/>
      <c r="P4783" s="145">
        <f t="shared" si="365"/>
        <v>0</v>
      </c>
      <c r="Q4783" t="str">
        <f t="shared" si="364"/>
        <v>NA</v>
      </c>
      <c r="R4783" s="145" t="str">
        <f t="shared" si="366"/>
        <v>NA</v>
      </c>
    </row>
    <row r="4784" spans="6:18" hidden="1">
      <c r="F4784" s="149"/>
      <c r="G4784" s="149"/>
      <c r="P4784" s="145">
        <f t="shared" si="365"/>
        <v>0</v>
      </c>
      <c r="Q4784" t="str">
        <f t="shared" si="364"/>
        <v>NA</v>
      </c>
      <c r="R4784" s="145" t="str">
        <f t="shared" si="366"/>
        <v>NA</v>
      </c>
    </row>
    <row r="4785" spans="6:18" hidden="1">
      <c r="F4785" s="149"/>
      <c r="G4785" s="149"/>
      <c r="P4785" s="145">
        <f t="shared" si="365"/>
        <v>0</v>
      </c>
      <c r="Q4785" t="str">
        <f t="shared" si="364"/>
        <v>NA</v>
      </c>
      <c r="R4785" s="145" t="str">
        <f t="shared" si="366"/>
        <v>NA</v>
      </c>
    </row>
    <row r="4786" spans="6:18" hidden="1">
      <c r="F4786" s="149"/>
      <c r="G4786" s="149"/>
      <c r="P4786" s="145">
        <f t="shared" si="365"/>
        <v>0</v>
      </c>
      <c r="Q4786" t="str">
        <f t="shared" si="364"/>
        <v>NA</v>
      </c>
      <c r="R4786" s="145" t="str">
        <f t="shared" si="366"/>
        <v>NA</v>
      </c>
    </row>
    <row r="4787" spans="6:18" hidden="1">
      <c r="F4787" s="149"/>
      <c r="G4787" s="149"/>
      <c r="P4787" s="145">
        <f t="shared" si="365"/>
        <v>0</v>
      </c>
      <c r="Q4787" t="str">
        <f t="shared" si="364"/>
        <v>NA</v>
      </c>
      <c r="R4787" s="145" t="str">
        <f t="shared" si="366"/>
        <v>NA</v>
      </c>
    </row>
    <row r="4788" spans="6:18" hidden="1">
      <c r="F4788" s="149"/>
      <c r="G4788" s="149"/>
      <c r="P4788" s="145">
        <f t="shared" si="365"/>
        <v>0</v>
      </c>
      <c r="Q4788" t="str">
        <f t="shared" si="364"/>
        <v>NA</v>
      </c>
      <c r="R4788" s="145" t="str">
        <f t="shared" si="366"/>
        <v>NA</v>
      </c>
    </row>
    <row r="4789" spans="6:18" hidden="1">
      <c r="F4789" s="149"/>
      <c r="G4789" s="149"/>
      <c r="P4789" s="145">
        <f t="shared" si="365"/>
        <v>0</v>
      </c>
      <c r="Q4789" t="str">
        <f t="shared" si="364"/>
        <v>NA</v>
      </c>
      <c r="R4789" s="145" t="str">
        <f t="shared" si="366"/>
        <v>NA</v>
      </c>
    </row>
    <row r="4790" spans="6:18" hidden="1">
      <c r="F4790" s="149"/>
      <c r="G4790" s="149"/>
      <c r="P4790" s="145">
        <f t="shared" si="365"/>
        <v>0</v>
      </c>
      <c r="Q4790" t="str">
        <f t="shared" si="364"/>
        <v>NA</v>
      </c>
      <c r="R4790" s="145" t="str">
        <f t="shared" si="366"/>
        <v>NA</v>
      </c>
    </row>
    <row r="4791" spans="6:18" hidden="1">
      <c r="F4791" s="149"/>
      <c r="G4791" s="149"/>
      <c r="P4791" s="145">
        <f t="shared" si="365"/>
        <v>0</v>
      </c>
      <c r="Q4791" t="str">
        <f t="shared" si="364"/>
        <v>NA</v>
      </c>
      <c r="R4791" s="145" t="str">
        <f t="shared" si="366"/>
        <v>NA</v>
      </c>
    </row>
    <row r="4792" spans="6:18" hidden="1">
      <c r="F4792" s="149"/>
      <c r="G4792" s="149"/>
      <c r="P4792" s="145">
        <f t="shared" si="365"/>
        <v>0</v>
      </c>
      <c r="Q4792" t="str">
        <f t="shared" si="364"/>
        <v>NA</v>
      </c>
      <c r="R4792" s="145" t="str">
        <f t="shared" si="366"/>
        <v>NA</v>
      </c>
    </row>
    <row r="4793" spans="6:18" hidden="1">
      <c r="F4793" s="149"/>
      <c r="G4793" s="149"/>
      <c r="P4793" s="145">
        <f t="shared" si="365"/>
        <v>0</v>
      </c>
      <c r="Q4793" t="str">
        <f t="shared" si="364"/>
        <v>NA</v>
      </c>
      <c r="R4793" s="145" t="str">
        <f t="shared" si="366"/>
        <v>NA</v>
      </c>
    </row>
    <row r="4794" spans="6:18" hidden="1">
      <c r="F4794" s="149"/>
      <c r="G4794" s="149"/>
      <c r="P4794" s="145">
        <f t="shared" si="365"/>
        <v>0</v>
      </c>
      <c r="Q4794" t="str">
        <f t="shared" si="364"/>
        <v>NA</v>
      </c>
      <c r="R4794" s="145" t="str">
        <f t="shared" si="366"/>
        <v>NA</v>
      </c>
    </row>
    <row r="4795" spans="6:18" hidden="1">
      <c r="F4795" s="149"/>
      <c r="G4795" s="149"/>
      <c r="P4795" s="145">
        <f t="shared" si="365"/>
        <v>0</v>
      </c>
      <c r="Q4795" t="str">
        <f t="shared" si="364"/>
        <v>NA</v>
      </c>
      <c r="R4795" s="145" t="str">
        <f t="shared" si="366"/>
        <v>NA</v>
      </c>
    </row>
    <row r="4796" spans="6:18" hidden="1">
      <c r="F4796" s="149"/>
      <c r="G4796" s="149"/>
      <c r="P4796" s="145">
        <f t="shared" si="365"/>
        <v>0</v>
      </c>
      <c r="Q4796" t="str">
        <f t="shared" si="364"/>
        <v>NA</v>
      </c>
      <c r="R4796" s="145" t="str">
        <f t="shared" si="366"/>
        <v>NA</v>
      </c>
    </row>
    <row r="4797" spans="6:18" hidden="1">
      <c r="F4797" s="149"/>
      <c r="G4797" s="149"/>
      <c r="P4797" s="145">
        <f t="shared" si="365"/>
        <v>0</v>
      </c>
      <c r="Q4797" t="str">
        <f t="shared" si="364"/>
        <v>NA</v>
      </c>
      <c r="R4797" s="145" t="str">
        <f t="shared" si="366"/>
        <v>NA</v>
      </c>
    </row>
    <row r="4798" spans="6:18" hidden="1">
      <c r="F4798" s="149"/>
      <c r="G4798" s="149"/>
      <c r="P4798" s="145">
        <f t="shared" si="365"/>
        <v>0</v>
      </c>
      <c r="Q4798" t="str">
        <f t="shared" si="364"/>
        <v>NA</v>
      </c>
      <c r="R4798" s="145" t="str">
        <f t="shared" si="366"/>
        <v>NA</v>
      </c>
    </row>
    <row r="4799" spans="6:18" hidden="1">
      <c r="F4799" s="149"/>
      <c r="G4799" s="149"/>
      <c r="P4799" s="145">
        <f t="shared" si="365"/>
        <v>0</v>
      </c>
      <c r="Q4799" t="str">
        <f t="shared" si="364"/>
        <v>NA</v>
      </c>
      <c r="R4799" s="145" t="str">
        <f t="shared" si="366"/>
        <v>NA</v>
      </c>
    </row>
    <row r="4800" spans="6:18" hidden="1">
      <c r="F4800" s="149"/>
      <c r="G4800" s="149"/>
      <c r="P4800" s="145">
        <f t="shared" si="365"/>
        <v>0</v>
      </c>
      <c r="Q4800" t="str">
        <f t="shared" ref="Q4800:Q4863" si="367">IF(AND(ISNUMBER(E4800),ISNUMBER(H4800),ISBLANK(F4800)),E4800-H4800,"NA")</f>
        <v>NA</v>
      </c>
      <c r="R4800" s="145" t="str">
        <f t="shared" si="366"/>
        <v>NA</v>
      </c>
    </row>
    <row r="4801" spans="6:18" hidden="1">
      <c r="F4801" s="149"/>
      <c r="G4801" s="149"/>
      <c r="P4801" s="145">
        <f t="shared" si="365"/>
        <v>0</v>
      </c>
      <c r="Q4801" t="str">
        <f t="shared" si="367"/>
        <v>NA</v>
      </c>
      <c r="R4801" s="145" t="str">
        <f t="shared" si="366"/>
        <v>NA</v>
      </c>
    </row>
    <row r="4802" spans="6:18" hidden="1">
      <c r="F4802" s="149"/>
      <c r="G4802" s="149"/>
      <c r="P4802" s="145">
        <f t="shared" si="365"/>
        <v>0</v>
      </c>
      <c r="Q4802" t="str">
        <f t="shared" si="367"/>
        <v>NA</v>
      </c>
      <c r="R4802" s="145" t="str">
        <f t="shared" si="366"/>
        <v>NA</v>
      </c>
    </row>
    <row r="4803" spans="6:18" hidden="1">
      <c r="F4803" s="149"/>
      <c r="G4803" s="149"/>
      <c r="P4803" s="145">
        <f t="shared" si="365"/>
        <v>0</v>
      </c>
      <c r="Q4803" t="str">
        <f t="shared" si="367"/>
        <v>NA</v>
      </c>
      <c r="R4803" s="145" t="str">
        <f t="shared" si="366"/>
        <v>NA</v>
      </c>
    </row>
    <row r="4804" spans="6:18" hidden="1">
      <c r="F4804" s="149"/>
      <c r="G4804" s="149"/>
      <c r="P4804" s="145">
        <f t="shared" si="365"/>
        <v>0</v>
      </c>
      <c r="Q4804" t="str">
        <f t="shared" si="367"/>
        <v>NA</v>
      </c>
      <c r="R4804" s="145" t="str">
        <f t="shared" si="366"/>
        <v>NA</v>
      </c>
    </row>
    <row r="4805" spans="6:18" hidden="1">
      <c r="F4805" s="149"/>
      <c r="G4805" s="149"/>
      <c r="P4805" s="145">
        <f t="shared" si="365"/>
        <v>0</v>
      </c>
      <c r="Q4805" t="str">
        <f t="shared" si="367"/>
        <v>NA</v>
      </c>
      <c r="R4805" s="145" t="str">
        <f t="shared" si="366"/>
        <v>NA</v>
      </c>
    </row>
    <row r="4806" spans="6:18" hidden="1">
      <c r="F4806" s="149"/>
      <c r="G4806" s="149"/>
      <c r="P4806" s="145">
        <f t="shared" si="365"/>
        <v>0</v>
      </c>
      <c r="Q4806" t="str">
        <f t="shared" si="367"/>
        <v>NA</v>
      </c>
      <c r="R4806" s="145" t="str">
        <f t="shared" si="366"/>
        <v>NA</v>
      </c>
    </row>
    <row r="4807" spans="6:18" hidden="1">
      <c r="F4807" s="149"/>
      <c r="G4807" s="149"/>
      <c r="P4807" s="145">
        <f t="shared" si="365"/>
        <v>0</v>
      </c>
      <c r="Q4807" t="str">
        <f t="shared" si="367"/>
        <v>NA</v>
      </c>
      <c r="R4807" s="145" t="str">
        <f t="shared" si="366"/>
        <v>NA</v>
      </c>
    </row>
    <row r="4808" spans="6:18" hidden="1">
      <c r="F4808" s="149"/>
      <c r="G4808" s="149"/>
      <c r="P4808" s="145">
        <f t="shared" si="365"/>
        <v>0</v>
      </c>
      <c r="Q4808" t="str">
        <f t="shared" si="367"/>
        <v>NA</v>
      </c>
      <c r="R4808" s="145" t="str">
        <f t="shared" si="366"/>
        <v>NA</v>
      </c>
    </row>
    <row r="4809" spans="6:18" hidden="1">
      <c r="F4809" s="149"/>
      <c r="G4809" s="149"/>
      <c r="P4809" s="145">
        <f t="shared" ref="P4809:P4872" si="368">IFERROR(K4809-L4809,0)</f>
        <v>0</v>
      </c>
      <c r="Q4809" t="str">
        <f t="shared" si="367"/>
        <v>NA</v>
      </c>
      <c r="R4809" s="145" t="str">
        <f t="shared" ref="R4809:R4872" si="369">IF(AND(ISNUMBER(F4809),ISNUMBER(I4809),ISBLANK(E4809)),F4809-I4809,"NA")</f>
        <v>NA</v>
      </c>
    </row>
    <row r="4810" spans="6:18" hidden="1">
      <c r="F4810" s="149"/>
      <c r="G4810" s="149"/>
      <c r="P4810" s="145">
        <f t="shared" si="368"/>
        <v>0</v>
      </c>
      <c r="Q4810" t="str">
        <f t="shared" si="367"/>
        <v>NA</v>
      </c>
      <c r="R4810" s="145" t="str">
        <f t="shared" si="369"/>
        <v>NA</v>
      </c>
    </row>
    <row r="4811" spans="6:18" hidden="1">
      <c r="F4811" s="149"/>
      <c r="G4811" s="149"/>
      <c r="P4811" s="145">
        <f t="shared" si="368"/>
        <v>0</v>
      </c>
      <c r="Q4811" t="str">
        <f t="shared" si="367"/>
        <v>NA</v>
      </c>
      <c r="R4811" s="145" t="str">
        <f t="shared" si="369"/>
        <v>NA</v>
      </c>
    </row>
    <row r="4812" spans="6:18" hidden="1">
      <c r="F4812" s="149"/>
      <c r="G4812" s="149"/>
      <c r="P4812" s="145">
        <f t="shared" si="368"/>
        <v>0</v>
      </c>
      <c r="Q4812" t="str">
        <f t="shared" si="367"/>
        <v>NA</v>
      </c>
      <c r="R4812" s="145" t="str">
        <f t="shared" si="369"/>
        <v>NA</v>
      </c>
    </row>
    <row r="4813" spans="6:18" hidden="1">
      <c r="F4813" s="149"/>
      <c r="G4813" s="149"/>
      <c r="P4813" s="145">
        <f t="shared" si="368"/>
        <v>0</v>
      </c>
      <c r="Q4813" t="str">
        <f t="shared" si="367"/>
        <v>NA</v>
      </c>
      <c r="R4813" s="145" t="str">
        <f t="shared" si="369"/>
        <v>NA</v>
      </c>
    </row>
    <row r="4814" spans="6:18" hidden="1">
      <c r="F4814" s="149"/>
      <c r="G4814" s="149"/>
      <c r="P4814" s="145">
        <f t="shared" si="368"/>
        <v>0</v>
      </c>
      <c r="Q4814" t="str">
        <f t="shared" si="367"/>
        <v>NA</v>
      </c>
      <c r="R4814" s="145" t="str">
        <f t="shared" si="369"/>
        <v>NA</v>
      </c>
    </row>
    <row r="4815" spans="6:18" hidden="1">
      <c r="F4815" s="149"/>
      <c r="G4815" s="149"/>
      <c r="P4815" s="145">
        <f t="shared" si="368"/>
        <v>0</v>
      </c>
      <c r="Q4815" t="str">
        <f t="shared" si="367"/>
        <v>NA</v>
      </c>
      <c r="R4815" s="145" t="str">
        <f t="shared" si="369"/>
        <v>NA</v>
      </c>
    </row>
    <row r="4816" spans="6:18" hidden="1">
      <c r="F4816" s="149"/>
      <c r="G4816" s="149"/>
      <c r="P4816" s="145">
        <f t="shared" si="368"/>
        <v>0</v>
      </c>
      <c r="Q4816" t="str">
        <f t="shared" si="367"/>
        <v>NA</v>
      </c>
      <c r="R4816" s="145" t="str">
        <f t="shared" si="369"/>
        <v>NA</v>
      </c>
    </row>
    <row r="4817" spans="6:18" hidden="1">
      <c r="F4817" s="149"/>
      <c r="G4817" s="149"/>
      <c r="P4817" s="145">
        <f t="shared" si="368"/>
        <v>0</v>
      </c>
      <c r="Q4817" t="str">
        <f t="shared" si="367"/>
        <v>NA</v>
      </c>
      <c r="R4817" s="145" t="str">
        <f t="shared" si="369"/>
        <v>NA</v>
      </c>
    </row>
    <row r="4818" spans="6:18" hidden="1">
      <c r="F4818" s="149"/>
      <c r="G4818" s="149"/>
      <c r="P4818" s="145">
        <f t="shared" si="368"/>
        <v>0</v>
      </c>
      <c r="Q4818" t="str">
        <f t="shared" si="367"/>
        <v>NA</v>
      </c>
      <c r="R4818" s="145" t="str">
        <f t="shared" si="369"/>
        <v>NA</v>
      </c>
    </row>
    <row r="4819" spans="6:18" hidden="1">
      <c r="F4819" s="149"/>
      <c r="G4819" s="149"/>
      <c r="P4819" s="145">
        <f t="shared" si="368"/>
        <v>0</v>
      </c>
      <c r="Q4819" t="str">
        <f t="shared" si="367"/>
        <v>NA</v>
      </c>
      <c r="R4819" s="145" t="str">
        <f t="shared" si="369"/>
        <v>NA</v>
      </c>
    </row>
    <row r="4820" spans="6:18" hidden="1">
      <c r="F4820" s="149"/>
      <c r="G4820" s="149"/>
      <c r="P4820" s="145">
        <f t="shared" si="368"/>
        <v>0</v>
      </c>
      <c r="Q4820" t="str">
        <f t="shared" si="367"/>
        <v>NA</v>
      </c>
      <c r="R4820" s="145" t="str">
        <f t="shared" si="369"/>
        <v>NA</v>
      </c>
    </row>
    <row r="4821" spans="6:18" hidden="1">
      <c r="F4821" s="149"/>
      <c r="G4821" s="149"/>
      <c r="P4821" s="145">
        <f t="shared" si="368"/>
        <v>0</v>
      </c>
      <c r="Q4821" t="str">
        <f t="shared" si="367"/>
        <v>NA</v>
      </c>
      <c r="R4821" s="145" t="str">
        <f t="shared" si="369"/>
        <v>NA</v>
      </c>
    </row>
    <row r="4822" spans="6:18" hidden="1">
      <c r="F4822" s="149"/>
      <c r="G4822" s="149"/>
      <c r="P4822" s="145">
        <f t="shared" si="368"/>
        <v>0</v>
      </c>
      <c r="Q4822" t="str">
        <f t="shared" si="367"/>
        <v>NA</v>
      </c>
      <c r="R4822" s="145" t="str">
        <f t="shared" si="369"/>
        <v>NA</v>
      </c>
    </row>
    <row r="4823" spans="6:18" hidden="1">
      <c r="F4823" s="149"/>
      <c r="G4823" s="149"/>
      <c r="P4823" s="145">
        <f t="shared" si="368"/>
        <v>0</v>
      </c>
      <c r="Q4823" t="str">
        <f t="shared" si="367"/>
        <v>NA</v>
      </c>
      <c r="R4823" s="145" t="str">
        <f t="shared" si="369"/>
        <v>NA</v>
      </c>
    </row>
    <row r="4824" spans="6:18" hidden="1">
      <c r="F4824" s="149"/>
      <c r="G4824" s="149"/>
      <c r="P4824" s="145">
        <f t="shared" si="368"/>
        <v>0</v>
      </c>
      <c r="Q4824" t="str">
        <f t="shared" si="367"/>
        <v>NA</v>
      </c>
      <c r="R4824" s="145" t="str">
        <f t="shared" si="369"/>
        <v>NA</v>
      </c>
    </row>
    <row r="4825" spans="6:18" hidden="1">
      <c r="F4825" s="149"/>
      <c r="G4825" s="149"/>
      <c r="P4825" s="145">
        <f t="shared" si="368"/>
        <v>0</v>
      </c>
      <c r="Q4825" t="str">
        <f t="shared" si="367"/>
        <v>NA</v>
      </c>
      <c r="R4825" s="145" t="str">
        <f t="shared" si="369"/>
        <v>NA</v>
      </c>
    </row>
    <row r="4826" spans="6:18" hidden="1">
      <c r="F4826" s="149"/>
      <c r="G4826" s="149"/>
      <c r="P4826" s="145">
        <f t="shared" si="368"/>
        <v>0</v>
      </c>
      <c r="Q4826" t="str">
        <f t="shared" si="367"/>
        <v>NA</v>
      </c>
      <c r="R4826" s="145" t="str">
        <f t="shared" si="369"/>
        <v>NA</v>
      </c>
    </row>
    <row r="4827" spans="6:18" hidden="1">
      <c r="F4827" s="149"/>
      <c r="G4827" s="149"/>
      <c r="P4827" s="145">
        <f t="shared" si="368"/>
        <v>0</v>
      </c>
      <c r="Q4827" t="str">
        <f t="shared" si="367"/>
        <v>NA</v>
      </c>
      <c r="R4827" s="145" t="str">
        <f t="shared" si="369"/>
        <v>NA</v>
      </c>
    </row>
    <row r="4828" spans="6:18" hidden="1">
      <c r="F4828" s="149"/>
      <c r="G4828" s="149"/>
      <c r="P4828" s="145">
        <f t="shared" si="368"/>
        <v>0</v>
      </c>
      <c r="Q4828" t="str">
        <f t="shared" si="367"/>
        <v>NA</v>
      </c>
      <c r="R4828" s="145" t="str">
        <f t="shared" si="369"/>
        <v>NA</v>
      </c>
    </row>
    <row r="4829" spans="6:18" hidden="1">
      <c r="F4829" s="149"/>
      <c r="G4829" s="149"/>
      <c r="P4829" s="145">
        <f t="shared" si="368"/>
        <v>0</v>
      </c>
      <c r="Q4829" t="str">
        <f t="shared" si="367"/>
        <v>NA</v>
      </c>
      <c r="R4829" s="145" t="str">
        <f t="shared" si="369"/>
        <v>NA</v>
      </c>
    </row>
    <row r="4830" spans="6:18" hidden="1">
      <c r="F4830" s="149"/>
      <c r="G4830" s="149"/>
      <c r="P4830" s="145">
        <f t="shared" si="368"/>
        <v>0</v>
      </c>
      <c r="Q4830" t="str">
        <f t="shared" si="367"/>
        <v>NA</v>
      </c>
      <c r="R4830" s="145" t="str">
        <f t="shared" si="369"/>
        <v>NA</v>
      </c>
    </row>
    <row r="4831" spans="6:18" hidden="1">
      <c r="F4831" s="149"/>
      <c r="G4831" s="149"/>
      <c r="P4831" s="145">
        <f t="shared" si="368"/>
        <v>0</v>
      </c>
      <c r="Q4831" t="str">
        <f t="shared" si="367"/>
        <v>NA</v>
      </c>
      <c r="R4831" s="145" t="str">
        <f t="shared" si="369"/>
        <v>NA</v>
      </c>
    </row>
    <row r="4832" spans="6:18" hidden="1">
      <c r="F4832" s="149"/>
      <c r="G4832" s="149"/>
      <c r="P4832" s="145">
        <f t="shared" si="368"/>
        <v>0</v>
      </c>
      <c r="Q4832" t="str">
        <f t="shared" si="367"/>
        <v>NA</v>
      </c>
      <c r="R4832" s="145" t="str">
        <f t="shared" si="369"/>
        <v>NA</v>
      </c>
    </row>
    <row r="4833" spans="6:18" hidden="1">
      <c r="F4833" s="149"/>
      <c r="G4833" s="149"/>
      <c r="P4833" s="145">
        <f t="shared" si="368"/>
        <v>0</v>
      </c>
      <c r="Q4833" t="str">
        <f t="shared" si="367"/>
        <v>NA</v>
      </c>
      <c r="R4833" s="145" t="str">
        <f t="shared" si="369"/>
        <v>NA</v>
      </c>
    </row>
    <row r="4834" spans="6:18" hidden="1">
      <c r="F4834" s="149"/>
      <c r="G4834" s="149"/>
      <c r="P4834" s="145">
        <f t="shared" si="368"/>
        <v>0</v>
      </c>
      <c r="Q4834" t="str">
        <f t="shared" si="367"/>
        <v>NA</v>
      </c>
      <c r="R4834" s="145" t="str">
        <f t="shared" si="369"/>
        <v>NA</v>
      </c>
    </row>
    <row r="4835" spans="6:18" hidden="1">
      <c r="F4835" s="149"/>
      <c r="G4835" s="149"/>
      <c r="P4835" s="145">
        <f t="shared" si="368"/>
        <v>0</v>
      </c>
      <c r="Q4835" t="str">
        <f t="shared" si="367"/>
        <v>NA</v>
      </c>
      <c r="R4835" s="145" t="str">
        <f t="shared" si="369"/>
        <v>NA</v>
      </c>
    </row>
    <row r="4836" spans="6:18" hidden="1">
      <c r="F4836" s="149"/>
      <c r="G4836" s="149"/>
      <c r="P4836" s="145">
        <f t="shared" si="368"/>
        <v>0</v>
      </c>
      <c r="Q4836" t="str">
        <f t="shared" si="367"/>
        <v>NA</v>
      </c>
      <c r="R4836" s="145" t="str">
        <f t="shared" si="369"/>
        <v>NA</v>
      </c>
    </row>
    <row r="4837" spans="6:18" hidden="1">
      <c r="F4837" s="149"/>
      <c r="G4837" s="149"/>
      <c r="P4837" s="145">
        <f t="shared" si="368"/>
        <v>0</v>
      </c>
      <c r="Q4837" t="str">
        <f t="shared" si="367"/>
        <v>NA</v>
      </c>
      <c r="R4837" s="145" t="str">
        <f t="shared" si="369"/>
        <v>NA</v>
      </c>
    </row>
    <row r="4838" spans="6:18" hidden="1">
      <c r="F4838" s="149"/>
      <c r="G4838" s="149"/>
      <c r="P4838" s="145">
        <f t="shared" si="368"/>
        <v>0</v>
      </c>
      <c r="Q4838" t="str">
        <f t="shared" si="367"/>
        <v>NA</v>
      </c>
      <c r="R4838" s="145" t="str">
        <f t="shared" si="369"/>
        <v>NA</v>
      </c>
    </row>
    <row r="4839" spans="6:18" hidden="1">
      <c r="F4839" s="149"/>
      <c r="G4839" s="149"/>
      <c r="P4839" s="145">
        <f t="shared" si="368"/>
        <v>0</v>
      </c>
      <c r="Q4839" t="str">
        <f t="shared" si="367"/>
        <v>NA</v>
      </c>
      <c r="R4839" s="145" t="str">
        <f t="shared" si="369"/>
        <v>NA</v>
      </c>
    </row>
    <row r="4840" spans="6:18" hidden="1">
      <c r="F4840" s="149"/>
      <c r="G4840" s="149"/>
      <c r="P4840" s="145">
        <f t="shared" si="368"/>
        <v>0</v>
      </c>
      <c r="Q4840" t="str">
        <f t="shared" si="367"/>
        <v>NA</v>
      </c>
      <c r="R4840" s="145" t="str">
        <f t="shared" si="369"/>
        <v>NA</v>
      </c>
    </row>
    <row r="4841" spans="6:18" hidden="1">
      <c r="F4841" s="149"/>
      <c r="G4841" s="149"/>
      <c r="P4841" s="145">
        <f t="shared" si="368"/>
        <v>0</v>
      </c>
      <c r="Q4841" t="str">
        <f t="shared" si="367"/>
        <v>NA</v>
      </c>
      <c r="R4841" s="145" t="str">
        <f t="shared" si="369"/>
        <v>NA</v>
      </c>
    </row>
    <row r="4842" spans="6:18" hidden="1">
      <c r="F4842" s="149"/>
      <c r="G4842" s="149"/>
      <c r="P4842" s="145">
        <f t="shared" si="368"/>
        <v>0</v>
      </c>
      <c r="Q4842" t="str">
        <f t="shared" si="367"/>
        <v>NA</v>
      </c>
      <c r="R4842" s="145" t="str">
        <f t="shared" si="369"/>
        <v>NA</v>
      </c>
    </row>
    <row r="4843" spans="6:18" hidden="1">
      <c r="F4843" s="149"/>
      <c r="G4843" s="149"/>
      <c r="P4843" s="145">
        <f t="shared" si="368"/>
        <v>0</v>
      </c>
      <c r="Q4843" t="str">
        <f t="shared" si="367"/>
        <v>NA</v>
      </c>
      <c r="R4843" s="145" t="str">
        <f t="shared" si="369"/>
        <v>NA</v>
      </c>
    </row>
    <row r="4844" spans="6:18" hidden="1">
      <c r="F4844" s="149"/>
      <c r="G4844" s="149"/>
      <c r="P4844" s="145">
        <f t="shared" si="368"/>
        <v>0</v>
      </c>
      <c r="Q4844" t="str">
        <f t="shared" si="367"/>
        <v>NA</v>
      </c>
      <c r="R4844" s="145" t="str">
        <f t="shared" si="369"/>
        <v>NA</v>
      </c>
    </row>
    <row r="4845" spans="6:18" hidden="1">
      <c r="F4845" s="149"/>
      <c r="G4845" s="149"/>
      <c r="P4845" s="145">
        <f t="shared" si="368"/>
        <v>0</v>
      </c>
      <c r="Q4845" t="str">
        <f t="shared" si="367"/>
        <v>NA</v>
      </c>
      <c r="R4845" s="145" t="str">
        <f t="shared" si="369"/>
        <v>NA</v>
      </c>
    </row>
    <row r="4846" spans="6:18" hidden="1">
      <c r="F4846" s="149"/>
      <c r="G4846" s="149"/>
      <c r="P4846" s="145">
        <f t="shared" si="368"/>
        <v>0</v>
      </c>
      <c r="Q4846" t="str">
        <f t="shared" si="367"/>
        <v>NA</v>
      </c>
      <c r="R4846" s="145" t="str">
        <f t="shared" si="369"/>
        <v>NA</v>
      </c>
    </row>
    <row r="4847" spans="6:18" hidden="1">
      <c r="F4847" s="149"/>
      <c r="G4847" s="149"/>
      <c r="P4847" s="145">
        <f t="shared" si="368"/>
        <v>0</v>
      </c>
      <c r="Q4847" t="str">
        <f t="shared" si="367"/>
        <v>NA</v>
      </c>
      <c r="R4847" s="145" t="str">
        <f t="shared" si="369"/>
        <v>NA</v>
      </c>
    </row>
    <row r="4848" spans="6:18" hidden="1">
      <c r="F4848" s="149"/>
      <c r="G4848" s="149"/>
      <c r="P4848" s="145">
        <f t="shared" si="368"/>
        <v>0</v>
      </c>
      <c r="Q4848" t="str">
        <f t="shared" si="367"/>
        <v>NA</v>
      </c>
      <c r="R4848" s="145" t="str">
        <f t="shared" si="369"/>
        <v>NA</v>
      </c>
    </row>
    <row r="4849" spans="6:18" hidden="1">
      <c r="F4849" s="149"/>
      <c r="G4849" s="149"/>
      <c r="P4849" s="145">
        <f t="shared" si="368"/>
        <v>0</v>
      </c>
      <c r="Q4849" t="str">
        <f t="shared" si="367"/>
        <v>NA</v>
      </c>
      <c r="R4849" s="145" t="str">
        <f t="shared" si="369"/>
        <v>NA</v>
      </c>
    </row>
    <row r="4850" spans="6:18" hidden="1">
      <c r="F4850" s="149"/>
      <c r="G4850" s="149"/>
      <c r="P4850" s="145">
        <f t="shared" si="368"/>
        <v>0</v>
      </c>
      <c r="Q4850" t="str">
        <f t="shared" si="367"/>
        <v>NA</v>
      </c>
      <c r="R4850" s="145" t="str">
        <f t="shared" si="369"/>
        <v>NA</v>
      </c>
    </row>
    <row r="4851" spans="6:18" hidden="1">
      <c r="F4851" s="149"/>
      <c r="G4851" s="149"/>
      <c r="P4851" s="145">
        <f t="shared" si="368"/>
        <v>0</v>
      </c>
      <c r="Q4851" t="str">
        <f t="shared" si="367"/>
        <v>NA</v>
      </c>
      <c r="R4851" s="145" t="str">
        <f t="shared" si="369"/>
        <v>NA</v>
      </c>
    </row>
    <row r="4852" spans="6:18" hidden="1">
      <c r="F4852" s="149"/>
      <c r="G4852" s="149"/>
      <c r="P4852" s="145">
        <f t="shared" si="368"/>
        <v>0</v>
      </c>
      <c r="Q4852" t="str">
        <f t="shared" si="367"/>
        <v>NA</v>
      </c>
      <c r="R4852" s="145" t="str">
        <f t="shared" si="369"/>
        <v>NA</v>
      </c>
    </row>
    <row r="4853" spans="6:18" hidden="1">
      <c r="F4853" s="149"/>
      <c r="G4853" s="149"/>
      <c r="P4853" s="145">
        <f t="shared" si="368"/>
        <v>0</v>
      </c>
      <c r="Q4853" t="str">
        <f t="shared" si="367"/>
        <v>NA</v>
      </c>
      <c r="R4853" s="145" t="str">
        <f t="shared" si="369"/>
        <v>NA</v>
      </c>
    </row>
    <row r="4854" spans="6:18" hidden="1">
      <c r="F4854" s="149"/>
      <c r="G4854" s="149"/>
      <c r="P4854" s="145">
        <f t="shared" si="368"/>
        <v>0</v>
      </c>
      <c r="Q4854" t="str">
        <f t="shared" si="367"/>
        <v>NA</v>
      </c>
      <c r="R4854" s="145" t="str">
        <f t="shared" si="369"/>
        <v>NA</v>
      </c>
    </row>
    <row r="4855" spans="6:18" hidden="1">
      <c r="F4855" s="149"/>
      <c r="G4855" s="149"/>
      <c r="P4855" s="145">
        <f t="shared" si="368"/>
        <v>0</v>
      </c>
      <c r="Q4855" t="str">
        <f t="shared" si="367"/>
        <v>NA</v>
      </c>
      <c r="R4855" s="145" t="str">
        <f t="shared" si="369"/>
        <v>NA</v>
      </c>
    </row>
    <row r="4856" spans="6:18" hidden="1">
      <c r="F4856" s="149"/>
      <c r="G4856" s="149"/>
      <c r="P4856" s="145">
        <f t="shared" si="368"/>
        <v>0</v>
      </c>
      <c r="Q4856" t="str">
        <f t="shared" si="367"/>
        <v>NA</v>
      </c>
      <c r="R4856" s="145" t="str">
        <f t="shared" si="369"/>
        <v>NA</v>
      </c>
    </row>
    <row r="4857" spans="6:18" hidden="1">
      <c r="F4857" s="149"/>
      <c r="G4857" s="149"/>
      <c r="P4857" s="145">
        <f t="shared" si="368"/>
        <v>0</v>
      </c>
      <c r="Q4857" t="str">
        <f t="shared" si="367"/>
        <v>NA</v>
      </c>
      <c r="R4857" s="145" t="str">
        <f t="shared" si="369"/>
        <v>NA</v>
      </c>
    </row>
    <row r="4858" spans="6:18" hidden="1">
      <c r="F4858" s="149"/>
      <c r="G4858" s="149"/>
      <c r="P4858" s="145">
        <f t="shared" si="368"/>
        <v>0</v>
      </c>
      <c r="Q4858" t="str">
        <f t="shared" si="367"/>
        <v>NA</v>
      </c>
      <c r="R4858" s="145" t="str">
        <f t="shared" si="369"/>
        <v>NA</v>
      </c>
    </row>
    <row r="4859" spans="6:18" hidden="1">
      <c r="F4859" s="149"/>
      <c r="G4859" s="149"/>
      <c r="P4859" s="145">
        <f t="shared" si="368"/>
        <v>0</v>
      </c>
      <c r="Q4859" t="str">
        <f t="shared" si="367"/>
        <v>NA</v>
      </c>
      <c r="R4859" s="145" t="str">
        <f t="shared" si="369"/>
        <v>NA</v>
      </c>
    </row>
    <row r="4860" spans="6:18" hidden="1">
      <c r="F4860" s="149"/>
      <c r="G4860" s="149"/>
      <c r="P4860" s="145">
        <f t="shared" si="368"/>
        <v>0</v>
      </c>
      <c r="Q4860" t="str">
        <f t="shared" si="367"/>
        <v>NA</v>
      </c>
      <c r="R4860" s="145" t="str">
        <f t="shared" si="369"/>
        <v>NA</v>
      </c>
    </row>
    <row r="4861" spans="6:18" hidden="1">
      <c r="F4861" s="149"/>
      <c r="G4861" s="149"/>
      <c r="P4861" s="145">
        <f t="shared" si="368"/>
        <v>0</v>
      </c>
      <c r="Q4861" t="str">
        <f t="shared" si="367"/>
        <v>NA</v>
      </c>
      <c r="R4861" s="145" t="str">
        <f t="shared" si="369"/>
        <v>NA</v>
      </c>
    </row>
    <row r="4862" spans="6:18" hidden="1">
      <c r="F4862" s="149"/>
      <c r="G4862" s="149"/>
      <c r="P4862" s="145">
        <f t="shared" si="368"/>
        <v>0</v>
      </c>
      <c r="Q4862" t="str">
        <f t="shared" si="367"/>
        <v>NA</v>
      </c>
      <c r="R4862" s="145" t="str">
        <f t="shared" si="369"/>
        <v>NA</v>
      </c>
    </row>
    <row r="4863" spans="6:18" hidden="1">
      <c r="F4863" s="149"/>
      <c r="G4863" s="149"/>
      <c r="P4863" s="145">
        <f t="shared" si="368"/>
        <v>0</v>
      </c>
      <c r="Q4863" t="str">
        <f t="shared" si="367"/>
        <v>NA</v>
      </c>
      <c r="R4863" s="145" t="str">
        <f t="shared" si="369"/>
        <v>NA</v>
      </c>
    </row>
    <row r="4864" spans="6:18" hidden="1">
      <c r="F4864" s="149"/>
      <c r="G4864" s="149"/>
      <c r="P4864" s="145">
        <f t="shared" si="368"/>
        <v>0</v>
      </c>
      <c r="Q4864" t="str">
        <f t="shared" ref="Q4864:Q4927" si="370">IF(AND(ISNUMBER(E4864),ISNUMBER(H4864),ISBLANK(F4864)),E4864-H4864,"NA")</f>
        <v>NA</v>
      </c>
      <c r="R4864" s="145" t="str">
        <f t="shared" si="369"/>
        <v>NA</v>
      </c>
    </row>
    <row r="4865" spans="6:18" hidden="1">
      <c r="F4865" s="149"/>
      <c r="G4865" s="149"/>
      <c r="P4865" s="145">
        <f t="shared" si="368"/>
        <v>0</v>
      </c>
      <c r="Q4865" t="str">
        <f t="shared" si="370"/>
        <v>NA</v>
      </c>
      <c r="R4865" s="145" t="str">
        <f t="shared" si="369"/>
        <v>NA</v>
      </c>
    </row>
    <row r="4866" spans="6:18" hidden="1">
      <c r="F4866" s="149"/>
      <c r="G4866" s="149"/>
      <c r="P4866" s="145">
        <f t="shared" si="368"/>
        <v>0</v>
      </c>
      <c r="Q4866" t="str">
        <f t="shared" si="370"/>
        <v>NA</v>
      </c>
      <c r="R4866" s="145" t="str">
        <f t="shared" si="369"/>
        <v>NA</v>
      </c>
    </row>
    <row r="4867" spans="6:18" hidden="1">
      <c r="F4867" s="149"/>
      <c r="G4867" s="149"/>
      <c r="P4867" s="145">
        <f t="shared" si="368"/>
        <v>0</v>
      </c>
      <c r="Q4867" t="str">
        <f t="shared" si="370"/>
        <v>NA</v>
      </c>
      <c r="R4867" s="145" t="str">
        <f t="shared" si="369"/>
        <v>NA</v>
      </c>
    </row>
    <row r="4868" spans="6:18" hidden="1">
      <c r="F4868" s="149"/>
      <c r="G4868" s="149"/>
      <c r="P4868" s="145">
        <f t="shared" si="368"/>
        <v>0</v>
      </c>
      <c r="Q4868" t="str">
        <f t="shared" si="370"/>
        <v>NA</v>
      </c>
      <c r="R4868" s="145" t="str">
        <f t="shared" si="369"/>
        <v>NA</v>
      </c>
    </row>
    <row r="4869" spans="6:18" hidden="1">
      <c r="F4869" s="149"/>
      <c r="G4869" s="149"/>
      <c r="P4869" s="145">
        <f t="shared" si="368"/>
        <v>0</v>
      </c>
      <c r="Q4869" t="str">
        <f t="shared" si="370"/>
        <v>NA</v>
      </c>
      <c r="R4869" s="145" t="str">
        <f t="shared" si="369"/>
        <v>NA</v>
      </c>
    </row>
    <row r="4870" spans="6:18" hidden="1">
      <c r="F4870" s="149"/>
      <c r="G4870" s="149"/>
      <c r="P4870" s="145">
        <f t="shared" si="368"/>
        <v>0</v>
      </c>
      <c r="Q4870" t="str">
        <f t="shared" si="370"/>
        <v>NA</v>
      </c>
      <c r="R4870" s="145" t="str">
        <f t="shared" si="369"/>
        <v>NA</v>
      </c>
    </row>
    <row r="4871" spans="6:18" hidden="1">
      <c r="F4871" s="149"/>
      <c r="G4871" s="149"/>
      <c r="P4871" s="145">
        <f t="shared" si="368"/>
        <v>0</v>
      </c>
      <c r="Q4871" t="str">
        <f t="shared" si="370"/>
        <v>NA</v>
      </c>
      <c r="R4871" s="145" t="str">
        <f t="shared" si="369"/>
        <v>NA</v>
      </c>
    </row>
    <row r="4872" spans="6:18" hidden="1">
      <c r="F4872" s="149"/>
      <c r="G4872" s="149"/>
      <c r="P4872" s="145">
        <f t="shared" si="368"/>
        <v>0</v>
      </c>
      <c r="Q4872" t="str">
        <f t="shared" si="370"/>
        <v>NA</v>
      </c>
      <c r="R4872" s="145" t="str">
        <f t="shared" si="369"/>
        <v>NA</v>
      </c>
    </row>
    <row r="4873" spans="6:18" hidden="1">
      <c r="F4873" s="149"/>
      <c r="G4873" s="149"/>
      <c r="P4873" s="145">
        <f t="shared" ref="P4873:P4936" si="371">IFERROR(K4873-L4873,0)</f>
        <v>0</v>
      </c>
      <c r="Q4873" t="str">
        <f t="shared" si="370"/>
        <v>NA</v>
      </c>
      <c r="R4873" s="145" t="str">
        <f t="shared" ref="R4873:R4936" si="372">IF(AND(ISNUMBER(F4873),ISNUMBER(I4873),ISBLANK(E4873)),F4873-I4873,"NA")</f>
        <v>NA</v>
      </c>
    </row>
    <row r="4874" spans="6:18" hidden="1">
      <c r="F4874" s="149"/>
      <c r="G4874" s="149"/>
      <c r="P4874" s="145">
        <f t="shared" si="371"/>
        <v>0</v>
      </c>
      <c r="Q4874" t="str">
        <f t="shared" si="370"/>
        <v>NA</v>
      </c>
      <c r="R4874" s="145" t="str">
        <f t="shared" si="372"/>
        <v>NA</v>
      </c>
    </row>
    <row r="4875" spans="6:18" hidden="1">
      <c r="F4875" s="149"/>
      <c r="G4875" s="149"/>
      <c r="P4875" s="145">
        <f t="shared" si="371"/>
        <v>0</v>
      </c>
      <c r="Q4875" t="str">
        <f t="shared" si="370"/>
        <v>NA</v>
      </c>
      <c r="R4875" s="145" t="str">
        <f t="shared" si="372"/>
        <v>NA</v>
      </c>
    </row>
    <row r="4876" spans="6:18" hidden="1">
      <c r="F4876" s="149"/>
      <c r="G4876" s="149"/>
      <c r="P4876" s="145">
        <f t="shared" si="371"/>
        <v>0</v>
      </c>
      <c r="Q4876" t="str">
        <f t="shared" si="370"/>
        <v>NA</v>
      </c>
      <c r="R4876" s="145" t="str">
        <f t="shared" si="372"/>
        <v>NA</v>
      </c>
    </row>
    <row r="4877" spans="6:18" hidden="1">
      <c r="F4877" s="149"/>
      <c r="G4877" s="149"/>
      <c r="P4877" s="145">
        <f t="shared" si="371"/>
        <v>0</v>
      </c>
      <c r="Q4877" t="str">
        <f t="shared" si="370"/>
        <v>NA</v>
      </c>
      <c r="R4877" s="145" t="str">
        <f t="shared" si="372"/>
        <v>NA</v>
      </c>
    </row>
    <row r="4878" spans="6:18" hidden="1">
      <c r="F4878" s="149"/>
      <c r="G4878" s="149"/>
      <c r="P4878" s="145">
        <f t="shared" si="371"/>
        <v>0</v>
      </c>
      <c r="Q4878" t="str">
        <f t="shared" si="370"/>
        <v>NA</v>
      </c>
      <c r="R4878" s="145" t="str">
        <f t="shared" si="372"/>
        <v>NA</v>
      </c>
    </row>
    <row r="4879" spans="6:18" hidden="1">
      <c r="F4879" s="149"/>
      <c r="G4879" s="149"/>
      <c r="P4879" s="145">
        <f t="shared" si="371"/>
        <v>0</v>
      </c>
      <c r="Q4879" t="str">
        <f t="shared" si="370"/>
        <v>NA</v>
      </c>
      <c r="R4879" s="145" t="str">
        <f t="shared" si="372"/>
        <v>NA</v>
      </c>
    </row>
    <row r="4880" spans="6:18" hidden="1">
      <c r="F4880" s="149"/>
      <c r="G4880" s="149"/>
      <c r="P4880" s="145">
        <f t="shared" si="371"/>
        <v>0</v>
      </c>
      <c r="Q4880" t="str">
        <f t="shared" si="370"/>
        <v>NA</v>
      </c>
      <c r="R4880" s="145" t="str">
        <f t="shared" si="372"/>
        <v>NA</v>
      </c>
    </row>
    <row r="4881" spans="5:18" hidden="1">
      <c r="F4881" s="149"/>
      <c r="G4881" s="149"/>
      <c r="P4881" s="145">
        <f t="shared" si="371"/>
        <v>0</v>
      </c>
      <c r="Q4881" t="str">
        <f t="shared" si="370"/>
        <v>NA</v>
      </c>
      <c r="R4881" s="145" t="str">
        <f t="shared" si="372"/>
        <v>NA</v>
      </c>
    </row>
    <row r="4882" spans="5:18" hidden="1">
      <c r="F4882" s="149"/>
      <c r="G4882" s="149"/>
      <c r="P4882" s="145">
        <f t="shared" si="371"/>
        <v>0</v>
      </c>
      <c r="Q4882" t="str">
        <f t="shared" si="370"/>
        <v>NA</v>
      </c>
      <c r="R4882" s="145" t="str">
        <f t="shared" si="372"/>
        <v>NA</v>
      </c>
    </row>
    <row r="4883" spans="5:18" hidden="1">
      <c r="F4883" s="149"/>
      <c r="G4883" s="149"/>
      <c r="P4883" s="145">
        <f t="shared" si="371"/>
        <v>0</v>
      </c>
      <c r="Q4883" t="str">
        <f t="shared" si="370"/>
        <v>NA</v>
      </c>
      <c r="R4883" s="145" t="str">
        <f t="shared" si="372"/>
        <v>NA</v>
      </c>
    </row>
    <row r="4884" spans="5:18" hidden="1">
      <c r="F4884" s="149"/>
      <c r="G4884" s="149"/>
      <c r="P4884" s="145">
        <f t="shared" si="371"/>
        <v>0</v>
      </c>
      <c r="Q4884" t="str">
        <f t="shared" si="370"/>
        <v>NA</v>
      </c>
      <c r="R4884" s="145" t="str">
        <f t="shared" si="372"/>
        <v>NA</v>
      </c>
    </row>
    <row r="4885" spans="5:18" hidden="1">
      <c r="F4885" s="149"/>
      <c r="G4885" s="149"/>
      <c r="P4885" s="145">
        <f t="shared" si="371"/>
        <v>0</v>
      </c>
      <c r="Q4885" t="str">
        <f t="shared" si="370"/>
        <v>NA</v>
      </c>
      <c r="R4885" s="145" t="str">
        <f t="shared" si="372"/>
        <v>NA</v>
      </c>
    </row>
    <row r="4886" spans="5:18" hidden="1">
      <c r="F4886" s="149"/>
      <c r="G4886" s="149"/>
      <c r="P4886" s="145">
        <f t="shared" si="371"/>
        <v>0</v>
      </c>
      <c r="Q4886" t="str">
        <f t="shared" si="370"/>
        <v>NA</v>
      </c>
      <c r="R4886" s="145" t="str">
        <f t="shared" si="372"/>
        <v>NA</v>
      </c>
    </row>
    <row r="4887" spans="5:18" hidden="1">
      <c r="F4887" s="149"/>
      <c r="G4887" s="149"/>
      <c r="P4887" s="145">
        <f t="shared" si="371"/>
        <v>0</v>
      </c>
      <c r="Q4887" t="str">
        <f t="shared" si="370"/>
        <v>NA</v>
      </c>
      <c r="R4887" s="145" t="str">
        <f t="shared" si="372"/>
        <v>NA</v>
      </c>
    </row>
    <row r="4888" spans="5:18" hidden="1">
      <c r="F4888" s="149"/>
      <c r="G4888" s="149"/>
      <c r="P4888" s="145">
        <f t="shared" si="371"/>
        <v>0</v>
      </c>
      <c r="Q4888" t="str">
        <f t="shared" si="370"/>
        <v>NA</v>
      </c>
      <c r="R4888" s="145" t="str">
        <f t="shared" si="372"/>
        <v>NA</v>
      </c>
    </row>
    <row r="4889" spans="5:18" hidden="1">
      <c r="F4889" s="149"/>
      <c r="G4889" s="149"/>
      <c r="P4889" s="145">
        <f t="shared" si="371"/>
        <v>0</v>
      </c>
      <c r="Q4889" t="str">
        <f t="shared" si="370"/>
        <v>NA</v>
      </c>
      <c r="R4889" s="145" t="str">
        <f t="shared" si="372"/>
        <v>NA</v>
      </c>
    </row>
    <row r="4890" spans="5:18" hidden="1">
      <c r="F4890" s="149"/>
      <c r="G4890" s="149"/>
      <c r="P4890" s="145">
        <f t="shared" si="371"/>
        <v>0</v>
      </c>
      <c r="Q4890" t="str">
        <f t="shared" si="370"/>
        <v>NA</v>
      </c>
      <c r="R4890" s="145" t="str">
        <f t="shared" si="372"/>
        <v>NA</v>
      </c>
    </row>
    <row r="4891" spans="5:18" hidden="1">
      <c r="F4891" s="149"/>
      <c r="G4891" s="149"/>
      <c r="P4891" s="145">
        <f t="shared" si="371"/>
        <v>0</v>
      </c>
      <c r="Q4891" t="str">
        <f t="shared" si="370"/>
        <v>NA</v>
      </c>
      <c r="R4891" s="145" t="str">
        <f t="shared" si="372"/>
        <v>NA</v>
      </c>
    </row>
    <row r="4892" spans="5:18" hidden="1">
      <c r="F4892" s="149"/>
      <c r="G4892" s="149"/>
      <c r="P4892" s="145">
        <f t="shared" si="371"/>
        <v>0</v>
      </c>
      <c r="Q4892" t="str">
        <f t="shared" si="370"/>
        <v>NA</v>
      </c>
      <c r="R4892" s="145" t="str">
        <f t="shared" si="372"/>
        <v>NA</v>
      </c>
    </row>
    <row r="4893" spans="5:18" hidden="1">
      <c r="E4893" s="149"/>
      <c r="P4893" s="145">
        <f t="shared" si="371"/>
        <v>0</v>
      </c>
      <c r="Q4893" t="str">
        <f t="shared" si="370"/>
        <v>NA</v>
      </c>
      <c r="R4893" s="145" t="str">
        <f t="shared" si="372"/>
        <v>NA</v>
      </c>
    </row>
    <row r="4894" spans="5:18" hidden="1">
      <c r="E4894" s="149"/>
      <c r="P4894" s="145">
        <f t="shared" si="371"/>
        <v>0</v>
      </c>
      <c r="Q4894" t="str">
        <f t="shared" si="370"/>
        <v>NA</v>
      </c>
      <c r="R4894" s="145" t="str">
        <f t="shared" si="372"/>
        <v>NA</v>
      </c>
    </row>
    <row r="4895" spans="5:18" hidden="1">
      <c r="F4895" s="149"/>
      <c r="G4895" s="149"/>
      <c r="P4895" s="145">
        <f t="shared" si="371"/>
        <v>0</v>
      </c>
      <c r="Q4895" t="str">
        <f t="shared" si="370"/>
        <v>NA</v>
      </c>
      <c r="R4895" s="145" t="str">
        <f t="shared" si="372"/>
        <v>NA</v>
      </c>
    </row>
    <row r="4896" spans="5:18" hidden="1">
      <c r="F4896" s="149"/>
      <c r="G4896" s="149"/>
      <c r="P4896" s="145">
        <f t="shared" si="371"/>
        <v>0</v>
      </c>
      <c r="Q4896" t="str">
        <f t="shared" si="370"/>
        <v>NA</v>
      </c>
      <c r="R4896" s="145" t="str">
        <f t="shared" si="372"/>
        <v>NA</v>
      </c>
    </row>
    <row r="4897" spans="5:18" hidden="1">
      <c r="F4897" s="149"/>
      <c r="G4897" s="149"/>
      <c r="P4897" s="145">
        <f t="shared" si="371"/>
        <v>0</v>
      </c>
      <c r="Q4897" t="str">
        <f t="shared" si="370"/>
        <v>NA</v>
      </c>
      <c r="R4897" s="145" t="str">
        <f t="shared" si="372"/>
        <v>NA</v>
      </c>
    </row>
    <row r="4898" spans="5:18" hidden="1">
      <c r="E4898" s="149"/>
      <c r="P4898" s="145">
        <f t="shared" si="371"/>
        <v>0</v>
      </c>
      <c r="Q4898" t="str">
        <f t="shared" si="370"/>
        <v>NA</v>
      </c>
      <c r="R4898" s="145" t="str">
        <f t="shared" si="372"/>
        <v>NA</v>
      </c>
    </row>
    <row r="4899" spans="5:18" hidden="1">
      <c r="E4899" s="149"/>
      <c r="P4899" s="145">
        <f t="shared" si="371"/>
        <v>0</v>
      </c>
      <c r="Q4899" t="str">
        <f t="shared" si="370"/>
        <v>NA</v>
      </c>
      <c r="R4899" s="145" t="str">
        <f t="shared" si="372"/>
        <v>NA</v>
      </c>
    </row>
    <row r="4900" spans="5:18" hidden="1">
      <c r="E4900" s="149"/>
      <c r="P4900" s="145">
        <f t="shared" si="371"/>
        <v>0</v>
      </c>
      <c r="Q4900" t="str">
        <f t="shared" si="370"/>
        <v>NA</v>
      </c>
      <c r="R4900" s="145" t="str">
        <f t="shared" si="372"/>
        <v>NA</v>
      </c>
    </row>
    <row r="4901" spans="5:18" hidden="1">
      <c r="E4901" s="149"/>
      <c r="P4901" s="145">
        <f t="shared" si="371"/>
        <v>0</v>
      </c>
      <c r="Q4901" t="str">
        <f t="shared" si="370"/>
        <v>NA</v>
      </c>
      <c r="R4901" s="145" t="str">
        <f t="shared" si="372"/>
        <v>NA</v>
      </c>
    </row>
    <row r="4902" spans="5:18" hidden="1">
      <c r="E4902" s="149"/>
      <c r="P4902" s="145">
        <f t="shared" si="371"/>
        <v>0</v>
      </c>
      <c r="Q4902" t="str">
        <f t="shared" si="370"/>
        <v>NA</v>
      </c>
      <c r="R4902" s="145" t="str">
        <f t="shared" si="372"/>
        <v>NA</v>
      </c>
    </row>
    <row r="4903" spans="5:18" hidden="1">
      <c r="E4903" s="149"/>
      <c r="P4903" s="145">
        <f t="shared" si="371"/>
        <v>0</v>
      </c>
      <c r="Q4903" t="str">
        <f t="shared" si="370"/>
        <v>NA</v>
      </c>
      <c r="R4903" s="145" t="str">
        <f t="shared" si="372"/>
        <v>NA</v>
      </c>
    </row>
    <row r="4904" spans="5:18" hidden="1">
      <c r="F4904" s="149"/>
      <c r="G4904" s="149"/>
      <c r="P4904" s="145">
        <f t="shared" si="371"/>
        <v>0</v>
      </c>
      <c r="Q4904" t="str">
        <f t="shared" si="370"/>
        <v>NA</v>
      </c>
      <c r="R4904" s="145" t="str">
        <f t="shared" si="372"/>
        <v>NA</v>
      </c>
    </row>
    <row r="4905" spans="5:18" hidden="1">
      <c r="F4905" s="149"/>
      <c r="G4905" s="149"/>
      <c r="P4905" s="145">
        <f t="shared" si="371"/>
        <v>0</v>
      </c>
      <c r="Q4905" t="str">
        <f t="shared" si="370"/>
        <v>NA</v>
      </c>
      <c r="R4905" s="145" t="str">
        <f t="shared" si="372"/>
        <v>NA</v>
      </c>
    </row>
    <row r="4906" spans="5:18" hidden="1">
      <c r="F4906" s="149"/>
      <c r="G4906" s="149"/>
      <c r="P4906" s="145">
        <f t="shared" si="371"/>
        <v>0</v>
      </c>
      <c r="Q4906" t="str">
        <f t="shared" si="370"/>
        <v>NA</v>
      </c>
      <c r="R4906" s="145" t="str">
        <f t="shared" si="372"/>
        <v>NA</v>
      </c>
    </row>
    <row r="4907" spans="5:18" hidden="1">
      <c r="F4907" s="149"/>
      <c r="G4907" s="149"/>
      <c r="P4907" s="145">
        <f t="shared" si="371"/>
        <v>0</v>
      </c>
      <c r="Q4907" t="str">
        <f t="shared" si="370"/>
        <v>NA</v>
      </c>
      <c r="R4907" s="145" t="str">
        <f t="shared" si="372"/>
        <v>NA</v>
      </c>
    </row>
    <row r="4908" spans="5:18" hidden="1">
      <c r="F4908" s="149"/>
      <c r="G4908" s="149"/>
      <c r="P4908" s="145">
        <f t="shared" si="371"/>
        <v>0</v>
      </c>
      <c r="Q4908" t="str">
        <f t="shared" si="370"/>
        <v>NA</v>
      </c>
      <c r="R4908" s="145" t="str">
        <f t="shared" si="372"/>
        <v>NA</v>
      </c>
    </row>
    <row r="4909" spans="5:18" hidden="1">
      <c r="F4909" s="149"/>
      <c r="G4909" s="149"/>
      <c r="P4909" s="145">
        <f t="shared" si="371"/>
        <v>0</v>
      </c>
      <c r="Q4909" t="str">
        <f t="shared" si="370"/>
        <v>NA</v>
      </c>
      <c r="R4909" s="145" t="str">
        <f t="shared" si="372"/>
        <v>NA</v>
      </c>
    </row>
    <row r="4910" spans="5:18" hidden="1">
      <c r="F4910" s="149"/>
      <c r="G4910" s="149"/>
      <c r="P4910" s="145">
        <f t="shared" si="371"/>
        <v>0</v>
      </c>
      <c r="Q4910" t="str">
        <f t="shared" si="370"/>
        <v>NA</v>
      </c>
      <c r="R4910" s="145" t="str">
        <f t="shared" si="372"/>
        <v>NA</v>
      </c>
    </row>
    <row r="4911" spans="5:18" hidden="1">
      <c r="F4911" s="149"/>
      <c r="G4911" s="149"/>
      <c r="P4911" s="145">
        <f t="shared" si="371"/>
        <v>0</v>
      </c>
      <c r="Q4911" t="str">
        <f t="shared" si="370"/>
        <v>NA</v>
      </c>
      <c r="R4911" s="145" t="str">
        <f t="shared" si="372"/>
        <v>NA</v>
      </c>
    </row>
    <row r="4912" spans="5:18" hidden="1">
      <c r="F4912" s="149"/>
      <c r="G4912" s="149"/>
      <c r="P4912" s="145">
        <f t="shared" si="371"/>
        <v>0</v>
      </c>
      <c r="Q4912" t="str">
        <f t="shared" si="370"/>
        <v>NA</v>
      </c>
      <c r="R4912" s="145" t="str">
        <f t="shared" si="372"/>
        <v>NA</v>
      </c>
    </row>
    <row r="4913" spans="5:18" hidden="1">
      <c r="F4913" s="149"/>
      <c r="G4913" s="149"/>
      <c r="P4913" s="145">
        <f t="shared" si="371"/>
        <v>0</v>
      </c>
      <c r="Q4913" t="str">
        <f t="shared" si="370"/>
        <v>NA</v>
      </c>
      <c r="R4913" s="145" t="str">
        <f t="shared" si="372"/>
        <v>NA</v>
      </c>
    </row>
    <row r="4914" spans="5:18" hidden="1">
      <c r="F4914" s="149"/>
      <c r="G4914" s="149"/>
      <c r="P4914" s="145">
        <f t="shared" si="371"/>
        <v>0</v>
      </c>
      <c r="Q4914" t="str">
        <f t="shared" si="370"/>
        <v>NA</v>
      </c>
      <c r="R4914" s="145" t="str">
        <f t="shared" si="372"/>
        <v>NA</v>
      </c>
    </row>
    <row r="4915" spans="5:18" hidden="1">
      <c r="F4915" s="149"/>
      <c r="G4915" s="149"/>
      <c r="P4915" s="145">
        <f t="shared" si="371"/>
        <v>0</v>
      </c>
      <c r="Q4915" t="str">
        <f t="shared" si="370"/>
        <v>NA</v>
      </c>
      <c r="R4915" s="145" t="str">
        <f t="shared" si="372"/>
        <v>NA</v>
      </c>
    </row>
    <row r="4916" spans="5:18" hidden="1">
      <c r="F4916" s="149"/>
      <c r="G4916" s="149"/>
      <c r="P4916" s="145">
        <f t="shared" si="371"/>
        <v>0</v>
      </c>
      <c r="Q4916" t="str">
        <f t="shared" si="370"/>
        <v>NA</v>
      </c>
      <c r="R4916" s="145" t="str">
        <f t="shared" si="372"/>
        <v>NA</v>
      </c>
    </row>
    <row r="4917" spans="5:18" hidden="1">
      <c r="E4917" s="149"/>
      <c r="P4917" s="145">
        <f t="shared" si="371"/>
        <v>0</v>
      </c>
      <c r="Q4917" t="str">
        <f t="shared" si="370"/>
        <v>NA</v>
      </c>
      <c r="R4917" s="145" t="str">
        <f t="shared" si="372"/>
        <v>NA</v>
      </c>
    </row>
    <row r="4918" spans="5:18" hidden="1">
      <c r="E4918" s="149"/>
      <c r="P4918" s="145">
        <f t="shared" si="371"/>
        <v>0</v>
      </c>
      <c r="Q4918" t="str">
        <f t="shared" si="370"/>
        <v>NA</v>
      </c>
      <c r="R4918" s="145" t="str">
        <f t="shared" si="372"/>
        <v>NA</v>
      </c>
    </row>
    <row r="4919" spans="5:18" hidden="1">
      <c r="F4919" s="149"/>
      <c r="G4919" s="149"/>
      <c r="P4919" s="145">
        <f t="shared" si="371"/>
        <v>0</v>
      </c>
      <c r="Q4919" t="str">
        <f t="shared" si="370"/>
        <v>NA</v>
      </c>
      <c r="R4919" s="145" t="str">
        <f t="shared" si="372"/>
        <v>NA</v>
      </c>
    </row>
    <row r="4920" spans="5:18" hidden="1">
      <c r="F4920" s="149"/>
      <c r="G4920" s="149"/>
      <c r="P4920" s="145">
        <f t="shared" si="371"/>
        <v>0</v>
      </c>
      <c r="Q4920" t="str">
        <f t="shared" si="370"/>
        <v>NA</v>
      </c>
      <c r="R4920" s="145" t="str">
        <f t="shared" si="372"/>
        <v>NA</v>
      </c>
    </row>
    <row r="4921" spans="5:18" hidden="1">
      <c r="F4921" s="149"/>
      <c r="G4921" s="149"/>
      <c r="P4921" s="145">
        <f t="shared" si="371"/>
        <v>0</v>
      </c>
      <c r="Q4921" t="str">
        <f t="shared" si="370"/>
        <v>NA</v>
      </c>
      <c r="R4921" s="145" t="str">
        <f t="shared" si="372"/>
        <v>NA</v>
      </c>
    </row>
    <row r="4922" spans="5:18" hidden="1">
      <c r="E4922" s="149"/>
      <c r="P4922" s="145">
        <f t="shared" si="371"/>
        <v>0</v>
      </c>
      <c r="Q4922" t="str">
        <f t="shared" si="370"/>
        <v>NA</v>
      </c>
      <c r="R4922" s="145" t="str">
        <f t="shared" si="372"/>
        <v>NA</v>
      </c>
    </row>
    <row r="4923" spans="5:18" hidden="1">
      <c r="E4923" s="149"/>
      <c r="P4923" s="145">
        <f t="shared" si="371"/>
        <v>0</v>
      </c>
      <c r="Q4923" t="str">
        <f t="shared" si="370"/>
        <v>NA</v>
      </c>
      <c r="R4923" s="145" t="str">
        <f t="shared" si="372"/>
        <v>NA</v>
      </c>
    </row>
    <row r="4924" spans="5:18" hidden="1">
      <c r="E4924" s="149"/>
      <c r="P4924" s="145">
        <f t="shared" si="371"/>
        <v>0</v>
      </c>
      <c r="Q4924" t="str">
        <f t="shared" si="370"/>
        <v>NA</v>
      </c>
      <c r="R4924" s="145" t="str">
        <f t="shared" si="372"/>
        <v>NA</v>
      </c>
    </row>
    <row r="4925" spans="5:18" hidden="1">
      <c r="E4925" s="149"/>
      <c r="P4925" s="145">
        <f t="shared" si="371"/>
        <v>0</v>
      </c>
      <c r="Q4925" t="str">
        <f t="shared" si="370"/>
        <v>NA</v>
      </c>
      <c r="R4925" s="145" t="str">
        <f t="shared" si="372"/>
        <v>NA</v>
      </c>
    </row>
    <row r="4926" spans="5:18" hidden="1">
      <c r="E4926" s="149"/>
      <c r="P4926" s="145">
        <f t="shared" si="371"/>
        <v>0</v>
      </c>
      <c r="Q4926" t="str">
        <f t="shared" si="370"/>
        <v>NA</v>
      </c>
      <c r="R4926" s="145" t="str">
        <f t="shared" si="372"/>
        <v>NA</v>
      </c>
    </row>
    <row r="4927" spans="5:18" hidden="1">
      <c r="E4927" s="149"/>
      <c r="P4927" s="145">
        <f t="shared" si="371"/>
        <v>0</v>
      </c>
      <c r="Q4927" t="str">
        <f t="shared" si="370"/>
        <v>NA</v>
      </c>
      <c r="R4927" s="145" t="str">
        <f t="shared" si="372"/>
        <v>NA</v>
      </c>
    </row>
    <row r="4928" spans="5:18" hidden="1">
      <c r="F4928" s="149"/>
      <c r="G4928" s="149"/>
      <c r="P4928" s="145">
        <f t="shared" si="371"/>
        <v>0</v>
      </c>
      <c r="Q4928" t="str">
        <f t="shared" ref="Q4928:Q4991" si="373">IF(AND(ISNUMBER(E4928),ISNUMBER(H4928),ISBLANK(F4928)),E4928-H4928,"NA")</f>
        <v>NA</v>
      </c>
      <c r="R4928" s="145" t="str">
        <f t="shared" si="372"/>
        <v>NA</v>
      </c>
    </row>
    <row r="4929" spans="5:18" hidden="1">
      <c r="F4929" s="149"/>
      <c r="G4929" s="149"/>
      <c r="P4929" s="145">
        <f t="shared" si="371"/>
        <v>0</v>
      </c>
      <c r="Q4929" t="str">
        <f t="shared" si="373"/>
        <v>NA</v>
      </c>
      <c r="R4929" s="145" t="str">
        <f t="shared" si="372"/>
        <v>NA</v>
      </c>
    </row>
    <row r="4930" spans="5:18" hidden="1">
      <c r="F4930" s="149"/>
      <c r="G4930" s="149"/>
      <c r="P4930" s="145">
        <f t="shared" si="371"/>
        <v>0</v>
      </c>
      <c r="Q4930" t="str">
        <f t="shared" si="373"/>
        <v>NA</v>
      </c>
      <c r="R4930" s="145" t="str">
        <f t="shared" si="372"/>
        <v>NA</v>
      </c>
    </row>
    <row r="4931" spans="5:18" hidden="1">
      <c r="F4931" s="149"/>
      <c r="G4931" s="149"/>
      <c r="P4931" s="145">
        <f t="shared" si="371"/>
        <v>0</v>
      </c>
      <c r="Q4931" t="str">
        <f t="shared" si="373"/>
        <v>NA</v>
      </c>
      <c r="R4931" s="145" t="str">
        <f t="shared" si="372"/>
        <v>NA</v>
      </c>
    </row>
    <row r="4932" spans="5:18" hidden="1">
      <c r="F4932" s="149"/>
      <c r="G4932" s="149"/>
      <c r="P4932" s="145">
        <f t="shared" si="371"/>
        <v>0</v>
      </c>
      <c r="Q4932" t="str">
        <f t="shared" si="373"/>
        <v>NA</v>
      </c>
      <c r="R4932" s="145" t="str">
        <f t="shared" si="372"/>
        <v>NA</v>
      </c>
    </row>
    <row r="4933" spans="5:18" hidden="1">
      <c r="F4933" s="149"/>
      <c r="G4933" s="149"/>
      <c r="P4933" s="145">
        <f t="shared" si="371"/>
        <v>0</v>
      </c>
      <c r="Q4933" t="str">
        <f t="shared" si="373"/>
        <v>NA</v>
      </c>
      <c r="R4933" s="145" t="str">
        <f t="shared" si="372"/>
        <v>NA</v>
      </c>
    </row>
    <row r="4934" spans="5:18" hidden="1">
      <c r="F4934" s="149"/>
      <c r="G4934" s="149"/>
      <c r="P4934" s="145">
        <f t="shared" si="371"/>
        <v>0</v>
      </c>
      <c r="Q4934" t="str">
        <f t="shared" si="373"/>
        <v>NA</v>
      </c>
      <c r="R4934" s="145" t="str">
        <f t="shared" si="372"/>
        <v>NA</v>
      </c>
    </row>
    <row r="4935" spans="5:18" hidden="1">
      <c r="F4935" s="149"/>
      <c r="G4935" s="149"/>
      <c r="P4935" s="145">
        <f t="shared" si="371"/>
        <v>0</v>
      </c>
      <c r="Q4935" t="str">
        <f t="shared" si="373"/>
        <v>NA</v>
      </c>
      <c r="R4935" s="145" t="str">
        <f t="shared" si="372"/>
        <v>NA</v>
      </c>
    </row>
    <row r="4936" spans="5:18" hidden="1">
      <c r="F4936" s="149"/>
      <c r="G4936" s="149"/>
      <c r="P4936" s="145">
        <f t="shared" si="371"/>
        <v>0</v>
      </c>
      <c r="Q4936" t="str">
        <f t="shared" si="373"/>
        <v>NA</v>
      </c>
      <c r="R4936" s="145" t="str">
        <f t="shared" si="372"/>
        <v>NA</v>
      </c>
    </row>
    <row r="4937" spans="5:18" hidden="1">
      <c r="F4937" s="149"/>
      <c r="G4937" s="149"/>
      <c r="P4937" s="145">
        <f t="shared" ref="P4937:P5000" si="374">IFERROR(K4937-L4937,0)</f>
        <v>0</v>
      </c>
      <c r="Q4937" t="str">
        <f t="shared" si="373"/>
        <v>NA</v>
      </c>
      <c r="R4937" s="145" t="str">
        <f t="shared" ref="R4937:R5000" si="375">IF(AND(ISNUMBER(F4937),ISNUMBER(I4937),ISBLANK(E4937)),F4937-I4937,"NA")</f>
        <v>NA</v>
      </c>
    </row>
    <row r="4938" spans="5:18" hidden="1">
      <c r="F4938" s="149"/>
      <c r="G4938" s="149"/>
      <c r="P4938" s="145">
        <f t="shared" si="374"/>
        <v>0</v>
      </c>
      <c r="Q4938" t="str">
        <f t="shared" si="373"/>
        <v>NA</v>
      </c>
      <c r="R4938" s="145" t="str">
        <f t="shared" si="375"/>
        <v>NA</v>
      </c>
    </row>
    <row r="4939" spans="5:18" hidden="1">
      <c r="F4939" s="149"/>
      <c r="G4939" s="149"/>
      <c r="P4939" s="145">
        <f t="shared" si="374"/>
        <v>0</v>
      </c>
      <c r="Q4939" t="str">
        <f t="shared" si="373"/>
        <v>NA</v>
      </c>
      <c r="R4939" s="145" t="str">
        <f t="shared" si="375"/>
        <v>NA</v>
      </c>
    </row>
    <row r="4940" spans="5:18" hidden="1">
      <c r="F4940" s="149"/>
      <c r="G4940" s="149"/>
      <c r="P4940" s="145">
        <f t="shared" si="374"/>
        <v>0</v>
      </c>
      <c r="Q4940" t="str">
        <f t="shared" si="373"/>
        <v>NA</v>
      </c>
      <c r="R4940" s="145" t="str">
        <f t="shared" si="375"/>
        <v>NA</v>
      </c>
    </row>
    <row r="4941" spans="5:18" hidden="1">
      <c r="E4941" s="149"/>
      <c r="P4941" s="145">
        <f t="shared" si="374"/>
        <v>0</v>
      </c>
      <c r="Q4941" t="str">
        <f t="shared" si="373"/>
        <v>NA</v>
      </c>
      <c r="R4941" s="145" t="str">
        <f t="shared" si="375"/>
        <v>NA</v>
      </c>
    </row>
    <row r="4942" spans="5:18" hidden="1">
      <c r="E4942" s="149"/>
      <c r="P4942" s="145">
        <f t="shared" si="374"/>
        <v>0</v>
      </c>
      <c r="Q4942" t="str">
        <f t="shared" si="373"/>
        <v>NA</v>
      </c>
      <c r="R4942" s="145" t="str">
        <f t="shared" si="375"/>
        <v>NA</v>
      </c>
    </row>
    <row r="4943" spans="5:18" hidden="1">
      <c r="F4943" s="149"/>
      <c r="G4943" s="149"/>
      <c r="P4943" s="145">
        <f t="shared" si="374"/>
        <v>0</v>
      </c>
      <c r="Q4943" t="str">
        <f t="shared" si="373"/>
        <v>NA</v>
      </c>
      <c r="R4943" s="145" t="str">
        <f t="shared" si="375"/>
        <v>NA</v>
      </c>
    </row>
    <row r="4944" spans="5:18" hidden="1">
      <c r="F4944" s="149"/>
      <c r="G4944" s="149"/>
      <c r="P4944" s="145">
        <f t="shared" si="374"/>
        <v>0</v>
      </c>
      <c r="Q4944" t="str">
        <f t="shared" si="373"/>
        <v>NA</v>
      </c>
      <c r="R4944" s="145" t="str">
        <f t="shared" si="375"/>
        <v>NA</v>
      </c>
    </row>
    <row r="4945" spans="5:18" hidden="1">
      <c r="F4945" s="149"/>
      <c r="G4945" s="149"/>
      <c r="P4945" s="145">
        <f t="shared" si="374"/>
        <v>0</v>
      </c>
      <c r="Q4945" t="str">
        <f t="shared" si="373"/>
        <v>NA</v>
      </c>
      <c r="R4945" s="145" t="str">
        <f t="shared" si="375"/>
        <v>NA</v>
      </c>
    </row>
    <row r="4946" spans="5:18" hidden="1">
      <c r="E4946" s="149"/>
      <c r="P4946" s="145">
        <f t="shared" si="374"/>
        <v>0</v>
      </c>
      <c r="Q4946" t="str">
        <f t="shared" si="373"/>
        <v>NA</v>
      </c>
      <c r="R4946" s="145" t="str">
        <f t="shared" si="375"/>
        <v>NA</v>
      </c>
    </row>
    <row r="4947" spans="5:18" hidden="1">
      <c r="E4947" s="149"/>
      <c r="P4947" s="145">
        <f t="shared" si="374"/>
        <v>0</v>
      </c>
      <c r="Q4947" t="str">
        <f t="shared" si="373"/>
        <v>NA</v>
      </c>
      <c r="R4947" s="145" t="str">
        <f t="shared" si="375"/>
        <v>NA</v>
      </c>
    </row>
    <row r="4948" spans="5:18" hidden="1">
      <c r="E4948" s="149"/>
      <c r="P4948" s="145">
        <f t="shared" si="374"/>
        <v>0</v>
      </c>
      <c r="Q4948" t="str">
        <f t="shared" si="373"/>
        <v>NA</v>
      </c>
      <c r="R4948" s="145" t="str">
        <f t="shared" si="375"/>
        <v>NA</v>
      </c>
    </row>
    <row r="4949" spans="5:18" hidden="1">
      <c r="E4949" s="149"/>
      <c r="P4949" s="145">
        <f t="shared" si="374"/>
        <v>0</v>
      </c>
      <c r="Q4949" t="str">
        <f t="shared" si="373"/>
        <v>NA</v>
      </c>
      <c r="R4949" s="145" t="str">
        <f t="shared" si="375"/>
        <v>NA</v>
      </c>
    </row>
    <row r="4950" spans="5:18" hidden="1">
      <c r="E4950" s="149"/>
      <c r="P4950" s="145">
        <f t="shared" si="374"/>
        <v>0</v>
      </c>
      <c r="Q4950" t="str">
        <f t="shared" si="373"/>
        <v>NA</v>
      </c>
      <c r="R4950" s="145" t="str">
        <f t="shared" si="375"/>
        <v>NA</v>
      </c>
    </row>
    <row r="4951" spans="5:18" hidden="1">
      <c r="E4951" s="149"/>
      <c r="P4951" s="145">
        <f t="shared" si="374"/>
        <v>0</v>
      </c>
      <c r="Q4951" t="str">
        <f t="shared" si="373"/>
        <v>NA</v>
      </c>
      <c r="R4951" s="145" t="str">
        <f t="shared" si="375"/>
        <v>NA</v>
      </c>
    </row>
    <row r="4952" spans="5:18" hidden="1">
      <c r="F4952" s="149"/>
      <c r="G4952" s="149"/>
      <c r="P4952" s="145">
        <f t="shared" si="374"/>
        <v>0</v>
      </c>
      <c r="Q4952" t="str">
        <f t="shared" si="373"/>
        <v>NA</v>
      </c>
      <c r="R4952" s="145" t="str">
        <f t="shared" si="375"/>
        <v>NA</v>
      </c>
    </row>
    <row r="4953" spans="5:18" hidden="1">
      <c r="F4953" s="149"/>
      <c r="G4953" s="149"/>
      <c r="P4953" s="145">
        <f t="shared" si="374"/>
        <v>0</v>
      </c>
      <c r="Q4953" t="str">
        <f t="shared" si="373"/>
        <v>NA</v>
      </c>
      <c r="R4953" s="145" t="str">
        <f t="shared" si="375"/>
        <v>NA</v>
      </c>
    </row>
    <row r="4954" spans="5:18" hidden="1">
      <c r="F4954" s="149"/>
      <c r="G4954" s="149"/>
      <c r="P4954" s="145">
        <f t="shared" si="374"/>
        <v>0</v>
      </c>
      <c r="Q4954" t="str">
        <f t="shared" si="373"/>
        <v>NA</v>
      </c>
      <c r="R4954" s="145" t="str">
        <f t="shared" si="375"/>
        <v>NA</v>
      </c>
    </row>
    <row r="4955" spans="5:18" hidden="1">
      <c r="F4955" s="149"/>
      <c r="G4955" s="149"/>
      <c r="P4955" s="145">
        <f t="shared" si="374"/>
        <v>0</v>
      </c>
      <c r="Q4955" t="str">
        <f t="shared" si="373"/>
        <v>NA</v>
      </c>
      <c r="R4955" s="145" t="str">
        <f t="shared" si="375"/>
        <v>NA</v>
      </c>
    </row>
    <row r="4956" spans="5:18" hidden="1">
      <c r="F4956" s="149"/>
      <c r="G4956" s="149"/>
      <c r="P4956" s="145">
        <f t="shared" si="374"/>
        <v>0</v>
      </c>
      <c r="Q4956" t="str">
        <f t="shared" si="373"/>
        <v>NA</v>
      </c>
      <c r="R4956" s="145" t="str">
        <f t="shared" si="375"/>
        <v>NA</v>
      </c>
    </row>
    <row r="4957" spans="5:18" hidden="1">
      <c r="F4957" s="149"/>
      <c r="G4957" s="149"/>
      <c r="P4957" s="145">
        <f t="shared" si="374"/>
        <v>0</v>
      </c>
      <c r="Q4957" t="str">
        <f t="shared" si="373"/>
        <v>NA</v>
      </c>
      <c r="R4957" s="145" t="str">
        <f t="shared" si="375"/>
        <v>NA</v>
      </c>
    </row>
    <row r="4958" spans="5:18" hidden="1">
      <c r="F4958" s="149"/>
      <c r="G4958" s="149"/>
      <c r="P4958" s="145">
        <f t="shared" si="374"/>
        <v>0</v>
      </c>
      <c r="Q4958" t="str">
        <f t="shared" si="373"/>
        <v>NA</v>
      </c>
      <c r="R4958" s="145" t="str">
        <f t="shared" si="375"/>
        <v>NA</v>
      </c>
    </row>
    <row r="4959" spans="5:18" hidden="1">
      <c r="F4959" s="149"/>
      <c r="G4959" s="149"/>
      <c r="P4959" s="145">
        <f t="shared" si="374"/>
        <v>0</v>
      </c>
      <c r="Q4959" t="str">
        <f t="shared" si="373"/>
        <v>NA</v>
      </c>
      <c r="R4959" s="145" t="str">
        <f t="shared" si="375"/>
        <v>NA</v>
      </c>
    </row>
    <row r="4960" spans="5:18" hidden="1">
      <c r="F4960" s="149"/>
      <c r="G4960" s="149"/>
      <c r="P4960" s="145">
        <f t="shared" si="374"/>
        <v>0</v>
      </c>
      <c r="Q4960" t="str">
        <f t="shared" si="373"/>
        <v>NA</v>
      </c>
      <c r="R4960" s="145" t="str">
        <f t="shared" si="375"/>
        <v>NA</v>
      </c>
    </row>
    <row r="4961" spans="5:18" hidden="1">
      <c r="F4961" s="149"/>
      <c r="G4961" s="149"/>
      <c r="P4961" s="145">
        <f t="shared" si="374"/>
        <v>0</v>
      </c>
      <c r="Q4961" t="str">
        <f t="shared" si="373"/>
        <v>NA</v>
      </c>
      <c r="R4961" s="145" t="str">
        <f t="shared" si="375"/>
        <v>NA</v>
      </c>
    </row>
    <row r="4962" spans="5:18" hidden="1">
      <c r="F4962" s="149"/>
      <c r="G4962" s="149"/>
      <c r="P4962" s="145">
        <f t="shared" si="374"/>
        <v>0</v>
      </c>
      <c r="Q4962" t="str">
        <f t="shared" si="373"/>
        <v>NA</v>
      </c>
      <c r="R4962" s="145" t="str">
        <f t="shared" si="375"/>
        <v>NA</v>
      </c>
    </row>
    <row r="4963" spans="5:18" hidden="1">
      <c r="F4963" s="149"/>
      <c r="G4963" s="149"/>
      <c r="P4963" s="145">
        <f t="shared" si="374"/>
        <v>0</v>
      </c>
      <c r="Q4963" t="str">
        <f t="shared" si="373"/>
        <v>NA</v>
      </c>
      <c r="R4963" s="145" t="str">
        <f t="shared" si="375"/>
        <v>NA</v>
      </c>
    </row>
    <row r="4964" spans="5:18" hidden="1">
      <c r="F4964" s="149"/>
      <c r="G4964" s="149"/>
      <c r="P4964" s="145">
        <f t="shared" si="374"/>
        <v>0</v>
      </c>
      <c r="Q4964" t="str">
        <f t="shared" si="373"/>
        <v>NA</v>
      </c>
      <c r="R4964" s="145" t="str">
        <f t="shared" si="375"/>
        <v>NA</v>
      </c>
    </row>
    <row r="4965" spans="5:18" hidden="1">
      <c r="E4965" s="149"/>
      <c r="P4965" s="145">
        <f t="shared" si="374"/>
        <v>0</v>
      </c>
      <c r="Q4965" t="str">
        <f t="shared" si="373"/>
        <v>NA</v>
      </c>
      <c r="R4965" s="145" t="str">
        <f t="shared" si="375"/>
        <v>NA</v>
      </c>
    </row>
    <row r="4966" spans="5:18" hidden="1">
      <c r="E4966" s="149"/>
      <c r="P4966" s="145">
        <f t="shared" si="374"/>
        <v>0</v>
      </c>
      <c r="Q4966" t="str">
        <f t="shared" si="373"/>
        <v>NA</v>
      </c>
      <c r="R4966" s="145" t="str">
        <f t="shared" si="375"/>
        <v>NA</v>
      </c>
    </row>
    <row r="4967" spans="5:18" hidden="1">
      <c r="F4967" s="149"/>
      <c r="G4967" s="149"/>
      <c r="P4967" s="145">
        <f t="shared" si="374"/>
        <v>0</v>
      </c>
      <c r="Q4967" t="str">
        <f t="shared" si="373"/>
        <v>NA</v>
      </c>
      <c r="R4967" s="145" t="str">
        <f t="shared" si="375"/>
        <v>NA</v>
      </c>
    </row>
    <row r="4968" spans="5:18" hidden="1">
      <c r="F4968" s="149"/>
      <c r="G4968" s="149"/>
      <c r="P4968" s="145">
        <f t="shared" si="374"/>
        <v>0</v>
      </c>
      <c r="Q4968" t="str">
        <f t="shared" si="373"/>
        <v>NA</v>
      </c>
      <c r="R4968" s="145" t="str">
        <f t="shared" si="375"/>
        <v>NA</v>
      </c>
    </row>
    <row r="4969" spans="5:18" hidden="1">
      <c r="F4969" s="149"/>
      <c r="G4969" s="149"/>
      <c r="P4969" s="145">
        <f t="shared" si="374"/>
        <v>0</v>
      </c>
      <c r="Q4969" t="str">
        <f t="shared" si="373"/>
        <v>NA</v>
      </c>
      <c r="R4969" s="145" t="str">
        <f t="shared" si="375"/>
        <v>NA</v>
      </c>
    </row>
    <row r="4970" spans="5:18" hidden="1">
      <c r="E4970" s="149"/>
      <c r="P4970" s="145">
        <f t="shared" si="374"/>
        <v>0</v>
      </c>
      <c r="Q4970" t="str">
        <f t="shared" si="373"/>
        <v>NA</v>
      </c>
      <c r="R4970" s="145" t="str">
        <f t="shared" si="375"/>
        <v>NA</v>
      </c>
    </row>
    <row r="4971" spans="5:18" hidden="1">
      <c r="E4971" s="149"/>
      <c r="P4971" s="145">
        <f t="shared" si="374"/>
        <v>0</v>
      </c>
      <c r="Q4971" t="str">
        <f t="shared" si="373"/>
        <v>NA</v>
      </c>
      <c r="R4971" s="145" t="str">
        <f t="shared" si="375"/>
        <v>NA</v>
      </c>
    </row>
    <row r="4972" spans="5:18" hidden="1">
      <c r="E4972" s="149"/>
      <c r="P4972" s="145">
        <f t="shared" si="374"/>
        <v>0</v>
      </c>
      <c r="Q4972" t="str">
        <f t="shared" si="373"/>
        <v>NA</v>
      </c>
      <c r="R4972" s="145" t="str">
        <f t="shared" si="375"/>
        <v>NA</v>
      </c>
    </row>
    <row r="4973" spans="5:18" hidden="1">
      <c r="E4973" s="149"/>
      <c r="P4973" s="145">
        <f t="shared" si="374"/>
        <v>0</v>
      </c>
      <c r="Q4973" t="str">
        <f t="shared" si="373"/>
        <v>NA</v>
      </c>
      <c r="R4973" s="145" t="str">
        <f t="shared" si="375"/>
        <v>NA</v>
      </c>
    </row>
    <row r="4974" spans="5:18" hidden="1">
      <c r="E4974" s="149"/>
      <c r="P4974" s="145">
        <f t="shared" si="374"/>
        <v>0</v>
      </c>
      <c r="Q4974" t="str">
        <f t="shared" si="373"/>
        <v>NA</v>
      </c>
      <c r="R4974" s="145" t="str">
        <f t="shared" si="375"/>
        <v>NA</v>
      </c>
    </row>
    <row r="4975" spans="5:18" hidden="1">
      <c r="E4975" s="149"/>
      <c r="P4975" s="145">
        <f t="shared" si="374"/>
        <v>0</v>
      </c>
      <c r="Q4975" t="str">
        <f t="shared" si="373"/>
        <v>NA</v>
      </c>
      <c r="R4975" s="145" t="str">
        <f t="shared" si="375"/>
        <v>NA</v>
      </c>
    </row>
    <row r="4976" spans="5:18" hidden="1">
      <c r="F4976" s="149"/>
      <c r="G4976" s="149"/>
      <c r="P4976" s="145">
        <f t="shared" si="374"/>
        <v>0</v>
      </c>
      <c r="Q4976" t="str">
        <f t="shared" si="373"/>
        <v>NA</v>
      </c>
      <c r="R4976" s="145" t="str">
        <f t="shared" si="375"/>
        <v>NA</v>
      </c>
    </row>
    <row r="4977" spans="5:18" hidden="1">
      <c r="F4977" s="149"/>
      <c r="G4977" s="149"/>
      <c r="P4977" s="145">
        <f t="shared" si="374"/>
        <v>0</v>
      </c>
      <c r="Q4977" t="str">
        <f t="shared" si="373"/>
        <v>NA</v>
      </c>
      <c r="R4977" s="145" t="str">
        <f t="shared" si="375"/>
        <v>NA</v>
      </c>
    </row>
    <row r="4978" spans="5:18" hidden="1">
      <c r="F4978" s="149"/>
      <c r="G4978" s="149"/>
      <c r="P4978" s="145">
        <f t="shared" si="374"/>
        <v>0</v>
      </c>
      <c r="Q4978" t="str">
        <f t="shared" si="373"/>
        <v>NA</v>
      </c>
      <c r="R4978" s="145" t="str">
        <f t="shared" si="375"/>
        <v>NA</v>
      </c>
    </row>
    <row r="4979" spans="5:18" hidden="1">
      <c r="F4979" s="149"/>
      <c r="G4979" s="149"/>
      <c r="P4979" s="145">
        <f t="shared" si="374"/>
        <v>0</v>
      </c>
      <c r="Q4979" t="str">
        <f t="shared" si="373"/>
        <v>NA</v>
      </c>
      <c r="R4979" s="145" t="str">
        <f t="shared" si="375"/>
        <v>NA</v>
      </c>
    </row>
    <row r="4980" spans="5:18" hidden="1">
      <c r="F4980" s="149"/>
      <c r="G4980" s="149"/>
      <c r="P4980" s="145">
        <f t="shared" si="374"/>
        <v>0</v>
      </c>
      <c r="Q4980" t="str">
        <f t="shared" si="373"/>
        <v>NA</v>
      </c>
      <c r="R4980" s="145" t="str">
        <f t="shared" si="375"/>
        <v>NA</v>
      </c>
    </row>
    <row r="4981" spans="5:18" hidden="1">
      <c r="F4981" s="149"/>
      <c r="G4981" s="149"/>
      <c r="P4981" s="145">
        <f t="shared" si="374"/>
        <v>0</v>
      </c>
      <c r="Q4981" t="str">
        <f t="shared" si="373"/>
        <v>NA</v>
      </c>
      <c r="R4981" s="145" t="str">
        <f t="shared" si="375"/>
        <v>NA</v>
      </c>
    </row>
    <row r="4982" spans="5:18" hidden="1">
      <c r="F4982" s="149"/>
      <c r="G4982" s="149"/>
      <c r="P4982" s="145">
        <f t="shared" si="374"/>
        <v>0</v>
      </c>
      <c r="Q4982" t="str">
        <f t="shared" si="373"/>
        <v>NA</v>
      </c>
      <c r="R4982" s="145" t="str">
        <f t="shared" si="375"/>
        <v>NA</v>
      </c>
    </row>
    <row r="4983" spans="5:18" hidden="1">
      <c r="F4983" s="149"/>
      <c r="G4983" s="149"/>
      <c r="P4983" s="145">
        <f t="shared" si="374"/>
        <v>0</v>
      </c>
      <c r="Q4983" t="str">
        <f t="shared" si="373"/>
        <v>NA</v>
      </c>
      <c r="R4983" s="145" t="str">
        <f t="shared" si="375"/>
        <v>NA</v>
      </c>
    </row>
    <row r="4984" spans="5:18" hidden="1">
      <c r="F4984" s="149"/>
      <c r="G4984" s="149"/>
      <c r="P4984" s="145">
        <f t="shared" si="374"/>
        <v>0</v>
      </c>
      <c r="Q4984" t="str">
        <f t="shared" si="373"/>
        <v>NA</v>
      </c>
      <c r="R4984" s="145" t="str">
        <f t="shared" si="375"/>
        <v>NA</v>
      </c>
    </row>
    <row r="4985" spans="5:18" hidden="1">
      <c r="F4985" s="149"/>
      <c r="G4985" s="149"/>
      <c r="P4985" s="145">
        <f t="shared" si="374"/>
        <v>0</v>
      </c>
      <c r="Q4985" t="str">
        <f t="shared" si="373"/>
        <v>NA</v>
      </c>
      <c r="R4985" s="145" t="str">
        <f t="shared" si="375"/>
        <v>NA</v>
      </c>
    </row>
    <row r="4986" spans="5:18" hidden="1">
      <c r="F4986" s="149"/>
      <c r="G4986" s="149"/>
      <c r="P4986" s="145">
        <f t="shared" si="374"/>
        <v>0</v>
      </c>
      <c r="Q4986" t="str">
        <f t="shared" si="373"/>
        <v>NA</v>
      </c>
      <c r="R4986" s="145" t="str">
        <f t="shared" si="375"/>
        <v>NA</v>
      </c>
    </row>
    <row r="4987" spans="5:18" hidden="1">
      <c r="F4987" s="149"/>
      <c r="G4987" s="149"/>
      <c r="P4987" s="145">
        <f t="shared" si="374"/>
        <v>0</v>
      </c>
      <c r="Q4987" t="str">
        <f t="shared" si="373"/>
        <v>NA</v>
      </c>
      <c r="R4987" s="145" t="str">
        <f t="shared" si="375"/>
        <v>NA</v>
      </c>
    </row>
    <row r="4988" spans="5:18" hidden="1">
      <c r="F4988" s="149"/>
      <c r="G4988" s="149"/>
      <c r="P4988" s="145">
        <f t="shared" si="374"/>
        <v>0</v>
      </c>
      <c r="Q4988" t="str">
        <f t="shared" si="373"/>
        <v>NA</v>
      </c>
      <c r="R4988" s="145" t="str">
        <f t="shared" si="375"/>
        <v>NA</v>
      </c>
    </row>
    <row r="4989" spans="5:18" hidden="1">
      <c r="E4989" s="149"/>
      <c r="P4989" s="145">
        <f t="shared" si="374"/>
        <v>0</v>
      </c>
      <c r="Q4989" t="str">
        <f t="shared" si="373"/>
        <v>NA</v>
      </c>
      <c r="R4989" s="145" t="str">
        <f t="shared" si="375"/>
        <v>NA</v>
      </c>
    </row>
    <row r="4990" spans="5:18" hidden="1">
      <c r="E4990" s="149"/>
      <c r="P4990" s="145">
        <f t="shared" si="374"/>
        <v>0</v>
      </c>
      <c r="Q4990" t="str">
        <f t="shared" si="373"/>
        <v>NA</v>
      </c>
      <c r="R4990" s="145" t="str">
        <f t="shared" si="375"/>
        <v>NA</v>
      </c>
    </row>
    <row r="4991" spans="5:18" hidden="1">
      <c r="F4991" s="149"/>
      <c r="G4991" s="149"/>
      <c r="P4991" s="145">
        <f t="shared" si="374"/>
        <v>0</v>
      </c>
      <c r="Q4991" t="str">
        <f t="shared" si="373"/>
        <v>NA</v>
      </c>
      <c r="R4991" s="145" t="str">
        <f t="shared" si="375"/>
        <v>NA</v>
      </c>
    </row>
    <row r="4992" spans="5:18" hidden="1">
      <c r="F4992" s="149"/>
      <c r="G4992" s="149"/>
      <c r="P4992" s="145">
        <f t="shared" si="374"/>
        <v>0</v>
      </c>
      <c r="Q4992" t="str">
        <f t="shared" ref="Q4992:Q5055" si="376">IF(AND(ISNUMBER(E4992),ISNUMBER(H4992),ISBLANK(F4992)),E4992-H4992,"NA")</f>
        <v>NA</v>
      </c>
      <c r="R4992" s="145" t="str">
        <f t="shared" si="375"/>
        <v>NA</v>
      </c>
    </row>
    <row r="4993" spans="5:18" hidden="1">
      <c r="F4993" s="149"/>
      <c r="G4993" s="149"/>
      <c r="P4993" s="145">
        <f t="shared" si="374"/>
        <v>0</v>
      </c>
      <c r="Q4993" t="str">
        <f t="shared" si="376"/>
        <v>NA</v>
      </c>
      <c r="R4993" s="145" t="str">
        <f t="shared" si="375"/>
        <v>NA</v>
      </c>
    </row>
    <row r="4994" spans="5:18" hidden="1">
      <c r="E4994" s="149"/>
      <c r="P4994" s="145">
        <f t="shared" si="374"/>
        <v>0</v>
      </c>
      <c r="Q4994" t="str">
        <f t="shared" si="376"/>
        <v>NA</v>
      </c>
      <c r="R4994" s="145" t="str">
        <f t="shared" si="375"/>
        <v>NA</v>
      </c>
    </row>
    <row r="4995" spans="5:18" hidden="1">
      <c r="E4995" s="149"/>
      <c r="P4995" s="145">
        <f t="shared" si="374"/>
        <v>0</v>
      </c>
      <c r="Q4995" t="str">
        <f t="shared" si="376"/>
        <v>NA</v>
      </c>
      <c r="R4995" s="145" t="str">
        <f t="shared" si="375"/>
        <v>NA</v>
      </c>
    </row>
    <row r="4996" spans="5:18" hidden="1">
      <c r="E4996" s="149"/>
      <c r="P4996" s="145">
        <f t="shared" si="374"/>
        <v>0</v>
      </c>
      <c r="Q4996" t="str">
        <f t="shared" si="376"/>
        <v>NA</v>
      </c>
      <c r="R4996" s="145" t="str">
        <f t="shared" si="375"/>
        <v>NA</v>
      </c>
    </row>
    <row r="4997" spans="5:18" hidden="1">
      <c r="E4997" s="149"/>
      <c r="P4997" s="145">
        <f t="shared" si="374"/>
        <v>0</v>
      </c>
      <c r="Q4997" t="str">
        <f t="shared" si="376"/>
        <v>NA</v>
      </c>
      <c r="R4997" s="145" t="str">
        <f t="shared" si="375"/>
        <v>NA</v>
      </c>
    </row>
    <row r="4998" spans="5:18" hidden="1">
      <c r="E4998" s="149"/>
      <c r="P4998" s="145">
        <f t="shared" si="374"/>
        <v>0</v>
      </c>
      <c r="Q4998" t="str">
        <f t="shared" si="376"/>
        <v>NA</v>
      </c>
      <c r="R4998" s="145" t="str">
        <f t="shared" si="375"/>
        <v>NA</v>
      </c>
    </row>
    <row r="4999" spans="5:18" hidden="1">
      <c r="E4999" s="149"/>
      <c r="P4999" s="145">
        <f t="shared" si="374"/>
        <v>0</v>
      </c>
      <c r="Q4999" t="str">
        <f t="shared" si="376"/>
        <v>NA</v>
      </c>
      <c r="R4999" s="145" t="str">
        <f t="shared" si="375"/>
        <v>NA</v>
      </c>
    </row>
    <row r="5000" spans="5:18" hidden="1">
      <c r="F5000" s="149"/>
      <c r="G5000" s="149"/>
      <c r="P5000" s="145">
        <f t="shared" si="374"/>
        <v>0</v>
      </c>
      <c r="Q5000" t="str">
        <f t="shared" si="376"/>
        <v>NA</v>
      </c>
      <c r="R5000" s="145" t="str">
        <f t="shared" si="375"/>
        <v>NA</v>
      </c>
    </row>
    <row r="5001" spans="5:18" hidden="1">
      <c r="F5001" s="149"/>
      <c r="G5001" s="149"/>
      <c r="P5001" s="145">
        <f t="shared" ref="P5001:P5064" si="377">IFERROR(K5001-L5001,0)</f>
        <v>0</v>
      </c>
      <c r="Q5001" t="str">
        <f t="shared" si="376"/>
        <v>NA</v>
      </c>
      <c r="R5001" s="145" t="str">
        <f t="shared" ref="R5001:R5064" si="378">IF(AND(ISNUMBER(F5001),ISNUMBER(I5001),ISBLANK(E5001)),F5001-I5001,"NA")</f>
        <v>NA</v>
      </c>
    </row>
    <row r="5002" spans="5:18" hidden="1">
      <c r="F5002" s="149"/>
      <c r="G5002" s="149"/>
      <c r="P5002" s="145">
        <f t="shared" si="377"/>
        <v>0</v>
      </c>
      <c r="Q5002" t="str">
        <f t="shared" si="376"/>
        <v>NA</v>
      </c>
      <c r="R5002" s="145" t="str">
        <f t="shared" si="378"/>
        <v>NA</v>
      </c>
    </row>
    <row r="5003" spans="5:18" hidden="1">
      <c r="F5003" s="149"/>
      <c r="G5003" s="149"/>
      <c r="P5003" s="145">
        <f t="shared" si="377"/>
        <v>0</v>
      </c>
      <c r="Q5003" t="str">
        <f t="shared" si="376"/>
        <v>NA</v>
      </c>
      <c r="R5003" s="145" t="str">
        <f t="shared" si="378"/>
        <v>NA</v>
      </c>
    </row>
    <row r="5004" spans="5:18" hidden="1">
      <c r="F5004" s="149"/>
      <c r="G5004" s="149"/>
      <c r="P5004" s="145">
        <f t="shared" si="377"/>
        <v>0</v>
      </c>
      <c r="Q5004" t="str">
        <f t="shared" si="376"/>
        <v>NA</v>
      </c>
      <c r="R5004" s="145" t="str">
        <f t="shared" si="378"/>
        <v>NA</v>
      </c>
    </row>
    <row r="5005" spans="5:18" hidden="1">
      <c r="F5005" s="149"/>
      <c r="G5005" s="149"/>
      <c r="P5005" s="145">
        <f t="shared" si="377"/>
        <v>0</v>
      </c>
      <c r="Q5005" t="str">
        <f t="shared" si="376"/>
        <v>NA</v>
      </c>
      <c r="R5005" s="145" t="str">
        <f t="shared" si="378"/>
        <v>NA</v>
      </c>
    </row>
    <row r="5006" spans="5:18" hidden="1">
      <c r="F5006" s="149"/>
      <c r="G5006" s="149"/>
      <c r="P5006" s="145">
        <f t="shared" si="377"/>
        <v>0</v>
      </c>
      <c r="Q5006" t="str">
        <f t="shared" si="376"/>
        <v>NA</v>
      </c>
      <c r="R5006" s="145" t="str">
        <f t="shared" si="378"/>
        <v>NA</v>
      </c>
    </row>
    <row r="5007" spans="5:18" hidden="1">
      <c r="F5007" s="149"/>
      <c r="G5007" s="149"/>
      <c r="P5007" s="145">
        <f t="shared" si="377"/>
        <v>0</v>
      </c>
      <c r="Q5007" t="str">
        <f t="shared" si="376"/>
        <v>NA</v>
      </c>
      <c r="R5007" s="145" t="str">
        <f t="shared" si="378"/>
        <v>NA</v>
      </c>
    </row>
    <row r="5008" spans="5:18" hidden="1">
      <c r="F5008" s="149"/>
      <c r="G5008" s="149"/>
      <c r="P5008" s="145">
        <f t="shared" si="377"/>
        <v>0</v>
      </c>
      <c r="Q5008" t="str">
        <f t="shared" si="376"/>
        <v>NA</v>
      </c>
      <c r="R5008" s="145" t="str">
        <f t="shared" si="378"/>
        <v>NA</v>
      </c>
    </row>
    <row r="5009" spans="5:18" hidden="1">
      <c r="F5009" s="149"/>
      <c r="G5009" s="149"/>
      <c r="P5009" s="145">
        <f t="shared" si="377"/>
        <v>0</v>
      </c>
      <c r="Q5009" t="str">
        <f t="shared" si="376"/>
        <v>NA</v>
      </c>
      <c r="R5009" s="145" t="str">
        <f t="shared" si="378"/>
        <v>NA</v>
      </c>
    </row>
    <row r="5010" spans="5:18" hidden="1">
      <c r="F5010" s="149"/>
      <c r="G5010" s="149"/>
      <c r="P5010" s="145">
        <f t="shared" si="377"/>
        <v>0</v>
      </c>
      <c r="Q5010" t="str">
        <f t="shared" si="376"/>
        <v>NA</v>
      </c>
      <c r="R5010" s="145" t="str">
        <f t="shared" si="378"/>
        <v>NA</v>
      </c>
    </row>
    <row r="5011" spans="5:18" hidden="1">
      <c r="F5011" s="149"/>
      <c r="G5011" s="149"/>
      <c r="P5011" s="145">
        <f t="shared" si="377"/>
        <v>0</v>
      </c>
      <c r="Q5011" t="str">
        <f t="shared" si="376"/>
        <v>NA</v>
      </c>
      <c r="R5011" s="145" t="str">
        <f t="shared" si="378"/>
        <v>NA</v>
      </c>
    </row>
    <row r="5012" spans="5:18" hidden="1">
      <c r="F5012" s="149"/>
      <c r="G5012" s="149"/>
      <c r="P5012" s="145">
        <f t="shared" si="377"/>
        <v>0</v>
      </c>
      <c r="Q5012" t="str">
        <f t="shared" si="376"/>
        <v>NA</v>
      </c>
      <c r="R5012" s="145" t="str">
        <f t="shared" si="378"/>
        <v>NA</v>
      </c>
    </row>
    <row r="5013" spans="5:18" hidden="1">
      <c r="E5013" s="149"/>
      <c r="P5013" s="145">
        <f t="shared" si="377"/>
        <v>0</v>
      </c>
      <c r="Q5013" t="str">
        <f t="shared" si="376"/>
        <v>NA</v>
      </c>
      <c r="R5013" s="145" t="str">
        <f t="shared" si="378"/>
        <v>NA</v>
      </c>
    </row>
    <row r="5014" spans="5:18" hidden="1">
      <c r="E5014" s="149"/>
      <c r="P5014" s="145">
        <f t="shared" si="377"/>
        <v>0</v>
      </c>
      <c r="Q5014" t="str">
        <f t="shared" si="376"/>
        <v>NA</v>
      </c>
      <c r="R5014" s="145" t="str">
        <f t="shared" si="378"/>
        <v>NA</v>
      </c>
    </row>
    <row r="5015" spans="5:18" hidden="1">
      <c r="F5015" s="149"/>
      <c r="G5015" s="149"/>
      <c r="P5015" s="145">
        <f t="shared" si="377"/>
        <v>0</v>
      </c>
      <c r="Q5015" t="str">
        <f t="shared" si="376"/>
        <v>NA</v>
      </c>
      <c r="R5015" s="145" t="str">
        <f t="shared" si="378"/>
        <v>NA</v>
      </c>
    </row>
    <row r="5016" spans="5:18" hidden="1">
      <c r="F5016" s="149"/>
      <c r="G5016" s="149"/>
      <c r="P5016" s="145">
        <f t="shared" si="377"/>
        <v>0</v>
      </c>
      <c r="Q5016" t="str">
        <f t="shared" si="376"/>
        <v>NA</v>
      </c>
      <c r="R5016" s="145" t="str">
        <f t="shared" si="378"/>
        <v>NA</v>
      </c>
    </row>
    <row r="5017" spans="5:18" hidden="1">
      <c r="F5017" s="149"/>
      <c r="G5017" s="149"/>
      <c r="P5017" s="145">
        <f t="shared" si="377"/>
        <v>0</v>
      </c>
      <c r="Q5017" t="str">
        <f t="shared" si="376"/>
        <v>NA</v>
      </c>
      <c r="R5017" s="145" t="str">
        <f t="shared" si="378"/>
        <v>NA</v>
      </c>
    </row>
    <row r="5018" spans="5:18" hidden="1">
      <c r="F5018" s="149"/>
      <c r="G5018" s="149"/>
      <c r="P5018" s="145">
        <f t="shared" si="377"/>
        <v>0</v>
      </c>
      <c r="Q5018" t="str">
        <f t="shared" si="376"/>
        <v>NA</v>
      </c>
      <c r="R5018" s="145" t="str">
        <f t="shared" si="378"/>
        <v>NA</v>
      </c>
    </row>
    <row r="5019" spans="5:18" hidden="1">
      <c r="F5019" s="149"/>
      <c r="G5019" s="149"/>
      <c r="P5019" s="145">
        <f t="shared" si="377"/>
        <v>0</v>
      </c>
      <c r="Q5019" t="str">
        <f t="shared" si="376"/>
        <v>NA</v>
      </c>
      <c r="R5019" s="145" t="str">
        <f t="shared" si="378"/>
        <v>NA</v>
      </c>
    </row>
    <row r="5020" spans="5:18" hidden="1">
      <c r="F5020" s="149"/>
      <c r="G5020" s="149"/>
      <c r="P5020" s="145">
        <f t="shared" si="377"/>
        <v>0</v>
      </c>
      <c r="Q5020" t="str">
        <f t="shared" si="376"/>
        <v>NA</v>
      </c>
      <c r="R5020" s="145" t="str">
        <f t="shared" si="378"/>
        <v>NA</v>
      </c>
    </row>
    <row r="5021" spans="5:18" hidden="1">
      <c r="E5021" s="149"/>
      <c r="P5021" s="145">
        <f t="shared" si="377"/>
        <v>0</v>
      </c>
      <c r="Q5021" t="str">
        <f t="shared" si="376"/>
        <v>NA</v>
      </c>
      <c r="R5021" s="145" t="str">
        <f t="shared" si="378"/>
        <v>NA</v>
      </c>
    </row>
    <row r="5022" spans="5:18" hidden="1">
      <c r="E5022" s="149"/>
      <c r="P5022" s="145">
        <f t="shared" si="377"/>
        <v>0</v>
      </c>
      <c r="Q5022" t="str">
        <f t="shared" si="376"/>
        <v>NA</v>
      </c>
      <c r="R5022" s="145" t="str">
        <f t="shared" si="378"/>
        <v>NA</v>
      </c>
    </row>
    <row r="5023" spans="5:18" hidden="1">
      <c r="E5023" s="149"/>
      <c r="P5023" s="145">
        <f t="shared" si="377"/>
        <v>0</v>
      </c>
      <c r="Q5023" t="str">
        <f t="shared" si="376"/>
        <v>NA</v>
      </c>
      <c r="R5023" s="145" t="str">
        <f t="shared" si="378"/>
        <v>NA</v>
      </c>
    </row>
    <row r="5024" spans="5:18" hidden="1">
      <c r="E5024" s="149"/>
      <c r="P5024" s="145">
        <f t="shared" si="377"/>
        <v>0</v>
      </c>
      <c r="Q5024" t="str">
        <f t="shared" si="376"/>
        <v>NA</v>
      </c>
      <c r="R5024" s="145" t="str">
        <f t="shared" si="378"/>
        <v>NA</v>
      </c>
    </row>
    <row r="5025" spans="5:18" hidden="1">
      <c r="E5025" s="149"/>
      <c r="P5025" s="145">
        <f t="shared" si="377"/>
        <v>0</v>
      </c>
      <c r="Q5025" t="str">
        <f t="shared" si="376"/>
        <v>NA</v>
      </c>
      <c r="R5025" s="145" t="str">
        <f t="shared" si="378"/>
        <v>NA</v>
      </c>
    </row>
    <row r="5026" spans="5:18" hidden="1">
      <c r="E5026" s="149"/>
      <c r="P5026" s="145">
        <f t="shared" si="377"/>
        <v>0</v>
      </c>
      <c r="Q5026" t="str">
        <f t="shared" si="376"/>
        <v>NA</v>
      </c>
      <c r="R5026" s="145" t="str">
        <f t="shared" si="378"/>
        <v>NA</v>
      </c>
    </row>
    <row r="5027" spans="5:18" hidden="1">
      <c r="F5027" s="149"/>
      <c r="G5027" s="149"/>
      <c r="P5027" s="145">
        <f t="shared" si="377"/>
        <v>0</v>
      </c>
      <c r="Q5027" t="str">
        <f t="shared" si="376"/>
        <v>NA</v>
      </c>
      <c r="R5027" s="145" t="str">
        <f t="shared" si="378"/>
        <v>NA</v>
      </c>
    </row>
    <row r="5028" spans="5:18" hidden="1">
      <c r="F5028" s="149"/>
      <c r="G5028" s="149"/>
      <c r="P5028" s="145">
        <f t="shared" si="377"/>
        <v>0</v>
      </c>
      <c r="Q5028" t="str">
        <f t="shared" si="376"/>
        <v>NA</v>
      </c>
      <c r="R5028" s="145" t="str">
        <f t="shared" si="378"/>
        <v>NA</v>
      </c>
    </row>
    <row r="5029" spans="5:18" hidden="1">
      <c r="F5029" s="149"/>
      <c r="G5029" s="149"/>
      <c r="P5029" s="145">
        <f t="shared" si="377"/>
        <v>0</v>
      </c>
      <c r="Q5029" t="str">
        <f t="shared" si="376"/>
        <v>NA</v>
      </c>
      <c r="R5029" s="145" t="str">
        <f t="shared" si="378"/>
        <v>NA</v>
      </c>
    </row>
    <row r="5030" spans="5:18" hidden="1">
      <c r="F5030" s="149"/>
      <c r="G5030" s="149"/>
      <c r="P5030" s="145">
        <f t="shared" si="377"/>
        <v>0</v>
      </c>
      <c r="Q5030" t="str">
        <f t="shared" si="376"/>
        <v>NA</v>
      </c>
      <c r="R5030" s="145" t="str">
        <f t="shared" si="378"/>
        <v>NA</v>
      </c>
    </row>
    <row r="5031" spans="5:18" hidden="1">
      <c r="F5031" s="149"/>
      <c r="G5031" s="149"/>
      <c r="P5031" s="145">
        <f t="shared" si="377"/>
        <v>0</v>
      </c>
      <c r="Q5031" t="str">
        <f t="shared" si="376"/>
        <v>NA</v>
      </c>
      <c r="R5031" s="145" t="str">
        <f t="shared" si="378"/>
        <v>NA</v>
      </c>
    </row>
    <row r="5032" spans="5:18" hidden="1">
      <c r="F5032" s="149"/>
      <c r="G5032" s="149"/>
      <c r="P5032" s="145">
        <f t="shared" si="377"/>
        <v>0</v>
      </c>
      <c r="Q5032" t="str">
        <f t="shared" si="376"/>
        <v>NA</v>
      </c>
      <c r="R5032" s="145" t="str">
        <f t="shared" si="378"/>
        <v>NA</v>
      </c>
    </row>
    <row r="5033" spans="5:18" hidden="1">
      <c r="F5033" s="149"/>
      <c r="G5033" s="149"/>
      <c r="P5033" s="145">
        <f t="shared" si="377"/>
        <v>0</v>
      </c>
      <c r="Q5033" t="str">
        <f t="shared" si="376"/>
        <v>NA</v>
      </c>
      <c r="R5033" s="145" t="str">
        <f t="shared" si="378"/>
        <v>NA</v>
      </c>
    </row>
    <row r="5034" spans="5:18" hidden="1">
      <c r="F5034" s="149"/>
      <c r="G5034" s="149"/>
      <c r="P5034" s="145">
        <f t="shared" si="377"/>
        <v>0</v>
      </c>
      <c r="Q5034" t="str">
        <f t="shared" si="376"/>
        <v>NA</v>
      </c>
      <c r="R5034" s="145" t="str">
        <f t="shared" si="378"/>
        <v>NA</v>
      </c>
    </row>
    <row r="5035" spans="5:18" hidden="1">
      <c r="F5035" s="149"/>
      <c r="G5035" s="149"/>
      <c r="P5035" s="145">
        <f t="shared" si="377"/>
        <v>0</v>
      </c>
      <c r="Q5035" t="str">
        <f t="shared" si="376"/>
        <v>NA</v>
      </c>
      <c r="R5035" s="145" t="str">
        <f t="shared" si="378"/>
        <v>NA</v>
      </c>
    </row>
    <row r="5036" spans="5:18" hidden="1">
      <c r="F5036" s="149"/>
      <c r="G5036" s="149"/>
      <c r="P5036" s="145">
        <f t="shared" si="377"/>
        <v>0</v>
      </c>
      <c r="Q5036" t="str">
        <f t="shared" si="376"/>
        <v>NA</v>
      </c>
      <c r="R5036" s="145" t="str">
        <f t="shared" si="378"/>
        <v>NA</v>
      </c>
    </row>
    <row r="5037" spans="5:18" hidden="1">
      <c r="E5037" s="149"/>
      <c r="P5037" s="145">
        <f t="shared" si="377"/>
        <v>0</v>
      </c>
      <c r="Q5037" t="str">
        <f t="shared" si="376"/>
        <v>NA</v>
      </c>
      <c r="R5037" s="145" t="str">
        <f t="shared" si="378"/>
        <v>NA</v>
      </c>
    </row>
    <row r="5038" spans="5:18" hidden="1">
      <c r="E5038" s="149"/>
      <c r="P5038" s="145">
        <f t="shared" si="377"/>
        <v>0</v>
      </c>
      <c r="Q5038" t="str">
        <f t="shared" si="376"/>
        <v>NA</v>
      </c>
      <c r="R5038" s="145" t="str">
        <f t="shared" si="378"/>
        <v>NA</v>
      </c>
    </row>
    <row r="5039" spans="5:18" hidden="1">
      <c r="F5039" s="149"/>
      <c r="G5039" s="149"/>
      <c r="P5039" s="145">
        <f t="shared" si="377"/>
        <v>0</v>
      </c>
      <c r="Q5039" t="str">
        <f t="shared" si="376"/>
        <v>NA</v>
      </c>
      <c r="R5039" s="145" t="str">
        <f t="shared" si="378"/>
        <v>NA</v>
      </c>
    </row>
    <row r="5040" spans="5:18" hidden="1">
      <c r="F5040" s="149"/>
      <c r="G5040" s="149"/>
      <c r="P5040" s="145">
        <f t="shared" si="377"/>
        <v>0</v>
      </c>
      <c r="Q5040" t="str">
        <f t="shared" si="376"/>
        <v>NA</v>
      </c>
      <c r="R5040" s="145" t="str">
        <f t="shared" si="378"/>
        <v>NA</v>
      </c>
    </row>
    <row r="5041" spans="5:18" hidden="1">
      <c r="F5041" s="149"/>
      <c r="G5041" s="149"/>
      <c r="P5041" s="145">
        <f t="shared" si="377"/>
        <v>0</v>
      </c>
      <c r="Q5041" t="str">
        <f t="shared" si="376"/>
        <v>NA</v>
      </c>
      <c r="R5041" s="145" t="str">
        <f t="shared" si="378"/>
        <v>NA</v>
      </c>
    </row>
    <row r="5042" spans="5:18" hidden="1">
      <c r="F5042" s="149"/>
      <c r="G5042" s="149"/>
      <c r="P5042" s="145">
        <f t="shared" si="377"/>
        <v>0</v>
      </c>
      <c r="Q5042" t="str">
        <f t="shared" si="376"/>
        <v>NA</v>
      </c>
      <c r="R5042" s="145" t="str">
        <f t="shared" si="378"/>
        <v>NA</v>
      </c>
    </row>
    <row r="5043" spans="5:18" hidden="1">
      <c r="F5043" s="149"/>
      <c r="G5043" s="149"/>
      <c r="P5043" s="145">
        <f t="shared" si="377"/>
        <v>0</v>
      </c>
      <c r="Q5043" t="str">
        <f t="shared" si="376"/>
        <v>NA</v>
      </c>
      <c r="R5043" s="145" t="str">
        <f t="shared" si="378"/>
        <v>NA</v>
      </c>
    </row>
    <row r="5044" spans="5:18" hidden="1">
      <c r="F5044" s="149"/>
      <c r="G5044" s="149"/>
      <c r="P5044" s="145">
        <f t="shared" si="377"/>
        <v>0</v>
      </c>
      <c r="Q5044" t="str">
        <f t="shared" si="376"/>
        <v>NA</v>
      </c>
      <c r="R5044" s="145" t="str">
        <f t="shared" si="378"/>
        <v>NA</v>
      </c>
    </row>
    <row r="5045" spans="5:18" hidden="1">
      <c r="E5045" s="149"/>
      <c r="P5045" s="145">
        <f t="shared" si="377"/>
        <v>0</v>
      </c>
      <c r="Q5045" t="str">
        <f t="shared" si="376"/>
        <v>NA</v>
      </c>
      <c r="R5045" s="145" t="str">
        <f t="shared" si="378"/>
        <v>NA</v>
      </c>
    </row>
    <row r="5046" spans="5:18" hidden="1">
      <c r="E5046" s="149"/>
      <c r="P5046" s="145">
        <f t="shared" si="377"/>
        <v>0</v>
      </c>
      <c r="Q5046" t="str">
        <f t="shared" si="376"/>
        <v>NA</v>
      </c>
      <c r="R5046" s="145" t="str">
        <f t="shared" si="378"/>
        <v>NA</v>
      </c>
    </row>
    <row r="5047" spans="5:18" hidden="1">
      <c r="E5047" s="149"/>
      <c r="P5047" s="145">
        <f t="shared" si="377"/>
        <v>0</v>
      </c>
      <c r="Q5047" t="str">
        <f t="shared" si="376"/>
        <v>NA</v>
      </c>
      <c r="R5047" s="145" t="str">
        <f t="shared" si="378"/>
        <v>NA</v>
      </c>
    </row>
    <row r="5048" spans="5:18" hidden="1">
      <c r="E5048" s="149"/>
      <c r="P5048" s="145">
        <f t="shared" si="377"/>
        <v>0</v>
      </c>
      <c r="Q5048" t="str">
        <f t="shared" si="376"/>
        <v>NA</v>
      </c>
      <c r="R5048" s="145" t="str">
        <f t="shared" si="378"/>
        <v>NA</v>
      </c>
    </row>
    <row r="5049" spans="5:18" hidden="1">
      <c r="E5049" s="149"/>
      <c r="P5049" s="145">
        <f t="shared" si="377"/>
        <v>0</v>
      </c>
      <c r="Q5049" t="str">
        <f t="shared" si="376"/>
        <v>NA</v>
      </c>
      <c r="R5049" s="145" t="str">
        <f t="shared" si="378"/>
        <v>NA</v>
      </c>
    </row>
    <row r="5050" spans="5:18" hidden="1">
      <c r="E5050" s="149"/>
      <c r="P5050" s="145">
        <f t="shared" si="377"/>
        <v>0</v>
      </c>
      <c r="Q5050" t="str">
        <f t="shared" si="376"/>
        <v>NA</v>
      </c>
      <c r="R5050" s="145" t="str">
        <f t="shared" si="378"/>
        <v>NA</v>
      </c>
    </row>
    <row r="5051" spans="5:18" hidden="1">
      <c r="F5051" s="149"/>
      <c r="G5051" s="149"/>
      <c r="P5051" s="145">
        <f t="shared" si="377"/>
        <v>0</v>
      </c>
      <c r="Q5051" t="str">
        <f t="shared" si="376"/>
        <v>NA</v>
      </c>
      <c r="R5051" s="145" t="str">
        <f t="shared" si="378"/>
        <v>NA</v>
      </c>
    </row>
    <row r="5052" spans="5:18" hidden="1">
      <c r="F5052" s="149"/>
      <c r="G5052" s="149"/>
      <c r="P5052" s="145">
        <f t="shared" si="377"/>
        <v>0</v>
      </c>
      <c r="Q5052" t="str">
        <f t="shared" si="376"/>
        <v>NA</v>
      </c>
      <c r="R5052" s="145" t="str">
        <f t="shared" si="378"/>
        <v>NA</v>
      </c>
    </row>
    <row r="5053" spans="5:18" hidden="1">
      <c r="F5053" s="149"/>
      <c r="G5053" s="149"/>
      <c r="P5053" s="145">
        <f t="shared" si="377"/>
        <v>0</v>
      </c>
      <c r="Q5053" t="str">
        <f t="shared" si="376"/>
        <v>NA</v>
      </c>
      <c r="R5053" s="145" t="str">
        <f t="shared" si="378"/>
        <v>NA</v>
      </c>
    </row>
    <row r="5054" spans="5:18" hidden="1">
      <c r="F5054" s="149"/>
      <c r="G5054" s="149"/>
      <c r="P5054" s="145">
        <f t="shared" si="377"/>
        <v>0</v>
      </c>
      <c r="Q5054" t="str">
        <f t="shared" si="376"/>
        <v>NA</v>
      </c>
      <c r="R5054" s="145" t="str">
        <f t="shared" si="378"/>
        <v>NA</v>
      </c>
    </row>
    <row r="5055" spans="5:18" hidden="1">
      <c r="F5055" s="149"/>
      <c r="G5055" s="149"/>
      <c r="P5055" s="145">
        <f t="shared" si="377"/>
        <v>0</v>
      </c>
      <c r="Q5055" t="str">
        <f t="shared" si="376"/>
        <v>NA</v>
      </c>
      <c r="R5055" s="145" t="str">
        <f t="shared" si="378"/>
        <v>NA</v>
      </c>
    </row>
    <row r="5056" spans="5:18" hidden="1">
      <c r="F5056" s="149"/>
      <c r="G5056" s="149"/>
      <c r="P5056" s="145">
        <f t="shared" si="377"/>
        <v>0</v>
      </c>
      <c r="Q5056" t="str">
        <f t="shared" ref="Q5056:Q5119" si="379">IF(AND(ISNUMBER(E5056),ISNUMBER(H5056),ISBLANK(F5056)),E5056-H5056,"NA")</f>
        <v>NA</v>
      </c>
      <c r="R5056" s="145" t="str">
        <f t="shared" si="378"/>
        <v>NA</v>
      </c>
    </row>
    <row r="5057" spans="5:18" hidden="1">
      <c r="F5057" s="149"/>
      <c r="G5057" s="149"/>
      <c r="P5057" s="145">
        <f t="shared" si="377"/>
        <v>0</v>
      </c>
      <c r="Q5057" t="str">
        <f t="shared" si="379"/>
        <v>NA</v>
      </c>
      <c r="R5057" s="145" t="str">
        <f t="shared" si="378"/>
        <v>NA</v>
      </c>
    </row>
    <row r="5058" spans="5:18" hidden="1">
      <c r="F5058" s="149"/>
      <c r="G5058" s="149"/>
      <c r="P5058" s="145">
        <f t="shared" si="377"/>
        <v>0</v>
      </c>
      <c r="Q5058" t="str">
        <f t="shared" si="379"/>
        <v>NA</v>
      </c>
      <c r="R5058" s="145" t="str">
        <f t="shared" si="378"/>
        <v>NA</v>
      </c>
    </row>
    <row r="5059" spans="5:18" hidden="1">
      <c r="F5059" s="149"/>
      <c r="G5059" s="149"/>
      <c r="P5059" s="145">
        <f t="shared" si="377"/>
        <v>0</v>
      </c>
      <c r="Q5059" t="str">
        <f t="shared" si="379"/>
        <v>NA</v>
      </c>
      <c r="R5059" s="145" t="str">
        <f t="shared" si="378"/>
        <v>NA</v>
      </c>
    </row>
    <row r="5060" spans="5:18" hidden="1">
      <c r="F5060" s="149"/>
      <c r="G5060" s="149"/>
      <c r="P5060" s="145">
        <f t="shared" si="377"/>
        <v>0</v>
      </c>
      <c r="Q5060" t="str">
        <f t="shared" si="379"/>
        <v>NA</v>
      </c>
      <c r="R5060" s="145" t="str">
        <f t="shared" si="378"/>
        <v>NA</v>
      </c>
    </row>
    <row r="5061" spans="5:18" hidden="1">
      <c r="E5061" s="149"/>
      <c r="P5061" s="145">
        <f t="shared" si="377"/>
        <v>0</v>
      </c>
      <c r="Q5061" t="str">
        <f t="shared" si="379"/>
        <v>NA</v>
      </c>
      <c r="R5061" s="145" t="str">
        <f t="shared" si="378"/>
        <v>NA</v>
      </c>
    </row>
    <row r="5062" spans="5:18" hidden="1">
      <c r="E5062" s="149"/>
      <c r="P5062" s="145">
        <f t="shared" si="377"/>
        <v>0</v>
      </c>
      <c r="Q5062" t="str">
        <f t="shared" si="379"/>
        <v>NA</v>
      </c>
      <c r="R5062" s="145" t="str">
        <f t="shared" si="378"/>
        <v>NA</v>
      </c>
    </row>
    <row r="5063" spans="5:18" hidden="1">
      <c r="F5063" s="149"/>
      <c r="G5063" s="149"/>
      <c r="P5063" s="145">
        <f t="shared" si="377"/>
        <v>0</v>
      </c>
      <c r="Q5063" t="str">
        <f t="shared" si="379"/>
        <v>NA</v>
      </c>
      <c r="R5063" s="145" t="str">
        <f t="shared" si="378"/>
        <v>NA</v>
      </c>
    </row>
    <row r="5064" spans="5:18" hidden="1">
      <c r="F5064" s="149"/>
      <c r="G5064" s="149"/>
      <c r="P5064" s="145">
        <f t="shared" si="377"/>
        <v>0</v>
      </c>
      <c r="Q5064" t="str">
        <f t="shared" si="379"/>
        <v>NA</v>
      </c>
      <c r="R5064" s="145" t="str">
        <f t="shared" si="378"/>
        <v>NA</v>
      </c>
    </row>
    <row r="5065" spans="5:18" hidden="1">
      <c r="F5065" s="149"/>
      <c r="G5065" s="149"/>
      <c r="P5065" s="145">
        <f t="shared" ref="P5065:P5128" si="380">IFERROR(K5065-L5065,0)</f>
        <v>0</v>
      </c>
      <c r="Q5065" t="str">
        <f t="shared" si="379"/>
        <v>NA</v>
      </c>
      <c r="R5065" s="145" t="str">
        <f t="shared" ref="R5065:R5128" si="381">IF(AND(ISNUMBER(F5065),ISNUMBER(I5065),ISBLANK(E5065)),F5065-I5065,"NA")</f>
        <v>NA</v>
      </c>
    </row>
    <row r="5066" spans="5:18" hidden="1">
      <c r="F5066" s="149"/>
      <c r="G5066" s="149"/>
      <c r="P5066" s="145">
        <f t="shared" si="380"/>
        <v>0</v>
      </c>
      <c r="Q5066" t="str">
        <f t="shared" si="379"/>
        <v>NA</v>
      </c>
      <c r="R5066" s="145" t="str">
        <f t="shared" si="381"/>
        <v>NA</v>
      </c>
    </row>
    <row r="5067" spans="5:18" hidden="1">
      <c r="F5067" s="149"/>
      <c r="G5067" s="149"/>
      <c r="P5067" s="145">
        <f t="shared" si="380"/>
        <v>0</v>
      </c>
      <c r="Q5067" t="str">
        <f t="shared" si="379"/>
        <v>NA</v>
      </c>
      <c r="R5067" s="145" t="str">
        <f t="shared" si="381"/>
        <v>NA</v>
      </c>
    </row>
    <row r="5068" spans="5:18" hidden="1">
      <c r="F5068" s="149"/>
      <c r="G5068" s="149"/>
      <c r="P5068" s="145">
        <f t="shared" si="380"/>
        <v>0</v>
      </c>
      <c r="Q5068" t="str">
        <f t="shared" si="379"/>
        <v>NA</v>
      </c>
      <c r="R5068" s="145" t="str">
        <f t="shared" si="381"/>
        <v>NA</v>
      </c>
    </row>
    <row r="5069" spans="5:18" hidden="1">
      <c r="E5069" s="149"/>
      <c r="P5069" s="145">
        <f t="shared" si="380"/>
        <v>0</v>
      </c>
      <c r="Q5069" t="str">
        <f t="shared" si="379"/>
        <v>NA</v>
      </c>
      <c r="R5069" s="145" t="str">
        <f t="shared" si="381"/>
        <v>NA</v>
      </c>
    </row>
    <row r="5070" spans="5:18" hidden="1">
      <c r="E5070" s="149"/>
      <c r="P5070" s="145">
        <f t="shared" si="380"/>
        <v>0</v>
      </c>
      <c r="Q5070" t="str">
        <f t="shared" si="379"/>
        <v>NA</v>
      </c>
      <c r="R5070" s="145" t="str">
        <f t="shared" si="381"/>
        <v>NA</v>
      </c>
    </row>
    <row r="5071" spans="5:18" hidden="1">
      <c r="E5071" s="149"/>
      <c r="P5071" s="145">
        <f t="shared" si="380"/>
        <v>0</v>
      </c>
      <c r="Q5071" t="str">
        <f t="shared" si="379"/>
        <v>NA</v>
      </c>
      <c r="R5071" s="145" t="str">
        <f t="shared" si="381"/>
        <v>NA</v>
      </c>
    </row>
    <row r="5072" spans="5:18" hidden="1">
      <c r="E5072" s="149"/>
      <c r="P5072" s="145">
        <f t="shared" si="380"/>
        <v>0</v>
      </c>
      <c r="Q5072" t="str">
        <f t="shared" si="379"/>
        <v>NA</v>
      </c>
      <c r="R5072" s="145" t="str">
        <f t="shared" si="381"/>
        <v>NA</v>
      </c>
    </row>
    <row r="5073" spans="5:18" hidden="1">
      <c r="E5073" s="149"/>
      <c r="P5073" s="145">
        <f t="shared" si="380"/>
        <v>0</v>
      </c>
      <c r="Q5073" t="str">
        <f t="shared" si="379"/>
        <v>NA</v>
      </c>
      <c r="R5073" s="145" t="str">
        <f t="shared" si="381"/>
        <v>NA</v>
      </c>
    </row>
    <row r="5074" spans="5:18" hidden="1">
      <c r="E5074" s="149"/>
      <c r="P5074" s="145">
        <f t="shared" si="380"/>
        <v>0</v>
      </c>
      <c r="Q5074" t="str">
        <f t="shared" si="379"/>
        <v>NA</v>
      </c>
      <c r="R5074" s="145" t="str">
        <f t="shared" si="381"/>
        <v>NA</v>
      </c>
    </row>
    <row r="5075" spans="5:18" hidden="1">
      <c r="F5075" s="149"/>
      <c r="G5075" s="149"/>
      <c r="P5075" s="145">
        <f t="shared" si="380"/>
        <v>0</v>
      </c>
      <c r="Q5075" t="str">
        <f t="shared" si="379"/>
        <v>NA</v>
      </c>
      <c r="R5075" s="145" t="str">
        <f t="shared" si="381"/>
        <v>NA</v>
      </c>
    </row>
    <row r="5076" spans="5:18" hidden="1">
      <c r="F5076" s="149"/>
      <c r="G5076" s="149"/>
      <c r="P5076" s="145">
        <f t="shared" si="380"/>
        <v>0</v>
      </c>
      <c r="Q5076" t="str">
        <f t="shared" si="379"/>
        <v>NA</v>
      </c>
      <c r="R5076" s="145" t="str">
        <f t="shared" si="381"/>
        <v>NA</v>
      </c>
    </row>
    <row r="5077" spans="5:18" hidden="1">
      <c r="F5077" s="149"/>
      <c r="G5077" s="149"/>
      <c r="P5077" s="145">
        <f t="shared" si="380"/>
        <v>0</v>
      </c>
      <c r="Q5077" t="str">
        <f t="shared" si="379"/>
        <v>NA</v>
      </c>
      <c r="R5077" s="145" t="str">
        <f t="shared" si="381"/>
        <v>NA</v>
      </c>
    </row>
    <row r="5078" spans="5:18" hidden="1">
      <c r="F5078" s="149"/>
      <c r="G5078" s="149"/>
      <c r="P5078" s="145">
        <f t="shared" si="380"/>
        <v>0</v>
      </c>
      <c r="Q5078" t="str">
        <f t="shared" si="379"/>
        <v>NA</v>
      </c>
      <c r="R5078" s="145" t="str">
        <f t="shared" si="381"/>
        <v>NA</v>
      </c>
    </row>
    <row r="5079" spans="5:18" hidden="1">
      <c r="F5079" s="149"/>
      <c r="G5079" s="149"/>
      <c r="P5079" s="145">
        <f t="shared" si="380"/>
        <v>0</v>
      </c>
      <c r="Q5079" t="str">
        <f t="shared" si="379"/>
        <v>NA</v>
      </c>
      <c r="R5079" s="145" t="str">
        <f t="shared" si="381"/>
        <v>NA</v>
      </c>
    </row>
    <row r="5080" spans="5:18" hidden="1">
      <c r="F5080" s="149"/>
      <c r="G5080" s="149"/>
      <c r="P5080" s="145">
        <f t="shared" si="380"/>
        <v>0</v>
      </c>
      <c r="Q5080" t="str">
        <f t="shared" si="379"/>
        <v>NA</v>
      </c>
      <c r="R5080" s="145" t="str">
        <f t="shared" si="381"/>
        <v>NA</v>
      </c>
    </row>
    <row r="5081" spans="5:18" hidden="1">
      <c r="F5081" s="149"/>
      <c r="G5081" s="149"/>
      <c r="P5081" s="145">
        <f t="shared" si="380"/>
        <v>0</v>
      </c>
      <c r="Q5081" t="str">
        <f t="shared" si="379"/>
        <v>NA</v>
      </c>
      <c r="R5081" s="145" t="str">
        <f t="shared" si="381"/>
        <v>NA</v>
      </c>
    </row>
    <row r="5082" spans="5:18" hidden="1">
      <c r="F5082" s="149"/>
      <c r="G5082" s="149"/>
      <c r="P5082" s="145">
        <f t="shared" si="380"/>
        <v>0</v>
      </c>
      <c r="Q5082" t="str">
        <f t="shared" si="379"/>
        <v>NA</v>
      </c>
      <c r="R5082" s="145" t="str">
        <f t="shared" si="381"/>
        <v>NA</v>
      </c>
    </row>
    <row r="5083" spans="5:18" hidden="1">
      <c r="F5083" s="149"/>
      <c r="G5083" s="149"/>
      <c r="P5083" s="145">
        <f t="shared" si="380"/>
        <v>0</v>
      </c>
      <c r="Q5083" t="str">
        <f t="shared" si="379"/>
        <v>NA</v>
      </c>
      <c r="R5083" s="145" t="str">
        <f t="shared" si="381"/>
        <v>NA</v>
      </c>
    </row>
    <row r="5084" spans="5:18" hidden="1">
      <c r="F5084" s="149"/>
      <c r="G5084" s="149"/>
      <c r="P5084" s="145">
        <f t="shared" si="380"/>
        <v>0</v>
      </c>
      <c r="Q5084" t="str">
        <f t="shared" si="379"/>
        <v>NA</v>
      </c>
      <c r="R5084" s="145" t="str">
        <f t="shared" si="381"/>
        <v>NA</v>
      </c>
    </row>
    <row r="5085" spans="5:18" hidden="1">
      <c r="E5085" s="149"/>
      <c r="P5085" s="145">
        <f t="shared" si="380"/>
        <v>0</v>
      </c>
      <c r="Q5085" t="str">
        <f t="shared" si="379"/>
        <v>NA</v>
      </c>
      <c r="R5085" s="145" t="str">
        <f t="shared" si="381"/>
        <v>NA</v>
      </c>
    </row>
    <row r="5086" spans="5:18" hidden="1">
      <c r="E5086" s="149"/>
      <c r="P5086" s="145">
        <f t="shared" si="380"/>
        <v>0</v>
      </c>
      <c r="Q5086" t="str">
        <f t="shared" si="379"/>
        <v>NA</v>
      </c>
      <c r="R5086" s="145" t="str">
        <f t="shared" si="381"/>
        <v>NA</v>
      </c>
    </row>
    <row r="5087" spans="5:18" hidden="1">
      <c r="F5087" s="149"/>
      <c r="G5087" s="149"/>
      <c r="P5087" s="145">
        <f t="shared" si="380"/>
        <v>0</v>
      </c>
      <c r="Q5087" t="str">
        <f t="shared" si="379"/>
        <v>NA</v>
      </c>
      <c r="R5087" s="145" t="str">
        <f t="shared" si="381"/>
        <v>NA</v>
      </c>
    </row>
    <row r="5088" spans="5:18" hidden="1">
      <c r="F5088" s="149"/>
      <c r="G5088" s="149"/>
      <c r="P5088" s="145">
        <f t="shared" si="380"/>
        <v>0</v>
      </c>
      <c r="Q5088" t="str">
        <f t="shared" si="379"/>
        <v>NA</v>
      </c>
      <c r="R5088" s="145" t="str">
        <f t="shared" si="381"/>
        <v>NA</v>
      </c>
    </row>
    <row r="5089" spans="5:18" hidden="1">
      <c r="F5089" s="149"/>
      <c r="G5089" s="149"/>
      <c r="P5089" s="145">
        <f t="shared" si="380"/>
        <v>0</v>
      </c>
      <c r="Q5089" t="str">
        <f t="shared" si="379"/>
        <v>NA</v>
      </c>
      <c r="R5089" s="145" t="str">
        <f t="shared" si="381"/>
        <v>NA</v>
      </c>
    </row>
    <row r="5090" spans="5:18" hidden="1">
      <c r="F5090" s="149"/>
      <c r="G5090" s="149"/>
      <c r="P5090" s="145">
        <f t="shared" si="380"/>
        <v>0</v>
      </c>
      <c r="Q5090" t="str">
        <f t="shared" si="379"/>
        <v>NA</v>
      </c>
      <c r="R5090" s="145" t="str">
        <f t="shared" si="381"/>
        <v>NA</v>
      </c>
    </row>
    <row r="5091" spans="5:18" hidden="1">
      <c r="F5091" s="149"/>
      <c r="G5091" s="149"/>
      <c r="P5091" s="145">
        <f t="shared" si="380"/>
        <v>0</v>
      </c>
      <c r="Q5091" t="str">
        <f t="shared" si="379"/>
        <v>NA</v>
      </c>
      <c r="R5091" s="145" t="str">
        <f t="shared" si="381"/>
        <v>NA</v>
      </c>
    </row>
    <row r="5092" spans="5:18" hidden="1">
      <c r="F5092" s="149"/>
      <c r="G5092" s="149"/>
      <c r="P5092" s="145">
        <f t="shared" si="380"/>
        <v>0</v>
      </c>
      <c r="Q5092" t="str">
        <f t="shared" si="379"/>
        <v>NA</v>
      </c>
      <c r="R5092" s="145" t="str">
        <f t="shared" si="381"/>
        <v>NA</v>
      </c>
    </row>
    <row r="5093" spans="5:18" hidden="1">
      <c r="E5093" s="149"/>
      <c r="P5093" s="145">
        <f t="shared" si="380"/>
        <v>0</v>
      </c>
      <c r="Q5093" t="str">
        <f t="shared" si="379"/>
        <v>NA</v>
      </c>
      <c r="R5093" s="145" t="str">
        <f t="shared" si="381"/>
        <v>NA</v>
      </c>
    </row>
    <row r="5094" spans="5:18" hidden="1">
      <c r="E5094" s="149"/>
      <c r="P5094" s="145">
        <f t="shared" si="380"/>
        <v>0</v>
      </c>
      <c r="Q5094" t="str">
        <f t="shared" si="379"/>
        <v>NA</v>
      </c>
      <c r="R5094" s="145" t="str">
        <f t="shared" si="381"/>
        <v>NA</v>
      </c>
    </row>
    <row r="5095" spans="5:18" hidden="1">
      <c r="E5095" s="149"/>
      <c r="P5095" s="145">
        <f t="shared" si="380"/>
        <v>0</v>
      </c>
      <c r="Q5095" t="str">
        <f t="shared" si="379"/>
        <v>NA</v>
      </c>
      <c r="R5095" s="145" t="str">
        <f t="shared" si="381"/>
        <v>NA</v>
      </c>
    </row>
    <row r="5096" spans="5:18" hidden="1">
      <c r="E5096" s="149"/>
      <c r="P5096" s="145">
        <f t="shared" si="380"/>
        <v>0</v>
      </c>
      <c r="Q5096" t="str">
        <f t="shared" si="379"/>
        <v>NA</v>
      </c>
      <c r="R5096" s="145" t="str">
        <f t="shared" si="381"/>
        <v>NA</v>
      </c>
    </row>
    <row r="5097" spans="5:18" hidden="1">
      <c r="E5097" s="149"/>
      <c r="P5097" s="145">
        <f t="shared" si="380"/>
        <v>0</v>
      </c>
      <c r="Q5097" t="str">
        <f t="shared" si="379"/>
        <v>NA</v>
      </c>
      <c r="R5097" s="145" t="str">
        <f t="shared" si="381"/>
        <v>NA</v>
      </c>
    </row>
    <row r="5098" spans="5:18" hidden="1">
      <c r="E5098" s="149"/>
      <c r="P5098" s="145">
        <f t="shared" si="380"/>
        <v>0</v>
      </c>
      <c r="Q5098" t="str">
        <f t="shared" si="379"/>
        <v>NA</v>
      </c>
      <c r="R5098" s="145" t="str">
        <f t="shared" si="381"/>
        <v>NA</v>
      </c>
    </row>
    <row r="5099" spans="5:18" hidden="1">
      <c r="F5099" s="149"/>
      <c r="G5099" s="149"/>
      <c r="P5099" s="145">
        <f t="shared" si="380"/>
        <v>0</v>
      </c>
      <c r="Q5099" t="str">
        <f t="shared" si="379"/>
        <v>NA</v>
      </c>
      <c r="R5099" s="145" t="str">
        <f t="shared" si="381"/>
        <v>NA</v>
      </c>
    </row>
    <row r="5100" spans="5:18" hidden="1">
      <c r="F5100" s="149"/>
      <c r="G5100" s="149"/>
      <c r="P5100" s="145">
        <f t="shared" si="380"/>
        <v>0</v>
      </c>
      <c r="Q5100" t="str">
        <f t="shared" si="379"/>
        <v>NA</v>
      </c>
      <c r="R5100" s="145" t="str">
        <f t="shared" si="381"/>
        <v>NA</v>
      </c>
    </row>
    <row r="5101" spans="5:18" hidden="1">
      <c r="F5101" s="149"/>
      <c r="G5101" s="149"/>
      <c r="P5101" s="145">
        <f t="shared" si="380"/>
        <v>0</v>
      </c>
      <c r="Q5101" t="str">
        <f t="shared" si="379"/>
        <v>NA</v>
      </c>
      <c r="R5101" s="145" t="str">
        <f t="shared" si="381"/>
        <v>NA</v>
      </c>
    </row>
    <row r="5102" spans="5:18" hidden="1">
      <c r="F5102" s="149"/>
      <c r="G5102" s="149"/>
      <c r="P5102" s="145">
        <f t="shared" si="380"/>
        <v>0</v>
      </c>
      <c r="Q5102" t="str">
        <f t="shared" si="379"/>
        <v>NA</v>
      </c>
      <c r="R5102" s="145" t="str">
        <f t="shared" si="381"/>
        <v>NA</v>
      </c>
    </row>
    <row r="5103" spans="5:18" hidden="1">
      <c r="F5103" s="149"/>
      <c r="G5103" s="149"/>
      <c r="P5103" s="145">
        <f t="shared" si="380"/>
        <v>0</v>
      </c>
      <c r="Q5103" t="str">
        <f t="shared" si="379"/>
        <v>NA</v>
      </c>
      <c r="R5103" s="145" t="str">
        <f t="shared" si="381"/>
        <v>NA</v>
      </c>
    </row>
    <row r="5104" spans="5:18" hidden="1">
      <c r="F5104" s="149"/>
      <c r="G5104" s="149"/>
      <c r="P5104" s="145">
        <f t="shared" si="380"/>
        <v>0</v>
      </c>
      <c r="Q5104" t="str">
        <f t="shared" si="379"/>
        <v>NA</v>
      </c>
      <c r="R5104" s="145" t="str">
        <f t="shared" si="381"/>
        <v>NA</v>
      </c>
    </row>
    <row r="5105" spans="5:18" hidden="1">
      <c r="F5105" s="149"/>
      <c r="G5105" s="149"/>
      <c r="P5105" s="145">
        <f t="shared" si="380"/>
        <v>0</v>
      </c>
      <c r="Q5105" t="str">
        <f t="shared" si="379"/>
        <v>NA</v>
      </c>
      <c r="R5105" s="145" t="str">
        <f t="shared" si="381"/>
        <v>NA</v>
      </c>
    </row>
    <row r="5106" spans="5:18" hidden="1">
      <c r="F5106" s="149"/>
      <c r="G5106" s="149"/>
      <c r="P5106" s="145">
        <f t="shared" si="380"/>
        <v>0</v>
      </c>
      <c r="Q5106" t="str">
        <f t="shared" si="379"/>
        <v>NA</v>
      </c>
      <c r="R5106" s="145" t="str">
        <f t="shared" si="381"/>
        <v>NA</v>
      </c>
    </row>
    <row r="5107" spans="5:18" hidden="1">
      <c r="F5107" s="149"/>
      <c r="G5107" s="149"/>
      <c r="P5107" s="145">
        <f t="shared" si="380"/>
        <v>0</v>
      </c>
      <c r="Q5107" t="str">
        <f t="shared" si="379"/>
        <v>NA</v>
      </c>
      <c r="R5107" s="145" t="str">
        <f t="shared" si="381"/>
        <v>NA</v>
      </c>
    </row>
    <row r="5108" spans="5:18" hidden="1">
      <c r="F5108" s="149"/>
      <c r="G5108" s="149"/>
      <c r="P5108" s="145">
        <f t="shared" si="380"/>
        <v>0</v>
      </c>
      <c r="Q5108" t="str">
        <f t="shared" si="379"/>
        <v>NA</v>
      </c>
      <c r="R5108" s="145" t="str">
        <f t="shared" si="381"/>
        <v>NA</v>
      </c>
    </row>
    <row r="5109" spans="5:18" hidden="1">
      <c r="E5109" s="149"/>
      <c r="P5109" s="145">
        <f t="shared" si="380"/>
        <v>0</v>
      </c>
      <c r="Q5109" t="str">
        <f t="shared" si="379"/>
        <v>NA</v>
      </c>
      <c r="R5109" s="145" t="str">
        <f t="shared" si="381"/>
        <v>NA</v>
      </c>
    </row>
    <row r="5110" spans="5:18" hidden="1">
      <c r="E5110" s="149"/>
      <c r="P5110" s="145">
        <f t="shared" si="380"/>
        <v>0</v>
      </c>
      <c r="Q5110" t="str">
        <f t="shared" si="379"/>
        <v>NA</v>
      </c>
      <c r="R5110" s="145" t="str">
        <f t="shared" si="381"/>
        <v>NA</v>
      </c>
    </row>
    <row r="5111" spans="5:18" hidden="1">
      <c r="F5111" s="149"/>
      <c r="G5111" s="149"/>
      <c r="P5111" s="145">
        <f t="shared" si="380"/>
        <v>0</v>
      </c>
      <c r="Q5111" t="str">
        <f t="shared" si="379"/>
        <v>NA</v>
      </c>
      <c r="R5111" s="145" t="str">
        <f t="shared" si="381"/>
        <v>NA</v>
      </c>
    </row>
    <row r="5112" spans="5:18" hidden="1">
      <c r="F5112" s="149"/>
      <c r="G5112" s="149"/>
      <c r="P5112" s="145">
        <f t="shared" si="380"/>
        <v>0</v>
      </c>
      <c r="Q5112" t="str">
        <f t="shared" si="379"/>
        <v>NA</v>
      </c>
      <c r="R5112" s="145" t="str">
        <f t="shared" si="381"/>
        <v>NA</v>
      </c>
    </row>
    <row r="5113" spans="5:18" hidden="1">
      <c r="F5113" s="149"/>
      <c r="G5113" s="149"/>
      <c r="P5113" s="145">
        <f t="shared" si="380"/>
        <v>0</v>
      </c>
      <c r="Q5113" t="str">
        <f t="shared" si="379"/>
        <v>NA</v>
      </c>
      <c r="R5113" s="145" t="str">
        <f t="shared" si="381"/>
        <v>NA</v>
      </c>
    </row>
    <row r="5114" spans="5:18" hidden="1">
      <c r="F5114" s="149"/>
      <c r="G5114" s="149"/>
      <c r="P5114" s="145">
        <f t="shared" si="380"/>
        <v>0</v>
      </c>
      <c r="Q5114" t="str">
        <f t="shared" si="379"/>
        <v>NA</v>
      </c>
      <c r="R5114" s="145" t="str">
        <f t="shared" si="381"/>
        <v>NA</v>
      </c>
    </row>
    <row r="5115" spans="5:18" hidden="1">
      <c r="F5115" s="149"/>
      <c r="G5115" s="149"/>
      <c r="P5115" s="145">
        <f t="shared" si="380"/>
        <v>0</v>
      </c>
      <c r="Q5115" t="str">
        <f t="shared" si="379"/>
        <v>NA</v>
      </c>
      <c r="R5115" s="145" t="str">
        <f t="shared" si="381"/>
        <v>NA</v>
      </c>
    </row>
    <row r="5116" spans="5:18" hidden="1">
      <c r="F5116" s="149"/>
      <c r="G5116" s="149"/>
      <c r="P5116" s="145">
        <f t="shared" si="380"/>
        <v>0</v>
      </c>
      <c r="Q5116" t="str">
        <f t="shared" si="379"/>
        <v>NA</v>
      </c>
      <c r="R5116" s="145" t="str">
        <f t="shared" si="381"/>
        <v>NA</v>
      </c>
    </row>
    <row r="5117" spans="5:18" hidden="1">
      <c r="E5117" s="149"/>
      <c r="P5117" s="145">
        <f t="shared" si="380"/>
        <v>0</v>
      </c>
      <c r="Q5117" t="str">
        <f t="shared" si="379"/>
        <v>NA</v>
      </c>
      <c r="R5117" s="145" t="str">
        <f t="shared" si="381"/>
        <v>NA</v>
      </c>
    </row>
    <row r="5118" spans="5:18" hidden="1">
      <c r="E5118" s="149"/>
      <c r="P5118" s="145">
        <f t="shared" si="380"/>
        <v>0</v>
      </c>
      <c r="Q5118" t="str">
        <f t="shared" si="379"/>
        <v>NA</v>
      </c>
      <c r="R5118" s="145" t="str">
        <f t="shared" si="381"/>
        <v>NA</v>
      </c>
    </row>
    <row r="5119" spans="5:18" hidden="1">
      <c r="E5119" s="149"/>
      <c r="P5119" s="145">
        <f t="shared" si="380"/>
        <v>0</v>
      </c>
      <c r="Q5119" t="str">
        <f t="shared" si="379"/>
        <v>NA</v>
      </c>
      <c r="R5119" s="145" t="str">
        <f t="shared" si="381"/>
        <v>NA</v>
      </c>
    </row>
    <row r="5120" spans="5:18" hidden="1">
      <c r="E5120" s="149"/>
      <c r="P5120" s="145">
        <f t="shared" si="380"/>
        <v>0</v>
      </c>
      <c r="Q5120" t="str">
        <f t="shared" ref="Q5120:Q5183" si="382">IF(AND(ISNUMBER(E5120),ISNUMBER(H5120),ISBLANK(F5120)),E5120-H5120,"NA")</f>
        <v>NA</v>
      </c>
      <c r="R5120" s="145" t="str">
        <f t="shared" si="381"/>
        <v>NA</v>
      </c>
    </row>
    <row r="5121" spans="5:18" hidden="1">
      <c r="E5121" s="149"/>
      <c r="P5121" s="145">
        <f t="shared" si="380"/>
        <v>0</v>
      </c>
      <c r="Q5121" t="str">
        <f t="shared" si="382"/>
        <v>NA</v>
      </c>
      <c r="R5121" s="145" t="str">
        <f t="shared" si="381"/>
        <v>NA</v>
      </c>
    </row>
    <row r="5122" spans="5:18" hidden="1">
      <c r="E5122" s="149"/>
      <c r="P5122" s="145">
        <f t="shared" si="380"/>
        <v>0</v>
      </c>
      <c r="Q5122" t="str">
        <f t="shared" si="382"/>
        <v>NA</v>
      </c>
      <c r="R5122" s="145" t="str">
        <f t="shared" si="381"/>
        <v>NA</v>
      </c>
    </row>
    <row r="5123" spans="5:18" hidden="1">
      <c r="F5123" s="149"/>
      <c r="G5123" s="149"/>
      <c r="P5123" s="145">
        <f t="shared" si="380"/>
        <v>0</v>
      </c>
      <c r="Q5123" t="str">
        <f t="shared" si="382"/>
        <v>NA</v>
      </c>
      <c r="R5123" s="145" t="str">
        <f t="shared" si="381"/>
        <v>NA</v>
      </c>
    </row>
    <row r="5124" spans="5:18" hidden="1">
      <c r="F5124" s="149"/>
      <c r="G5124" s="149"/>
      <c r="P5124" s="145">
        <f t="shared" si="380"/>
        <v>0</v>
      </c>
      <c r="Q5124" t="str">
        <f t="shared" si="382"/>
        <v>NA</v>
      </c>
      <c r="R5124" s="145" t="str">
        <f t="shared" si="381"/>
        <v>NA</v>
      </c>
    </row>
    <row r="5125" spans="5:18" hidden="1">
      <c r="F5125" s="149"/>
      <c r="G5125" s="149"/>
      <c r="P5125" s="145">
        <f t="shared" si="380"/>
        <v>0</v>
      </c>
      <c r="Q5125" t="str">
        <f t="shared" si="382"/>
        <v>NA</v>
      </c>
      <c r="R5125" s="145" t="str">
        <f t="shared" si="381"/>
        <v>NA</v>
      </c>
    </row>
    <row r="5126" spans="5:18" hidden="1">
      <c r="F5126" s="149"/>
      <c r="G5126" s="149"/>
      <c r="P5126" s="145">
        <f t="shared" si="380"/>
        <v>0</v>
      </c>
      <c r="Q5126" t="str">
        <f t="shared" si="382"/>
        <v>NA</v>
      </c>
      <c r="R5126" s="145" t="str">
        <f t="shared" si="381"/>
        <v>NA</v>
      </c>
    </row>
    <row r="5127" spans="5:18" hidden="1">
      <c r="F5127" s="149"/>
      <c r="G5127" s="149"/>
      <c r="P5127" s="145">
        <f t="shared" si="380"/>
        <v>0</v>
      </c>
      <c r="Q5127" t="str">
        <f t="shared" si="382"/>
        <v>NA</v>
      </c>
      <c r="R5127" s="145" t="str">
        <f t="shared" si="381"/>
        <v>NA</v>
      </c>
    </row>
    <row r="5128" spans="5:18" hidden="1">
      <c r="F5128" s="149"/>
      <c r="G5128" s="149"/>
      <c r="P5128" s="145">
        <f t="shared" si="380"/>
        <v>0</v>
      </c>
      <c r="Q5128" t="str">
        <f t="shared" si="382"/>
        <v>NA</v>
      </c>
      <c r="R5128" s="145" t="str">
        <f t="shared" si="381"/>
        <v>NA</v>
      </c>
    </row>
    <row r="5129" spans="5:18" hidden="1">
      <c r="F5129" s="149"/>
      <c r="G5129" s="149"/>
      <c r="P5129" s="145">
        <f t="shared" ref="P5129:P5192" si="383">IFERROR(K5129-L5129,0)</f>
        <v>0</v>
      </c>
      <c r="Q5129" t="str">
        <f t="shared" si="382"/>
        <v>NA</v>
      </c>
      <c r="R5129" s="145" t="str">
        <f t="shared" ref="R5129:R5192" si="384">IF(AND(ISNUMBER(F5129),ISNUMBER(I5129),ISBLANK(E5129)),F5129-I5129,"NA")</f>
        <v>NA</v>
      </c>
    </row>
    <row r="5130" spans="5:18" hidden="1">
      <c r="F5130" s="149"/>
      <c r="G5130" s="149"/>
      <c r="P5130" s="145">
        <f t="shared" si="383"/>
        <v>0</v>
      </c>
      <c r="Q5130" t="str">
        <f t="shared" si="382"/>
        <v>NA</v>
      </c>
      <c r="R5130" s="145" t="str">
        <f t="shared" si="384"/>
        <v>NA</v>
      </c>
    </row>
    <row r="5131" spans="5:18" hidden="1">
      <c r="F5131" s="149"/>
      <c r="G5131" s="149"/>
      <c r="P5131" s="145">
        <f t="shared" si="383"/>
        <v>0</v>
      </c>
      <c r="Q5131" t="str">
        <f t="shared" si="382"/>
        <v>NA</v>
      </c>
      <c r="R5131" s="145" t="str">
        <f t="shared" si="384"/>
        <v>NA</v>
      </c>
    </row>
    <row r="5132" spans="5:18" hidden="1">
      <c r="F5132" s="149"/>
      <c r="G5132" s="149"/>
      <c r="P5132" s="145">
        <f t="shared" si="383"/>
        <v>0</v>
      </c>
      <c r="Q5132" t="str">
        <f t="shared" si="382"/>
        <v>NA</v>
      </c>
      <c r="R5132" s="145" t="str">
        <f t="shared" si="384"/>
        <v>NA</v>
      </c>
    </row>
    <row r="5133" spans="5:18" hidden="1">
      <c r="E5133" s="149"/>
      <c r="P5133" s="145">
        <f t="shared" si="383"/>
        <v>0</v>
      </c>
      <c r="Q5133" t="str">
        <f t="shared" si="382"/>
        <v>NA</v>
      </c>
      <c r="R5133" s="145" t="str">
        <f t="shared" si="384"/>
        <v>NA</v>
      </c>
    </row>
    <row r="5134" spans="5:18" hidden="1">
      <c r="E5134" s="149"/>
      <c r="P5134" s="145">
        <f t="shared" si="383"/>
        <v>0</v>
      </c>
      <c r="Q5134" t="str">
        <f t="shared" si="382"/>
        <v>NA</v>
      </c>
      <c r="R5134" s="145" t="str">
        <f t="shared" si="384"/>
        <v>NA</v>
      </c>
    </row>
    <row r="5135" spans="5:18" hidden="1">
      <c r="E5135" s="149"/>
      <c r="P5135" s="145">
        <f t="shared" si="383"/>
        <v>0</v>
      </c>
      <c r="Q5135" t="str">
        <f t="shared" si="382"/>
        <v>NA</v>
      </c>
      <c r="R5135" s="145" t="str">
        <f t="shared" si="384"/>
        <v>NA</v>
      </c>
    </row>
    <row r="5136" spans="5:18" hidden="1">
      <c r="E5136" s="149"/>
      <c r="P5136" s="145">
        <f t="shared" si="383"/>
        <v>0</v>
      </c>
      <c r="Q5136" t="str">
        <f t="shared" si="382"/>
        <v>NA</v>
      </c>
      <c r="R5136" s="145" t="str">
        <f t="shared" si="384"/>
        <v>NA</v>
      </c>
    </row>
    <row r="5137" spans="5:18" hidden="1">
      <c r="E5137" s="149"/>
      <c r="P5137" s="145">
        <f t="shared" si="383"/>
        <v>0</v>
      </c>
      <c r="Q5137" t="str">
        <f t="shared" si="382"/>
        <v>NA</v>
      </c>
      <c r="R5137" s="145" t="str">
        <f t="shared" si="384"/>
        <v>NA</v>
      </c>
    </row>
    <row r="5138" spans="5:18" hidden="1">
      <c r="E5138" s="149"/>
      <c r="P5138" s="145">
        <f t="shared" si="383"/>
        <v>0</v>
      </c>
      <c r="Q5138" t="str">
        <f t="shared" si="382"/>
        <v>NA</v>
      </c>
      <c r="R5138" s="145" t="str">
        <f t="shared" si="384"/>
        <v>NA</v>
      </c>
    </row>
    <row r="5139" spans="5:18" hidden="1">
      <c r="E5139" s="149"/>
      <c r="P5139" s="145">
        <f t="shared" si="383"/>
        <v>0</v>
      </c>
      <c r="Q5139" t="str">
        <f t="shared" si="382"/>
        <v>NA</v>
      </c>
      <c r="R5139" s="145" t="str">
        <f t="shared" si="384"/>
        <v>NA</v>
      </c>
    </row>
    <row r="5140" spans="5:18" hidden="1">
      <c r="E5140" s="149"/>
      <c r="P5140" s="145">
        <f t="shared" si="383"/>
        <v>0</v>
      </c>
      <c r="Q5140" t="str">
        <f t="shared" si="382"/>
        <v>NA</v>
      </c>
      <c r="R5140" s="145" t="str">
        <f t="shared" si="384"/>
        <v>NA</v>
      </c>
    </row>
    <row r="5141" spans="5:18" hidden="1">
      <c r="E5141" s="149"/>
      <c r="P5141" s="145">
        <f t="shared" si="383"/>
        <v>0</v>
      </c>
      <c r="Q5141" t="str">
        <f t="shared" si="382"/>
        <v>NA</v>
      </c>
      <c r="R5141" s="145" t="str">
        <f t="shared" si="384"/>
        <v>NA</v>
      </c>
    </row>
    <row r="5142" spans="5:18" hidden="1">
      <c r="E5142" s="149"/>
      <c r="P5142" s="145">
        <f t="shared" si="383"/>
        <v>0</v>
      </c>
      <c r="Q5142" t="str">
        <f t="shared" si="382"/>
        <v>NA</v>
      </c>
      <c r="R5142" s="145" t="str">
        <f t="shared" si="384"/>
        <v>NA</v>
      </c>
    </row>
    <row r="5143" spans="5:18" hidden="1">
      <c r="E5143" s="149"/>
      <c r="P5143" s="145">
        <f t="shared" si="383"/>
        <v>0</v>
      </c>
      <c r="Q5143" t="str">
        <f t="shared" si="382"/>
        <v>NA</v>
      </c>
      <c r="R5143" s="145" t="str">
        <f t="shared" si="384"/>
        <v>NA</v>
      </c>
    </row>
    <row r="5144" spans="5:18" hidden="1">
      <c r="E5144" s="149"/>
      <c r="P5144" s="145">
        <f t="shared" si="383"/>
        <v>0</v>
      </c>
      <c r="Q5144" t="str">
        <f t="shared" si="382"/>
        <v>NA</v>
      </c>
      <c r="R5144" s="145" t="str">
        <f t="shared" si="384"/>
        <v>NA</v>
      </c>
    </row>
    <row r="5145" spans="5:18" hidden="1">
      <c r="E5145" s="149"/>
      <c r="P5145" s="145">
        <f t="shared" si="383"/>
        <v>0</v>
      </c>
      <c r="Q5145" t="str">
        <f t="shared" si="382"/>
        <v>NA</v>
      </c>
      <c r="R5145" s="145" t="str">
        <f t="shared" si="384"/>
        <v>NA</v>
      </c>
    </row>
    <row r="5146" spans="5:18" hidden="1">
      <c r="E5146" s="149"/>
      <c r="P5146" s="145">
        <f t="shared" si="383"/>
        <v>0</v>
      </c>
      <c r="Q5146" t="str">
        <f t="shared" si="382"/>
        <v>NA</v>
      </c>
      <c r="R5146" s="145" t="str">
        <f t="shared" si="384"/>
        <v>NA</v>
      </c>
    </row>
    <row r="5147" spans="5:18" hidden="1">
      <c r="F5147" s="149"/>
      <c r="G5147" s="149"/>
      <c r="P5147" s="145">
        <f t="shared" si="383"/>
        <v>0</v>
      </c>
      <c r="Q5147" t="str">
        <f t="shared" si="382"/>
        <v>NA</v>
      </c>
      <c r="R5147" s="145" t="str">
        <f t="shared" si="384"/>
        <v>NA</v>
      </c>
    </row>
    <row r="5148" spans="5:18" hidden="1">
      <c r="F5148" s="149"/>
      <c r="G5148" s="149"/>
      <c r="P5148" s="145">
        <f t="shared" si="383"/>
        <v>0</v>
      </c>
      <c r="Q5148" t="str">
        <f t="shared" si="382"/>
        <v>NA</v>
      </c>
      <c r="R5148" s="145" t="str">
        <f t="shared" si="384"/>
        <v>NA</v>
      </c>
    </row>
    <row r="5149" spans="5:18" hidden="1">
      <c r="F5149" s="149"/>
      <c r="G5149" s="149"/>
      <c r="P5149" s="145">
        <f t="shared" si="383"/>
        <v>0</v>
      </c>
      <c r="Q5149" t="str">
        <f t="shared" si="382"/>
        <v>NA</v>
      </c>
      <c r="R5149" s="145" t="str">
        <f t="shared" si="384"/>
        <v>NA</v>
      </c>
    </row>
    <row r="5150" spans="5:18" hidden="1">
      <c r="F5150" s="149"/>
      <c r="G5150" s="149"/>
      <c r="P5150" s="145">
        <f t="shared" si="383"/>
        <v>0</v>
      </c>
      <c r="Q5150" t="str">
        <f t="shared" si="382"/>
        <v>NA</v>
      </c>
      <c r="R5150" s="145" t="str">
        <f t="shared" si="384"/>
        <v>NA</v>
      </c>
    </row>
    <row r="5151" spans="5:18" hidden="1">
      <c r="F5151" s="149"/>
      <c r="G5151" s="149"/>
      <c r="P5151" s="145">
        <f t="shared" si="383"/>
        <v>0</v>
      </c>
      <c r="Q5151" t="str">
        <f t="shared" si="382"/>
        <v>NA</v>
      </c>
      <c r="R5151" s="145" t="str">
        <f t="shared" si="384"/>
        <v>NA</v>
      </c>
    </row>
    <row r="5152" spans="5:18" hidden="1">
      <c r="F5152" s="149"/>
      <c r="G5152" s="149"/>
      <c r="P5152" s="145">
        <f t="shared" si="383"/>
        <v>0</v>
      </c>
      <c r="Q5152" t="str">
        <f t="shared" si="382"/>
        <v>NA</v>
      </c>
      <c r="R5152" s="145" t="str">
        <f t="shared" si="384"/>
        <v>NA</v>
      </c>
    </row>
    <row r="5153" spans="5:18" hidden="1">
      <c r="F5153" s="149"/>
      <c r="G5153" s="149"/>
      <c r="P5153" s="145">
        <f t="shared" si="383"/>
        <v>0</v>
      </c>
      <c r="Q5153" t="str">
        <f t="shared" si="382"/>
        <v>NA</v>
      </c>
      <c r="R5153" s="145" t="str">
        <f t="shared" si="384"/>
        <v>NA</v>
      </c>
    </row>
    <row r="5154" spans="5:18" hidden="1">
      <c r="F5154" s="149"/>
      <c r="G5154" s="149"/>
      <c r="P5154" s="145">
        <f t="shared" si="383"/>
        <v>0</v>
      </c>
      <c r="Q5154" t="str">
        <f t="shared" si="382"/>
        <v>NA</v>
      </c>
      <c r="R5154" s="145" t="str">
        <f t="shared" si="384"/>
        <v>NA</v>
      </c>
    </row>
    <row r="5155" spans="5:18" hidden="1">
      <c r="F5155" s="149"/>
      <c r="G5155" s="149"/>
      <c r="P5155" s="145">
        <f t="shared" si="383"/>
        <v>0</v>
      </c>
      <c r="Q5155" t="str">
        <f t="shared" si="382"/>
        <v>NA</v>
      </c>
      <c r="R5155" s="145" t="str">
        <f t="shared" si="384"/>
        <v>NA</v>
      </c>
    </row>
    <row r="5156" spans="5:18" hidden="1">
      <c r="F5156" s="149"/>
      <c r="G5156" s="149"/>
      <c r="P5156" s="145">
        <f t="shared" si="383"/>
        <v>0</v>
      </c>
      <c r="Q5156" t="str">
        <f t="shared" si="382"/>
        <v>NA</v>
      </c>
      <c r="R5156" s="145" t="str">
        <f t="shared" si="384"/>
        <v>NA</v>
      </c>
    </row>
    <row r="5157" spans="5:18" hidden="1">
      <c r="E5157" s="149"/>
      <c r="P5157" s="145">
        <f t="shared" si="383"/>
        <v>0</v>
      </c>
      <c r="Q5157" t="str">
        <f t="shared" si="382"/>
        <v>NA</v>
      </c>
      <c r="R5157" s="145" t="str">
        <f t="shared" si="384"/>
        <v>NA</v>
      </c>
    </row>
    <row r="5158" spans="5:18" hidden="1">
      <c r="E5158" s="149"/>
      <c r="P5158" s="145">
        <f t="shared" si="383"/>
        <v>0</v>
      </c>
      <c r="Q5158" t="str">
        <f t="shared" si="382"/>
        <v>NA</v>
      </c>
      <c r="R5158" s="145" t="str">
        <f t="shared" si="384"/>
        <v>NA</v>
      </c>
    </row>
    <row r="5159" spans="5:18" hidden="1">
      <c r="E5159" s="149"/>
      <c r="P5159" s="145">
        <f t="shared" si="383"/>
        <v>0</v>
      </c>
      <c r="Q5159" t="str">
        <f t="shared" si="382"/>
        <v>NA</v>
      </c>
      <c r="R5159" s="145" t="str">
        <f t="shared" si="384"/>
        <v>NA</v>
      </c>
    </row>
    <row r="5160" spans="5:18" hidden="1">
      <c r="E5160" s="149"/>
      <c r="P5160" s="145">
        <f t="shared" si="383"/>
        <v>0</v>
      </c>
      <c r="Q5160" t="str">
        <f t="shared" si="382"/>
        <v>NA</v>
      </c>
      <c r="R5160" s="145" t="str">
        <f t="shared" si="384"/>
        <v>NA</v>
      </c>
    </row>
    <row r="5161" spans="5:18" hidden="1">
      <c r="E5161" s="149"/>
      <c r="P5161" s="145">
        <f t="shared" si="383"/>
        <v>0</v>
      </c>
      <c r="Q5161" t="str">
        <f t="shared" si="382"/>
        <v>NA</v>
      </c>
      <c r="R5161" s="145" t="str">
        <f t="shared" si="384"/>
        <v>NA</v>
      </c>
    </row>
    <row r="5162" spans="5:18" hidden="1">
      <c r="E5162" s="149"/>
      <c r="P5162" s="145">
        <f t="shared" si="383"/>
        <v>0</v>
      </c>
      <c r="Q5162" t="str">
        <f t="shared" si="382"/>
        <v>NA</v>
      </c>
      <c r="R5162" s="145" t="str">
        <f t="shared" si="384"/>
        <v>NA</v>
      </c>
    </row>
    <row r="5163" spans="5:18" hidden="1">
      <c r="E5163" s="149"/>
      <c r="P5163" s="145">
        <f t="shared" si="383"/>
        <v>0</v>
      </c>
      <c r="Q5163" t="str">
        <f t="shared" si="382"/>
        <v>NA</v>
      </c>
      <c r="R5163" s="145" t="str">
        <f t="shared" si="384"/>
        <v>NA</v>
      </c>
    </row>
    <row r="5164" spans="5:18" hidden="1">
      <c r="E5164" s="149"/>
      <c r="P5164" s="145">
        <f t="shared" si="383"/>
        <v>0</v>
      </c>
      <c r="Q5164" t="str">
        <f t="shared" si="382"/>
        <v>NA</v>
      </c>
      <c r="R5164" s="145" t="str">
        <f t="shared" si="384"/>
        <v>NA</v>
      </c>
    </row>
    <row r="5165" spans="5:18" hidden="1">
      <c r="E5165" s="149"/>
      <c r="P5165" s="145">
        <f t="shared" si="383"/>
        <v>0</v>
      </c>
      <c r="Q5165" t="str">
        <f t="shared" si="382"/>
        <v>NA</v>
      </c>
      <c r="R5165" s="145" t="str">
        <f t="shared" si="384"/>
        <v>NA</v>
      </c>
    </row>
    <row r="5166" spans="5:18" hidden="1">
      <c r="E5166" s="149"/>
      <c r="P5166" s="145">
        <f t="shared" si="383"/>
        <v>0</v>
      </c>
      <c r="Q5166" t="str">
        <f t="shared" si="382"/>
        <v>NA</v>
      </c>
      <c r="R5166" s="145" t="str">
        <f t="shared" si="384"/>
        <v>NA</v>
      </c>
    </row>
    <row r="5167" spans="5:18" hidden="1">
      <c r="E5167" s="149"/>
      <c r="P5167" s="145">
        <f t="shared" si="383"/>
        <v>0</v>
      </c>
      <c r="Q5167" t="str">
        <f t="shared" si="382"/>
        <v>NA</v>
      </c>
      <c r="R5167" s="145" t="str">
        <f t="shared" si="384"/>
        <v>NA</v>
      </c>
    </row>
    <row r="5168" spans="5:18" hidden="1">
      <c r="E5168" s="149"/>
      <c r="P5168" s="145">
        <f t="shared" si="383"/>
        <v>0</v>
      </c>
      <c r="Q5168" t="str">
        <f t="shared" si="382"/>
        <v>NA</v>
      </c>
      <c r="R5168" s="145" t="str">
        <f t="shared" si="384"/>
        <v>NA</v>
      </c>
    </row>
    <row r="5169" spans="5:18" hidden="1">
      <c r="E5169" s="149"/>
      <c r="P5169" s="145">
        <f t="shared" si="383"/>
        <v>0</v>
      </c>
      <c r="Q5169" t="str">
        <f t="shared" si="382"/>
        <v>NA</v>
      </c>
      <c r="R5169" s="145" t="str">
        <f t="shared" si="384"/>
        <v>NA</v>
      </c>
    </row>
    <row r="5170" spans="5:18" hidden="1">
      <c r="E5170" s="149"/>
      <c r="P5170" s="145">
        <f t="shared" si="383"/>
        <v>0</v>
      </c>
      <c r="Q5170" t="str">
        <f t="shared" si="382"/>
        <v>NA</v>
      </c>
      <c r="R5170" s="145" t="str">
        <f t="shared" si="384"/>
        <v>NA</v>
      </c>
    </row>
    <row r="5171" spans="5:18" hidden="1">
      <c r="F5171" s="149"/>
      <c r="G5171" s="149"/>
      <c r="P5171" s="145">
        <f t="shared" si="383"/>
        <v>0</v>
      </c>
      <c r="Q5171" t="str">
        <f t="shared" si="382"/>
        <v>NA</v>
      </c>
      <c r="R5171" s="145" t="str">
        <f t="shared" si="384"/>
        <v>NA</v>
      </c>
    </row>
    <row r="5172" spans="5:18" hidden="1">
      <c r="F5172" s="149"/>
      <c r="G5172" s="149"/>
      <c r="P5172" s="145">
        <f t="shared" si="383"/>
        <v>0</v>
      </c>
      <c r="Q5172" t="str">
        <f t="shared" si="382"/>
        <v>NA</v>
      </c>
      <c r="R5172" s="145" t="str">
        <f t="shared" si="384"/>
        <v>NA</v>
      </c>
    </row>
    <row r="5173" spans="5:18" hidden="1">
      <c r="F5173" s="149"/>
      <c r="G5173" s="149"/>
      <c r="P5173" s="145">
        <f t="shared" si="383"/>
        <v>0</v>
      </c>
      <c r="Q5173" t="str">
        <f t="shared" si="382"/>
        <v>NA</v>
      </c>
      <c r="R5173" s="145" t="str">
        <f t="shared" si="384"/>
        <v>NA</v>
      </c>
    </row>
    <row r="5174" spans="5:18" hidden="1">
      <c r="F5174" s="149"/>
      <c r="G5174" s="149"/>
      <c r="P5174" s="145">
        <f t="shared" si="383"/>
        <v>0</v>
      </c>
      <c r="Q5174" t="str">
        <f t="shared" si="382"/>
        <v>NA</v>
      </c>
      <c r="R5174" s="145" t="str">
        <f t="shared" si="384"/>
        <v>NA</v>
      </c>
    </row>
    <row r="5175" spans="5:18" hidden="1">
      <c r="F5175" s="149"/>
      <c r="G5175" s="149"/>
      <c r="P5175" s="145">
        <f t="shared" si="383"/>
        <v>0</v>
      </c>
      <c r="Q5175" t="str">
        <f t="shared" si="382"/>
        <v>NA</v>
      </c>
      <c r="R5175" s="145" t="str">
        <f t="shared" si="384"/>
        <v>NA</v>
      </c>
    </row>
    <row r="5176" spans="5:18" hidden="1">
      <c r="F5176" s="149"/>
      <c r="G5176" s="149"/>
      <c r="P5176" s="145">
        <f t="shared" si="383"/>
        <v>0</v>
      </c>
      <c r="Q5176" t="str">
        <f t="shared" si="382"/>
        <v>NA</v>
      </c>
      <c r="R5176" s="145" t="str">
        <f t="shared" si="384"/>
        <v>NA</v>
      </c>
    </row>
    <row r="5177" spans="5:18" hidden="1">
      <c r="F5177" s="149"/>
      <c r="G5177" s="149"/>
      <c r="P5177" s="145">
        <f t="shared" si="383"/>
        <v>0</v>
      </c>
      <c r="Q5177" t="str">
        <f t="shared" si="382"/>
        <v>NA</v>
      </c>
      <c r="R5177" s="145" t="str">
        <f t="shared" si="384"/>
        <v>NA</v>
      </c>
    </row>
    <row r="5178" spans="5:18" hidden="1">
      <c r="F5178" s="149"/>
      <c r="G5178" s="149"/>
      <c r="P5178" s="145">
        <f t="shared" si="383"/>
        <v>0</v>
      </c>
      <c r="Q5178" t="str">
        <f t="shared" si="382"/>
        <v>NA</v>
      </c>
      <c r="R5178" s="145" t="str">
        <f t="shared" si="384"/>
        <v>NA</v>
      </c>
    </row>
    <row r="5179" spans="5:18" hidden="1">
      <c r="F5179" s="149"/>
      <c r="G5179" s="149"/>
      <c r="P5179" s="145">
        <f t="shared" si="383"/>
        <v>0</v>
      </c>
      <c r="Q5179" t="str">
        <f t="shared" si="382"/>
        <v>NA</v>
      </c>
      <c r="R5179" s="145" t="str">
        <f t="shared" si="384"/>
        <v>NA</v>
      </c>
    </row>
    <row r="5180" spans="5:18" hidden="1">
      <c r="F5180" s="149"/>
      <c r="G5180" s="149"/>
      <c r="P5180" s="145">
        <f t="shared" si="383"/>
        <v>0</v>
      </c>
      <c r="Q5180" t="str">
        <f t="shared" si="382"/>
        <v>NA</v>
      </c>
      <c r="R5180" s="145" t="str">
        <f t="shared" si="384"/>
        <v>NA</v>
      </c>
    </row>
    <row r="5181" spans="5:18" hidden="1">
      <c r="E5181" s="149"/>
      <c r="P5181" s="145">
        <f t="shared" si="383"/>
        <v>0</v>
      </c>
      <c r="Q5181" t="str">
        <f t="shared" si="382"/>
        <v>NA</v>
      </c>
      <c r="R5181" s="145" t="str">
        <f t="shared" si="384"/>
        <v>NA</v>
      </c>
    </row>
    <row r="5182" spans="5:18" hidden="1">
      <c r="E5182" s="149"/>
      <c r="P5182" s="145">
        <f t="shared" si="383"/>
        <v>0</v>
      </c>
      <c r="Q5182" t="str">
        <f t="shared" si="382"/>
        <v>NA</v>
      </c>
      <c r="R5182" s="145" t="str">
        <f t="shared" si="384"/>
        <v>NA</v>
      </c>
    </row>
    <row r="5183" spans="5:18" hidden="1">
      <c r="E5183" s="149"/>
      <c r="P5183" s="145">
        <f t="shared" si="383"/>
        <v>0</v>
      </c>
      <c r="Q5183" t="str">
        <f t="shared" si="382"/>
        <v>NA</v>
      </c>
      <c r="R5183" s="145" t="str">
        <f t="shared" si="384"/>
        <v>NA</v>
      </c>
    </row>
    <row r="5184" spans="5:18" hidden="1">
      <c r="E5184" s="149"/>
      <c r="P5184" s="145">
        <f t="shared" si="383"/>
        <v>0</v>
      </c>
      <c r="Q5184" t="str">
        <f t="shared" ref="Q5184:Q5247" si="385">IF(AND(ISNUMBER(E5184),ISNUMBER(H5184),ISBLANK(F5184)),E5184-H5184,"NA")</f>
        <v>NA</v>
      </c>
      <c r="R5184" s="145" t="str">
        <f t="shared" si="384"/>
        <v>NA</v>
      </c>
    </row>
    <row r="5185" spans="5:18" hidden="1">
      <c r="E5185" s="149"/>
      <c r="P5185" s="145">
        <f t="shared" si="383"/>
        <v>0</v>
      </c>
      <c r="Q5185" t="str">
        <f t="shared" si="385"/>
        <v>NA</v>
      </c>
      <c r="R5185" s="145" t="str">
        <f t="shared" si="384"/>
        <v>NA</v>
      </c>
    </row>
    <row r="5186" spans="5:18" hidden="1">
      <c r="E5186" s="149"/>
      <c r="P5186" s="145">
        <f t="shared" si="383"/>
        <v>0</v>
      </c>
      <c r="Q5186" t="str">
        <f t="shared" si="385"/>
        <v>NA</v>
      </c>
      <c r="R5186" s="145" t="str">
        <f t="shared" si="384"/>
        <v>NA</v>
      </c>
    </row>
    <row r="5187" spans="5:18" hidden="1">
      <c r="E5187" s="149"/>
      <c r="P5187" s="145">
        <f t="shared" si="383"/>
        <v>0</v>
      </c>
      <c r="Q5187" t="str">
        <f t="shared" si="385"/>
        <v>NA</v>
      </c>
      <c r="R5187" s="145" t="str">
        <f t="shared" si="384"/>
        <v>NA</v>
      </c>
    </row>
    <row r="5188" spans="5:18" hidden="1">
      <c r="E5188" s="149"/>
      <c r="P5188" s="145">
        <f t="shared" si="383"/>
        <v>0</v>
      </c>
      <c r="Q5188" t="str">
        <f t="shared" si="385"/>
        <v>NA</v>
      </c>
      <c r="R5188" s="145" t="str">
        <f t="shared" si="384"/>
        <v>NA</v>
      </c>
    </row>
    <row r="5189" spans="5:18" hidden="1">
      <c r="E5189" s="149"/>
      <c r="P5189" s="145">
        <f t="shared" si="383"/>
        <v>0</v>
      </c>
      <c r="Q5189" t="str">
        <f t="shared" si="385"/>
        <v>NA</v>
      </c>
      <c r="R5189" s="145" t="str">
        <f t="shared" si="384"/>
        <v>NA</v>
      </c>
    </row>
    <row r="5190" spans="5:18" hidden="1">
      <c r="E5190" s="149"/>
      <c r="P5190" s="145">
        <f t="shared" si="383"/>
        <v>0</v>
      </c>
      <c r="Q5190" t="str">
        <f t="shared" si="385"/>
        <v>NA</v>
      </c>
      <c r="R5190" s="145" t="str">
        <f t="shared" si="384"/>
        <v>NA</v>
      </c>
    </row>
    <row r="5191" spans="5:18" hidden="1">
      <c r="E5191" s="149"/>
      <c r="P5191" s="145">
        <f t="shared" si="383"/>
        <v>0</v>
      </c>
      <c r="Q5191" t="str">
        <f t="shared" si="385"/>
        <v>NA</v>
      </c>
      <c r="R5191" s="145" t="str">
        <f t="shared" si="384"/>
        <v>NA</v>
      </c>
    </row>
    <row r="5192" spans="5:18" hidden="1">
      <c r="E5192" s="149"/>
      <c r="P5192" s="145">
        <f t="shared" si="383"/>
        <v>0</v>
      </c>
      <c r="Q5192" t="str">
        <f t="shared" si="385"/>
        <v>NA</v>
      </c>
      <c r="R5192" s="145" t="str">
        <f t="shared" si="384"/>
        <v>NA</v>
      </c>
    </row>
    <row r="5193" spans="5:18" hidden="1">
      <c r="E5193" s="149"/>
      <c r="P5193" s="145">
        <f t="shared" ref="P5193:P5256" si="386">IFERROR(K5193-L5193,0)</f>
        <v>0</v>
      </c>
      <c r="Q5193" t="str">
        <f t="shared" si="385"/>
        <v>NA</v>
      </c>
      <c r="R5193" s="145" t="str">
        <f t="shared" ref="R5193:R5256" si="387">IF(AND(ISNUMBER(F5193),ISNUMBER(I5193),ISBLANK(E5193)),F5193-I5193,"NA")</f>
        <v>NA</v>
      </c>
    </row>
    <row r="5194" spans="5:18" hidden="1">
      <c r="E5194" s="149"/>
      <c r="P5194" s="145">
        <f t="shared" si="386"/>
        <v>0</v>
      </c>
      <c r="Q5194" t="str">
        <f t="shared" si="385"/>
        <v>NA</v>
      </c>
      <c r="R5194" s="145" t="str">
        <f t="shared" si="387"/>
        <v>NA</v>
      </c>
    </row>
    <row r="5195" spans="5:18" hidden="1">
      <c r="F5195" s="149"/>
      <c r="G5195" s="149"/>
      <c r="P5195" s="145">
        <f t="shared" si="386"/>
        <v>0</v>
      </c>
      <c r="Q5195" t="str">
        <f t="shared" si="385"/>
        <v>NA</v>
      </c>
      <c r="R5195" s="145" t="str">
        <f t="shared" si="387"/>
        <v>NA</v>
      </c>
    </row>
    <row r="5196" spans="5:18" hidden="1">
      <c r="F5196" s="149"/>
      <c r="G5196" s="149"/>
      <c r="P5196" s="145">
        <f t="shared" si="386"/>
        <v>0</v>
      </c>
      <c r="Q5196" t="str">
        <f t="shared" si="385"/>
        <v>NA</v>
      </c>
      <c r="R5196" s="145" t="str">
        <f t="shared" si="387"/>
        <v>NA</v>
      </c>
    </row>
    <row r="5197" spans="5:18" hidden="1">
      <c r="F5197" s="149"/>
      <c r="G5197" s="149"/>
      <c r="P5197" s="145">
        <f t="shared" si="386"/>
        <v>0</v>
      </c>
      <c r="Q5197" t="str">
        <f t="shared" si="385"/>
        <v>NA</v>
      </c>
      <c r="R5197" s="145" t="str">
        <f t="shared" si="387"/>
        <v>NA</v>
      </c>
    </row>
    <row r="5198" spans="5:18" hidden="1">
      <c r="F5198" s="149"/>
      <c r="G5198" s="149"/>
      <c r="P5198" s="145">
        <f t="shared" si="386"/>
        <v>0</v>
      </c>
      <c r="Q5198" t="str">
        <f t="shared" si="385"/>
        <v>NA</v>
      </c>
      <c r="R5198" s="145" t="str">
        <f t="shared" si="387"/>
        <v>NA</v>
      </c>
    </row>
    <row r="5199" spans="5:18" hidden="1">
      <c r="F5199" s="149"/>
      <c r="G5199" s="149"/>
      <c r="P5199" s="145">
        <f t="shared" si="386"/>
        <v>0</v>
      </c>
      <c r="Q5199" t="str">
        <f t="shared" si="385"/>
        <v>NA</v>
      </c>
      <c r="R5199" s="145" t="str">
        <f t="shared" si="387"/>
        <v>NA</v>
      </c>
    </row>
    <row r="5200" spans="5:18" hidden="1">
      <c r="F5200" s="149"/>
      <c r="G5200" s="149"/>
      <c r="P5200" s="145">
        <f t="shared" si="386"/>
        <v>0</v>
      </c>
      <c r="Q5200" t="str">
        <f t="shared" si="385"/>
        <v>NA</v>
      </c>
      <c r="R5200" s="145" t="str">
        <f t="shared" si="387"/>
        <v>NA</v>
      </c>
    </row>
    <row r="5201" spans="5:18" hidden="1">
      <c r="F5201" s="149"/>
      <c r="G5201" s="149"/>
      <c r="P5201" s="145">
        <f t="shared" si="386"/>
        <v>0</v>
      </c>
      <c r="Q5201" t="str">
        <f t="shared" si="385"/>
        <v>NA</v>
      </c>
      <c r="R5201" s="145" t="str">
        <f t="shared" si="387"/>
        <v>NA</v>
      </c>
    </row>
    <row r="5202" spans="5:18" hidden="1">
      <c r="F5202" s="149"/>
      <c r="G5202" s="149"/>
      <c r="P5202" s="145">
        <f t="shared" si="386"/>
        <v>0</v>
      </c>
      <c r="Q5202" t="str">
        <f t="shared" si="385"/>
        <v>NA</v>
      </c>
      <c r="R5202" s="145" t="str">
        <f t="shared" si="387"/>
        <v>NA</v>
      </c>
    </row>
    <row r="5203" spans="5:18" hidden="1">
      <c r="F5203" s="149"/>
      <c r="G5203" s="149"/>
      <c r="P5203" s="145">
        <f t="shared" si="386"/>
        <v>0</v>
      </c>
      <c r="Q5203" t="str">
        <f t="shared" si="385"/>
        <v>NA</v>
      </c>
      <c r="R5203" s="145" t="str">
        <f t="shared" si="387"/>
        <v>NA</v>
      </c>
    </row>
    <row r="5204" spans="5:18" hidden="1">
      <c r="F5204" s="149"/>
      <c r="G5204" s="149"/>
      <c r="P5204" s="145">
        <f t="shared" si="386"/>
        <v>0</v>
      </c>
      <c r="Q5204" t="str">
        <f t="shared" si="385"/>
        <v>NA</v>
      </c>
      <c r="R5204" s="145" t="str">
        <f t="shared" si="387"/>
        <v>NA</v>
      </c>
    </row>
    <row r="5205" spans="5:18" hidden="1">
      <c r="E5205" s="149"/>
      <c r="P5205" s="145">
        <f t="shared" si="386"/>
        <v>0</v>
      </c>
      <c r="Q5205" t="str">
        <f t="shared" si="385"/>
        <v>NA</v>
      </c>
      <c r="R5205" s="145" t="str">
        <f t="shared" si="387"/>
        <v>NA</v>
      </c>
    </row>
    <row r="5206" spans="5:18" hidden="1">
      <c r="E5206" s="149"/>
      <c r="P5206" s="145">
        <f t="shared" si="386"/>
        <v>0</v>
      </c>
      <c r="Q5206" t="str">
        <f t="shared" si="385"/>
        <v>NA</v>
      </c>
      <c r="R5206" s="145" t="str">
        <f t="shared" si="387"/>
        <v>NA</v>
      </c>
    </row>
    <row r="5207" spans="5:18" hidden="1">
      <c r="E5207" s="149"/>
      <c r="P5207" s="145">
        <f t="shared" si="386"/>
        <v>0</v>
      </c>
      <c r="Q5207" t="str">
        <f t="shared" si="385"/>
        <v>NA</v>
      </c>
      <c r="R5207" s="145" t="str">
        <f t="shared" si="387"/>
        <v>NA</v>
      </c>
    </row>
    <row r="5208" spans="5:18" hidden="1">
      <c r="E5208" s="149"/>
      <c r="P5208" s="145">
        <f t="shared" si="386"/>
        <v>0</v>
      </c>
      <c r="Q5208" t="str">
        <f t="shared" si="385"/>
        <v>NA</v>
      </c>
      <c r="R5208" s="145" t="str">
        <f t="shared" si="387"/>
        <v>NA</v>
      </c>
    </row>
    <row r="5209" spans="5:18" hidden="1">
      <c r="E5209" s="149"/>
      <c r="P5209" s="145">
        <f t="shared" si="386"/>
        <v>0</v>
      </c>
      <c r="Q5209" t="str">
        <f t="shared" si="385"/>
        <v>NA</v>
      </c>
      <c r="R5209" s="145" t="str">
        <f t="shared" si="387"/>
        <v>NA</v>
      </c>
    </row>
    <row r="5210" spans="5:18" hidden="1">
      <c r="E5210" s="149"/>
      <c r="P5210" s="145">
        <f t="shared" si="386"/>
        <v>0</v>
      </c>
      <c r="Q5210" t="str">
        <f t="shared" si="385"/>
        <v>NA</v>
      </c>
      <c r="R5210" s="145" t="str">
        <f t="shared" si="387"/>
        <v>NA</v>
      </c>
    </row>
    <row r="5211" spans="5:18" hidden="1">
      <c r="E5211" s="149"/>
      <c r="P5211" s="145">
        <f t="shared" si="386"/>
        <v>0</v>
      </c>
      <c r="Q5211" t="str">
        <f t="shared" si="385"/>
        <v>NA</v>
      </c>
      <c r="R5211" s="145" t="str">
        <f t="shared" si="387"/>
        <v>NA</v>
      </c>
    </row>
    <row r="5212" spans="5:18" hidden="1">
      <c r="E5212" s="149"/>
      <c r="P5212" s="145">
        <f t="shared" si="386"/>
        <v>0</v>
      </c>
      <c r="Q5212" t="str">
        <f t="shared" si="385"/>
        <v>NA</v>
      </c>
      <c r="R5212" s="145" t="str">
        <f t="shared" si="387"/>
        <v>NA</v>
      </c>
    </row>
    <row r="5213" spans="5:18" hidden="1">
      <c r="E5213" s="149"/>
      <c r="P5213" s="145">
        <f t="shared" si="386"/>
        <v>0</v>
      </c>
      <c r="Q5213" t="str">
        <f t="shared" si="385"/>
        <v>NA</v>
      </c>
      <c r="R5213" s="145" t="str">
        <f t="shared" si="387"/>
        <v>NA</v>
      </c>
    </row>
    <row r="5214" spans="5:18" hidden="1">
      <c r="E5214" s="149"/>
      <c r="P5214" s="145">
        <f t="shared" si="386"/>
        <v>0</v>
      </c>
      <c r="Q5214" t="str">
        <f t="shared" si="385"/>
        <v>NA</v>
      </c>
      <c r="R5214" s="145" t="str">
        <f t="shared" si="387"/>
        <v>NA</v>
      </c>
    </row>
    <row r="5215" spans="5:18" hidden="1">
      <c r="E5215" s="149"/>
      <c r="P5215" s="145">
        <f t="shared" si="386"/>
        <v>0</v>
      </c>
      <c r="Q5215" t="str">
        <f t="shared" si="385"/>
        <v>NA</v>
      </c>
      <c r="R5215" s="145" t="str">
        <f t="shared" si="387"/>
        <v>NA</v>
      </c>
    </row>
    <row r="5216" spans="5:18" hidden="1">
      <c r="E5216" s="149"/>
      <c r="P5216" s="145">
        <f t="shared" si="386"/>
        <v>0</v>
      </c>
      <c r="Q5216" t="str">
        <f t="shared" si="385"/>
        <v>NA</v>
      </c>
      <c r="R5216" s="145" t="str">
        <f t="shared" si="387"/>
        <v>NA</v>
      </c>
    </row>
    <row r="5217" spans="5:18" hidden="1">
      <c r="E5217" s="149"/>
      <c r="P5217" s="145">
        <f t="shared" si="386"/>
        <v>0</v>
      </c>
      <c r="Q5217" t="str">
        <f t="shared" si="385"/>
        <v>NA</v>
      </c>
      <c r="R5217" s="145" t="str">
        <f t="shared" si="387"/>
        <v>NA</v>
      </c>
    </row>
    <row r="5218" spans="5:18" hidden="1">
      <c r="E5218" s="149"/>
      <c r="P5218" s="145">
        <f t="shared" si="386"/>
        <v>0</v>
      </c>
      <c r="Q5218" t="str">
        <f t="shared" si="385"/>
        <v>NA</v>
      </c>
      <c r="R5218" s="145" t="str">
        <f t="shared" si="387"/>
        <v>NA</v>
      </c>
    </row>
    <row r="5219" spans="5:18" hidden="1">
      <c r="F5219" s="149"/>
      <c r="G5219" s="149"/>
      <c r="P5219" s="145">
        <f t="shared" si="386"/>
        <v>0</v>
      </c>
      <c r="Q5219" t="str">
        <f t="shared" si="385"/>
        <v>NA</v>
      </c>
      <c r="R5219" s="145" t="str">
        <f t="shared" si="387"/>
        <v>NA</v>
      </c>
    </row>
    <row r="5220" spans="5:18" hidden="1">
      <c r="F5220" s="149"/>
      <c r="G5220" s="149"/>
      <c r="P5220" s="145">
        <f t="shared" si="386"/>
        <v>0</v>
      </c>
      <c r="Q5220" t="str">
        <f t="shared" si="385"/>
        <v>NA</v>
      </c>
      <c r="R5220" s="145" t="str">
        <f t="shared" si="387"/>
        <v>NA</v>
      </c>
    </row>
    <row r="5221" spans="5:18" hidden="1">
      <c r="F5221" s="149"/>
      <c r="G5221" s="149"/>
      <c r="P5221" s="145">
        <f t="shared" si="386"/>
        <v>0</v>
      </c>
      <c r="Q5221" t="str">
        <f t="shared" si="385"/>
        <v>NA</v>
      </c>
      <c r="R5221" s="145" t="str">
        <f t="shared" si="387"/>
        <v>NA</v>
      </c>
    </row>
    <row r="5222" spans="5:18" hidden="1">
      <c r="F5222" s="149"/>
      <c r="G5222" s="149"/>
      <c r="P5222" s="145">
        <f t="shared" si="386"/>
        <v>0</v>
      </c>
      <c r="Q5222" t="str">
        <f t="shared" si="385"/>
        <v>NA</v>
      </c>
      <c r="R5222" s="145" t="str">
        <f t="shared" si="387"/>
        <v>NA</v>
      </c>
    </row>
    <row r="5223" spans="5:18" hidden="1">
      <c r="F5223" s="149"/>
      <c r="G5223" s="149"/>
      <c r="P5223" s="145">
        <f t="shared" si="386"/>
        <v>0</v>
      </c>
      <c r="Q5223" t="str">
        <f t="shared" si="385"/>
        <v>NA</v>
      </c>
      <c r="R5223" s="145" t="str">
        <f t="shared" si="387"/>
        <v>NA</v>
      </c>
    </row>
    <row r="5224" spans="5:18" hidden="1">
      <c r="F5224" s="149"/>
      <c r="G5224" s="149"/>
      <c r="P5224" s="145">
        <f t="shared" si="386"/>
        <v>0</v>
      </c>
      <c r="Q5224" t="str">
        <f t="shared" si="385"/>
        <v>NA</v>
      </c>
      <c r="R5224" s="145" t="str">
        <f t="shared" si="387"/>
        <v>NA</v>
      </c>
    </row>
    <row r="5225" spans="5:18" hidden="1">
      <c r="F5225" s="149"/>
      <c r="G5225" s="149"/>
      <c r="P5225" s="145">
        <f t="shared" si="386"/>
        <v>0</v>
      </c>
      <c r="Q5225" t="str">
        <f t="shared" si="385"/>
        <v>NA</v>
      </c>
      <c r="R5225" s="145" t="str">
        <f t="shared" si="387"/>
        <v>NA</v>
      </c>
    </row>
    <row r="5226" spans="5:18" hidden="1">
      <c r="F5226" s="149"/>
      <c r="G5226" s="149"/>
      <c r="P5226" s="145">
        <f t="shared" si="386"/>
        <v>0</v>
      </c>
      <c r="Q5226" t="str">
        <f t="shared" si="385"/>
        <v>NA</v>
      </c>
      <c r="R5226" s="145" t="str">
        <f t="shared" si="387"/>
        <v>NA</v>
      </c>
    </row>
    <row r="5227" spans="5:18" hidden="1">
      <c r="F5227" s="149"/>
      <c r="G5227" s="149"/>
      <c r="P5227" s="145">
        <f t="shared" si="386"/>
        <v>0</v>
      </c>
      <c r="Q5227" t="str">
        <f t="shared" si="385"/>
        <v>NA</v>
      </c>
      <c r="R5227" s="145" t="str">
        <f t="shared" si="387"/>
        <v>NA</v>
      </c>
    </row>
    <row r="5228" spans="5:18" hidden="1">
      <c r="F5228" s="149"/>
      <c r="G5228" s="149"/>
      <c r="P5228" s="145">
        <f t="shared" si="386"/>
        <v>0</v>
      </c>
      <c r="Q5228" t="str">
        <f t="shared" si="385"/>
        <v>NA</v>
      </c>
      <c r="R5228" s="145" t="str">
        <f t="shared" si="387"/>
        <v>NA</v>
      </c>
    </row>
    <row r="5229" spans="5:18" hidden="1">
      <c r="E5229" s="149"/>
      <c r="P5229" s="145">
        <f t="shared" si="386"/>
        <v>0</v>
      </c>
      <c r="Q5229" t="str">
        <f t="shared" si="385"/>
        <v>NA</v>
      </c>
      <c r="R5229" s="145" t="str">
        <f t="shared" si="387"/>
        <v>NA</v>
      </c>
    </row>
    <row r="5230" spans="5:18" hidden="1">
      <c r="E5230" s="149"/>
      <c r="P5230" s="145">
        <f t="shared" si="386"/>
        <v>0</v>
      </c>
      <c r="Q5230" t="str">
        <f t="shared" si="385"/>
        <v>NA</v>
      </c>
      <c r="R5230" s="145" t="str">
        <f t="shared" si="387"/>
        <v>NA</v>
      </c>
    </row>
    <row r="5231" spans="5:18" hidden="1">
      <c r="E5231" s="149"/>
      <c r="P5231" s="145">
        <f t="shared" si="386"/>
        <v>0</v>
      </c>
      <c r="Q5231" t="str">
        <f t="shared" si="385"/>
        <v>NA</v>
      </c>
      <c r="R5231" s="145" t="str">
        <f t="shared" si="387"/>
        <v>NA</v>
      </c>
    </row>
    <row r="5232" spans="5:18" hidden="1">
      <c r="E5232" s="149"/>
      <c r="P5232" s="145">
        <f t="shared" si="386"/>
        <v>0</v>
      </c>
      <c r="Q5232" t="str">
        <f t="shared" si="385"/>
        <v>NA</v>
      </c>
      <c r="R5232" s="145" t="str">
        <f t="shared" si="387"/>
        <v>NA</v>
      </c>
    </row>
    <row r="5233" spans="5:18" hidden="1">
      <c r="E5233" s="149"/>
      <c r="P5233" s="145">
        <f t="shared" si="386"/>
        <v>0</v>
      </c>
      <c r="Q5233" t="str">
        <f t="shared" si="385"/>
        <v>NA</v>
      </c>
      <c r="R5233" s="145" t="str">
        <f t="shared" si="387"/>
        <v>NA</v>
      </c>
    </row>
    <row r="5234" spans="5:18" hidden="1">
      <c r="E5234" s="149"/>
      <c r="P5234" s="145">
        <f t="shared" si="386"/>
        <v>0</v>
      </c>
      <c r="Q5234" t="str">
        <f t="shared" si="385"/>
        <v>NA</v>
      </c>
      <c r="R5234" s="145" t="str">
        <f t="shared" si="387"/>
        <v>NA</v>
      </c>
    </row>
    <row r="5235" spans="5:18" hidden="1">
      <c r="E5235" s="149"/>
      <c r="P5235" s="145">
        <f t="shared" si="386"/>
        <v>0</v>
      </c>
      <c r="Q5235" t="str">
        <f t="shared" si="385"/>
        <v>NA</v>
      </c>
      <c r="R5235" s="145" t="str">
        <f t="shared" si="387"/>
        <v>NA</v>
      </c>
    </row>
    <row r="5236" spans="5:18" hidden="1">
      <c r="E5236" s="149"/>
      <c r="P5236" s="145">
        <f t="shared" si="386"/>
        <v>0</v>
      </c>
      <c r="Q5236" t="str">
        <f t="shared" si="385"/>
        <v>NA</v>
      </c>
      <c r="R5236" s="145" t="str">
        <f t="shared" si="387"/>
        <v>NA</v>
      </c>
    </row>
    <row r="5237" spans="5:18" hidden="1">
      <c r="E5237" s="149"/>
      <c r="P5237" s="145">
        <f t="shared" si="386"/>
        <v>0</v>
      </c>
      <c r="Q5237" t="str">
        <f t="shared" si="385"/>
        <v>NA</v>
      </c>
      <c r="R5237" s="145" t="str">
        <f t="shared" si="387"/>
        <v>NA</v>
      </c>
    </row>
    <row r="5238" spans="5:18" hidden="1">
      <c r="E5238" s="149"/>
      <c r="P5238" s="145">
        <f t="shared" si="386"/>
        <v>0</v>
      </c>
      <c r="Q5238" t="str">
        <f t="shared" si="385"/>
        <v>NA</v>
      </c>
      <c r="R5238" s="145" t="str">
        <f t="shared" si="387"/>
        <v>NA</v>
      </c>
    </row>
    <row r="5239" spans="5:18" hidden="1">
      <c r="E5239" s="149"/>
      <c r="P5239" s="145">
        <f t="shared" si="386"/>
        <v>0</v>
      </c>
      <c r="Q5239" t="str">
        <f t="shared" si="385"/>
        <v>NA</v>
      </c>
      <c r="R5239" s="145" t="str">
        <f t="shared" si="387"/>
        <v>NA</v>
      </c>
    </row>
    <row r="5240" spans="5:18" hidden="1">
      <c r="E5240" s="149"/>
      <c r="P5240" s="145">
        <f t="shared" si="386"/>
        <v>0</v>
      </c>
      <c r="Q5240" t="str">
        <f t="shared" si="385"/>
        <v>NA</v>
      </c>
      <c r="R5240" s="145" t="str">
        <f t="shared" si="387"/>
        <v>NA</v>
      </c>
    </row>
    <row r="5241" spans="5:18" hidden="1">
      <c r="E5241" s="149"/>
      <c r="P5241" s="145">
        <f t="shared" si="386"/>
        <v>0</v>
      </c>
      <c r="Q5241" t="str">
        <f t="shared" si="385"/>
        <v>NA</v>
      </c>
      <c r="R5241" s="145" t="str">
        <f t="shared" si="387"/>
        <v>NA</v>
      </c>
    </row>
    <row r="5242" spans="5:18" hidden="1">
      <c r="E5242" s="149"/>
      <c r="P5242" s="145">
        <f t="shared" si="386"/>
        <v>0</v>
      </c>
      <c r="Q5242" t="str">
        <f t="shared" si="385"/>
        <v>NA</v>
      </c>
      <c r="R5242" s="145" t="str">
        <f t="shared" si="387"/>
        <v>NA</v>
      </c>
    </row>
    <row r="5243" spans="5:18" hidden="1">
      <c r="F5243" s="149"/>
      <c r="G5243" s="149"/>
      <c r="P5243" s="145">
        <f t="shared" si="386"/>
        <v>0</v>
      </c>
      <c r="Q5243" t="str">
        <f t="shared" si="385"/>
        <v>NA</v>
      </c>
      <c r="R5243" s="145" t="str">
        <f t="shared" si="387"/>
        <v>NA</v>
      </c>
    </row>
    <row r="5244" spans="5:18" hidden="1">
      <c r="F5244" s="149"/>
      <c r="G5244" s="149"/>
      <c r="P5244" s="145">
        <f t="shared" si="386"/>
        <v>0</v>
      </c>
      <c r="Q5244" t="str">
        <f t="shared" si="385"/>
        <v>NA</v>
      </c>
      <c r="R5244" s="145" t="str">
        <f t="shared" si="387"/>
        <v>NA</v>
      </c>
    </row>
    <row r="5245" spans="5:18" hidden="1">
      <c r="F5245" s="149"/>
      <c r="G5245" s="149"/>
      <c r="P5245" s="145">
        <f t="shared" si="386"/>
        <v>0</v>
      </c>
      <c r="Q5245" t="str">
        <f t="shared" si="385"/>
        <v>NA</v>
      </c>
      <c r="R5245" s="145" t="str">
        <f t="shared" si="387"/>
        <v>NA</v>
      </c>
    </row>
    <row r="5246" spans="5:18" hidden="1">
      <c r="F5246" s="149"/>
      <c r="G5246" s="149"/>
      <c r="P5246" s="145">
        <f t="shared" si="386"/>
        <v>0</v>
      </c>
      <c r="Q5246" t="str">
        <f t="shared" si="385"/>
        <v>NA</v>
      </c>
      <c r="R5246" s="145" t="str">
        <f t="shared" si="387"/>
        <v>NA</v>
      </c>
    </row>
    <row r="5247" spans="5:18" hidden="1">
      <c r="F5247" s="149"/>
      <c r="G5247" s="149"/>
      <c r="P5247" s="145">
        <f t="shared" si="386"/>
        <v>0</v>
      </c>
      <c r="Q5247" t="str">
        <f t="shared" si="385"/>
        <v>NA</v>
      </c>
      <c r="R5247" s="145" t="str">
        <f t="shared" si="387"/>
        <v>NA</v>
      </c>
    </row>
    <row r="5248" spans="5:18" hidden="1">
      <c r="F5248" s="149"/>
      <c r="G5248" s="149"/>
      <c r="P5248" s="145">
        <f t="shared" si="386"/>
        <v>0</v>
      </c>
      <c r="Q5248" t="str">
        <f t="shared" ref="Q5248:Q5311" si="388">IF(AND(ISNUMBER(E5248),ISNUMBER(H5248),ISBLANK(F5248)),E5248-H5248,"NA")</f>
        <v>NA</v>
      </c>
      <c r="R5248" s="145" t="str">
        <f t="shared" si="387"/>
        <v>NA</v>
      </c>
    </row>
    <row r="5249" spans="5:18" hidden="1">
      <c r="F5249" s="149"/>
      <c r="G5249" s="149"/>
      <c r="P5249" s="145">
        <f t="shared" si="386"/>
        <v>0</v>
      </c>
      <c r="Q5249" t="str">
        <f t="shared" si="388"/>
        <v>NA</v>
      </c>
      <c r="R5249" s="145" t="str">
        <f t="shared" si="387"/>
        <v>NA</v>
      </c>
    </row>
    <row r="5250" spans="5:18" hidden="1">
      <c r="F5250" s="149"/>
      <c r="G5250" s="149"/>
      <c r="P5250" s="145">
        <f t="shared" si="386"/>
        <v>0</v>
      </c>
      <c r="Q5250" t="str">
        <f t="shared" si="388"/>
        <v>NA</v>
      </c>
      <c r="R5250" s="145" t="str">
        <f t="shared" si="387"/>
        <v>NA</v>
      </c>
    </row>
    <row r="5251" spans="5:18" hidden="1">
      <c r="F5251" s="149"/>
      <c r="G5251" s="149"/>
      <c r="P5251" s="145">
        <f t="shared" si="386"/>
        <v>0</v>
      </c>
      <c r="Q5251" t="str">
        <f t="shared" si="388"/>
        <v>NA</v>
      </c>
      <c r="R5251" s="145" t="str">
        <f t="shared" si="387"/>
        <v>NA</v>
      </c>
    </row>
    <row r="5252" spans="5:18" hidden="1">
      <c r="F5252" s="149"/>
      <c r="G5252" s="149"/>
      <c r="P5252" s="145">
        <f t="shared" si="386"/>
        <v>0</v>
      </c>
      <c r="Q5252" t="str">
        <f t="shared" si="388"/>
        <v>NA</v>
      </c>
      <c r="R5252" s="145" t="str">
        <f t="shared" si="387"/>
        <v>NA</v>
      </c>
    </row>
    <row r="5253" spans="5:18" hidden="1">
      <c r="E5253" s="149"/>
      <c r="P5253" s="145">
        <f t="shared" si="386"/>
        <v>0</v>
      </c>
      <c r="Q5253" t="str">
        <f t="shared" si="388"/>
        <v>NA</v>
      </c>
      <c r="R5253" s="145" t="str">
        <f t="shared" si="387"/>
        <v>NA</v>
      </c>
    </row>
    <row r="5254" spans="5:18" hidden="1">
      <c r="E5254" s="149"/>
      <c r="P5254" s="145">
        <f t="shared" si="386"/>
        <v>0</v>
      </c>
      <c r="Q5254" t="str">
        <f t="shared" si="388"/>
        <v>NA</v>
      </c>
      <c r="R5254" s="145" t="str">
        <f t="shared" si="387"/>
        <v>NA</v>
      </c>
    </row>
    <row r="5255" spans="5:18" hidden="1">
      <c r="E5255" s="149"/>
      <c r="P5255" s="145">
        <f t="shared" si="386"/>
        <v>0</v>
      </c>
      <c r="Q5255" t="str">
        <f t="shared" si="388"/>
        <v>NA</v>
      </c>
      <c r="R5255" s="145" t="str">
        <f t="shared" si="387"/>
        <v>NA</v>
      </c>
    </row>
    <row r="5256" spans="5:18" hidden="1">
      <c r="E5256" s="149"/>
      <c r="P5256" s="145">
        <f t="shared" si="386"/>
        <v>0</v>
      </c>
      <c r="Q5256" t="str">
        <f t="shared" si="388"/>
        <v>NA</v>
      </c>
      <c r="R5256" s="145" t="str">
        <f t="shared" si="387"/>
        <v>NA</v>
      </c>
    </row>
    <row r="5257" spans="5:18" hidden="1">
      <c r="E5257" s="149"/>
      <c r="P5257" s="145">
        <f t="shared" ref="P5257:P5320" si="389">IFERROR(K5257-L5257,0)</f>
        <v>0</v>
      </c>
      <c r="Q5257" t="str">
        <f t="shared" si="388"/>
        <v>NA</v>
      </c>
      <c r="R5257" s="145" t="str">
        <f t="shared" ref="R5257:R5320" si="390">IF(AND(ISNUMBER(F5257),ISNUMBER(I5257),ISBLANK(E5257)),F5257-I5257,"NA")</f>
        <v>NA</v>
      </c>
    </row>
    <row r="5258" spans="5:18" hidden="1">
      <c r="E5258" s="149"/>
      <c r="P5258" s="145">
        <f t="shared" si="389"/>
        <v>0</v>
      </c>
      <c r="Q5258" t="str">
        <f t="shared" si="388"/>
        <v>NA</v>
      </c>
      <c r="R5258" s="145" t="str">
        <f t="shared" si="390"/>
        <v>NA</v>
      </c>
    </row>
    <row r="5259" spans="5:18" hidden="1">
      <c r="E5259" s="149"/>
      <c r="P5259" s="145">
        <f t="shared" si="389"/>
        <v>0</v>
      </c>
      <c r="Q5259" t="str">
        <f t="shared" si="388"/>
        <v>NA</v>
      </c>
      <c r="R5259" s="145" t="str">
        <f t="shared" si="390"/>
        <v>NA</v>
      </c>
    </row>
    <row r="5260" spans="5:18" hidden="1">
      <c r="E5260" s="149"/>
      <c r="P5260" s="145">
        <f t="shared" si="389"/>
        <v>0</v>
      </c>
      <c r="Q5260" t="str">
        <f t="shared" si="388"/>
        <v>NA</v>
      </c>
      <c r="R5260" s="145" t="str">
        <f t="shared" si="390"/>
        <v>NA</v>
      </c>
    </row>
    <row r="5261" spans="5:18" hidden="1">
      <c r="E5261" s="149"/>
      <c r="P5261" s="145">
        <f t="shared" si="389"/>
        <v>0</v>
      </c>
      <c r="Q5261" t="str">
        <f t="shared" si="388"/>
        <v>NA</v>
      </c>
      <c r="R5261" s="145" t="str">
        <f t="shared" si="390"/>
        <v>NA</v>
      </c>
    </row>
    <row r="5262" spans="5:18" hidden="1">
      <c r="E5262" s="149"/>
      <c r="P5262" s="145">
        <f t="shared" si="389"/>
        <v>0</v>
      </c>
      <c r="Q5262" t="str">
        <f t="shared" si="388"/>
        <v>NA</v>
      </c>
      <c r="R5262" s="145" t="str">
        <f t="shared" si="390"/>
        <v>NA</v>
      </c>
    </row>
    <row r="5263" spans="5:18" hidden="1">
      <c r="E5263" s="149"/>
      <c r="P5263" s="145">
        <f t="shared" si="389"/>
        <v>0</v>
      </c>
      <c r="Q5263" t="str">
        <f t="shared" si="388"/>
        <v>NA</v>
      </c>
      <c r="R5263" s="145" t="str">
        <f t="shared" si="390"/>
        <v>NA</v>
      </c>
    </row>
    <row r="5264" spans="5:18" hidden="1">
      <c r="F5264" s="149"/>
      <c r="G5264" s="149"/>
      <c r="P5264" s="145">
        <f t="shared" si="389"/>
        <v>0</v>
      </c>
      <c r="Q5264" t="str">
        <f t="shared" si="388"/>
        <v>NA</v>
      </c>
      <c r="R5264" s="145" t="str">
        <f t="shared" si="390"/>
        <v>NA</v>
      </c>
    </row>
    <row r="5265" spans="5:18" hidden="1">
      <c r="F5265" s="149"/>
      <c r="G5265" s="149"/>
      <c r="P5265" s="145">
        <f t="shared" si="389"/>
        <v>0</v>
      </c>
      <c r="Q5265" t="str">
        <f t="shared" si="388"/>
        <v>NA</v>
      </c>
      <c r="R5265" s="145" t="str">
        <f t="shared" si="390"/>
        <v>NA</v>
      </c>
    </row>
    <row r="5266" spans="5:18" hidden="1">
      <c r="F5266" s="149"/>
      <c r="G5266" s="149"/>
      <c r="P5266" s="145">
        <f t="shared" si="389"/>
        <v>0</v>
      </c>
      <c r="Q5266" t="str">
        <f t="shared" si="388"/>
        <v>NA</v>
      </c>
      <c r="R5266" s="145" t="str">
        <f t="shared" si="390"/>
        <v>NA</v>
      </c>
    </row>
    <row r="5267" spans="5:18" hidden="1">
      <c r="F5267" s="149"/>
      <c r="G5267" s="149"/>
      <c r="P5267" s="145">
        <f t="shared" si="389"/>
        <v>0</v>
      </c>
      <c r="Q5267" t="str">
        <f t="shared" si="388"/>
        <v>NA</v>
      </c>
      <c r="R5267" s="145" t="str">
        <f t="shared" si="390"/>
        <v>NA</v>
      </c>
    </row>
    <row r="5268" spans="5:18" hidden="1">
      <c r="F5268" s="149"/>
      <c r="G5268" s="149"/>
      <c r="P5268" s="145">
        <f t="shared" si="389"/>
        <v>0</v>
      </c>
      <c r="Q5268" t="str">
        <f t="shared" si="388"/>
        <v>NA</v>
      </c>
      <c r="R5268" s="145" t="str">
        <f t="shared" si="390"/>
        <v>NA</v>
      </c>
    </row>
    <row r="5269" spans="5:18" hidden="1">
      <c r="F5269" s="149"/>
      <c r="G5269" s="149"/>
      <c r="P5269" s="145">
        <f t="shared" si="389"/>
        <v>0</v>
      </c>
      <c r="Q5269" t="str">
        <f t="shared" si="388"/>
        <v>NA</v>
      </c>
      <c r="R5269" s="145" t="str">
        <f t="shared" si="390"/>
        <v>NA</v>
      </c>
    </row>
    <row r="5270" spans="5:18" hidden="1">
      <c r="F5270" s="149"/>
      <c r="G5270" s="149"/>
      <c r="P5270" s="145">
        <f t="shared" si="389"/>
        <v>0</v>
      </c>
      <c r="Q5270" t="str">
        <f t="shared" si="388"/>
        <v>NA</v>
      </c>
      <c r="R5270" s="145" t="str">
        <f t="shared" si="390"/>
        <v>NA</v>
      </c>
    </row>
    <row r="5271" spans="5:18" hidden="1">
      <c r="F5271" s="149"/>
      <c r="G5271" s="149"/>
      <c r="P5271" s="145">
        <f t="shared" si="389"/>
        <v>0</v>
      </c>
      <c r="Q5271" t="str">
        <f t="shared" si="388"/>
        <v>NA</v>
      </c>
      <c r="R5271" s="145" t="str">
        <f t="shared" si="390"/>
        <v>NA</v>
      </c>
    </row>
    <row r="5272" spans="5:18" hidden="1">
      <c r="F5272" s="149"/>
      <c r="G5272" s="149"/>
      <c r="P5272" s="145">
        <f t="shared" si="389"/>
        <v>0</v>
      </c>
      <c r="Q5272" t="str">
        <f t="shared" si="388"/>
        <v>NA</v>
      </c>
      <c r="R5272" s="145" t="str">
        <f t="shared" si="390"/>
        <v>NA</v>
      </c>
    </row>
    <row r="5273" spans="5:18" hidden="1">
      <c r="F5273" s="149"/>
      <c r="G5273" s="149"/>
      <c r="P5273" s="145">
        <f t="shared" si="389"/>
        <v>0</v>
      </c>
      <c r="Q5273" t="str">
        <f t="shared" si="388"/>
        <v>NA</v>
      </c>
      <c r="R5273" s="145" t="str">
        <f t="shared" si="390"/>
        <v>NA</v>
      </c>
    </row>
    <row r="5274" spans="5:18" hidden="1">
      <c r="F5274" s="149"/>
      <c r="G5274" s="149"/>
      <c r="P5274" s="145">
        <f t="shared" si="389"/>
        <v>0</v>
      </c>
      <c r="Q5274" t="str">
        <f t="shared" si="388"/>
        <v>NA</v>
      </c>
      <c r="R5274" s="145" t="str">
        <f t="shared" si="390"/>
        <v>NA</v>
      </c>
    </row>
    <row r="5275" spans="5:18" hidden="1">
      <c r="F5275" s="149"/>
      <c r="G5275" s="149"/>
      <c r="P5275" s="145">
        <f t="shared" si="389"/>
        <v>0</v>
      </c>
      <c r="Q5275" t="str">
        <f t="shared" si="388"/>
        <v>NA</v>
      </c>
      <c r="R5275" s="145" t="str">
        <f t="shared" si="390"/>
        <v>NA</v>
      </c>
    </row>
    <row r="5276" spans="5:18" hidden="1">
      <c r="F5276" s="149"/>
      <c r="G5276" s="149"/>
      <c r="P5276" s="145">
        <f t="shared" si="389"/>
        <v>0</v>
      </c>
      <c r="Q5276" t="str">
        <f t="shared" si="388"/>
        <v>NA</v>
      </c>
      <c r="R5276" s="145" t="str">
        <f t="shared" si="390"/>
        <v>NA</v>
      </c>
    </row>
    <row r="5277" spans="5:18" hidden="1">
      <c r="E5277" s="149"/>
      <c r="P5277" s="145">
        <f t="shared" si="389"/>
        <v>0</v>
      </c>
      <c r="Q5277" t="str">
        <f t="shared" si="388"/>
        <v>NA</v>
      </c>
      <c r="R5277" s="145" t="str">
        <f t="shared" si="390"/>
        <v>NA</v>
      </c>
    </row>
    <row r="5278" spans="5:18" hidden="1">
      <c r="E5278" s="149"/>
      <c r="P5278" s="145">
        <f t="shared" si="389"/>
        <v>0</v>
      </c>
      <c r="Q5278" t="str">
        <f t="shared" si="388"/>
        <v>NA</v>
      </c>
      <c r="R5278" s="145" t="str">
        <f t="shared" si="390"/>
        <v>NA</v>
      </c>
    </row>
    <row r="5279" spans="5:18" hidden="1">
      <c r="E5279" s="149"/>
      <c r="P5279" s="145">
        <f t="shared" si="389"/>
        <v>0</v>
      </c>
      <c r="Q5279" t="str">
        <f t="shared" si="388"/>
        <v>NA</v>
      </c>
      <c r="R5279" s="145" t="str">
        <f t="shared" si="390"/>
        <v>NA</v>
      </c>
    </row>
    <row r="5280" spans="5:18" hidden="1">
      <c r="E5280" s="149"/>
      <c r="P5280" s="145">
        <f t="shared" si="389"/>
        <v>0</v>
      </c>
      <c r="Q5280" t="str">
        <f t="shared" si="388"/>
        <v>NA</v>
      </c>
      <c r="R5280" s="145" t="str">
        <f t="shared" si="390"/>
        <v>NA</v>
      </c>
    </row>
    <row r="5281" spans="5:18" hidden="1">
      <c r="E5281" s="149"/>
      <c r="P5281" s="145">
        <f t="shared" si="389"/>
        <v>0</v>
      </c>
      <c r="Q5281" t="str">
        <f t="shared" si="388"/>
        <v>NA</v>
      </c>
      <c r="R5281" s="145" t="str">
        <f t="shared" si="390"/>
        <v>NA</v>
      </c>
    </row>
    <row r="5282" spans="5:18" hidden="1">
      <c r="E5282" s="149"/>
      <c r="P5282" s="145">
        <f t="shared" si="389"/>
        <v>0</v>
      </c>
      <c r="Q5282" t="str">
        <f t="shared" si="388"/>
        <v>NA</v>
      </c>
      <c r="R5282" s="145" t="str">
        <f t="shared" si="390"/>
        <v>NA</v>
      </c>
    </row>
    <row r="5283" spans="5:18" hidden="1">
      <c r="E5283" s="149"/>
      <c r="P5283" s="145">
        <f t="shared" si="389"/>
        <v>0</v>
      </c>
      <c r="Q5283" t="str">
        <f t="shared" si="388"/>
        <v>NA</v>
      </c>
      <c r="R5283" s="145" t="str">
        <f t="shared" si="390"/>
        <v>NA</v>
      </c>
    </row>
    <row r="5284" spans="5:18" hidden="1">
      <c r="E5284" s="149"/>
      <c r="P5284" s="145">
        <f t="shared" si="389"/>
        <v>0</v>
      </c>
      <c r="Q5284" t="str">
        <f t="shared" si="388"/>
        <v>NA</v>
      </c>
      <c r="R5284" s="145" t="str">
        <f t="shared" si="390"/>
        <v>NA</v>
      </c>
    </row>
    <row r="5285" spans="5:18" hidden="1">
      <c r="E5285" s="149"/>
      <c r="P5285" s="145">
        <f t="shared" si="389"/>
        <v>0</v>
      </c>
      <c r="Q5285" t="str">
        <f t="shared" si="388"/>
        <v>NA</v>
      </c>
      <c r="R5285" s="145" t="str">
        <f t="shared" si="390"/>
        <v>NA</v>
      </c>
    </row>
    <row r="5286" spans="5:18" hidden="1">
      <c r="E5286" s="149"/>
      <c r="P5286" s="145">
        <f t="shared" si="389"/>
        <v>0</v>
      </c>
      <c r="Q5286" t="str">
        <f t="shared" si="388"/>
        <v>NA</v>
      </c>
      <c r="R5286" s="145" t="str">
        <f t="shared" si="390"/>
        <v>NA</v>
      </c>
    </row>
    <row r="5287" spans="5:18" hidden="1">
      <c r="E5287" s="149"/>
      <c r="P5287" s="145">
        <f t="shared" si="389"/>
        <v>0</v>
      </c>
      <c r="Q5287" t="str">
        <f t="shared" si="388"/>
        <v>NA</v>
      </c>
      <c r="R5287" s="145" t="str">
        <f t="shared" si="390"/>
        <v>NA</v>
      </c>
    </row>
    <row r="5288" spans="5:18" hidden="1">
      <c r="F5288" s="149"/>
      <c r="G5288" s="149"/>
      <c r="P5288" s="145">
        <f t="shared" si="389"/>
        <v>0</v>
      </c>
      <c r="Q5288" t="str">
        <f t="shared" si="388"/>
        <v>NA</v>
      </c>
      <c r="R5288" s="145" t="str">
        <f t="shared" si="390"/>
        <v>NA</v>
      </c>
    </row>
    <row r="5289" spans="5:18" hidden="1">
      <c r="F5289" s="149"/>
      <c r="G5289" s="149"/>
      <c r="P5289" s="145">
        <f t="shared" si="389"/>
        <v>0</v>
      </c>
      <c r="Q5289" t="str">
        <f t="shared" si="388"/>
        <v>NA</v>
      </c>
      <c r="R5289" s="145" t="str">
        <f t="shared" si="390"/>
        <v>NA</v>
      </c>
    </row>
    <row r="5290" spans="5:18" hidden="1">
      <c r="F5290" s="149"/>
      <c r="G5290" s="149"/>
      <c r="P5290" s="145">
        <f t="shared" si="389"/>
        <v>0</v>
      </c>
      <c r="Q5290" t="str">
        <f t="shared" si="388"/>
        <v>NA</v>
      </c>
      <c r="R5290" s="145" t="str">
        <f t="shared" si="390"/>
        <v>NA</v>
      </c>
    </row>
    <row r="5291" spans="5:18" hidden="1">
      <c r="F5291" s="149"/>
      <c r="G5291" s="149"/>
      <c r="P5291" s="145">
        <f t="shared" si="389"/>
        <v>0</v>
      </c>
      <c r="Q5291" t="str">
        <f t="shared" si="388"/>
        <v>NA</v>
      </c>
      <c r="R5291" s="145" t="str">
        <f t="shared" si="390"/>
        <v>NA</v>
      </c>
    </row>
    <row r="5292" spans="5:18" hidden="1">
      <c r="F5292" s="149"/>
      <c r="G5292" s="149"/>
      <c r="P5292" s="145">
        <f t="shared" si="389"/>
        <v>0</v>
      </c>
      <c r="Q5292" t="str">
        <f t="shared" si="388"/>
        <v>NA</v>
      </c>
      <c r="R5292" s="145" t="str">
        <f t="shared" si="390"/>
        <v>NA</v>
      </c>
    </row>
    <row r="5293" spans="5:18" hidden="1">
      <c r="F5293" s="149"/>
      <c r="G5293" s="149"/>
      <c r="P5293" s="145">
        <f t="shared" si="389"/>
        <v>0</v>
      </c>
      <c r="Q5293" t="str">
        <f t="shared" si="388"/>
        <v>NA</v>
      </c>
      <c r="R5293" s="145" t="str">
        <f t="shared" si="390"/>
        <v>NA</v>
      </c>
    </row>
    <row r="5294" spans="5:18" hidden="1">
      <c r="F5294" s="149"/>
      <c r="G5294" s="149"/>
      <c r="P5294" s="145">
        <f t="shared" si="389"/>
        <v>0</v>
      </c>
      <c r="Q5294" t="str">
        <f t="shared" si="388"/>
        <v>NA</v>
      </c>
      <c r="R5294" s="145" t="str">
        <f t="shared" si="390"/>
        <v>NA</v>
      </c>
    </row>
    <row r="5295" spans="5:18" hidden="1">
      <c r="F5295" s="149"/>
      <c r="G5295" s="149"/>
      <c r="P5295" s="145">
        <f t="shared" si="389"/>
        <v>0</v>
      </c>
      <c r="Q5295" t="str">
        <f t="shared" si="388"/>
        <v>NA</v>
      </c>
      <c r="R5295" s="145" t="str">
        <f t="shared" si="390"/>
        <v>NA</v>
      </c>
    </row>
    <row r="5296" spans="5:18" hidden="1">
      <c r="F5296" s="149"/>
      <c r="G5296" s="149"/>
      <c r="P5296" s="145">
        <f t="shared" si="389"/>
        <v>0</v>
      </c>
      <c r="Q5296" t="str">
        <f t="shared" si="388"/>
        <v>NA</v>
      </c>
      <c r="R5296" s="145" t="str">
        <f t="shared" si="390"/>
        <v>NA</v>
      </c>
    </row>
    <row r="5297" spans="5:18" hidden="1">
      <c r="F5297" s="149"/>
      <c r="G5297" s="149"/>
      <c r="P5297" s="145">
        <f t="shared" si="389"/>
        <v>0</v>
      </c>
      <c r="Q5297" t="str">
        <f t="shared" si="388"/>
        <v>NA</v>
      </c>
      <c r="R5297" s="145" t="str">
        <f t="shared" si="390"/>
        <v>NA</v>
      </c>
    </row>
    <row r="5298" spans="5:18" hidden="1">
      <c r="F5298" s="149"/>
      <c r="G5298" s="149"/>
      <c r="P5298" s="145">
        <f t="shared" si="389"/>
        <v>0</v>
      </c>
      <c r="Q5298" t="str">
        <f t="shared" si="388"/>
        <v>NA</v>
      </c>
      <c r="R5298" s="145" t="str">
        <f t="shared" si="390"/>
        <v>NA</v>
      </c>
    </row>
    <row r="5299" spans="5:18" hidden="1">
      <c r="F5299" s="149"/>
      <c r="G5299" s="149"/>
      <c r="P5299" s="145">
        <f t="shared" si="389"/>
        <v>0</v>
      </c>
      <c r="Q5299" t="str">
        <f t="shared" si="388"/>
        <v>NA</v>
      </c>
      <c r="R5299" s="145" t="str">
        <f t="shared" si="390"/>
        <v>NA</v>
      </c>
    </row>
    <row r="5300" spans="5:18" hidden="1">
      <c r="F5300" s="149"/>
      <c r="G5300" s="149"/>
      <c r="P5300" s="145">
        <f t="shared" si="389"/>
        <v>0</v>
      </c>
      <c r="Q5300" t="str">
        <f t="shared" si="388"/>
        <v>NA</v>
      </c>
      <c r="R5300" s="145" t="str">
        <f t="shared" si="390"/>
        <v>NA</v>
      </c>
    </row>
    <row r="5301" spans="5:18" hidden="1">
      <c r="E5301" s="149"/>
      <c r="P5301" s="145">
        <f t="shared" si="389"/>
        <v>0</v>
      </c>
      <c r="Q5301" t="str">
        <f t="shared" si="388"/>
        <v>NA</v>
      </c>
      <c r="R5301" s="145" t="str">
        <f t="shared" si="390"/>
        <v>NA</v>
      </c>
    </row>
    <row r="5302" spans="5:18" hidden="1">
      <c r="E5302" s="149"/>
      <c r="P5302" s="145">
        <f t="shared" si="389"/>
        <v>0</v>
      </c>
      <c r="Q5302" t="str">
        <f t="shared" si="388"/>
        <v>NA</v>
      </c>
      <c r="R5302" s="145" t="str">
        <f t="shared" si="390"/>
        <v>NA</v>
      </c>
    </row>
    <row r="5303" spans="5:18" hidden="1">
      <c r="E5303" s="149"/>
      <c r="P5303" s="145">
        <f t="shared" si="389"/>
        <v>0</v>
      </c>
      <c r="Q5303" t="str">
        <f t="shared" si="388"/>
        <v>NA</v>
      </c>
      <c r="R5303" s="145" t="str">
        <f t="shared" si="390"/>
        <v>NA</v>
      </c>
    </row>
    <row r="5304" spans="5:18" hidden="1">
      <c r="E5304" s="149"/>
      <c r="P5304" s="145">
        <f t="shared" si="389"/>
        <v>0</v>
      </c>
      <c r="Q5304" t="str">
        <f t="shared" si="388"/>
        <v>NA</v>
      </c>
      <c r="R5304" s="145" t="str">
        <f t="shared" si="390"/>
        <v>NA</v>
      </c>
    </row>
    <row r="5305" spans="5:18" hidden="1">
      <c r="E5305" s="149"/>
      <c r="P5305" s="145">
        <f t="shared" si="389"/>
        <v>0</v>
      </c>
      <c r="Q5305" t="str">
        <f t="shared" si="388"/>
        <v>NA</v>
      </c>
      <c r="R5305" s="145" t="str">
        <f t="shared" si="390"/>
        <v>NA</v>
      </c>
    </row>
    <row r="5306" spans="5:18" hidden="1">
      <c r="E5306" s="149"/>
      <c r="P5306" s="145">
        <f t="shared" si="389"/>
        <v>0</v>
      </c>
      <c r="Q5306" t="str">
        <f t="shared" si="388"/>
        <v>NA</v>
      </c>
      <c r="R5306" s="145" t="str">
        <f t="shared" si="390"/>
        <v>NA</v>
      </c>
    </row>
    <row r="5307" spans="5:18" hidden="1">
      <c r="E5307" s="149"/>
      <c r="P5307" s="145">
        <f t="shared" si="389"/>
        <v>0</v>
      </c>
      <c r="Q5307" t="str">
        <f t="shared" si="388"/>
        <v>NA</v>
      </c>
      <c r="R5307" s="145" t="str">
        <f t="shared" si="390"/>
        <v>NA</v>
      </c>
    </row>
    <row r="5308" spans="5:18" hidden="1">
      <c r="E5308" s="149"/>
      <c r="P5308" s="145">
        <f t="shared" si="389"/>
        <v>0</v>
      </c>
      <c r="Q5308" t="str">
        <f t="shared" si="388"/>
        <v>NA</v>
      </c>
      <c r="R5308" s="145" t="str">
        <f t="shared" si="390"/>
        <v>NA</v>
      </c>
    </row>
    <row r="5309" spans="5:18" hidden="1">
      <c r="E5309" s="149"/>
      <c r="P5309" s="145">
        <f t="shared" si="389"/>
        <v>0</v>
      </c>
      <c r="Q5309" t="str">
        <f t="shared" si="388"/>
        <v>NA</v>
      </c>
      <c r="R5309" s="145" t="str">
        <f t="shared" si="390"/>
        <v>NA</v>
      </c>
    </row>
    <row r="5310" spans="5:18" hidden="1">
      <c r="E5310" s="149"/>
      <c r="P5310" s="145">
        <f t="shared" si="389"/>
        <v>0</v>
      </c>
      <c r="Q5310" t="str">
        <f t="shared" si="388"/>
        <v>NA</v>
      </c>
      <c r="R5310" s="145" t="str">
        <f t="shared" si="390"/>
        <v>NA</v>
      </c>
    </row>
    <row r="5311" spans="5:18" hidden="1">
      <c r="E5311" s="149"/>
      <c r="P5311" s="145">
        <f t="shared" si="389"/>
        <v>0</v>
      </c>
      <c r="Q5311" t="str">
        <f t="shared" si="388"/>
        <v>NA</v>
      </c>
      <c r="R5311" s="145" t="str">
        <f t="shared" si="390"/>
        <v>NA</v>
      </c>
    </row>
    <row r="5312" spans="5:18" hidden="1">
      <c r="F5312" s="149"/>
      <c r="G5312" s="149"/>
      <c r="P5312" s="145">
        <f t="shared" si="389"/>
        <v>0</v>
      </c>
      <c r="Q5312" t="str">
        <f t="shared" ref="Q5312:Q5375" si="391">IF(AND(ISNUMBER(E5312),ISNUMBER(H5312),ISBLANK(F5312)),E5312-H5312,"NA")</f>
        <v>NA</v>
      </c>
      <c r="R5312" s="145" t="str">
        <f t="shared" si="390"/>
        <v>NA</v>
      </c>
    </row>
    <row r="5313" spans="5:18" hidden="1">
      <c r="F5313" s="149"/>
      <c r="G5313" s="149"/>
      <c r="P5313" s="145">
        <f t="shared" si="389"/>
        <v>0</v>
      </c>
      <c r="Q5313" t="str">
        <f t="shared" si="391"/>
        <v>NA</v>
      </c>
      <c r="R5313" s="145" t="str">
        <f t="shared" si="390"/>
        <v>NA</v>
      </c>
    </row>
    <row r="5314" spans="5:18" hidden="1">
      <c r="F5314" s="149"/>
      <c r="G5314" s="149"/>
      <c r="P5314" s="145">
        <f t="shared" si="389"/>
        <v>0</v>
      </c>
      <c r="Q5314" t="str">
        <f t="shared" si="391"/>
        <v>NA</v>
      </c>
      <c r="R5314" s="145" t="str">
        <f t="shared" si="390"/>
        <v>NA</v>
      </c>
    </row>
    <row r="5315" spans="5:18" hidden="1">
      <c r="F5315" s="149"/>
      <c r="G5315" s="149"/>
      <c r="P5315" s="145">
        <f t="shared" si="389"/>
        <v>0</v>
      </c>
      <c r="Q5315" t="str">
        <f t="shared" si="391"/>
        <v>NA</v>
      </c>
      <c r="R5315" s="145" t="str">
        <f t="shared" si="390"/>
        <v>NA</v>
      </c>
    </row>
    <row r="5316" spans="5:18" hidden="1">
      <c r="F5316" s="149"/>
      <c r="G5316" s="149"/>
      <c r="P5316" s="145">
        <f t="shared" si="389"/>
        <v>0</v>
      </c>
      <c r="Q5316" t="str">
        <f t="shared" si="391"/>
        <v>NA</v>
      </c>
      <c r="R5316" s="145" t="str">
        <f t="shared" si="390"/>
        <v>NA</v>
      </c>
    </row>
    <row r="5317" spans="5:18" hidden="1">
      <c r="F5317" s="149"/>
      <c r="G5317" s="149"/>
      <c r="P5317" s="145">
        <f t="shared" si="389"/>
        <v>0</v>
      </c>
      <c r="Q5317" t="str">
        <f t="shared" si="391"/>
        <v>NA</v>
      </c>
      <c r="R5317" s="145" t="str">
        <f t="shared" si="390"/>
        <v>NA</v>
      </c>
    </row>
    <row r="5318" spans="5:18" hidden="1">
      <c r="F5318" s="149"/>
      <c r="G5318" s="149"/>
      <c r="P5318" s="145">
        <f t="shared" si="389"/>
        <v>0</v>
      </c>
      <c r="Q5318" t="str">
        <f t="shared" si="391"/>
        <v>NA</v>
      </c>
      <c r="R5318" s="145" t="str">
        <f t="shared" si="390"/>
        <v>NA</v>
      </c>
    </row>
    <row r="5319" spans="5:18" hidden="1">
      <c r="F5319" s="149"/>
      <c r="G5319" s="149"/>
      <c r="P5319" s="145">
        <f t="shared" si="389"/>
        <v>0</v>
      </c>
      <c r="Q5319" t="str">
        <f t="shared" si="391"/>
        <v>NA</v>
      </c>
      <c r="R5319" s="145" t="str">
        <f t="shared" si="390"/>
        <v>NA</v>
      </c>
    </row>
    <row r="5320" spans="5:18" hidden="1">
      <c r="F5320" s="149"/>
      <c r="G5320" s="149"/>
      <c r="P5320" s="145">
        <f t="shared" si="389"/>
        <v>0</v>
      </c>
      <c r="Q5320" t="str">
        <f t="shared" si="391"/>
        <v>NA</v>
      </c>
      <c r="R5320" s="145" t="str">
        <f t="shared" si="390"/>
        <v>NA</v>
      </c>
    </row>
    <row r="5321" spans="5:18" hidden="1">
      <c r="F5321" s="149"/>
      <c r="G5321" s="149"/>
      <c r="P5321" s="145">
        <f t="shared" ref="P5321:P5384" si="392">IFERROR(K5321-L5321,0)</f>
        <v>0</v>
      </c>
      <c r="Q5321" t="str">
        <f t="shared" si="391"/>
        <v>NA</v>
      </c>
      <c r="R5321" s="145" t="str">
        <f t="shared" ref="R5321:R5384" si="393">IF(AND(ISNUMBER(F5321),ISNUMBER(I5321),ISBLANK(E5321)),F5321-I5321,"NA")</f>
        <v>NA</v>
      </c>
    </row>
    <row r="5322" spans="5:18" hidden="1">
      <c r="F5322" s="149"/>
      <c r="G5322" s="149"/>
      <c r="P5322" s="145">
        <f t="shared" si="392"/>
        <v>0</v>
      </c>
      <c r="Q5322" t="str">
        <f t="shared" si="391"/>
        <v>NA</v>
      </c>
      <c r="R5322" s="145" t="str">
        <f t="shared" si="393"/>
        <v>NA</v>
      </c>
    </row>
    <row r="5323" spans="5:18" hidden="1">
      <c r="F5323" s="149"/>
      <c r="G5323" s="149"/>
      <c r="P5323" s="145">
        <f t="shared" si="392"/>
        <v>0</v>
      </c>
      <c r="Q5323" t="str">
        <f t="shared" si="391"/>
        <v>NA</v>
      </c>
      <c r="R5323" s="145" t="str">
        <f t="shared" si="393"/>
        <v>NA</v>
      </c>
    </row>
    <row r="5324" spans="5:18" hidden="1">
      <c r="F5324" s="149"/>
      <c r="G5324" s="149"/>
      <c r="P5324" s="145">
        <f t="shared" si="392"/>
        <v>0</v>
      </c>
      <c r="Q5324" t="str">
        <f t="shared" si="391"/>
        <v>NA</v>
      </c>
      <c r="R5324" s="145" t="str">
        <f t="shared" si="393"/>
        <v>NA</v>
      </c>
    </row>
    <row r="5325" spans="5:18" hidden="1">
      <c r="E5325" s="149"/>
      <c r="P5325" s="145">
        <f t="shared" si="392"/>
        <v>0</v>
      </c>
      <c r="Q5325" t="str">
        <f t="shared" si="391"/>
        <v>NA</v>
      </c>
      <c r="R5325" s="145" t="str">
        <f t="shared" si="393"/>
        <v>NA</v>
      </c>
    </row>
    <row r="5326" spans="5:18" hidden="1">
      <c r="E5326" s="149"/>
      <c r="P5326" s="145">
        <f t="shared" si="392"/>
        <v>0</v>
      </c>
      <c r="Q5326" t="str">
        <f t="shared" si="391"/>
        <v>NA</v>
      </c>
      <c r="R5326" s="145" t="str">
        <f t="shared" si="393"/>
        <v>NA</v>
      </c>
    </row>
    <row r="5327" spans="5:18" hidden="1">
      <c r="E5327" s="149"/>
      <c r="P5327" s="145">
        <f t="shared" si="392"/>
        <v>0</v>
      </c>
      <c r="Q5327" t="str">
        <f t="shared" si="391"/>
        <v>NA</v>
      </c>
      <c r="R5327" s="145" t="str">
        <f t="shared" si="393"/>
        <v>NA</v>
      </c>
    </row>
    <row r="5328" spans="5:18" hidden="1">
      <c r="E5328" s="149"/>
      <c r="P5328" s="145">
        <f t="shared" si="392"/>
        <v>0</v>
      </c>
      <c r="Q5328" t="str">
        <f t="shared" si="391"/>
        <v>NA</v>
      </c>
      <c r="R5328" s="145" t="str">
        <f t="shared" si="393"/>
        <v>NA</v>
      </c>
    </row>
    <row r="5329" spans="5:18" hidden="1">
      <c r="E5329" s="149"/>
      <c r="P5329" s="145">
        <f t="shared" si="392"/>
        <v>0</v>
      </c>
      <c r="Q5329" t="str">
        <f t="shared" si="391"/>
        <v>NA</v>
      </c>
      <c r="R5329" s="145" t="str">
        <f t="shared" si="393"/>
        <v>NA</v>
      </c>
    </row>
    <row r="5330" spans="5:18" hidden="1">
      <c r="E5330" s="149"/>
      <c r="P5330" s="145">
        <f t="shared" si="392"/>
        <v>0</v>
      </c>
      <c r="Q5330" t="str">
        <f t="shared" si="391"/>
        <v>NA</v>
      </c>
      <c r="R5330" s="145" t="str">
        <f t="shared" si="393"/>
        <v>NA</v>
      </c>
    </row>
    <row r="5331" spans="5:18" hidden="1">
      <c r="E5331" s="149"/>
      <c r="P5331" s="145">
        <f t="shared" si="392"/>
        <v>0</v>
      </c>
      <c r="Q5331" t="str">
        <f t="shared" si="391"/>
        <v>NA</v>
      </c>
      <c r="R5331" s="145" t="str">
        <f t="shared" si="393"/>
        <v>NA</v>
      </c>
    </row>
    <row r="5332" spans="5:18" hidden="1">
      <c r="E5332" s="149"/>
      <c r="P5332" s="145">
        <f t="shared" si="392"/>
        <v>0</v>
      </c>
      <c r="Q5332" t="str">
        <f t="shared" si="391"/>
        <v>NA</v>
      </c>
      <c r="R5332" s="145" t="str">
        <f t="shared" si="393"/>
        <v>NA</v>
      </c>
    </row>
    <row r="5333" spans="5:18" hidden="1">
      <c r="E5333" s="149"/>
      <c r="P5333" s="145">
        <f t="shared" si="392"/>
        <v>0</v>
      </c>
      <c r="Q5333" t="str">
        <f t="shared" si="391"/>
        <v>NA</v>
      </c>
      <c r="R5333" s="145" t="str">
        <f t="shared" si="393"/>
        <v>NA</v>
      </c>
    </row>
    <row r="5334" spans="5:18" hidden="1">
      <c r="E5334" s="149"/>
      <c r="P5334" s="145">
        <f t="shared" si="392"/>
        <v>0</v>
      </c>
      <c r="Q5334" t="str">
        <f t="shared" si="391"/>
        <v>NA</v>
      </c>
      <c r="R5334" s="145" t="str">
        <f t="shared" si="393"/>
        <v>NA</v>
      </c>
    </row>
    <row r="5335" spans="5:18" hidden="1">
      <c r="E5335" s="149"/>
      <c r="P5335" s="145">
        <f t="shared" si="392"/>
        <v>0</v>
      </c>
      <c r="Q5335" t="str">
        <f t="shared" si="391"/>
        <v>NA</v>
      </c>
      <c r="R5335" s="145" t="str">
        <f t="shared" si="393"/>
        <v>NA</v>
      </c>
    </row>
    <row r="5336" spans="5:18" hidden="1">
      <c r="F5336" s="149"/>
      <c r="G5336" s="149"/>
      <c r="P5336" s="145">
        <f t="shared" si="392"/>
        <v>0</v>
      </c>
      <c r="Q5336" t="str">
        <f t="shared" si="391"/>
        <v>NA</v>
      </c>
      <c r="R5336" s="145" t="str">
        <f t="shared" si="393"/>
        <v>NA</v>
      </c>
    </row>
    <row r="5337" spans="5:18" hidden="1">
      <c r="F5337" s="149"/>
      <c r="G5337" s="149"/>
      <c r="P5337" s="145">
        <f t="shared" si="392"/>
        <v>0</v>
      </c>
      <c r="Q5337" t="str">
        <f t="shared" si="391"/>
        <v>NA</v>
      </c>
      <c r="R5337" s="145" t="str">
        <f t="shared" si="393"/>
        <v>NA</v>
      </c>
    </row>
    <row r="5338" spans="5:18" hidden="1">
      <c r="F5338" s="149"/>
      <c r="G5338" s="149"/>
      <c r="P5338" s="145">
        <f t="shared" si="392"/>
        <v>0</v>
      </c>
      <c r="Q5338" t="str">
        <f t="shared" si="391"/>
        <v>NA</v>
      </c>
      <c r="R5338" s="145" t="str">
        <f t="shared" si="393"/>
        <v>NA</v>
      </c>
    </row>
    <row r="5339" spans="5:18" hidden="1">
      <c r="F5339" s="149"/>
      <c r="G5339" s="149"/>
      <c r="P5339" s="145">
        <f t="shared" si="392"/>
        <v>0</v>
      </c>
      <c r="Q5339" t="str">
        <f t="shared" si="391"/>
        <v>NA</v>
      </c>
      <c r="R5339" s="145" t="str">
        <f t="shared" si="393"/>
        <v>NA</v>
      </c>
    </row>
    <row r="5340" spans="5:18" hidden="1">
      <c r="F5340" s="149"/>
      <c r="G5340" s="149"/>
      <c r="P5340" s="145">
        <f t="shared" si="392"/>
        <v>0</v>
      </c>
      <c r="Q5340" t="str">
        <f t="shared" si="391"/>
        <v>NA</v>
      </c>
      <c r="R5340" s="145" t="str">
        <f t="shared" si="393"/>
        <v>NA</v>
      </c>
    </row>
    <row r="5341" spans="5:18" hidden="1">
      <c r="F5341" s="149"/>
      <c r="G5341" s="149"/>
      <c r="P5341" s="145">
        <f t="shared" si="392"/>
        <v>0</v>
      </c>
      <c r="Q5341" t="str">
        <f t="shared" si="391"/>
        <v>NA</v>
      </c>
      <c r="R5341" s="145" t="str">
        <f t="shared" si="393"/>
        <v>NA</v>
      </c>
    </row>
    <row r="5342" spans="5:18" hidden="1">
      <c r="F5342" s="149"/>
      <c r="G5342" s="149"/>
      <c r="P5342" s="145">
        <f t="shared" si="392"/>
        <v>0</v>
      </c>
      <c r="Q5342" t="str">
        <f t="shared" si="391"/>
        <v>NA</v>
      </c>
      <c r="R5342" s="145" t="str">
        <f t="shared" si="393"/>
        <v>NA</v>
      </c>
    </row>
    <row r="5343" spans="5:18" hidden="1">
      <c r="F5343" s="149"/>
      <c r="G5343" s="149"/>
      <c r="P5343" s="145">
        <f t="shared" si="392"/>
        <v>0</v>
      </c>
      <c r="Q5343" t="str">
        <f t="shared" si="391"/>
        <v>NA</v>
      </c>
      <c r="R5343" s="145" t="str">
        <f t="shared" si="393"/>
        <v>NA</v>
      </c>
    </row>
    <row r="5344" spans="5:18" hidden="1">
      <c r="F5344" s="149"/>
      <c r="G5344" s="149"/>
      <c r="P5344" s="145">
        <f t="shared" si="392"/>
        <v>0</v>
      </c>
      <c r="Q5344" t="str">
        <f t="shared" si="391"/>
        <v>NA</v>
      </c>
      <c r="R5344" s="145" t="str">
        <f t="shared" si="393"/>
        <v>NA</v>
      </c>
    </row>
    <row r="5345" spans="5:18" hidden="1">
      <c r="F5345" s="149"/>
      <c r="G5345" s="149"/>
      <c r="P5345" s="145">
        <f t="shared" si="392"/>
        <v>0</v>
      </c>
      <c r="Q5345" t="str">
        <f t="shared" si="391"/>
        <v>NA</v>
      </c>
      <c r="R5345" s="145" t="str">
        <f t="shared" si="393"/>
        <v>NA</v>
      </c>
    </row>
    <row r="5346" spans="5:18" hidden="1">
      <c r="F5346" s="149"/>
      <c r="G5346" s="149"/>
      <c r="P5346" s="145">
        <f t="shared" si="392"/>
        <v>0</v>
      </c>
      <c r="Q5346" t="str">
        <f t="shared" si="391"/>
        <v>NA</v>
      </c>
      <c r="R5346" s="145" t="str">
        <f t="shared" si="393"/>
        <v>NA</v>
      </c>
    </row>
    <row r="5347" spans="5:18" hidden="1">
      <c r="F5347" s="149"/>
      <c r="G5347" s="149"/>
      <c r="P5347" s="145">
        <f t="shared" si="392"/>
        <v>0</v>
      </c>
      <c r="Q5347" t="str">
        <f t="shared" si="391"/>
        <v>NA</v>
      </c>
      <c r="R5347" s="145" t="str">
        <f t="shared" si="393"/>
        <v>NA</v>
      </c>
    </row>
    <row r="5348" spans="5:18" hidden="1">
      <c r="F5348" s="149"/>
      <c r="G5348" s="149"/>
      <c r="P5348" s="145">
        <f t="shared" si="392"/>
        <v>0</v>
      </c>
      <c r="Q5348" t="str">
        <f t="shared" si="391"/>
        <v>NA</v>
      </c>
      <c r="R5348" s="145" t="str">
        <f t="shared" si="393"/>
        <v>NA</v>
      </c>
    </row>
    <row r="5349" spans="5:18" hidden="1">
      <c r="E5349" s="149"/>
      <c r="P5349" s="145">
        <f t="shared" si="392"/>
        <v>0</v>
      </c>
      <c r="Q5349" t="str">
        <f t="shared" si="391"/>
        <v>NA</v>
      </c>
      <c r="R5349" s="145" t="str">
        <f t="shared" si="393"/>
        <v>NA</v>
      </c>
    </row>
    <row r="5350" spans="5:18" hidden="1">
      <c r="E5350" s="149"/>
      <c r="P5350" s="145">
        <f t="shared" si="392"/>
        <v>0</v>
      </c>
      <c r="Q5350" t="str">
        <f t="shared" si="391"/>
        <v>NA</v>
      </c>
      <c r="R5350" s="145" t="str">
        <f t="shared" si="393"/>
        <v>NA</v>
      </c>
    </row>
    <row r="5351" spans="5:18" hidden="1">
      <c r="E5351" s="149"/>
      <c r="P5351" s="145">
        <f t="shared" si="392"/>
        <v>0</v>
      </c>
      <c r="Q5351" t="str">
        <f t="shared" si="391"/>
        <v>NA</v>
      </c>
      <c r="R5351" s="145" t="str">
        <f t="shared" si="393"/>
        <v>NA</v>
      </c>
    </row>
    <row r="5352" spans="5:18" hidden="1">
      <c r="E5352" s="149"/>
      <c r="P5352" s="145">
        <f t="shared" si="392"/>
        <v>0</v>
      </c>
      <c r="Q5352" t="str">
        <f t="shared" si="391"/>
        <v>NA</v>
      </c>
      <c r="R5352" s="145" t="str">
        <f t="shared" si="393"/>
        <v>NA</v>
      </c>
    </row>
    <row r="5353" spans="5:18" hidden="1">
      <c r="E5353" s="149"/>
      <c r="P5353" s="145">
        <f t="shared" si="392"/>
        <v>0</v>
      </c>
      <c r="Q5353" t="str">
        <f t="shared" si="391"/>
        <v>NA</v>
      </c>
      <c r="R5353" s="145" t="str">
        <f t="shared" si="393"/>
        <v>NA</v>
      </c>
    </row>
    <row r="5354" spans="5:18" hidden="1">
      <c r="E5354" s="149"/>
      <c r="P5354" s="145">
        <f t="shared" si="392"/>
        <v>0</v>
      </c>
      <c r="Q5354" t="str">
        <f t="shared" si="391"/>
        <v>NA</v>
      </c>
      <c r="R5354" s="145" t="str">
        <f t="shared" si="393"/>
        <v>NA</v>
      </c>
    </row>
    <row r="5355" spans="5:18" hidden="1">
      <c r="E5355" s="149"/>
      <c r="P5355" s="145">
        <f t="shared" si="392"/>
        <v>0</v>
      </c>
      <c r="Q5355" t="str">
        <f t="shared" si="391"/>
        <v>NA</v>
      </c>
      <c r="R5355" s="145" t="str">
        <f t="shared" si="393"/>
        <v>NA</v>
      </c>
    </row>
    <row r="5356" spans="5:18" hidden="1">
      <c r="E5356" s="149"/>
      <c r="P5356" s="145">
        <f t="shared" si="392"/>
        <v>0</v>
      </c>
      <c r="Q5356" t="str">
        <f t="shared" si="391"/>
        <v>NA</v>
      </c>
      <c r="R5356" s="145" t="str">
        <f t="shared" si="393"/>
        <v>NA</v>
      </c>
    </row>
    <row r="5357" spans="5:18" hidden="1">
      <c r="E5357" s="149"/>
      <c r="P5357" s="145">
        <f t="shared" si="392"/>
        <v>0</v>
      </c>
      <c r="Q5357" t="str">
        <f t="shared" si="391"/>
        <v>NA</v>
      </c>
      <c r="R5357" s="145" t="str">
        <f t="shared" si="393"/>
        <v>NA</v>
      </c>
    </row>
    <row r="5358" spans="5:18" hidden="1">
      <c r="E5358" s="149"/>
      <c r="P5358" s="145">
        <f t="shared" si="392"/>
        <v>0</v>
      </c>
      <c r="Q5358" t="str">
        <f t="shared" si="391"/>
        <v>NA</v>
      </c>
      <c r="R5358" s="145" t="str">
        <f t="shared" si="393"/>
        <v>NA</v>
      </c>
    </row>
    <row r="5359" spans="5:18" hidden="1">
      <c r="E5359" s="149"/>
      <c r="P5359" s="145">
        <f t="shared" si="392"/>
        <v>0</v>
      </c>
      <c r="Q5359" t="str">
        <f t="shared" si="391"/>
        <v>NA</v>
      </c>
      <c r="R5359" s="145" t="str">
        <f t="shared" si="393"/>
        <v>NA</v>
      </c>
    </row>
    <row r="5360" spans="5:18" hidden="1">
      <c r="F5360" s="149"/>
      <c r="G5360" s="149"/>
      <c r="P5360" s="145">
        <f t="shared" si="392"/>
        <v>0</v>
      </c>
      <c r="Q5360" t="str">
        <f t="shared" si="391"/>
        <v>NA</v>
      </c>
      <c r="R5360" s="145" t="str">
        <f t="shared" si="393"/>
        <v>NA</v>
      </c>
    </row>
    <row r="5361" spans="6:18" hidden="1">
      <c r="F5361" s="149"/>
      <c r="G5361" s="149"/>
      <c r="P5361" s="145">
        <f t="shared" si="392"/>
        <v>0</v>
      </c>
      <c r="Q5361" t="str">
        <f t="shared" si="391"/>
        <v>NA</v>
      </c>
      <c r="R5361" s="145" t="str">
        <f t="shared" si="393"/>
        <v>NA</v>
      </c>
    </row>
    <row r="5362" spans="6:18" hidden="1">
      <c r="F5362" s="149"/>
      <c r="G5362" s="149"/>
      <c r="P5362" s="145">
        <f t="shared" si="392"/>
        <v>0</v>
      </c>
      <c r="Q5362" t="str">
        <f t="shared" si="391"/>
        <v>NA</v>
      </c>
      <c r="R5362" s="145" t="str">
        <f t="shared" si="393"/>
        <v>NA</v>
      </c>
    </row>
    <row r="5363" spans="6:18" hidden="1">
      <c r="F5363" s="149"/>
      <c r="G5363" s="149"/>
      <c r="P5363" s="145">
        <f t="shared" si="392"/>
        <v>0</v>
      </c>
      <c r="Q5363" t="str">
        <f t="shared" si="391"/>
        <v>NA</v>
      </c>
      <c r="R5363" s="145" t="str">
        <f t="shared" si="393"/>
        <v>NA</v>
      </c>
    </row>
    <row r="5364" spans="6:18" hidden="1">
      <c r="F5364" s="149"/>
      <c r="G5364" s="149"/>
      <c r="P5364" s="145">
        <f t="shared" si="392"/>
        <v>0</v>
      </c>
      <c r="Q5364" t="str">
        <f t="shared" si="391"/>
        <v>NA</v>
      </c>
      <c r="R5364" s="145" t="str">
        <f t="shared" si="393"/>
        <v>NA</v>
      </c>
    </row>
    <row r="5365" spans="6:18" hidden="1">
      <c r="F5365" s="149"/>
      <c r="G5365" s="149"/>
      <c r="P5365" s="145">
        <f t="shared" si="392"/>
        <v>0</v>
      </c>
      <c r="Q5365" t="str">
        <f t="shared" si="391"/>
        <v>NA</v>
      </c>
      <c r="R5365" s="145" t="str">
        <f t="shared" si="393"/>
        <v>NA</v>
      </c>
    </row>
    <row r="5366" spans="6:18" hidden="1">
      <c r="F5366" s="149"/>
      <c r="G5366" s="149"/>
      <c r="P5366" s="145">
        <f t="shared" si="392"/>
        <v>0</v>
      </c>
      <c r="Q5366" t="str">
        <f t="shared" si="391"/>
        <v>NA</v>
      </c>
      <c r="R5366" s="145" t="str">
        <f t="shared" si="393"/>
        <v>NA</v>
      </c>
    </row>
    <row r="5367" spans="6:18" hidden="1">
      <c r="F5367" s="149"/>
      <c r="G5367" s="149"/>
      <c r="P5367" s="145">
        <f t="shared" si="392"/>
        <v>0</v>
      </c>
      <c r="Q5367" t="str">
        <f t="shared" si="391"/>
        <v>NA</v>
      </c>
      <c r="R5367" s="145" t="str">
        <f t="shared" si="393"/>
        <v>NA</v>
      </c>
    </row>
    <row r="5368" spans="6:18" hidden="1">
      <c r="F5368" s="149"/>
      <c r="G5368" s="149"/>
      <c r="P5368" s="145">
        <f t="shared" si="392"/>
        <v>0</v>
      </c>
      <c r="Q5368" t="str">
        <f t="shared" si="391"/>
        <v>NA</v>
      </c>
      <c r="R5368" s="145" t="str">
        <f t="shared" si="393"/>
        <v>NA</v>
      </c>
    </row>
    <row r="5369" spans="6:18" hidden="1">
      <c r="F5369" s="149"/>
      <c r="G5369" s="149"/>
      <c r="P5369" s="145">
        <f t="shared" si="392"/>
        <v>0</v>
      </c>
      <c r="Q5369" t="str">
        <f t="shared" si="391"/>
        <v>NA</v>
      </c>
      <c r="R5369" s="145" t="str">
        <f t="shared" si="393"/>
        <v>NA</v>
      </c>
    </row>
    <row r="5370" spans="6:18" hidden="1">
      <c r="F5370" s="149"/>
      <c r="G5370" s="149"/>
      <c r="P5370" s="145">
        <f t="shared" si="392"/>
        <v>0</v>
      </c>
      <c r="Q5370" t="str">
        <f t="shared" si="391"/>
        <v>NA</v>
      </c>
      <c r="R5370" s="145" t="str">
        <f t="shared" si="393"/>
        <v>NA</v>
      </c>
    </row>
    <row r="5371" spans="6:18" hidden="1">
      <c r="F5371" s="149"/>
      <c r="G5371" s="149"/>
      <c r="P5371" s="145">
        <f t="shared" si="392"/>
        <v>0</v>
      </c>
      <c r="Q5371" t="str">
        <f t="shared" si="391"/>
        <v>NA</v>
      </c>
      <c r="R5371" s="145" t="str">
        <f t="shared" si="393"/>
        <v>NA</v>
      </c>
    </row>
    <row r="5372" spans="6:18" hidden="1">
      <c r="F5372" s="149"/>
      <c r="G5372" s="149"/>
      <c r="P5372" s="145">
        <f t="shared" si="392"/>
        <v>0</v>
      </c>
      <c r="Q5372" t="str">
        <f t="shared" si="391"/>
        <v>NA</v>
      </c>
      <c r="R5372" s="145" t="str">
        <f t="shared" si="393"/>
        <v>NA</v>
      </c>
    </row>
    <row r="5373" spans="6:18" hidden="1">
      <c r="F5373" s="149"/>
      <c r="G5373" s="149"/>
      <c r="P5373" s="145">
        <f t="shared" si="392"/>
        <v>0</v>
      </c>
      <c r="Q5373" t="str">
        <f t="shared" si="391"/>
        <v>NA</v>
      </c>
      <c r="R5373" s="145" t="str">
        <f t="shared" si="393"/>
        <v>NA</v>
      </c>
    </row>
    <row r="5374" spans="6:18" hidden="1">
      <c r="F5374" s="149"/>
      <c r="G5374" s="149"/>
      <c r="P5374" s="145">
        <f t="shared" si="392"/>
        <v>0</v>
      </c>
      <c r="Q5374" t="str">
        <f t="shared" si="391"/>
        <v>NA</v>
      </c>
      <c r="R5374" s="145" t="str">
        <f t="shared" si="393"/>
        <v>NA</v>
      </c>
    </row>
    <row r="5375" spans="6:18" hidden="1">
      <c r="F5375" s="149"/>
      <c r="G5375" s="149"/>
      <c r="P5375" s="145">
        <f t="shared" si="392"/>
        <v>0</v>
      </c>
      <c r="Q5375" t="str">
        <f t="shared" si="391"/>
        <v>NA</v>
      </c>
      <c r="R5375" s="145" t="str">
        <f t="shared" si="393"/>
        <v>NA</v>
      </c>
    </row>
    <row r="5376" spans="6:18" hidden="1">
      <c r="F5376" s="149"/>
      <c r="G5376" s="149"/>
      <c r="P5376" s="145">
        <f t="shared" si="392"/>
        <v>0</v>
      </c>
      <c r="Q5376" t="str">
        <f t="shared" ref="Q5376:Q5439" si="394">IF(AND(ISNUMBER(E5376),ISNUMBER(H5376),ISBLANK(F5376)),E5376-H5376,"NA")</f>
        <v>NA</v>
      </c>
      <c r="R5376" s="145" t="str">
        <f t="shared" si="393"/>
        <v>NA</v>
      </c>
    </row>
    <row r="5377" spans="5:18" hidden="1">
      <c r="F5377" s="149"/>
      <c r="G5377" s="149"/>
      <c r="P5377" s="145">
        <f t="shared" si="392"/>
        <v>0</v>
      </c>
      <c r="Q5377" t="str">
        <f t="shared" si="394"/>
        <v>NA</v>
      </c>
      <c r="R5377" s="145" t="str">
        <f t="shared" si="393"/>
        <v>NA</v>
      </c>
    </row>
    <row r="5378" spans="5:18" hidden="1">
      <c r="F5378" s="149"/>
      <c r="G5378" s="149"/>
      <c r="P5378" s="145">
        <f t="shared" si="392"/>
        <v>0</v>
      </c>
      <c r="Q5378" t="str">
        <f t="shared" si="394"/>
        <v>NA</v>
      </c>
      <c r="R5378" s="145" t="str">
        <f t="shared" si="393"/>
        <v>NA</v>
      </c>
    </row>
    <row r="5379" spans="5:18" hidden="1">
      <c r="F5379" s="149"/>
      <c r="G5379" s="149"/>
      <c r="P5379" s="145">
        <f t="shared" si="392"/>
        <v>0</v>
      </c>
      <c r="Q5379" t="str">
        <f t="shared" si="394"/>
        <v>NA</v>
      </c>
      <c r="R5379" s="145" t="str">
        <f t="shared" si="393"/>
        <v>NA</v>
      </c>
    </row>
    <row r="5380" spans="5:18" hidden="1">
      <c r="F5380" s="149"/>
      <c r="G5380" s="149"/>
      <c r="P5380" s="145">
        <f t="shared" si="392"/>
        <v>0</v>
      </c>
      <c r="Q5380" t="str">
        <f t="shared" si="394"/>
        <v>NA</v>
      </c>
      <c r="R5380" s="145" t="str">
        <f t="shared" si="393"/>
        <v>NA</v>
      </c>
    </row>
    <row r="5381" spans="5:18" hidden="1">
      <c r="F5381" s="149"/>
      <c r="G5381" s="149"/>
      <c r="P5381" s="145">
        <f t="shared" si="392"/>
        <v>0</v>
      </c>
      <c r="Q5381" t="str">
        <f t="shared" si="394"/>
        <v>NA</v>
      </c>
      <c r="R5381" s="145" t="str">
        <f t="shared" si="393"/>
        <v>NA</v>
      </c>
    </row>
    <row r="5382" spans="5:18" hidden="1">
      <c r="F5382" s="149"/>
      <c r="G5382" s="149"/>
      <c r="P5382" s="145">
        <f t="shared" si="392"/>
        <v>0</v>
      </c>
      <c r="Q5382" t="str">
        <f t="shared" si="394"/>
        <v>NA</v>
      </c>
      <c r="R5382" s="145" t="str">
        <f t="shared" si="393"/>
        <v>NA</v>
      </c>
    </row>
    <row r="5383" spans="5:18" hidden="1">
      <c r="F5383" s="149"/>
      <c r="G5383" s="149"/>
      <c r="P5383" s="145">
        <f t="shared" si="392"/>
        <v>0</v>
      </c>
      <c r="Q5383" t="str">
        <f t="shared" si="394"/>
        <v>NA</v>
      </c>
      <c r="R5383" s="145" t="str">
        <f t="shared" si="393"/>
        <v>NA</v>
      </c>
    </row>
    <row r="5384" spans="5:18" hidden="1">
      <c r="E5384" s="149"/>
      <c r="P5384" s="145">
        <f t="shared" si="392"/>
        <v>0</v>
      </c>
      <c r="Q5384" t="str">
        <f t="shared" si="394"/>
        <v>NA</v>
      </c>
      <c r="R5384" s="145" t="str">
        <f t="shared" si="393"/>
        <v>NA</v>
      </c>
    </row>
    <row r="5385" spans="5:18" hidden="1">
      <c r="E5385" s="149"/>
      <c r="P5385" s="145">
        <f t="shared" ref="P5385:P5448" si="395">IFERROR(K5385-L5385,0)</f>
        <v>0</v>
      </c>
      <c r="Q5385" t="str">
        <f t="shared" si="394"/>
        <v>NA</v>
      </c>
      <c r="R5385" s="145" t="str">
        <f t="shared" ref="R5385:R5448" si="396">IF(AND(ISNUMBER(F5385),ISNUMBER(I5385),ISBLANK(E5385)),F5385-I5385,"NA")</f>
        <v>NA</v>
      </c>
    </row>
    <row r="5386" spans="5:18" hidden="1">
      <c r="E5386" s="149"/>
      <c r="P5386" s="145">
        <f t="shared" si="395"/>
        <v>0</v>
      </c>
      <c r="Q5386" t="str">
        <f t="shared" si="394"/>
        <v>NA</v>
      </c>
      <c r="R5386" s="145" t="str">
        <f t="shared" si="396"/>
        <v>NA</v>
      </c>
    </row>
    <row r="5387" spans="5:18" hidden="1">
      <c r="F5387" s="149"/>
      <c r="G5387" s="149"/>
      <c r="P5387" s="145">
        <f t="shared" si="395"/>
        <v>0</v>
      </c>
      <c r="Q5387" t="str">
        <f t="shared" si="394"/>
        <v>NA</v>
      </c>
      <c r="R5387" s="145" t="str">
        <f t="shared" si="396"/>
        <v>NA</v>
      </c>
    </row>
    <row r="5388" spans="5:18" hidden="1">
      <c r="F5388" s="149"/>
      <c r="G5388" s="149"/>
      <c r="P5388" s="145">
        <f t="shared" si="395"/>
        <v>0</v>
      </c>
      <c r="Q5388" t="str">
        <f t="shared" si="394"/>
        <v>NA</v>
      </c>
      <c r="R5388" s="145" t="str">
        <f t="shared" si="396"/>
        <v>NA</v>
      </c>
    </row>
    <row r="5389" spans="5:18" hidden="1">
      <c r="F5389" s="149"/>
      <c r="G5389" s="149"/>
      <c r="P5389" s="145">
        <f t="shared" si="395"/>
        <v>0</v>
      </c>
      <c r="Q5389" t="str">
        <f t="shared" si="394"/>
        <v>NA</v>
      </c>
      <c r="R5389" s="145" t="str">
        <f t="shared" si="396"/>
        <v>NA</v>
      </c>
    </row>
    <row r="5390" spans="5:18" hidden="1">
      <c r="F5390" s="149"/>
      <c r="G5390" s="149"/>
      <c r="P5390" s="145">
        <f t="shared" si="395"/>
        <v>0</v>
      </c>
      <c r="Q5390" t="str">
        <f t="shared" si="394"/>
        <v>NA</v>
      </c>
      <c r="R5390" s="145" t="str">
        <f t="shared" si="396"/>
        <v>NA</v>
      </c>
    </row>
    <row r="5391" spans="5:18" hidden="1">
      <c r="F5391" s="149"/>
      <c r="G5391" s="149"/>
      <c r="P5391" s="145">
        <f t="shared" si="395"/>
        <v>0</v>
      </c>
      <c r="Q5391" t="str">
        <f t="shared" si="394"/>
        <v>NA</v>
      </c>
      <c r="R5391" s="145" t="str">
        <f t="shared" si="396"/>
        <v>NA</v>
      </c>
    </row>
    <row r="5392" spans="5:18" hidden="1">
      <c r="F5392" s="149"/>
      <c r="G5392" s="149"/>
      <c r="P5392" s="145">
        <f t="shared" si="395"/>
        <v>0</v>
      </c>
      <c r="Q5392" t="str">
        <f t="shared" si="394"/>
        <v>NA</v>
      </c>
      <c r="R5392" s="145" t="str">
        <f t="shared" si="396"/>
        <v>NA</v>
      </c>
    </row>
    <row r="5393" spans="5:18" hidden="1">
      <c r="F5393" s="149"/>
      <c r="G5393" s="149"/>
      <c r="P5393" s="145">
        <f t="shared" si="395"/>
        <v>0</v>
      </c>
      <c r="Q5393" t="str">
        <f t="shared" si="394"/>
        <v>NA</v>
      </c>
      <c r="R5393" s="145" t="str">
        <f t="shared" si="396"/>
        <v>NA</v>
      </c>
    </row>
    <row r="5394" spans="5:18" hidden="1">
      <c r="F5394" s="149"/>
      <c r="G5394" s="149"/>
      <c r="P5394" s="145">
        <f t="shared" si="395"/>
        <v>0</v>
      </c>
      <c r="Q5394" t="str">
        <f t="shared" si="394"/>
        <v>NA</v>
      </c>
      <c r="R5394" s="145" t="str">
        <f t="shared" si="396"/>
        <v>NA</v>
      </c>
    </row>
    <row r="5395" spans="5:18" hidden="1">
      <c r="F5395" s="149"/>
      <c r="G5395" s="149"/>
      <c r="P5395" s="145">
        <f t="shared" si="395"/>
        <v>0</v>
      </c>
      <c r="Q5395" t="str">
        <f t="shared" si="394"/>
        <v>NA</v>
      </c>
      <c r="R5395" s="145" t="str">
        <f t="shared" si="396"/>
        <v>NA</v>
      </c>
    </row>
    <row r="5396" spans="5:18" hidden="1">
      <c r="F5396" s="149"/>
      <c r="G5396" s="149"/>
      <c r="P5396" s="145">
        <f t="shared" si="395"/>
        <v>0</v>
      </c>
      <c r="Q5396" t="str">
        <f t="shared" si="394"/>
        <v>NA</v>
      </c>
      <c r="R5396" s="145" t="str">
        <f t="shared" si="396"/>
        <v>NA</v>
      </c>
    </row>
    <row r="5397" spans="5:18" hidden="1">
      <c r="F5397" s="149"/>
      <c r="G5397" s="149"/>
      <c r="P5397" s="145">
        <f t="shared" si="395"/>
        <v>0</v>
      </c>
      <c r="Q5397" t="str">
        <f t="shared" si="394"/>
        <v>NA</v>
      </c>
      <c r="R5397" s="145" t="str">
        <f t="shared" si="396"/>
        <v>NA</v>
      </c>
    </row>
    <row r="5398" spans="5:18" hidden="1">
      <c r="F5398" s="149"/>
      <c r="G5398" s="149"/>
      <c r="P5398" s="145">
        <f t="shared" si="395"/>
        <v>0</v>
      </c>
      <c r="Q5398" t="str">
        <f t="shared" si="394"/>
        <v>NA</v>
      </c>
      <c r="R5398" s="145" t="str">
        <f t="shared" si="396"/>
        <v>NA</v>
      </c>
    </row>
    <row r="5399" spans="5:18" hidden="1">
      <c r="F5399" s="149"/>
      <c r="G5399" s="149"/>
      <c r="P5399" s="145">
        <f t="shared" si="395"/>
        <v>0</v>
      </c>
      <c r="Q5399" t="str">
        <f t="shared" si="394"/>
        <v>NA</v>
      </c>
      <c r="R5399" s="145" t="str">
        <f t="shared" si="396"/>
        <v>NA</v>
      </c>
    </row>
    <row r="5400" spans="5:18" hidden="1">
      <c r="F5400" s="149"/>
      <c r="G5400" s="149"/>
      <c r="P5400" s="145">
        <f t="shared" si="395"/>
        <v>0</v>
      </c>
      <c r="Q5400" t="str">
        <f t="shared" si="394"/>
        <v>NA</v>
      </c>
      <c r="R5400" s="145" t="str">
        <f t="shared" si="396"/>
        <v>NA</v>
      </c>
    </row>
    <row r="5401" spans="5:18" hidden="1">
      <c r="F5401" s="149"/>
      <c r="G5401" s="149"/>
      <c r="P5401" s="145">
        <f t="shared" si="395"/>
        <v>0</v>
      </c>
      <c r="Q5401" t="str">
        <f t="shared" si="394"/>
        <v>NA</v>
      </c>
      <c r="R5401" s="145" t="str">
        <f t="shared" si="396"/>
        <v>NA</v>
      </c>
    </row>
    <row r="5402" spans="5:18" hidden="1">
      <c r="F5402" s="149"/>
      <c r="G5402" s="149"/>
      <c r="P5402" s="145">
        <f t="shared" si="395"/>
        <v>0</v>
      </c>
      <c r="Q5402" t="str">
        <f t="shared" si="394"/>
        <v>NA</v>
      </c>
      <c r="R5402" s="145" t="str">
        <f t="shared" si="396"/>
        <v>NA</v>
      </c>
    </row>
    <row r="5403" spans="5:18" hidden="1">
      <c r="F5403" s="149"/>
      <c r="G5403" s="149"/>
      <c r="P5403" s="145">
        <f t="shared" si="395"/>
        <v>0</v>
      </c>
      <c r="Q5403" t="str">
        <f t="shared" si="394"/>
        <v>NA</v>
      </c>
      <c r="R5403" s="145" t="str">
        <f t="shared" si="396"/>
        <v>NA</v>
      </c>
    </row>
    <row r="5404" spans="5:18" hidden="1">
      <c r="F5404" s="149"/>
      <c r="G5404" s="149"/>
      <c r="P5404" s="145">
        <f t="shared" si="395"/>
        <v>0</v>
      </c>
      <c r="Q5404" t="str">
        <f t="shared" si="394"/>
        <v>NA</v>
      </c>
      <c r="R5404" s="145" t="str">
        <f t="shared" si="396"/>
        <v>NA</v>
      </c>
    </row>
    <row r="5405" spans="5:18" hidden="1">
      <c r="F5405" s="149"/>
      <c r="G5405" s="149"/>
      <c r="P5405" s="145">
        <f t="shared" si="395"/>
        <v>0</v>
      </c>
      <c r="Q5405" t="str">
        <f t="shared" si="394"/>
        <v>NA</v>
      </c>
      <c r="R5405" s="145" t="str">
        <f t="shared" si="396"/>
        <v>NA</v>
      </c>
    </row>
    <row r="5406" spans="5:18" hidden="1">
      <c r="F5406" s="149"/>
      <c r="G5406" s="149"/>
      <c r="P5406" s="145">
        <f t="shared" si="395"/>
        <v>0</v>
      </c>
      <c r="Q5406" t="str">
        <f t="shared" si="394"/>
        <v>NA</v>
      </c>
      <c r="R5406" s="145" t="str">
        <f t="shared" si="396"/>
        <v>NA</v>
      </c>
    </row>
    <row r="5407" spans="5:18" hidden="1">
      <c r="F5407" s="149"/>
      <c r="G5407" s="149"/>
      <c r="P5407" s="145">
        <f t="shared" si="395"/>
        <v>0</v>
      </c>
      <c r="Q5407" t="str">
        <f t="shared" si="394"/>
        <v>NA</v>
      </c>
      <c r="R5407" s="145" t="str">
        <f t="shared" si="396"/>
        <v>NA</v>
      </c>
    </row>
    <row r="5408" spans="5:18" hidden="1">
      <c r="E5408" s="149"/>
      <c r="P5408" s="145">
        <f t="shared" si="395"/>
        <v>0</v>
      </c>
      <c r="Q5408" t="str">
        <f t="shared" si="394"/>
        <v>NA</v>
      </c>
      <c r="R5408" s="145" t="str">
        <f t="shared" si="396"/>
        <v>NA</v>
      </c>
    </row>
    <row r="5409" spans="5:18" hidden="1">
      <c r="E5409" s="149"/>
      <c r="P5409" s="145">
        <f t="shared" si="395"/>
        <v>0</v>
      </c>
      <c r="Q5409" t="str">
        <f t="shared" si="394"/>
        <v>NA</v>
      </c>
      <c r="R5409" s="145" t="str">
        <f t="shared" si="396"/>
        <v>NA</v>
      </c>
    </row>
    <row r="5410" spans="5:18" hidden="1">
      <c r="E5410" s="149"/>
      <c r="P5410" s="145">
        <f t="shared" si="395"/>
        <v>0</v>
      </c>
      <c r="Q5410" t="str">
        <f t="shared" si="394"/>
        <v>NA</v>
      </c>
      <c r="R5410" s="145" t="str">
        <f t="shared" si="396"/>
        <v>NA</v>
      </c>
    </row>
    <row r="5411" spans="5:18" hidden="1">
      <c r="F5411" s="149"/>
      <c r="G5411" s="149"/>
      <c r="P5411" s="145">
        <f t="shared" si="395"/>
        <v>0</v>
      </c>
      <c r="Q5411" t="str">
        <f t="shared" si="394"/>
        <v>NA</v>
      </c>
      <c r="R5411" s="145" t="str">
        <f t="shared" si="396"/>
        <v>NA</v>
      </c>
    </row>
    <row r="5412" spans="5:18" hidden="1">
      <c r="F5412" s="149"/>
      <c r="G5412" s="149"/>
      <c r="P5412" s="145">
        <f t="shared" si="395"/>
        <v>0</v>
      </c>
      <c r="Q5412" t="str">
        <f t="shared" si="394"/>
        <v>NA</v>
      </c>
      <c r="R5412" s="145" t="str">
        <f t="shared" si="396"/>
        <v>NA</v>
      </c>
    </row>
    <row r="5413" spans="5:18" hidden="1">
      <c r="F5413" s="149"/>
      <c r="G5413" s="149"/>
      <c r="P5413" s="145">
        <f t="shared" si="395"/>
        <v>0</v>
      </c>
      <c r="Q5413" t="str">
        <f t="shared" si="394"/>
        <v>NA</v>
      </c>
      <c r="R5413" s="145" t="str">
        <f t="shared" si="396"/>
        <v>NA</v>
      </c>
    </row>
    <row r="5414" spans="5:18" hidden="1">
      <c r="F5414" s="149"/>
      <c r="G5414" s="149"/>
      <c r="P5414" s="145">
        <f t="shared" si="395"/>
        <v>0</v>
      </c>
      <c r="Q5414" t="str">
        <f t="shared" si="394"/>
        <v>NA</v>
      </c>
      <c r="R5414" s="145" t="str">
        <f t="shared" si="396"/>
        <v>NA</v>
      </c>
    </row>
    <row r="5415" spans="5:18" hidden="1">
      <c r="F5415" s="149"/>
      <c r="G5415" s="149"/>
      <c r="P5415" s="145">
        <f t="shared" si="395"/>
        <v>0</v>
      </c>
      <c r="Q5415" t="str">
        <f t="shared" si="394"/>
        <v>NA</v>
      </c>
      <c r="R5415" s="145" t="str">
        <f t="shared" si="396"/>
        <v>NA</v>
      </c>
    </row>
    <row r="5416" spans="5:18" hidden="1">
      <c r="F5416" s="149"/>
      <c r="G5416" s="149"/>
      <c r="P5416" s="145">
        <f t="shared" si="395"/>
        <v>0</v>
      </c>
      <c r="Q5416" t="str">
        <f t="shared" si="394"/>
        <v>NA</v>
      </c>
      <c r="R5416" s="145" t="str">
        <f t="shared" si="396"/>
        <v>NA</v>
      </c>
    </row>
    <row r="5417" spans="5:18" hidden="1">
      <c r="F5417" s="149"/>
      <c r="G5417" s="149"/>
      <c r="P5417" s="145">
        <f t="shared" si="395"/>
        <v>0</v>
      </c>
      <c r="Q5417" t="str">
        <f t="shared" si="394"/>
        <v>NA</v>
      </c>
      <c r="R5417" s="145" t="str">
        <f t="shared" si="396"/>
        <v>NA</v>
      </c>
    </row>
    <row r="5418" spans="5:18" hidden="1">
      <c r="F5418" s="149"/>
      <c r="G5418" s="149"/>
      <c r="P5418" s="145">
        <f t="shared" si="395"/>
        <v>0</v>
      </c>
      <c r="Q5418" t="str">
        <f t="shared" si="394"/>
        <v>NA</v>
      </c>
      <c r="R5418" s="145" t="str">
        <f t="shared" si="396"/>
        <v>NA</v>
      </c>
    </row>
    <row r="5419" spans="5:18" hidden="1">
      <c r="F5419" s="149"/>
      <c r="G5419" s="149"/>
      <c r="P5419" s="145">
        <f t="shared" si="395"/>
        <v>0</v>
      </c>
      <c r="Q5419" t="str">
        <f t="shared" si="394"/>
        <v>NA</v>
      </c>
      <c r="R5419" s="145" t="str">
        <f t="shared" si="396"/>
        <v>NA</v>
      </c>
    </row>
    <row r="5420" spans="5:18" hidden="1">
      <c r="F5420" s="149"/>
      <c r="G5420" s="149"/>
      <c r="P5420" s="145">
        <f t="shared" si="395"/>
        <v>0</v>
      </c>
      <c r="Q5420" t="str">
        <f t="shared" si="394"/>
        <v>NA</v>
      </c>
      <c r="R5420" s="145" t="str">
        <f t="shared" si="396"/>
        <v>NA</v>
      </c>
    </row>
    <row r="5421" spans="5:18" hidden="1">
      <c r="F5421" s="149"/>
      <c r="G5421" s="149"/>
      <c r="P5421" s="145">
        <f t="shared" si="395"/>
        <v>0</v>
      </c>
      <c r="Q5421" t="str">
        <f t="shared" si="394"/>
        <v>NA</v>
      </c>
      <c r="R5421" s="145" t="str">
        <f t="shared" si="396"/>
        <v>NA</v>
      </c>
    </row>
    <row r="5422" spans="5:18" hidden="1">
      <c r="F5422" s="149"/>
      <c r="G5422" s="149"/>
      <c r="P5422" s="145">
        <f t="shared" si="395"/>
        <v>0</v>
      </c>
      <c r="Q5422" t="str">
        <f t="shared" si="394"/>
        <v>NA</v>
      </c>
      <c r="R5422" s="145" t="str">
        <f t="shared" si="396"/>
        <v>NA</v>
      </c>
    </row>
    <row r="5423" spans="5:18" hidden="1">
      <c r="F5423" s="149"/>
      <c r="G5423" s="149"/>
      <c r="P5423" s="145">
        <f t="shared" si="395"/>
        <v>0</v>
      </c>
      <c r="Q5423" t="str">
        <f t="shared" si="394"/>
        <v>NA</v>
      </c>
      <c r="R5423" s="145" t="str">
        <f t="shared" si="396"/>
        <v>NA</v>
      </c>
    </row>
    <row r="5424" spans="5:18" hidden="1">
      <c r="F5424" s="149"/>
      <c r="G5424" s="149"/>
      <c r="P5424" s="145">
        <f t="shared" si="395"/>
        <v>0</v>
      </c>
      <c r="Q5424" t="str">
        <f t="shared" si="394"/>
        <v>NA</v>
      </c>
      <c r="R5424" s="145" t="str">
        <f t="shared" si="396"/>
        <v>NA</v>
      </c>
    </row>
    <row r="5425" spans="5:18" hidden="1">
      <c r="F5425" s="149"/>
      <c r="G5425" s="149"/>
      <c r="P5425" s="145">
        <f t="shared" si="395"/>
        <v>0</v>
      </c>
      <c r="Q5425" t="str">
        <f t="shared" si="394"/>
        <v>NA</v>
      </c>
      <c r="R5425" s="145" t="str">
        <f t="shared" si="396"/>
        <v>NA</v>
      </c>
    </row>
    <row r="5426" spans="5:18" hidden="1">
      <c r="F5426" s="149"/>
      <c r="G5426" s="149"/>
      <c r="P5426" s="145">
        <f t="shared" si="395"/>
        <v>0</v>
      </c>
      <c r="Q5426" t="str">
        <f t="shared" si="394"/>
        <v>NA</v>
      </c>
      <c r="R5426" s="145" t="str">
        <f t="shared" si="396"/>
        <v>NA</v>
      </c>
    </row>
    <row r="5427" spans="5:18" hidden="1">
      <c r="F5427" s="149"/>
      <c r="G5427" s="149"/>
      <c r="P5427" s="145">
        <f t="shared" si="395"/>
        <v>0</v>
      </c>
      <c r="Q5427" t="str">
        <f t="shared" si="394"/>
        <v>NA</v>
      </c>
      <c r="R5427" s="145" t="str">
        <f t="shared" si="396"/>
        <v>NA</v>
      </c>
    </row>
    <row r="5428" spans="5:18" hidden="1">
      <c r="F5428" s="149"/>
      <c r="G5428" s="149"/>
      <c r="P5428" s="145">
        <f t="shared" si="395"/>
        <v>0</v>
      </c>
      <c r="Q5428" t="str">
        <f t="shared" si="394"/>
        <v>NA</v>
      </c>
      <c r="R5428" s="145" t="str">
        <f t="shared" si="396"/>
        <v>NA</v>
      </c>
    </row>
    <row r="5429" spans="5:18" hidden="1">
      <c r="F5429" s="149"/>
      <c r="G5429" s="149"/>
      <c r="P5429" s="145">
        <f t="shared" si="395"/>
        <v>0</v>
      </c>
      <c r="Q5429" t="str">
        <f t="shared" si="394"/>
        <v>NA</v>
      </c>
      <c r="R5429" s="145" t="str">
        <f t="shared" si="396"/>
        <v>NA</v>
      </c>
    </row>
    <row r="5430" spans="5:18" hidden="1">
      <c r="F5430" s="149"/>
      <c r="G5430" s="149"/>
      <c r="P5430" s="145">
        <f t="shared" si="395"/>
        <v>0</v>
      </c>
      <c r="Q5430" t="str">
        <f t="shared" si="394"/>
        <v>NA</v>
      </c>
      <c r="R5430" s="145" t="str">
        <f t="shared" si="396"/>
        <v>NA</v>
      </c>
    </row>
    <row r="5431" spans="5:18" hidden="1">
      <c r="F5431" s="149"/>
      <c r="G5431" s="149"/>
      <c r="P5431" s="145">
        <f t="shared" si="395"/>
        <v>0</v>
      </c>
      <c r="Q5431" t="str">
        <f t="shared" si="394"/>
        <v>NA</v>
      </c>
      <c r="R5431" s="145" t="str">
        <f t="shared" si="396"/>
        <v>NA</v>
      </c>
    </row>
    <row r="5432" spans="5:18" hidden="1">
      <c r="E5432" s="149"/>
      <c r="P5432" s="145">
        <f t="shared" si="395"/>
        <v>0</v>
      </c>
      <c r="Q5432" t="str">
        <f t="shared" si="394"/>
        <v>NA</v>
      </c>
      <c r="R5432" s="145" t="str">
        <f t="shared" si="396"/>
        <v>NA</v>
      </c>
    </row>
    <row r="5433" spans="5:18" hidden="1">
      <c r="E5433" s="149"/>
      <c r="P5433" s="145">
        <f t="shared" si="395"/>
        <v>0</v>
      </c>
      <c r="Q5433" t="str">
        <f t="shared" si="394"/>
        <v>NA</v>
      </c>
      <c r="R5433" s="145" t="str">
        <f t="shared" si="396"/>
        <v>NA</v>
      </c>
    </row>
    <row r="5434" spans="5:18" hidden="1">
      <c r="E5434" s="149"/>
      <c r="P5434" s="145">
        <f t="shared" si="395"/>
        <v>0</v>
      </c>
      <c r="Q5434" t="str">
        <f t="shared" si="394"/>
        <v>NA</v>
      </c>
      <c r="R5434" s="145" t="str">
        <f t="shared" si="396"/>
        <v>NA</v>
      </c>
    </row>
    <row r="5435" spans="5:18" hidden="1">
      <c r="F5435" s="149"/>
      <c r="G5435" s="149"/>
      <c r="P5435" s="145">
        <f t="shared" si="395"/>
        <v>0</v>
      </c>
      <c r="Q5435" t="str">
        <f t="shared" si="394"/>
        <v>NA</v>
      </c>
      <c r="R5435" s="145" t="str">
        <f t="shared" si="396"/>
        <v>NA</v>
      </c>
    </row>
    <row r="5436" spans="5:18" hidden="1">
      <c r="F5436" s="149"/>
      <c r="G5436" s="149"/>
      <c r="P5436" s="145">
        <f t="shared" si="395"/>
        <v>0</v>
      </c>
      <c r="Q5436" t="str">
        <f t="shared" si="394"/>
        <v>NA</v>
      </c>
      <c r="R5436" s="145" t="str">
        <f t="shared" si="396"/>
        <v>NA</v>
      </c>
    </row>
    <row r="5437" spans="5:18" hidden="1">
      <c r="F5437" s="149"/>
      <c r="G5437" s="149"/>
      <c r="P5437" s="145">
        <f t="shared" si="395"/>
        <v>0</v>
      </c>
      <c r="Q5437" t="str">
        <f t="shared" si="394"/>
        <v>NA</v>
      </c>
      <c r="R5437" s="145" t="str">
        <f t="shared" si="396"/>
        <v>NA</v>
      </c>
    </row>
    <row r="5438" spans="5:18" hidden="1">
      <c r="F5438" s="149"/>
      <c r="G5438" s="149"/>
      <c r="P5438" s="145">
        <f t="shared" si="395"/>
        <v>0</v>
      </c>
      <c r="Q5438" t="str">
        <f t="shared" si="394"/>
        <v>NA</v>
      </c>
      <c r="R5438" s="145" t="str">
        <f t="shared" si="396"/>
        <v>NA</v>
      </c>
    </row>
    <row r="5439" spans="5:18" hidden="1">
      <c r="F5439" s="149"/>
      <c r="G5439" s="149"/>
      <c r="P5439" s="145">
        <f t="shared" si="395"/>
        <v>0</v>
      </c>
      <c r="Q5439" t="str">
        <f t="shared" si="394"/>
        <v>NA</v>
      </c>
      <c r="R5439" s="145" t="str">
        <f t="shared" si="396"/>
        <v>NA</v>
      </c>
    </row>
    <row r="5440" spans="5:18" hidden="1">
      <c r="F5440" s="149"/>
      <c r="G5440" s="149"/>
      <c r="P5440" s="145">
        <f t="shared" si="395"/>
        <v>0</v>
      </c>
      <c r="Q5440" t="str">
        <f t="shared" ref="Q5440:Q5503" si="397">IF(AND(ISNUMBER(E5440),ISNUMBER(H5440),ISBLANK(F5440)),E5440-H5440,"NA")</f>
        <v>NA</v>
      </c>
      <c r="R5440" s="145" t="str">
        <f t="shared" si="396"/>
        <v>NA</v>
      </c>
    </row>
    <row r="5441" spans="5:18" hidden="1">
      <c r="F5441" s="149"/>
      <c r="G5441" s="149"/>
      <c r="P5441" s="145">
        <f t="shared" si="395"/>
        <v>0</v>
      </c>
      <c r="Q5441" t="str">
        <f t="shared" si="397"/>
        <v>NA</v>
      </c>
      <c r="R5441" s="145" t="str">
        <f t="shared" si="396"/>
        <v>NA</v>
      </c>
    </row>
    <row r="5442" spans="5:18" hidden="1">
      <c r="F5442" s="149"/>
      <c r="G5442" s="149"/>
      <c r="P5442" s="145">
        <f t="shared" si="395"/>
        <v>0</v>
      </c>
      <c r="Q5442" t="str">
        <f t="shared" si="397"/>
        <v>NA</v>
      </c>
      <c r="R5442" s="145" t="str">
        <f t="shared" si="396"/>
        <v>NA</v>
      </c>
    </row>
    <row r="5443" spans="5:18" hidden="1">
      <c r="F5443" s="149"/>
      <c r="G5443" s="149"/>
      <c r="P5443" s="145">
        <f t="shared" si="395"/>
        <v>0</v>
      </c>
      <c r="Q5443" t="str">
        <f t="shared" si="397"/>
        <v>NA</v>
      </c>
      <c r="R5443" s="145" t="str">
        <f t="shared" si="396"/>
        <v>NA</v>
      </c>
    </row>
    <row r="5444" spans="5:18" hidden="1">
      <c r="F5444" s="149"/>
      <c r="G5444" s="149"/>
      <c r="P5444" s="145">
        <f t="shared" si="395"/>
        <v>0</v>
      </c>
      <c r="Q5444" t="str">
        <f t="shared" si="397"/>
        <v>NA</v>
      </c>
      <c r="R5444" s="145" t="str">
        <f t="shared" si="396"/>
        <v>NA</v>
      </c>
    </row>
    <row r="5445" spans="5:18" hidden="1">
      <c r="F5445" s="149"/>
      <c r="G5445" s="149"/>
      <c r="P5445" s="145">
        <f t="shared" si="395"/>
        <v>0</v>
      </c>
      <c r="Q5445" t="str">
        <f t="shared" si="397"/>
        <v>NA</v>
      </c>
      <c r="R5445" s="145" t="str">
        <f t="shared" si="396"/>
        <v>NA</v>
      </c>
    </row>
    <row r="5446" spans="5:18" hidden="1">
      <c r="F5446" s="149"/>
      <c r="G5446" s="149"/>
      <c r="P5446" s="145">
        <f t="shared" si="395"/>
        <v>0</v>
      </c>
      <c r="Q5446" t="str">
        <f t="shared" si="397"/>
        <v>NA</v>
      </c>
      <c r="R5446" s="145" t="str">
        <f t="shared" si="396"/>
        <v>NA</v>
      </c>
    </row>
    <row r="5447" spans="5:18" hidden="1">
      <c r="F5447" s="149"/>
      <c r="G5447" s="149"/>
      <c r="P5447" s="145">
        <f t="shared" si="395"/>
        <v>0</v>
      </c>
      <c r="Q5447" t="str">
        <f t="shared" si="397"/>
        <v>NA</v>
      </c>
      <c r="R5447" s="145" t="str">
        <f t="shared" si="396"/>
        <v>NA</v>
      </c>
    </row>
    <row r="5448" spans="5:18" hidden="1">
      <c r="F5448" s="149"/>
      <c r="G5448" s="149"/>
      <c r="P5448" s="145">
        <f t="shared" si="395"/>
        <v>0</v>
      </c>
      <c r="Q5448" t="str">
        <f t="shared" si="397"/>
        <v>NA</v>
      </c>
      <c r="R5448" s="145" t="str">
        <f t="shared" si="396"/>
        <v>NA</v>
      </c>
    </row>
    <row r="5449" spans="5:18" hidden="1">
      <c r="F5449" s="149"/>
      <c r="G5449" s="149"/>
      <c r="P5449" s="145">
        <f t="shared" ref="P5449:P5512" si="398">IFERROR(K5449-L5449,0)</f>
        <v>0</v>
      </c>
      <c r="Q5449" t="str">
        <f t="shared" si="397"/>
        <v>NA</v>
      </c>
      <c r="R5449" s="145" t="str">
        <f t="shared" ref="R5449:R5512" si="399">IF(AND(ISNUMBER(F5449),ISNUMBER(I5449),ISBLANK(E5449)),F5449-I5449,"NA")</f>
        <v>NA</v>
      </c>
    </row>
    <row r="5450" spans="5:18" hidden="1">
      <c r="F5450" s="149"/>
      <c r="G5450" s="149"/>
      <c r="P5450" s="145">
        <f t="shared" si="398"/>
        <v>0</v>
      </c>
      <c r="Q5450" t="str">
        <f t="shared" si="397"/>
        <v>NA</v>
      </c>
      <c r="R5450" s="145" t="str">
        <f t="shared" si="399"/>
        <v>NA</v>
      </c>
    </row>
    <row r="5451" spans="5:18" hidden="1">
      <c r="F5451" s="149"/>
      <c r="G5451" s="149"/>
      <c r="P5451" s="145">
        <f t="shared" si="398"/>
        <v>0</v>
      </c>
      <c r="Q5451" t="str">
        <f t="shared" si="397"/>
        <v>NA</v>
      </c>
      <c r="R5451" s="145" t="str">
        <f t="shared" si="399"/>
        <v>NA</v>
      </c>
    </row>
    <row r="5452" spans="5:18" hidden="1">
      <c r="F5452" s="149"/>
      <c r="G5452" s="149"/>
      <c r="P5452" s="145">
        <f t="shared" si="398"/>
        <v>0</v>
      </c>
      <c r="Q5452" t="str">
        <f t="shared" si="397"/>
        <v>NA</v>
      </c>
      <c r="R5452" s="145" t="str">
        <f t="shared" si="399"/>
        <v>NA</v>
      </c>
    </row>
    <row r="5453" spans="5:18" hidden="1">
      <c r="F5453" s="149"/>
      <c r="G5453" s="149"/>
      <c r="P5453" s="145">
        <f t="shared" si="398"/>
        <v>0</v>
      </c>
      <c r="Q5453" t="str">
        <f t="shared" si="397"/>
        <v>NA</v>
      </c>
      <c r="R5453" s="145" t="str">
        <f t="shared" si="399"/>
        <v>NA</v>
      </c>
    </row>
    <row r="5454" spans="5:18" hidden="1">
      <c r="F5454" s="149"/>
      <c r="G5454" s="149"/>
      <c r="P5454" s="145">
        <f t="shared" si="398"/>
        <v>0</v>
      </c>
      <c r="Q5454" t="str">
        <f t="shared" si="397"/>
        <v>NA</v>
      </c>
      <c r="R5454" s="145" t="str">
        <f t="shared" si="399"/>
        <v>NA</v>
      </c>
    </row>
    <row r="5455" spans="5:18" hidden="1">
      <c r="F5455" s="149"/>
      <c r="G5455" s="149"/>
      <c r="P5455" s="145">
        <f t="shared" si="398"/>
        <v>0</v>
      </c>
      <c r="Q5455" t="str">
        <f t="shared" si="397"/>
        <v>NA</v>
      </c>
      <c r="R5455" s="145" t="str">
        <f t="shared" si="399"/>
        <v>NA</v>
      </c>
    </row>
    <row r="5456" spans="5:18" hidden="1">
      <c r="E5456" s="149"/>
      <c r="P5456" s="145">
        <f t="shared" si="398"/>
        <v>0</v>
      </c>
      <c r="Q5456" t="str">
        <f t="shared" si="397"/>
        <v>NA</v>
      </c>
      <c r="R5456" s="145" t="str">
        <f t="shared" si="399"/>
        <v>NA</v>
      </c>
    </row>
    <row r="5457" spans="5:18" hidden="1">
      <c r="E5457" s="149"/>
      <c r="P5457" s="145">
        <f t="shared" si="398"/>
        <v>0</v>
      </c>
      <c r="Q5457" t="str">
        <f t="shared" si="397"/>
        <v>NA</v>
      </c>
      <c r="R5457" s="145" t="str">
        <f t="shared" si="399"/>
        <v>NA</v>
      </c>
    </row>
    <row r="5458" spans="5:18" hidden="1">
      <c r="E5458" s="149"/>
      <c r="P5458" s="145">
        <f t="shared" si="398"/>
        <v>0</v>
      </c>
      <c r="Q5458" t="str">
        <f t="shared" si="397"/>
        <v>NA</v>
      </c>
      <c r="R5458" s="145" t="str">
        <f t="shared" si="399"/>
        <v>NA</v>
      </c>
    </row>
    <row r="5459" spans="5:18" hidden="1">
      <c r="F5459" s="149"/>
      <c r="G5459" s="149"/>
      <c r="P5459" s="145">
        <f t="shared" si="398"/>
        <v>0</v>
      </c>
      <c r="Q5459" t="str">
        <f t="shared" si="397"/>
        <v>NA</v>
      </c>
      <c r="R5459" s="145" t="str">
        <f t="shared" si="399"/>
        <v>NA</v>
      </c>
    </row>
    <row r="5460" spans="5:18" hidden="1">
      <c r="F5460" s="149"/>
      <c r="G5460" s="149"/>
      <c r="P5460" s="145">
        <f t="shared" si="398"/>
        <v>0</v>
      </c>
      <c r="Q5460" t="str">
        <f t="shared" si="397"/>
        <v>NA</v>
      </c>
      <c r="R5460" s="145" t="str">
        <f t="shared" si="399"/>
        <v>NA</v>
      </c>
    </row>
    <row r="5461" spans="5:18" hidden="1">
      <c r="F5461" s="149"/>
      <c r="G5461" s="149"/>
      <c r="P5461" s="145">
        <f t="shared" si="398"/>
        <v>0</v>
      </c>
      <c r="Q5461" t="str">
        <f t="shared" si="397"/>
        <v>NA</v>
      </c>
      <c r="R5461" s="145" t="str">
        <f t="shared" si="399"/>
        <v>NA</v>
      </c>
    </row>
    <row r="5462" spans="5:18" hidden="1">
      <c r="F5462" s="149"/>
      <c r="G5462" s="149"/>
      <c r="P5462" s="145">
        <f t="shared" si="398"/>
        <v>0</v>
      </c>
      <c r="Q5462" t="str">
        <f t="shared" si="397"/>
        <v>NA</v>
      </c>
      <c r="R5462" s="145" t="str">
        <f t="shared" si="399"/>
        <v>NA</v>
      </c>
    </row>
    <row r="5463" spans="5:18" hidden="1">
      <c r="F5463" s="149"/>
      <c r="G5463" s="149"/>
      <c r="P5463" s="145">
        <f t="shared" si="398"/>
        <v>0</v>
      </c>
      <c r="Q5463" t="str">
        <f t="shared" si="397"/>
        <v>NA</v>
      </c>
      <c r="R5463" s="145" t="str">
        <f t="shared" si="399"/>
        <v>NA</v>
      </c>
    </row>
    <row r="5464" spans="5:18" hidden="1">
      <c r="F5464" s="149"/>
      <c r="G5464" s="149"/>
      <c r="P5464" s="145">
        <f t="shared" si="398"/>
        <v>0</v>
      </c>
      <c r="Q5464" t="str">
        <f t="shared" si="397"/>
        <v>NA</v>
      </c>
      <c r="R5464" s="145" t="str">
        <f t="shared" si="399"/>
        <v>NA</v>
      </c>
    </row>
    <row r="5465" spans="5:18" hidden="1">
      <c r="F5465" s="149"/>
      <c r="G5465" s="149"/>
      <c r="P5465" s="145">
        <f t="shared" si="398"/>
        <v>0</v>
      </c>
      <c r="Q5465" t="str">
        <f t="shared" si="397"/>
        <v>NA</v>
      </c>
      <c r="R5465" s="145" t="str">
        <f t="shared" si="399"/>
        <v>NA</v>
      </c>
    </row>
    <row r="5466" spans="5:18" hidden="1">
      <c r="F5466" s="149"/>
      <c r="G5466" s="149"/>
      <c r="P5466" s="145">
        <f t="shared" si="398"/>
        <v>0</v>
      </c>
      <c r="Q5466" t="str">
        <f t="shared" si="397"/>
        <v>NA</v>
      </c>
      <c r="R5466" s="145" t="str">
        <f t="shared" si="399"/>
        <v>NA</v>
      </c>
    </row>
    <row r="5467" spans="5:18" hidden="1">
      <c r="F5467" s="149"/>
      <c r="G5467" s="149"/>
      <c r="P5467" s="145">
        <f t="shared" si="398"/>
        <v>0</v>
      </c>
      <c r="Q5467" t="str">
        <f t="shared" si="397"/>
        <v>NA</v>
      </c>
      <c r="R5467" s="145" t="str">
        <f t="shared" si="399"/>
        <v>NA</v>
      </c>
    </row>
    <row r="5468" spans="5:18" hidden="1">
      <c r="F5468" s="149"/>
      <c r="G5468" s="149"/>
      <c r="P5468" s="145">
        <f t="shared" si="398"/>
        <v>0</v>
      </c>
      <c r="Q5468" t="str">
        <f t="shared" si="397"/>
        <v>NA</v>
      </c>
      <c r="R5468" s="145" t="str">
        <f t="shared" si="399"/>
        <v>NA</v>
      </c>
    </row>
    <row r="5469" spans="5:18" hidden="1">
      <c r="F5469" s="149"/>
      <c r="G5469" s="149"/>
      <c r="P5469" s="145">
        <f t="shared" si="398"/>
        <v>0</v>
      </c>
      <c r="Q5469" t="str">
        <f t="shared" si="397"/>
        <v>NA</v>
      </c>
      <c r="R5469" s="145" t="str">
        <f t="shared" si="399"/>
        <v>NA</v>
      </c>
    </row>
    <row r="5470" spans="5:18" hidden="1">
      <c r="F5470" s="149"/>
      <c r="G5470" s="149"/>
      <c r="P5470" s="145">
        <f t="shared" si="398"/>
        <v>0</v>
      </c>
      <c r="Q5470" t="str">
        <f t="shared" si="397"/>
        <v>NA</v>
      </c>
      <c r="R5470" s="145" t="str">
        <f t="shared" si="399"/>
        <v>NA</v>
      </c>
    </row>
    <row r="5471" spans="5:18" hidden="1">
      <c r="F5471" s="149"/>
      <c r="G5471" s="149"/>
      <c r="P5471" s="145">
        <f t="shared" si="398"/>
        <v>0</v>
      </c>
      <c r="Q5471" t="str">
        <f t="shared" si="397"/>
        <v>NA</v>
      </c>
      <c r="R5471" s="145" t="str">
        <f t="shared" si="399"/>
        <v>NA</v>
      </c>
    </row>
    <row r="5472" spans="5:18" hidden="1">
      <c r="F5472" s="149"/>
      <c r="G5472" s="149"/>
      <c r="P5472" s="145">
        <f t="shared" si="398"/>
        <v>0</v>
      </c>
      <c r="Q5472" t="str">
        <f t="shared" si="397"/>
        <v>NA</v>
      </c>
      <c r="R5472" s="145" t="str">
        <f t="shared" si="399"/>
        <v>NA</v>
      </c>
    </row>
    <row r="5473" spans="5:18" hidden="1">
      <c r="F5473" s="149"/>
      <c r="G5473" s="149"/>
      <c r="P5473" s="145">
        <f t="shared" si="398"/>
        <v>0</v>
      </c>
      <c r="Q5473" t="str">
        <f t="shared" si="397"/>
        <v>NA</v>
      </c>
      <c r="R5473" s="145" t="str">
        <f t="shared" si="399"/>
        <v>NA</v>
      </c>
    </row>
    <row r="5474" spans="5:18" hidden="1">
      <c r="F5474" s="149"/>
      <c r="G5474" s="149"/>
      <c r="P5474" s="145">
        <f t="shared" si="398"/>
        <v>0</v>
      </c>
      <c r="Q5474" t="str">
        <f t="shared" si="397"/>
        <v>NA</v>
      </c>
      <c r="R5474" s="145" t="str">
        <f t="shared" si="399"/>
        <v>NA</v>
      </c>
    </row>
    <row r="5475" spans="5:18" hidden="1">
      <c r="F5475" s="149"/>
      <c r="G5475" s="149"/>
      <c r="P5475" s="145">
        <f t="shared" si="398"/>
        <v>0</v>
      </c>
      <c r="Q5475" t="str">
        <f t="shared" si="397"/>
        <v>NA</v>
      </c>
      <c r="R5475" s="145" t="str">
        <f t="shared" si="399"/>
        <v>NA</v>
      </c>
    </row>
    <row r="5476" spans="5:18" hidden="1">
      <c r="F5476" s="149"/>
      <c r="G5476" s="149"/>
      <c r="P5476" s="145">
        <f t="shared" si="398"/>
        <v>0</v>
      </c>
      <c r="Q5476" t="str">
        <f t="shared" si="397"/>
        <v>NA</v>
      </c>
      <c r="R5476" s="145" t="str">
        <f t="shared" si="399"/>
        <v>NA</v>
      </c>
    </row>
    <row r="5477" spans="5:18" hidden="1">
      <c r="F5477" s="149"/>
      <c r="G5477" s="149"/>
      <c r="P5477" s="145">
        <f t="shared" si="398"/>
        <v>0</v>
      </c>
      <c r="Q5477" t="str">
        <f t="shared" si="397"/>
        <v>NA</v>
      </c>
      <c r="R5477" s="145" t="str">
        <f t="shared" si="399"/>
        <v>NA</v>
      </c>
    </row>
    <row r="5478" spans="5:18" hidden="1">
      <c r="F5478" s="149"/>
      <c r="G5478" s="149"/>
      <c r="P5478" s="145">
        <f t="shared" si="398"/>
        <v>0</v>
      </c>
      <c r="Q5478" t="str">
        <f t="shared" si="397"/>
        <v>NA</v>
      </c>
      <c r="R5478" s="145" t="str">
        <f t="shared" si="399"/>
        <v>NA</v>
      </c>
    </row>
    <row r="5479" spans="5:18" hidden="1">
      <c r="F5479" s="149"/>
      <c r="G5479" s="149"/>
      <c r="P5479" s="145">
        <f t="shared" si="398"/>
        <v>0</v>
      </c>
      <c r="Q5479" t="str">
        <f t="shared" si="397"/>
        <v>NA</v>
      </c>
      <c r="R5479" s="145" t="str">
        <f t="shared" si="399"/>
        <v>NA</v>
      </c>
    </row>
    <row r="5480" spans="5:18" hidden="1">
      <c r="E5480" s="149"/>
      <c r="P5480" s="145">
        <f t="shared" si="398"/>
        <v>0</v>
      </c>
      <c r="Q5480" t="str">
        <f t="shared" si="397"/>
        <v>NA</v>
      </c>
      <c r="R5480" s="145" t="str">
        <f t="shared" si="399"/>
        <v>NA</v>
      </c>
    </row>
    <row r="5481" spans="5:18" hidden="1">
      <c r="E5481" s="149"/>
      <c r="P5481" s="145">
        <f t="shared" si="398"/>
        <v>0</v>
      </c>
      <c r="Q5481" t="str">
        <f t="shared" si="397"/>
        <v>NA</v>
      </c>
      <c r="R5481" s="145" t="str">
        <f t="shared" si="399"/>
        <v>NA</v>
      </c>
    </row>
    <row r="5482" spans="5:18" hidden="1">
      <c r="E5482" s="149"/>
      <c r="P5482" s="145">
        <f t="shared" si="398"/>
        <v>0</v>
      </c>
      <c r="Q5482" t="str">
        <f t="shared" si="397"/>
        <v>NA</v>
      </c>
      <c r="R5482" s="145" t="str">
        <f t="shared" si="399"/>
        <v>NA</v>
      </c>
    </row>
    <row r="5483" spans="5:18" hidden="1">
      <c r="F5483" s="149"/>
      <c r="G5483" s="149"/>
      <c r="P5483" s="145">
        <f t="shared" si="398"/>
        <v>0</v>
      </c>
      <c r="Q5483" t="str">
        <f t="shared" si="397"/>
        <v>NA</v>
      </c>
      <c r="R5483" s="145" t="str">
        <f t="shared" si="399"/>
        <v>NA</v>
      </c>
    </row>
    <row r="5484" spans="5:18" hidden="1">
      <c r="F5484" s="149"/>
      <c r="G5484" s="149"/>
      <c r="P5484" s="145">
        <f t="shared" si="398"/>
        <v>0</v>
      </c>
      <c r="Q5484" t="str">
        <f t="shared" si="397"/>
        <v>NA</v>
      </c>
      <c r="R5484" s="145" t="str">
        <f t="shared" si="399"/>
        <v>NA</v>
      </c>
    </row>
    <row r="5485" spans="5:18" hidden="1">
      <c r="F5485" s="149"/>
      <c r="G5485" s="149"/>
      <c r="P5485" s="145">
        <f t="shared" si="398"/>
        <v>0</v>
      </c>
      <c r="Q5485" t="str">
        <f t="shared" si="397"/>
        <v>NA</v>
      </c>
      <c r="R5485" s="145" t="str">
        <f t="shared" si="399"/>
        <v>NA</v>
      </c>
    </row>
    <row r="5486" spans="5:18" hidden="1">
      <c r="F5486" s="149"/>
      <c r="G5486" s="149"/>
      <c r="P5486" s="145">
        <f t="shared" si="398"/>
        <v>0</v>
      </c>
      <c r="Q5486" t="str">
        <f t="shared" si="397"/>
        <v>NA</v>
      </c>
      <c r="R5486" s="145" t="str">
        <f t="shared" si="399"/>
        <v>NA</v>
      </c>
    </row>
    <row r="5487" spans="5:18" hidden="1">
      <c r="F5487" s="149"/>
      <c r="G5487" s="149"/>
      <c r="P5487" s="145">
        <f t="shared" si="398"/>
        <v>0</v>
      </c>
      <c r="Q5487" t="str">
        <f t="shared" si="397"/>
        <v>NA</v>
      </c>
      <c r="R5487" s="145" t="str">
        <f t="shared" si="399"/>
        <v>NA</v>
      </c>
    </row>
    <row r="5488" spans="5:18" hidden="1">
      <c r="F5488" s="149"/>
      <c r="G5488" s="149"/>
      <c r="P5488" s="145">
        <f t="shared" si="398"/>
        <v>0</v>
      </c>
      <c r="Q5488" t="str">
        <f t="shared" si="397"/>
        <v>NA</v>
      </c>
      <c r="R5488" s="145" t="str">
        <f t="shared" si="399"/>
        <v>NA</v>
      </c>
    </row>
    <row r="5489" spans="5:18" hidden="1">
      <c r="F5489" s="149"/>
      <c r="G5489" s="149"/>
      <c r="P5489" s="145">
        <f t="shared" si="398"/>
        <v>0</v>
      </c>
      <c r="Q5489" t="str">
        <f t="shared" si="397"/>
        <v>NA</v>
      </c>
      <c r="R5489" s="145" t="str">
        <f t="shared" si="399"/>
        <v>NA</v>
      </c>
    </row>
    <row r="5490" spans="5:18" hidden="1">
      <c r="F5490" s="149"/>
      <c r="G5490" s="149"/>
      <c r="P5490" s="145">
        <f t="shared" si="398"/>
        <v>0</v>
      </c>
      <c r="Q5490" t="str">
        <f t="shared" si="397"/>
        <v>NA</v>
      </c>
      <c r="R5490" s="145" t="str">
        <f t="shared" si="399"/>
        <v>NA</v>
      </c>
    </row>
    <row r="5491" spans="5:18" hidden="1">
      <c r="F5491" s="149"/>
      <c r="G5491" s="149"/>
      <c r="P5491" s="145">
        <f t="shared" si="398"/>
        <v>0</v>
      </c>
      <c r="Q5491" t="str">
        <f t="shared" si="397"/>
        <v>NA</v>
      </c>
      <c r="R5491" s="145" t="str">
        <f t="shared" si="399"/>
        <v>NA</v>
      </c>
    </row>
    <row r="5492" spans="5:18" hidden="1">
      <c r="F5492" s="149"/>
      <c r="G5492" s="149"/>
      <c r="P5492" s="145">
        <f t="shared" si="398"/>
        <v>0</v>
      </c>
      <c r="Q5492" t="str">
        <f t="shared" si="397"/>
        <v>NA</v>
      </c>
      <c r="R5492" s="145" t="str">
        <f t="shared" si="399"/>
        <v>NA</v>
      </c>
    </row>
    <row r="5493" spans="5:18" hidden="1">
      <c r="F5493" s="149"/>
      <c r="G5493" s="149"/>
      <c r="P5493" s="145">
        <f t="shared" si="398"/>
        <v>0</v>
      </c>
      <c r="Q5493" t="str">
        <f t="shared" si="397"/>
        <v>NA</v>
      </c>
      <c r="R5493" s="145" t="str">
        <f t="shared" si="399"/>
        <v>NA</v>
      </c>
    </row>
    <row r="5494" spans="5:18" hidden="1">
      <c r="F5494" s="149"/>
      <c r="G5494" s="149"/>
      <c r="P5494" s="145">
        <f t="shared" si="398"/>
        <v>0</v>
      </c>
      <c r="Q5494" t="str">
        <f t="shared" si="397"/>
        <v>NA</v>
      </c>
      <c r="R5494" s="145" t="str">
        <f t="shared" si="399"/>
        <v>NA</v>
      </c>
    </row>
    <row r="5495" spans="5:18" hidden="1">
      <c r="F5495" s="149"/>
      <c r="G5495" s="149"/>
      <c r="P5495" s="145">
        <f t="shared" si="398"/>
        <v>0</v>
      </c>
      <c r="Q5495" t="str">
        <f t="shared" si="397"/>
        <v>NA</v>
      </c>
      <c r="R5495" s="145" t="str">
        <f t="shared" si="399"/>
        <v>NA</v>
      </c>
    </row>
    <row r="5496" spans="5:18" hidden="1">
      <c r="F5496" s="149"/>
      <c r="G5496" s="149"/>
      <c r="P5496" s="145">
        <f t="shared" si="398"/>
        <v>0</v>
      </c>
      <c r="Q5496" t="str">
        <f t="shared" si="397"/>
        <v>NA</v>
      </c>
      <c r="R5496" s="145" t="str">
        <f t="shared" si="399"/>
        <v>NA</v>
      </c>
    </row>
    <row r="5497" spans="5:18" hidden="1">
      <c r="F5497" s="149"/>
      <c r="G5497" s="149"/>
      <c r="P5497" s="145">
        <f t="shared" si="398"/>
        <v>0</v>
      </c>
      <c r="Q5497" t="str">
        <f t="shared" si="397"/>
        <v>NA</v>
      </c>
      <c r="R5497" s="145" t="str">
        <f t="shared" si="399"/>
        <v>NA</v>
      </c>
    </row>
    <row r="5498" spans="5:18" hidden="1">
      <c r="F5498" s="149"/>
      <c r="G5498" s="149"/>
      <c r="P5498" s="145">
        <f t="shared" si="398"/>
        <v>0</v>
      </c>
      <c r="Q5498" t="str">
        <f t="shared" si="397"/>
        <v>NA</v>
      </c>
      <c r="R5498" s="145" t="str">
        <f t="shared" si="399"/>
        <v>NA</v>
      </c>
    </row>
    <row r="5499" spans="5:18" hidden="1">
      <c r="F5499" s="149"/>
      <c r="G5499" s="149"/>
      <c r="P5499" s="145">
        <f t="shared" si="398"/>
        <v>0</v>
      </c>
      <c r="Q5499" t="str">
        <f t="shared" si="397"/>
        <v>NA</v>
      </c>
      <c r="R5499" s="145" t="str">
        <f t="shared" si="399"/>
        <v>NA</v>
      </c>
    </row>
    <row r="5500" spans="5:18" hidden="1">
      <c r="F5500" s="149"/>
      <c r="G5500" s="149"/>
      <c r="P5500" s="145">
        <f t="shared" si="398"/>
        <v>0</v>
      </c>
      <c r="Q5500" t="str">
        <f t="shared" si="397"/>
        <v>NA</v>
      </c>
      <c r="R5500" s="145" t="str">
        <f t="shared" si="399"/>
        <v>NA</v>
      </c>
    </row>
    <row r="5501" spans="5:18" hidden="1">
      <c r="E5501" s="149"/>
      <c r="P5501" s="145">
        <f t="shared" si="398"/>
        <v>0</v>
      </c>
      <c r="Q5501" t="str">
        <f t="shared" si="397"/>
        <v>NA</v>
      </c>
      <c r="R5501" s="145" t="str">
        <f t="shared" si="399"/>
        <v>NA</v>
      </c>
    </row>
    <row r="5502" spans="5:18" hidden="1">
      <c r="E5502" s="149"/>
      <c r="P5502" s="145">
        <f t="shared" si="398"/>
        <v>0</v>
      </c>
      <c r="Q5502" t="str">
        <f t="shared" si="397"/>
        <v>NA</v>
      </c>
      <c r="R5502" s="145" t="str">
        <f t="shared" si="399"/>
        <v>NA</v>
      </c>
    </row>
    <row r="5503" spans="5:18" hidden="1">
      <c r="E5503" s="149"/>
      <c r="P5503" s="145">
        <f t="shared" si="398"/>
        <v>0</v>
      </c>
      <c r="Q5503" t="str">
        <f t="shared" si="397"/>
        <v>NA</v>
      </c>
      <c r="R5503" s="145" t="str">
        <f t="shared" si="399"/>
        <v>NA</v>
      </c>
    </row>
    <row r="5504" spans="5:18" hidden="1">
      <c r="E5504" s="149"/>
      <c r="P5504" s="145">
        <f t="shared" si="398"/>
        <v>0</v>
      </c>
      <c r="Q5504" t="str">
        <f t="shared" ref="Q5504:Q5567" si="400">IF(AND(ISNUMBER(E5504),ISNUMBER(H5504),ISBLANK(F5504)),E5504-H5504,"NA")</f>
        <v>NA</v>
      </c>
      <c r="R5504" s="145" t="str">
        <f t="shared" si="399"/>
        <v>NA</v>
      </c>
    </row>
    <row r="5505" spans="5:18" hidden="1">
      <c r="E5505" s="149"/>
      <c r="P5505" s="145">
        <f t="shared" si="398"/>
        <v>0</v>
      </c>
      <c r="Q5505" t="str">
        <f t="shared" si="400"/>
        <v>NA</v>
      </c>
      <c r="R5505" s="145" t="str">
        <f t="shared" si="399"/>
        <v>NA</v>
      </c>
    </row>
    <row r="5506" spans="5:18" hidden="1">
      <c r="E5506" s="149"/>
      <c r="P5506" s="145">
        <f t="shared" si="398"/>
        <v>0</v>
      </c>
      <c r="Q5506" t="str">
        <f t="shared" si="400"/>
        <v>NA</v>
      </c>
      <c r="R5506" s="145" t="str">
        <f t="shared" si="399"/>
        <v>NA</v>
      </c>
    </row>
    <row r="5507" spans="5:18" hidden="1">
      <c r="F5507" s="149"/>
      <c r="G5507" s="149"/>
      <c r="P5507" s="145">
        <f t="shared" si="398"/>
        <v>0</v>
      </c>
      <c r="Q5507" t="str">
        <f t="shared" si="400"/>
        <v>NA</v>
      </c>
      <c r="R5507" s="145" t="str">
        <f t="shared" si="399"/>
        <v>NA</v>
      </c>
    </row>
    <row r="5508" spans="5:18" hidden="1">
      <c r="F5508" s="149"/>
      <c r="G5508" s="149"/>
      <c r="P5508" s="145">
        <f t="shared" si="398"/>
        <v>0</v>
      </c>
      <c r="Q5508" t="str">
        <f t="shared" si="400"/>
        <v>NA</v>
      </c>
      <c r="R5508" s="145" t="str">
        <f t="shared" si="399"/>
        <v>NA</v>
      </c>
    </row>
    <row r="5509" spans="5:18" hidden="1">
      <c r="F5509" s="149"/>
      <c r="G5509" s="149"/>
      <c r="P5509" s="145">
        <f t="shared" si="398"/>
        <v>0</v>
      </c>
      <c r="Q5509" t="str">
        <f t="shared" si="400"/>
        <v>NA</v>
      </c>
      <c r="R5509" s="145" t="str">
        <f t="shared" si="399"/>
        <v>NA</v>
      </c>
    </row>
    <row r="5510" spans="5:18" hidden="1">
      <c r="F5510" s="149"/>
      <c r="G5510" s="149"/>
      <c r="P5510" s="145">
        <f t="shared" si="398"/>
        <v>0</v>
      </c>
      <c r="Q5510" t="str">
        <f t="shared" si="400"/>
        <v>NA</v>
      </c>
      <c r="R5510" s="145" t="str">
        <f t="shared" si="399"/>
        <v>NA</v>
      </c>
    </row>
    <row r="5511" spans="5:18" hidden="1">
      <c r="F5511" s="149"/>
      <c r="G5511" s="149"/>
      <c r="P5511" s="145">
        <f t="shared" si="398"/>
        <v>0</v>
      </c>
      <c r="Q5511" t="str">
        <f t="shared" si="400"/>
        <v>NA</v>
      </c>
      <c r="R5511" s="145" t="str">
        <f t="shared" si="399"/>
        <v>NA</v>
      </c>
    </row>
    <row r="5512" spans="5:18" hidden="1">
      <c r="F5512" s="149"/>
      <c r="G5512" s="149"/>
      <c r="P5512" s="145">
        <f t="shared" si="398"/>
        <v>0</v>
      </c>
      <c r="Q5512" t="str">
        <f t="shared" si="400"/>
        <v>NA</v>
      </c>
      <c r="R5512" s="145" t="str">
        <f t="shared" si="399"/>
        <v>NA</v>
      </c>
    </row>
    <row r="5513" spans="5:18" hidden="1">
      <c r="F5513" s="149"/>
      <c r="G5513" s="149"/>
      <c r="P5513" s="145">
        <f t="shared" ref="P5513:P5576" si="401">IFERROR(K5513-L5513,0)</f>
        <v>0</v>
      </c>
      <c r="Q5513" t="str">
        <f t="shared" si="400"/>
        <v>NA</v>
      </c>
      <c r="R5513" s="145" t="str">
        <f t="shared" ref="R5513:R5576" si="402">IF(AND(ISNUMBER(F5513),ISNUMBER(I5513),ISBLANK(E5513)),F5513-I5513,"NA")</f>
        <v>NA</v>
      </c>
    </row>
    <row r="5514" spans="5:18" hidden="1">
      <c r="F5514" s="149"/>
      <c r="G5514" s="149"/>
      <c r="P5514" s="145">
        <f t="shared" si="401"/>
        <v>0</v>
      </c>
      <c r="Q5514" t="str">
        <f t="shared" si="400"/>
        <v>NA</v>
      </c>
      <c r="R5514" s="145" t="str">
        <f t="shared" si="402"/>
        <v>NA</v>
      </c>
    </row>
    <row r="5515" spans="5:18" hidden="1">
      <c r="F5515" s="149"/>
      <c r="G5515" s="149"/>
      <c r="P5515" s="145">
        <f t="shared" si="401"/>
        <v>0</v>
      </c>
      <c r="Q5515" t="str">
        <f t="shared" si="400"/>
        <v>NA</v>
      </c>
      <c r="R5515" s="145" t="str">
        <f t="shared" si="402"/>
        <v>NA</v>
      </c>
    </row>
    <row r="5516" spans="5:18" hidden="1">
      <c r="F5516" s="149"/>
      <c r="G5516" s="149"/>
      <c r="P5516" s="145">
        <f t="shared" si="401"/>
        <v>0</v>
      </c>
      <c r="Q5516" t="str">
        <f t="shared" si="400"/>
        <v>NA</v>
      </c>
      <c r="R5516" s="145" t="str">
        <f t="shared" si="402"/>
        <v>NA</v>
      </c>
    </row>
    <row r="5517" spans="5:18" hidden="1">
      <c r="F5517" s="149"/>
      <c r="G5517" s="149"/>
      <c r="P5517" s="145">
        <f t="shared" si="401"/>
        <v>0</v>
      </c>
      <c r="Q5517" t="str">
        <f t="shared" si="400"/>
        <v>NA</v>
      </c>
      <c r="R5517" s="145" t="str">
        <f t="shared" si="402"/>
        <v>NA</v>
      </c>
    </row>
    <row r="5518" spans="5:18" hidden="1">
      <c r="F5518" s="149"/>
      <c r="G5518" s="149"/>
      <c r="P5518" s="145">
        <f t="shared" si="401"/>
        <v>0</v>
      </c>
      <c r="Q5518" t="str">
        <f t="shared" si="400"/>
        <v>NA</v>
      </c>
      <c r="R5518" s="145" t="str">
        <f t="shared" si="402"/>
        <v>NA</v>
      </c>
    </row>
    <row r="5519" spans="5:18" hidden="1">
      <c r="F5519" s="149"/>
      <c r="G5519" s="149"/>
      <c r="P5519" s="145">
        <f t="shared" si="401"/>
        <v>0</v>
      </c>
      <c r="Q5519" t="str">
        <f t="shared" si="400"/>
        <v>NA</v>
      </c>
      <c r="R5519" s="145" t="str">
        <f t="shared" si="402"/>
        <v>NA</v>
      </c>
    </row>
    <row r="5520" spans="5:18" hidden="1">
      <c r="F5520" s="149"/>
      <c r="G5520" s="149"/>
      <c r="P5520" s="145">
        <f t="shared" si="401"/>
        <v>0</v>
      </c>
      <c r="Q5520" t="str">
        <f t="shared" si="400"/>
        <v>NA</v>
      </c>
      <c r="R5520" s="145" t="str">
        <f t="shared" si="402"/>
        <v>NA</v>
      </c>
    </row>
    <row r="5521" spans="5:18" hidden="1">
      <c r="F5521" s="149"/>
      <c r="G5521" s="149"/>
      <c r="P5521" s="145">
        <f t="shared" si="401"/>
        <v>0</v>
      </c>
      <c r="Q5521" t="str">
        <f t="shared" si="400"/>
        <v>NA</v>
      </c>
      <c r="R5521" s="145" t="str">
        <f t="shared" si="402"/>
        <v>NA</v>
      </c>
    </row>
    <row r="5522" spans="5:18" hidden="1">
      <c r="F5522" s="149"/>
      <c r="G5522" s="149"/>
      <c r="P5522" s="145">
        <f t="shared" si="401"/>
        <v>0</v>
      </c>
      <c r="Q5522" t="str">
        <f t="shared" si="400"/>
        <v>NA</v>
      </c>
      <c r="R5522" s="145" t="str">
        <f t="shared" si="402"/>
        <v>NA</v>
      </c>
    </row>
    <row r="5523" spans="5:18" hidden="1">
      <c r="F5523" s="149"/>
      <c r="G5523" s="149"/>
      <c r="P5523" s="145">
        <f t="shared" si="401"/>
        <v>0</v>
      </c>
      <c r="Q5523" t="str">
        <f t="shared" si="400"/>
        <v>NA</v>
      </c>
      <c r="R5523" s="145" t="str">
        <f t="shared" si="402"/>
        <v>NA</v>
      </c>
    </row>
    <row r="5524" spans="5:18" hidden="1">
      <c r="F5524" s="149"/>
      <c r="G5524" s="149"/>
      <c r="P5524" s="145">
        <f t="shared" si="401"/>
        <v>0</v>
      </c>
      <c r="Q5524" t="str">
        <f t="shared" si="400"/>
        <v>NA</v>
      </c>
      <c r="R5524" s="145" t="str">
        <f t="shared" si="402"/>
        <v>NA</v>
      </c>
    </row>
    <row r="5525" spans="5:18" hidden="1">
      <c r="E5525" s="149"/>
      <c r="P5525" s="145">
        <f t="shared" si="401"/>
        <v>0</v>
      </c>
      <c r="Q5525" t="str">
        <f t="shared" si="400"/>
        <v>NA</v>
      </c>
      <c r="R5525" s="145" t="str">
        <f t="shared" si="402"/>
        <v>NA</v>
      </c>
    </row>
    <row r="5526" spans="5:18" hidden="1">
      <c r="E5526" s="149"/>
      <c r="P5526" s="145">
        <f t="shared" si="401"/>
        <v>0</v>
      </c>
      <c r="Q5526" t="str">
        <f t="shared" si="400"/>
        <v>NA</v>
      </c>
      <c r="R5526" s="145" t="str">
        <f t="shared" si="402"/>
        <v>NA</v>
      </c>
    </row>
    <row r="5527" spans="5:18" hidden="1">
      <c r="E5527" s="149"/>
      <c r="P5527" s="145">
        <f t="shared" si="401"/>
        <v>0</v>
      </c>
      <c r="Q5527" t="str">
        <f t="shared" si="400"/>
        <v>NA</v>
      </c>
      <c r="R5527" s="145" t="str">
        <f t="shared" si="402"/>
        <v>NA</v>
      </c>
    </row>
    <row r="5528" spans="5:18" hidden="1">
      <c r="E5528" s="149"/>
      <c r="P5528" s="145">
        <f t="shared" si="401"/>
        <v>0</v>
      </c>
      <c r="Q5528" t="str">
        <f t="shared" si="400"/>
        <v>NA</v>
      </c>
      <c r="R5528" s="145" t="str">
        <f t="shared" si="402"/>
        <v>NA</v>
      </c>
    </row>
    <row r="5529" spans="5:18" hidden="1">
      <c r="E5529" s="149"/>
      <c r="P5529" s="145">
        <f t="shared" si="401"/>
        <v>0</v>
      </c>
      <c r="Q5529" t="str">
        <f t="shared" si="400"/>
        <v>NA</v>
      </c>
      <c r="R5529" s="145" t="str">
        <f t="shared" si="402"/>
        <v>NA</v>
      </c>
    </row>
    <row r="5530" spans="5:18" hidden="1">
      <c r="E5530" s="149"/>
      <c r="P5530" s="145">
        <f t="shared" si="401"/>
        <v>0</v>
      </c>
      <c r="Q5530" t="str">
        <f t="shared" si="400"/>
        <v>NA</v>
      </c>
      <c r="R5530" s="145" t="str">
        <f t="shared" si="402"/>
        <v>NA</v>
      </c>
    </row>
    <row r="5531" spans="5:18" hidden="1">
      <c r="F5531" s="149"/>
      <c r="G5531" s="149"/>
      <c r="P5531" s="145">
        <f t="shared" si="401"/>
        <v>0</v>
      </c>
      <c r="Q5531" t="str">
        <f t="shared" si="400"/>
        <v>NA</v>
      </c>
      <c r="R5531" s="145" t="str">
        <f t="shared" si="402"/>
        <v>NA</v>
      </c>
    </row>
    <row r="5532" spans="5:18" hidden="1">
      <c r="F5532" s="149"/>
      <c r="G5532" s="149"/>
      <c r="P5532" s="145">
        <f t="shared" si="401"/>
        <v>0</v>
      </c>
      <c r="Q5532" t="str">
        <f t="shared" si="400"/>
        <v>NA</v>
      </c>
      <c r="R5532" s="145" t="str">
        <f t="shared" si="402"/>
        <v>NA</v>
      </c>
    </row>
    <row r="5533" spans="5:18" hidden="1">
      <c r="F5533" s="149"/>
      <c r="G5533" s="149"/>
      <c r="P5533" s="145">
        <f t="shared" si="401"/>
        <v>0</v>
      </c>
      <c r="Q5533" t="str">
        <f t="shared" si="400"/>
        <v>NA</v>
      </c>
      <c r="R5533" s="145" t="str">
        <f t="shared" si="402"/>
        <v>NA</v>
      </c>
    </row>
    <row r="5534" spans="5:18" hidden="1">
      <c r="F5534" s="149"/>
      <c r="G5534" s="149"/>
      <c r="P5534" s="145">
        <f t="shared" si="401"/>
        <v>0</v>
      </c>
      <c r="Q5534" t="str">
        <f t="shared" si="400"/>
        <v>NA</v>
      </c>
      <c r="R5534" s="145" t="str">
        <f t="shared" si="402"/>
        <v>NA</v>
      </c>
    </row>
    <row r="5535" spans="5:18" hidden="1">
      <c r="F5535" s="149"/>
      <c r="G5535" s="149"/>
      <c r="P5535" s="145">
        <f t="shared" si="401"/>
        <v>0</v>
      </c>
      <c r="Q5535" t="str">
        <f t="shared" si="400"/>
        <v>NA</v>
      </c>
      <c r="R5535" s="145" t="str">
        <f t="shared" si="402"/>
        <v>NA</v>
      </c>
    </row>
    <row r="5536" spans="5:18" hidden="1">
      <c r="F5536" s="149"/>
      <c r="G5536" s="149"/>
      <c r="P5536" s="145">
        <f t="shared" si="401"/>
        <v>0</v>
      </c>
      <c r="Q5536" t="str">
        <f t="shared" si="400"/>
        <v>NA</v>
      </c>
      <c r="R5536" s="145" t="str">
        <f t="shared" si="402"/>
        <v>NA</v>
      </c>
    </row>
    <row r="5537" spans="5:18" hidden="1">
      <c r="F5537" s="149"/>
      <c r="G5537" s="149"/>
      <c r="P5537" s="145">
        <f t="shared" si="401"/>
        <v>0</v>
      </c>
      <c r="Q5537" t="str">
        <f t="shared" si="400"/>
        <v>NA</v>
      </c>
      <c r="R5537" s="145" t="str">
        <f t="shared" si="402"/>
        <v>NA</v>
      </c>
    </row>
    <row r="5538" spans="5:18" hidden="1">
      <c r="F5538" s="149"/>
      <c r="G5538" s="149"/>
      <c r="P5538" s="145">
        <f t="shared" si="401"/>
        <v>0</v>
      </c>
      <c r="Q5538" t="str">
        <f t="shared" si="400"/>
        <v>NA</v>
      </c>
      <c r="R5538" s="145" t="str">
        <f t="shared" si="402"/>
        <v>NA</v>
      </c>
    </row>
    <row r="5539" spans="5:18" hidden="1">
      <c r="F5539" s="149"/>
      <c r="G5539" s="149"/>
      <c r="P5539" s="145">
        <f t="shared" si="401"/>
        <v>0</v>
      </c>
      <c r="Q5539" t="str">
        <f t="shared" si="400"/>
        <v>NA</v>
      </c>
      <c r="R5539" s="145" t="str">
        <f t="shared" si="402"/>
        <v>NA</v>
      </c>
    </row>
    <row r="5540" spans="5:18" hidden="1">
      <c r="F5540" s="149"/>
      <c r="G5540" s="149"/>
      <c r="P5540" s="145">
        <f t="shared" si="401"/>
        <v>0</v>
      </c>
      <c r="Q5540" t="str">
        <f t="shared" si="400"/>
        <v>NA</v>
      </c>
      <c r="R5540" s="145" t="str">
        <f t="shared" si="402"/>
        <v>NA</v>
      </c>
    </row>
    <row r="5541" spans="5:18" hidden="1">
      <c r="F5541" s="149"/>
      <c r="G5541" s="149"/>
      <c r="P5541" s="145">
        <f t="shared" si="401"/>
        <v>0</v>
      </c>
      <c r="Q5541" t="str">
        <f t="shared" si="400"/>
        <v>NA</v>
      </c>
      <c r="R5541" s="145" t="str">
        <f t="shared" si="402"/>
        <v>NA</v>
      </c>
    </row>
    <row r="5542" spans="5:18" hidden="1">
      <c r="F5542" s="149"/>
      <c r="G5542" s="149"/>
      <c r="P5542" s="145">
        <f t="shared" si="401"/>
        <v>0</v>
      </c>
      <c r="Q5542" t="str">
        <f t="shared" si="400"/>
        <v>NA</v>
      </c>
      <c r="R5542" s="145" t="str">
        <f t="shared" si="402"/>
        <v>NA</v>
      </c>
    </row>
    <row r="5543" spans="5:18" hidden="1">
      <c r="F5543" s="149"/>
      <c r="G5543" s="149"/>
      <c r="P5543" s="145">
        <f t="shared" si="401"/>
        <v>0</v>
      </c>
      <c r="Q5543" t="str">
        <f t="shared" si="400"/>
        <v>NA</v>
      </c>
      <c r="R5543" s="145" t="str">
        <f t="shared" si="402"/>
        <v>NA</v>
      </c>
    </row>
    <row r="5544" spans="5:18" hidden="1">
      <c r="F5544" s="149"/>
      <c r="G5544" s="149"/>
      <c r="P5544" s="145">
        <f t="shared" si="401"/>
        <v>0</v>
      </c>
      <c r="Q5544" t="str">
        <f t="shared" si="400"/>
        <v>NA</v>
      </c>
      <c r="R5544" s="145" t="str">
        <f t="shared" si="402"/>
        <v>NA</v>
      </c>
    </row>
    <row r="5545" spans="5:18" hidden="1">
      <c r="F5545" s="149"/>
      <c r="G5545" s="149"/>
      <c r="P5545" s="145">
        <f t="shared" si="401"/>
        <v>0</v>
      </c>
      <c r="Q5545" t="str">
        <f t="shared" si="400"/>
        <v>NA</v>
      </c>
      <c r="R5545" s="145" t="str">
        <f t="shared" si="402"/>
        <v>NA</v>
      </c>
    </row>
    <row r="5546" spans="5:18" hidden="1">
      <c r="F5546" s="149"/>
      <c r="G5546" s="149"/>
      <c r="P5546" s="145">
        <f t="shared" si="401"/>
        <v>0</v>
      </c>
      <c r="Q5546" t="str">
        <f t="shared" si="400"/>
        <v>NA</v>
      </c>
      <c r="R5546" s="145" t="str">
        <f t="shared" si="402"/>
        <v>NA</v>
      </c>
    </row>
    <row r="5547" spans="5:18" hidden="1">
      <c r="F5547" s="149"/>
      <c r="G5547" s="149"/>
      <c r="P5547" s="145">
        <f t="shared" si="401"/>
        <v>0</v>
      </c>
      <c r="Q5547" t="str">
        <f t="shared" si="400"/>
        <v>NA</v>
      </c>
      <c r="R5547" s="145" t="str">
        <f t="shared" si="402"/>
        <v>NA</v>
      </c>
    </row>
    <row r="5548" spans="5:18" hidden="1">
      <c r="F5548" s="149"/>
      <c r="G5548" s="149"/>
      <c r="P5548" s="145">
        <f t="shared" si="401"/>
        <v>0</v>
      </c>
      <c r="Q5548" t="str">
        <f t="shared" si="400"/>
        <v>NA</v>
      </c>
      <c r="R5548" s="145" t="str">
        <f t="shared" si="402"/>
        <v>NA</v>
      </c>
    </row>
    <row r="5549" spans="5:18" hidden="1">
      <c r="E5549" s="149"/>
      <c r="P5549" s="145">
        <f t="shared" si="401"/>
        <v>0</v>
      </c>
      <c r="Q5549" t="str">
        <f t="shared" si="400"/>
        <v>NA</v>
      </c>
      <c r="R5549" s="145" t="str">
        <f t="shared" si="402"/>
        <v>NA</v>
      </c>
    </row>
    <row r="5550" spans="5:18" hidden="1">
      <c r="E5550" s="149"/>
      <c r="P5550" s="145">
        <f t="shared" si="401"/>
        <v>0</v>
      </c>
      <c r="Q5550" t="str">
        <f t="shared" si="400"/>
        <v>NA</v>
      </c>
      <c r="R5550" s="145" t="str">
        <f t="shared" si="402"/>
        <v>NA</v>
      </c>
    </row>
    <row r="5551" spans="5:18" hidden="1">
      <c r="E5551" s="149"/>
      <c r="P5551" s="145">
        <f t="shared" si="401"/>
        <v>0</v>
      </c>
      <c r="Q5551" t="str">
        <f t="shared" si="400"/>
        <v>NA</v>
      </c>
      <c r="R5551" s="145" t="str">
        <f t="shared" si="402"/>
        <v>NA</v>
      </c>
    </row>
    <row r="5552" spans="5:18" hidden="1">
      <c r="E5552" s="149"/>
      <c r="P5552" s="145">
        <f t="shared" si="401"/>
        <v>0</v>
      </c>
      <c r="Q5552" t="str">
        <f t="shared" si="400"/>
        <v>NA</v>
      </c>
      <c r="R5552" s="145" t="str">
        <f t="shared" si="402"/>
        <v>NA</v>
      </c>
    </row>
    <row r="5553" spans="5:18" hidden="1">
      <c r="E5553" s="149"/>
      <c r="P5553" s="145">
        <f t="shared" si="401"/>
        <v>0</v>
      </c>
      <c r="Q5553" t="str">
        <f t="shared" si="400"/>
        <v>NA</v>
      </c>
      <c r="R5553" s="145" t="str">
        <f t="shared" si="402"/>
        <v>NA</v>
      </c>
    </row>
    <row r="5554" spans="5:18" hidden="1">
      <c r="E5554" s="149"/>
      <c r="P5554" s="145">
        <f t="shared" si="401"/>
        <v>0</v>
      </c>
      <c r="Q5554" t="str">
        <f t="shared" si="400"/>
        <v>NA</v>
      </c>
      <c r="R5554" s="145" t="str">
        <f t="shared" si="402"/>
        <v>NA</v>
      </c>
    </row>
    <row r="5555" spans="5:18" hidden="1">
      <c r="F5555" s="149"/>
      <c r="G5555" s="149"/>
      <c r="P5555" s="145">
        <f t="shared" si="401"/>
        <v>0</v>
      </c>
      <c r="Q5555" t="str">
        <f t="shared" si="400"/>
        <v>NA</v>
      </c>
      <c r="R5555" s="145" t="str">
        <f t="shared" si="402"/>
        <v>NA</v>
      </c>
    </row>
    <row r="5556" spans="5:18" hidden="1">
      <c r="F5556" s="149"/>
      <c r="G5556" s="149"/>
      <c r="P5556" s="145">
        <f t="shared" si="401"/>
        <v>0</v>
      </c>
      <c r="Q5556" t="str">
        <f t="shared" si="400"/>
        <v>NA</v>
      </c>
      <c r="R5556" s="145" t="str">
        <f t="shared" si="402"/>
        <v>NA</v>
      </c>
    </row>
    <row r="5557" spans="5:18" hidden="1">
      <c r="F5557" s="149"/>
      <c r="G5557" s="149"/>
      <c r="P5557" s="145">
        <f t="shared" si="401"/>
        <v>0</v>
      </c>
      <c r="Q5557" t="str">
        <f t="shared" si="400"/>
        <v>NA</v>
      </c>
      <c r="R5557" s="145" t="str">
        <f t="shared" si="402"/>
        <v>NA</v>
      </c>
    </row>
    <row r="5558" spans="5:18" hidden="1">
      <c r="F5558" s="149"/>
      <c r="G5558" s="149"/>
      <c r="P5558" s="145">
        <f t="shared" si="401"/>
        <v>0</v>
      </c>
      <c r="Q5558" t="str">
        <f t="shared" si="400"/>
        <v>NA</v>
      </c>
      <c r="R5558" s="145" t="str">
        <f t="shared" si="402"/>
        <v>NA</v>
      </c>
    </row>
    <row r="5559" spans="5:18" hidden="1">
      <c r="F5559" s="149"/>
      <c r="G5559" s="149"/>
      <c r="P5559" s="145">
        <f t="shared" si="401"/>
        <v>0</v>
      </c>
      <c r="Q5559" t="str">
        <f t="shared" si="400"/>
        <v>NA</v>
      </c>
      <c r="R5559" s="145" t="str">
        <f t="shared" si="402"/>
        <v>NA</v>
      </c>
    </row>
    <row r="5560" spans="5:18" hidden="1">
      <c r="F5560" s="149"/>
      <c r="G5560" s="149"/>
      <c r="P5560" s="145">
        <f t="shared" si="401"/>
        <v>0</v>
      </c>
      <c r="Q5560" t="str">
        <f t="shared" si="400"/>
        <v>NA</v>
      </c>
      <c r="R5560" s="145" t="str">
        <f t="shared" si="402"/>
        <v>NA</v>
      </c>
    </row>
    <row r="5561" spans="5:18" hidden="1">
      <c r="F5561" s="149"/>
      <c r="G5561" s="149"/>
      <c r="P5561" s="145">
        <f t="shared" si="401"/>
        <v>0</v>
      </c>
      <c r="Q5561" t="str">
        <f t="shared" si="400"/>
        <v>NA</v>
      </c>
      <c r="R5561" s="145" t="str">
        <f t="shared" si="402"/>
        <v>NA</v>
      </c>
    </row>
    <row r="5562" spans="5:18" hidden="1">
      <c r="F5562" s="149"/>
      <c r="G5562" s="149"/>
      <c r="P5562" s="145">
        <f t="shared" si="401"/>
        <v>0</v>
      </c>
      <c r="Q5562" t="str">
        <f t="shared" si="400"/>
        <v>NA</v>
      </c>
      <c r="R5562" s="145" t="str">
        <f t="shared" si="402"/>
        <v>NA</v>
      </c>
    </row>
    <row r="5563" spans="5:18" hidden="1">
      <c r="F5563" s="149"/>
      <c r="G5563" s="149"/>
      <c r="P5563" s="145">
        <f t="shared" si="401"/>
        <v>0</v>
      </c>
      <c r="Q5563" t="str">
        <f t="shared" si="400"/>
        <v>NA</v>
      </c>
      <c r="R5563" s="145" t="str">
        <f t="shared" si="402"/>
        <v>NA</v>
      </c>
    </row>
    <row r="5564" spans="5:18" hidden="1">
      <c r="F5564" s="149"/>
      <c r="G5564" s="149"/>
      <c r="P5564" s="145">
        <f t="shared" si="401"/>
        <v>0</v>
      </c>
      <c r="Q5564" t="str">
        <f t="shared" si="400"/>
        <v>NA</v>
      </c>
      <c r="R5564" s="145" t="str">
        <f t="shared" si="402"/>
        <v>NA</v>
      </c>
    </row>
    <row r="5565" spans="5:18" hidden="1">
      <c r="F5565" s="149"/>
      <c r="G5565" s="149"/>
      <c r="P5565" s="145">
        <f t="shared" si="401"/>
        <v>0</v>
      </c>
      <c r="Q5565" t="str">
        <f t="shared" si="400"/>
        <v>NA</v>
      </c>
      <c r="R5565" s="145" t="str">
        <f t="shared" si="402"/>
        <v>NA</v>
      </c>
    </row>
    <row r="5566" spans="5:18" hidden="1">
      <c r="F5566" s="149"/>
      <c r="G5566" s="149"/>
      <c r="P5566" s="145">
        <f t="shared" si="401"/>
        <v>0</v>
      </c>
      <c r="Q5566" t="str">
        <f t="shared" si="400"/>
        <v>NA</v>
      </c>
      <c r="R5566" s="145" t="str">
        <f t="shared" si="402"/>
        <v>NA</v>
      </c>
    </row>
    <row r="5567" spans="5:18" hidden="1">
      <c r="F5567" s="149"/>
      <c r="G5567" s="149"/>
      <c r="P5567" s="145">
        <f t="shared" si="401"/>
        <v>0</v>
      </c>
      <c r="Q5567" t="str">
        <f t="shared" si="400"/>
        <v>NA</v>
      </c>
      <c r="R5567" s="145" t="str">
        <f t="shared" si="402"/>
        <v>NA</v>
      </c>
    </row>
    <row r="5568" spans="5:18" hidden="1">
      <c r="F5568" s="149"/>
      <c r="G5568" s="149"/>
      <c r="P5568" s="145">
        <f t="shared" si="401"/>
        <v>0</v>
      </c>
      <c r="Q5568" t="str">
        <f t="shared" ref="Q5568:Q5631" si="403">IF(AND(ISNUMBER(E5568),ISNUMBER(H5568),ISBLANK(F5568)),E5568-H5568,"NA")</f>
        <v>NA</v>
      </c>
      <c r="R5568" s="145" t="str">
        <f t="shared" si="402"/>
        <v>NA</v>
      </c>
    </row>
    <row r="5569" spans="5:18" hidden="1">
      <c r="F5569" s="149"/>
      <c r="G5569" s="149"/>
      <c r="P5569" s="145">
        <f t="shared" si="401"/>
        <v>0</v>
      </c>
      <c r="Q5569" t="str">
        <f t="shared" si="403"/>
        <v>NA</v>
      </c>
      <c r="R5569" s="145" t="str">
        <f t="shared" si="402"/>
        <v>NA</v>
      </c>
    </row>
    <row r="5570" spans="5:18" hidden="1">
      <c r="F5570" s="149"/>
      <c r="G5570" s="149"/>
      <c r="P5570" s="145">
        <f t="shared" si="401"/>
        <v>0</v>
      </c>
      <c r="Q5570" t="str">
        <f t="shared" si="403"/>
        <v>NA</v>
      </c>
      <c r="R5570" s="145" t="str">
        <f t="shared" si="402"/>
        <v>NA</v>
      </c>
    </row>
    <row r="5571" spans="5:18" hidden="1">
      <c r="F5571" s="149"/>
      <c r="G5571" s="149"/>
      <c r="P5571" s="145">
        <f t="shared" si="401"/>
        <v>0</v>
      </c>
      <c r="Q5571" t="str">
        <f t="shared" si="403"/>
        <v>NA</v>
      </c>
      <c r="R5571" s="145" t="str">
        <f t="shared" si="402"/>
        <v>NA</v>
      </c>
    </row>
    <row r="5572" spans="5:18" hidden="1">
      <c r="F5572" s="149"/>
      <c r="G5572" s="149"/>
      <c r="P5572" s="145">
        <f t="shared" si="401"/>
        <v>0</v>
      </c>
      <c r="Q5572" t="str">
        <f t="shared" si="403"/>
        <v>NA</v>
      </c>
      <c r="R5572" s="145" t="str">
        <f t="shared" si="402"/>
        <v>NA</v>
      </c>
    </row>
    <row r="5573" spans="5:18" hidden="1">
      <c r="E5573" s="149"/>
      <c r="P5573" s="145">
        <f t="shared" si="401"/>
        <v>0</v>
      </c>
      <c r="Q5573" t="str">
        <f t="shared" si="403"/>
        <v>NA</v>
      </c>
      <c r="R5573" s="145" t="str">
        <f t="shared" si="402"/>
        <v>NA</v>
      </c>
    </row>
    <row r="5574" spans="5:18" hidden="1">
      <c r="E5574" s="149"/>
      <c r="P5574" s="145">
        <f t="shared" si="401"/>
        <v>0</v>
      </c>
      <c r="Q5574" t="str">
        <f t="shared" si="403"/>
        <v>NA</v>
      </c>
      <c r="R5574" s="145" t="str">
        <f t="shared" si="402"/>
        <v>NA</v>
      </c>
    </row>
    <row r="5575" spans="5:18" hidden="1">
      <c r="E5575" s="149"/>
      <c r="P5575" s="145">
        <f t="shared" si="401"/>
        <v>0</v>
      </c>
      <c r="Q5575" t="str">
        <f t="shared" si="403"/>
        <v>NA</v>
      </c>
      <c r="R5575" s="145" t="str">
        <f t="shared" si="402"/>
        <v>NA</v>
      </c>
    </row>
    <row r="5576" spans="5:18" hidden="1">
      <c r="E5576" s="149"/>
      <c r="P5576" s="145">
        <f t="shared" si="401"/>
        <v>0</v>
      </c>
      <c r="Q5576" t="str">
        <f t="shared" si="403"/>
        <v>NA</v>
      </c>
      <c r="R5576" s="145" t="str">
        <f t="shared" si="402"/>
        <v>NA</v>
      </c>
    </row>
    <row r="5577" spans="5:18" hidden="1">
      <c r="E5577" s="149"/>
      <c r="P5577" s="145">
        <f t="shared" ref="P5577:P5640" si="404">IFERROR(K5577-L5577,0)</f>
        <v>0</v>
      </c>
      <c r="Q5577" t="str">
        <f t="shared" si="403"/>
        <v>NA</v>
      </c>
      <c r="R5577" s="145" t="str">
        <f t="shared" ref="R5577:R5640" si="405">IF(AND(ISNUMBER(F5577),ISNUMBER(I5577),ISBLANK(E5577)),F5577-I5577,"NA")</f>
        <v>NA</v>
      </c>
    </row>
    <row r="5578" spans="5:18" hidden="1">
      <c r="E5578" s="149"/>
      <c r="P5578" s="145">
        <f t="shared" si="404"/>
        <v>0</v>
      </c>
      <c r="Q5578" t="str">
        <f t="shared" si="403"/>
        <v>NA</v>
      </c>
      <c r="R5578" s="145" t="str">
        <f t="shared" si="405"/>
        <v>NA</v>
      </c>
    </row>
    <row r="5579" spans="5:18" hidden="1">
      <c r="F5579" s="149"/>
      <c r="G5579" s="149"/>
      <c r="P5579" s="145">
        <f t="shared" si="404"/>
        <v>0</v>
      </c>
      <c r="Q5579" t="str">
        <f t="shared" si="403"/>
        <v>NA</v>
      </c>
      <c r="R5579" s="145" t="str">
        <f t="shared" si="405"/>
        <v>NA</v>
      </c>
    </row>
    <row r="5580" spans="5:18" hidden="1">
      <c r="F5580" s="149"/>
      <c r="G5580" s="149"/>
      <c r="P5580" s="145">
        <f t="shared" si="404"/>
        <v>0</v>
      </c>
      <c r="Q5580" t="str">
        <f t="shared" si="403"/>
        <v>NA</v>
      </c>
      <c r="R5580" s="145" t="str">
        <f t="shared" si="405"/>
        <v>NA</v>
      </c>
    </row>
    <row r="5581" spans="5:18" hidden="1">
      <c r="F5581" s="149"/>
      <c r="G5581" s="149"/>
      <c r="P5581" s="145">
        <f t="shared" si="404"/>
        <v>0</v>
      </c>
      <c r="Q5581" t="str">
        <f t="shared" si="403"/>
        <v>NA</v>
      </c>
      <c r="R5581" s="145" t="str">
        <f t="shared" si="405"/>
        <v>NA</v>
      </c>
    </row>
    <row r="5582" spans="5:18" hidden="1">
      <c r="F5582" s="149"/>
      <c r="G5582" s="149"/>
      <c r="P5582" s="145">
        <f t="shared" si="404"/>
        <v>0</v>
      </c>
      <c r="Q5582" t="str">
        <f t="shared" si="403"/>
        <v>NA</v>
      </c>
      <c r="R5582" s="145" t="str">
        <f t="shared" si="405"/>
        <v>NA</v>
      </c>
    </row>
    <row r="5583" spans="5:18" hidden="1">
      <c r="F5583" s="149"/>
      <c r="G5583" s="149"/>
      <c r="P5583" s="145">
        <f t="shared" si="404"/>
        <v>0</v>
      </c>
      <c r="Q5583" t="str">
        <f t="shared" si="403"/>
        <v>NA</v>
      </c>
      <c r="R5583" s="145" t="str">
        <f t="shared" si="405"/>
        <v>NA</v>
      </c>
    </row>
    <row r="5584" spans="5:18" hidden="1">
      <c r="F5584" s="149"/>
      <c r="G5584" s="149"/>
      <c r="P5584" s="145">
        <f t="shared" si="404"/>
        <v>0</v>
      </c>
      <c r="Q5584" t="str">
        <f t="shared" si="403"/>
        <v>NA</v>
      </c>
      <c r="R5584" s="145" t="str">
        <f t="shared" si="405"/>
        <v>NA</v>
      </c>
    </row>
    <row r="5585" spans="5:18" hidden="1">
      <c r="F5585" s="149"/>
      <c r="G5585" s="149"/>
      <c r="P5585" s="145">
        <f t="shared" si="404"/>
        <v>0</v>
      </c>
      <c r="Q5585" t="str">
        <f t="shared" si="403"/>
        <v>NA</v>
      </c>
      <c r="R5585" s="145" t="str">
        <f t="shared" si="405"/>
        <v>NA</v>
      </c>
    </row>
    <row r="5586" spans="5:18" hidden="1">
      <c r="F5586" s="149"/>
      <c r="G5586" s="149"/>
      <c r="P5586" s="145">
        <f t="shared" si="404"/>
        <v>0</v>
      </c>
      <c r="Q5586" t="str">
        <f t="shared" si="403"/>
        <v>NA</v>
      </c>
      <c r="R5586" s="145" t="str">
        <f t="shared" si="405"/>
        <v>NA</v>
      </c>
    </row>
    <row r="5587" spans="5:18" hidden="1">
      <c r="F5587" s="149"/>
      <c r="G5587" s="149"/>
      <c r="P5587" s="145">
        <f t="shared" si="404"/>
        <v>0</v>
      </c>
      <c r="Q5587" t="str">
        <f t="shared" si="403"/>
        <v>NA</v>
      </c>
      <c r="R5587" s="145" t="str">
        <f t="shared" si="405"/>
        <v>NA</v>
      </c>
    </row>
    <row r="5588" spans="5:18" hidden="1">
      <c r="F5588" s="149"/>
      <c r="G5588" s="149"/>
      <c r="P5588" s="145">
        <f t="shared" si="404"/>
        <v>0</v>
      </c>
      <c r="Q5588" t="str">
        <f t="shared" si="403"/>
        <v>NA</v>
      </c>
      <c r="R5588" s="145" t="str">
        <f t="shared" si="405"/>
        <v>NA</v>
      </c>
    </row>
    <row r="5589" spans="5:18" hidden="1">
      <c r="F5589" s="149"/>
      <c r="G5589" s="149"/>
      <c r="P5589" s="145">
        <f t="shared" si="404"/>
        <v>0</v>
      </c>
      <c r="Q5589" t="str">
        <f t="shared" si="403"/>
        <v>NA</v>
      </c>
      <c r="R5589" s="145" t="str">
        <f t="shared" si="405"/>
        <v>NA</v>
      </c>
    </row>
    <row r="5590" spans="5:18" hidden="1">
      <c r="F5590" s="149"/>
      <c r="G5590" s="149"/>
      <c r="P5590" s="145">
        <f t="shared" si="404"/>
        <v>0</v>
      </c>
      <c r="Q5590" t="str">
        <f t="shared" si="403"/>
        <v>NA</v>
      </c>
      <c r="R5590" s="145" t="str">
        <f t="shared" si="405"/>
        <v>NA</v>
      </c>
    </row>
    <row r="5591" spans="5:18" hidden="1">
      <c r="F5591" s="149"/>
      <c r="G5591" s="149"/>
      <c r="P5591" s="145">
        <f t="shared" si="404"/>
        <v>0</v>
      </c>
      <c r="Q5591" t="str">
        <f t="shared" si="403"/>
        <v>NA</v>
      </c>
      <c r="R5591" s="145" t="str">
        <f t="shared" si="405"/>
        <v>NA</v>
      </c>
    </row>
    <row r="5592" spans="5:18" hidden="1">
      <c r="F5592" s="149"/>
      <c r="G5592" s="149"/>
      <c r="P5592" s="145">
        <f t="shared" si="404"/>
        <v>0</v>
      </c>
      <c r="Q5592" t="str">
        <f t="shared" si="403"/>
        <v>NA</v>
      </c>
      <c r="R5592" s="145" t="str">
        <f t="shared" si="405"/>
        <v>NA</v>
      </c>
    </row>
    <row r="5593" spans="5:18" hidden="1">
      <c r="F5593" s="149"/>
      <c r="G5593" s="149"/>
      <c r="P5593" s="145">
        <f t="shared" si="404"/>
        <v>0</v>
      </c>
      <c r="Q5593" t="str">
        <f t="shared" si="403"/>
        <v>NA</v>
      </c>
      <c r="R5593" s="145" t="str">
        <f t="shared" si="405"/>
        <v>NA</v>
      </c>
    </row>
    <row r="5594" spans="5:18" hidden="1">
      <c r="F5594" s="149"/>
      <c r="G5594" s="149"/>
      <c r="P5594" s="145">
        <f t="shared" si="404"/>
        <v>0</v>
      </c>
      <c r="Q5594" t="str">
        <f t="shared" si="403"/>
        <v>NA</v>
      </c>
      <c r="R5594" s="145" t="str">
        <f t="shared" si="405"/>
        <v>NA</v>
      </c>
    </row>
    <row r="5595" spans="5:18" hidden="1">
      <c r="F5595" s="149"/>
      <c r="G5595" s="149"/>
      <c r="P5595" s="145">
        <f t="shared" si="404"/>
        <v>0</v>
      </c>
      <c r="Q5595" t="str">
        <f t="shared" si="403"/>
        <v>NA</v>
      </c>
      <c r="R5595" s="145" t="str">
        <f t="shared" si="405"/>
        <v>NA</v>
      </c>
    </row>
    <row r="5596" spans="5:18" hidden="1">
      <c r="F5596" s="149"/>
      <c r="G5596" s="149"/>
      <c r="P5596" s="145">
        <f t="shared" si="404"/>
        <v>0</v>
      </c>
      <c r="Q5596" t="str">
        <f t="shared" si="403"/>
        <v>NA</v>
      </c>
      <c r="R5596" s="145" t="str">
        <f t="shared" si="405"/>
        <v>NA</v>
      </c>
    </row>
    <row r="5597" spans="5:18" hidden="1">
      <c r="E5597" s="149"/>
      <c r="P5597" s="145">
        <f t="shared" si="404"/>
        <v>0</v>
      </c>
      <c r="Q5597" t="str">
        <f t="shared" si="403"/>
        <v>NA</v>
      </c>
      <c r="R5597" s="145" t="str">
        <f t="shared" si="405"/>
        <v>NA</v>
      </c>
    </row>
    <row r="5598" spans="5:18" hidden="1">
      <c r="E5598" s="149"/>
      <c r="P5598" s="145">
        <f t="shared" si="404"/>
        <v>0</v>
      </c>
      <c r="Q5598" t="str">
        <f t="shared" si="403"/>
        <v>NA</v>
      </c>
      <c r="R5598" s="145" t="str">
        <f t="shared" si="405"/>
        <v>NA</v>
      </c>
    </row>
    <row r="5599" spans="5:18" hidden="1">
      <c r="E5599" s="149"/>
      <c r="P5599" s="145">
        <f t="shared" si="404"/>
        <v>0</v>
      </c>
      <c r="Q5599" t="str">
        <f t="shared" si="403"/>
        <v>NA</v>
      </c>
      <c r="R5599" s="145" t="str">
        <f t="shared" si="405"/>
        <v>NA</v>
      </c>
    </row>
    <row r="5600" spans="5:18" hidden="1">
      <c r="E5600" s="149"/>
      <c r="P5600" s="145">
        <f t="shared" si="404"/>
        <v>0</v>
      </c>
      <c r="Q5600" t="str">
        <f t="shared" si="403"/>
        <v>NA</v>
      </c>
      <c r="R5600" s="145" t="str">
        <f t="shared" si="405"/>
        <v>NA</v>
      </c>
    </row>
    <row r="5601" spans="5:18" hidden="1">
      <c r="E5601" s="149"/>
      <c r="P5601" s="145">
        <f t="shared" si="404"/>
        <v>0</v>
      </c>
      <c r="Q5601" t="str">
        <f t="shared" si="403"/>
        <v>NA</v>
      </c>
      <c r="R5601" s="145" t="str">
        <f t="shared" si="405"/>
        <v>NA</v>
      </c>
    </row>
    <row r="5602" spans="5:18" hidden="1">
      <c r="E5602" s="149"/>
      <c r="P5602" s="145">
        <f t="shared" si="404"/>
        <v>0</v>
      </c>
      <c r="Q5602" t="str">
        <f t="shared" si="403"/>
        <v>NA</v>
      </c>
      <c r="R5602" s="145" t="str">
        <f t="shared" si="405"/>
        <v>NA</v>
      </c>
    </row>
    <row r="5603" spans="5:18" hidden="1">
      <c r="F5603" s="149"/>
      <c r="G5603" s="149"/>
      <c r="P5603" s="145">
        <f t="shared" si="404"/>
        <v>0</v>
      </c>
      <c r="Q5603" t="str">
        <f t="shared" si="403"/>
        <v>NA</v>
      </c>
      <c r="R5603" s="145" t="str">
        <f t="shared" si="405"/>
        <v>NA</v>
      </c>
    </row>
    <row r="5604" spans="5:18" hidden="1">
      <c r="F5604" s="149"/>
      <c r="G5604" s="149"/>
      <c r="P5604" s="145">
        <f t="shared" si="404"/>
        <v>0</v>
      </c>
      <c r="Q5604" t="str">
        <f t="shared" si="403"/>
        <v>NA</v>
      </c>
      <c r="R5604" s="145" t="str">
        <f t="shared" si="405"/>
        <v>NA</v>
      </c>
    </row>
    <row r="5605" spans="5:18" hidden="1">
      <c r="F5605" s="149"/>
      <c r="G5605" s="149"/>
      <c r="P5605" s="145">
        <f t="shared" si="404"/>
        <v>0</v>
      </c>
      <c r="Q5605" t="str">
        <f t="shared" si="403"/>
        <v>NA</v>
      </c>
      <c r="R5605" s="145" t="str">
        <f t="shared" si="405"/>
        <v>NA</v>
      </c>
    </row>
    <row r="5606" spans="5:18" hidden="1">
      <c r="F5606" s="149"/>
      <c r="G5606" s="149"/>
      <c r="P5606" s="145">
        <f t="shared" si="404"/>
        <v>0</v>
      </c>
      <c r="Q5606" t="str">
        <f t="shared" si="403"/>
        <v>NA</v>
      </c>
      <c r="R5606" s="145" t="str">
        <f t="shared" si="405"/>
        <v>NA</v>
      </c>
    </row>
    <row r="5607" spans="5:18" hidden="1">
      <c r="F5607" s="149"/>
      <c r="G5607" s="149"/>
      <c r="P5607" s="145">
        <f t="shared" si="404"/>
        <v>0</v>
      </c>
      <c r="Q5607" t="str">
        <f t="shared" si="403"/>
        <v>NA</v>
      </c>
      <c r="R5607" s="145" t="str">
        <f t="shared" si="405"/>
        <v>NA</v>
      </c>
    </row>
    <row r="5608" spans="5:18" hidden="1">
      <c r="F5608" s="149"/>
      <c r="G5608" s="149"/>
      <c r="P5608" s="145">
        <f t="shared" si="404"/>
        <v>0</v>
      </c>
      <c r="Q5608" t="str">
        <f t="shared" si="403"/>
        <v>NA</v>
      </c>
      <c r="R5608" s="145" t="str">
        <f t="shared" si="405"/>
        <v>NA</v>
      </c>
    </row>
    <row r="5609" spans="5:18" hidden="1">
      <c r="F5609" s="149"/>
      <c r="G5609" s="149"/>
      <c r="P5609" s="145">
        <f t="shared" si="404"/>
        <v>0</v>
      </c>
      <c r="Q5609" t="str">
        <f t="shared" si="403"/>
        <v>NA</v>
      </c>
      <c r="R5609" s="145" t="str">
        <f t="shared" si="405"/>
        <v>NA</v>
      </c>
    </row>
    <row r="5610" spans="5:18" hidden="1">
      <c r="F5610" s="149"/>
      <c r="G5610" s="149"/>
      <c r="P5610" s="145">
        <f t="shared" si="404"/>
        <v>0</v>
      </c>
      <c r="Q5610" t="str">
        <f t="shared" si="403"/>
        <v>NA</v>
      </c>
      <c r="R5610" s="145" t="str">
        <f t="shared" si="405"/>
        <v>NA</v>
      </c>
    </row>
    <row r="5611" spans="5:18" hidden="1">
      <c r="F5611" s="149"/>
      <c r="G5611" s="149"/>
      <c r="P5611" s="145">
        <f t="shared" si="404"/>
        <v>0</v>
      </c>
      <c r="Q5611" t="str">
        <f t="shared" si="403"/>
        <v>NA</v>
      </c>
      <c r="R5611" s="145" t="str">
        <f t="shared" si="405"/>
        <v>NA</v>
      </c>
    </row>
    <row r="5612" spans="5:18" hidden="1">
      <c r="F5612" s="149"/>
      <c r="G5612" s="149"/>
      <c r="P5612" s="145">
        <f t="shared" si="404"/>
        <v>0</v>
      </c>
      <c r="Q5612" t="str">
        <f t="shared" si="403"/>
        <v>NA</v>
      </c>
      <c r="R5612" s="145" t="str">
        <f t="shared" si="405"/>
        <v>NA</v>
      </c>
    </row>
    <row r="5613" spans="5:18" hidden="1">
      <c r="F5613" s="149"/>
      <c r="G5613" s="149"/>
      <c r="P5613" s="145">
        <f t="shared" si="404"/>
        <v>0</v>
      </c>
      <c r="Q5613" t="str">
        <f t="shared" si="403"/>
        <v>NA</v>
      </c>
      <c r="R5613" s="145" t="str">
        <f t="shared" si="405"/>
        <v>NA</v>
      </c>
    </row>
    <row r="5614" spans="5:18" hidden="1">
      <c r="F5614" s="149"/>
      <c r="G5614" s="149"/>
      <c r="P5614" s="145">
        <f t="shared" si="404"/>
        <v>0</v>
      </c>
      <c r="Q5614" t="str">
        <f t="shared" si="403"/>
        <v>NA</v>
      </c>
      <c r="R5614" s="145" t="str">
        <f t="shared" si="405"/>
        <v>NA</v>
      </c>
    </row>
    <row r="5615" spans="5:18" hidden="1">
      <c r="F5615" s="149"/>
      <c r="G5615" s="149"/>
      <c r="P5615" s="145">
        <f t="shared" si="404"/>
        <v>0</v>
      </c>
      <c r="Q5615" t="str">
        <f t="shared" si="403"/>
        <v>NA</v>
      </c>
      <c r="R5615" s="145" t="str">
        <f t="shared" si="405"/>
        <v>NA</v>
      </c>
    </row>
    <row r="5616" spans="5:18" hidden="1">
      <c r="F5616" s="149"/>
      <c r="G5616" s="149"/>
      <c r="P5616" s="145">
        <f t="shared" si="404"/>
        <v>0</v>
      </c>
      <c r="Q5616" t="str">
        <f t="shared" si="403"/>
        <v>NA</v>
      </c>
      <c r="R5616" s="145" t="str">
        <f t="shared" si="405"/>
        <v>NA</v>
      </c>
    </row>
    <row r="5617" spans="6:18" hidden="1">
      <c r="F5617" s="149"/>
      <c r="G5617" s="149"/>
      <c r="P5617" s="145">
        <f t="shared" si="404"/>
        <v>0</v>
      </c>
      <c r="Q5617" t="str">
        <f t="shared" si="403"/>
        <v>NA</v>
      </c>
      <c r="R5617" s="145" t="str">
        <f t="shared" si="405"/>
        <v>NA</v>
      </c>
    </row>
    <row r="5618" spans="6:18" hidden="1">
      <c r="F5618" s="149"/>
      <c r="G5618" s="149"/>
      <c r="P5618" s="145">
        <f t="shared" si="404"/>
        <v>0</v>
      </c>
      <c r="Q5618" t="str">
        <f t="shared" si="403"/>
        <v>NA</v>
      </c>
      <c r="R5618" s="145" t="str">
        <f t="shared" si="405"/>
        <v>NA</v>
      </c>
    </row>
    <row r="5619" spans="6:18" hidden="1">
      <c r="F5619" s="149"/>
      <c r="G5619" s="149"/>
      <c r="P5619" s="145">
        <f t="shared" si="404"/>
        <v>0</v>
      </c>
      <c r="Q5619" t="str">
        <f t="shared" si="403"/>
        <v>NA</v>
      </c>
      <c r="R5619" s="145" t="str">
        <f t="shared" si="405"/>
        <v>NA</v>
      </c>
    </row>
    <row r="5620" spans="6:18" hidden="1">
      <c r="F5620" s="149"/>
      <c r="G5620" s="149"/>
      <c r="P5620" s="145">
        <f t="shared" si="404"/>
        <v>0</v>
      </c>
      <c r="Q5620" t="str">
        <f t="shared" si="403"/>
        <v>NA</v>
      </c>
      <c r="R5620" s="145" t="str">
        <f t="shared" si="405"/>
        <v>NA</v>
      </c>
    </row>
    <row r="5621" spans="6:18" hidden="1">
      <c r="F5621" s="149"/>
      <c r="G5621" s="149"/>
      <c r="P5621" s="145">
        <f t="shared" si="404"/>
        <v>0</v>
      </c>
      <c r="Q5621" t="str">
        <f t="shared" si="403"/>
        <v>NA</v>
      </c>
      <c r="R5621" s="145" t="str">
        <f t="shared" si="405"/>
        <v>NA</v>
      </c>
    </row>
    <row r="5622" spans="6:18" hidden="1">
      <c r="F5622" s="149"/>
      <c r="G5622" s="149"/>
      <c r="P5622" s="145">
        <f t="shared" si="404"/>
        <v>0</v>
      </c>
      <c r="Q5622" t="str">
        <f t="shared" si="403"/>
        <v>NA</v>
      </c>
      <c r="R5622" s="145" t="str">
        <f t="shared" si="405"/>
        <v>NA</v>
      </c>
    </row>
    <row r="5623" spans="6:18" hidden="1">
      <c r="F5623" s="149"/>
      <c r="G5623" s="149"/>
      <c r="P5623" s="145">
        <f t="shared" si="404"/>
        <v>0</v>
      </c>
      <c r="Q5623" t="str">
        <f t="shared" si="403"/>
        <v>NA</v>
      </c>
      <c r="R5623" s="145" t="str">
        <f t="shared" si="405"/>
        <v>NA</v>
      </c>
    </row>
    <row r="5624" spans="6:18" hidden="1">
      <c r="F5624" s="149"/>
      <c r="G5624" s="149"/>
      <c r="P5624" s="145">
        <f t="shared" si="404"/>
        <v>0</v>
      </c>
      <c r="Q5624" t="str">
        <f t="shared" si="403"/>
        <v>NA</v>
      </c>
      <c r="R5624" s="145" t="str">
        <f t="shared" si="405"/>
        <v>NA</v>
      </c>
    </row>
    <row r="5625" spans="6:18" hidden="1">
      <c r="F5625" s="149"/>
      <c r="G5625" s="149"/>
      <c r="P5625" s="145">
        <f t="shared" si="404"/>
        <v>0</v>
      </c>
      <c r="Q5625" t="str">
        <f t="shared" si="403"/>
        <v>NA</v>
      </c>
      <c r="R5625" s="145" t="str">
        <f t="shared" si="405"/>
        <v>NA</v>
      </c>
    </row>
    <row r="5626" spans="6:18" hidden="1">
      <c r="F5626" s="149"/>
      <c r="G5626" s="149"/>
      <c r="P5626" s="145">
        <f t="shared" si="404"/>
        <v>0</v>
      </c>
      <c r="Q5626" t="str">
        <f t="shared" si="403"/>
        <v>NA</v>
      </c>
      <c r="R5626" s="145" t="str">
        <f t="shared" si="405"/>
        <v>NA</v>
      </c>
    </row>
    <row r="5627" spans="6:18" hidden="1">
      <c r="F5627" s="149"/>
      <c r="G5627" s="149"/>
      <c r="P5627" s="145">
        <f t="shared" si="404"/>
        <v>0</v>
      </c>
      <c r="Q5627" t="str">
        <f t="shared" si="403"/>
        <v>NA</v>
      </c>
      <c r="R5627" s="145" t="str">
        <f t="shared" si="405"/>
        <v>NA</v>
      </c>
    </row>
    <row r="5628" spans="6:18" hidden="1">
      <c r="F5628" s="149"/>
      <c r="G5628" s="149"/>
      <c r="P5628" s="145">
        <f t="shared" si="404"/>
        <v>0</v>
      </c>
      <c r="Q5628" t="str">
        <f t="shared" si="403"/>
        <v>NA</v>
      </c>
      <c r="R5628" s="145" t="str">
        <f t="shared" si="405"/>
        <v>NA</v>
      </c>
    </row>
    <row r="5629" spans="6:18" hidden="1">
      <c r="F5629" s="149"/>
      <c r="G5629" s="149"/>
      <c r="P5629" s="145">
        <f t="shared" si="404"/>
        <v>0</v>
      </c>
      <c r="Q5629" t="str">
        <f t="shared" si="403"/>
        <v>NA</v>
      </c>
      <c r="R5629" s="145" t="str">
        <f t="shared" si="405"/>
        <v>NA</v>
      </c>
    </row>
    <row r="5630" spans="6:18" hidden="1">
      <c r="F5630" s="149"/>
      <c r="G5630" s="149"/>
      <c r="P5630" s="145">
        <f t="shared" si="404"/>
        <v>0</v>
      </c>
      <c r="Q5630" t="str">
        <f t="shared" si="403"/>
        <v>NA</v>
      </c>
      <c r="R5630" s="145" t="str">
        <f t="shared" si="405"/>
        <v>NA</v>
      </c>
    </row>
    <row r="5631" spans="6:18" hidden="1">
      <c r="F5631" s="149"/>
      <c r="G5631" s="149"/>
      <c r="P5631" s="145">
        <f t="shared" si="404"/>
        <v>0</v>
      </c>
      <c r="Q5631" t="str">
        <f t="shared" si="403"/>
        <v>NA</v>
      </c>
      <c r="R5631" s="145" t="str">
        <f t="shared" si="405"/>
        <v>NA</v>
      </c>
    </row>
    <row r="5632" spans="6:18" hidden="1">
      <c r="F5632" s="149"/>
      <c r="G5632" s="149"/>
      <c r="P5632" s="145">
        <f t="shared" si="404"/>
        <v>0</v>
      </c>
      <c r="Q5632" t="str">
        <f t="shared" ref="Q5632:Q5695" si="406">IF(AND(ISNUMBER(E5632),ISNUMBER(H5632),ISBLANK(F5632)),E5632-H5632,"NA")</f>
        <v>NA</v>
      </c>
      <c r="R5632" s="145" t="str">
        <f t="shared" si="405"/>
        <v>NA</v>
      </c>
    </row>
    <row r="5633" spans="6:18" hidden="1">
      <c r="F5633" s="149"/>
      <c r="G5633" s="149"/>
      <c r="P5633" s="145">
        <f t="shared" si="404"/>
        <v>0</v>
      </c>
      <c r="Q5633" t="str">
        <f t="shared" si="406"/>
        <v>NA</v>
      </c>
      <c r="R5633" s="145" t="str">
        <f t="shared" si="405"/>
        <v>NA</v>
      </c>
    </row>
    <row r="5634" spans="6:18" hidden="1">
      <c r="F5634" s="149"/>
      <c r="G5634" s="149"/>
      <c r="P5634" s="145">
        <f t="shared" si="404"/>
        <v>0</v>
      </c>
      <c r="Q5634" t="str">
        <f t="shared" si="406"/>
        <v>NA</v>
      </c>
      <c r="R5634" s="145" t="str">
        <f t="shared" si="405"/>
        <v>NA</v>
      </c>
    </row>
    <row r="5635" spans="6:18" hidden="1">
      <c r="F5635" s="149"/>
      <c r="G5635" s="149"/>
      <c r="P5635" s="145">
        <f t="shared" si="404"/>
        <v>0</v>
      </c>
      <c r="Q5635" t="str">
        <f t="shared" si="406"/>
        <v>NA</v>
      </c>
      <c r="R5635" s="145" t="str">
        <f t="shared" si="405"/>
        <v>NA</v>
      </c>
    </row>
    <row r="5636" spans="6:18" hidden="1">
      <c r="F5636" s="149"/>
      <c r="G5636" s="149"/>
      <c r="P5636" s="145">
        <f t="shared" si="404"/>
        <v>0</v>
      </c>
      <c r="Q5636" t="str">
        <f t="shared" si="406"/>
        <v>NA</v>
      </c>
      <c r="R5636" s="145" t="str">
        <f t="shared" si="405"/>
        <v>NA</v>
      </c>
    </row>
    <row r="5637" spans="6:18" hidden="1">
      <c r="F5637" s="149"/>
      <c r="G5637" s="149"/>
      <c r="P5637" s="145">
        <f t="shared" si="404"/>
        <v>0</v>
      </c>
      <c r="Q5637" t="str">
        <f t="shared" si="406"/>
        <v>NA</v>
      </c>
      <c r="R5637" s="145" t="str">
        <f t="shared" si="405"/>
        <v>NA</v>
      </c>
    </row>
    <row r="5638" spans="6:18" hidden="1">
      <c r="F5638" s="149"/>
      <c r="G5638" s="149"/>
      <c r="P5638" s="145">
        <f t="shared" si="404"/>
        <v>0</v>
      </c>
      <c r="Q5638" t="str">
        <f t="shared" si="406"/>
        <v>NA</v>
      </c>
      <c r="R5638" s="145" t="str">
        <f t="shared" si="405"/>
        <v>NA</v>
      </c>
    </row>
    <row r="5639" spans="6:18" hidden="1">
      <c r="F5639" s="149"/>
      <c r="G5639" s="149"/>
      <c r="P5639" s="145">
        <f t="shared" si="404"/>
        <v>0</v>
      </c>
      <c r="Q5639" t="str">
        <f t="shared" si="406"/>
        <v>NA</v>
      </c>
      <c r="R5639" s="145" t="str">
        <f t="shared" si="405"/>
        <v>NA</v>
      </c>
    </row>
    <row r="5640" spans="6:18" hidden="1">
      <c r="F5640" s="149"/>
      <c r="G5640" s="149"/>
      <c r="P5640" s="145">
        <f t="shared" si="404"/>
        <v>0</v>
      </c>
      <c r="Q5640" t="str">
        <f t="shared" si="406"/>
        <v>NA</v>
      </c>
      <c r="R5640" s="145" t="str">
        <f t="shared" si="405"/>
        <v>NA</v>
      </c>
    </row>
    <row r="5641" spans="6:18" hidden="1">
      <c r="F5641" s="149"/>
      <c r="G5641" s="149"/>
      <c r="P5641" s="145">
        <f t="shared" ref="P5641:P5704" si="407">IFERROR(K5641-L5641,0)</f>
        <v>0</v>
      </c>
      <c r="Q5641" t="str">
        <f t="shared" si="406"/>
        <v>NA</v>
      </c>
      <c r="R5641" s="145" t="str">
        <f t="shared" ref="R5641:R5704" si="408">IF(AND(ISNUMBER(F5641),ISNUMBER(I5641),ISBLANK(E5641)),F5641-I5641,"NA")</f>
        <v>NA</v>
      </c>
    </row>
    <row r="5642" spans="6:18" hidden="1">
      <c r="F5642" s="149"/>
      <c r="G5642" s="149"/>
      <c r="P5642" s="145">
        <f t="shared" si="407"/>
        <v>0</v>
      </c>
      <c r="Q5642" t="str">
        <f t="shared" si="406"/>
        <v>NA</v>
      </c>
      <c r="R5642" s="145" t="str">
        <f t="shared" si="408"/>
        <v>NA</v>
      </c>
    </row>
    <row r="5643" spans="6:18" hidden="1">
      <c r="F5643" s="149"/>
      <c r="G5643" s="149"/>
      <c r="P5643" s="145">
        <f t="shared" si="407"/>
        <v>0</v>
      </c>
      <c r="Q5643" t="str">
        <f t="shared" si="406"/>
        <v>NA</v>
      </c>
      <c r="R5643" s="145" t="str">
        <f t="shared" si="408"/>
        <v>NA</v>
      </c>
    </row>
    <row r="5644" spans="6:18" hidden="1">
      <c r="F5644" s="149"/>
      <c r="G5644" s="149"/>
      <c r="P5644" s="145">
        <f t="shared" si="407"/>
        <v>0</v>
      </c>
      <c r="Q5644" t="str">
        <f t="shared" si="406"/>
        <v>NA</v>
      </c>
      <c r="R5644" s="145" t="str">
        <f t="shared" si="408"/>
        <v>NA</v>
      </c>
    </row>
    <row r="5645" spans="6:18" hidden="1">
      <c r="F5645" s="149"/>
      <c r="G5645" s="149"/>
      <c r="P5645" s="145">
        <f t="shared" si="407"/>
        <v>0</v>
      </c>
      <c r="Q5645" t="str">
        <f t="shared" si="406"/>
        <v>NA</v>
      </c>
      <c r="R5645" s="145" t="str">
        <f t="shared" si="408"/>
        <v>NA</v>
      </c>
    </row>
    <row r="5646" spans="6:18" hidden="1">
      <c r="F5646" s="149"/>
      <c r="G5646" s="149"/>
      <c r="P5646" s="145">
        <f t="shared" si="407"/>
        <v>0</v>
      </c>
      <c r="Q5646" t="str">
        <f t="shared" si="406"/>
        <v>NA</v>
      </c>
      <c r="R5646" s="145" t="str">
        <f t="shared" si="408"/>
        <v>NA</v>
      </c>
    </row>
    <row r="5647" spans="6:18" hidden="1">
      <c r="F5647" s="149"/>
      <c r="G5647" s="149"/>
      <c r="P5647" s="145">
        <f t="shared" si="407"/>
        <v>0</v>
      </c>
      <c r="Q5647" t="str">
        <f t="shared" si="406"/>
        <v>NA</v>
      </c>
      <c r="R5647" s="145" t="str">
        <f t="shared" si="408"/>
        <v>NA</v>
      </c>
    </row>
    <row r="5648" spans="6:18" hidden="1">
      <c r="F5648" s="149"/>
      <c r="G5648" s="149"/>
      <c r="P5648" s="145">
        <f t="shared" si="407"/>
        <v>0</v>
      </c>
      <c r="Q5648" t="str">
        <f t="shared" si="406"/>
        <v>NA</v>
      </c>
      <c r="R5648" s="145" t="str">
        <f t="shared" si="408"/>
        <v>NA</v>
      </c>
    </row>
    <row r="5649" spans="6:18" hidden="1">
      <c r="F5649" s="149"/>
      <c r="G5649" s="149"/>
      <c r="P5649" s="145">
        <f t="shared" si="407"/>
        <v>0</v>
      </c>
      <c r="Q5649" t="str">
        <f t="shared" si="406"/>
        <v>NA</v>
      </c>
      <c r="R5649" s="145" t="str">
        <f t="shared" si="408"/>
        <v>NA</v>
      </c>
    </row>
    <row r="5650" spans="6:18" hidden="1">
      <c r="F5650" s="149"/>
      <c r="G5650" s="149"/>
      <c r="P5650" s="145">
        <f t="shared" si="407"/>
        <v>0</v>
      </c>
      <c r="Q5650" t="str">
        <f t="shared" si="406"/>
        <v>NA</v>
      </c>
      <c r="R5650" s="145" t="str">
        <f t="shared" si="408"/>
        <v>NA</v>
      </c>
    </row>
    <row r="5651" spans="6:18" hidden="1">
      <c r="F5651" s="149"/>
      <c r="G5651" s="149"/>
      <c r="P5651" s="145">
        <f t="shared" si="407"/>
        <v>0</v>
      </c>
      <c r="Q5651" t="str">
        <f t="shared" si="406"/>
        <v>NA</v>
      </c>
      <c r="R5651" s="145" t="str">
        <f t="shared" si="408"/>
        <v>NA</v>
      </c>
    </row>
    <row r="5652" spans="6:18" hidden="1">
      <c r="F5652" s="149"/>
      <c r="G5652" s="149"/>
      <c r="P5652" s="145">
        <f t="shared" si="407"/>
        <v>0</v>
      </c>
      <c r="Q5652" t="str">
        <f t="shared" si="406"/>
        <v>NA</v>
      </c>
      <c r="R5652" s="145" t="str">
        <f t="shared" si="408"/>
        <v>NA</v>
      </c>
    </row>
    <row r="5653" spans="6:18" hidden="1">
      <c r="F5653" s="149"/>
      <c r="G5653" s="149"/>
      <c r="P5653" s="145">
        <f t="shared" si="407"/>
        <v>0</v>
      </c>
      <c r="Q5653" t="str">
        <f t="shared" si="406"/>
        <v>NA</v>
      </c>
      <c r="R5653" s="145" t="str">
        <f t="shared" si="408"/>
        <v>NA</v>
      </c>
    </row>
    <row r="5654" spans="6:18" hidden="1">
      <c r="F5654" s="149"/>
      <c r="G5654" s="149"/>
      <c r="P5654" s="145">
        <f t="shared" si="407"/>
        <v>0</v>
      </c>
      <c r="Q5654" t="str">
        <f t="shared" si="406"/>
        <v>NA</v>
      </c>
      <c r="R5654" s="145" t="str">
        <f t="shared" si="408"/>
        <v>NA</v>
      </c>
    </row>
    <row r="5655" spans="6:18" hidden="1">
      <c r="F5655" s="149"/>
      <c r="G5655" s="149"/>
      <c r="P5655" s="145">
        <f t="shared" si="407"/>
        <v>0</v>
      </c>
      <c r="Q5655" t="str">
        <f t="shared" si="406"/>
        <v>NA</v>
      </c>
      <c r="R5655" s="145" t="str">
        <f t="shared" si="408"/>
        <v>NA</v>
      </c>
    </row>
    <row r="5656" spans="6:18" hidden="1">
      <c r="F5656" s="149"/>
      <c r="G5656" s="149"/>
      <c r="P5656" s="145">
        <f t="shared" si="407"/>
        <v>0</v>
      </c>
      <c r="Q5656" t="str">
        <f t="shared" si="406"/>
        <v>NA</v>
      </c>
      <c r="R5656" s="145" t="str">
        <f t="shared" si="408"/>
        <v>NA</v>
      </c>
    </row>
    <row r="5657" spans="6:18" hidden="1">
      <c r="F5657" s="149"/>
      <c r="G5657" s="149"/>
      <c r="P5657" s="145">
        <f t="shared" si="407"/>
        <v>0</v>
      </c>
      <c r="Q5657" t="str">
        <f t="shared" si="406"/>
        <v>NA</v>
      </c>
      <c r="R5657" s="145" t="str">
        <f t="shared" si="408"/>
        <v>NA</v>
      </c>
    </row>
    <row r="5658" spans="6:18" hidden="1">
      <c r="F5658" s="149"/>
      <c r="G5658" s="149"/>
      <c r="P5658" s="145">
        <f t="shared" si="407"/>
        <v>0</v>
      </c>
      <c r="Q5658" t="str">
        <f t="shared" si="406"/>
        <v>NA</v>
      </c>
      <c r="R5658" s="145" t="str">
        <f t="shared" si="408"/>
        <v>NA</v>
      </c>
    </row>
    <row r="5659" spans="6:18" hidden="1">
      <c r="F5659" s="149"/>
      <c r="G5659" s="149"/>
      <c r="P5659" s="145">
        <f t="shared" si="407"/>
        <v>0</v>
      </c>
      <c r="Q5659" t="str">
        <f t="shared" si="406"/>
        <v>NA</v>
      </c>
      <c r="R5659" s="145" t="str">
        <f t="shared" si="408"/>
        <v>NA</v>
      </c>
    </row>
    <row r="5660" spans="6:18" hidden="1">
      <c r="F5660" s="149"/>
      <c r="G5660" s="149"/>
      <c r="P5660" s="145">
        <f t="shared" si="407"/>
        <v>0</v>
      </c>
      <c r="Q5660" t="str">
        <f t="shared" si="406"/>
        <v>NA</v>
      </c>
      <c r="R5660" s="145" t="str">
        <f t="shared" si="408"/>
        <v>NA</v>
      </c>
    </row>
    <row r="5661" spans="6:18" hidden="1">
      <c r="F5661" s="149"/>
      <c r="G5661" s="149"/>
      <c r="P5661" s="145">
        <f t="shared" si="407"/>
        <v>0</v>
      </c>
      <c r="Q5661" t="str">
        <f t="shared" si="406"/>
        <v>NA</v>
      </c>
      <c r="R5661" s="145" t="str">
        <f t="shared" si="408"/>
        <v>NA</v>
      </c>
    </row>
    <row r="5662" spans="6:18" hidden="1">
      <c r="F5662" s="149"/>
      <c r="G5662" s="149"/>
      <c r="P5662" s="145">
        <f t="shared" si="407"/>
        <v>0</v>
      </c>
      <c r="Q5662" t="str">
        <f t="shared" si="406"/>
        <v>NA</v>
      </c>
      <c r="R5662" s="145" t="str">
        <f t="shared" si="408"/>
        <v>NA</v>
      </c>
    </row>
    <row r="5663" spans="6:18" hidden="1">
      <c r="F5663" s="149"/>
      <c r="G5663" s="149"/>
      <c r="P5663" s="145">
        <f t="shared" si="407"/>
        <v>0</v>
      </c>
      <c r="Q5663" t="str">
        <f t="shared" si="406"/>
        <v>NA</v>
      </c>
      <c r="R5663" s="145" t="str">
        <f t="shared" si="408"/>
        <v>NA</v>
      </c>
    </row>
    <row r="5664" spans="6:18" hidden="1">
      <c r="F5664" s="149"/>
      <c r="G5664" s="149"/>
      <c r="P5664" s="145">
        <f t="shared" si="407"/>
        <v>0</v>
      </c>
      <c r="Q5664" t="str">
        <f t="shared" si="406"/>
        <v>NA</v>
      </c>
      <c r="R5664" s="145" t="str">
        <f t="shared" si="408"/>
        <v>NA</v>
      </c>
    </row>
    <row r="5665" spans="6:18" hidden="1">
      <c r="F5665" s="149"/>
      <c r="G5665" s="149"/>
      <c r="P5665" s="145">
        <f t="shared" si="407"/>
        <v>0</v>
      </c>
      <c r="Q5665" t="str">
        <f t="shared" si="406"/>
        <v>NA</v>
      </c>
      <c r="R5665" s="145" t="str">
        <f t="shared" si="408"/>
        <v>NA</v>
      </c>
    </row>
    <row r="5666" spans="6:18" hidden="1">
      <c r="F5666" s="149"/>
      <c r="G5666" s="149"/>
      <c r="P5666" s="145">
        <f t="shared" si="407"/>
        <v>0</v>
      </c>
      <c r="Q5666" t="str">
        <f t="shared" si="406"/>
        <v>NA</v>
      </c>
      <c r="R5666" s="145" t="str">
        <f t="shared" si="408"/>
        <v>NA</v>
      </c>
    </row>
    <row r="5667" spans="6:18" hidden="1">
      <c r="F5667" s="149"/>
      <c r="G5667" s="149"/>
      <c r="P5667" s="145">
        <f t="shared" si="407"/>
        <v>0</v>
      </c>
      <c r="Q5667" t="str">
        <f t="shared" si="406"/>
        <v>NA</v>
      </c>
      <c r="R5667" s="145" t="str">
        <f t="shared" si="408"/>
        <v>NA</v>
      </c>
    </row>
    <row r="5668" spans="6:18" hidden="1">
      <c r="F5668" s="149"/>
      <c r="G5668" s="149"/>
      <c r="P5668" s="145">
        <f t="shared" si="407"/>
        <v>0</v>
      </c>
      <c r="Q5668" t="str">
        <f t="shared" si="406"/>
        <v>NA</v>
      </c>
      <c r="R5668" s="145" t="str">
        <f t="shared" si="408"/>
        <v>NA</v>
      </c>
    </row>
    <row r="5669" spans="6:18" hidden="1">
      <c r="F5669" s="149"/>
      <c r="G5669" s="149"/>
      <c r="P5669" s="145">
        <f t="shared" si="407"/>
        <v>0</v>
      </c>
      <c r="Q5669" t="str">
        <f t="shared" si="406"/>
        <v>NA</v>
      </c>
      <c r="R5669" s="145" t="str">
        <f t="shared" si="408"/>
        <v>NA</v>
      </c>
    </row>
    <row r="5670" spans="6:18" hidden="1">
      <c r="F5670" s="149"/>
      <c r="G5670" s="149"/>
      <c r="P5670" s="145">
        <f t="shared" si="407"/>
        <v>0</v>
      </c>
      <c r="Q5670" t="str">
        <f t="shared" si="406"/>
        <v>NA</v>
      </c>
      <c r="R5670" s="145" t="str">
        <f t="shared" si="408"/>
        <v>NA</v>
      </c>
    </row>
    <row r="5671" spans="6:18" hidden="1">
      <c r="F5671" s="149"/>
      <c r="G5671" s="149"/>
      <c r="P5671" s="145">
        <f t="shared" si="407"/>
        <v>0</v>
      </c>
      <c r="Q5671" t="str">
        <f t="shared" si="406"/>
        <v>NA</v>
      </c>
      <c r="R5671" s="145" t="str">
        <f t="shared" si="408"/>
        <v>NA</v>
      </c>
    </row>
    <row r="5672" spans="6:18" hidden="1">
      <c r="F5672" s="149"/>
      <c r="G5672" s="149"/>
      <c r="P5672" s="145">
        <f t="shared" si="407"/>
        <v>0</v>
      </c>
      <c r="Q5672" t="str">
        <f t="shared" si="406"/>
        <v>NA</v>
      </c>
      <c r="R5672" s="145" t="str">
        <f t="shared" si="408"/>
        <v>NA</v>
      </c>
    </row>
    <row r="5673" spans="6:18" hidden="1">
      <c r="F5673" s="149"/>
      <c r="G5673" s="149"/>
      <c r="P5673" s="145">
        <f t="shared" si="407"/>
        <v>0</v>
      </c>
      <c r="Q5673" t="str">
        <f t="shared" si="406"/>
        <v>NA</v>
      </c>
      <c r="R5673" s="145" t="str">
        <f t="shared" si="408"/>
        <v>NA</v>
      </c>
    </row>
    <row r="5674" spans="6:18" hidden="1">
      <c r="F5674" s="149"/>
      <c r="G5674" s="149"/>
      <c r="P5674" s="145">
        <f t="shared" si="407"/>
        <v>0</v>
      </c>
      <c r="Q5674" t="str">
        <f t="shared" si="406"/>
        <v>NA</v>
      </c>
      <c r="R5674" s="145" t="str">
        <f t="shared" si="408"/>
        <v>NA</v>
      </c>
    </row>
    <row r="5675" spans="6:18" hidden="1">
      <c r="F5675" s="149"/>
      <c r="G5675" s="149"/>
      <c r="P5675" s="145">
        <f t="shared" si="407"/>
        <v>0</v>
      </c>
      <c r="Q5675" t="str">
        <f t="shared" si="406"/>
        <v>NA</v>
      </c>
      <c r="R5675" s="145" t="str">
        <f t="shared" si="408"/>
        <v>NA</v>
      </c>
    </row>
    <row r="5676" spans="6:18" hidden="1">
      <c r="F5676" s="149"/>
      <c r="G5676" s="149"/>
      <c r="P5676" s="145">
        <f t="shared" si="407"/>
        <v>0</v>
      </c>
      <c r="Q5676" t="str">
        <f t="shared" si="406"/>
        <v>NA</v>
      </c>
      <c r="R5676" s="145" t="str">
        <f t="shared" si="408"/>
        <v>NA</v>
      </c>
    </row>
    <row r="5677" spans="6:18" hidden="1">
      <c r="F5677" s="149"/>
      <c r="G5677" s="149"/>
      <c r="P5677" s="145">
        <f t="shared" si="407"/>
        <v>0</v>
      </c>
      <c r="Q5677" t="str">
        <f t="shared" si="406"/>
        <v>NA</v>
      </c>
      <c r="R5677" s="145" t="str">
        <f t="shared" si="408"/>
        <v>NA</v>
      </c>
    </row>
    <row r="5678" spans="6:18" hidden="1">
      <c r="F5678" s="149"/>
      <c r="G5678" s="149"/>
      <c r="P5678" s="145">
        <f t="shared" si="407"/>
        <v>0</v>
      </c>
      <c r="Q5678" t="str">
        <f t="shared" si="406"/>
        <v>NA</v>
      </c>
      <c r="R5678" s="145" t="str">
        <f t="shared" si="408"/>
        <v>NA</v>
      </c>
    </row>
    <row r="5679" spans="6:18" hidden="1">
      <c r="F5679" s="149"/>
      <c r="G5679" s="149"/>
      <c r="P5679" s="145">
        <f t="shared" si="407"/>
        <v>0</v>
      </c>
      <c r="Q5679" t="str">
        <f t="shared" si="406"/>
        <v>NA</v>
      </c>
      <c r="R5679" s="145" t="str">
        <f t="shared" si="408"/>
        <v>NA</v>
      </c>
    </row>
    <row r="5680" spans="6:18" hidden="1">
      <c r="F5680" s="149"/>
      <c r="G5680" s="149"/>
      <c r="P5680" s="145">
        <f t="shared" si="407"/>
        <v>0</v>
      </c>
      <c r="Q5680" t="str">
        <f t="shared" si="406"/>
        <v>NA</v>
      </c>
      <c r="R5680" s="145" t="str">
        <f t="shared" si="408"/>
        <v>NA</v>
      </c>
    </row>
    <row r="5681" spans="6:18" hidden="1">
      <c r="F5681" s="149"/>
      <c r="G5681" s="149"/>
      <c r="P5681" s="145">
        <f t="shared" si="407"/>
        <v>0</v>
      </c>
      <c r="Q5681" t="str">
        <f t="shared" si="406"/>
        <v>NA</v>
      </c>
      <c r="R5681" s="145" t="str">
        <f t="shared" si="408"/>
        <v>NA</v>
      </c>
    </row>
    <row r="5682" spans="6:18" hidden="1">
      <c r="F5682" s="149"/>
      <c r="G5682" s="149"/>
      <c r="P5682" s="145">
        <f t="shared" si="407"/>
        <v>0</v>
      </c>
      <c r="Q5682" t="str">
        <f t="shared" si="406"/>
        <v>NA</v>
      </c>
      <c r="R5682" s="145" t="str">
        <f t="shared" si="408"/>
        <v>NA</v>
      </c>
    </row>
    <row r="5683" spans="6:18" hidden="1">
      <c r="F5683" s="149"/>
      <c r="G5683" s="149"/>
      <c r="P5683" s="145">
        <f t="shared" si="407"/>
        <v>0</v>
      </c>
      <c r="Q5683" t="str">
        <f t="shared" si="406"/>
        <v>NA</v>
      </c>
      <c r="R5683" s="145" t="str">
        <f t="shared" si="408"/>
        <v>NA</v>
      </c>
    </row>
    <row r="5684" spans="6:18" hidden="1">
      <c r="F5684" s="149"/>
      <c r="G5684" s="149"/>
      <c r="P5684" s="145">
        <f t="shared" si="407"/>
        <v>0</v>
      </c>
      <c r="Q5684" t="str">
        <f t="shared" si="406"/>
        <v>NA</v>
      </c>
      <c r="R5684" s="145" t="str">
        <f t="shared" si="408"/>
        <v>NA</v>
      </c>
    </row>
    <row r="5685" spans="6:18" hidden="1">
      <c r="F5685" s="149"/>
      <c r="G5685" s="149"/>
      <c r="P5685" s="145">
        <f t="shared" si="407"/>
        <v>0</v>
      </c>
      <c r="Q5685" t="str">
        <f t="shared" si="406"/>
        <v>NA</v>
      </c>
      <c r="R5685" s="145" t="str">
        <f t="shared" si="408"/>
        <v>NA</v>
      </c>
    </row>
    <row r="5686" spans="6:18" hidden="1">
      <c r="F5686" s="149"/>
      <c r="G5686" s="149"/>
      <c r="P5686" s="145">
        <f t="shared" si="407"/>
        <v>0</v>
      </c>
      <c r="Q5686" t="str">
        <f t="shared" si="406"/>
        <v>NA</v>
      </c>
      <c r="R5686" s="145" t="str">
        <f t="shared" si="408"/>
        <v>NA</v>
      </c>
    </row>
    <row r="5687" spans="6:18" hidden="1">
      <c r="F5687" s="149"/>
      <c r="G5687" s="149"/>
      <c r="P5687" s="145">
        <f t="shared" si="407"/>
        <v>0</v>
      </c>
      <c r="Q5687" t="str">
        <f t="shared" si="406"/>
        <v>NA</v>
      </c>
      <c r="R5687" s="145" t="str">
        <f t="shared" si="408"/>
        <v>NA</v>
      </c>
    </row>
    <row r="5688" spans="6:18" hidden="1">
      <c r="F5688" s="149"/>
      <c r="G5688" s="149"/>
      <c r="P5688" s="145">
        <f t="shared" si="407"/>
        <v>0</v>
      </c>
      <c r="Q5688" t="str">
        <f t="shared" si="406"/>
        <v>NA</v>
      </c>
      <c r="R5688" s="145" t="str">
        <f t="shared" si="408"/>
        <v>NA</v>
      </c>
    </row>
    <row r="5689" spans="6:18" hidden="1">
      <c r="F5689" s="149"/>
      <c r="G5689" s="149"/>
      <c r="P5689" s="145">
        <f t="shared" si="407"/>
        <v>0</v>
      </c>
      <c r="Q5689" t="str">
        <f t="shared" si="406"/>
        <v>NA</v>
      </c>
      <c r="R5689" s="145" t="str">
        <f t="shared" si="408"/>
        <v>NA</v>
      </c>
    </row>
    <row r="5690" spans="6:18" hidden="1">
      <c r="F5690" s="149"/>
      <c r="G5690" s="149"/>
      <c r="P5690" s="145">
        <f t="shared" si="407"/>
        <v>0</v>
      </c>
      <c r="Q5690" t="str">
        <f t="shared" si="406"/>
        <v>NA</v>
      </c>
      <c r="R5690" s="145" t="str">
        <f t="shared" si="408"/>
        <v>NA</v>
      </c>
    </row>
    <row r="5691" spans="6:18" hidden="1">
      <c r="F5691" s="149"/>
      <c r="G5691" s="149"/>
      <c r="P5691" s="145">
        <f t="shared" si="407"/>
        <v>0</v>
      </c>
      <c r="Q5691" t="str">
        <f t="shared" si="406"/>
        <v>NA</v>
      </c>
      <c r="R5691" s="145" t="str">
        <f t="shared" si="408"/>
        <v>NA</v>
      </c>
    </row>
    <row r="5692" spans="6:18" hidden="1">
      <c r="F5692" s="149"/>
      <c r="G5692" s="149"/>
      <c r="P5692" s="145">
        <f t="shared" si="407"/>
        <v>0</v>
      </c>
      <c r="Q5692" t="str">
        <f t="shared" si="406"/>
        <v>NA</v>
      </c>
      <c r="R5692" s="145" t="str">
        <f t="shared" si="408"/>
        <v>NA</v>
      </c>
    </row>
    <row r="5693" spans="6:18" hidden="1">
      <c r="F5693" s="149"/>
      <c r="G5693" s="149"/>
      <c r="P5693" s="145">
        <f t="shared" si="407"/>
        <v>0</v>
      </c>
      <c r="Q5693" t="str">
        <f t="shared" si="406"/>
        <v>NA</v>
      </c>
      <c r="R5693" s="145" t="str">
        <f t="shared" si="408"/>
        <v>NA</v>
      </c>
    </row>
    <row r="5694" spans="6:18" hidden="1">
      <c r="F5694" s="149"/>
      <c r="G5694" s="149"/>
      <c r="P5694" s="145">
        <f t="shared" si="407"/>
        <v>0</v>
      </c>
      <c r="Q5694" t="str">
        <f t="shared" si="406"/>
        <v>NA</v>
      </c>
      <c r="R5694" s="145" t="str">
        <f t="shared" si="408"/>
        <v>NA</v>
      </c>
    </row>
    <row r="5695" spans="6:18" hidden="1">
      <c r="F5695" s="149"/>
      <c r="G5695" s="149"/>
      <c r="P5695" s="145">
        <f t="shared" si="407"/>
        <v>0</v>
      </c>
      <c r="Q5695" t="str">
        <f t="shared" si="406"/>
        <v>NA</v>
      </c>
      <c r="R5695" s="145" t="str">
        <f t="shared" si="408"/>
        <v>NA</v>
      </c>
    </row>
    <row r="5696" spans="6:18" hidden="1">
      <c r="F5696" s="149"/>
      <c r="G5696" s="149"/>
      <c r="P5696" s="145">
        <f t="shared" si="407"/>
        <v>0</v>
      </c>
      <c r="Q5696" t="str">
        <f t="shared" ref="Q5696:Q5759" si="409">IF(AND(ISNUMBER(E5696),ISNUMBER(H5696),ISBLANK(F5696)),E5696-H5696,"NA")</f>
        <v>NA</v>
      </c>
      <c r="R5696" s="145" t="str">
        <f t="shared" si="408"/>
        <v>NA</v>
      </c>
    </row>
    <row r="5697" spans="6:18" hidden="1">
      <c r="F5697" s="149"/>
      <c r="G5697" s="149"/>
      <c r="P5697" s="145">
        <f t="shared" si="407"/>
        <v>0</v>
      </c>
      <c r="Q5697" t="str">
        <f t="shared" si="409"/>
        <v>NA</v>
      </c>
      <c r="R5697" s="145" t="str">
        <f t="shared" si="408"/>
        <v>NA</v>
      </c>
    </row>
    <row r="5698" spans="6:18" hidden="1">
      <c r="F5698" s="149"/>
      <c r="G5698" s="149"/>
      <c r="P5698" s="145">
        <f t="shared" si="407"/>
        <v>0</v>
      </c>
      <c r="Q5698" t="str">
        <f t="shared" si="409"/>
        <v>NA</v>
      </c>
      <c r="R5698" s="145" t="str">
        <f t="shared" si="408"/>
        <v>NA</v>
      </c>
    </row>
    <row r="5699" spans="6:18" hidden="1">
      <c r="F5699" s="149"/>
      <c r="G5699" s="149"/>
      <c r="P5699" s="145">
        <f t="shared" si="407"/>
        <v>0</v>
      </c>
      <c r="Q5699" t="str">
        <f t="shared" si="409"/>
        <v>NA</v>
      </c>
      <c r="R5699" s="145" t="str">
        <f t="shared" si="408"/>
        <v>NA</v>
      </c>
    </row>
    <row r="5700" spans="6:18" hidden="1">
      <c r="F5700" s="149"/>
      <c r="G5700" s="149"/>
      <c r="P5700" s="145">
        <f t="shared" si="407"/>
        <v>0</v>
      </c>
      <c r="Q5700" t="str">
        <f t="shared" si="409"/>
        <v>NA</v>
      </c>
      <c r="R5700" s="145" t="str">
        <f t="shared" si="408"/>
        <v>NA</v>
      </c>
    </row>
    <row r="5701" spans="6:18" hidden="1">
      <c r="F5701" s="149"/>
      <c r="G5701" s="149"/>
      <c r="P5701" s="145">
        <f t="shared" si="407"/>
        <v>0</v>
      </c>
      <c r="Q5701" t="str">
        <f t="shared" si="409"/>
        <v>NA</v>
      </c>
      <c r="R5701" s="145" t="str">
        <f t="shared" si="408"/>
        <v>NA</v>
      </c>
    </row>
    <row r="5702" spans="6:18" hidden="1">
      <c r="F5702" s="149"/>
      <c r="G5702" s="149"/>
      <c r="P5702" s="145">
        <f t="shared" si="407"/>
        <v>0</v>
      </c>
      <c r="Q5702" t="str">
        <f t="shared" si="409"/>
        <v>NA</v>
      </c>
      <c r="R5702" s="145" t="str">
        <f t="shared" si="408"/>
        <v>NA</v>
      </c>
    </row>
    <row r="5703" spans="6:18" hidden="1">
      <c r="F5703" s="149"/>
      <c r="G5703" s="149"/>
      <c r="P5703" s="145">
        <f t="shared" si="407"/>
        <v>0</v>
      </c>
      <c r="Q5703" t="str">
        <f t="shared" si="409"/>
        <v>NA</v>
      </c>
      <c r="R5703" s="145" t="str">
        <f t="shared" si="408"/>
        <v>NA</v>
      </c>
    </row>
    <row r="5704" spans="6:18" hidden="1">
      <c r="F5704" s="149"/>
      <c r="G5704" s="149"/>
      <c r="P5704" s="145">
        <f t="shared" si="407"/>
        <v>0</v>
      </c>
      <c r="Q5704" t="str">
        <f t="shared" si="409"/>
        <v>NA</v>
      </c>
      <c r="R5704" s="145" t="str">
        <f t="shared" si="408"/>
        <v>NA</v>
      </c>
    </row>
    <row r="5705" spans="6:18" hidden="1">
      <c r="F5705" s="149"/>
      <c r="G5705" s="149"/>
      <c r="P5705" s="145">
        <f t="shared" ref="P5705:P5768" si="410">IFERROR(K5705-L5705,0)</f>
        <v>0</v>
      </c>
      <c r="Q5705" t="str">
        <f t="shared" si="409"/>
        <v>NA</v>
      </c>
      <c r="R5705" s="145" t="str">
        <f t="shared" ref="R5705:R5768" si="411">IF(AND(ISNUMBER(F5705),ISNUMBER(I5705),ISBLANK(E5705)),F5705-I5705,"NA")</f>
        <v>NA</v>
      </c>
    </row>
    <row r="5706" spans="6:18" hidden="1">
      <c r="F5706" s="149"/>
      <c r="G5706" s="149"/>
      <c r="P5706" s="145">
        <f t="shared" si="410"/>
        <v>0</v>
      </c>
      <c r="Q5706" t="str">
        <f t="shared" si="409"/>
        <v>NA</v>
      </c>
      <c r="R5706" s="145" t="str">
        <f t="shared" si="411"/>
        <v>NA</v>
      </c>
    </row>
    <row r="5707" spans="6:18" hidden="1">
      <c r="F5707" s="149"/>
      <c r="G5707" s="149"/>
      <c r="P5707" s="145">
        <f t="shared" si="410"/>
        <v>0</v>
      </c>
      <c r="Q5707" t="str">
        <f t="shared" si="409"/>
        <v>NA</v>
      </c>
      <c r="R5707" s="145" t="str">
        <f t="shared" si="411"/>
        <v>NA</v>
      </c>
    </row>
    <row r="5708" spans="6:18" hidden="1">
      <c r="F5708" s="149"/>
      <c r="G5708" s="149"/>
      <c r="P5708" s="145">
        <f t="shared" si="410"/>
        <v>0</v>
      </c>
      <c r="Q5708" t="str">
        <f t="shared" si="409"/>
        <v>NA</v>
      </c>
      <c r="R5708" s="145" t="str">
        <f t="shared" si="411"/>
        <v>NA</v>
      </c>
    </row>
    <row r="5709" spans="6:18" hidden="1">
      <c r="F5709" s="149"/>
      <c r="G5709" s="149"/>
      <c r="P5709" s="145">
        <f t="shared" si="410"/>
        <v>0</v>
      </c>
      <c r="Q5709" t="str">
        <f t="shared" si="409"/>
        <v>NA</v>
      </c>
      <c r="R5709" s="145" t="str">
        <f t="shared" si="411"/>
        <v>NA</v>
      </c>
    </row>
    <row r="5710" spans="6:18" hidden="1">
      <c r="F5710" s="149"/>
      <c r="G5710" s="149"/>
      <c r="P5710" s="145">
        <f t="shared" si="410"/>
        <v>0</v>
      </c>
      <c r="Q5710" t="str">
        <f t="shared" si="409"/>
        <v>NA</v>
      </c>
      <c r="R5710" s="145" t="str">
        <f t="shared" si="411"/>
        <v>NA</v>
      </c>
    </row>
    <row r="5711" spans="6:18" hidden="1">
      <c r="F5711" s="149"/>
      <c r="G5711" s="149"/>
      <c r="P5711" s="145">
        <f t="shared" si="410"/>
        <v>0</v>
      </c>
      <c r="Q5711" t="str">
        <f t="shared" si="409"/>
        <v>NA</v>
      </c>
      <c r="R5711" s="145" t="str">
        <f t="shared" si="411"/>
        <v>NA</v>
      </c>
    </row>
    <row r="5712" spans="6:18" hidden="1">
      <c r="F5712" s="149"/>
      <c r="G5712" s="149"/>
      <c r="P5712" s="145">
        <f t="shared" si="410"/>
        <v>0</v>
      </c>
      <c r="Q5712" t="str">
        <f t="shared" si="409"/>
        <v>NA</v>
      </c>
      <c r="R5712" s="145" t="str">
        <f t="shared" si="411"/>
        <v>NA</v>
      </c>
    </row>
    <row r="5713" spans="6:18" hidden="1">
      <c r="F5713" s="149"/>
      <c r="G5713" s="149"/>
      <c r="P5713" s="145">
        <f t="shared" si="410"/>
        <v>0</v>
      </c>
      <c r="Q5713" t="str">
        <f t="shared" si="409"/>
        <v>NA</v>
      </c>
      <c r="R5713" s="145" t="str">
        <f t="shared" si="411"/>
        <v>NA</v>
      </c>
    </row>
    <row r="5714" spans="6:18" hidden="1">
      <c r="F5714" s="149"/>
      <c r="G5714" s="149"/>
      <c r="P5714" s="145">
        <f t="shared" si="410"/>
        <v>0</v>
      </c>
      <c r="Q5714" t="str">
        <f t="shared" si="409"/>
        <v>NA</v>
      </c>
      <c r="R5714" s="145" t="str">
        <f t="shared" si="411"/>
        <v>NA</v>
      </c>
    </row>
    <row r="5715" spans="6:18" hidden="1">
      <c r="F5715" s="149"/>
      <c r="G5715" s="149"/>
      <c r="P5715" s="145">
        <f t="shared" si="410"/>
        <v>0</v>
      </c>
      <c r="Q5715" t="str">
        <f t="shared" si="409"/>
        <v>NA</v>
      </c>
      <c r="R5715" s="145" t="str">
        <f t="shared" si="411"/>
        <v>NA</v>
      </c>
    </row>
    <row r="5716" spans="6:18" hidden="1">
      <c r="F5716" s="149"/>
      <c r="G5716" s="149"/>
      <c r="P5716" s="145">
        <f t="shared" si="410"/>
        <v>0</v>
      </c>
      <c r="Q5716" t="str">
        <f t="shared" si="409"/>
        <v>NA</v>
      </c>
      <c r="R5716" s="145" t="str">
        <f t="shared" si="411"/>
        <v>NA</v>
      </c>
    </row>
    <row r="5717" spans="6:18" hidden="1">
      <c r="F5717" s="149"/>
      <c r="G5717" s="149"/>
      <c r="P5717" s="145">
        <f t="shared" si="410"/>
        <v>0</v>
      </c>
      <c r="Q5717" t="str">
        <f t="shared" si="409"/>
        <v>NA</v>
      </c>
      <c r="R5717" s="145" t="str">
        <f t="shared" si="411"/>
        <v>NA</v>
      </c>
    </row>
    <row r="5718" spans="6:18" hidden="1">
      <c r="F5718" s="149"/>
      <c r="G5718" s="149"/>
      <c r="P5718" s="145">
        <f t="shared" si="410"/>
        <v>0</v>
      </c>
      <c r="Q5718" t="str">
        <f t="shared" si="409"/>
        <v>NA</v>
      </c>
      <c r="R5718" s="145" t="str">
        <f t="shared" si="411"/>
        <v>NA</v>
      </c>
    </row>
    <row r="5719" spans="6:18" hidden="1">
      <c r="F5719" s="149"/>
      <c r="G5719" s="149"/>
      <c r="P5719" s="145">
        <f t="shared" si="410"/>
        <v>0</v>
      </c>
      <c r="Q5719" t="str">
        <f t="shared" si="409"/>
        <v>NA</v>
      </c>
      <c r="R5719" s="145" t="str">
        <f t="shared" si="411"/>
        <v>NA</v>
      </c>
    </row>
    <row r="5720" spans="6:18" hidden="1">
      <c r="F5720" s="149"/>
      <c r="G5720" s="149"/>
      <c r="P5720" s="145">
        <f t="shared" si="410"/>
        <v>0</v>
      </c>
      <c r="Q5720" t="str">
        <f t="shared" si="409"/>
        <v>NA</v>
      </c>
      <c r="R5720" s="145" t="str">
        <f t="shared" si="411"/>
        <v>NA</v>
      </c>
    </row>
    <row r="5721" spans="6:18" hidden="1">
      <c r="F5721" s="149"/>
      <c r="G5721" s="149"/>
      <c r="P5721" s="145">
        <f t="shared" si="410"/>
        <v>0</v>
      </c>
      <c r="Q5721" t="str">
        <f t="shared" si="409"/>
        <v>NA</v>
      </c>
      <c r="R5721" s="145" t="str">
        <f t="shared" si="411"/>
        <v>NA</v>
      </c>
    </row>
    <row r="5722" spans="6:18" hidden="1">
      <c r="F5722" s="149"/>
      <c r="G5722" s="149"/>
      <c r="P5722" s="145">
        <f t="shared" si="410"/>
        <v>0</v>
      </c>
      <c r="Q5722" t="str">
        <f t="shared" si="409"/>
        <v>NA</v>
      </c>
      <c r="R5722" s="145" t="str">
        <f t="shared" si="411"/>
        <v>NA</v>
      </c>
    </row>
    <row r="5723" spans="6:18" hidden="1">
      <c r="F5723" s="149"/>
      <c r="G5723" s="149"/>
      <c r="P5723" s="145">
        <f t="shared" si="410"/>
        <v>0</v>
      </c>
      <c r="Q5723" t="str">
        <f t="shared" si="409"/>
        <v>NA</v>
      </c>
      <c r="R5723" s="145" t="str">
        <f t="shared" si="411"/>
        <v>NA</v>
      </c>
    </row>
    <row r="5724" spans="6:18" hidden="1">
      <c r="F5724" s="149"/>
      <c r="G5724" s="149"/>
      <c r="P5724" s="145">
        <f t="shared" si="410"/>
        <v>0</v>
      </c>
      <c r="Q5724" t="str">
        <f t="shared" si="409"/>
        <v>NA</v>
      </c>
      <c r="R5724" s="145" t="str">
        <f t="shared" si="411"/>
        <v>NA</v>
      </c>
    </row>
    <row r="5725" spans="6:18" hidden="1">
      <c r="F5725" s="149"/>
      <c r="G5725" s="149"/>
      <c r="P5725" s="145">
        <f t="shared" si="410"/>
        <v>0</v>
      </c>
      <c r="Q5725" t="str">
        <f t="shared" si="409"/>
        <v>NA</v>
      </c>
      <c r="R5725" s="145" t="str">
        <f t="shared" si="411"/>
        <v>NA</v>
      </c>
    </row>
    <row r="5726" spans="6:18" hidden="1">
      <c r="F5726" s="149"/>
      <c r="G5726" s="149"/>
      <c r="P5726" s="145">
        <f t="shared" si="410"/>
        <v>0</v>
      </c>
      <c r="Q5726" t="str">
        <f t="shared" si="409"/>
        <v>NA</v>
      </c>
      <c r="R5726" s="145" t="str">
        <f t="shared" si="411"/>
        <v>NA</v>
      </c>
    </row>
    <row r="5727" spans="6:18" hidden="1">
      <c r="F5727" s="149"/>
      <c r="G5727" s="149"/>
      <c r="P5727" s="145">
        <f t="shared" si="410"/>
        <v>0</v>
      </c>
      <c r="Q5727" t="str">
        <f t="shared" si="409"/>
        <v>NA</v>
      </c>
      <c r="R5727" s="145" t="str">
        <f t="shared" si="411"/>
        <v>NA</v>
      </c>
    </row>
    <row r="5728" spans="6:18" hidden="1">
      <c r="F5728" s="149"/>
      <c r="G5728" s="149"/>
      <c r="P5728" s="145">
        <f t="shared" si="410"/>
        <v>0</v>
      </c>
      <c r="Q5728" t="str">
        <f t="shared" si="409"/>
        <v>NA</v>
      </c>
      <c r="R5728" s="145" t="str">
        <f t="shared" si="411"/>
        <v>NA</v>
      </c>
    </row>
    <row r="5729" spans="6:18" hidden="1">
      <c r="F5729" s="149"/>
      <c r="G5729" s="149"/>
      <c r="P5729" s="145">
        <f t="shared" si="410"/>
        <v>0</v>
      </c>
      <c r="Q5729" t="str">
        <f t="shared" si="409"/>
        <v>NA</v>
      </c>
      <c r="R5729" s="145" t="str">
        <f t="shared" si="411"/>
        <v>NA</v>
      </c>
    </row>
    <row r="5730" spans="6:18" hidden="1">
      <c r="F5730" s="149"/>
      <c r="G5730" s="149"/>
      <c r="P5730" s="145">
        <f t="shared" si="410"/>
        <v>0</v>
      </c>
      <c r="Q5730" t="str">
        <f t="shared" si="409"/>
        <v>NA</v>
      </c>
      <c r="R5730" s="145" t="str">
        <f t="shared" si="411"/>
        <v>NA</v>
      </c>
    </row>
    <row r="5731" spans="6:18" hidden="1">
      <c r="F5731" s="149"/>
      <c r="G5731" s="149"/>
      <c r="P5731" s="145">
        <f t="shared" si="410"/>
        <v>0</v>
      </c>
      <c r="Q5731" t="str">
        <f t="shared" si="409"/>
        <v>NA</v>
      </c>
      <c r="R5731" s="145" t="str">
        <f t="shared" si="411"/>
        <v>NA</v>
      </c>
    </row>
    <row r="5732" spans="6:18" hidden="1">
      <c r="F5732" s="149"/>
      <c r="G5732" s="149"/>
      <c r="P5732" s="145">
        <f t="shared" si="410"/>
        <v>0</v>
      </c>
      <c r="Q5732" t="str">
        <f t="shared" si="409"/>
        <v>NA</v>
      </c>
      <c r="R5732" s="145" t="str">
        <f t="shared" si="411"/>
        <v>NA</v>
      </c>
    </row>
    <row r="5733" spans="6:18" hidden="1">
      <c r="F5733" s="149"/>
      <c r="G5733" s="149"/>
      <c r="P5733" s="145">
        <f t="shared" si="410"/>
        <v>0</v>
      </c>
      <c r="Q5733" t="str">
        <f t="shared" si="409"/>
        <v>NA</v>
      </c>
      <c r="R5733" s="145" t="str">
        <f t="shared" si="411"/>
        <v>NA</v>
      </c>
    </row>
    <row r="5734" spans="6:18" hidden="1">
      <c r="F5734" s="149"/>
      <c r="G5734" s="149"/>
      <c r="P5734" s="145">
        <f t="shared" si="410"/>
        <v>0</v>
      </c>
      <c r="Q5734" t="str">
        <f t="shared" si="409"/>
        <v>NA</v>
      </c>
      <c r="R5734" s="145" t="str">
        <f t="shared" si="411"/>
        <v>NA</v>
      </c>
    </row>
    <row r="5735" spans="6:18" hidden="1">
      <c r="F5735" s="149"/>
      <c r="G5735" s="149"/>
      <c r="P5735" s="145">
        <f t="shared" si="410"/>
        <v>0</v>
      </c>
      <c r="Q5735" t="str">
        <f t="shared" si="409"/>
        <v>NA</v>
      </c>
      <c r="R5735" s="145" t="str">
        <f t="shared" si="411"/>
        <v>NA</v>
      </c>
    </row>
    <row r="5736" spans="6:18" hidden="1">
      <c r="F5736" s="149"/>
      <c r="G5736" s="149"/>
      <c r="P5736" s="145">
        <f t="shared" si="410"/>
        <v>0</v>
      </c>
      <c r="Q5736" t="str">
        <f t="shared" si="409"/>
        <v>NA</v>
      </c>
      <c r="R5736" s="145" t="str">
        <f t="shared" si="411"/>
        <v>NA</v>
      </c>
    </row>
    <row r="5737" spans="6:18" hidden="1">
      <c r="F5737" s="149"/>
      <c r="G5737" s="149"/>
      <c r="P5737" s="145">
        <f t="shared" si="410"/>
        <v>0</v>
      </c>
      <c r="Q5737" t="str">
        <f t="shared" si="409"/>
        <v>NA</v>
      </c>
      <c r="R5737" s="145" t="str">
        <f t="shared" si="411"/>
        <v>NA</v>
      </c>
    </row>
    <row r="5738" spans="6:18" hidden="1">
      <c r="F5738" s="149"/>
      <c r="G5738" s="149"/>
      <c r="P5738" s="145">
        <f t="shared" si="410"/>
        <v>0</v>
      </c>
      <c r="Q5738" t="str">
        <f t="shared" si="409"/>
        <v>NA</v>
      </c>
      <c r="R5738" s="145" t="str">
        <f t="shared" si="411"/>
        <v>NA</v>
      </c>
    </row>
    <row r="5739" spans="6:18" hidden="1">
      <c r="F5739" s="149"/>
      <c r="G5739" s="149"/>
      <c r="P5739" s="145">
        <f t="shared" si="410"/>
        <v>0</v>
      </c>
      <c r="Q5739" t="str">
        <f t="shared" si="409"/>
        <v>NA</v>
      </c>
      <c r="R5739" s="145" t="str">
        <f t="shared" si="411"/>
        <v>NA</v>
      </c>
    </row>
    <row r="5740" spans="6:18" hidden="1">
      <c r="F5740" s="149"/>
      <c r="G5740" s="149"/>
      <c r="P5740" s="145">
        <f t="shared" si="410"/>
        <v>0</v>
      </c>
      <c r="Q5740" t="str">
        <f t="shared" si="409"/>
        <v>NA</v>
      </c>
      <c r="R5740" s="145" t="str">
        <f t="shared" si="411"/>
        <v>NA</v>
      </c>
    </row>
    <row r="5741" spans="6:18" hidden="1">
      <c r="F5741" s="149"/>
      <c r="G5741" s="149"/>
      <c r="P5741" s="145">
        <f t="shared" si="410"/>
        <v>0</v>
      </c>
      <c r="Q5741" t="str">
        <f t="shared" si="409"/>
        <v>NA</v>
      </c>
      <c r="R5741" s="145" t="str">
        <f t="shared" si="411"/>
        <v>NA</v>
      </c>
    </row>
    <row r="5742" spans="6:18" hidden="1">
      <c r="F5742" s="149"/>
      <c r="G5742" s="149"/>
      <c r="P5742" s="145">
        <f t="shared" si="410"/>
        <v>0</v>
      </c>
      <c r="Q5742" t="str">
        <f t="shared" si="409"/>
        <v>NA</v>
      </c>
      <c r="R5742" s="145" t="str">
        <f t="shared" si="411"/>
        <v>NA</v>
      </c>
    </row>
    <row r="5743" spans="6:18" hidden="1">
      <c r="F5743" s="149"/>
      <c r="G5743" s="149"/>
      <c r="P5743" s="145">
        <f t="shared" si="410"/>
        <v>0</v>
      </c>
      <c r="Q5743" t="str">
        <f t="shared" si="409"/>
        <v>NA</v>
      </c>
      <c r="R5743" s="145" t="str">
        <f t="shared" si="411"/>
        <v>NA</v>
      </c>
    </row>
    <row r="5744" spans="6:18" hidden="1">
      <c r="F5744" s="149"/>
      <c r="G5744" s="149"/>
      <c r="P5744" s="145">
        <f t="shared" si="410"/>
        <v>0</v>
      </c>
      <c r="Q5744" t="str">
        <f t="shared" si="409"/>
        <v>NA</v>
      </c>
      <c r="R5744" s="145" t="str">
        <f t="shared" si="411"/>
        <v>NA</v>
      </c>
    </row>
    <row r="5745" spans="6:18" hidden="1">
      <c r="F5745" s="149"/>
      <c r="G5745" s="149"/>
      <c r="P5745" s="145">
        <f t="shared" si="410"/>
        <v>0</v>
      </c>
      <c r="Q5745" t="str">
        <f t="shared" si="409"/>
        <v>NA</v>
      </c>
      <c r="R5745" s="145" t="str">
        <f t="shared" si="411"/>
        <v>NA</v>
      </c>
    </row>
    <row r="5746" spans="6:18" hidden="1">
      <c r="F5746" s="149"/>
      <c r="G5746" s="149"/>
      <c r="P5746" s="145">
        <f t="shared" si="410"/>
        <v>0</v>
      </c>
      <c r="Q5746" t="str">
        <f t="shared" si="409"/>
        <v>NA</v>
      </c>
      <c r="R5746" s="145" t="str">
        <f t="shared" si="411"/>
        <v>NA</v>
      </c>
    </row>
    <row r="5747" spans="6:18" hidden="1">
      <c r="F5747" s="149"/>
      <c r="G5747" s="149"/>
      <c r="P5747" s="145">
        <f t="shared" si="410"/>
        <v>0</v>
      </c>
      <c r="Q5747" t="str">
        <f t="shared" si="409"/>
        <v>NA</v>
      </c>
      <c r="R5747" s="145" t="str">
        <f t="shared" si="411"/>
        <v>NA</v>
      </c>
    </row>
    <row r="5748" spans="6:18" hidden="1">
      <c r="F5748" s="149"/>
      <c r="G5748" s="149"/>
      <c r="P5748" s="145">
        <f t="shared" si="410"/>
        <v>0</v>
      </c>
      <c r="Q5748" t="str">
        <f t="shared" si="409"/>
        <v>NA</v>
      </c>
      <c r="R5748" s="145" t="str">
        <f t="shared" si="411"/>
        <v>NA</v>
      </c>
    </row>
    <row r="5749" spans="6:18" hidden="1">
      <c r="F5749" s="149"/>
      <c r="G5749" s="149"/>
      <c r="P5749" s="145">
        <f t="shared" si="410"/>
        <v>0</v>
      </c>
      <c r="Q5749" t="str">
        <f t="shared" si="409"/>
        <v>NA</v>
      </c>
      <c r="R5749" s="145" t="str">
        <f t="shared" si="411"/>
        <v>NA</v>
      </c>
    </row>
    <row r="5750" spans="6:18" hidden="1">
      <c r="F5750" s="149"/>
      <c r="G5750" s="149"/>
      <c r="P5750" s="145">
        <f t="shared" si="410"/>
        <v>0</v>
      </c>
      <c r="Q5750" t="str">
        <f t="shared" si="409"/>
        <v>NA</v>
      </c>
      <c r="R5750" s="145" t="str">
        <f t="shared" si="411"/>
        <v>NA</v>
      </c>
    </row>
    <row r="5751" spans="6:18" hidden="1">
      <c r="F5751" s="149"/>
      <c r="G5751" s="149"/>
      <c r="P5751" s="145">
        <f t="shared" si="410"/>
        <v>0</v>
      </c>
      <c r="Q5751" t="str">
        <f t="shared" si="409"/>
        <v>NA</v>
      </c>
      <c r="R5751" s="145" t="str">
        <f t="shared" si="411"/>
        <v>NA</v>
      </c>
    </row>
    <row r="5752" spans="6:18" hidden="1">
      <c r="F5752" s="149"/>
      <c r="G5752" s="149"/>
      <c r="P5752" s="145">
        <f t="shared" si="410"/>
        <v>0</v>
      </c>
      <c r="Q5752" t="str">
        <f t="shared" si="409"/>
        <v>NA</v>
      </c>
      <c r="R5752" s="145" t="str">
        <f t="shared" si="411"/>
        <v>NA</v>
      </c>
    </row>
    <row r="5753" spans="6:18" hidden="1">
      <c r="F5753" s="149"/>
      <c r="G5753" s="149"/>
      <c r="P5753" s="145">
        <f t="shared" si="410"/>
        <v>0</v>
      </c>
      <c r="Q5753" t="str">
        <f t="shared" si="409"/>
        <v>NA</v>
      </c>
      <c r="R5753" s="145" t="str">
        <f t="shared" si="411"/>
        <v>NA</v>
      </c>
    </row>
    <row r="5754" spans="6:18" hidden="1">
      <c r="F5754" s="149"/>
      <c r="G5754" s="149"/>
      <c r="P5754" s="145">
        <f t="shared" si="410"/>
        <v>0</v>
      </c>
      <c r="Q5754" t="str">
        <f t="shared" si="409"/>
        <v>NA</v>
      </c>
      <c r="R5754" s="145" t="str">
        <f t="shared" si="411"/>
        <v>NA</v>
      </c>
    </row>
    <row r="5755" spans="6:18" hidden="1">
      <c r="F5755" s="149"/>
      <c r="G5755" s="149"/>
      <c r="P5755" s="145">
        <f t="shared" si="410"/>
        <v>0</v>
      </c>
      <c r="Q5755" t="str">
        <f t="shared" si="409"/>
        <v>NA</v>
      </c>
      <c r="R5755" s="145" t="str">
        <f t="shared" si="411"/>
        <v>NA</v>
      </c>
    </row>
    <row r="5756" spans="6:18" hidden="1">
      <c r="F5756" s="149"/>
      <c r="G5756" s="149"/>
      <c r="P5756" s="145">
        <f t="shared" si="410"/>
        <v>0</v>
      </c>
      <c r="Q5756" t="str">
        <f t="shared" si="409"/>
        <v>NA</v>
      </c>
      <c r="R5756" s="145" t="str">
        <f t="shared" si="411"/>
        <v>NA</v>
      </c>
    </row>
    <row r="5757" spans="6:18" hidden="1">
      <c r="F5757" s="149"/>
      <c r="G5757" s="149"/>
      <c r="P5757" s="145">
        <f t="shared" si="410"/>
        <v>0</v>
      </c>
      <c r="Q5757" t="str">
        <f t="shared" si="409"/>
        <v>NA</v>
      </c>
      <c r="R5757" s="145" t="str">
        <f t="shared" si="411"/>
        <v>NA</v>
      </c>
    </row>
    <row r="5758" spans="6:18" hidden="1">
      <c r="F5758" s="149"/>
      <c r="G5758" s="149"/>
      <c r="P5758" s="145">
        <f t="shared" si="410"/>
        <v>0</v>
      </c>
      <c r="Q5758" t="str">
        <f t="shared" si="409"/>
        <v>NA</v>
      </c>
      <c r="R5758" s="145" t="str">
        <f t="shared" si="411"/>
        <v>NA</v>
      </c>
    </row>
    <row r="5759" spans="6:18" hidden="1">
      <c r="F5759" s="149"/>
      <c r="G5759" s="149"/>
      <c r="P5759" s="145">
        <f t="shared" si="410"/>
        <v>0</v>
      </c>
      <c r="Q5759" t="str">
        <f t="shared" si="409"/>
        <v>NA</v>
      </c>
      <c r="R5759" s="145" t="str">
        <f t="shared" si="411"/>
        <v>NA</v>
      </c>
    </row>
    <row r="5760" spans="6:18" hidden="1">
      <c r="F5760" s="149"/>
      <c r="G5760" s="149"/>
      <c r="P5760" s="145">
        <f t="shared" si="410"/>
        <v>0</v>
      </c>
      <c r="Q5760" t="str">
        <f t="shared" ref="Q5760:Q5823" si="412">IF(AND(ISNUMBER(E5760),ISNUMBER(H5760),ISBLANK(F5760)),E5760-H5760,"NA")</f>
        <v>NA</v>
      </c>
      <c r="R5760" s="145" t="str">
        <f t="shared" si="411"/>
        <v>NA</v>
      </c>
    </row>
    <row r="5761" spans="6:18" hidden="1">
      <c r="F5761" s="149"/>
      <c r="G5761" s="149"/>
      <c r="P5761" s="145">
        <f t="shared" si="410"/>
        <v>0</v>
      </c>
      <c r="Q5761" t="str">
        <f t="shared" si="412"/>
        <v>NA</v>
      </c>
      <c r="R5761" s="145" t="str">
        <f t="shared" si="411"/>
        <v>NA</v>
      </c>
    </row>
    <row r="5762" spans="6:18" hidden="1">
      <c r="F5762" s="149"/>
      <c r="G5762" s="149"/>
      <c r="P5762" s="145">
        <f t="shared" si="410"/>
        <v>0</v>
      </c>
      <c r="Q5762" t="str">
        <f t="shared" si="412"/>
        <v>NA</v>
      </c>
      <c r="R5762" s="145" t="str">
        <f t="shared" si="411"/>
        <v>NA</v>
      </c>
    </row>
    <row r="5763" spans="6:18" hidden="1">
      <c r="F5763" s="149"/>
      <c r="G5763" s="149"/>
      <c r="P5763" s="145">
        <f t="shared" si="410"/>
        <v>0</v>
      </c>
      <c r="Q5763" t="str">
        <f t="shared" si="412"/>
        <v>NA</v>
      </c>
      <c r="R5763" s="145" t="str">
        <f t="shared" si="411"/>
        <v>NA</v>
      </c>
    </row>
    <row r="5764" spans="6:18" hidden="1">
      <c r="F5764" s="149"/>
      <c r="G5764" s="149"/>
      <c r="P5764" s="145">
        <f t="shared" si="410"/>
        <v>0</v>
      </c>
      <c r="Q5764" t="str">
        <f t="shared" si="412"/>
        <v>NA</v>
      </c>
      <c r="R5764" s="145" t="str">
        <f t="shared" si="411"/>
        <v>NA</v>
      </c>
    </row>
    <row r="5765" spans="6:18" hidden="1">
      <c r="F5765" s="149"/>
      <c r="G5765" s="149"/>
      <c r="P5765" s="145">
        <f t="shared" si="410"/>
        <v>0</v>
      </c>
      <c r="Q5765" t="str">
        <f t="shared" si="412"/>
        <v>NA</v>
      </c>
      <c r="R5765" s="145" t="str">
        <f t="shared" si="411"/>
        <v>NA</v>
      </c>
    </row>
    <row r="5766" spans="6:18" hidden="1">
      <c r="F5766" s="149"/>
      <c r="G5766" s="149"/>
      <c r="P5766" s="145">
        <f t="shared" si="410"/>
        <v>0</v>
      </c>
      <c r="Q5766" t="str">
        <f t="shared" si="412"/>
        <v>NA</v>
      </c>
      <c r="R5766" s="145" t="str">
        <f t="shared" si="411"/>
        <v>NA</v>
      </c>
    </row>
    <row r="5767" spans="6:18" hidden="1">
      <c r="F5767" s="149"/>
      <c r="G5767" s="149"/>
      <c r="P5767" s="145">
        <f t="shared" si="410"/>
        <v>0</v>
      </c>
      <c r="Q5767" t="str">
        <f t="shared" si="412"/>
        <v>NA</v>
      </c>
      <c r="R5767" s="145" t="str">
        <f t="shared" si="411"/>
        <v>NA</v>
      </c>
    </row>
    <row r="5768" spans="6:18" hidden="1">
      <c r="F5768" s="149"/>
      <c r="G5768" s="149"/>
      <c r="P5768" s="145">
        <f t="shared" si="410"/>
        <v>0</v>
      </c>
      <c r="Q5768" t="str">
        <f t="shared" si="412"/>
        <v>NA</v>
      </c>
      <c r="R5768" s="145" t="str">
        <f t="shared" si="411"/>
        <v>NA</v>
      </c>
    </row>
    <row r="5769" spans="6:18" hidden="1">
      <c r="F5769" s="149"/>
      <c r="G5769" s="149"/>
      <c r="P5769" s="145">
        <f t="shared" ref="P5769:P5832" si="413">IFERROR(K5769-L5769,0)</f>
        <v>0</v>
      </c>
      <c r="Q5769" t="str">
        <f t="shared" si="412"/>
        <v>NA</v>
      </c>
      <c r="R5769" s="145" t="str">
        <f t="shared" ref="R5769:R5832" si="414">IF(AND(ISNUMBER(F5769),ISNUMBER(I5769),ISBLANK(E5769)),F5769-I5769,"NA")</f>
        <v>NA</v>
      </c>
    </row>
    <row r="5770" spans="6:18" hidden="1">
      <c r="F5770" s="149"/>
      <c r="G5770" s="149"/>
      <c r="P5770" s="145">
        <f t="shared" si="413"/>
        <v>0</v>
      </c>
      <c r="Q5770" t="str">
        <f t="shared" si="412"/>
        <v>NA</v>
      </c>
      <c r="R5770" s="145" t="str">
        <f t="shared" si="414"/>
        <v>NA</v>
      </c>
    </row>
    <row r="5771" spans="6:18" hidden="1">
      <c r="F5771" s="149"/>
      <c r="G5771" s="149"/>
      <c r="P5771" s="145">
        <f t="shared" si="413"/>
        <v>0</v>
      </c>
      <c r="Q5771" t="str">
        <f t="shared" si="412"/>
        <v>NA</v>
      </c>
      <c r="R5771" s="145" t="str">
        <f t="shared" si="414"/>
        <v>NA</v>
      </c>
    </row>
    <row r="5772" spans="6:18" hidden="1">
      <c r="F5772" s="149"/>
      <c r="G5772" s="149"/>
      <c r="P5772" s="145">
        <f t="shared" si="413"/>
        <v>0</v>
      </c>
      <c r="Q5772" t="str">
        <f t="shared" si="412"/>
        <v>NA</v>
      </c>
      <c r="R5772" s="145" t="str">
        <f t="shared" si="414"/>
        <v>NA</v>
      </c>
    </row>
    <row r="5773" spans="6:18" hidden="1">
      <c r="F5773" s="149"/>
      <c r="G5773" s="149"/>
      <c r="P5773" s="145">
        <f t="shared" si="413"/>
        <v>0</v>
      </c>
      <c r="Q5773" t="str">
        <f t="shared" si="412"/>
        <v>NA</v>
      </c>
      <c r="R5773" s="145" t="str">
        <f t="shared" si="414"/>
        <v>NA</v>
      </c>
    </row>
    <row r="5774" spans="6:18" hidden="1">
      <c r="F5774" s="149"/>
      <c r="G5774" s="149"/>
      <c r="P5774" s="145">
        <f t="shared" si="413"/>
        <v>0</v>
      </c>
      <c r="Q5774" t="str">
        <f t="shared" si="412"/>
        <v>NA</v>
      </c>
      <c r="R5774" s="145" t="str">
        <f t="shared" si="414"/>
        <v>NA</v>
      </c>
    </row>
    <row r="5775" spans="6:18" hidden="1">
      <c r="F5775" s="149"/>
      <c r="G5775" s="149"/>
      <c r="P5775" s="145">
        <f t="shared" si="413"/>
        <v>0</v>
      </c>
      <c r="Q5775" t="str">
        <f t="shared" si="412"/>
        <v>NA</v>
      </c>
      <c r="R5775" s="145" t="str">
        <f t="shared" si="414"/>
        <v>NA</v>
      </c>
    </row>
    <row r="5776" spans="6:18" hidden="1">
      <c r="F5776" s="149"/>
      <c r="G5776" s="149"/>
      <c r="P5776" s="145">
        <f t="shared" si="413"/>
        <v>0</v>
      </c>
      <c r="Q5776" t="str">
        <f t="shared" si="412"/>
        <v>NA</v>
      </c>
      <c r="R5776" s="145" t="str">
        <f t="shared" si="414"/>
        <v>NA</v>
      </c>
    </row>
    <row r="5777" spans="6:18" hidden="1">
      <c r="F5777" s="149"/>
      <c r="G5777" s="149"/>
      <c r="P5777" s="145">
        <f t="shared" si="413"/>
        <v>0</v>
      </c>
      <c r="Q5777" t="str">
        <f t="shared" si="412"/>
        <v>NA</v>
      </c>
      <c r="R5777" s="145" t="str">
        <f t="shared" si="414"/>
        <v>NA</v>
      </c>
    </row>
    <row r="5778" spans="6:18" hidden="1">
      <c r="F5778" s="149"/>
      <c r="G5778" s="149"/>
      <c r="P5778" s="145">
        <f t="shared" si="413"/>
        <v>0</v>
      </c>
      <c r="Q5778" t="str">
        <f t="shared" si="412"/>
        <v>NA</v>
      </c>
      <c r="R5778" s="145" t="str">
        <f t="shared" si="414"/>
        <v>NA</v>
      </c>
    </row>
    <row r="5779" spans="6:18" hidden="1">
      <c r="F5779" s="149"/>
      <c r="G5779" s="149"/>
      <c r="P5779" s="145">
        <f t="shared" si="413"/>
        <v>0</v>
      </c>
      <c r="Q5779" t="str">
        <f t="shared" si="412"/>
        <v>NA</v>
      </c>
      <c r="R5779" s="145" t="str">
        <f t="shared" si="414"/>
        <v>NA</v>
      </c>
    </row>
    <row r="5780" spans="6:18" hidden="1">
      <c r="F5780" s="149"/>
      <c r="G5780" s="149"/>
      <c r="P5780" s="145">
        <f t="shared" si="413"/>
        <v>0</v>
      </c>
      <c r="Q5780" t="str">
        <f t="shared" si="412"/>
        <v>NA</v>
      </c>
      <c r="R5780" s="145" t="str">
        <f t="shared" si="414"/>
        <v>NA</v>
      </c>
    </row>
    <row r="5781" spans="6:18" hidden="1">
      <c r="F5781" s="149"/>
      <c r="G5781" s="149"/>
      <c r="P5781" s="145">
        <f t="shared" si="413"/>
        <v>0</v>
      </c>
      <c r="Q5781" t="str">
        <f t="shared" si="412"/>
        <v>NA</v>
      </c>
      <c r="R5781" s="145" t="str">
        <f t="shared" si="414"/>
        <v>NA</v>
      </c>
    </row>
    <row r="5782" spans="6:18" hidden="1">
      <c r="F5782" s="149"/>
      <c r="G5782" s="149"/>
      <c r="P5782" s="145">
        <f t="shared" si="413"/>
        <v>0</v>
      </c>
      <c r="Q5782" t="str">
        <f t="shared" si="412"/>
        <v>NA</v>
      </c>
      <c r="R5782" s="145" t="str">
        <f t="shared" si="414"/>
        <v>NA</v>
      </c>
    </row>
    <row r="5783" spans="6:18" hidden="1">
      <c r="F5783" s="149"/>
      <c r="G5783" s="149"/>
      <c r="P5783" s="145">
        <f t="shared" si="413"/>
        <v>0</v>
      </c>
      <c r="Q5783" t="str">
        <f t="shared" si="412"/>
        <v>NA</v>
      </c>
      <c r="R5783" s="145" t="str">
        <f t="shared" si="414"/>
        <v>NA</v>
      </c>
    </row>
    <row r="5784" spans="6:18" hidden="1">
      <c r="F5784" s="149"/>
      <c r="G5784" s="149"/>
      <c r="P5784" s="145">
        <f t="shared" si="413"/>
        <v>0</v>
      </c>
      <c r="Q5784" t="str">
        <f t="shared" si="412"/>
        <v>NA</v>
      </c>
      <c r="R5784" s="145" t="str">
        <f t="shared" si="414"/>
        <v>NA</v>
      </c>
    </row>
    <row r="5785" spans="6:18" hidden="1">
      <c r="F5785" s="149"/>
      <c r="G5785" s="149"/>
      <c r="P5785" s="145">
        <f t="shared" si="413"/>
        <v>0</v>
      </c>
      <c r="Q5785" t="str">
        <f t="shared" si="412"/>
        <v>NA</v>
      </c>
      <c r="R5785" s="145" t="str">
        <f t="shared" si="414"/>
        <v>NA</v>
      </c>
    </row>
    <row r="5786" spans="6:18" hidden="1">
      <c r="F5786" s="149"/>
      <c r="G5786" s="149"/>
      <c r="P5786" s="145">
        <f t="shared" si="413"/>
        <v>0</v>
      </c>
      <c r="Q5786" t="str">
        <f t="shared" si="412"/>
        <v>NA</v>
      </c>
      <c r="R5786" s="145" t="str">
        <f t="shared" si="414"/>
        <v>NA</v>
      </c>
    </row>
    <row r="5787" spans="6:18" hidden="1">
      <c r="F5787" s="149"/>
      <c r="G5787" s="149"/>
      <c r="P5787" s="145">
        <f t="shared" si="413"/>
        <v>0</v>
      </c>
      <c r="Q5787" t="str">
        <f t="shared" si="412"/>
        <v>NA</v>
      </c>
      <c r="R5787" s="145" t="str">
        <f t="shared" si="414"/>
        <v>NA</v>
      </c>
    </row>
    <row r="5788" spans="6:18" hidden="1">
      <c r="F5788" s="149"/>
      <c r="G5788" s="149"/>
      <c r="P5788" s="145">
        <f t="shared" si="413"/>
        <v>0</v>
      </c>
      <c r="Q5788" t="str">
        <f t="shared" si="412"/>
        <v>NA</v>
      </c>
      <c r="R5788" s="145" t="str">
        <f t="shared" si="414"/>
        <v>NA</v>
      </c>
    </row>
    <row r="5789" spans="6:18" hidden="1">
      <c r="F5789" s="149"/>
      <c r="G5789" s="149"/>
      <c r="P5789" s="145">
        <f t="shared" si="413"/>
        <v>0</v>
      </c>
      <c r="Q5789" t="str">
        <f t="shared" si="412"/>
        <v>NA</v>
      </c>
      <c r="R5789" s="145" t="str">
        <f t="shared" si="414"/>
        <v>NA</v>
      </c>
    </row>
    <row r="5790" spans="6:18" hidden="1">
      <c r="F5790" s="149"/>
      <c r="G5790" s="149"/>
      <c r="P5790" s="145">
        <f t="shared" si="413"/>
        <v>0</v>
      </c>
      <c r="Q5790" t="str">
        <f t="shared" si="412"/>
        <v>NA</v>
      </c>
      <c r="R5790" s="145" t="str">
        <f t="shared" si="414"/>
        <v>NA</v>
      </c>
    </row>
    <row r="5791" spans="6:18" hidden="1">
      <c r="F5791" s="149"/>
      <c r="G5791" s="149"/>
      <c r="P5791" s="145">
        <f t="shared" si="413"/>
        <v>0</v>
      </c>
      <c r="Q5791" t="str">
        <f t="shared" si="412"/>
        <v>NA</v>
      </c>
      <c r="R5791" s="145" t="str">
        <f t="shared" si="414"/>
        <v>NA</v>
      </c>
    </row>
    <row r="5792" spans="6:18" hidden="1">
      <c r="F5792" s="149"/>
      <c r="G5792" s="149"/>
      <c r="P5792" s="145">
        <f t="shared" si="413"/>
        <v>0</v>
      </c>
      <c r="Q5792" t="str">
        <f t="shared" si="412"/>
        <v>NA</v>
      </c>
      <c r="R5792" s="145" t="str">
        <f t="shared" si="414"/>
        <v>NA</v>
      </c>
    </row>
    <row r="5793" spans="6:18" hidden="1">
      <c r="F5793" s="149"/>
      <c r="G5793" s="149"/>
      <c r="P5793" s="145">
        <f t="shared" si="413"/>
        <v>0</v>
      </c>
      <c r="Q5793" t="str">
        <f t="shared" si="412"/>
        <v>NA</v>
      </c>
      <c r="R5793" s="145" t="str">
        <f t="shared" si="414"/>
        <v>NA</v>
      </c>
    </row>
    <row r="5794" spans="6:18" hidden="1">
      <c r="F5794" s="149"/>
      <c r="G5794" s="149"/>
      <c r="P5794" s="145">
        <f t="shared" si="413"/>
        <v>0</v>
      </c>
      <c r="Q5794" t="str">
        <f t="shared" si="412"/>
        <v>NA</v>
      </c>
      <c r="R5794" s="145" t="str">
        <f t="shared" si="414"/>
        <v>NA</v>
      </c>
    </row>
    <row r="5795" spans="6:18" hidden="1">
      <c r="F5795" s="149"/>
      <c r="G5795" s="149"/>
      <c r="P5795" s="145">
        <f t="shared" si="413"/>
        <v>0</v>
      </c>
      <c r="Q5795" t="str">
        <f t="shared" si="412"/>
        <v>NA</v>
      </c>
      <c r="R5795" s="145" t="str">
        <f t="shared" si="414"/>
        <v>NA</v>
      </c>
    </row>
    <row r="5796" spans="6:18" hidden="1">
      <c r="F5796" s="149"/>
      <c r="G5796" s="149"/>
      <c r="P5796" s="145">
        <f t="shared" si="413"/>
        <v>0</v>
      </c>
      <c r="Q5796" t="str">
        <f t="shared" si="412"/>
        <v>NA</v>
      </c>
      <c r="R5796" s="145" t="str">
        <f t="shared" si="414"/>
        <v>NA</v>
      </c>
    </row>
    <row r="5797" spans="6:18" hidden="1">
      <c r="F5797" s="149"/>
      <c r="G5797" s="149"/>
      <c r="P5797" s="145">
        <f t="shared" si="413"/>
        <v>0</v>
      </c>
      <c r="Q5797" t="str">
        <f t="shared" si="412"/>
        <v>NA</v>
      </c>
      <c r="R5797" s="145" t="str">
        <f t="shared" si="414"/>
        <v>NA</v>
      </c>
    </row>
    <row r="5798" spans="6:18" hidden="1">
      <c r="F5798" s="149"/>
      <c r="G5798" s="149"/>
      <c r="P5798" s="145">
        <f t="shared" si="413"/>
        <v>0</v>
      </c>
      <c r="Q5798" t="str">
        <f t="shared" si="412"/>
        <v>NA</v>
      </c>
      <c r="R5798" s="145" t="str">
        <f t="shared" si="414"/>
        <v>NA</v>
      </c>
    </row>
    <row r="5799" spans="6:18" hidden="1">
      <c r="F5799" s="149"/>
      <c r="G5799" s="149"/>
      <c r="P5799" s="145">
        <f t="shared" si="413"/>
        <v>0</v>
      </c>
      <c r="Q5799" t="str">
        <f t="shared" si="412"/>
        <v>NA</v>
      </c>
      <c r="R5799" s="145" t="str">
        <f t="shared" si="414"/>
        <v>NA</v>
      </c>
    </row>
    <row r="5800" spans="6:18" hidden="1">
      <c r="F5800" s="149"/>
      <c r="G5800" s="149"/>
      <c r="P5800" s="145">
        <f t="shared" si="413"/>
        <v>0</v>
      </c>
      <c r="Q5800" t="str">
        <f t="shared" si="412"/>
        <v>NA</v>
      </c>
      <c r="R5800" s="145" t="str">
        <f t="shared" si="414"/>
        <v>NA</v>
      </c>
    </row>
    <row r="5801" spans="6:18" hidden="1">
      <c r="F5801" s="149"/>
      <c r="G5801" s="149"/>
      <c r="P5801" s="145">
        <f t="shared" si="413"/>
        <v>0</v>
      </c>
      <c r="Q5801" t="str">
        <f t="shared" si="412"/>
        <v>NA</v>
      </c>
      <c r="R5801" s="145" t="str">
        <f t="shared" si="414"/>
        <v>NA</v>
      </c>
    </row>
    <row r="5802" spans="6:18" hidden="1">
      <c r="F5802" s="149"/>
      <c r="G5802" s="149"/>
      <c r="P5802" s="145">
        <f t="shared" si="413"/>
        <v>0</v>
      </c>
      <c r="Q5802" t="str">
        <f t="shared" si="412"/>
        <v>NA</v>
      </c>
      <c r="R5802" s="145" t="str">
        <f t="shared" si="414"/>
        <v>NA</v>
      </c>
    </row>
    <row r="5803" spans="6:18" hidden="1">
      <c r="F5803" s="149"/>
      <c r="G5803" s="149"/>
      <c r="P5803" s="145">
        <f t="shared" si="413"/>
        <v>0</v>
      </c>
      <c r="Q5803" t="str">
        <f t="shared" si="412"/>
        <v>NA</v>
      </c>
      <c r="R5803" s="145" t="str">
        <f t="shared" si="414"/>
        <v>NA</v>
      </c>
    </row>
    <row r="5804" spans="6:18" hidden="1">
      <c r="F5804" s="149"/>
      <c r="G5804" s="149"/>
      <c r="P5804" s="145">
        <f t="shared" si="413"/>
        <v>0</v>
      </c>
      <c r="Q5804" t="str">
        <f t="shared" si="412"/>
        <v>NA</v>
      </c>
      <c r="R5804" s="145" t="str">
        <f t="shared" si="414"/>
        <v>NA</v>
      </c>
    </row>
    <row r="5805" spans="6:18" hidden="1">
      <c r="F5805" s="149"/>
      <c r="G5805" s="149"/>
      <c r="P5805" s="145">
        <f t="shared" si="413"/>
        <v>0</v>
      </c>
      <c r="Q5805" t="str">
        <f t="shared" si="412"/>
        <v>NA</v>
      </c>
      <c r="R5805" s="145" t="str">
        <f t="shared" si="414"/>
        <v>NA</v>
      </c>
    </row>
    <row r="5806" spans="6:18" hidden="1">
      <c r="F5806" s="149"/>
      <c r="G5806" s="149"/>
      <c r="P5806" s="145">
        <f t="shared" si="413"/>
        <v>0</v>
      </c>
      <c r="Q5806" t="str">
        <f t="shared" si="412"/>
        <v>NA</v>
      </c>
      <c r="R5806" s="145" t="str">
        <f t="shared" si="414"/>
        <v>NA</v>
      </c>
    </row>
    <row r="5807" spans="6:18" hidden="1">
      <c r="F5807" s="149"/>
      <c r="G5807" s="149"/>
      <c r="P5807" s="145">
        <f t="shared" si="413"/>
        <v>0</v>
      </c>
      <c r="Q5807" t="str">
        <f t="shared" si="412"/>
        <v>NA</v>
      </c>
      <c r="R5807" s="145" t="str">
        <f t="shared" si="414"/>
        <v>NA</v>
      </c>
    </row>
    <row r="5808" spans="6:18" hidden="1">
      <c r="F5808" s="149"/>
      <c r="G5808" s="149"/>
      <c r="P5808" s="145">
        <f t="shared" si="413"/>
        <v>0</v>
      </c>
      <c r="Q5808" t="str">
        <f t="shared" si="412"/>
        <v>NA</v>
      </c>
      <c r="R5808" s="145" t="str">
        <f t="shared" si="414"/>
        <v>NA</v>
      </c>
    </row>
    <row r="5809" spans="6:18" hidden="1">
      <c r="F5809" s="149"/>
      <c r="G5809" s="149"/>
      <c r="P5809" s="145">
        <f t="shared" si="413"/>
        <v>0</v>
      </c>
      <c r="Q5809" t="str">
        <f t="shared" si="412"/>
        <v>NA</v>
      </c>
      <c r="R5809" s="145" t="str">
        <f t="shared" si="414"/>
        <v>NA</v>
      </c>
    </row>
    <row r="5810" spans="6:18" hidden="1">
      <c r="F5810" s="149"/>
      <c r="G5810" s="149"/>
      <c r="P5810" s="145">
        <f t="shared" si="413"/>
        <v>0</v>
      </c>
      <c r="Q5810" t="str">
        <f t="shared" si="412"/>
        <v>NA</v>
      </c>
      <c r="R5810" s="145" t="str">
        <f t="shared" si="414"/>
        <v>NA</v>
      </c>
    </row>
    <row r="5811" spans="6:18" hidden="1">
      <c r="F5811" s="149"/>
      <c r="G5811" s="149"/>
      <c r="P5811" s="145">
        <f t="shared" si="413"/>
        <v>0</v>
      </c>
      <c r="Q5811" t="str">
        <f t="shared" si="412"/>
        <v>NA</v>
      </c>
      <c r="R5811" s="145" t="str">
        <f t="shared" si="414"/>
        <v>NA</v>
      </c>
    </row>
    <row r="5812" spans="6:18" hidden="1">
      <c r="F5812" s="149"/>
      <c r="G5812" s="149"/>
      <c r="P5812" s="145">
        <f t="shared" si="413"/>
        <v>0</v>
      </c>
      <c r="Q5812" t="str">
        <f t="shared" si="412"/>
        <v>NA</v>
      </c>
      <c r="R5812" s="145" t="str">
        <f t="shared" si="414"/>
        <v>NA</v>
      </c>
    </row>
    <row r="5813" spans="6:18" hidden="1">
      <c r="F5813" s="149"/>
      <c r="G5813" s="149"/>
      <c r="P5813" s="145">
        <f t="shared" si="413"/>
        <v>0</v>
      </c>
      <c r="Q5813" t="str">
        <f t="shared" si="412"/>
        <v>NA</v>
      </c>
      <c r="R5813" s="145" t="str">
        <f t="shared" si="414"/>
        <v>NA</v>
      </c>
    </row>
    <row r="5814" spans="6:18" hidden="1">
      <c r="F5814" s="149"/>
      <c r="G5814" s="149"/>
      <c r="P5814" s="145">
        <f t="shared" si="413"/>
        <v>0</v>
      </c>
      <c r="Q5814" t="str">
        <f t="shared" si="412"/>
        <v>NA</v>
      </c>
      <c r="R5814" s="145" t="str">
        <f t="shared" si="414"/>
        <v>NA</v>
      </c>
    </row>
    <row r="5815" spans="6:18" hidden="1">
      <c r="F5815" s="149"/>
      <c r="G5815" s="149"/>
      <c r="P5815" s="145">
        <f t="shared" si="413"/>
        <v>0</v>
      </c>
      <c r="Q5815" t="str">
        <f t="shared" si="412"/>
        <v>NA</v>
      </c>
      <c r="R5815" s="145" t="str">
        <f t="shared" si="414"/>
        <v>NA</v>
      </c>
    </row>
    <row r="5816" spans="6:18" hidden="1">
      <c r="F5816" s="149"/>
      <c r="G5816" s="149"/>
      <c r="P5816" s="145">
        <f t="shared" si="413"/>
        <v>0</v>
      </c>
      <c r="Q5816" t="str">
        <f t="shared" si="412"/>
        <v>NA</v>
      </c>
      <c r="R5816" s="145" t="str">
        <f t="shared" si="414"/>
        <v>NA</v>
      </c>
    </row>
    <row r="5817" spans="6:18" hidden="1">
      <c r="F5817" s="149"/>
      <c r="G5817" s="149"/>
      <c r="P5817" s="145">
        <f t="shared" si="413"/>
        <v>0</v>
      </c>
      <c r="Q5817" t="str">
        <f t="shared" si="412"/>
        <v>NA</v>
      </c>
      <c r="R5817" s="145" t="str">
        <f t="shared" si="414"/>
        <v>NA</v>
      </c>
    </row>
    <row r="5818" spans="6:18" hidden="1">
      <c r="F5818" s="149"/>
      <c r="G5818" s="149"/>
      <c r="P5818" s="145">
        <f t="shared" si="413"/>
        <v>0</v>
      </c>
      <c r="Q5818" t="str">
        <f t="shared" si="412"/>
        <v>NA</v>
      </c>
      <c r="R5818" s="145" t="str">
        <f t="shared" si="414"/>
        <v>NA</v>
      </c>
    </row>
    <row r="5819" spans="6:18" hidden="1">
      <c r="F5819" s="149"/>
      <c r="G5819" s="149"/>
      <c r="P5819" s="145">
        <f t="shared" si="413"/>
        <v>0</v>
      </c>
      <c r="Q5819" t="str">
        <f t="shared" si="412"/>
        <v>NA</v>
      </c>
      <c r="R5819" s="145" t="str">
        <f t="shared" si="414"/>
        <v>NA</v>
      </c>
    </row>
    <row r="5820" spans="6:18" hidden="1">
      <c r="F5820" s="149"/>
      <c r="G5820" s="149"/>
      <c r="P5820" s="145">
        <f t="shared" si="413"/>
        <v>0</v>
      </c>
      <c r="Q5820" t="str">
        <f t="shared" si="412"/>
        <v>NA</v>
      </c>
      <c r="R5820" s="145" t="str">
        <f t="shared" si="414"/>
        <v>NA</v>
      </c>
    </row>
    <row r="5821" spans="6:18" hidden="1">
      <c r="F5821" s="149"/>
      <c r="G5821" s="149"/>
      <c r="P5821" s="145">
        <f t="shared" si="413"/>
        <v>0</v>
      </c>
      <c r="Q5821" t="str">
        <f t="shared" si="412"/>
        <v>NA</v>
      </c>
      <c r="R5821" s="145" t="str">
        <f t="shared" si="414"/>
        <v>NA</v>
      </c>
    </row>
    <row r="5822" spans="6:18" hidden="1">
      <c r="F5822" s="149"/>
      <c r="G5822" s="149"/>
      <c r="P5822" s="145">
        <f t="shared" si="413"/>
        <v>0</v>
      </c>
      <c r="Q5822" t="str">
        <f t="shared" si="412"/>
        <v>NA</v>
      </c>
      <c r="R5822" s="145" t="str">
        <f t="shared" si="414"/>
        <v>NA</v>
      </c>
    </row>
    <row r="5823" spans="6:18" hidden="1">
      <c r="F5823" s="149"/>
      <c r="G5823" s="149"/>
      <c r="P5823" s="145">
        <f t="shared" si="413"/>
        <v>0</v>
      </c>
      <c r="Q5823" t="str">
        <f t="shared" si="412"/>
        <v>NA</v>
      </c>
      <c r="R5823" s="145" t="str">
        <f t="shared" si="414"/>
        <v>NA</v>
      </c>
    </row>
    <row r="5824" spans="6:18" hidden="1">
      <c r="F5824" s="149"/>
      <c r="G5824" s="149"/>
      <c r="P5824" s="145">
        <f t="shared" si="413"/>
        <v>0</v>
      </c>
      <c r="Q5824" t="str">
        <f t="shared" ref="Q5824:Q5887" si="415">IF(AND(ISNUMBER(E5824),ISNUMBER(H5824),ISBLANK(F5824)),E5824-H5824,"NA")</f>
        <v>NA</v>
      </c>
      <c r="R5824" s="145" t="str">
        <f t="shared" si="414"/>
        <v>NA</v>
      </c>
    </row>
    <row r="5825" spans="6:18" hidden="1">
      <c r="F5825" s="149"/>
      <c r="G5825" s="149"/>
      <c r="P5825" s="145">
        <f t="shared" si="413"/>
        <v>0</v>
      </c>
      <c r="Q5825" t="str">
        <f t="shared" si="415"/>
        <v>NA</v>
      </c>
      <c r="R5825" s="145" t="str">
        <f t="shared" si="414"/>
        <v>NA</v>
      </c>
    </row>
    <row r="5826" spans="6:18" hidden="1">
      <c r="F5826" s="149"/>
      <c r="G5826" s="149"/>
      <c r="P5826" s="145">
        <f t="shared" si="413"/>
        <v>0</v>
      </c>
      <c r="Q5826" t="str">
        <f t="shared" si="415"/>
        <v>NA</v>
      </c>
      <c r="R5826" s="145" t="str">
        <f t="shared" si="414"/>
        <v>NA</v>
      </c>
    </row>
    <row r="5827" spans="6:18" hidden="1">
      <c r="F5827" s="149"/>
      <c r="G5827" s="149"/>
      <c r="P5827" s="145">
        <f t="shared" si="413"/>
        <v>0</v>
      </c>
      <c r="Q5827" t="str">
        <f t="shared" si="415"/>
        <v>NA</v>
      </c>
      <c r="R5827" s="145" t="str">
        <f t="shared" si="414"/>
        <v>NA</v>
      </c>
    </row>
    <row r="5828" spans="6:18" hidden="1">
      <c r="F5828" s="149"/>
      <c r="G5828" s="149"/>
      <c r="P5828" s="145">
        <f t="shared" si="413"/>
        <v>0</v>
      </c>
      <c r="Q5828" t="str">
        <f t="shared" si="415"/>
        <v>NA</v>
      </c>
      <c r="R5828" s="145" t="str">
        <f t="shared" si="414"/>
        <v>NA</v>
      </c>
    </row>
    <row r="5829" spans="6:18" hidden="1">
      <c r="F5829" s="149"/>
      <c r="G5829" s="149"/>
      <c r="P5829" s="145">
        <f t="shared" si="413"/>
        <v>0</v>
      </c>
      <c r="Q5829" t="str">
        <f t="shared" si="415"/>
        <v>NA</v>
      </c>
      <c r="R5829" s="145" t="str">
        <f t="shared" si="414"/>
        <v>NA</v>
      </c>
    </row>
    <row r="5830" spans="6:18" hidden="1">
      <c r="F5830" s="149"/>
      <c r="G5830" s="149"/>
      <c r="P5830" s="145">
        <f t="shared" si="413"/>
        <v>0</v>
      </c>
      <c r="Q5830" t="str">
        <f t="shared" si="415"/>
        <v>NA</v>
      </c>
      <c r="R5830" s="145" t="str">
        <f t="shared" si="414"/>
        <v>NA</v>
      </c>
    </row>
    <row r="5831" spans="6:18" hidden="1">
      <c r="F5831" s="149"/>
      <c r="G5831" s="149"/>
      <c r="P5831" s="145">
        <f t="shared" si="413"/>
        <v>0</v>
      </c>
      <c r="Q5831" t="str">
        <f t="shared" si="415"/>
        <v>NA</v>
      </c>
      <c r="R5831" s="145" t="str">
        <f t="shared" si="414"/>
        <v>NA</v>
      </c>
    </row>
    <row r="5832" spans="6:18" hidden="1">
      <c r="F5832" s="149"/>
      <c r="G5832" s="149"/>
      <c r="P5832" s="145">
        <f t="shared" si="413"/>
        <v>0</v>
      </c>
      <c r="Q5832" t="str">
        <f t="shared" si="415"/>
        <v>NA</v>
      </c>
      <c r="R5832" s="145" t="str">
        <f t="shared" si="414"/>
        <v>NA</v>
      </c>
    </row>
    <row r="5833" spans="6:18" hidden="1">
      <c r="F5833" s="149"/>
      <c r="G5833" s="149"/>
      <c r="P5833" s="145">
        <f t="shared" ref="P5833:P5896" si="416">IFERROR(K5833-L5833,0)</f>
        <v>0</v>
      </c>
      <c r="Q5833" t="str">
        <f t="shared" si="415"/>
        <v>NA</v>
      </c>
      <c r="R5833" s="145" t="str">
        <f t="shared" ref="R5833:R5896" si="417">IF(AND(ISNUMBER(F5833),ISNUMBER(I5833),ISBLANK(E5833)),F5833-I5833,"NA")</f>
        <v>NA</v>
      </c>
    </row>
    <row r="5834" spans="6:18" hidden="1">
      <c r="F5834" s="149"/>
      <c r="G5834" s="149"/>
      <c r="P5834" s="145">
        <f t="shared" si="416"/>
        <v>0</v>
      </c>
      <c r="Q5834" t="str">
        <f t="shared" si="415"/>
        <v>NA</v>
      </c>
      <c r="R5834" s="145" t="str">
        <f t="shared" si="417"/>
        <v>NA</v>
      </c>
    </row>
    <row r="5835" spans="6:18" hidden="1">
      <c r="F5835" s="149"/>
      <c r="G5835" s="149"/>
      <c r="P5835" s="145">
        <f t="shared" si="416"/>
        <v>0</v>
      </c>
      <c r="Q5835" t="str">
        <f t="shared" si="415"/>
        <v>NA</v>
      </c>
      <c r="R5835" s="145" t="str">
        <f t="shared" si="417"/>
        <v>NA</v>
      </c>
    </row>
    <row r="5836" spans="6:18" hidden="1">
      <c r="F5836" s="149"/>
      <c r="G5836" s="149"/>
      <c r="P5836" s="145">
        <f t="shared" si="416"/>
        <v>0</v>
      </c>
      <c r="Q5836" t="str">
        <f t="shared" si="415"/>
        <v>NA</v>
      </c>
      <c r="R5836" s="145" t="str">
        <f t="shared" si="417"/>
        <v>NA</v>
      </c>
    </row>
    <row r="5837" spans="6:18" hidden="1">
      <c r="F5837" s="149"/>
      <c r="G5837" s="149"/>
      <c r="P5837" s="145">
        <f t="shared" si="416"/>
        <v>0</v>
      </c>
      <c r="Q5837" t="str">
        <f t="shared" si="415"/>
        <v>NA</v>
      </c>
      <c r="R5837" s="145" t="str">
        <f t="shared" si="417"/>
        <v>NA</v>
      </c>
    </row>
    <row r="5838" spans="6:18" hidden="1">
      <c r="F5838" s="149"/>
      <c r="G5838" s="149"/>
      <c r="P5838" s="145">
        <f t="shared" si="416"/>
        <v>0</v>
      </c>
      <c r="Q5838" t="str">
        <f t="shared" si="415"/>
        <v>NA</v>
      </c>
      <c r="R5838" s="145" t="str">
        <f t="shared" si="417"/>
        <v>NA</v>
      </c>
    </row>
    <row r="5839" spans="6:18" hidden="1">
      <c r="F5839" s="149"/>
      <c r="G5839" s="149"/>
      <c r="P5839" s="145">
        <f t="shared" si="416"/>
        <v>0</v>
      </c>
      <c r="Q5839" t="str">
        <f t="shared" si="415"/>
        <v>NA</v>
      </c>
      <c r="R5839" s="145" t="str">
        <f t="shared" si="417"/>
        <v>NA</v>
      </c>
    </row>
    <row r="5840" spans="6:18" hidden="1">
      <c r="F5840" s="149"/>
      <c r="G5840" s="149"/>
      <c r="P5840" s="145">
        <f t="shared" si="416"/>
        <v>0</v>
      </c>
      <c r="Q5840" t="str">
        <f t="shared" si="415"/>
        <v>NA</v>
      </c>
      <c r="R5840" s="145" t="str">
        <f t="shared" si="417"/>
        <v>NA</v>
      </c>
    </row>
    <row r="5841" spans="6:18" hidden="1">
      <c r="F5841" s="149"/>
      <c r="G5841" s="149"/>
      <c r="P5841" s="145">
        <f t="shared" si="416"/>
        <v>0</v>
      </c>
      <c r="Q5841" t="str">
        <f t="shared" si="415"/>
        <v>NA</v>
      </c>
      <c r="R5841" s="145" t="str">
        <f t="shared" si="417"/>
        <v>NA</v>
      </c>
    </row>
    <row r="5842" spans="6:18" hidden="1">
      <c r="F5842" s="149"/>
      <c r="G5842" s="149"/>
      <c r="P5842" s="145">
        <f t="shared" si="416"/>
        <v>0</v>
      </c>
      <c r="Q5842" t="str">
        <f t="shared" si="415"/>
        <v>NA</v>
      </c>
      <c r="R5842" s="145" t="str">
        <f t="shared" si="417"/>
        <v>NA</v>
      </c>
    </row>
    <row r="5843" spans="6:18" hidden="1">
      <c r="F5843" s="149"/>
      <c r="G5843" s="149"/>
      <c r="P5843" s="145">
        <f t="shared" si="416"/>
        <v>0</v>
      </c>
      <c r="Q5843" t="str">
        <f t="shared" si="415"/>
        <v>NA</v>
      </c>
      <c r="R5843" s="145" t="str">
        <f t="shared" si="417"/>
        <v>NA</v>
      </c>
    </row>
    <row r="5844" spans="6:18" hidden="1">
      <c r="F5844" s="149"/>
      <c r="G5844" s="149"/>
      <c r="P5844" s="145">
        <f t="shared" si="416"/>
        <v>0</v>
      </c>
      <c r="Q5844" t="str">
        <f t="shared" si="415"/>
        <v>NA</v>
      </c>
      <c r="R5844" s="145" t="str">
        <f t="shared" si="417"/>
        <v>NA</v>
      </c>
    </row>
    <row r="5845" spans="6:18" hidden="1">
      <c r="F5845" s="149"/>
      <c r="G5845" s="149"/>
      <c r="P5845" s="145">
        <f t="shared" si="416"/>
        <v>0</v>
      </c>
      <c r="Q5845" t="str">
        <f t="shared" si="415"/>
        <v>NA</v>
      </c>
      <c r="R5845" s="145" t="str">
        <f t="shared" si="417"/>
        <v>NA</v>
      </c>
    </row>
    <row r="5846" spans="6:18" hidden="1">
      <c r="F5846" s="149"/>
      <c r="G5846" s="149"/>
      <c r="P5846" s="145">
        <f t="shared" si="416"/>
        <v>0</v>
      </c>
      <c r="Q5846" t="str">
        <f t="shared" si="415"/>
        <v>NA</v>
      </c>
      <c r="R5846" s="145" t="str">
        <f t="shared" si="417"/>
        <v>NA</v>
      </c>
    </row>
    <row r="5847" spans="6:18" hidden="1">
      <c r="F5847" s="149"/>
      <c r="G5847" s="149"/>
      <c r="P5847" s="145">
        <f t="shared" si="416"/>
        <v>0</v>
      </c>
      <c r="Q5847" t="str">
        <f t="shared" si="415"/>
        <v>NA</v>
      </c>
      <c r="R5847" s="145" t="str">
        <f t="shared" si="417"/>
        <v>NA</v>
      </c>
    </row>
    <row r="5848" spans="6:18" hidden="1">
      <c r="F5848" s="149"/>
      <c r="G5848" s="149"/>
      <c r="P5848" s="145">
        <f t="shared" si="416"/>
        <v>0</v>
      </c>
      <c r="Q5848" t="str">
        <f t="shared" si="415"/>
        <v>NA</v>
      </c>
      <c r="R5848" s="145" t="str">
        <f t="shared" si="417"/>
        <v>NA</v>
      </c>
    </row>
    <row r="5849" spans="6:18" hidden="1">
      <c r="F5849" s="149"/>
      <c r="G5849" s="149"/>
      <c r="P5849" s="145">
        <f t="shared" si="416"/>
        <v>0</v>
      </c>
      <c r="Q5849" t="str">
        <f t="shared" si="415"/>
        <v>NA</v>
      </c>
      <c r="R5849" s="145" t="str">
        <f t="shared" si="417"/>
        <v>NA</v>
      </c>
    </row>
    <row r="5850" spans="6:18" hidden="1">
      <c r="F5850" s="149"/>
      <c r="G5850" s="149"/>
      <c r="P5850" s="145">
        <f t="shared" si="416"/>
        <v>0</v>
      </c>
      <c r="Q5850" t="str">
        <f t="shared" si="415"/>
        <v>NA</v>
      </c>
      <c r="R5850" s="145" t="str">
        <f t="shared" si="417"/>
        <v>NA</v>
      </c>
    </row>
    <row r="5851" spans="6:18" hidden="1">
      <c r="F5851" s="149"/>
      <c r="G5851" s="149"/>
      <c r="P5851" s="145">
        <f t="shared" si="416"/>
        <v>0</v>
      </c>
      <c r="Q5851" t="str">
        <f t="shared" si="415"/>
        <v>NA</v>
      </c>
      <c r="R5851" s="145" t="str">
        <f t="shared" si="417"/>
        <v>NA</v>
      </c>
    </row>
    <row r="5852" spans="6:18" hidden="1">
      <c r="F5852" s="149"/>
      <c r="G5852" s="149"/>
      <c r="P5852" s="145">
        <f t="shared" si="416"/>
        <v>0</v>
      </c>
      <c r="Q5852" t="str">
        <f t="shared" si="415"/>
        <v>NA</v>
      </c>
      <c r="R5852" s="145" t="str">
        <f t="shared" si="417"/>
        <v>NA</v>
      </c>
    </row>
    <row r="5853" spans="6:18" hidden="1">
      <c r="F5853" s="149"/>
      <c r="G5853" s="149"/>
      <c r="P5853" s="145">
        <f t="shared" si="416"/>
        <v>0</v>
      </c>
      <c r="Q5853" t="str">
        <f t="shared" si="415"/>
        <v>NA</v>
      </c>
      <c r="R5853" s="145" t="str">
        <f t="shared" si="417"/>
        <v>NA</v>
      </c>
    </row>
    <row r="5854" spans="6:18" hidden="1">
      <c r="F5854" s="149"/>
      <c r="G5854" s="149"/>
      <c r="P5854" s="145">
        <f t="shared" si="416"/>
        <v>0</v>
      </c>
      <c r="Q5854" t="str">
        <f t="shared" si="415"/>
        <v>NA</v>
      </c>
      <c r="R5854" s="145" t="str">
        <f t="shared" si="417"/>
        <v>NA</v>
      </c>
    </row>
    <row r="5855" spans="6:18" hidden="1">
      <c r="F5855" s="149"/>
      <c r="G5855" s="149"/>
      <c r="P5855" s="145">
        <f t="shared" si="416"/>
        <v>0</v>
      </c>
      <c r="Q5855" t="str">
        <f t="shared" si="415"/>
        <v>NA</v>
      </c>
      <c r="R5855" s="145" t="str">
        <f t="shared" si="417"/>
        <v>NA</v>
      </c>
    </row>
    <row r="5856" spans="6:18" hidden="1">
      <c r="F5856" s="149"/>
      <c r="G5856" s="149"/>
      <c r="P5856" s="145">
        <f t="shared" si="416"/>
        <v>0</v>
      </c>
      <c r="Q5856" t="str">
        <f t="shared" si="415"/>
        <v>NA</v>
      </c>
      <c r="R5856" s="145" t="str">
        <f t="shared" si="417"/>
        <v>NA</v>
      </c>
    </row>
    <row r="5857" spans="6:18" hidden="1">
      <c r="F5857" s="149"/>
      <c r="G5857" s="149"/>
      <c r="P5857" s="145">
        <f t="shared" si="416"/>
        <v>0</v>
      </c>
      <c r="Q5857" t="str">
        <f t="shared" si="415"/>
        <v>NA</v>
      </c>
      <c r="R5857" s="145" t="str">
        <f t="shared" si="417"/>
        <v>NA</v>
      </c>
    </row>
    <row r="5858" spans="6:18" hidden="1">
      <c r="F5858" s="149"/>
      <c r="G5858" s="149"/>
      <c r="P5858" s="145">
        <f t="shared" si="416"/>
        <v>0</v>
      </c>
      <c r="Q5858" t="str">
        <f t="shared" si="415"/>
        <v>NA</v>
      </c>
      <c r="R5858" s="145" t="str">
        <f t="shared" si="417"/>
        <v>NA</v>
      </c>
    </row>
    <row r="5859" spans="6:18" hidden="1">
      <c r="F5859" s="149"/>
      <c r="G5859" s="149"/>
      <c r="P5859" s="145">
        <f t="shared" si="416"/>
        <v>0</v>
      </c>
      <c r="Q5859" t="str">
        <f t="shared" si="415"/>
        <v>NA</v>
      </c>
      <c r="R5859" s="145" t="str">
        <f t="shared" si="417"/>
        <v>NA</v>
      </c>
    </row>
    <row r="5860" spans="6:18" hidden="1">
      <c r="F5860" s="149"/>
      <c r="G5860" s="149"/>
      <c r="P5860" s="145">
        <f t="shared" si="416"/>
        <v>0</v>
      </c>
      <c r="Q5860" t="str">
        <f t="shared" si="415"/>
        <v>NA</v>
      </c>
      <c r="R5860" s="145" t="str">
        <f t="shared" si="417"/>
        <v>NA</v>
      </c>
    </row>
    <row r="5861" spans="6:18" hidden="1">
      <c r="F5861" s="149"/>
      <c r="G5861" s="149"/>
      <c r="P5861" s="145">
        <f t="shared" si="416"/>
        <v>0</v>
      </c>
      <c r="Q5861" t="str">
        <f t="shared" si="415"/>
        <v>NA</v>
      </c>
      <c r="R5861" s="145" t="str">
        <f t="shared" si="417"/>
        <v>NA</v>
      </c>
    </row>
    <row r="5862" spans="6:18" hidden="1">
      <c r="F5862" s="149"/>
      <c r="G5862" s="149"/>
      <c r="P5862" s="145">
        <f t="shared" si="416"/>
        <v>0</v>
      </c>
      <c r="Q5862" t="str">
        <f t="shared" si="415"/>
        <v>NA</v>
      </c>
      <c r="R5862" s="145" t="str">
        <f t="shared" si="417"/>
        <v>NA</v>
      </c>
    </row>
    <row r="5863" spans="6:18" hidden="1">
      <c r="F5863" s="149"/>
      <c r="G5863" s="149"/>
      <c r="P5863" s="145">
        <f t="shared" si="416"/>
        <v>0</v>
      </c>
      <c r="Q5863" t="str">
        <f t="shared" si="415"/>
        <v>NA</v>
      </c>
      <c r="R5863" s="145" t="str">
        <f t="shared" si="417"/>
        <v>NA</v>
      </c>
    </row>
    <row r="5864" spans="6:18" hidden="1">
      <c r="F5864" s="149"/>
      <c r="G5864" s="149"/>
      <c r="P5864" s="145">
        <f t="shared" si="416"/>
        <v>0</v>
      </c>
      <c r="Q5864" t="str">
        <f t="shared" si="415"/>
        <v>NA</v>
      </c>
      <c r="R5864" s="145" t="str">
        <f t="shared" si="417"/>
        <v>NA</v>
      </c>
    </row>
    <row r="5865" spans="6:18" hidden="1">
      <c r="F5865" s="149"/>
      <c r="G5865" s="149"/>
      <c r="P5865" s="145">
        <f t="shared" si="416"/>
        <v>0</v>
      </c>
      <c r="Q5865" t="str">
        <f t="shared" si="415"/>
        <v>NA</v>
      </c>
      <c r="R5865" s="145" t="str">
        <f t="shared" si="417"/>
        <v>NA</v>
      </c>
    </row>
    <row r="5866" spans="6:18" hidden="1">
      <c r="F5866" s="149"/>
      <c r="G5866" s="149"/>
      <c r="P5866" s="145">
        <f t="shared" si="416"/>
        <v>0</v>
      </c>
      <c r="Q5866" t="str">
        <f t="shared" si="415"/>
        <v>NA</v>
      </c>
      <c r="R5866" s="145" t="str">
        <f t="shared" si="417"/>
        <v>NA</v>
      </c>
    </row>
    <row r="5867" spans="6:18" hidden="1">
      <c r="F5867" s="149"/>
      <c r="G5867" s="149"/>
      <c r="P5867" s="145">
        <f t="shared" si="416"/>
        <v>0</v>
      </c>
      <c r="Q5867" t="str">
        <f t="shared" si="415"/>
        <v>NA</v>
      </c>
      <c r="R5867" s="145" t="str">
        <f t="shared" si="417"/>
        <v>NA</v>
      </c>
    </row>
    <row r="5868" spans="6:18" hidden="1">
      <c r="F5868" s="149"/>
      <c r="G5868" s="149"/>
      <c r="P5868" s="145">
        <f t="shared" si="416"/>
        <v>0</v>
      </c>
      <c r="Q5868" t="str">
        <f t="shared" si="415"/>
        <v>NA</v>
      </c>
      <c r="R5868" s="145" t="str">
        <f t="shared" si="417"/>
        <v>NA</v>
      </c>
    </row>
    <row r="5869" spans="6:18" hidden="1">
      <c r="F5869" s="149"/>
      <c r="G5869" s="149"/>
      <c r="P5869" s="145">
        <f t="shared" si="416"/>
        <v>0</v>
      </c>
      <c r="Q5869" t="str">
        <f t="shared" si="415"/>
        <v>NA</v>
      </c>
      <c r="R5869" s="145" t="str">
        <f t="shared" si="417"/>
        <v>NA</v>
      </c>
    </row>
    <row r="5870" spans="6:18" hidden="1">
      <c r="F5870" s="149"/>
      <c r="G5870" s="149"/>
      <c r="P5870" s="145">
        <f t="shared" si="416"/>
        <v>0</v>
      </c>
      <c r="Q5870" t="str">
        <f t="shared" si="415"/>
        <v>NA</v>
      </c>
      <c r="R5870" s="145" t="str">
        <f t="shared" si="417"/>
        <v>NA</v>
      </c>
    </row>
    <row r="5871" spans="6:18" hidden="1">
      <c r="F5871" s="149"/>
      <c r="G5871" s="149"/>
      <c r="P5871" s="145">
        <f t="shared" si="416"/>
        <v>0</v>
      </c>
      <c r="Q5871" t="str">
        <f t="shared" si="415"/>
        <v>NA</v>
      </c>
      <c r="R5871" s="145" t="str">
        <f t="shared" si="417"/>
        <v>NA</v>
      </c>
    </row>
    <row r="5872" spans="6:18" hidden="1">
      <c r="F5872" s="149"/>
      <c r="G5872" s="149"/>
      <c r="P5872" s="145">
        <f t="shared" si="416"/>
        <v>0</v>
      </c>
      <c r="Q5872" t="str">
        <f t="shared" si="415"/>
        <v>NA</v>
      </c>
      <c r="R5872" s="145" t="str">
        <f t="shared" si="417"/>
        <v>NA</v>
      </c>
    </row>
    <row r="5873" spans="6:18" hidden="1">
      <c r="F5873" s="149"/>
      <c r="G5873" s="149"/>
      <c r="P5873" s="145">
        <f t="shared" si="416"/>
        <v>0</v>
      </c>
      <c r="Q5873" t="str">
        <f t="shared" si="415"/>
        <v>NA</v>
      </c>
      <c r="R5873" s="145" t="str">
        <f t="shared" si="417"/>
        <v>NA</v>
      </c>
    </row>
    <row r="5874" spans="6:18" hidden="1">
      <c r="F5874" s="149"/>
      <c r="G5874" s="149"/>
      <c r="P5874" s="145">
        <f t="shared" si="416"/>
        <v>0</v>
      </c>
      <c r="Q5874" t="str">
        <f t="shared" si="415"/>
        <v>NA</v>
      </c>
      <c r="R5874" s="145" t="str">
        <f t="shared" si="417"/>
        <v>NA</v>
      </c>
    </row>
    <row r="5875" spans="6:18" hidden="1">
      <c r="F5875" s="149"/>
      <c r="G5875" s="149"/>
      <c r="P5875" s="145">
        <f t="shared" si="416"/>
        <v>0</v>
      </c>
      <c r="Q5875" t="str">
        <f t="shared" si="415"/>
        <v>NA</v>
      </c>
      <c r="R5875" s="145" t="str">
        <f t="shared" si="417"/>
        <v>NA</v>
      </c>
    </row>
    <row r="5876" spans="6:18" hidden="1">
      <c r="F5876" s="149"/>
      <c r="G5876" s="149"/>
      <c r="P5876" s="145">
        <f t="shared" si="416"/>
        <v>0</v>
      </c>
      <c r="Q5876" t="str">
        <f t="shared" si="415"/>
        <v>NA</v>
      </c>
      <c r="R5876" s="145" t="str">
        <f t="shared" si="417"/>
        <v>NA</v>
      </c>
    </row>
    <row r="5877" spans="6:18" hidden="1">
      <c r="F5877" s="149"/>
      <c r="G5877" s="149"/>
      <c r="P5877" s="145">
        <f t="shared" si="416"/>
        <v>0</v>
      </c>
      <c r="Q5877" t="str">
        <f t="shared" si="415"/>
        <v>NA</v>
      </c>
      <c r="R5877" s="145" t="str">
        <f t="shared" si="417"/>
        <v>NA</v>
      </c>
    </row>
    <row r="5878" spans="6:18" hidden="1">
      <c r="F5878" s="149"/>
      <c r="G5878" s="149"/>
      <c r="P5878" s="145">
        <f t="shared" si="416"/>
        <v>0</v>
      </c>
      <c r="Q5878" t="str">
        <f t="shared" si="415"/>
        <v>NA</v>
      </c>
      <c r="R5878" s="145" t="str">
        <f t="shared" si="417"/>
        <v>NA</v>
      </c>
    </row>
    <row r="5879" spans="6:18" hidden="1">
      <c r="F5879" s="149"/>
      <c r="G5879" s="149"/>
      <c r="P5879" s="145">
        <f t="shared" si="416"/>
        <v>0</v>
      </c>
      <c r="Q5879" t="str">
        <f t="shared" si="415"/>
        <v>NA</v>
      </c>
      <c r="R5879" s="145" t="str">
        <f t="shared" si="417"/>
        <v>NA</v>
      </c>
    </row>
    <row r="5880" spans="6:18" hidden="1">
      <c r="F5880" s="149"/>
      <c r="G5880" s="149"/>
      <c r="P5880" s="145">
        <f t="shared" si="416"/>
        <v>0</v>
      </c>
      <c r="Q5880" t="str">
        <f t="shared" si="415"/>
        <v>NA</v>
      </c>
      <c r="R5880" s="145" t="str">
        <f t="shared" si="417"/>
        <v>NA</v>
      </c>
    </row>
    <row r="5881" spans="6:18" hidden="1">
      <c r="F5881" s="149"/>
      <c r="G5881" s="149"/>
      <c r="P5881" s="145">
        <f t="shared" si="416"/>
        <v>0</v>
      </c>
      <c r="Q5881" t="str">
        <f t="shared" si="415"/>
        <v>NA</v>
      </c>
      <c r="R5881" s="145" t="str">
        <f t="shared" si="417"/>
        <v>NA</v>
      </c>
    </row>
    <row r="5882" spans="6:18" hidden="1">
      <c r="F5882" s="149"/>
      <c r="G5882" s="149"/>
      <c r="P5882" s="145">
        <f t="shared" si="416"/>
        <v>0</v>
      </c>
      <c r="Q5882" t="str">
        <f t="shared" si="415"/>
        <v>NA</v>
      </c>
      <c r="R5882" s="145" t="str">
        <f t="shared" si="417"/>
        <v>NA</v>
      </c>
    </row>
    <row r="5883" spans="6:18" hidden="1">
      <c r="F5883" s="149"/>
      <c r="G5883" s="149"/>
      <c r="P5883" s="145">
        <f t="shared" si="416"/>
        <v>0</v>
      </c>
      <c r="Q5883" t="str">
        <f t="shared" si="415"/>
        <v>NA</v>
      </c>
      <c r="R5883" s="145" t="str">
        <f t="shared" si="417"/>
        <v>NA</v>
      </c>
    </row>
    <row r="5884" spans="6:18" hidden="1">
      <c r="F5884" s="149"/>
      <c r="G5884" s="149"/>
      <c r="P5884" s="145">
        <f t="shared" si="416"/>
        <v>0</v>
      </c>
      <c r="Q5884" t="str">
        <f t="shared" si="415"/>
        <v>NA</v>
      </c>
      <c r="R5884" s="145" t="str">
        <f t="shared" si="417"/>
        <v>NA</v>
      </c>
    </row>
    <row r="5885" spans="6:18" hidden="1">
      <c r="F5885" s="149"/>
      <c r="G5885" s="149"/>
      <c r="P5885" s="145">
        <f t="shared" si="416"/>
        <v>0</v>
      </c>
      <c r="Q5885" t="str">
        <f t="shared" si="415"/>
        <v>NA</v>
      </c>
      <c r="R5885" s="145" t="str">
        <f t="shared" si="417"/>
        <v>NA</v>
      </c>
    </row>
    <row r="5886" spans="6:18" hidden="1">
      <c r="F5886" s="149"/>
      <c r="G5886" s="149"/>
      <c r="P5886" s="145">
        <f t="shared" si="416"/>
        <v>0</v>
      </c>
      <c r="Q5886" t="str">
        <f t="shared" si="415"/>
        <v>NA</v>
      </c>
      <c r="R5886" s="145" t="str">
        <f t="shared" si="417"/>
        <v>NA</v>
      </c>
    </row>
    <row r="5887" spans="6:18" hidden="1">
      <c r="F5887" s="149"/>
      <c r="G5887" s="149"/>
      <c r="P5887" s="145">
        <f t="shared" si="416"/>
        <v>0</v>
      </c>
      <c r="Q5887" t="str">
        <f t="shared" si="415"/>
        <v>NA</v>
      </c>
      <c r="R5887" s="145" t="str">
        <f t="shared" si="417"/>
        <v>NA</v>
      </c>
    </row>
    <row r="5888" spans="6:18" hidden="1">
      <c r="F5888" s="149"/>
      <c r="G5888" s="149"/>
      <c r="P5888" s="145">
        <f t="shared" si="416"/>
        <v>0</v>
      </c>
      <c r="Q5888" t="str">
        <f t="shared" ref="Q5888:Q5951" si="418">IF(AND(ISNUMBER(E5888),ISNUMBER(H5888),ISBLANK(F5888)),E5888-H5888,"NA")</f>
        <v>NA</v>
      </c>
      <c r="R5888" s="145" t="str">
        <f t="shared" si="417"/>
        <v>NA</v>
      </c>
    </row>
    <row r="5889" spans="6:18" hidden="1">
      <c r="F5889" s="149"/>
      <c r="G5889" s="149"/>
      <c r="P5889" s="145">
        <f t="shared" si="416"/>
        <v>0</v>
      </c>
      <c r="Q5889" t="str">
        <f t="shared" si="418"/>
        <v>NA</v>
      </c>
      <c r="R5889" s="145" t="str">
        <f t="shared" si="417"/>
        <v>NA</v>
      </c>
    </row>
    <row r="5890" spans="6:18" hidden="1">
      <c r="F5890" s="149"/>
      <c r="G5890" s="149"/>
      <c r="P5890" s="145">
        <f t="shared" si="416"/>
        <v>0</v>
      </c>
      <c r="Q5890" t="str">
        <f t="shared" si="418"/>
        <v>NA</v>
      </c>
      <c r="R5890" s="145" t="str">
        <f t="shared" si="417"/>
        <v>NA</v>
      </c>
    </row>
    <row r="5891" spans="6:18" hidden="1">
      <c r="F5891" s="149"/>
      <c r="G5891" s="149"/>
      <c r="P5891" s="145">
        <f t="shared" si="416"/>
        <v>0</v>
      </c>
      <c r="Q5891" t="str">
        <f t="shared" si="418"/>
        <v>NA</v>
      </c>
      <c r="R5891" s="145" t="str">
        <f t="shared" si="417"/>
        <v>NA</v>
      </c>
    </row>
    <row r="5892" spans="6:18" hidden="1">
      <c r="F5892" s="149"/>
      <c r="G5892" s="149"/>
      <c r="P5892" s="145">
        <f t="shared" si="416"/>
        <v>0</v>
      </c>
      <c r="Q5892" t="str">
        <f t="shared" si="418"/>
        <v>NA</v>
      </c>
      <c r="R5892" s="145" t="str">
        <f t="shared" si="417"/>
        <v>NA</v>
      </c>
    </row>
    <row r="5893" spans="6:18" hidden="1">
      <c r="F5893" s="149"/>
      <c r="G5893" s="149"/>
      <c r="P5893" s="145">
        <f t="shared" si="416"/>
        <v>0</v>
      </c>
      <c r="Q5893" t="str">
        <f t="shared" si="418"/>
        <v>NA</v>
      </c>
      <c r="R5893" s="145" t="str">
        <f t="shared" si="417"/>
        <v>NA</v>
      </c>
    </row>
    <row r="5894" spans="6:18" hidden="1">
      <c r="F5894" s="149"/>
      <c r="G5894" s="149"/>
      <c r="P5894" s="145">
        <f t="shared" si="416"/>
        <v>0</v>
      </c>
      <c r="Q5894" t="str">
        <f t="shared" si="418"/>
        <v>NA</v>
      </c>
      <c r="R5894" s="145" t="str">
        <f t="shared" si="417"/>
        <v>NA</v>
      </c>
    </row>
    <row r="5895" spans="6:18" hidden="1">
      <c r="F5895" s="149"/>
      <c r="G5895" s="149"/>
      <c r="P5895" s="145">
        <f t="shared" si="416"/>
        <v>0</v>
      </c>
      <c r="Q5895" t="str">
        <f t="shared" si="418"/>
        <v>NA</v>
      </c>
      <c r="R5895" s="145" t="str">
        <f t="shared" si="417"/>
        <v>NA</v>
      </c>
    </row>
    <row r="5896" spans="6:18" hidden="1">
      <c r="F5896" s="149"/>
      <c r="G5896" s="149"/>
      <c r="P5896" s="145">
        <f t="shared" si="416"/>
        <v>0</v>
      </c>
      <c r="Q5896" t="str">
        <f t="shared" si="418"/>
        <v>NA</v>
      </c>
      <c r="R5896" s="145" t="str">
        <f t="shared" si="417"/>
        <v>NA</v>
      </c>
    </row>
    <row r="5897" spans="6:18" hidden="1">
      <c r="F5897" s="149"/>
      <c r="G5897" s="149"/>
      <c r="P5897" s="145">
        <f t="shared" ref="P5897:P5960" si="419">IFERROR(K5897-L5897,0)</f>
        <v>0</v>
      </c>
      <c r="Q5897" t="str">
        <f t="shared" si="418"/>
        <v>NA</v>
      </c>
      <c r="R5897" s="145" t="str">
        <f t="shared" ref="R5897:R5960" si="420">IF(AND(ISNUMBER(F5897),ISNUMBER(I5897),ISBLANK(E5897)),F5897-I5897,"NA")</f>
        <v>NA</v>
      </c>
    </row>
    <row r="5898" spans="6:18" hidden="1">
      <c r="F5898" s="149"/>
      <c r="G5898" s="149"/>
      <c r="P5898" s="145">
        <f t="shared" si="419"/>
        <v>0</v>
      </c>
      <c r="Q5898" t="str">
        <f t="shared" si="418"/>
        <v>NA</v>
      </c>
      <c r="R5898" s="145" t="str">
        <f t="shared" si="420"/>
        <v>NA</v>
      </c>
    </row>
    <row r="5899" spans="6:18" hidden="1">
      <c r="F5899" s="149"/>
      <c r="G5899" s="149"/>
      <c r="P5899" s="145">
        <f t="shared" si="419"/>
        <v>0</v>
      </c>
      <c r="Q5899" t="str">
        <f t="shared" si="418"/>
        <v>NA</v>
      </c>
      <c r="R5899" s="145" t="str">
        <f t="shared" si="420"/>
        <v>NA</v>
      </c>
    </row>
    <row r="5900" spans="6:18" hidden="1">
      <c r="F5900" s="149"/>
      <c r="G5900" s="149"/>
      <c r="P5900" s="145">
        <f t="shared" si="419"/>
        <v>0</v>
      </c>
      <c r="Q5900" t="str">
        <f t="shared" si="418"/>
        <v>NA</v>
      </c>
      <c r="R5900" s="145" t="str">
        <f t="shared" si="420"/>
        <v>NA</v>
      </c>
    </row>
    <row r="5901" spans="6:18" hidden="1">
      <c r="F5901" s="149"/>
      <c r="G5901" s="149"/>
      <c r="P5901" s="145">
        <f t="shared" si="419"/>
        <v>0</v>
      </c>
      <c r="Q5901" t="str">
        <f t="shared" si="418"/>
        <v>NA</v>
      </c>
      <c r="R5901" s="145" t="str">
        <f t="shared" si="420"/>
        <v>NA</v>
      </c>
    </row>
    <row r="5902" spans="6:18" hidden="1">
      <c r="F5902" s="149"/>
      <c r="G5902" s="149"/>
      <c r="P5902" s="145">
        <f t="shared" si="419"/>
        <v>0</v>
      </c>
      <c r="Q5902" t="str">
        <f t="shared" si="418"/>
        <v>NA</v>
      </c>
      <c r="R5902" s="145" t="str">
        <f t="shared" si="420"/>
        <v>NA</v>
      </c>
    </row>
    <row r="5903" spans="6:18" hidden="1">
      <c r="F5903" s="149"/>
      <c r="G5903" s="149"/>
      <c r="P5903" s="145">
        <f t="shared" si="419"/>
        <v>0</v>
      </c>
      <c r="Q5903" t="str">
        <f t="shared" si="418"/>
        <v>NA</v>
      </c>
      <c r="R5903" s="145" t="str">
        <f t="shared" si="420"/>
        <v>NA</v>
      </c>
    </row>
    <row r="5904" spans="6:18" hidden="1">
      <c r="F5904" s="149"/>
      <c r="G5904" s="149"/>
      <c r="P5904" s="145">
        <f t="shared" si="419"/>
        <v>0</v>
      </c>
      <c r="Q5904" t="str">
        <f t="shared" si="418"/>
        <v>NA</v>
      </c>
      <c r="R5904" s="145" t="str">
        <f t="shared" si="420"/>
        <v>NA</v>
      </c>
    </row>
    <row r="5905" spans="6:18" hidden="1">
      <c r="F5905" s="149"/>
      <c r="G5905" s="149"/>
      <c r="P5905" s="145">
        <f t="shared" si="419"/>
        <v>0</v>
      </c>
      <c r="Q5905" t="str">
        <f t="shared" si="418"/>
        <v>NA</v>
      </c>
      <c r="R5905" s="145" t="str">
        <f t="shared" si="420"/>
        <v>NA</v>
      </c>
    </row>
    <row r="5906" spans="6:18" hidden="1">
      <c r="F5906" s="149"/>
      <c r="G5906" s="149"/>
      <c r="P5906" s="145">
        <f t="shared" si="419"/>
        <v>0</v>
      </c>
      <c r="Q5906" t="str">
        <f t="shared" si="418"/>
        <v>NA</v>
      </c>
      <c r="R5906" s="145" t="str">
        <f t="shared" si="420"/>
        <v>NA</v>
      </c>
    </row>
    <row r="5907" spans="6:18" hidden="1">
      <c r="F5907" s="149"/>
      <c r="G5907" s="149"/>
      <c r="P5907" s="145">
        <f t="shared" si="419"/>
        <v>0</v>
      </c>
      <c r="Q5907" t="str">
        <f t="shared" si="418"/>
        <v>NA</v>
      </c>
      <c r="R5907" s="145" t="str">
        <f t="shared" si="420"/>
        <v>NA</v>
      </c>
    </row>
    <row r="5908" spans="6:18" hidden="1">
      <c r="F5908" s="149"/>
      <c r="G5908" s="149"/>
      <c r="P5908" s="145">
        <f t="shared" si="419"/>
        <v>0</v>
      </c>
      <c r="Q5908" t="str">
        <f t="shared" si="418"/>
        <v>NA</v>
      </c>
      <c r="R5908" s="145" t="str">
        <f t="shared" si="420"/>
        <v>NA</v>
      </c>
    </row>
    <row r="5909" spans="6:18" hidden="1">
      <c r="F5909" s="149"/>
      <c r="G5909" s="149"/>
      <c r="P5909" s="145">
        <f t="shared" si="419"/>
        <v>0</v>
      </c>
      <c r="Q5909" t="str">
        <f t="shared" si="418"/>
        <v>NA</v>
      </c>
      <c r="R5909" s="145" t="str">
        <f t="shared" si="420"/>
        <v>NA</v>
      </c>
    </row>
    <row r="5910" spans="6:18" hidden="1">
      <c r="F5910" s="149"/>
      <c r="G5910" s="149"/>
      <c r="P5910" s="145">
        <f t="shared" si="419"/>
        <v>0</v>
      </c>
      <c r="Q5910" t="str">
        <f t="shared" si="418"/>
        <v>NA</v>
      </c>
      <c r="R5910" s="145" t="str">
        <f t="shared" si="420"/>
        <v>NA</v>
      </c>
    </row>
    <row r="5911" spans="6:18" hidden="1">
      <c r="F5911" s="149"/>
      <c r="G5911" s="149"/>
      <c r="P5911" s="145">
        <f t="shared" si="419"/>
        <v>0</v>
      </c>
      <c r="Q5911" t="str">
        <f t="shared" si="418"/>
        <v>NA</v>
      </c>
      <c r="R5911" s="145" t="str">
        <f t="shared" si="420"/>
        <v>NA</v>
      </c>
    </row>
    <row r="5912" spans="6:18" hidden="1">
      <c r="F5912" s="149"/>
      <c r="G5912" s="149"/>
      <c r="P5912" s="145">
        <f t="shared" si="419"/>
        <v>0</v>
      </c>
      <c r="Q5912" t="str">
        <f t="shared" si="418"/>
        <v>NA</v>
      </c>
      <c r="R5912" s="145" t="str">
        <f t="shared" si="420"/>
        <v>NA</v>
      </c>
    </row>
    <row r="5913" spans="6:18" hidden="1">
      <c r="F5913" s="149"/>
      <c r="G5913" s="149"/>
      <c r="P5913" s="145">
        <f t="shared" si="419"/>
        <v>0</v>
      </c>
      <c r="Q5913" t="str">
        <f t="shared" si="418"/>
        <v>NA</v>
      </c>
      <c r="R5913" s="145" t="str">
        <f t="shared" si="420"/>
        <v>NA</v>
      </c>
    </row>
    <row r="5914" spans="6:18" hidden="1">
      <c r="F5914" s="149"/>
      <c r="G5914" s="149"/>
      <c r="P5914" s="145">
        <f t="shared" si="419"/>
        <v>0</v>
      </c>
      <c r="Q5914" t="str">
        <f t="shared" si="418"/>
        <v>NA</v>
      </c>
      <c r="R5914" s="145" t="str">
        <f t="shared" si="420"/>
        <v>NA</v>
      </c>
    </row>
    <row r="5915" spans="6:18" hidden="1">
      <c r="F5915" s="149"/>
      <c r="G5915" s="149"/>
      <c r="P5915" s="145">
        <f t="shared" si="419"/>
        <v>0</v>
      </c>
      <c r="Q5915" t="str">
        <f t="shared" si="418"/>
        <v>NA</v>
      </c>
      <c r="R5915" s="145" t="str">
        <f t="shared" si="420"/>
        <v>NA</v>
      </c>
    </row>
    <row r="5916" spans="6:18" hidden="1">
      <c r="F5916" s="149"/>
      <c r="G5916" s="149"/>
      <c r="P5916" s="145">
        <f t="shared" si="419"/>
        <v>0</v>
      </c>
      <c r="Q5916" t="str">
        <f t="shared" si="418"/>
        <v>NA</v>
      </c>
      <c r="R5916" s="145" t="str">
        <f t="shared" si="420"/>
        <v>NA</v>
      </c>
    </row>
    <row r="5917" spans="6:18" hidden="1">
      <c r="F5917" s="149"/>
      <c r="G5917" s="149"/>
      <c r="P5917" s="145">
        <f t="shared" si="419"/>
        <v>0</v>
      </c>
      <c r="Q5917" t="str">
        <f t="shared" si="418"/>
        <v>NA</v>
      </c>
      <c r="R5917" s="145" t="str">
        <f t="shared" si="420"/>
        <v>NA</v>
      </c>
    </row>
    <row r="5918" spans="6:18" hidden="1">
      <c r="F5918" s="149"/>
      <c r="G5918" s="149"/>
      <c r="P5918" s="145">
        <f t="shared" si="419"/>
        <v>0</v>
      </c>
      <c r="Q5918" t="str">
        <f t="shared" si="418"/>
        <v>NA</v>
      </c>
      <c r="R5918" s="145" t="str">
        <f t="shared" si="420"/>
        <v>NA</v>
      </c>
    </row>
    <row r="5919" spans="6:18" hidden="1">
      <c r="F5919" s="149"/>
      <c r="G5919" s="149"/>
      <c r="P5919" s="145">
        <f t="shared" si="419"/>
        <v>0</v>
      </c>
      <c r="Q5919" t="str">
        <f t="shared" si="418"/>
        <v>NA</v>
      </c>
      <c r="R5919" s="145" t="str">
        <f t="shared" si="420"/>
        <v>NA</v>
      </c>
    </row>
    <row r="5920" spans="6:18" hidden="1">
      <c r="F5920" s="149"/>
      <c r="G5920" s="149"/>
      <c r="P5920" s="145">
        <f t="shared" si="419"/>
        <v>0</v>
      </c>
      <c r="Q5920" t="str">
        <f t="shared" si="418"/>
        <v>NA</v>
      </c>
      <c r="R5920" s="145" t="str">
        <f t="shared" si="420"/>
        <v>NA</v>
      </c>
    </row>
    <row r="5921" spans="6:18" hidden="1">
      <c r="F5921" s="149"/>
      <c r="G5921" s="149"/>
      <c r="P5921" s="145">
        <f t="shared" si="419"/>
        <v>0</v>
      </c>
      <c r="Q5921" t="str">
        <f t="shared" si="418"/>
        <v>NA</v>
      </c>
      <c r="R5921" s="145" t="str">
        <f t="shared" si="420"/>
        <v>NA</v>
      </c>
    </row>
    <row r="5922" spans="6:18" hidden="1">
      <c r="F5922" s="149"/>
      <c r="G5922" s="149"/>
      <c r="P5922" s="145">
        <f t="shared" si="419"/>
        <v>0</v>
      </c>
      <c r="Q5922" t="str">
        <f t="shared" si="418"/>
        <v>NA</v>
      </c>
      <c r="R5922" s="145" t="str">
        <f t="shared" si="420"/>
        <v>NA</v>
      </c>
    </row>
    <row r="5923" spans="6:18" hidden="1">
      <c r="F5923" s="149"/>
      <c r="G5923" s="149"/>
      <c r="P5923" s="145">
        <f t="shared" si="419"/>
        <v>0</v>
      </c>
      <c r="Q5923" t="str">
        <f t="shared" si="418"/>
        <v>NA</v>
      </c>
      <c r="R5923" s="145" t="str">
        <f t="shared" si="420"/>
        <v>NA</v>
      </c>
    </row>
    <row r="5924" spans="6:18" hidden="1">
      <c r="F5924" s="149"/>
      <c r="G5924" s="149"/>
      <c r="P5924" s="145">
        <f t="shared" si="419"/>
        <v>0</v>
      </c>
      <c r="Q5924" t="str">
        <f t="shared" si="418"/>
        <v>NA</v>
      </c>
      <c r="R5924" s="145" t="str">
        <f t="shared" si="420"/>
        <v>NA</v>
      </c>
    </row>
    <row r="5925" spans="6:18" hidden="1">
      <c r="F5925" s="149"/>
      <c r="G5925" s="149"/>
      <c r="P5925" s="145">
        <f t="shared" si="419"/>
        <v>0</v>
      </c>
      <c r="Q5925" t="str">
        <f t="shared" si="418"/>
        <v>NA</v>
      </c>
      <c r="R5925" s="145" t="str">
        <f t="shared" si="420"/>
        <v>NA</v>
      </c>
    </row>
    <row r="5926" spans="6:18" hidden="1">
      <c r="F5926" s="149"/>
      <c r="G5926" s="149"/>
      <c r="P5926" s="145">
        <f t="shared" si="419"/>
        <v>0</v>
      </c>
      <c r="Q5926" t="str">
        <f t="shared" si="418"/>
        <v>NA</v>
      </c>
      <c r="R5926" s="145" t="str">
        <f t="shared" si="420"/>
        <v>NA</v>
      </c>
    </row>
    <row r="5927" spans="6:18" hidden="1">
      <c r="F5927" s="149"/>
      <c r="G5927" s="149"/>
      <c r="P5927" s="145">
        <f t="shared" si="419"/>
        <v>0</v>
      </c>
      <c r="Q5927" t="str">
        <f t="shared" si="418"/>
        <v>NA</v>
      </c>
      <c r="R5927" s="145" t="str">
        <f t="shared" si="420"/>
        <v>NA</v>
      </c>
    </row>
    <row r="5928" spans="6:18" hidden="1">
      <c r="F5928" s="149"/>
      <c r="G5928" s="149"/>
      <c r="P5928" s="145">
        <f t="shared" si="419"/>
        <v>0</v>
      </c>
      <c r="Q5928" t="str">
        <f t="shared" si="418"/>
        <v>NA</v>
      </c>
      <c r="R5928" s="145" t="str">
        <f t="shared" si="420"/>
        <v>NA</v>
      </c>
    </row>
    <row r="5929" spans="6:18" hidden="1">
      <c r="F5929" s="149"/>
      <c r="G5929" s="149"/>
      <c r="P5929" s="145">
        <f t="shared" si="419"/>
        <v>0</v>
      </c>
      <c r="Q5929" t="str">
        <f t="shared" si="418"/>
        <v>NA</v>
      </c>
      <c r="R5929" s="145" t="str">
        <f t="shared" si="420"/>
        <v>NA</v>
      </c>
    </row>
    <row r="5930" spans="6:18" hidden="1">
      <c r="F5930" s="149"/>
      <c r="G5930" s="149"/>
      <c r="P5930" s="145">
        <f t="shared" si="419"/>
        <v>0</v>
      </c>
      <c r="Q5930" t="str">
        <f t="shared" si="418"/>
        <v>NA</v>
      </c>
      <c r="R5930" s="145" t="str">
        <f t="shared" si="420"/>
        <v>NA</v>
      </c>
    </row>
    <row r="5931" spans="6:18" hidden="1">
      <c r="F5931" s="149"/>
      <c r="G5931" s="149"/>
      <c r="P5931" s="145">
        <f t="shared" si="419"/>
        <v>0</v>
      </c>
      <c r="Q5931" t="str">
        <f t="shared" si="418"/>
        <v>NA</v>
      </c>
      <c r="R5931" s="145" t="str">
        <f t="shared" si="420"/>
        <v>NA</v>
      </c>
    </row>
    <row r="5932" spans="6:18" hidden="1">
      <c r="F5932" s="149"/>
      <c r="G5932" s="149"/>
      <c r="P5932" s="145">
        <f t="shared" si="419"/>
        <v>0</v>
      </c>
      <c r="Q5932" t="str">
        <f t="shared" si="418"/>
        <v>NA</v>
      </c>
      <c r="R5932" s="145" t="str">
        <f t="shared" si="420"/>
        <v>NA</v>
      </c>
    </row>
    <row r="5933" spans="6:18" hidden="1">
      <c r="F5933" s="149"/>
      <c r="G5933" s="149"/>
      <c r="P5933" s="145">
        <f t="shared" si="419"/>
        <v>0</v>
      </c>
      <c r="Q5933" t="str">
        <f t="shared" si="418"/>
        <v>NA</v>
      </c>
      <c r="R5933" s="145" t="str">
        <f t="shared" si="420"/>
        <v>NA</v>
      </c>
    </row>
    <row r="5934" spans="6:18" hidden="1">
      <c r="F5934" s="149"/>
      <c r="G5934" s="149"/>
      <c r="P5934" s="145">
        <f t="shared" si="419"/>
        <v>0</v>
      </c>
      <c r="Q5934" t="str">
        <f t="shared" si="418"/>
        <v>NA</v>
      </c>
      <c r="R5934" s="145" t="str">
        <f t="shared" si="420"/>
        <v>NA</v>
      </c>
    </row>
    <row r="5935" spans="6:18" hidden="1">
      <c r="F5935" s="149"/>
      <c r="G5935" s="149"/>
      <c r="P5935" s="145">
        <f t="shared" si="419"/>
        <v>0</v>
      </c>
      <c r="Q5935" t="str">
        <f t="shared" si="418"/>
        <v>NA</v>
      </c>
      <c r="R5935" s="145" t="str">
        <f t="shared" si="420"/>
        <v>NA</v>
      </c>
    </row>
    <row r="5936" spans="6:18" hidden="1">
      <c r="F5936" s="149"/>
      <c r="G5936" s="149"/>
      <c r="P5936" s="145">
        <f t="shared" si="419"/>
        <v>0</v>
      </c>
      <c r="Q5936" t="str">
        <f t="shared" si="418"/>
        <v>NA</v>
      </c>
      <c r="R5936" s="145" t="str">
        <f t="shared" si="420"/>
        <v>NA</v>
      </c>
    </row>
    <row r="5937" spans="6:18" hidden="1">
      <c r="F5937" s="149"/>
      <c r="G5937" s="149"/>
      <c r="P5937" s="145">
        <f t="shared" si="419"/>
        <v>0</v>
      </c>
      <c r="Q5937" t="str">
        <f t="shared" si="418"/>
        <v>NA</v>
      </c>
      <c r="R5937" s="145" t="str">
        <f t="shared" si="420"/>
        <v>NA</v>
      </c>
    </row>
    <row r="5938" spans="6:18" hidden="1">
      <c r="F5938" s="149"/>
      <c r="G5938" s="149"/>
      <c r="P5938" s="145">
        <f t="shared" si="419"/>
        <v>0</v>
      </c>
      <c r="Q5938" t="str">
        <f t="shared" si="418"/>
        <v>NA</v>
      </c>
      <c r="R5938" s="145" t="str">
        <f t="shared" si="420"/>
        <v>NA</v>
      </c>
    </row>
    <row r="5939" spans="6:18" hidden="1">
      <c r="F5939" s="149"/>
      <c r="G5939" s="149"/>
      <c r="P5939" s="145">
        <f t="shared" si="419"/>
        <v>0</v>
      </c>
      <c r="Q5939" t="str">
        <f t="shared" si="418"/>
        <v>NA</v>
      </c>
      <c r="R5939" s="145" t="str">
        <f t="shared" si="420"/>
        <v>NA</v>
      </c>
    </row>
    <row r="5940" spans="6:18" hidden="1">
      <c r="F5940" s="149"/>
      <c r="G5940" s="149"/>
      <c r="P5940" s="145">
        <f t="shared" si="419"/>
        <v>0</v>
      </c>
      <c r="Q5940" t="str">
        <f t="shared" si="418"/>
        <v>NA</v>
      </c>
      <c r="R5940" s="145" t="str">
        <f t="shared" si="420"/>
        <v>NA</v>
      </c>
    </row>
    <row r="5941" spans="6:18" hidden="1">
      <c r="F5941" s="149"/>
      <c r="G5941" s="149"/>
      <c r="P5941" s="145">
        <f t="shared" si="419"/>
        <v>0</v>
      </c>
      <c r="Q5941" t="str">
        <f t="shared" si="418"/>
        <v>NA</v>
      </c>
      <c r="R5941" s="145" t="str">
        <f t="shared" si="420"/>
        <v>NA</v>
      </c>
    </row>
    <row r="5942" spans="6:18" hidden="1">
      <c r="F5942" s="149"/>
      <c r="G5942" s="149"/>
      <c r="P5942" s="145">
        <f t="shared" si="419"/>
        <v>0</v>
      </c>
      <c r="Q5942" t="str">
        <f t="shared" si="418"/>
        <v>NA</v>
      </c>
      <c r="R5942" s="145" t="str">
        <f t="shared" si="420"/>
        <v>NA</v>
      </c>
    </row>
    <row r="5943" spans="6:18" hidden="1">
      <c r="F5943" s="149"/>
      <c r="G5943" s="149"/>
      <c r="P5943" s="145">
        <f t="shared" si="419"/>
        <v>0</v>
      </c>
      <c r="Q5943" t="str">
        <f t="shared" si="418"/>
        <v>NA</v>
      </c>
      <c r="R5943" s="145" t="str">
        <f t="shared" si="420"/>
        <v>NA</v>
      </c>
    </row>
    <row r="5944" spans="6:18" hidden="1">
      <c r="F5944" s="149"/>
      <c r="G5944" s="149"/>
      <c r="P5944" s="145">
        <f t="shared" si="419"/>
        <v>0</v>
      </c>
      <c r="Q5944" t="str">
        <f t="shared" si="418"/>
        <v>NA</v>
      </c>
      <c r="R5944" s="145" t="str">
        <f t="shared" si="420"/>
        <v>NA</v>
      </c>
    </row>
    <row r="5945" spans="6:18" hidden="1">
      <c r="F5945" s="149"/>
      <c r="G5945" s="149"/>
      <c r="P5945" s="145">
        <f t="shared" si="419"/>
        <v>0</v>
      </c>
      <c r="Q5945" t="str">
        <f t="shared" si="418"/>
        <v>NA</v>
      </c>
      <c r="R5945" s="145" t="str">
        <f t="shared" si="420"/>
        <v>NA</v>
      </c>
    </row>
    <row r="5946" spans="6:18" hidden="1">
      <c r="F5946" s="149"/>
      <c r="G5946" s="149"/>
      <c r="P5946" s="145">
        <f t="shared" si="419"/>
        <v>0</v>
      </c>
      <c r="Q5946" t="str">
        <f t="shared" si="418"/>
        <v>NA</v>
      </c>
      <c r="R5946" s="145" t="str">
        <f t="shared" si="420"/>
        <v>NA</v>
      </c>
    </row>
    <row r="5947" spans="6:18" hidden="1">
      <c r="F5947" s="149"/>
      <c r="G5947" s="149"/>
      <c r="P5947" s="145">
        <f t="shared" si="419"/>
        <v>0</v>
      </c>
      <c r="Q5947" t="str">
        <f t="shared" si="418"/>
        <v>NA</v>
      </c>
      <c r="R5947" s="145" t="str">
        <f t="shared" si="420"/>
        <v>NA</v>
      </c>
    </row>
    <row r="5948" spans="6:18" hidden="1">
      <c r="F5948" s="149"/>
      <c r="G5948" s="149"/>
      <c r="P5948" s="145">
        <f t="shared" si="419"/>
        <v>0</v>
      </c>
      <c r="Q5948" t="str">
        <f t="shared" si="418"/>
        <v>NA</v>
      </c>
      <c r="R5948" s="145" t="str">
        <f t="shared" si="420"/>
        <v>NA</v>
      </c>
    </row>
    <row r="5949" spans="6:18" hidden="1">
      <c r="F5949" s="149"/>
      <c r="G5949" s="149"/>
      <c r="P5949" s="145">
        <f t="shared" si="419"/>
        <v>0</v>
      </c>
      <c r="Q5949" t="str">
        <f t="shared" si="418"/>
        <v>NA</v>
      </c>
      <c r="R5949" s="145" t="str">
        <f t="shared" si="420"/>
        <v>NA</v>
      </c>
    </row>
    <row r="5950" spans="6:18" hidden="1">
      <c r="F5950" s="149"/>
      <c r="G5950" s="149"/>
      <c r="P5950" s="145">
        <f t="shared" si="419"/>
        <v>0</v>
      </c>
      <c r="Q5950" t="str">
        <f t="shared" si="418"/>
        <v>NA</v>
      </c>
      <c r="R5950" s="145" t="str">
        <f t="shared" si="420"/>
        <v>NA</v>
      </c>
    </row>
    <row r="5951" spans="6:18" hidden="1">
      <c r="F5951" s="149"/>
      <c r="G5951" s="149"/>
      <c r="P5951" s="145">
        <f t="shared" si="419"/>
        <v>0</v>
      </c>
      <c r="Q5951" t="str">
        <f t="shared" si="418"/>
        <v>NA</v>
      </c>
      <c r="R5951" s="145" t="str">
        <f t="shared" si="420"/>
        <v>NA</v>
      </c>
    </row>
    <row r="5952" spans="6:18" hidden="1">
      <c r="F5952" s="149"/>
      <c r="G5952" s="149"/>
      <c r="P5952" s="145">
        <f t="shared" si="419"/>
        <v>0</v>
      </c>
      <c r="Q5952" t="str">
        <f t="shared" ref="Q5952:Q6015" si="421">IF(AND(ISNUMBER(E5952),ISNUMBER(H5952),ISBLANK(F5952)),E5952-H5952,"NA")</f>
        <v>NA</v>
      </c>
      <c r="R5952" s="145" t="str">
        <f t="shared" si="420"/>
        <v>NA</v>
      </c>
    </row>
    <row r="5953" spans="6:18" hidden="1">
      <c r="F5953" s="149"/>
      <c r="G5953" s="149"/>
      <c r="P5953" s="145">
        <f t="shared" si="419"/>
        <v>0</v>
      </c>
      <c r="Q5953" t="str">
        <f t="shared" si="421"/>
        <v>NA</v>
      </c>
      <c r="R5953" s="145" t="str">
        <f t="shared" si="420"/>
        <v>NA</v>
      </c>
    </row>
    <row r="5954" spans="6:18" hidden="1">
      <c r="F5954" s="149"/>
      <c r="G5954" s="149"/>
      <c r="P5954" s="145">
        <f t="shared" si="419"/>
        <v>0</v>
      </c>
      <c r="Q5954" t="str">
        <f t="shared" si="421"/>
        <v>NA</v>
      </c>
      <c r="R5954" s="145" t="str">
        <f t="shared" si="420"/>
        <v>NA</v>
      </c>
    </row>
    <row r="5955" spans="6:18" hidden="1">
      <c r="F5955" s="149"/>
      <c r="G5955" s="149"/>
      <c r="P5955" s="145">
        <f t="shared" si="419"/>
        <v>0</v>
      </c>
      <c r="Q5955" t="str">
        <f t="shared" si="421"/>
        <v>NA</v>
      </c>
      <c r="R5955" s="145" t="str">
        <f t="shared" si="420"/>
        <v>NA</v>
      </c>
    </row>
    <row r="5956" spans="6:18" hidden="1">
      <c r="F5956" s="149"/>
      <c r="G5956" s="149"/>
      <c r="P5956" s="145">
        <f t="shared" si="419"/>
        <v>0</v>
      </c>
      <c r="Q5956" t="str">
        <f t="shared" si="421"/>
        <v>NA</v>
      </c>
      <c r="R5956" s="145" t="str">
        <f t="shared" si="420"/>
        <v>NA</v>
      </c>
    </row>
    <row r="5957" spans="6:18" hidden="1">
      <c r="F5957" s="149"/>
      <c r="G5957" s="149"/>
      <c r="P5957" s="145">
        <f t="shared" si="419"/>
        <v>0</v>
      </c>
      <c r="Q5957" t="str">
        <f t="shared" si="421"/>
        <v>NA</v>
      </c>
      <c r="R5957" s="145" t="str">
        <f t="shared" si="420"/>
        <v>NA</v>
      </c>
    </row>
    <row r="5958" spans="6:18" hidden="1">
      <c r="F5958" s="149"/>
      <c r="G5958" s="149"/>
      <c r="P5958" s="145">
        <f t="shared" si="419"/>
        <v>0</v>
      </c>
      <c r="Q5958" t="str">
        <f t="shared" si="421"/>
        <v>NA</v>
      </c>
      <c r="R5958" s="145" t="str">
        <f t="shared" si="420"/>
        <v>NA</v>
      </c>
    </row>
    <row r="5959" spans="6:18" hidden="1">
      <c r="F5959" s="149"/>
      <c r="G5959" s="149"/>
      <c r="P5959" s="145">
        <f t="shared" si="419"/>
        <v>0</v>
      </c>
      <c r="Q5959" t="str">
        <f t="shared" si="421"/>
        <v>NA</v>
      </c>
      <c r="R5959" s="145" t="str">
        <f t="shared" si="420"/>
        <v>NA</v>
      </c>
    </row>
    <row r="5960" spans="6:18" hidden="1">
      <c r="F5960" s="149"/>
      <c r="G5960" s="149"/>
      <c r="P5960" s="145">
        <f t="shared" si="419"/>
        <v>0</v>
      </c>
      <c r="Q5960" t="str">
        <f t="shared" si="421"/>
        <v>NA</v>
      </c>
      <c r="R5960" s="145" t="str">
        <f t="shared" si="420"/>
        <v>NA</v>
      </c>
    </row>
    <row r="5961" spans="6:18" hidden="1">
      <c r="F5961" s="149"/>
      <c r="G5961" s="149"/>
      <c r="P5961" s="145">
        <f t="shared" ref="P5961:P6024" si="422">IFERROR(K5961-L5961,0)</f>
        <v>0</v>
      </c>
      <c r="Q5961" t="str">
        <f t="shared" si="421"/>
        <v>NA</v>
      </c>
      <c r="R5961" s="145" t="str">
        <f t="shared" ref="R5961:R6024" si="423">IF(AND(ISNUMBER(F5961),ISNUMBER(I5961),ISBLANK(E5961)),F5961-I5961,"NA")</f>
        <v>NA</v>
      </c>
    </row>
    <row r="5962" spans="6:18" hidden="1">
      <c r="F5962" s="149"/>
      <c r="G5962" s="149"/>
      <c r="P5962" s="145">
        <f t="shared" si="422"/>
        <v>0</v>
      </c>
      <c r="Q5962" t="str">
        <f t="shared" si="421"/>
        <v>NA</v>
      </c>
      <c r="R5962" s="145" t="str">
        <f t="shared" si="423"/>
        <v>NA</v>
      </c>
    </row>
    <row r="5963" spans="6:18" hidden="1">
      <c r="F5963" s="149"/>
      <c r="G5963" s="149"/>
      <c r="P5963" s="145">
        <f t="shared" si="422"/>
        <v>0</v>
      </c>
      <c r="Q5963" t="str">
        <f t="shared" si="421"/>
        <v>NA</v>
      </c>
      <c r="R5963" s="145" t="str">
        <f t="shared" si="423"/>
        <v>NA</v>
      </c>
    </row>
    <row r="5964" spans="6:18" hidden="1">
      <c r="F5964" s="149"/>
      <c r="G5964" s="149"/>
      <c r="P5964" s="145">
        <f t="shared" si="422"/>
        <v>0</v>
      </c>
      <c r="Q5964" t="str">
        <f t="shared" si="421"/>
        <v>NA</v>
      </c>
      <c r="R5964" s="145" t="str">
        <f t="shared" si="423"/>
        <v>NA</v>
      </c>
    </row>
    <row r="5965" spans="6:18" hidden="1">
      <c r="F5965" s="149"/>
      <c r="G5965" s="149"/>
      <c r="P5965" s="145">
        <f t="shared" si="422"/>
        <v>0</v>
      </c>
      <c r="Q5965" t="str">
        <f t="shared" si="421"/>
        <v>NA</v>
      </c>
      <c r="R5965" s="145" t="str">
        <f t="shared" si="423"/>
        <v>NA</v>
      </c>
    </row>
    <row r="5966" spans="6:18" hidden="1">
      <c r="F5966" s="149"/>
      <c r="G5966" s="149"/>
      <c r="P5966" s="145">
        <f t="shared" si="422"/>
        <v>0</v>
      </c>
      <c r="Q5966" t="str">
        <f t="shared" si="421"/>
        <v>NA</v>
      </c>
      <c r="R5966" s="145" t="str">
        <f t="shared" si="423"/>
        <v>NA</v>
      </c>
    </row>
    <row r="5967" spans="6:18" hidden="1">
      <c r="F5967" s="149"/>
      <c r="G5967" s="149"/>
      <c r="P5967" s="145">
        <f t="shared" si="422"/>
        <v>0</v>
      </c>
      <c r="Q5967" t="str">
        <f t="shared" si="421"/>
        <v>NA</v>
      </c>
      <c r="R5967" s="145" t="str">
        <f t="shared" si="423"/>
        <v>NA</v>
      </c>
    </row>
    <row r="5968" spans="6:18" hidden="1">
      <c r="F5968" s="149"/>
      <c r="G5968" s="149"/>
      <c r="P5968" s="145">
        <f t="shared" si="422"/>
        <v>0</v>
      </c>
      <c r="Q5968" t="str">
        <f t="shared" si="421"/>
        <v>NA</v>
      </c>
      <c r="R5968" s="145" t="str">
        <f t="shared" si="423"/>
        <v>NA</v>
      </c>
    </row>
    <row r="5969" spans="5:18" hidden="1">
      <c r="F5969" s="149"/>
      <c r="G5969" s="149"/>
      <c r="P5969" s="145">
        <f t="shared" si="422"/>
        <v>0</v>
      </c>
      <c r="Q5969" t="str">
        <f t="shared" si="421"/>
        <v>NA</v>
      </c>
      <c r="R5969" s="145" t="str">
        <f t="shared" si="423"/>
        <v>NA</v>
      </c>
    </row>
    <row r="5970" spans="5:18" hidden="1">
      <c r="F5970" s="149"/>
      <c r="G5970" s="149"/>
      <c r="P5970" s="145">
        <f t="shared" si="422"/>
        <v>0</v>
      </c>
      <c r="Q5970" t="str">
        <f t="shared" si="421"/>
        <v>NA</v>
      </c>
      <c r="R5970" s="145" t="str">
        <f t="shared" si="423"/>
        <v>NA</v>
      </c>
    </row>
    <row r="5971" spans="5:18" hidden="1">
      <c r="F5971" s="149"/>
      <c r="G5971" s="149"/>
      <c r="P5971" s="145">
        <f t="shared" si="422"/>
        <v>0</v>
      </c>
      <c r="Q5971" t="str">
        <f t="shared" si="421"/>
        <v>NA</v>
      </c>
      <c r="R5971" s="145" t="str">
        <f t="shared" si="423"/>
        <v>NA</v>
      </c>
    </row>
    <row r="5972" spans="5:18" hidden="1">
      <c r="F5972" s="149"/>
      <c r="G5972" s="149"/>
      <c r="P5972" s="145">
        <f t="shared" si="422"/>
        <v>0</v>
      </c>
      <c r="Q5972" t="str">
        <f t="shared" si="421"/>
        <v>NA</v>
      </c>
      <c r="R5972" s="145" t="str">
        <f t="shared" si="423"/>
        <v>NA</v>
      </c>
    </row>
    <row r="5973" spans="5:18" hidden="1">
      <c r="F5973" s="149"/>
      <c r="G5973" s="149"/>
      <c r="P5973" s="145">
        <f t="shared" si="422"/>
        <v>0</v>
      </c>
      <c r="Q5973" t="str">
        <f t="shared" si="421"/>
        <v>NA</v>
      </c>
      <c r="R5973" s="145" t="str">
        <f t="shared" si="423"/>
        <v>NA</v>
      </c>
    </row>
    <row r="5974" spans="5:18" hidden="1">
      <c r="F5974" s="149"/>
      <c r="G5974" s="149"/>
      <c r="P5974" s="145">
        <f t="shared" si="422"/>
        <v>0</v>
      </c>
      <c r="Q5974" t="str">
        <f t="shared" si="421"/>
        <v>NA</v>
      </c>
      <c r="R5974" s="145" t="str">
        <f t="shared" si="423"/>
        <v>NA</v>
      </c>
    </row>
    <row r="5975" spans="5:18" hidden="1">
      <c r="F5975" s="149"/>
      <c r="G5975" s="149"/>
      <c r="P5975" s="145">
        <f t="shared" si="422"/>
        <v>0</v>
      </c>
      <c r="Q5975" t="str">
        <f t="shared" si="421"/>
        <v>NA</v>
      </c>
      <c r="R5975" s="145" t="str">
        <f t="shared" si="423"/>
        <v>NA</v>
      </c>
    </row>
    <row r="5976" spans="5:18" hidden="1">
      <c r="F5976" s="149"/>
      <c r="G5976" s="149"/>
      <c r="P5976" s="145">
        <f t="shared" si="422"/>
        <v>0</v>
      </c>
      <c r="Q5976" t="str">
        <f t="shared" si="421"/>
        <v>NA</v>
      </c>
      <c r="R5976" s="145" t="str">
        <f t="shared" si="423"/>
        <v>NA</v>
      </c>
    </row>
    <row r="5977" spans="5:18" hidden="1">
      <c r="F5977" s="149"/>
      <c r="G5977" s="149"/>
      <c r="P5977" s="145">
        <f t="shared" si="422"/>
        <v>0</v>
      </c>
      <c r="Q5977" t="str">
        <f t="shared" si="421"/>
        <v>NA</v>
      </c>
      <c r="R5977" s="145" t="str">
        <f t="shared" si="423"/>
        <v>NA</v>
      </c>
    </row>
    <row r="5978" spans="5:18" hidden="1">
      <c r="F5978" s="149"/>
      <c r="G5978" s="149"/>
      <c r="P5978" s="145">
        <f t="shared" si="422"/>
        <v>0</v>
      </c>
      <c r="Q5978" t="str">
        <f t="shared" si="421"/>
        <v>NA</v>
      </c>
      <c r="R5978" s="145" t="str">
        <f t="shared" si="423"/>
        <v>NA</v>
      </c>
    </row>
    <row r="5979" spans="5:18" hidden="1">
      <c r="F5979" s="149"/>
      <c r="G5979" s="149"/>
      <c r="P5979" s="145">
        <f t="shared" si="422"/>
        <v>0</v>
      </c>
      <c r="Q5979" t="str">
        <f t="shared" si="421"/>
        <v>NA</v>
      </c>
      <c r="R5979" s="145" t="str">
        <f t="shared" si="423"/>
        <v>NA</v>
      </c>
    </row>
    <row r="5980" spans="5:18" hidden="1">
      <c r="F5980" s="149"/>
      <c r="G5980" s="149"/>
      <c r="P5980" s="145">
        <f t="shared" si="422"/>
        <v>0</v>
      </c>
      <c r="Q5980" t="str">
        <f t="shared" si="421"/>
        <v>NA</v>
      </c>
      <c r="R5980" s="145" t="str">
        <f t="shared" si="423"/>
        <v>NA</v>
      </c>
    </row>
    <row r="5981" spans="5:18" hidden="1">
      <c r="E5981" s="149"/>
      <c r="P5981" s="145">
        <f t="shared" si="422"/>
        <v>0</v>
      </c>
      <c r="Q5981" t="str">
        <f t="shared" si="421"/>
        <v>NA</v>
      </c>
      <c r="R5981" s="145" t="str">
        <f t="shared" si="423"/>
        <v>NA</v>
      </c>
    </row>
    <row r="5982" spans="5:18" hidden="1">
      <c r="E5982" s="149"/>
      <c r="P5982" s="145">
        <f t="shared" si="422"/>
        <v>0</v>
      </c>
      <c r="Q5982" t="str">
        <f t="shared" si="421"/>
        <v>NA</v>
      </c>
      <c r="R5982" s="145" t="str">
        <f t="shared" si="423"/>
        <v>NA</v>
      </c>
    </row>
    <row r="5983" spans="5:18" hidden="1">
      <c r="E5983" s="149"/>
      <c r="P5983" s="145">
        <f t="shared" si="422"/>
        <v>0</v>
      </c>
      <c r="Q5983" t="str">
        <f t="shared" si="421"/>
        <v>NA</v>
      </c>
      <c r="R5983" s="145" t="str">
        <f t="shared" si="423"/>
        <v>NA</v>
      </c>
    </row>
    <row r="5984" spans="5:18" hidden="1">
      <c r="F5984" s="149"/>
      <c r="G5984" s="149"/>
      <c r="P5984" s="145">
        <f t="shared" si="422"/>
        <v>0</v>
      </c>
      <c r="Q5984" t="str">
        <f t="shared" si="421"/>
        <v>NA</v>
      </c>
      <c r="R5984" s="145" t="str">
        <f t="shared" si="423"/>
        <v>NA</v>
      </c>
    </row>
    <row r="5985" spans="6:18" hidden="1">
      <c r="F5985" s="149"/>
      <c r="G5985" s="149"/>
      <c r="P5985" s="145">
        <f t="shared" si="422"/>
        <v>0</v>
      </c>
      <c r="Q5985" t="str">
        <f t="shared" si="421"/>
        <v>NA</v>
      </c>
      <c r="R5985" s="145" t="str">
        <f t="shared" si="423"/>
        <v>NA</v>
      </c>
    </row>
    <row r="5986" spans="6:18" hidden="1">
      <c r="F5986" s="149"/>
      <c r="G5986" s="149"/>
      <c r="P5986" s="145">
        <f t="shared" si="422"/>
        <v>0</v>
      </c>
      <c r="Q5986" t="str">
        <f t="shared" si="421"/>
        <v>NA</v>
      </c>
      <c r="R5986" s="145" t="str">
        <f t="shared" si="423"/>
        <v>NA</v>
      </c>
    </row>
    <row r="5987" spans="6:18" hidden="1">
      <c r="F5987" s="149"/>
      <c r="G5987" s="149"/>
      <c r="P5987" s="145">
        <f t="shared" si="422"/>
        <v>0</v>
      </c>
      <c r="Q5987" t="str">
        <f t="shared" si="421"/>
        <v>NA</v>
      </c>
      <c r="R5987" s="145" t="str">
        <f t="shared" si="423"/>
        <v>NA</v>
      </c>
    </row>
    <row r="5988" spans="6:18" hidden="1">
      <c r="F5988" s="149"/>
      <c r="G5988" s="149"/>
      <c r="P5988" s="145">
        <f t="shared" si="422"/>
        <v>0</v>
      </c>
      <c r="Q5988" t="str">
        <f t="shared" si="421"/>
        <v>NA</v>
      </c>
      <c r="R5988" s="145" t="str">
        <f t="shared" si="423"/>
        <v>NA</v>
      </c>
    </row>
    <row r="5989" spans="6:18" hidden="1">
      <c r="F5989" s="149"/>
      <c r="G5989" s="149"/>
      <c r="P5989" s="145">
        <f t="shared" si="422"/>
        <v>0</v>
      </c>
      <c r="Q5989" t="str">
        <f t="shared" si="421"/>
        <v>NA</v>
      </c>
      <c r="R5989" s="145" t="str">
        <f t="shared" si="423"/>
        <v>NA</v>
      </c>
    </row>
    <row r="5990" spans="6:18" hidden="1">
      <c r="F5990" s="149"/>
      <c r="G5990" s="149"/>
      <c r="P5990" s="145">
        <f t="shared" si="422"/>
        <v>0</v>
      </c>
      <c r="Q5990" t="str">
        <f t="shared" si="421"/>
        <v>NA</v>
      </c>
      <c r="R5990" s="145" t="str">
        <f t="shared" si="423"/>
        <v>NA</v>
      </c>
    </row>
    <row r="5991" spans="6:18" hidden="1">
      <c r="F5991" s="149"/>
      <c r="G5991" s="149"/>
      <c r="P5991" s="145">
        <f t="shared" si="422"/>
        <v>0</v>
      </c>
      <c r="Q5991" t="str">
        <f t="shared" si="421"/>
        <v>NA</v>
      </c>
      <c r="R5991" s="145" t="str">
        <f t="shared" si="423"/>
        <v>NA</v>
      </c>
    </row>
    <row r="5992" spans="6:18" hidden="1">
      <c r="F5992" s="149"/>
      <c r="G5992" s="149"/>
      <c r="P5992" s="145">
        <f t="shared" si="422"/>
        <v>0</v>
      </c>
      <c r="Q5992" t="str">
        <f t="shared" si="421"/>
        <v>NA</v>
      </c>
      <c r="R5992" s="145" t="str">
        <f t="shared" si="423"/>
        <v>NA</v>
      </c>
    </row>
    <row r="5993" spans="6:18" hidden="1">
      <c r="F5993" s="149"/>
      <c r="G5993" s="149"/>
      <c r="P5993" s="145">
        <f t="shared" si="422"/>
        <v>0</v>
      </c>
      <c r="Q5993" t="str">
        <f t="shared" si="421"/>
        <v>NA</v>
      </c>
      <c r="R5993" s="145" t="str">
        <f t="shared" si="423"/>
        <v>NA</v>
      </c>
    </row>
    <row r="5994" spans="6:18" hidden="1">
      <c r="F5994" s="149"/>
      <c r="G5994" s="149"/>
      <c r="P5994" s="145">
        <f t="shared" si="422"/>
        <v>0</v>
      </c>
      <c r="Q5994" t="str">
        <f t="shared" si="421"/>
        <v>NA</v>
      </c>
      <c r="R5994" s="145" t="str">
        <f t="shared" si="423"/>
        <v>NA</v>
      </c>
    </row>
    <row r="5995" spans="6:18" hidden="1">
      <c r="F5995" s="149"/>
      <c r="G5995" s="149"/>
      <c r="P5995" s="145">
        <f t="shared" si="422"/>
        <v>0</v>
      </c>
      <c r="Q5995" t="str">
        <f t="shared" si="421"/>
        <v>NA</v>
      </c>
      <c r="R5995" s="145" t="str">
        <f t="shared" si="423"/>
        <v>NA</v>
      </c>
    </row>
    <row r="5996" spans="6:18" hidden="1">
      <c r="F5996" s="149"/>
      <c r="G5996" s="149"/>
      <c r="P5996" s="145">
        <f t="shared" si="422"/>
        <v>0</v>
      </c>
      <c r="Q5996" t="str">
        <f t="shared" si="421"/>
        <v>NA</v>
      </c>
      <c r="R5996" s="145" t="str">
        <f t="shared" si="423"/>
        <v>NA</v>
      </c>
    </row>
    <row r="5997" spans="6:18" hidden="1">
      <c r="F5997" s="149"/>
      <c r="G5997" s="149"/>
      <c r="P5997" s="145">
        <f t="shared" si="422"/>
        <v>0</v>
      </c>
      <c r="Q5997" t="str">
        <f t="shared" si="421"/>
        <v>NA</v>
      </c>
      <c r="R5997" s="145" t="str">
        <f t="shared" si="423"/>
        <v>NA</v>
      </c>
    </row>
    <row r="5998" spans="6:18" hidden="1">
      <c r="F5998" s="149"/>
      <c r="G5998" s="149"/>
      <c r="P5998" s="145">
        <f t="shared" si="422"/>
        <v>0</v>
      </c>
      <c r="Q5998" t="str">
        <f t="shared" si="421"/>
        <v>NA</v>
      </c>
      <c r="R5998" s="145" t="str">
        <f t="shared" si="423"/>
        <v>NA</v>
      </c>
    </row>
    <row r="5999" spans="6:18" hidden="1">
      <c r="F5999" s="149"/>
      <c r="G5999" s="149"/>
      <c r="P5999" s="145">
        <f t="shared" si="422"/>
        <v>0</v>
      </c>
      <c r="Q5999" t="str">
        <f t="shared" si="421"/>
        <v>NA</v>
      </c>
      <c r="R5999" s="145" t="str">
        <f t="shared" si="423"/>
        <v>NA</v>
      </c>
    </row>
    <row r="6000" spans="6:18" hidden="1">
      <c r="F6000" s="149"/>
      <c r="G6000" s="149"/>
      <c r="P6000" s="145">
        <f t="shared" si="422"/>
        <v>0</v>
      </c>
      <c r="Q6000" t="str">
        <f t="shared" si="421"/>
        <v>NA</v>
      </c>
      <c r="R6000" s="145" t="str">
        <f t="shared" si="423"/>
        <v>NA</v>
      </c>
    </row>
    <row r="6001" spans="5:18" hidden="1">
      <c r="F6001" s="149"/>
      <c r="G6001" s="149"/>
      <c r="P6001" s="145">
        <f t="shared" si="422"/>
        <v>0</v>
      </c>
      <c r="Q6001" t="str">
        <f t="shared" si="421"/>
        <v>NA</v>
      </c>
      <c r="R6001" s="145" t="str">
        <f t="shared" si="423"/>
        <v>NA</v>
      </c>
    </row>
    <row r="6002" spans="5:18" hidden="1">
      <c r="F6002" s="149"/>
      <c r="G6002" s="149"/>
      <c r="P6002" s="145">
        <f t="shared" si="422"/>
        <v>0</v>
      </c>
      <c r="Q6002" t="str">
        <f t="shared" si="421"/>
        <v>NA</v>
      </c>
      <c r="R6002" s="145" t="str">
        <f t="shared" si="423"/>
        <v>NA</v>
      </c>
    </row>
    <row r="6003" spans="5:18" hidden="1">
      <c r="F6003" s="149"/>
      <c r="G6003" s="149"/>
      <c r="P6003" s="145">
        <f t="shared" si="422"/>
        <v>0</v>
      </c>
      <c r="Q6003" t="str">
        <f t="shared" si="421"/>
        <v>NA</v>
      </c>
      <c r="R6003" s="145" t="str">
        <f t="shared" si="423"/>
        <v>NA</v>
      </c>
    </row>
    <row r="6004" spans="5:18" hidden="1">
      <c r="F6004" s="149"/>
      <c r="G6004" s="149"/>
      <c r="P6004" s="145">
        <f t="shared" si="422"/>
        <v>0</v>
      </c>
      <c r="Q6004" t="str">
        <f t="shared" si="421"/>
        <v>NA</v>
      </c>
      <c r="R6004" s="145" t="str">
        <f t="shared" si="423"/>
        <v>NA</v>
      </c>
    </row>
    <row r="6005" spans="5:18" hidden="1">
      <c r="E6005" s="149"/>
      <c r="P6005" s="145">
        <f t="shared" si="422"/>
        <v>0</v>
      </c>
      <c r="Q6005" t="str">
        <f t="shared" si="421"/>
        <v>NA</v>
      </c>
      <c r="R6005" s="145" t="str">
        <f t="shared" si="423"/>
        <v>NA</v>
      </c>
    </row>
    <row r="6006" spans="5:18" hidden="1">
      <c r="E6006" s="149"/>
      <c r="P6006" s="145">
        <f t="shared" si="422"/>
        <v>0</v>
      </c>
      <c r="Q6006" t="str">
        <f t="shared" si="421"/>
        <v>NA</v>
      </c>
      <c r="R6006" s="145" t="str">
        <f t="shared" si="423"/>
        <v>NA</v>
      </c>
    </row>
    <row r="6007" spans="5:18" hidden="1">
      <c r="E6007" s="149"/>
      <c r="P6007" s="145">
        <f t="shared" si="422"/>
        <v>0</v>
      </c>
      <c r="Q6007" t="str">
        <f t="shared" si="421"/>
        <v>NA</v>
      </c>
      <c r="R6007" s="145" t="str">
        <f t="shared" si="423"/>
        <v>NA</v>
      </c>
    </row>
    <row r="6008" spans="5:18" hidden="1">
      <c r="F6008" s="149"/>
      <c r="G6008" s="149"/>
      <c r="P6008" s="145">
        <f t="shared" si="422"/>
        <v>0</v>
      </c>
      <c r="Q6008" t="str">
        <f t="shared" si="421"/>
        <v>NA</v>
      </c>
      <c r="R6008" s="145" t="str">
        <f t="shared" si="423"/>
        <v>NA</v>
      </c>
    </row>
    <row r="6009" spans="5:18" hidden="1">
      <c r="F6009" s="149"/>
      <c r="G6009" s="149"/>
      <c r="P6009" s="145">
        <f t="shared" si="422"/>
        <v>0</v>
      </c>
      <c r="Q6009" t="str">
        <f t="shared" si="421"/>
        <v>NA</v>
      </c>
      <c r="R6009" s="145" t="str">
        <f t="shared" si="423"/>
        <v>NA</v>
      </c>
    </row>
    <row r="6010" spans="5:18" hidden="1">
      <c r="F6010" s="149"/>
      <c r="G6010" s="149"/>
      <c r="P6010" s="145">
        <f t="shared" si="422"/>
        <v>0</v>
      </c>
      <c r="Q6010" t="str">
        <f t="shared" si="421"/>
        <v>NA</v>
      </c>
      <c r="R6010" s="145" t="str">
        <f t="shared" si="423"/>
        <v>NA</v>
      </c>
    </row>
    <row r="6011" spans="5:18" hidden="1">
      <c r="F6011" s="149"/>
      <c r="G6011" s="149"/>
      <c r="P6011" s="145">
        <f t="shared" si="422"/>
        <v>0</v>
      </c>
      <c r="Q6011" t="str">
        <f t="shared" si="421"/>
        <v>NA</v>
      </c>
      <c r="R6011" s="145" t="str">
        <f t="shared" si="423"/>
        <v>NA</v>
      </c>
    </row>
    <row r="6012" spans="5:18" hidden="1">
      <c r="F6012" s="149"/>
      <c r="G6012" s="149"/>
      <c r="P6012" s="145">
        <f t="shared" si="422"/>
        <v>0</v>
      </c>
      <c r="Q6012" t="str">
        <f t="shared" si="421"/>
        <v>NA</v>
      </c>
      <c r="R6012" s="145" t="str">
        <f t="shared" si="423"/>
        <v>NA</v>
      </c>
    </row>
    <row r="6013" spans="5:18" hidden="1">
      <c r="F6013" s="149"/>
      <c r="G6013" s="149"/>
      <c r="P6013" s="145">
        <f t="shared" si="422"/>
        <v>0</v>
      </c>
      <c r="Q6013" t="str">
        <f t="shared" si="421"/>
        <v>NA</v>
      </c>
      <c r="R6013" s="145" t="str">
        <f t="shared" si="423"/>
        <v>NA</v>
      </c>
    </row>
    <row r="6014" spans="5:18" hidden="1">
      <c r="F6014" s="149"/>
      <c r="G6014" s="149"/>
      <c r="P6014" s="145">
        <f t="shared" si="422"/>
        <v>0</v>
      </c>
      <c r="Q6014" t="str">
        <f t="shared" si="421"/>
        <v>NA</v>
      </c>
      <c r="R6014" s="145" t="str">
        <f t="shared" si="423"/>
        <v>NA</v>
      </c>
    </row>
    <row r="6015" spans="5:18" hidden="1">
      <c r="F6015" s="149"/>
      <c r="G6015" s="149"/>
      <c r="P6015" s="145">
        <f t="shared" si="422"/>
        <v>0</v>
      </c>
      <c r="Q6015" t="str">
        <f t="shared" si="421"/>
        <v>NA</v>
      </c>
      <c r="R6015" s="145" t="str">
        <f t="shared" si="423"/>
        <v>NA</v>
      </c>
    </row>
    <row r="6016" spans="5:18" hidden="1">
      <c r="F6016" s="149"/>
      <c r="G6016" s="149"/>
      <c r="P6016" s="145">
        <f t="shared" si="422"/>
        <v>0</v>
      </c>
      <c r="Q6016" t="str">
        <f t="shared" ref="Q6016:Q6079" si="424">IF(AND(ISNUMBER(E6016),ISNUMBER(H6016),ISBLANK(F6016)),E6016-H6016,"NA")</f>
        <v>NA</v>
      </c>
      <c r="R6016" s="145" t="str">
        <f t="shared" si="423"/>
        <v>NA</v>
      </c>
    </row>
    <row r="6017" spans="5:18" hidden="1">
      <c r="F6017" s="149"/>
      <c r="G6017" s="149"/>
      <c r="P6017" s="145">
        <f t="shared" si="422"/>
        <v>0</v>
      </c>
      <c r="Q6017" t="str">
        <f t="shared" si="424"/>
        <v>NA</v>
      </c>
      <c r="R6017" s="145" t="str">
        <f t="shared" si="423"/>
        <v>NA</v>
      </c>
    </row>
    <row r="6018" spans="5:18" hidden="1">
      <c r="F6018" s="149"/>
      <c r="G6018" s="149"/>
      <c r="P6018" s="145">
        <f t="shared" si="422"/>
        <v>0</v>
      </c>
      <c r="Q6018" t="str">
        <f t="shared" si="424"/>
        <v>NA</v>
      </c>
      <c r="R6018" s="145" t="str">
        <f t="shared" si="423"/>
        <v>NA</v>
      </c>
    </row>
    <row r="6019" spans="5:18" hidden="1">
      <c r="F6019" s="149"/>
      <c r="G6019" s="149"/>
      <c r="P6019" s="145">
        <f t="shared" si="422"/>
        <v>0</v>
      </c>
      <c r="Q6019" t="str">
        <f t="shared" si="424"/>
        <v>NA</v>
      </c>
      <c r="R6019" s="145" t="str">
        <f t="shared" si="423"/>
        <v>NA</v>
      </c>
    </row>
    <row r="6020" spans="5:18" hidden="1">
      <c r="F6020" s="149"/>
      <c r="G6020" s="149"/>
      <c r="P6020" s="145">
        <f t="shared" si="422"/>
        <v>0</v>
      </c>
      <c r="Q6020" t="str">
        <f t="shared" si="424"/>
        <v>NA</v>
      </c>
      <c r="R6020" s="145" t="str">
        <f t="shared" si="423"/>
        <v>NA</v>
      </c>
    </row>
    <row r="6021" spans="5:18" hidden="1">
      <c r="F6021" s="149"/>
      <c r="G6021" s="149"/>
      <c r="P6021" s="145">
        <f t="shared" si="422"/>
        <v>0</v>
      </c>
      <c r="Q6021" t="str">
        <f t="shared" si="424"/>
        <v>NA</v>
      </c>
      <c r="R6021" s="145" t="str">
        <f t="shared" si="423"/>
        <v>NA</v>
      </c>
    </row>
    <row r="6022" spans="5:18" hidden="1">
      <c r="F6022" s="149"/>
      <c r="G6022" s="149"/>
      <c r="P6022" s="145">
        <f t="shared" si="422"/>
        <v>0</v>
      </c>
      <c r="Q6022" t="str">
        <f t="shared" si="424"/>
        <v>NA</v>
      </c>
      <c r="R6022" s="145" t="str">
        <f t="shared" si="423"/>
        <v>NA</v>
      </c>
    </row>
    <row r="6023" spans="5:18" hidden="1">
      <c r="F6023" s="149"/>
      <c r="G6023" s="149"/>
      <c r="P6023" s="145">
        <f t="shared" si="422"/>
        <v>0</v>
      </c>
      <c r="Q6023" t="str">
        <f t="shared" si="424"/>
        <v>NA</v>
      </c>
      <c r="R6023" s="145" t="str">
        <f t="shared" si="423"/>
        <v>NA</v>
      </c>
    </row>
    <row r="6024" spans="5:18" hidden="1">
      <c r="F6024" s="149"/>
      <c r="G6024" s="149"/>
      <c r="P6024" s="145">
        <f t="shared" si="422"/>
        <v>0</v>
      </c>
      <c r="Q6024" t="str">
        <f t="shared" si="424"/>
        <v>NA</v>
      </c>
      <c r="R6024" s="145" t="str">
        <f t="shared" si="423"/>
        <v>NA</v>
      </c>
    </row>
    <row r="6025" spans="5:18" hidden="1">
      <c r="F6025" s="149"/>
      <c r="G6025" s="149"/>
      <c r="P6025" s="145">
        <f t="shared" ref="P6025:P6088" si="425">IFERROR(K6025-L6025,0)</f>
        <v>0</v>
      </c>
      <c r="Q6025" t="str">
        <f t="shared" si="424"/>
        <v>NA</v>
      </c>
      <c r="R6025" s="145" t="str">
        <f t="shared" ref="R6025:R6088" si="426">IF(AND(ISNUMBER(F6025),ISNUMBER(I6025),ISBLANK(E6025)),F6025-I6025,"NA")</f>
        <v>NA</v>
      </c>
    </row>
    <row r="6026" spans="5:18" hidden="1">
      <c r="F6026" s="149"/>
      <c r="G6026" s="149"/>
      <c r="P6026" s="145">
        <f t="shared" si="425"/>
        <v>0</v>
      </c>
      <c r="Q6026" t="str">
        <f t="shared" si="424"/>
        <v>NA</v>
      </c>
      <c r="R6026" s="145" t="str">
        <f t="shared" si="426"/>
        <v>NA</v>
      </c>
    </row>
    <row r="6027" spans="5:18" hidden="1">
      <c r="F6027" s="149"/>
      <c r="G6027" s="149"/>
      <c r="P6027" s="145">
        <f t="shared" si="425"/>
        <v>0</v>
      </c>
      <c r="Q6027" t="str">
        <f t="shared" si="424"/>
        <v>NA</v>
      </c>
      <c r="R6027" s="145" t="str">
        <f t="shared" si="426"/>
        <v>NA</v>
      </c>
    </row>
    <row r="6028" spans="5:18" hidden="1">
      <c r="F6028" s="149"/>
      <c r="G6028" s="149"/>
      <c r="P6028" s="145">
        <f t="shared" si="425"/>
        <v>0</v>
      </c>
      <c r="Q6028" t="str">
        <f t="shared" si="424"/>
        <v>NA</v>
      </c>
      <c r="R6028" s="145" t="str">
        <f t="shared" si="426"/>
        <v>NA</v>
      </c>
    </row>
    <row r="6029" spans="5:18" hidden="1">
      <c r="E6029" s="149"/>
      <c r="P6029" s="145">
        <f t="shared" si="425"/>
        <v>0</v>
      </c>
      <c r="Q6029" t="str">
        <f t="shared" si="424"/>
        <v>NA</v>
      </c>
      <c r="R6029" s="145" t="str">
        <f t="shared" si="426"/>
        <v>NA</v>
      </c>
    </row>
    <row r="6030" spans="5:18" hidden="1">
      <c r="E6030" s="149"/>
      <c r="P6030" s="145">
        <f t="shared" si="425"/>
        <v>0</v>
      </c>
      <c r="Q6030" t="str">
        <f t="shared" si="424"/>
        <v>NA</v>
      </c>
      <c r="R6030" s="145" t="str">
        <f t="shared" si="426"/>
        <v>NA</v>
      </c>
    </row>
    <row r="6031" spans="5:18" hidden="1">
      <c r="E6031" s="149"/>
      <c r="P6031" s="145">
        <f t="shared" si="425"/>
        <v>0</v>
      </c>
      <c r="Q6031" t="str">
        <f t="shared" si="424"/>
        <v>NA</v>
      </c>
      <c r="R6031" s="145" t="str">
        <f t="shared" si="426"/>
        <v>NA</v>
      </c>
    </row>
    <row r="6032" spans="5:18" hidden="1">
      <c r="F6032" s="149"/>
      <c r="G6032" s="149"/>
      <c r="P6032" s="145">
        <f t="shared" si="425"/>
        <v>0</v>
      </c>
      <c r="Q6032" t="str">
        <f t="shared" si="424"/>
        <v>NA</v>
      </c>
      <c r="R6032" s="145" t="str">
        <f t="shared" si="426"/>
        <v>NA</v>
      </c>
    </row>
    <row r="6033" spans="6:18" hidden="1">
      <c r="F6033" s="149"/>
      <c r="G6033" s="149"/>
      <c r="P6033" s="145">
        <f t="shared" si="425"/>
        <v>0</v>
      </c>
      <c r="Q6033" t="str">
        <f t="shared" si="424"/>
        <v>NA</v>
      </c>
      <c r="R6033" s="145" t="str">
        <f t="shared" si="426"/>
        <v>NA</v>
      </c>
    </row>
    <row r="6034" spans="6:18" hidden="1">
      <c r="F6034" s="149"/>
      <c r="G6034" s="149"/>
      <c r="P6034" s="145">
        <f t="shared" si="425"/>
        <v>0</v>
      </c>
      <c r="Q6034" t="str">
        <f t="shared" si="424"/>
        <v>NA</v>
      </c>
      <c r="R6034" s="145" t="str">
        <f t="shared" si="426"/>
        <v>NA</v>
      </c>
    </row>
    <row r="6035" spans="6:18" hidden="1">
      <c r="F6035" s="149"/>
      <c r="G6035" s="149"/>
      <c r="P6035" s="145">
        <f t="shared" si="425"/>
        <v>0</v>
      </c>
      <c r="Q6035" t="str">
        <f t="shared" si="424"/>
        <v>NA</v>
      </c>
      <c r="R6035" s="145" t="str">
        <f t="shared" si="426"/>
        <v>NA</v>
      </c>
    </row>
    <row r="6036" spans="6:18" hidden="1">
      <c r="F6036" s="149"/>
      <c r="G6036" s="149"/>
      <c r="P6036" s="145">
        <f t="shared" si="425"/>
        <v>0</v>
      </c>
      <c r="Q6036" t="str">
        <f t="shared" si="424"/>
        <v>NA</v>
      </c>
      <c r="R6036" s="145" t="str">
        <f t="shared" si="426"/>
        <v>NA</v>
      </c>
    </row>
    <row r="6037" spans="6:18" hidden="1">
      <c r="F6037" s="149"/>
      <c r="G6037" s="149"/>
      <c r="P6037" s="145">
        <f t="shared" si="425"/>
        <v>0</v>
      </c>
      <c r="Q6037" t="str">
        <f t="shared" si="424"/>
        <v>NA</v>
      </c>
      <c r="R6037" s="145" t="str">
        <f t="shared" si="426"/>
        <v>NA</v>
      </c>
    </row>
    <row r="6038" spans="6:18" hidden="1">
      <c r="F6038" s="149"/>
      <c r="G6038" s="149"/>
      <c r="P6038" s="145">
        <f t="shared" si="425"/>
        <v>0</v>
      </c>
      <c r="Q6038" t="str">
        <f t="shared" si="424"/>
        <v>NA</v>
      </c>
      <c r="R6038" s="145" t="str">
        <f t="shared" si="426"/>
        <v>NA</v>
      </c>
    </row>
    <row r="6039" spans="6:18" hidden="1">
      <c r="F6039" s="149"/>
      <c r="G6039" s="149"/>
      <c r="P6039" s="145">
        <f t="shared" si="425"/>
        <v>0</v>
      </c>
      <c r="Q6039" t="str">
        <f t="shared" si="424"/>
        <v>NA</v>
      </c>
      <c r="R6039" s="145" t="str">
        <f t="shared" si="426"/>
        <v>NA</v>
      </c>
    </row>
    <row r="6040" spans="6:18" hidden="1">
      <c r="F6040" s="149"/>
      <c r="G6040" s="149"/>
      <c r="P6040" s="145">
        <f t="shared" si="425"/>
        <v>0</v>
      </c>
      <c r="Q6040" t="str">
        <f t="shared" si="424"/>
        <v>NA</v>
      </c>
      <c r="R6040" s="145" t="str">
        <f t="shared" si="426"/>
        <v>NA</v>
      </c>
    </row>
    <row r="6041" spans="6:18" hidden="1">
      <c r="F6041" s="149"/>
      <c r="G6041" s="149"/>
      <c r="P6041" s="145">
        <f t="shared" si="425"/>
        <v>0</v>
      </c>
      <c r="Q6041" t="str">
        <f t="shared" si="424"/>
        <v>NA</v>
      </c>
      <c r="R6041" s="145" t="str">
        <f t="shared" si="426"/>
        <v>NA</v>
      </c>
    </row>
    <row r="6042" spans="6:18" hidden="1">
      <c r="F6042" s="149"/>
      <c r="G6042" s="149"/>
      <c r="P6042" s="145">
        <f t="shared" si="425"/>
        <v>0</v>
      </c>
      <c r="Q6042" t="str">
        <f t="shared" si="424"/>
        <v>NA</v>
      </c>
      <c r="R6042" s="145" t="str">
        <f t="shared" si="426"/>
        <v>NA</v>
      </c>
    </row>
    <row r="6043" spans="6:18" hidden="1">
      <c r="F6043" s="149"/>
      <c r="G6043" s="149"/>
      <c r="P6043" s="145">
        <f t="shared" si="425"/>
        <v>0</v>
      </c>
      <c r="Q6043" t="str">
        <f t="shared" si="424"/>
        <v>NA</v>
      </c>
      <c r="R6043" s="145" t="str">
        <f t="shared" si="426"/>
        <v>NA</v>
      </c>
    </row>
    <row r="6044" spans="6:18" hidden="1">
      <c r="F6044" s="149"/>
      <c r="G6044" s="149"/>
      <c r="P6044" s="145">
        <f t="shared" si="425"/>
        <v>0</v>
      </c>
      <c r="Q6044" t="str">
        <f t="shared" si="424"/>
        <v>NA</v>
      </c>
      <c r="R6044" s="145" t="str">
        <f t="shared" si="426"/>
        <v>NA</v>
      </c>
    </row>
    <row r="6045" spans="6:18" hidden="1">
      <c r="F6045" s="149"/>
      <c r="G6045" s="149"/>
      <c r="P6045" s="145">
        <f t="shared" si="425"/>
        <v>0</v>
      </c>
      <c r="Q6045" t="str">
        <f t="shared" si="424"/>
        <v>NA</v>
      </c>
      <c r="R6045" s="145" t="str">
        <f t="shared" si="426"/>
        <v>NA</v>
      </c>
    </row>
    <row r="6046" spans="6:18" hidden="1">
      <c r="F6046" s="149"/>
      <c r="G6046" s="149"/>
      <c r="P6046" s="145">
        <f t="shared" si="425"/>
        <v>0</v>
      </c>
      <c r="Q6046" t="str">
        <f t="shared" si="424"/>
        <v>NA</v>
      </c>
      <c r="R6046" s="145" t="str">
        <f t="shared" si="426"/>
        <v>NA</v>
      </c>
    </row>
    <row r="6047" spans="6:18" hidden="1">
      <c r="F6047" s="149"/>
      <c r="G6047" s="149"/>
      <c r="P6047" s="145">
        <f t="shared" si="425"/>
        <v>0</v>
      </c>
      <c r="Q6047" t="str">
        <f t="shared" si="424"/>
        <v>NA</v>
      </c>
      <c r="R6047" s="145" t="str">
        <f t="shared" si="426"/>
        <v>NA</v>
      </c>
    </row>
    <row r="6048" spans="6:18" hidden="1">
      <c r="F6048" s="149"/>
      <c r="G6048" s="149"/>
      <c r="P6048" s="145">
        <f t="shared" si="425"/>
        <v>0</v>
      </c>
      <c r="Q6048" t="str">
        <f t="shared" si="424"/>
        <v>NA</v>
      </c>
      <c r="R6048" s="145" t="str">
        <f t="shared" si="426"/>
        <v>NA</v>
      </c>
    </row>
    <row r="6049" spans="5:18" hidden="1">
      <c r="F6049" s="149"/>
      <c r="G6049" s="149"/>
      <c r="P6049" s="145">
        <f t="shared" si="425"/>
        <v>0</v>
      </c>
      <c r="Q6049" t="str">
        <f t="shared" si="424"/>
        <v>NA</v>
      </c>
      <c r="R6049" s="145" t="str">
        <f t="shared" si="426"/>
        <v>NA</v>
      </c>
    </row>
    <row r="6050" spans="5:18" hidden="1">
      <c r="F6050" s="149"/>
      <c r="G6050" s="149"/>
      <c r="P6050" s="145">
        <f t="shared" si="425"/>
        <v>0</v>
      </c>
      <c r="Q6050" t="str">
        <f t="shared" si="424"/>
        <v>NA</v>
      </c>
      <c r="R6050" s="145" t="str">
        <f t="shared" si="426"/>
        <v>NA</v>
      </c>
    </row>
    <row r="6051" spans="5:18" hidden="1">
      <c r="F6051" s="149"/>
      <c r="G6051" s="149"/>
      <c r="P6051" s="145">
        <f t="shared" si="425"/>
        <v>0</v>
      </c>
      <c r="Q6051" t="str">
        <f t="shared" si="424"/>
        <v>NA</v>
      </c>
      <c r="R6051" s="145" t="str">
        <f t="shared" si="426"/>
        <v>NA</v>
      </c>
    </row>
    <row r="6052" spans="5:18" hidden="1">
      <c r="F6052" s="149"/>
      <c r="G6052" s="149"/>
      <c r="P6052" s="145">
        <f t="shared" si="425"/>
        <v>0</v>
      </c>
      <c r="Q6052" t="str">
        <f t="shared" si="424"/>
        <v>NA</v>
      </c>
      <c r="R6052" s="145" t="str">
        <f t="shared" si="426"/>
        <v>NA</v>
      </c>
    </row>
    <row r="6053" spans="5:18" hidden="1">
      <c r="E6053" s="149"/>
      <c r="P6053" s="145">
        <f t="shared" si="425"/>
        <v>0</v>
      </c>
      <c r="Q6053" t="str">
        <f t="shared" si="424"/>
        <v>NA</v>
      </c>
      <c r="R6053" s="145" t="str">
        <f t="shared" si="426"/>
        <v>NA</v>
      </c>
    </row>
    <row r="6054" spans="5:18" hidden="1">
      <c r="E6054" s="149"/>
      <c r="P6054" s="145">
        <f t="shared" si="425"/>
        <v>0</v>
      </c>
      <c r="Q6054" t="str">
        <f t="shared" si="424"/>
        <v>NA</v>
      </c>
      <c r="R6054" s="145" t="str">
        <f t="shared" si="426"/>
        <v>NA</v>
      </c>
    </row>
    <row r="6055" spans="5:18" hidden="1">
      <c r="E6055" s="149"/>
      <c r="P6055" s="145">
        <f t="shared" si="425"/>
        <v>0</v>
      </c>
      <c r="Q6055" t="str">
        <f t="shared" si="424"/>
        <v>NA</v>
      </c>
      <c r="R6055" s="145" t="str">
        <f t="shared" si="426"/>
        <v>NA</v>
      </c>
    </row>
    <row r="6056" spans="5:18" hidden="1">
      <c r="F6056" s="149"/>
      <c r="G6056" s="149"/>
      <c r="P6056" s="145">
        <f t="shared" si="425"/>
        <v>0</v>
      </c>
      <c r="Q6056" t="str">
        <f t="shared" si="424"/>
        <v>NA</v>
      </c>
      <c r="R6056" s="145" t="str">
        <f t="shared" si="426"/>
        <v>NA</v>
      </c>
    </row>
    <row r="6057" spans="5:18" hidden="1">
      <c r="F6057" s="149"/>
      <c r="G6057" s="149"/>
      <c r="P6057" s="145">
        <f t="shared" si="425"/>
        <v>0</v>
      </c>
      <c r="Q6057" t="str">
        <f t="shared" si="424"/>
        <v>NA</v>
      </c>
      <c r="R6057" s="145" t="str">
        <f t="shared" si="426"/>
        <v>NA</v>
      </c>
    </row>
    <row r="6058" spans="5:18" hidden="1">
      <c r="F6058" s="149"/>
      <c r="G6058" s="149"/>
      <c r="P6058" s="145">
        <f t="shared" si="425"/>
        <v>0</v>
      </c>
      <c r="Q6058" t="str">
        <f t="shared" si="424"/>
        <v>NA</v>
      </c>
      <c r="R6058" s="145" t="str">
        <f t="shared" si="426"/>
        <v>NA</v>
      </c>
    </row>
    <row r="6059" spans="5:18" hidden="1">
      <c r="F6059" s="149"/>
      <c r="G6059" s="149"/>
      <c r="P6059" s="145">
        <f t="shared" si="425"/>
        <v>0</v>
      </c>
      <c r="Q6059" t="str">
        <f t="shared" si="424"/>
        <v>NA</v>
      </c>
      <c r="R6059" s="145" t="str">
        <f t="shared" si="426"/>
        <v>NA</v>
      </c>
    </row>
    <row r="6060" spans="5:18" hidden="1">
      <c r="F6060" s="149"/>
      <c r="G6060" s="149"/>
      <c r="P6060" s="145">
        <f t="shared" si="425"/>
        <v>0</v>
      </c>
      <c r="Q6060" t="str">
        <f t="shared" si="424"/>
        <v>NA</v>
      </c>
      <c r="R6060" s="145" t="str">
        <f t="shared" si="426"/>
        <v>NA</v>
      </c>
    </row>
    <row r="6061" spans="5:18" hidden="1">
      <c r="F6061" s="149"/>
      <c r="G6061" s="149"/>
      <c r="P6061" s="145">
        <f t="shared" si="425"/>
        <v>0</v>
      </c>
      <c r="Q6061" t="str">
        <f t="shared" si="424"/>
        <v>NA</v>
      </c>
      <c r="R6061" s="145" t="str">
        <f t="shared" si="426"/>
        <v>NA</v>
      </c>
    </row>
    <row r="6062" spans="5:18" hidden="1">
      <c r="F6062" s="149"/>
      <c r="G6062" s="149"/>
      <c r="P6062" s="145">
        <f t="shared" si="425"/>
        <v>0</v>
      </c>
      <c r="Q6062" t="str">
        <f t="shared" si="424"/>
        <v>NA</v>
      </c>
      <c r="R6062" s="145" t="str">
        <f t="shared" si="426"/>
        <v>NA</v>
      </c>
    </row>
    <row r="6063" spans="5:18" hidden="1">
      <c r="F6063" s="149"/>
      <c r="G6063" s="149"/>
      <c r="P6063" s="145">
        <f t="shared" si="425"/>
        <v>0</v>
      </c>
      <c r="Q6063" t="str">
        <f t="shared" si="424"/>
        <v>NA</v>
      </c>
      <c r="R6063" s="145" t="str">
        <f t="shared" si="426"/>
        <v>NA</v>
      </c>
    </row>
    <row r="6064" spans="5:18" hidden="1">
      <c r="F6064" s="149"/>
      <c r="G6064" s="149"/>
      <c r="P6064" s="145">
        <f t="shared" si="425"/>
        <v>0</v>
      </c>
      <c r="Q6064" t="str">
        <f t="shared" si="424"/>
        <v>NA</v>
      </c>
      <c r="R6064" s="145" t="str">
        <f t="shared" si="426"/>
        <v>NA</v>
      </c>
    </row>
    <row r="6065" spans="5:18" hidden="1">
      <c r="F6065" s="149"/>
      <c r="G6065" s="149"/>
      <c r="P6065" s="145">
        <f t="shared" si="425"/>
        <v>0</v>
      </c>
      <c r="Q6065" t="str">
        <f t="shared" si="424"/>
        <v>NA</v>
      </c>
      <c r="R6065" s="145" t="str">
        <f t="shared" si="426"/>
        <v>NA</v>
      </c>
    </row>
    <row r="6066" spans="5:18" hidden="1">
      <c r="F6066" s="149"/>
      <c r="G6066" s="149"/>
      <c r="P6066" s="145">
        <f t="shared" si="425"/>
        <v>0</v>
      </c>
      <c r="Q6066" t="str">
        <f t="shared" si="424"/>
        <v>NA</v>
      </c>
      <c r="R6066" s="145" t="str">
        <f t="shared" si="426"/>
        <v>NA</v>
      </c>
    </row>
    <row r="6067" spans="5:18" hidden="1">
      <c r="F6067" s="149"/>
      <c r="G6067" s="149"/>
      <c r="P6067" s="145">
        <f t="shared" si="425"/>
        <v>0</v>
      </c>
      <c r="Q6067" t="str">
        <f t="shared" si="424"/>
        <v>NA</v>
      </c>
      <c r="R6067" s="145" t="str">
        <f t="shared" si="426"/>
        <v>NA</v>
      </c>
    </row>
    <row r="6068" spans="5:18" hidden="1">
      <c r="F6068" s="149"/>
      <c r="G6068" s="149"/>
      <c r="P6068" s="145">
        <f t="shared" si="425"/>
        <v>0</v>
      </c>
      <c r="Q6068" t="str">
        <f t="shared" si="424"/>
        <v>NA</v>
      </c>
      <c r="R6068" s="145" t="str">
        <f t="shared" si="426"/>
        <v>NA</v>
      </c>
    </row>
    <row r="6069" spans="5:18" hidden="1">
      <c r="F6069" s="149"/>
      <c r="G6069" s="149"/>
      <c r="P6069" s="145">
        <f t="shared" si="425"/>
        <v>0</v>
      </c>
      <c r="Q6069" t="str">
        <f t="shared" si="424"/>
        <v>NA</v>
      </c>
      <c r="R6069" s="145" t="str">
        <f t="shared" si="426"/>
        <v>NA</v>
      </c>
    </row>
    <row r="6070" spans="5:18" hidden="1">
      <c r="F6070" s="149"/>
      <c r="G6070" s="149"/>
      <c r="P6070" s="145">
        <f t="shared" si="425"/>
        <v>0</v>
      </c>
      <c r="Q6070" t="str">
        <f t="shared" si="424"/>
        <v>NA</v>
      </c>
      <c r="R6070" s="145" t="str">
        <f t="shared" si="426"/>
        <v>NA</v>
      </c>
    </row>
    <row r="6071" spans="5:18" hidden="1">
      <c r="F6071" s="149"/>
      <c r="G6071" s="149"/>
      <c r="P6071" s="145">
        <f t="shared" si="425"/>
        <v>0</v>
      </c>
      <c r="Q6071" t="str">
        <f t="shared" si="424"/>
        <v>NA</v>
      </c>
      <c r="R6071" s="145" t="str">
        <f t="shared" si="426"/>
        <v>NA</v>
      </c>
    </row>
    <row r="6072" spans="5:18" hidden="1">
      <c r="F6072" s="149"/>
      <c r="G6072" s="149"/>
      <c r="P6072" s="145">
        <f t="shared" si="425"/>
        <v>0</v>
      </c>
      <c r="Q6072" t="str">
        <f t="shared" si="424"/>
        <v>NA</v>
      </c>
      <c r="R6072" s="145" t="str">
        <f t="shared" si="426"/>
        <v>NA</v>
      </c>
    </row>
    <row r="6073" spans="5:18" hidden="1">
      <c r="F6073" s="149"/>
      <c r="G6073" s="149"/>
      <c r="P6073" s="145">
        <f t="shared" si="425"/>
        <v>0</v>
      </c>
      <c r="Q6073" t="str">
        <f t="shared" si="424"/>
        <v>NA</v>
      </c>
      <c r="R6073" s="145" t="str">
        <f t="shared" si="426"/>
        <v>NA</v>
      </c>
    </row>
    <row r="6074" spans="5:18" hidden="1">
      <c r="F6074" s="149"/>
      <c r="G6074" s="149"/>
      <c r="P6074" s="145">
        <f t="shared" si="425"/>
        <v>0</v>
      </c>
      <c r="Q6074" t="str">
        <f t="shared" si="424"/>
        <v>NA</v>
      </c>
      <c r="R6074" s="145" t="str">
        <f t="shared" si="426"/>
        <v>NA</v>
      </c>
    </row>
    <row r="6075" spans="5:18" hidden="1">
      <c r="F6075" s="149"/>
      <c r="G6075" s="149"/>
      <c r="P6075" s="145">
        <f t="shared" si="425"/>
        <v>0</v>
      </c>
      <c r="Q6075" t="str">
        <f t="shared" si="424"/>
        <v>NA</v>
      </c>
      <c r="R6075" s="145" t="str">
        <f t="shared" si="426"/>
        <v>NA</v>
      </c>
    </row>
    <row r="6076" spans="5:18" hidden="1">
      <c r="F6076" s="149"/>
      <c r="G6076" s="149"/>
      <c r="P6076" s="145">
        <f t="shared" si="425"/>
        <v>0</v>
      </c>
      <c r="Q6076" t="str">
        <f t="shared" si="424"/>
        <v>NA</v>
      </c>
      <c r="R6076" s="145" t="str">
        <f t="shared" si="426"/>
        <v>NA</v>
      </c>
    </row>
    <row r="6077" spans="5:18" hidden="1">
      <c r="E6077" s="149"/>
      <c r="P6077" s="145">
        <f t="shared" si="425"/>
        <v>0</v>
      </c>
      <c r="Q6077" t="str">
        <f t="shared" si="424"/>
        <v>NA</v>
      </c>
      <c r="R6077" s="145" t="str">
        <f t="shared" si="426"/>
        <v>NA</v>
      </c>
    </row>
    <row r="6078" spans="5:18" hidden="1">
      <c r="E6078" s="149"/>
      <c r="P6078" s="145">
        <f t="shared" si="425"/>
        <v>0</v>
      </c>
      <c r="Q6078" t="str">
        <f t="shared" si="424"/>
        <v>NA</v>
      </c>
      <c r="R6078" s="145" t="str">
        <f t="shared" si="426"/>
        <v>NA</v>
      </c>
    </row>
    <row r="6079" spans="5:18" hidden="1">
      <c r="E6079" s="149"/>
      <c r="P6079" s="145">
        <f t="shared" si="425"/>
        <v>0</v>
      </c>
      <c r="Q6079" t="str">
        <f t="shared" si="424"/>
        <v>NA</v>
      </c>
      <c r="R6079" s="145" t="str">
        <f t="shared" si="426"/>
        <v>NA</v>
      </c>
    </row>
    <row r="6080" spans="5:18" hidden="1">
      <c r="F6080" s="149"/>
      <c r="G6080" s="149"/>
      <c r="P6080" s="145">
        <f t="shared" si="425"/>
        <v>0</v>
      </c>
      <c r="Q6080" t="str">
        <f t="shared" ref="Q6080:Q6143" si="427">IF(AND(ISNUMBER(E6080),ISNUMBER(H6080),ISBLANK(F6080)),E6080-H6080,"NA")</f>
        <v>NA</v>
      </c>
      <c r="R6080" s="145" t="str">
        <f t="shared" si="426"/>
        <v>NA</v>
      </c>
    </row>
    <row r="6081" spans="5:18" hidden="1">
      <c r="F6081" s="149"/>
      <c r="G6081" s="149"/>
      <c r="P6081" s="145">
        <f t="shared" si="425"/>
        <v>0</v>
      </c>
      <c r="Q6081" t="str">
        <f t="shared" si="427"/>
        <v>NA</v>
      </c>
      <c r="R6081" s="145" t="str">
        <f t="shared" si="426"/>
        <v>NA</v>
      </c>
    </row>
    <row r="6082" spans="5:18" hidden="1">
      <c r="F6082" s="149"/>
      <c r="G6082" s="149"/>
      <c r="P6082" s="145">
        <f t="shared" si="425"/>
        <v>0</v>
      </c>
      <c r="Q6082" t="str">
        <f t="shared" si="427"/>
        <v>NA</v>
      </c>
      <c r="R6082" s="145" t="str">
        <f t="shared" si="426"/>
        <v>NA</v>
      </c>
    </row>
    <row r="6083" spans="5:18" hidden="1">
      <c r="F6083" s="149"/>
      <c r="G6083" s="149"/>
      <c r="P6083" s="145">
        <f t="shared" si="425"/>
        <v>0</v>
      </c>
      <c r="Q6083" t="str">
        <f t="shared" si="427"/>
        <v>NA</v>
      </c>
      <c r="R6083" s="145" t="str">
        <f t="shared" si="426"/>
        <v>NA</v>
      </c>
    </row>
    <row r="6084" spans="5:18" hidden="1">
      <c r="F6084" s="149"/>
      <c r="G6084" s="149"/>
      <c r="P6084" s="145">
        <f t="shared" si="425"/>
        <v>0</v>
      </c>
      <c r="Q6084" t="str">
        <f t="shared" si="427"/>
        <v>NA</v>
      </c>
      <c r="R6084" s="145" t="str">
        <f t="shared" si="426"/>
        <v>NA</v>
      </c>
    </row>
    <row r="6085" spans="5:18" hidden="1">
      <c r="F6085" s="149"/>
      <c r="G6085" s="149"/>
      <c r="P6085" s="145">
        <f t="shared" si="425"/>
        <v>0</v>
      </c>
      <c r="Q6085" t="str">
        <f t="shared" si="427"/>
        <v>NA</v>
      </c>
      <c r="R6085" s="145" t="str">
        <f t="shared" si="426"/>
        <v>NA</v>
      </c>
    </row>
    <row r="6086" spans="5:18" hidden="1">
      <c r="F6086" s="149"/>
      <c r="G6086" s="149"/>
      <c r="P6086" s="145">
        <f t="shared" si="425"/>
        <v>0</v>
      </c>
      <c r="Q6086" t="str">
        <f t="shared" si="427"/>
        <v>NA</v>
      </c>
      <c r="R6086" s="145" t="str">
        <f t="shared" si="426"/>
        <v>NA</v>
      </c>
    </row>
    <row r="6087" spans="5:18" hidden="1">
      <c r="F6087" s="149"/>
      <c r="G6087" s="149"/>
      <c r="P6087" s="145">
        <f t="shared" si="425"/>
        <v>0</v>
      </c>
      <c r="Q6087" t="str">
        <f t="shared" si="427"/>
        <v>NA</v>
      </c>
      <c r="R6087" s="145" t="str">
        <f t="shared" si="426"/>
        <v>NA</v>
      </c>
    </row>
    <row r="6088" spans="5:18" hidden="1">
      <c r="F6088" s="149"/>
      <c r="G6088" s="149"/>
      <c r="P6088" s="145">
        <f t="shared" si="425"/>
        <v>0</v>
      </c>
      <c r="Q6088" t="str">
        <f t="shared" si="427"/>
        <v>NA</v>
      </c>
      <c r="R6088" s="145" t="str">
        <f t="shared" si="426"/>
        <v>NA</v>
      </c>
    </row>
    <row r="6089" spans="5:18" hidden="1">
      <c r="F6089" s="149"/>
      <c r="G6089" s="149"/>
      <c r="P6089" s="145">
        <f t="shared" ref="P6089:P6152" si="428">IFERROR(K6089-L6089,0)</f>
        <v>0</v>
      </c>
      <c r="Q6089" t="str">
        <f t="shared" si="427"/>
        <v>NA</v>
      </c>
      <c r="R6089" s="145" t="str">
        <f t="shared" ref="R6089:R6152" si="429">IF(AND(ISNUMBER(F6089),ISNUMBER(I6089),ISBLANK(E6089)),F6089-I6089,"NA")</f>
        <v>NA</v>
      </c>
    </row>
    <row r="6090" spans="5:18" hidden="1">
      <c r="F6090" s="149"/>
      <c r="G6090" s="149"/>
      <c r="P6090" s="145">
        <f t="shared" si="428"/>
        <v>0</v>
      </c>
      <c r="Q6090" t="str">
        <f t="shared" si="427"/>
        <v>NA</v>
      </c>
      <c r="R6090" s="145" t="str">
        <f t="shared" si="429"/>
        <v>NA</v>
      </c>
    </row>
    <row r="6091" spans="5:18" hidden="1">
      <c r="F6091" s="149"/>
      <c r="G6091" s="149"/>
      <c r="P6091" s="145">
        <f t="shared" si="428"/>
        <v>0</v>
      </c>
      <c r="Q6091" t="str">
        <f t="shared" si="427"/>
        <v>NA</v>
      </c>
      <c r="R6091" s="145" t="str">
        <f t="shared" si="429"/>
        <v>NA</v>
      </c>
    </row>
    <row r="6092" spans="5:18" hidden="1">
      <c r="F6092" s="149"/>
      <c r="G6092" s="149"/>
      <c r="P6092" s="145">
        <f t="shared" si="428"/>
        <v>0</v>
      </c>
      <c r="Q6092" t="str">
        <f t="shared" si="427"/>
        <v>NA</v>
      </c>
      <c r="R6092" s="145" t="str">
        <f t="shared" si="429"/>
        <v>NA</v>
      </c>
    </row>
    <row r="6093" spans="5:18" hidden="1">
      <c r="E6093" s="149"/>
      <c r="P6093" s="145">
        <f t="shared" si="428"/>
        <v>0</v>
      </c>
      <c r="Q6093" t="str">
        <f t="shared" si="427"/>
        <v>NA</v>
      </c>
      <c r="R6093" s="145" t="str">
        <f t="shared" si="429"/>
        <v>NA</v>
      </c>
    </row>
    <row r="6094" spans="5:18" hidden="1">
      <c r="E6094" s="149"/>
      <c r="P6094" s="145">
        <f t="shared" si="428"/>
        <v>0</v>
      </c>
      <c r="Q6094" t="str">
        <f t="shared" si="427"/>
        <v>NA</v>
      </c>
      <c r="R6094" s="145" t="str">
        <f t="shared" si="429"/>
        <v>NA</v>
      </c>
    </row>
    <row r="6095" spans="5:18" hidden="1">
      <c r="F6095" s="149"/>
      <c r="G6095" s="149"/>
      <c r="P6095" s="145">
        <f t="shared" si="428"/>
        <v>0</v>
      </c>
      <c r="Q6095" t="str">
        <f t="shared" si="427"/>
        <v>NA</v>
      </c>
      <c r="R6095" s="145" t="str">
        <f t="shared" si="429"/>
        <v>NA</v>
      </c>
    </row>
    <row r="6096" spans="5:18" hidden="1">
      <c r="F6096" s="149"/>
      <c r="G6096" s="149"/>
      <c r="P6096" s="145">
        <f t="shared" si="428"/>
        <v>0</v>
      </c>
      <c r="Q6096" t="str">
        <f t="shared" si="427"/>
        <v>NA</v>
      </c>
      <c r="R6096" s="145" t="str">
        <f t="shared" si="429"/>
        <v>NA</v>
      </c>
    </row>
    <row r="6097" spans="5:18" hidden="1">
      <c r="F6097" s="149"/>
      <c r="G6097" s="149"/>
      <c r="P6097" s="145">
        <f t="shared" si="428"/>
        <v>0</v>
      </c>
      <c r="Q6097" t="str">
        <f t="shared" si="427"/>
        <v>NA</v>
      </c>
      <c r="R6097" s="145" t="str">
        <f t="shared" si="429"/>
        <v>NA</v>
      </c>
    </row>
    <row r="6098" spans="5:18" hidden="1">
      <c r="F6098" s="149"/>
      <c r="G6098" s="149"/>
      <c r="P6098" s="145">
        <f t="shared" si="428"/>
        <v>0</v>
      </c>
      <c r="Q6098" t="str">
        <f t="shared" si="427"/>
        <v>NA</v>
      </c>
      <c r="R6098" s="145" t="str">
        <f t="shared" si="429"/>
        <v>NA</v>
      </c>
    </row>
    <row r="6099" spans="5:18" hidden="1">
      <c r="F6099" s="149"/>
      <c r="G6099" s="149"/>
      <c r="P6099" s="145">
        <f t="shared" si="428"/>
        <v>0</v>
      </c>
      <c r="Q6099" t="str">
        <f t="shared" si="427"/>
        <v>NA</v>
      </c>
      <c r="R6099" s="145" t="str">
        <f t="shared" si="429"/>
        <v>NA</v>
      </c>
    </row>
    <row r="6100" spans="5:18" hidden="1">
      <c r="F6100" s="149"/>
      <c r="G6100" s="149"/>
      <c r="P6100" s="145">
        <f t="shared" si="428"/>
        <v>0</v>
      </c>
      <c r="Q6100" t="str">
        <f t="shared" si="427"/>
        <v>NA</v>
      </c>
      <c r="R6100" s="145" t="str">
        <f t="shared" si="429"/>
        <v>NA</v>
      </c>
    </row>
    <row r="6101" spans="5:18" hidden="1">
      <c r="E6101" s="149"/>
      <c r="P6101" s="145">
        <f t="shared" si="428"/>
        <v>0</v>
      </c>
      <c r="Q6101" t="str">
        <f t="shared" si="427"/>
        <v>NA</v>
      </c>
      <c r="R6101" s="145" t="str">
        <f t="shared" si="429"/>
        <v>NA</v>
      </c>
    </row>
    <row r="6102" spans="5:18" hidden="1">
      <c r="E6102" s="149"/>
      <c r="P6102" s="145">
        <f t="shared" si="428"/>
        <v>0</v>
      </c>
      <c r="Q6102" t="str">
        <f t="shared" si="427"/>
        <v>NA</v>
      </c>
      <c r="R6102" s="145" t="str">
        <f t="shared" si="429"/>
        <v>NA</v>
      </c>
    </row>
    <row r="6103" spans="5:18" hidden="1">
      <c r="E6103" s="149"/>
      <c r="P6103" s="145">
        <f t="shared" si="428"/>
        <v>0</v>
      </c>
      <c r="Q6103" t="str">
        <f t="shared" si="427"/>
        <v>NA</v>
      </c>
      <c r="R6103" s="145" t="str">
        <f t="shared" si="429"/>
        <v>NA</v>
      </c>
    </row>
    <row r="6104" spans="5:18" hidden="1">
      <c r="E6104" s="149"/>
      <c r="P6104" s="145">
        <f t="shared" si="428"/>
        <v>0</v>
      </c>
      <c r="Q6104" t="str">
        <f t="shared" si="427"/>
        <v>NA</v>
      </c>
      <c r="R6104" s="145" t="str">
        <f t="shared" si="429"/>
        <v>NA</v>
      </c>
    </row>
    <row r="6105" spans="5:18" hidden="1">
      <c r="E6105" s="149"/>
      <c r="P6105" s="145">
        <f t="shared" si="428"/>
        <v>0</v>
      </c>
      <c r="Q6105" t="str">
        <f t="shared" si="427"/>
        <v>NA</v>
      </c>
      <c r="R6105" s="145" t="str">
        <f t="shared" si="429"/>
        <v>NA</v>
      </c>
    </row>
    <row r="6106" spans="5:18" hidden="1">
      <c r="E6106" s="149"/>
      <c r="P6106" s="145">
        <f t="shared" si="428"/>
        <v>0</v>
      </c>
      <c r="Q6106" t="str">
        <f t="shared" si="427"/>
        <v>NA</v>
      </c>
      <c r="R6106" s="145" t="str">
        <f t="shared" si="429"/>
        <v>NA</v>
      </c>
    </row>
    <row r="6107" spans="5:18" hidden="1">
      <c r="F6107" s="149"/>
      <c r="G6107" s="149"/>
      <c r="P6107" s="145">
        <f t="shared" si="428"/>
        <v>0</v>
      </c>
      <c r="Q6107" t="str">
        <f t="shared" si="427"/>
        <v>NA</v>
      </c>
      <c r="R6107" s="145" t="str">
        <f t="shared" si="429"/>
        <v>NA</v>
      </c>
    </row>
    <row r="6108" spans="5:18" hidden="1">
      <c r="F6108" s="149"/>
      <c r="G6108" s="149"/>
      <c r="P6108" s="145">
        <f t="shared" si="428"/>
        <v>0</v>
      </c>
      <c r="Q6108" t="str">
        <f t="shared" si="427"/>
        <v>NA</v>
      </c>
      <c r="R6108" s="145" t="str">
        <f t="shared" si="429"/>
        <v>NA</v>
      </c>
    </row>
    <row r="6109" spans="5:18" hidden="1">
      <c r="F6109" s="149"/>
      <c r="G6109" s="149"/>
      <c r="P6109" s="145">
        <f t="shared" si="428"/>
        <v>0</v>
      </c>
      <c r="Q6109" t="str">
        <f t="shared" si="427"/>
        <v>NA</v>
      </c>
      <c r="R6109" s="145" t="str">
        <f t="shared" si="429"/>
        <v>NA</v>
      </c>
    </row>
    <row r="6110" spans="5:18" hidden="1">
      <c r="F6110" s="149"/>
      <c r="G6110" s="149"/>
      <c r="P6110" s="145">
        <f t="shared" si="428"/>
        <v>0</v>
      </c>
      <c r="Q6110" t="str">
        <f t="shared" si="427"/>
        <v>NA</v>
      </c>
      <c r="R6110" s="145" t="str">
        <f t="shared" si="429"/>
        <v>NA</v>
      </c>
    </row>
    <row r="6111" spans="5:18" hidden="1">
      <c r="F6111" s="149"/>
      <c r="G6111" s="149"/>
      <c r="P6111" s="145">
        <f t="shared" si="428"/>
        <v>0</v>
      </c>
      <c r="Q6111" t="str">
        <f t="shared" si="427"/>
        <v>NA</v>
      </c>
      <c r="R6111" s="145" t="str">
        <f t="shared" si="429"/>
        <v>NA</v>
      </c>
    </row>
    <row r="6112" spans="5:18" hidden="1">
      <c r="F6112" s="149"/>
      <c r="G6112" s="149"/>
      <c r="P6112" s="145">
        <f t="shared" si="428"/>
        <v>0</v>
      </c>
      <c r="Q6112" t="str">
        <f t="shared" si="427"/>
        <v>NA</v>
      </c>
      <c r="R6112" s="145" t="str">
        <f t="shared" si="429"/>
        <v>NA</v>
      </c>
    </row>
    <row r="6113" spans="5:18" hidden="1">
      <c r="F6113" s="149"/>
      <c r="G6113" s="149"/>
      <c r="P6113" s="145">
        <f t="shared" si="428"/>
        <v>0</v>
      </c>
      <c r="Q6113" t="str">
        <f t="shared" si="427"/>
        <v>NA</v>
      </c>
      <c r="R6113" s="145" t="str">
        <f t="shared" si="429"/>
        <v>NA</v>
      </c>
    </row>
    <row r="6114" spans="5:18" hidden="1">
      <c r="F6114" s="149"/>
      <c r="G6114" s="149"/>
      <c r="P6114" s="145">
        <f t="shared" si="428"/>
        <v>0</v>
      </c>
      <c r="Q6114" t="str">
        <f t="shared" si="427"/>
        <v>NA</v>
      </c>
      <c r="R6114" s="145" t="str">
        <f t="shared" si="429"/>
        <v>NA</v>
      </c>
    </row>
    <row r="6115" spans="5:18" hidden="1">
      <c r="F6115" s="149"/>
      <c r="G6115" s="149"/>
      <c r="P6115" s="145">
        <f t="shared" si="428"/>
        <v>0</v>
      </c>
      <c r="Q6115" t="str">
        <f t="shared" si="427"/>
        <v>NA</v>
      </c>
      <c r="R6115" s="145" t="str">
        <f t="shared" si="429"/>
        <v>NA</v>
      </c>
    </row>
    <row r="6116" spans="5:18" hidden="1">
      <c r="F6116" s="149"/>
      <c r="G6116" s="149"/>
      <c r="P6116" s="145">
        <f t="shared" si="428"/>
        <v>0</v>
      </c>
      <c r="Q6116" t="str">
        <f t="shared" si="427"/>
        <v>NA</v>
      </c>
      <c r="R6116" s="145" t="str">
        <f t="shared" si="429"/>
        <v>NA</v>
      </c>
    </row>
    <row r="6117" spans="5:18" hidden="1">
      <c r="E6117" s="149"/>
      <c r="P6117" s="145">
        <f t="shared" si="428"/>
        <v>0</v>
      </c>
      <c r="Q6117" t="str">
        <f t="shared" si="427"/>
        <v>NA</v>
      </c>
      <c r="R6117" s="145" t="str">
        <f t="shared" si="429"/>
        <v>NA</v>
      </c>
    </row>
    <row r="6118" spans="5:18" hidden="1">
      <c r="E6118" s="149"/>
      <c r="P6118" s="145">
        <f t="shared" si="428"/>
        <v>0</v>
      </c>
      <c r="Q6118" t="str">
        <f t="shared" si="427"/>
        <v>NA</v>
      </c>
      <c r="R6118" s="145" t="str">
        <f t="shared" si="429"/>
        <v>NA</v>
      </c>
    </row>
    <row r="6119" spans="5:18" hidden="1">
      <c r="F6119" s="149"/>
      <c r="G6119" s="149"/>
      <c r="P6119" s="145">
        <f t="shared" si="428"/>
        <v>0</v>
      </c>
      <c r="Q6119" t="str">
        <f t="shared" si="427"/>
        <v>NA</v>
      </c>
      <c r="R6119" s="145" t="str">
        <f t="shared" si="429"/>
        <v>NA</v>
      </c>
    </row>
    <row r="6120" spans="5:18" hidden="1">
      <c r="F6120" s="149"/>
      <c r="G6120" s="149"/>
      <c r="P6120" s="145">
        <f t="shared" si="428"/>
        <v>0</v>
      </c>
      <c r="Q6120" t="str">
        <f t="shared" si="427"/>
        <v>NA</v>
      </c>
      <c r="R6120" s="145" t="str">
        <f t="shared" si="429"/>
        <v>NA</v>
      </c>
    </row>
    <row r="6121" spans="5:18" hidden="1">
      <c r="F6121" s="149"/>
      <c r="G6121" s="149"/>
      <c r="P6121" s="145">
        <f t="shared" si="428"/>
        <v>0</v>
      </c>
      <c r="Q6121" t="str">
        <f t="shared" si="427"/>
        <v>NA</v>
      </c>
      <c r="R6121" s="145" t="str">
        <f t="shared" si="429"/>
        <v>NA</v>
      </c>
    </row>
    <row r="6122" spans="5:18" hidden="1">
      <c r="F6122" s="149"/>
      <c r="G6122" s="149"/>
      <c r="P6122" s="145">
        <f t="shared" si="428"/>
        <v>0</v>
      </c>
      <c r="Q6122" t="str">
        <f t="shared" si="427"/>
        <v>NA</v>
      </c>
      <c r="R6122" s="145" t="str">
        <f t="shared" si="429"/>
        <v>NA</v>
      </c>
    </row>
    <row r="6123" spans="5:18" hidden="1">
      <c r="F6123" s="149"/>
      <c r="G6123" s="149"/>
      <c r="P6123" s="145">
        <f t="shared" si="428"/>
        <v>0</v>
      </c>
      <c r="Q6123" t="str">
        <f t="shared" si="427"/>
        <v>NA</v>
      </c>
      <c r="R6123" s="145" t="str">
        <f t="shared" si="429"/>
        <v>NA</v>
      </c>
    </row>
    <row r="6124" spans="5:18" hidden="1">
      <c r="F6124" s="149"/>
      <c r="G6124" s="149"/>
      <c r="P6124" s="145">
        <f t="shared" si="428"/>
        <v>0</v>
      </c>
      <c r="Q6124" t="str">
        <f t="shared" si="427"/>
        <v>NA</v>
      </c>
      <c r="R6124" s="145" t="str">
        <f t="shared" si="429"/>
        <v>NA</v>
      </c>
    </row>
    <row r="6125" spans="5:18" hidden="1">
      <c r="E6125" s="149"/>
      <c r="P6125" s="145">
        <f t="shared" si="428"/>
        <v>0</v>
      </c>
      <c r="Q6125" t="str">
        <f t="shared" si="427"/>
        <v>NA</v>
      </c>
      <c r="R6125" s="145" t="str">
        <f t="shared" si="429"/>
        <v>NA</v>
      </c>
    </row>
    <row r="6126" spans="5:18" hidden="1">
      <c r="E6126" s="149"/>
      <c r="P6126" s="145">
        <f t="shared" si="428"/>
        <v>0</v>
      </c>
      <c r="Q6126" t="str">
        <f t="shared" si="427"/>
        <v>NA</v>
      </c>
      <c r="R6126" s="145" t="str">
        <f t="shared" si="429"/>
        <v>NA</v>
      </c>
    </row>
    <row r="6127" spans="5:18" hidden="1">
      <c r="E6127" s="149"/>
      <c r="P6127" s="145">
        <f t="shared" si="428"/>
        <v>0</v>
      </c>
      <c r="Q6127" t="str">
        <f t="shared" si="427"/>
        <v>NA</v>
      </c>
      <c r="R6127" s="145" t="str">
        <f t="shared" si="429"/>
        <v>NA</v>
      </c>
    </row>
    <row r="6128" spans="5:18" hidden="1">
      <c r="E6128" s="149"/>
      <c r="P6128" s="145">
        <f t="shared" si="428"/>
        <v>0</v>
      </c>
      <c r="Q6128" t="str">
        <f t="shared" si="427"/>
        <v>NA</v>
      </c>
      <c r="R6128" s="145" t="str">
        <f t="shared" si="429"/>
        <v>NA</v>
      </c>
    </row>
    <row r="6129" spans="5:18" hidden="1">
      <c r="E6129" s="149"/>
      <c r="P6129" s="145">
        <f t="shared" si="428"/>
        <v>0</v>
      </c>
      <c r="Q6129" t="str">
        <f t="shared" si="427"/>
        <v>NA</v>
      </c>
      <c r="R6129" s="145" t="str">
        <f t="shared" si="429"/>
        <v>NA</v>
      </c>
    </row>
    <row r="6130" spans="5:18" hidden="1">
      <c r="E6130" s="149"/>
      <c r="P6130" s="145">
        <f t="shared" si="428"/>
        <v>0</v>
      </c>
      <c r="Q6130" t="str">
        <f t="shared" si="427"/>
        <v>NA</v>
      </c>
      <c r="R6130" s="145" t="str">
        <f t="shared" si="429"/>
        <v>NA</v>
      </c>
    </row>
    <row r="6131" spans="5:18" hidden="1">
      <c r="F6131" s="149"/>
      <c r="G6131" s="149"/>
      <c r="P6131" s="145">
        <f t="shared" si="428"/>
        <v>0</v>
      </c>
      <c r="Q6131" t="str">
        <f t="shared" si="427"/>
        <v>NA</v>
      </c>
      <c r="R6131" s="145" t="str">
        <f t="shared" si="429"/>
        <v>NA</v>
      </c>
    </row>
    <row r="6132" spans="5:18" hidden="1">
      <c r="F6132" s="149"/>
      <c r="G6132" s="149"/>
      <c r="P6132" s="145">
        <f t="shared" si="428"/>
        <v>0</v>
      </c>
      <c r="Q6132" t="str">
        <f t="shared" si="427"/>
        <v>NA</v>
      </c>
      <c r="R6132" s="145" t="str">
        <f t="shared" si="429"/>
        <v>NA</v>
      </c>
    </row>
    <row r="6133" spans="5:18" hidden="1">
      <c r="F6133" s="149"/>
      <c r="G6133" s="149"/>
      <c r="P6133" s="145">
        <f t="shared" si="428"/>
        <v>0</v>
      </c>
      <c r="Q6133" t="str">
        <f t="shared" si="427"/>
        <v>NA</v>
      </c>
      <c r="R6133" s="145" t="str">
        <f t="shared" si="429"/>
        <v>NA</v>
      </c>
    </row>
    <row r="6134" spans="5:18" hidden="1">
      <c r="F6134" s="149"/>
      <c r="G6134" s="149"/>
      <c r="P6134" s="145">
        <f t="shared" si="428"/>
        <v>0</v>
      </c>
      <c r="Q6134" t="str">
        <f t="shared" si="427"/>
        <v>NA</v>
      </c>
      <c r="R6134" s="145" t="str">
        <f t="shared" si="429"/>
        <v>NA</v>
      </c>
    </row>
    <row r="6135" spans="5:18" hidden="1">
      <c r="F6135" s="149"/>
      <c r="G6135" s="149"/>
      <c r="P6135" s="145">
        <f t="shared" si="428"/>
        <v>0</v>
      </c>
      <c r="Q6135" t="str">
        <f t="shared" si="427"/>
        <v>NA</v>
      </c>
      <c r="R6135" s="145" t="str">
        <f t="shared" si="429"/>
        <v>NA</v>
      </c>
    </row>
    <row r="6136" spans="5:18" hidden="1">
      <c r="F6136" s="149"/>
      <c r="G6136" s="149"/>
      <c r="P6136" s="145">
        <f t="shared" si="428"/>
        <v>0</v>
      </c>
      <c r="Q6136" t="str">
        <f t="shared" si="427"/>
        <v>NA</v>
      </c>
      <c r="R6136" s="145" t="str">
        <f t="shared" si="429"/>
        <v>NA</v>
      </c>
    </row>
    <row r="6137" spans="5:18" hidden="1">
      <c r="F6137" s="149"/>
      <c r="G6137" s="149"/>
      <c r="P6137" s="145">
        <f t="shared" si="428"/>
        <v>0</v>
      </c>
      <c r="Q6137" t="str">
        <f t="shared" si="427"/>
        <v>NA</v>
      </c>
      <c r="R6137" s="145" t="str">
        <f t="shared" si="429"/>
        <v>NA</v>
      </c>
    </row>
    <row r="6138" spans="5:18" hidden="1">
      <c r="F6138" s="149"/>
      <c r="G6138" s="149"/>
      <c r="P6138" s="145">
        <f t="shared" si="428"/>
        <v>0</v>
      </c>
      <c r="Q6138" t="str">
        <f t="shared" si="427"/>
        <v>NA</v>
      </c>
      <c r="R6138" s="145" t="str">
        <f t="shared" si="429"/>
        <v>NA</v>
      </c>
    </row>
    <row r="6139" spans="5:18" hidden="1">
      <c r="F6139" s="149"/>
      <c r="G6139" s="149"/>
      <c r="P6139" s="145">
        <f t="shared" si="428"/>
        <v>0</v>
      </c>
      <c r="Q6139" t="str">
        <f t="shared" si="427"/>
        <v>NA</v>
      </c>
      <c r="R6139" s="145" t="str">
        <f t="shared" si="429"/>
        <v>NA</v>
      </c>
    </row>
    <row r="6140" spans="5:18" hidden="1">
      <c r="F6140" s="149"/>
      <c r="G6140" s="149"/>
      <c r="P6140" s="145">
        <f t="shared" si="428"/>
        <v>0</v>
      </c>
      <c r="Q6140" t="str">
        <f t="shared" si="427"/>
        <v>NA</v>
      </c>
      <c r="R6140" s="145" t="str">
        <f t="shared" si="429"/>
        <v>NA</v>
      </c>
    </row>
    <row r="6141" spans="5:18" hidden="1">
      <c r="E6141" s="149"/>
      <c r="P6141" s="145">
        <f t="shared" si="428"/>
        <v>0</v>
      </c>
      <c r="Q6141" t="str">
        <f t="shared" si="427"/>
        <v>NA</v>
      </c>
      <c r="R6141" s="145" t="str">
        <f t="shared" si="429"/>
        <v>NA</v>
      </c>
    </row>
    <row r="6142" spans="5:18" hidden="1">
      <c r="E6142" s="149"/>
      <c r="P6142" s="145">
        <f t="shared" si="428"/>
        <v>0</v>
      </c>
      <c r="Q6142" t="str">
        <f t="shared" si="427"/>
        <v>NA</v>
      </c>
      <c r="R6142" s="145" t="str">
        <f t="shared" si="429"/>
        <v>NA</v>
      </c>
    </row>
    <row r="6143" spans="5:18" hidden="1">
      <c r="F6143" s="149"/>
      <c r="G6143" s="149"/>
      <c r="P6143" s="145">
        <f t="shared" si="428"/>
        <v>0</v>
      </c>
      <c r="Q6143" t="str">
        <f t="shared" si="427"/>
        <v>NA</v>
      </c>
      <c r="R6143" s="145" t="str">
        <f t="shared" si="429"/>
        <v>NA</v>
      </c>
    </row>
    <row r="6144" spans="5:18" hidden="1">
      <c r="F6144" s="149"/>
      <c r="G6144" s="149"/>
      <c r="P6144" s="145">
        <f t="shared" si="428"/>
        <v>0</v>
      </c>
      <c r="Q6144" t="str">
        <f t="shared" ref="Q6144:Q6207" si="430">IF(AND(ISNUMBER(E6144),ISNUMBER(H6144),ISBLANK(F6144)),E6144-H6144,"NA")</f>
        <v>NA</v>
      </c>
      <c r="R6144" s="145" t="str">
        <f t="shared" si="429"/>
        <v>NA</v>
      </c>
    </row>
    <row r="6145" spans="5:18" hidden="1">
      <c r="F6145" s="149"/>
      <c r="G6145" s="149"/>
      <c r="P6145" s="145">
        <f t="shared" si="428"/>
        <v>0</v>
      </c>
      <c r="Q6145" t="str">
        <f t="shared" si="430"/>
        <v>NA</v>
      </c>
      <c r="R6145" s="145" t="str">
        <f t="shared" si="429"/>
        <v>NA</v>
      </c>
    </row>
    <row r="6146" spans="5:18" hidden="1">
      <c r="F6146" s="149"/>
      <c r="G6146" s="149"/>
      <c r="P6146" s="145">
        <f t="shared" si="428"/>
        <v>0</v>
      </c>
      <c r="Q6146" t="str">
        <f t="shared" si="430"/>
        <v>NA</v>
      </c>
      <c r="R6146" s="145" t="str">
        <f t="shared" si="429"/>
        <v>NA</v>
      </c>
    </row>
    <row r="6147" spans="5:18" hidden="1">
      <c r="F6147" s="149"/>
      <c r="G6147" s="149"/>
      <c r="P6147" s="145">
        <f t="shared" si="428"/>
        <v>0</v>
      </c>
      <c r="Q6147" t="str">
        <f t="shared" si="430"/>
        <v>NA</v>
      </c>
      <c r="R6147" s="145" t="str">
        <f t="shared" si="429"/>
        <v>NA</v>
      </c>
    </row>
    <row r="6148" spans="5:18" hidden="1">
      <c r="F6148" s="149"/>
      <c r="G6148" s="149"/>
      <c r="P6148" s="145">
        <f t="shared" si="428"/>
        <v>0</v>
      </c>
      <c r="Q6148" t="str">
        <f t="shared" si="430"/>
        <v>NA</v>
      </c>
      <c r="R6148" s="145" t="str">
        <f t="shared" si="429"/>
        <v>NA</v>
      </c>
    </row>
    <row r="6149" spans="5:18" hidden="1">
      <c r="E6149" s="149"/>
      <c r="P6149" s="145">
        <f t="shared" si="428"/>
        <v>0</v>
      </c>
      <c r="Q6149" t="str">
        <f t="shared" si="430"/>
        <v>NA</v>
      </c>
      <c r="R6149" s="145" t="str">
        <f t="shared" si="429"/>
        <v>NA</v>
      </c>
    </row>
    <row r="6150" spans="5:18" hidden="1">
      <c r="E6150" s="149"/>
      <c r="P6150" s="145">
        <f t="shared" si="428"/>
        <v>0</v>
      </c>
      <c r="Q6150" t="str">
        <f t="shared" si="430"/>
        <v>NA</v>
      </c>
      <c r="R6150" s="145" t="str">
        <f t="shared" si="429"/>
        <v>NA</v>
      </c>
    </row>
    <row r="6151" spans="5:18" hidden="1">
      <c r="E6151" s="149"/>
      <c r="P6151" s="145">
        <f t="shared" si="428"/>
        <v>0</v>
      </c>
      <c r="Q6151" t="str">
        <f t="shared" si="430"/>
        <v>NA</v>
      </c>
      <c r="R6151" s="145" t="str">
        <f t="shared" si="429"/>
        <v>NA</v>
      </c>
    </row>
    <row r="6152" spans="5:18" hidden="1">
      <c r="E6152" s="149"/>
      <c r="P6152" s="145">
        <f t="shared" si="428"/>
        <v>0</v>
      </c>
      <c r="Q6152" t="str">
        <f t="shared" si="430"/>
        <v>NA</v>
      </c>
      <c r="R6152" s="145" t="str">
        <f t="shared" si="429"/>
        <v>NA</v>
      </c>
    </row>
    <row r="6153" spans="5:18" hidden="1">
      <c r="E6153" s="149"/>
      <c r="P6153" s="145">
        <f t="shared" ref="P6153:P6216" si="431">IFERROR(K6153-L6153,0)</f>
        <v>0</v>
      </c>
      <c r="Q6153" t="str">
        <f t="shared" si="430"/>
        <v>NA</v>
      </c>
      <c r="R6153" s="145" t="str">
        <f t="shared" ref="R6153:R6216" si="432">IF(AND(ISNUMBER(F6153),ISNUMBER(I6153),ISBLANK(E6153)),F6153-I6153,"NA")</f>
        <v>NA</v>
      </c>
    </row>
    <row r="6154" spans="5:18" hidden="1">
      <c r="E6154" s="149"/>
      <c r="P6154" s="145">
        <f t="shared" si="431"/>
        <v>0</v>
      </c>
      <c r="Q6154" t="str">
        <f t="shared" si="430"/>
        <v>NA</v>
      </c>
      <c r="R6154" s="145" t="str">
        <f t="shared" si="432"/>
        <v>NA</v>
      </c>
    </row>
    <row r="6155" spans="5:18" hidden="1">
      <c r="F6155" s="149"/>
      <c r="G6155" s="149"/>
      <c r="P6155" s="145">
        <f t="shared" si="431"/>
        <v>0</v>
      </c>
      <c r="Q6155" t="str">
        <f t="shared" si="430"/>
        <v>NA</v>
      </c>
      <c r="R6155" s="145" t="str">
        <f t="shared" si="432"/>
        <v>NA</v>
      </c>
    </row>
    <row r="6156" spans="5:18" hidden="1">
      <c r="F6156" s="149"/>
      <c r="G6156" s="149"/>
      <c r="P6156" s="145">
        <f t="shared" si="431"/>
        <v>0</v>
      </c>
      <c r="Q6156" t="str">
        <f t="shared" si="430"/>
        <v>NA</v>
      </c>
      <c r="R6156" s="145" t="str">
        <f t="shared" si="432"/>
        <v>NA</v>
      </c>
    </row>
    <row r="6157" spans="5:18" hidden="1">
      <c r="F6157" s="149"/>
      <c r="G6157" s="149"/>
      <c r="P6157" s="145">
        <f t="shared" si="431"/>
        <v>0</v>
      </c>
      <c r="Q6157" t="str">
        <f t="shared" si="430"/>
        <v>NA</v>
      </c>
      <c r="R6157" s="145" t="str">
        <f t="shared" si="432"/>
        <v>NA</v>
      </c>
    </row>
    <row r="6158" spans="5:18" hidden="1">
      <c r="F6158" s="149"/>
      <c r="G6158" s="149"/>
      <c r="P6158" s="145">
        <f t="shared" si="431"/>
        <v>0</v>
      </c>
      <c r="Q6158" t="str">
        <f t="shared" si="430"/>
        <v>NA</v>
      </c>
      <c r="R6158" s="145" t="str">
        <f t="shared" si="432"/>
        <v>NA</v>
      </c>
    </row>
    <row r="6159" spans="5:18" hidden="1">
      <c r="F6159" s="149"/>
      <c r="G6159" s="149"/>
      <c r="P6159" s="145">
        <f t="shared" si="431"/>
        <v>0</v>
      </c>
      <c r="Q6159" t="str">
        <f t="shared" si="430"/>
        <v>NA</v>
      </c>
      <c r="R6159" s="145" t="str">
        <f t="shared" si="432"/>
        <v>NA</v>
      </c>
    </row>
    <row r="6160" spans="5:18" hidden="1">
      <c r="F6160" s="149"/>
      <c r="G6160" s="149"/>
      <c r="P6160" s="145">
        <f t="shared" si="431"/>
        <v>0</v>
      </c>
      <c r="Q6160" t="str">
        <f t="shared" si="430"/>
        <v>NA</v>
      </c>
      <c r="R6160" s="145" t="str">
        <f t="shared" si="432"/>
        <v>NA</v>
      </c>
    </row>
    <row r="6161" spans="5:18" hidden="1">
      <c r="F6161" s="149"/>
      <c r="G6161" s="149"/>
      <c r="P6161" s="145">
        <f t="shared" si="431"/>
        <v>0</v>
      </c>
      <c r="Q6161" t="str">
        <f t="shared" si="430"/>
        <v>NA</v>
      </c>
      <c r="R6161" s="145" t="str">
        <f t="shared" si="432"/>
        <v>NA</v>
      </c>
    </row>
    <row r="6162" spans="5:18" hidden="1">
      <c r="F6162" s="149"/>
      <c r="G6162" s="149"/>
      <c r="P6162" s="145">
        <f t="shared" si="431"/>
        <v>0</v>
      </c>
      <c r="Q6162" t="str">
        <f t="shared" si="430"/>
        <v>NA</v>
      </c>
      <c r="R6162" s="145" t="str">
        <f t="shared" si="432"/>
        <v>NA</v>
      </c>
    </row>
    <row r="6163" spans="5:18" hidden="1">
      <c r="F6163" s="149"/>
      <c r="G6163" s="149"/>
      <c r="P6163" s="145">
        <f t="shared" si="431"/>
        <v>0</v>
      </c>
      <c r="Q6163" t="str">
        <f t="shared" si="430"/>
        <v>NA</v>
      </c>
      <c r="R6163" s="145" t="str">
        <f t="shared" si="432"/>
        <v>NA</v>
      </c>
    </row>
    <row r="6164" spans="5:18" hidden="1">
      <c r="F6164" s="149"/>
      <c r="G6164" s="149"/>
      <c r="P6164" s="145">
        <f t="shared" si="431"/>
        <v>0</v>
      </c>
      <c r="Q6164" t="str">
        <f t="shared" si="430"/>
        <v>NA</v>
      </c>
      <c r="R6164" s="145" t="str">
        <f t="shared" si="432"/>
        <v>NA</v>
      </c>
    </row>
    <row r="6165" spans="5:18" hidden="1">
      <c r="E6165" s="149"/>
      <c r="P6165" s="145">
        <f t="shared" si="431"/>
        <v>0</v>
      </c>
      <c r="Q6165" t="str">
        <f t="shared" si="430"/>
        <v>NA</v>
      </c>
      <c r="R6165" s="145" t="str">
        <f t="shared" si="432"/>
        <v>NA</v>
      </c>
    </row>
    <row r="6166" spans="5:18" hidden="1">
      <c r="E6166" s="149"/>
      <c r="P6166" s="145">
        <f t="shared" si="431"/>
        <v>0</v>
      </c>
      <c r="Q6166" t="str">
        <f t="shared" si="430"/>
        <v>NA</v>
      </c>
      <c r="R6166" s="145" t="str">
        <f t="shared" si="432"/>
        <v>NA</v>
      </c>
    </row>
    <row r="6167" spans="5:18" hidden="1">
      <c r="F6167" s="149"/>
      <c r="G6167" s="149"/>
      <c r="P6167" s="145">
        <f t="shared" si="431"/>
        <v>0</v>
      </c>
      <c r="Q6167" t="str">
        <f t="shared" si="430"/>
        <v>NA</v>
      </c>
      <c r="R6167" s="145" t="str">
        <f t="shared" si="432"/>
        <v>NA</v>
      </c>
    </row>
    <row r="6168" spans="5:18" hidden="1">
      <c r="F6168" s="149"/>
      <c r="G6168" s="149"/>
      <c r="P6168" s="145">
        <f t="shared" si="431"/>
        <v>0</v>
      </c>
      <c r="Q6168" t="str">
        <f t="shared" si="430"/>
        <v>NA</v>
      </c>
      <c r="R6168" s="145" t="str">
        <f t="shared" si="432"/>
        <v>NA</v>
      </c>
    </row>
    <row r="6169" spans="5:18" hidden="1">
      <c r="F6169" s="149"/>
      <c r="G6169" s="149"/>
      <c r="P6169" s="145">
        <f t="shared" si="431"/>
        <v>0</v>
      </c>
      <c r="Q6169" t="str">
        <f t="shared" si="430"/>
        <v>NA</v>
      </c>
      <c r="R6169" s="145" t="str">
        <f t="shared" si="432"/>
        <v>NA</v>
      </c>
    </row>
    <row r="6170" spans="5:18" hidden="1">
      <c r="F6170" s="149"/>
      <c r="G6170" s="149"/>
      <c r="P6170" s="145">
        <f t="shared" si="431"/>
        <v>0</v>
      </c>
      <c r="Q6170" t="str">
        <f t="shared" si="430"/>
        <v>NA</v>
      </c>
      <c r="R6170" s="145" t="str">
        <f t="shared" si="432"/>
        <v>NA</v>
      </c>
    </row>
    <row r="6171" spans="5:18" hidden="1">
      <c r="F6171" s="149"/>
      <c r="G6171" s="149"/>
      <c r="P6171" s="145">
        <f t="shared" si="431"/>
        <v>0</v>
      </c>
      <c r="Q6171" t="str">
        <f t="shared" si="430"/>
        <v>NA</v>
      </c>
      <c r="R6171" s="145" t="str">
        <f t="shared" si="432"/>
        <v>NA</v>
      </c>
    </row>
    <row r="6172" spans="5:18" hidden="1">
      <c r="F6172" s="149"/>
      <c r="G6172" s="149"/>
      <c r="P6172" s="145">
        <f t="shared" si="431"/>
        <v>0</v>
      </c>
      <c r="Q6172" t="str">
        <f t="shared" si="430"/>
        <v>NA</v>
      </c>
      <c r="R6172" s="145" t="str">
        <f t="shared" si="432"/>
        <v>NA</v>
      </c>
    </row>
    <row r="6173" spans="5:18" hidden="1">
      <c r="E6173" s="149"/>
      <c r="P6173" s="145">
        <f t="shared" si="431"/>
        <v>0</v>
      </c>
      <c r="Q6173" t="str">
        <f t="shared" si="430"/>
        <v>NA</v>
      </c>
      <c r="R6173" s="145" t="str">
        <f t="shared" si="432"/>
        <v>NA</v>
      </c>
    </row>
    <row r="6174" spans="5:18" hidden="1">
      <c r="E6174" s="149"/>
      <c r="P6174" s="145">
        <f t="shared" si="431"/>
        <v>0</v>
      </c>
      <c r="Q6174" t="str">
        <f t="shared" si="430"/>
        <v>NA</v>
      </c>
      <c r="R6174" s="145" t="str">
        <f t="shared" si="432"/>
        <v>NA</v>
      </c>
    </row>
    <row r="6175" spans="5:18" hidden="1">
      <c r="E6175" s="149"/>
      <c r="P6175" s="145">
        <f t="shared" si="431"/>
        <v>0</v>
      </c>
      <c r="Q6175" t="str">
        <f t="shared" si="430"/>
        <v>NA</v>
      </c>
      <c r="R6175" s="145" t="str">
        <f t="shared" si="432"/>
        <v>NA</v>
      </c>
    </row>
    <row r="6176" spans="5:18" hidden="1">
      <c r="E6176" s="149"/>
      <c r="P6176" s="145">
        <f t="shared" si="431"/>
        <v>0</v>
      </c>
      <c r="Q6176" t="str">
        <f t="shared" si="430"/>
        <v>NA</v>
      </c>
      <c r="R6176" s="145" t="str">
        <f t="shared" si="432"/>
        <v>NA</v>
      </c>
    </row>
    <row r="6177" spans="5:18" hidden="1">
      <c r="E6177" s="149"/>
      <c r="P6177" s="145">
        <f t="shared" si="431"/>
        <v>0</v>
      </c>
      <c r="Q6177" t="str">
        <f t="shared" si="430"/>
        <v>NA</v>
      </c>
      <c r="R6177" s="145" t="str">
        <f t="shared" si="432"/>
        <v>NA</v>
      </c>
    </row>
    <row r="6178" spans="5:18" hidden="1">
      <c r="E6178" s="149"/>
      <c r="P6178" s="145">
        <f t="shared" si="431"/>
        <v>0</v>
      </c>
      <c r="Q6178" t="str">
        <f t="shared" si="430"/>
        <v>NA</v>
      </c>
      <c r="R6178" s="145" t="str">
        <f t="shared" si="432"/>
        <v>NA</v>
      </c>
    </row>
    <row r="6179" spans="5:18" hidden="1">
      <c r="F6179" s="149"/>
      <c r="G6179" s="149"/>
      <c r="P6179" s="145">
        <f t="shared" si="431"/>
        <v>0</v>
      </c>
      <c r="Q6179" t="str">
        <f t="shared" si="430"/>
        <v>NA</v>
      </c>
      <c r="R6179" s="145" t="str">
        <f t="shared" si="432"/>
        <v>NA</v>
      </c>
    </row>
    <row r="6180" spans="5:18" hidden="1">
      <c r="F6180" s="149"/>
      <c r="G6180" s="149"/>
      <c r="P6180" s="145">
        <f t="shared" si="431"/>
        <v>0</v>
      </c>
      <c r="Q6180" t="str">
        <f t="shared" si="430"/>
        <v>NA</v>
      </c>
      <c r="R6180" s="145" t="str">
        <f t="shared" si="432"/>
        <v>NA</v>
      </c>
    </row>
    <row r="6181" spans="5:18" hidden="1">
      <c r="F6181" s="149"/>
      <c r="G6181" s="149"/>
      <c r="P6181" s="145">
        <f t="shared" si="431"/>
        <v>0</v>
      </c>
      <c r="Q6181" t="str">
        <f t="shared" si="430"/>
        <v>NA</v>
      </c>
      <c r="R6181" s="145" t="str">
        <f t="shared" si="432"/>
        <v>NA</v>
      </c>
    </row>
    <row r="6182" spans="5:18" hidden="1">
      <c r="F6182" s="149"/>
      <c r="G6182" s="149"/>
      <c r="P6182" s="145">
        <f t="shared" si="431"/>
        <v>0</v>
      </c>
      <c r="Q6182" t="str">
        <f t="shared" si="430"/>
        <v>NA</v>
      </c>
      <c r="R6182" s="145" t="str">
        <f t="shared" si="432"/>
        <v>NA</v>
      </c>
    </row>
    <row r="6183" spans="5:18" hidden="1">
      <c r="F6183" s="149"/>
      <c r="G6183" s="149"/>
      <c r="P6183" s="145">
        <f t="shared" si="431"/>
        <v>0</v>
      </c>
      <c r="Q6183" t="str">
        <f t="shared" si="430"/>
        <v>NA</v>
      </c>
      <c r="R6183" s="145" t="str">
        <f t="shared" si="432"/>
        <v>NA</v>
      </c>
    </row>
    <row r="6184" spans="5:18" hidden="1">
      <c r="F6184" s="149"/>
      <c r="G6184" s="149"/>
      <c r="P6184" s="145">
        <f t="shared" si="431"/>
        <v>0</v>
      </c>
      <c r="Q6184" t="str">
        <f t="shared" si="430"/>
        <v>NA</v>
      </c>
      <c r="R6184" s="145" t="str">
        <f t="shared" si="432"/>
        <v>NA</v>
      </c>
    </row>
    <row r="6185" spans="5:18" hidden="1">
      <c r="F6185" s="149"/>
      <c r="G6185" s="149"/>
      <c r="P6185" s="145">
        <f t="shared" si="431"/>
        <v>0</v>
      </c>
      <c r="Q6185" t="str">
        <f t="shared" si="430"/>
        <v>NA</v>
      </c>
      <c r="R6185" s="145" t="str">
        <f t="shared" si="432"/>
        <v>NA</v>
      </c>
    </row>
    <row r="6186" spans="5:18" hidden="1">
      <c r="F6186" s="149"/>
      <c r="G6186" s="149"/>
      <c r="P6186" s="145">
        <f t="shared" si="431"/>
        <v>0</v>
      </c>
      <c r="Q6186" t="str">
        <f t="shared" si="430"/>
        <v>NA</v>
      </c>
      <c r="R6186" s="145" t="str">
        <f t="shared" si="432"/>
        <v>NA</v>
      </c>
    </row>
    <row r="6187" spans="5:18" hidden="1">
      <c r="F6187" s="149"/>
      <c r="G6187" s="149"/>
      <c r="P6187" s="145">
        <f t="shared" si="431"/>
        <v>0</v>
      </c>
      <c r="Q6187" t="str">
        <f t="shared" si="430"/>
        <v>NA</v>
      </c>
      <c r="R6187" s="145" t="str">
        <f t="shared" si="432"/>
        <v>NA</v>
      </c>
    </row>
    <row r="6188" spans="5:18" hidden="1">
      <c r="F6188" s="149"/>
      <c r="G6188" s="149"/>
      <c r="P6188" s="145">
        <f t="shared" si="431"/>
        <v>0</v>
      </c>
      <c r="Q6188" t="str">
        <f t="shared" si="430"/>
        <v>NA</v>
      </c>
      <c r="R6188" s="145" t="str">
        <f t="shared" si="432"/>
        <v>NA</v>
      </c>
    </row>
    <row r="6189" spans="5:18" hidden="1">
      <c r="E6189" s="149"/>
      <c r="P6189" s="145">
        <f t="shared" si="431"/>
        <v>0</v>
      </c>
      <c r="Q6189" t="str">
        <f t="shared" si="430"/>
        <v>NA</v>
      </c>
      <c r="R6189" s="145" t="str">
        <f t="shared" si="432"/>
        <v>NA</v>
      </c>
    </row>
    <row r="6190" spans="5:18" hidden="1">
      <c r="E6190" s="149"/>
      <c r="P6190" s="145">
        <f t="shared" si="431"/>
        <v>0</v>
      </c>
      <c r="Q6190" t="str">
        <f t="shared" si="430"/>
        <v>NA</v>
      </c>
      <c r="R6190" s="145" t="str">
        <f t="shared" si="432"/>
        <v>NA</v>
      </c>
    </row>
    <row r="6191" spans="5:18" hidden="1">
      <c r="F6191" s="149"/>
      <c r="G6191" s="149"/>
      <c r="P6191" s="145">
        <f t="shared" si="431"/>
        <v>0</v>
      </c>
      <c r="Q6191" t="str">
        <f t="shared" si="430"/>
        <v>NA</v>
      </c>
      <c r="R6191" s="145" t="str">
        <f t="shared" si="432"/>
        <v>NA</v>
      </c>
    </row>
    <row r="6192" spans="5:18" hidden="1">
      <c r="F6192" s="149"/>
      <c r="G6192" s="149"/>
      <c r="P6192" s="145">
        <f t="shared" si="431"/>
        <v>0</v>
      </c>
      <c r="Q6192" t="str">
        <f t="shared" si="430"/>
        <v>NA</v>
      </c>
      <c r="R6192" s="145" t="str">
        <f t="shared" si="432"/>
        <v>NA</v>
      </c>
    </row>
    <row r="6193" spans="5:18" hidden="1">
      <c r="F6193" s="149"/>
      <c r="G6193" s="149"/>
      <c r="P6193" s="145">
        <f t="shared" si="431"/>
        <v>0</v>
      </c>
      <c r="Q6193" t="str">
        <f t="shared" si="430"/>
        <v>NA</v>
      </c>
      <c r="R6193" s="145" t="str">
        <f t="shared" si="432"/>
        <v>NA</v>
      </c>
    </row>
    <row r="6194" spans="5:18" hidden="1">
      <c r="F6194" s="149"/>
      <c r="G6194" s="149"/>
      <c r="P6194" s="145">
        <f t="shared" si="431"/>
        <v>0</v>
      </c>
      <c r="Q6194" t="str">
        <f t="shared" si="430"/>
        <v>NA</v>
      </c>
      <c r="R6194" s="145" t="str">
        <f t="shared" si="432"/>
        <v>NA</v>
      </c>
    </row>
    <row r="6195" spans="5:18" hidden="1">
      <c r="F6195" s="149"/>
      <c r="G6195" s="149"/>
      <c r="P6195" s="145">
        <f t="shared" si="431"/>
        <v>0</v>
      </c>
      <c r="Q6195" t="str">
        <f t="shared" si="430"/>
        <v>NA</v>
      </c>
      <c r="R6195" s="145" t="str">
        <f t="shared" si="432"/>
        <v>NA</v>
      </c>
    </row>
    <row r="6196" spans="5:18" hidden="1">
      <c r="F6196" s="149"/>
      <c r="G6196" s="149"/>
      <c r="P6196" s="145">
        <f t="shared" si="431"/>
        <v>0</v>
      </c>
      <c r="Q6196" t="str">
        <f t="shared" si="430"/>
        <v>NA</v>
      </c>
      <c r="R6196" s="145" t="str">
        <f t="shared" si="432"/>
        <v>NA</v>
      </c>
    </row>
    <row r="6197" spans="5:18" hidden="1">
      <c r="E6197" s="149"/>
      <c r="P6197" s="145">
        <f t="shared" si="431"/>
        <v>0</v>
      </c>
      <c r="Q6197" t="str">
        <f t="shared" si="430"/>
        <v>NA</v>
      </c>
      <c r="R6197" s="145" t="str">
        <f t="shared" si="432"/>
        <v>NA</v>
      </c>
    </row>
    <row r="6198" spans="5:18" hidden="1">
      <c r="E6198" s="149"/>
      <c r="P6198" s="145">
        <f t="shared" si="431"/>
        <v>0</v>
      </c>
      <c r="Q6198" t="str">
        <f t="shared" si="430"/>
        <v>NA</v>
      </c>
      <c r="R6198" s="145" t="str">
        <f t="shared" si="432"/>
        <v>NA</v>
      </c>
    </row>
    <row r="6199" spans="5:18" hidden="1">
      <c r="E6199" s="149"/>
      <c r="P6199" s="145">
        <f t="shared" si="431"/>
        <v>0</v>
      </c>
      <c r="Q6199" t="str">
        <f t="shared" si="430"/>
        <v>NA</v>
      </c>
      <c r="R6199" s="145" t="str">
        <f t="shared" si="432"/>
        <v>NA</v>
      </c>
    </row>
    <row r="6200" spans="5:18" hidden="1">
      <c r="E6200" s="149"/>
      <c r="P6200" s="145">
        <f t="shared" si="431"/>
        <v>0</v>
      </c>
      <c r="Q6200" t="str">
        <f t="shared" si="430"/>
        <v>NA</v>
      </c>
      <c r="R6200" s="145" t="str">
        <f t="shared" si="432"/>
        <v>NA</v>
      </c>
    </row>
    <row r="6201" spans="5:18" hidden="1">
      <c r="E6201" s="149"/>
      <c r="P6201" s="145">
        <f t="shared" si="431"/>
        <v>0</v>
      </c>
      <c r="Q6201" t="str">
        <f t="shared" si="430"/>
        <v>NA</v>
      </c>
      <c r="R6201" s="145" t="str">
        <f t="shared" si="432"/>
        <v>NA</v>
      </c>
    </row>
    <row r="6202" spans="5:18" hidden="1">
      <c r="E6202" s="149"/>
      <c r="P6202" s="145">
        <f t="shared" si="431"/>
        <v>0</v>
      </c>
      <c r="Q6202" t="str">
        <f t="shared" si="430"/>
        <v>NA</v>
      </c>
      <c r="R6202" s="145" t="str">
        <f t="shared" si="432"/>
        <v>NA</v>
      </c>
    </row>
    <row r="6203" spans="5:18" hidden="1">
      <c r="F6203" s="149"/>
      <c r="G6203" s="149"/>
      <c r="P6203" s="145">
        <f t="shared" si="431"/>
        <v>0</v>
      </c>
      <c r="Q6203" t="str">
        <f t="shared" si="430"/>
        <v>NA</v>
      </c>
      <c r="R6203" s="145" t="str">
        <f t="shared" si="432"/>
        <v>NA</v>
      </c>
    </row>
    <row r="6204" spans="5:18" hidden="1">
      <c r="F6204" s="149"/>
      <c r="G6204" s="149"/>
      <c r="P6204" s="145">
        <f t="shared" si="431"/>
        <v>0</v>
      </c>
      <c r="Q6204" t="str">
        <f t="shared" si="430"/>
        <v>NA</v>
      </c>
      <c r="R6204" s="145" t="str">
        <f t="shared" si="432"/>
        <v>NA</v>
      </c>
    </row>
    <row r="6205" spans="5:18" hidden="1">
      <c r="F6205" s="149"/>
      <c r="G6205" s="149"/>
      <c r="P6205" s="145">
        <f t="shared" si="431"/>
        <v>0</v>
      </c>
      <c r="Q6205" t="str">
        <f t="shared" si="430"/>
        <v>NA</v>
      </c>
      <c r="R6205" s="145" t="str">
        <f t="shared" si="432"/>
        <v>NA</v>
      </c>
    </row>
    <row r="6206" spans="5:18" hidden="1">
      <c r="F6206" s="149"/>
      <c r="G6206" s="149"/>
      <c r="P6206" s="145">
        <f t="shared" si="431"/>
        <v>0</v>
      </c>
      <c r="Q6206" t="str">
        <f t="shared" si="430"/>
        <v>NA</v>
      </c>
      <c r="R6206" s="145" t="str">
        <f t="shared" si="432"/>
        <v>NA</v>
      </c>
    </row>
    <row r="6207" spans="5:18" hidden="1">
      <c r="F6207" s="149"/>
      <c r="G6207" s="149"/>
      <c r="P6207" s="145">
        <f t="shared" si="431"/>
        <v>0</v>
      </c>
      <c r="Q6207" t="str">
        <f t="shared" si="430"/>
        <v>NA</v>
      </c>
      <c r="R6207" s="145" t="str">
        <f t="shared" si="432"/>
        <v>NA</v>
      </c>
    </row>
    <row r="6208" spans="5:18" hidden="1">
      <c r="F6208" s="149"/>
      <c r="G6208" s="149"/>
      <c r="P6208" s="145">
        <f t="shared" si="431"/>
        <v>0</v>
      </c>
      <c r="Q6208" t="str">
        <f t="shared" ref="Q6208:Q6271" si="433">IF(AND(ISNUMBER(E6208),ISNUMBER(H6208),ISBLANK(F6208)),E6208-H6208,"NA")</f>
        <v>NA</v>
      </c>
      <c r="R6208" s="145" t="str">
        <f t="shared" si="432"/>
        <v>NA</v>
      </c>
    </row>
    <row r="6209" spans="6:18" hidden="1">
      <c r="F6209" s="149"/>
      <c r="G6209" s="149"/>
      <c r="P6209" s="145">
        <f t="shared" si="431"/>
        <v>0</v>
      </c>
      <c r="Q6209" t="str">
        <f t="shared" si="433"/>
        <v>NA</v>
      </c>
      <c r="R6209" s="145" t="str">
        <f t="shared" si="432"/>
        <v>NA</v>
      </c>
    </row>
    <row r="6210" spans="6:18" hidden="1">
      <c r="F6210" s="149"/>
      <c r="G6210" s="149"/>
      <c r="P6210" s="145">
        <f t="shared" si="431"/>
        <v>0</v>
      </c>
      <c r="Q6210" t="str">
        <f t="shared" si="433"/>
        <v>NA</v>
      </c>
      <c r="R6210" s="145" t="str">
        <f t="shared" si="432"/>
        <v>NA</v>
      </c>
    </row>
    <row r="6211" spans="6:18" hidden="1">
      <c r="F6211" s="149"/>
      <c r="G6211" s="149"/>
      <c r="P6211" s="145">
        <f t="shared" si="431"/>
        <v>0</v>
      </c>
      <c r="Q6211" t="str">
        <f t="shared" si="433"/>
        <v>NA</v>
      </c>
      <c r="R6211" s="145" t="str">
        <f t="shared" si="432"/>
        <v>NA</v>
      </c>
    </row>
    <row r="6212" spans="6:18" hidden="1">
      <c r="F6212" s="149"/>
      <c r="G6212" s="149"/>
      <c r="P6212" s="145">
        <f t="shared" si="431"/>
        <v>0</v>
      </c>
      <c r="Q6212" t="str">
        <f t="shared" si="433"/>
        <v>NA</v>
      </c>
      <c r="R6212" s="145" t="str">
        <f t="shared" si="432"/>
        <v>NA</v>
      </c>
    </row>
    <row r="6213" spans="6:18" hidden="1">
      <c r="F6213" s="149"/>
      <c r="G6213" s="149"/>
      <c r="P6213" s="145">
        <f t="shared" si="431"/>
        <v>0</v>
      </c>
      <c r="Q6213" t="str">
        <f t="shared" si="433"/>
        <v>NA</v>
      </c>
      <c r="R6213" s="145" t="str">
        <f t="shared" si="432"/>
        <v>NA</v>
      </c>
    </row>
    <row r="6214" spans="6:18" hidden="1">
      <c r="F6214" s="149"/>
      <c r="G6214" s="149"/>
      <c r="P6214" s="145">
        <f t="shared" si="431"/>
        <v>0</v>
      </c>
      <c r="Q6214" t="str">
        <f t="shared" si="433"/>
        <v>NA</v>
      </c>
      <c r="R6214" s="145" t="str">
        <f t="shared" si="432"/>
        <v>NA</v>
      </c>
    </row>
    <row r="6215" spans="6:18" hidden="1">
      <c r="F6215" s="149"/>
      <c r="G6215" s="149"/>
      <c r="P6215" s="145">
        <f t="shared" si="431"/>
        <v>0</v>
      </c>
      <c r="Q6215" t="str">
        <f t="shared" si="433"/>
        <v>NA</v>
      </c>
      <c r="R6215" s="145" t="str">
        <f t="shared" si="432"/>
        <v>NA</v>
      </c>
    </row>
    <row r="6216" spans="6:18" hidden="1">
      <c r="F6216" s="149"/>
      <c r="G6216" s="149"/>
      <c r="P6216" s="145">
        <f t="shared" si="431"/>
        <v>0</v>
      </c>
      <c r="Q6216" t="str">
        <f t="shared" si="433"/>
        <v>NA</v>
      </c>
      <c r="R6216" s="145" t="str">
        <f t="shared" si="432"/>
        <v>NA</v>
      </c>
    </row>
    <row r="6217" spans="6:18" hidden="1">
      <c r="F6217" s="149"/>
      <c r="G6217" s="149"/>
      <c r="P6217" s="145">
        <f t="shared" ref="P6217:P6280" si="434">IFERROR(K6217-L6217,0)</f>
        <v>0</v>
      </c>
      <c r="Q6217" t="str">
        <f t="shared" si="433"/>
        <v>NA</v>
      </c>
      <c r="R6217" s="145" t="str">
        <f t="shared" ref="R6217:R6280" si="435">IF(AND(ISNUMBER(F6217),ISNUMBER(I6217),ISBLANK(E6217)),F6217-I6217,"NA")</f>
        <v>NA</v>
      </c>
    </row>
    <row r="6218" spans="6:18" hidden="1">
      <c r="F6218" s="149"/>
      <c r="G6218" s="149"/>
      <c r="P6218" s="145">
        <f t="shared" si="434"/>
        <v>0</v>
      </c>
      <c r="Q6218" t="str">
        <f t="shared" si="433"/>
        <v>NA</v>
      </c>
      <c r="R6218" s="145" t="str">
        <f t="shared" si="435"/>
        <v>NA</v>
      </c>
    </row>
    <row r="6219" spans="6:18" hidden="1">
      <c r="F6219" s="149"/>
      <c r="G6219" s="149"/>
      <c r="P6219" s="145">
        <f t="shared" si="434"/>
        <v>0</v>
      </c>
      <c r="Q6219" t="str">
        <f t="shared" si="433"/>
        <v>NA</v>
      </c>
      <c r="R6219" s="145" t="str">
        <f t="shared" si="435"/>
        <v>NA</v>
      </c>
    </row>
    <row r="6220" spans="6:18" hidden="1">
      <c r="F6220" s="149"/>
      <c r="G6220" s="149"/>
      <c r="P6220" s="145">
        <f t="shared" si="434"/>
        <v>0</v>
      </c>
      <c r="Q6220" t="str">
        <f t="shared" si="433"/>
        <v>NA</v>
      </c>
      <c r="R6220" s="145" t="str">
        <f t="shared" si="435"/>
        <v>NA</v>
      </c>
    </row>
    <row r="6221" spans="6:18" hidden="1">
      <c r="F6221" s="149"/>
      <c r="G6221" s="149"/>
      <c r="P6221" s="145">
        <f t="shared" si="434"/>
        <v>0</v>
      </c>
      <c r="Q6221" t="str">
        <f t="shared" si="433"/>
        <v>NA</v>
      </c>
      <c r="R6221" s="145" t="str">
        <f t="shared" si="435"/>
        <v>NA</v>
      </c>
    </row>
    <row r="6222" spans="6:18" hidden="1">
      <c r="F6222" s="149"/>
      <c r="G6222" s="149"/>
      <c r="P6222" s="145">
        <f t="shared" si="434"/>
        <v>0</v>
      </c>
      <c r="Q6222" t="str">
        <f t="shared" si="433"/>
        <v>NA</v>
      </c>
      <c r="R6222" s="145" t="str">
        <f t="shared" si="435"/>
        <v>NA</v>
      </c>
    </row>
    <row r="6223" spans="6:18" hidden="1">
      <c r="F6223" s="149"/>
      <c r="G6223" s="149"/>
      <c r="P6223" s="145">
        <f t="shared" si="434"/>
        <v>0</v>
      </c>
      <c r="Q6223" t="str">
        <f t="shared" si="433"/>
        <v>NA</v>
      </c>
      <c r="R6223" s="145" t="str">
        <f t="shared" si="435"/>
        <v>NA</v>
      </c>
    </row>
    <row r="6224" spans="6:18" hidden="1">
      <c r="F6224" s="149"/>
      <c r="G6224" s="149"/>
      <c r="P6224" s="145">
        <f t="shared" si="434"/>
        <v>0</v>
      </c>
      <c r="Q6224" t="str">
        <f t="shared" si="433"/>
        <v>NA</v>
      </c>
      <c r="R6224" s="145" t="str">
        <f t="shared" si="435"/>
        <v>NA</v>
      </c>
    </row>
    <row r="6225" spans="6:18" hidden="1">
      <c r="F6225" s="149"/>
      <c r="G6225" s="149"/>
      <c r="P6225" s="145">
        <f t="shared" si="434"/>
        <v>0</v>
      </c>
      <c r="Q6225" t="str">
        <f t="shared" si="433"/>
        <v>NA</v>
      </c>
      <c r="R6225" s="145" t="str">
        <f t="shared" si="435"/>
        <v>NA</v>
      </c>
    </row>
    <row r="6226" spans="6:18" hidden="1">
      <c r="F6226" s="149"/>
      <c r="G6226" s="149"/>
      <c r="P6226" s="145">
        <f t="shared" si="434"/>
        <v>0</v>
      </c>
      <c r="Q6226" t="str">
        <f t="shared" si="433"/>
        <v>NA</v>
      </c>
      <c r="R6226" s="145" t="str">
        <f t="shared" si="435"/>
        <v>NA</v>
      </c>
    </row>
    <row r="6227" spans="6:18" hidden="1">
      <c r="F6227" s="149"/>
      <c r="G6227" s="149"/>
      <c r="P6227" s="145">
        <f t="shared" si="434"/>
        <v>0</v>
      </c>
      <c r="Q6227" t="str">
        <f t="shared" si="433"/>
        <v>NA</v>
      </c>
      <c r="R6227" s="145" t="str">
        <f t="shared" si="435"/>
        <v>NA</v>
      </c>
    </row>
    <row r="6228" spans="6:18" hidden="1">
      <c r="F6228" s="149"/>
      <c r="G6228" s="149"/>
      <c r="P6228" s="145">
        <f t="shared" si="434"/>
        <v>0</v>
      </c>
      <c r="Q6228" t="str">
        <f t="shared" si="433"/>
        <v>NA</v>
      </c>
      <c r="R6228" s="145" t="str">
        <f t="shared" si="435"/>
        <v>NA</v>
      </c>
    </row>
    <row r="6229" spans="6:18" hidden="1">
      <c r="F6229" s="149"/>
      <c r="G6229" s="149"/>
      <c r="P6229" s="145">
        <f t="shared" si="434"/>
        <v>0</v>
      </c>
      <c r="Q6229" t="str">
        <f t="shared" si="433"/>
        <v>NA</v>
      </c>
      <c r="R6229" s="145" t="str">
        <f t="shared" si="435"/>
        <v>NA</v>
      </c>
    </row>
    <row r="6230" spans="6:18" hidden="1">
      <c r="F6230" s="149"/>
      <c r="G6230" s="149"/>
      <c r="P6230" s="145">
        <f t="shared" si="434"/>
        <v>0</v>
      </c>
      <c r="Q6230" t="str">
        <f t="shared" si="433"/>
        <v>NA</v>
      </c>
      <c r="R6230" s="145" t="str">
        <f t="shared" si="435"/>
        <v>NA</v>
      </c>
    </row>
    <row r="6231" spans="6:18" hidden="1">
      <c r="F6231" s="149"/>
      <c r="G6231" s="149"/>
      <c r="P6231" s="145">
        <f t="shared" si="434"/>
        <v>0</v>
      </c>
      <c r="Q6231" t="str">
        <f t="shared" si="433"/>
        <v>NA</v>
      </c>
      <c r="R6231" s="145" t="str">
        <f t="shared" si="435"/>
        <v>NA</v>
      </c>
    </row>
    <row r="6232" spans="6:18" hidden="1">
      <c r="F6232" s="149"/>
      <c r="G6232" s="149"/>
      <c r="P6232" s="145">
        <f t="shared" si="434"/>
        <v>0</v>
      </c>
      <c r="Q6232" t="str">
        <f t="shared" si="433"/>
        <v>NA</v>
      </c>
      <c r="R6232" s="145" t="str">
        <f t="shared" si="435"/>
        <v>NA</v>
      </c>
    </row>
    <row r="6233" spans="6:18" hidden="1">
      <c r="F6233" s="149"/>
      <c r="G6233" s="149"/>
      <c r="P6233" s="145">
        <f t="shared" si="434"/>
        <v>0</v>
      </c>
      <c r="Q6233" t="str">
        <f t="shared" si="433"/>
        <v>NA</v>
      </c>
      <c r="R6233" s="145" t="str">
        <f t="shared" si="435"/>
        <v>NA</v>
      </c>
    </row>
    <row r="6234" spans="6:18" hidden="1">
      <c r="F6234" s="149"/>
      <c r="G6234" s="149"/>
      <c r="P6234" s="145">
        <f t="shared" si="434"/>
        <v>0</v>
      </c>
      <c r="Q6234" t="str">
        <f t="shared" si="433"/>
        <v>NA</v>
      </c>
      <c r="R6234" s="145" t="str">
        <f t="shared" si="435"/>
        <v>NA</v>
      </c>
    </row>
    <row r="6235" spans="6:18" hidden="1">
      <c r="F6235" s="149"/>
      <c r="G6235" s="149"/>
      <c r="P6235" s="145">
        <f t="shared" si="434"/>
        <v>0</v>
      </c>
      <c r="Q6235" t="str">
        <f t="shared" si="433"/>
        <v>NA</v>
      </c>
      <c r="R6235" s="145" t="str">
        <f t="shared" si="435"/>
        <v>NA</v>
      </c>
    </row>
    <row r="6236" spans="6:18" hidden="1">
      <c r="F6236" s="149"/>
      <c r="G6236" s="149"/>
      <c r="P6236" s="145">
        <f t="shared" si="434"/>
        <v>0</v>
      </c>
      <c r="Q6236" t="str">
        <f t="shared" si="433"/>
        <v>NA</v>
      </c>
      <c r="R6236" s="145" t="str">
        <f t="shared" si="435"/>
        <v>NA</v>
      </c>
    </row>
    <row r="6237" spans="6:18" hidden="1">
      <c r="F6237" s="149"/>
      <c r="G6237" s="149"/>
      <c r="P6237" s="145">
        <f t="shared" si="434"/>
        <v>0</v>
      </c>
      <c r="Q6237" t="str">
        <f t="shared" si="433"/>
        <v>NA</v>
      </c>
      <c r="R6237" s="145" t="str">
        <f t="shared" si="435"/>
        <v>NA</v>
      </c>
    </row>
    <row r="6238" spans="6:18" hidden="1">
      <c r="F6238" s="149"/>
      <c r="G6238" s="149"/>
      <c r="P6238" s="145">
        <f t="shared" si="434"/>
        <v>0</v>
      </c>
      <c r="Q6238" t="str">
        <f t="shared" si="433"/>
        <v>NA</v>
      </c>
      <c r="R6238" s="145" t="str">
        <f t="shared" si="435"/>
        <v>NA</v>
      </c>
    </row>
    <row r="6239" spans="6:18" hidden="1">
      <c r="F6239" s="149"/>
      <c r="G6239" s="149"/>
      <c r="P6239" s="145">
        <f t="shared" si="434"/>
        <v>0</v>
      </c>
      <c r="Q6239" t="str">
        <f t="shared" si="433"/>
        <v>NA</v>
      </c>
      <c r="R6239" s="145" t="str">
        <f t="shared" si="435"/>
        <v>NA</v>
      </c>
    </row>
    <row r="6240" spans="6:18" hidden="1">
      <c r="F6240" s="149"/>
      <c r="G6240" s="149"/>
      <c r="P6240" s="145">
        <f t="shared" si="434"/>
        <v>0</v>
      </c>
      <c r="Q6240" t="str">
        <f t="shared" si="433"/>
        <v>NA</v>
      </c>
      <c r="R6240" s="145" t="str">
        <f t="shared" si="435"/>
        <v>NA</v>
      </c>
    </row>
    <row r="6241" spans="6:18" hidden="1">
      <c r="F6241" s="149"/>
      <c r="G6241" s="149"/>
      <c r="P6241" s="145">
        <f t="shared" si="434"/>
        <v>0</v>
      </c>
      <c r="Q6241" t="str">
        <f t="shared" si="433"/>
        <v>NA</v>
      </c>
      <c r="R6241" s="145" t="str">
        <f t="shared" si="435"/>
        <v>NA</v>
      </c>
    </row>
    <row r="6242" spans="6:18" hidden="1">
      <c r="F6242" s="149"/>
      <c r="G6242" s="149"/>
      <c r="P6242" s="145">
        <f t="shared" si="434"/>
        <v>0</v>
      </c>
      <c r="Q6242" t="str">
        <f t="shared" si="433"/>
        <v>NA</v>
      </c>
      <c r="R6242" s="145" t="str">
        <f t="shared" si="435"/>
        <v>NA</v>
      </c>
    </row>
    <row r="6243" spans="6:18" hidden="1">
      <c r="F6243" s="149"/>
      <c r="G6243" s="149"/>
      <c r="P6243" s="145">
        <f t="shared" si="434"/>
        <v>0</v>
      </c>
      <c r="Q6243" t="str">
        <f t="shared" si="433"/>
        <v>NA</v>
      </c>
      <c r="R6243" s="145" t="str">
        <f t="shared" si="435"/>
        <v>NA</v>
      </c>
    </row>
    <row r="6244" spans="6:18" hidden="1">
      <c r="F6244" s="149"/>
      <c r="G6244" s="149"/>
      <c r="P6244" s="145">
        <f t="shared" si="434"/>
        <v>0</v>
      </c>
      <c r="Q6244" t="str">
        <f t="shared" si="433"/>
        <v>NA</v>
      </c>
      <c r="R6244" s="145" t="str">
        <f t="shared" si="435"/>
        <v>NA</v>
      </c>
    </row>
    <row r="6245" spans="6:18" hidden="1">
      <c r="F6245" s="149"/>
      <c r="G6245" s="149"/>
      <c r="P6245" s="145">
        <f t="shared" si="434"/>
        <v>0</v>
      </c>
      <c r="Q6245" t="str">
        <f t="shared" si="433"/>
        <v>NA</v>
      </c>
      <c r="R6245" s="145" t="str">
        <f t="shared" si="435"/>
        <v>NA</v>
      </c>
    </row>
    <row r="6246" spans="6:18" hidden="1">
      <c r="F6246" s="149"/>
      <c r="G6246" s="149"/>
      <c r="P6246" s="145">
        <f t="shared" si="434"/>
        <v>0</v>
      </c>
      <c r="Q6246" t="str">
        <f t="shared" si="433"/>
        <v>NA</v>
      </c>
      <c r="R6246" s="145" t="str">
        <f t="shared" si="435"/>
        <v>NA</v>
      </c>
    </row>
    <row r="6247" spans="6:18" hidden="1">
      <c r="F6247" s="149"/>
      <c r="G6247" s="149"/>
      <c r="P6247" s="145">
        <f t="shared" si="434"/>
        <v>0</v>
      </c>
      <c r="Q6247" t="str">
        <f t="shared" si="433"/>
        <v>NA</v>
      </c>
      <c r="R6247" s="145" t="str">
        <f t="shared" si="435"/>
        <v>NA</v>
      </c>
    </row>
    <row r="6248" spans="6:18" hidden="1">
      <c r="F6248" s="149"/>
      <c r="G6248" s="149"/>
      <c r="P6248" s="145">
        <f t="shared" si="434"/>
        <v>0</v>
      </c>
      <c r="Q6248" t="str">
        <f t="shared" si="433"/>
        <v>NA</v>
      </c>
      <c r="R6248" s="145" t="str">
        <f t="shared" si="435"/>
        <v>NA</v>
      </c>
    </row>
    <row r="6249" spans="6:18" hidden="1">
      <c r="F6249" s="149"/>
      <c r="G6249" s="149"/>
      <c r="P6249" s="145">
        <f t="shared" si="434"/>
        <v>0</v>
      </c>
      <c r="Q6249" t="str">
        <f t="shared" si="433"/>
        <v>NA</v>
      </c>
      <c r="R6249" s="145" t="str">
        <f t="shared" si="435"/>
        <v>NA</v>
      </c>
    </row>
    <row r="6250" spans="6:18" hidden="1">
      <c r="F6250" s="149"/>
      <c r="G6250" s="149"/>
      <c r="P6250" s="145">
        <f t="shared" si="434"/>
        <v>0</v>
      </c>
      <c r="Q6250" t="str">
        <f t="shared" si="433"/>
        <v>NA</v>
      </c>
      <c r="R6250" s="145" t="str">
        <f t="shared" si="435"/>
        <v>NA</v>
      </c>
    </row>
    <row r="6251" spans="6:18" hidden="1">
      <c r="F6251" s="149"/>
      <c r="G6251" s="149"/>
      <c r="P6251" s="145">
        <f t="shared" si="434"/>
        <v>0</v>
      </c>
      <c r="Q6251" t="str">
        <f t="shared" si="433"/>
        <v>NA</v>
      </c>
      <c r="R6251" s="145" t="str">
        <f t="shared" si="435"/>
        <v>NA</v>
      </c>
    </row>
    <row r="6252" spans="6:18" hidden="1">
      <c r="F6252" s="149"/>
      <c r="G6252" s="149"/>
      <c r="P6252" s="145">
        <f t="shared" si="434"/>
        <v>0</v>
      </c>
      <c r="Q6252" t="str">
        <f t="shared" si="433"/>
        <v>NA</v>
      </c>
      <c r="R6252" s="145" t="str">
        <f t="shared" si="435"/>
        <v>NA</v>
      </c>
    </row>
    <row r="6253" spans="6:18" hidden="1">
      <c r="F6253" s="149"/>
      <c r="G6253" s="149"/>
      <c r="P6253" s="145">
        <f t="shared" si="434"/>
        <v>0</v>
      </c>
      <c r="Q6253" t="str">
        <f t="shared" si="433"/>
        <v>NA</v>
      </c>
      <c r="R6253" s="145" t="str">
        <f t="shared" si="435"/>
        <v>NA</v>
      </c>
    </row>
    <row r="6254" spans="6:18" hidden="1">
      <c r="F6254" s="149"/>
      <c r="G6254" s="149"/>
      <c r="P6254" s="145">
        <f t="shared" si="434"/>
        <v>0</v>
      </c>
      <c r="Q6254" t="str">
        <f t="shared" si="433"/>
        <v>NA</v>
      </c>
      <c r="R6254" s="145" t="str">
        <f t="shared" si="435"/>
        <v>NA</v>
      </c>
    </row>
    <row r="6255" spans="6:18" hidden="1">
      <c r="F6255" s="149"/>
      <c r="G6255" s="149"/>
      <c r="P6255" s="145">
        <f t="shared" si="434"/>
        <v>0</v>
      </c>
      <c r="Q6255" t="str">
        <f t="shared" si="433"/>
        <v>NA</v>
      </c>
      <c r="R6255" s="145" t="str">
        <f t="shared" si="435"/>
        <v>NA</v>
      </c>
    </row>
    <row r="6256" spans="6:18" hidden="1">
      <c r="F6256" s="149"/>
      <c r="G6256" s="149"/>
      <c r="P6256" s="145">
        <f t="shared" si="434"/>
        <v>0</v>
      </c>
      <c r="Q6256" t="str">
        <f t="shared" si="433"/>
        <v>NA</v>
      </c>
      <c r="R6256" s="145" t="str">
        <f t="shared" si="435"/>
        <v>NA</v>
      </c>
    </row>
    <row r="6257" spans="6:18" hidden="1">
      <c r="F6257" s="149"/>
      <c r="G6257" s="149"/>
      <c r="P6257" s="145">
        <f t="shared" si="434"/>
        <v>0</v>
      </c>
      <c r="Q6257" t="str">
        <f t="shared" si="433"/>
        <v>NA</v>
      </c>
      <c r="R6257" s="145" t="str">
        <f t="shared" si="435"/>
        <v>NA</v>
      </c>
    </row>
    <row r="6258" spans="6:18" hidden="1">
      <c r="F6258" s="149"/>
      <c r="G6258" s="149"/>
      <c r="P6258" s="145">
        <f t="shared" si="434"/>
        <v>0</v>
      </c>
      <c r="Q6258" t="str">
        <f t="shared" si="433"/>
        <v>NA</v>
      </c>
      <c r="R6258" s="145" t="str">
        <f t="shared" si="435"/>
        <v>NA</v>
      </c>
    </row>
    <row r="6259" spans="6:18" hidden="1">
      <c r="F6259" s="149"/>
      <c r="G6259" s="149"/>
      <c r="P6259" s="145">
        <f t="shared" si="434"/>
        <v>0</v>
      </c>
      <c r="Q6259" t="str">
        <f t="shared" si="433"/>
        <v>NA</v>
      </c>
      <c r="R6259" s="145" t="str">
        <f t="shared" si="435"/>
        <v>NA</v>
      </c>
    </row>
    <row r="6260" spans="6:18" hidden="1">
      <c r="F6260" s="149"/>
      <c r="G6260" s="149"/>
      <c r="P6260" s="145">
        <f t="shared" si="434"/>
        <v>0</v>
      </c>
      <c r="Q6260" t="str">
        <f t="shared" si="433"/>
        <v>NA</v>
      </c>
      <c r="R6260" s="145" t="str">
        <f t="shared" si="435"/>
        <v>NA</v>
      </c>
    </row>
    <row r="6261" spans="6:18" hidden="1">
      <c r="F6261" s="149"/>
      <c r="G6261" s="149"/>
      <c r="P6261" s="145">
        <f t="shared" si="434"/>
        <v>0</v>
      </c>
      <c r="Q6261" t="str">
        <f t="shared" si="433"/>
        <v>NA</v>
      </c>
      <c r="R6261" s="145" t="str">
        <f t="shared" si="435"/>
        <v>NA</v>
      </c>
    </row>
    <row r="6262" spans="6:18" hidden="1">
      <c r="F6262" s="149"/>
      <c r="G6262" s="149"/>
      <c r="P6262" s="145">
        <f t="shared" si="434"/>
        <v>0</v>
      </c>
      <c r="Q6262" t="str">
        <f t="shared" si="433"/>
        <v>NA</v>
      </c>
      <c r="R6262" s="145" t="str">
        <f t="shared" si="435"/>
        <v>NA</v>
      </c>
    </row>
    <row r="6263" spans="6:18" hidden="1">
      <c r="F6263" s="149"/>
      <c r="G6263" s="149"/>
      <c r="P6263" s="145">
        <f t="shared" si="434"/>
        <v>0</v>
      </c>
      <c r="Q6263" t="str">
        <f t="shared" si="433"/>
        <v>NA</v>
      </c>
      <c r="R6263" s="145" t="str">
        <f t="shared" si="435"/>
        <v>NA</v>
      </c>
    </row>
    <row r="6264" spans="6:18" hidden="1">
      <c r="F6264" s="149"/>
      <c r="G6264" s="149"/>
      <c r="P6264" s="145">
        <f t="shared" si="434"/>
        <v>0</v>
      </c>
      <c r="Q6264" t="str">
        <f t="shared" si="433"/>
        <v>NA</v>
      </c>
      <c r="R6264" s="145" t="str">
        <f t="shared" si="435"/>
        <v>NA</v>
      </c>
    </row>
    <row r="6265" spans="6:18" hidden="1">
      <c r="F6265" s="149"/>
      <c r="G6265" s="149"/>
      <c r="P6265" s="145">
        <f t="shared" si="434"/>
        <v>0</v>
      </c>
      <c r="Q6265" t="str">
        <f t="shared" si="433"/>
        <v>NA</v>
      </c>
      <c r="R6265" s="145" t="str">
        <f t="shared" si="435"/>
        <v>NA</v>
      </c>
    </row>
    <row r="6266" spans="6:18" hidden="1">
      <c r="F6266" s="149"/>
      <c r="G6266" s="149"/>
      <c r="P6266" s="145">
        <f t="shared" si="434"/>
        <v>0</v>
      </c>
      <c r="Q6266" t="str">
        <f t="shared" si="433"/>
        <v>NA</v>
      </c>
      <c r="R6266" s="145" t="str">
        <f t="shared" si="435"/>
        <v>NA</v>
      </c>
    </row>
    <row r="6267" spans="6:18" hidden="1">
      <c r="F6267" s="149"/>
      <c r="G6267" s="149"/>
      <c r="P6267" s="145">
        <f t="shared" si="434"/>
        <v>0</v>
      </c>
      <c r="Q6267" t="str">
        <f t="shared" si="433"/>
        <v>NA</v>
      </c>
      <c r="R6267" s="145" t="str">
        <f t="shared" si="435"/>
        <v>NA</v>
      </c>
    </row>
    <row r="6268" spans="6:18" hidden="1">
      <c r="F6268" s="149"/>
      <c r="G6268" s="149"/>
      <c r="P6268" s="145">
        <f t="shared" si="434"/>
        <v>0</v>
      </c>
      <c r="Q6268" t="str">
        <f t="shared" si="433"/>
        <v>NA</v>
      </c>
      <c r="R6268" s="145" t="str">
        <f t="shared" si="435"/>
        <v>NA</v>
      </c>
    </row>
    <row r="6269" spans="6:18" hidden="1">
      <c r="F6269" s="149"/>
      <c r="G6269" s="149"/>
      <c r="P6269" s="145">
        <f t="shared" si="434"/>
        <v>0</v>
      </c>
      <c r="Q6269" t="str">
        <f t="shared" si="433"/>
        <v>NA</v>
      </c>
      <c r="R6269" s="145" t="str">
        <f t="shared" si="435"/>
        <v>NA</v>
      </c>
    </row>
    <row r="6270" spans="6:18" hidden="1">
      <c r="F6270" s="149"/>
      <c r="G6270" s="149"/>
      <c r="P6270" s="145">
        <f t="shared" si="434"/>
        <v>0</v>
      </c>
      <c r="Q6270" t="str">
        <f t="shared" si="433"/>
        <v>NA</v>
      </c>
      <c r="R6270" s="145" t="str">
        <f t="shared" si="435"/>
        <v>NA</v>
      </c>
    </row>
    <row r="6271" spans="6:18" hidden="1">
      <c r="F6271" s="149"/>
      <c r="G6271" s="149"/>
      <c r="P6271" s="145">
        <f t="shared" si="434"/>
        <v>0</v>
      </c>
      <c r="Q6271" t="str">
        <f t="shared" si="433"/>
        <v>NA</v>
      </c>
      <c r="R6271" s="145" t="str">
        <f t="shared" si="435"/>
        <v>NA</v>
      </c>
    </row>
    <row r="6272" spans="6:18" hidden="1">
      <c r="F6272" s="149"/>
      <c r="G6272" s="149"/>
      <c r="P6272" s="145">
        <f t="shared" si="434"/>
        <v>0</v>
      </c>
      <c r="Q6272" t="str">
        <f t="shared" ref="Q6272:Q6335" si="436">IF(AND(ISNUMBER(E6272),ISNUMBER(H6272),ISBLANK(F6272)),E6272-H6272,"NA")</f>
        <v>NA</v>
      </c>
      <c r="R6272" s="145" t="str">
        <f t="shared" si="435"/>
        <v>NA</v>
      </c>
    </row>
    <row r="6273" spans="6:18" hidden="1">
      <c r="F6273" s="149"/>
      <c r="G6273" s="149"/>
      <c r="P6273" s="145">
        <f t="shared" si="434"/>
        <v>0</v>
      </c>
      <c r="Q6273" t="str">
        <f t="shared" si="436"/>
        <v>NA</v>
      </c>
      <c r="R6273" s="145" t="str">
        <f t="shared" si="435"/>
        <v>NA</v>
      </c>
    </row>
    <row r="6274" spans="6:18" hidden="1">
      <c r="F6274" s="149"/>
      <c r="G6274" s="149"/>
      <c r="P6274" s="145">
        <f t="shared" si="434"/>
        <v>0</v>
      </c>
      <c r="Q6274" t="str">
        <f t="shared" si="436"/>
        <v>NA</v>
      </c>
      <c r="R6274" s="145" t="str">
        <f t="shared" si="435"/>
        <v>NA</v>
      </c>
    </row>
    <row r="6275" spans="6:18" hidden="1">
      <c r="F6275" s="149"/>
      <c r="G6275" s="149"/>
      <c r="P6275" s="145">
        <f t="shared" si="434"/>
        <v>0</v>
      </c>
      <c r="Q6275" t="str">
        <f t="shared" si="436"/>
        <v>NA</v>
      </c>
      <c r="R6275" s="145" t="str">
        <f t="shared" si="435"/>
        <v>NA</v>
      </c>
    </row>
    <row r="6276" spans="6:18" hidden="1">
      <c r="F6276" s="149"/>
      <c r="G6276" s="149"/>
      <c r="P6276" s="145">
        <f t="shared" si="434"/>
        <v>0</v>
      </c>
      <c r="Q6276" t="str">
        <f t="shared" si="436"/>
        <v>NA</v>
      </c>
      <c r="R6276" s="145" t="str">
        <f t="shared" si="435"/>
        <v>NA</v>
      </c>
    </row>
    <row r="6277" spans="6:18" hidden="1">
      <c r="F6277" s="149"/>
      <c r="G6277" s="149"/>
      <c r="P6277" s="145">
        <f t="shared" si="434"/>
        <v>0</v>
      </c>
      <c r="Q6277" t="str">
        <f t="shared" si="436"/>
        <v>NA</v>
      </c>
      <c r="R6277" s="145" t="str">
        <f t="shared" si="435"/>
        <v>NA</v>
      </c>
    </row>
    <row r="6278" spans="6:18" hidden="1">
      <c r="F6278" s="149"/>
      <c r="G6278" s="149"/>
      <c r="P6278" s="145">
        <f t="shared" si="434"/>
        <v>0</v>
      </c>
      <c r="Q6278" t="str">
        <f t="shared" si="436"/>
        <v>NA</v>
      </c>
      <c r="R6278" s="145" t="str">
        <f t="shared" si="435"/>
        <v>NA</v>
      </c>
    </row>
    <row r="6279" spans="6:18" hidden="1">
      <c r="F6279" s="149"/>
      <c r="G6279" s="149"/>
      <c r="P6279" s="145">
        <f t="shared" si="434"/>
        <v>0</v>
      </c>
      <c r="Q6279" t="str">
        <f t="shared" si="436"/>
        <v>NA</v>
      </c>
      <c r="R6279" s="145" t="str">
        <f t="shared" si="435"/>
        <v>NA</v>
      </c>
    </row>
    <row r="6280" spans="6:18" hidden="1">
      <c r="F6280" s="149"/>
      <c r="G6280" s="149"/>
      <c r="P6280" s="145">
        <f t="shared" si="434"/>
        <v>0</v>
      </c>
      <c r="Q6280" t="str">
        <f t="shared" si="436"/>
        <v>NA</v>
      </c>
      <c r="R6280" s="145" t="str">
        <f t="shared" si="435"/>
        <v>NA</v>
      </c>
    </row>
    <row r="6281" spans="6:18" hidden="1">
      <c r="F6281" s="149"/>
      <c r="G6281" s="149"/>
      <c r="P6281" s="145">
        <f t="shared" ref="P6281:P6344" si="437">IFERROR(K6281-L6281,0)</f>
        <v>0</v>
      </c>
      <c r="Q6281" t="str">
        <f t="shared" si="436"/>
        <v>NA</v>
      </c>
      <c r="R6281" s="145" t="str">
        <f t="shared" ref="R6281:R6344" si="438">IF(AND(ISNUMBER(F6281),ISNUMBER(I6281),ISBLANK(E6281)),F6281-I6281,"NA")</f>
        <v>NA</v>
      </c>
    </row>
    <row r="6282" spans="6:18" hidden="1">
      <c r="F6282" s="149"/>
      <c r="G6282" s="149"/>
      <c r="P6282" s="145">
        <f t="shared" si="437"/>
        <v>0</v>
      </c>
      <c r="Q6282" t="str">
        <f t="shared" si="436"/>
        <v>NA</v>
      </c>
      <c r="R6282" s="145" t="str">
        <f t="shared" si="438"/>
        <v>NA</v>
      </c>
    </row>
    <row r="6283" spans="6:18" hidden="1">
      <c r="F6283" s="149"/>
      <c r="G6283" s="149"/>
      <c r="P6283" s="145">
        <f t="shared" si="437"/>
        <v>0</v>
      </c>
      <c r="Q6283" t="str">
        <f t="shared" si="436"/>
        <v>NA</v>
      </c>
      <c r="R6283" s="145" t="str">
        <f t="shared" si="438"/>
        <v>NA</v>
      </c>
    </row>
    <row r="6284" spans="6:18" hidden="1">
      <c r="F6284" s="149"/>
      <c r="G6284" s="149"/>
      <c r="P6284" s="145">
        <f t="shared" si="437"/>
        <v>0</v>
      </c>
      <c r="Q6284" t="str">
        <f t="shared" si="436"/>
        <v>NA</v>
      </c>
      <c r="R6284" s="145" t="str">
        <f t="shared" si="438"/>
        <v>NA</v>
      </c>
    </row>
    <row r="6285" spans="6:18" hidden="1">
      <c r="F6285" s="149"/>
      <c r="G6285" s="149"/>
      <c r="P6285" s="145">
        <f t="shared" si="437"/>
        <v>0</v>
      </c>
      <c r="Q6285" t="str">
        <f t="shared" si="436"/>
        <v>NA</v>
      </c>
      <c r="R6285" s="145" t="str">
        <f t="shared" si="438"/>
        <v>NA</v>
      </c>
    </row>
    <row r="6286" spans="6:18" hidden="1">
      <c r="F6286" s="149"/>
      <c r="G6286" s="149"/>
      <c r="P6286" s="145">
        <f t="shared" si="437"/>
        <v>0</v>
      </c>
      <c r="Q6286" t="str">
        <f t="shared" si="436"/>
        <v>NA</v>
      </c>
      <c r="R6286" s="145" t="str">
        <f t="shared" si="438"/>
        <v>NA</v>
      </c>
    </row>
    <row r="6287" spans="6:18" hidden="1">
      <c r="F6287" s="149"/>
      <c r="G6287" s="149"/>
      <c r="P6287" s="145">
        <f t="shared" si="437"/>
        <v>0</v>
      </c>
      <c r="Q6287" t="str">
        <f t="shared" si="436"/>
        <v>NA</v>
      </c>
      <c r="R6287" s="145" t="str">
        <f t="shared" si="438"/>
        <v>NA</v>
      </c>
    </row>
    <row r="6288" spans="6:18" hidden="1">
      <c r="F6288" s="149"/>
      <c r="G6288" s="149"/>
      <c r="P6288" s="145">
        <f t="shared" si="437"/>
        <v>0</v>
      </c>
      <c r="Q6288" t="str">
        <f t="shared" si="436"/>
        <v>NA</v>
      </c>
      <c r="R6288" s="145" t="str">
        <f t="shared" si="438"/>
        <v>NA</v>
      </c>
    </row>
    <row r="6289" spans="6:18" hidden="1">
      <c r="F6289" s="149"/>
      <c r="G6289" s="149"/>
      <c r="P6289" s="145">
        <f t="shared" si="437"/>
        <v>0</v>
      </c>
      <c r="Q6289" t="str">
        <f t="shared" si="436"/>
        <v>NA</v>
      </c>
      <c r="R6289" s="145" t="str">
        <f t="shared" si="438"/>
        <v>NA</v>
      </c>
    </row>
    <row r="6290" spans="6:18" hidden="1">
      <c r="F6290" s="149"/>
      <c r="G6290" s="149"/>
      <c r="P6290" s="145">
        <f t="shared" si="437"/>
        <v>0</v>
      </c>
      <c r="Q6290" t="str">
        <f t="shared" si="436"/>
        <v>NA</v>
      </c>
      <c r="R6290" s="145" t="str">
        <f t="shared" si="438"/>
        <v>NA</v>
      </c>
    </row>
    <row r="6291" spans="6:18" hidden="1">
      <c r="F6291" s="149"/>
      <c r="G6291" s="149"/>
      <c r="P6291" s="145">
        <f t="shared" si="437"/>
        <v>0</v>
      </c>
      <c r="Q6291" t="str">
        <f t="shared" si="436"/>
        <v>NA</v>
      </c>
      <c r="R6291" s="145" t="str">
        <f t="shared" si="438"/>
        <v>NA</v>
      </c>
    </row>
    <row r="6292" spans="6:18" hidden="1">
      <c r="F6292" s="149"/>
      <c r="G6292" s="149"/>
      <c r="P6292" s="145">
        <f t="shared" si="437"/>
        <v>0</v>
      </c>
      <c r="Q6292" t="str">
        <f t="shared" si="436"/>
        <v>NA</v>
      </c>
      <c r="R6292" s="145" t="str">
        <f t="shared" si="438"/>
        <v>NA</v>
      </c>
    </row>
    <row r="6293" spans="6:18" hidden="1">
      <c r="F6293" s="149"/>
      <c r="G6293" s="149"/>
      <c r="P6293" s="145">
        <f t="shared" si="437"/>
        <v>0</v>
      </c>
      <c r="Q6293" t="str">
        <f t="shared" si="436"/>
        <v>NA</v>
      </c>
      <c r="R6293" s="145" t="str">
        <f t="shared" si="438"/>
        <v>NA</v>
      </c>
    </row>
    <row r="6294" spans="6:18" hidden="1">
      <c r="F6294" s="149"/>
      <c r="G6294" s="149"/>
      <c r="P6294" s="145">
        <f t="shared" si="437"/>
        <v>0</v>
      </c>
      <c r="Q6294" t="str">
        <f t="shared" si="436"/>
        <v>NA</v>
      </c>
      <c r="R6294" s="145" t="str">
        <f t="shared" si="438"/>
        <v>NA</v>
      </c>
    </row>
    <row r="6295" spans="6:18" hidden="1">
      <c r="F6295" s="149"/>
      <c r="G6295" s="149"/>
      <c r="P6295" s="145">
        <f t="shared" si="437"/>
        <v>0</v>
      </c>
      <c r="Q6295" t="str">
        <f t="shared" si="436"/>
        <v>NA</v>
      </c>
      <c r="R6295" s="145" t="str">
        <f t="shared" si="438"/>
        <v>NA</v>
      </c>
    </row>
    <row r="6296" spans="6:18" hidden="1">
      <c r="F6296" s="149"/>
      <c r="G6296" s="149"/>
      <c r="P6296" s="145">
        <f t="shared" si="437"/>
        <v>0</v>
      </c>
      <c r="Q6296" t="str">
        <f t="shared" si="436"/>
        <v>NA</v>
      </c>
      <c r="R6296" s="145" t="str">
        <f t="shared" si="438"/>
        <v>NA</v>
      </c>
    </row>
    <row r="6297" spans="6:18" hidden="1">
      <c r="F6297" s="149"/>
      <c r="G6297" s="149"/>
      <c r="P6297" s="145">
        <f t="shared" si="437"/>
        <v>0</v>
      </c>
      <c r="Q6297" t="str">
        <f t="shared" si="436"/>
        <v>NA</v>
      </c>
      <c r="R6297" s="145" t="str">
        <f t="shared" si="438"/>
        <v>NA</v>
      </c>
    </row>
    <row r="6298" spans="6:18" hidden="1">
      <c r="F6298" s="149"/>
      <c r="G6298" s="149"/>
      <c r="P6298" s="145">
        <f t="shared" si="437"/>
        <v>0</v>
      </c>
      <c r="Q6298" t="str">
        <f t="shared" si="436"/>
        <v>NA</v>
      </c>
      <c r="R6298" s="145" t="str">
        <f t="shared" si="438"/>
        <v>NA</v>
      </c>
    </row>
    <row r="6299" spans="6:18" hidden="1">
      <c r="F6299" s="149"/>
      <c r="G6299" s="149"/>
      <c r="P6299" s="145">
        <f t="shared" si="437"/>
        <v>0</v>
      </c>
      <c r="Q6299" t="str">
        <f t="shared" si="436"/>
        <v>NA</v>
      </c>
      <c r="R6299" s="145" t="str">
        <f t="shared" si="438"/>
        <v>NA</v>
      </c>
    </row>
    <row r="6300" spans="6:18" hidden="1">
      <c r="F6300" s="149"/>
      <c r="G6300" s="149"/>
      <c r="P6300" s="145">
        <f t="shared" si="437"/>
        <v>0</v>
      </c>
      <c r="Q6300" t="str">
        <f t="shared" si="436"/>
        <v>NA</v>
      </c>
      <c r="R6300" s="145" t="str">
        <f t="shared" si="438"/>
        <v>NA</v>
      </c>
    </row>
    <row r="6301" spans="6:18" hidden="1">
      <c r="F6301" s="149"/>
      <c r="G6301" s="149"/>
      <c r="P6301" s="145">
        <f t="shared" si="437"/>
        <v>0</v>
      </c>
      <c r="Q6301" t="str">
        <f t="shared" si="436"/>
        <v>NA</v>
      </c>
      <c r="R6301" s="145" t="str">
        <f t="shared" si="438"/>
        <v>NA</v>
      </c>
    </row>
    <row r="6302" spans="6:18" hidden="1">
      <c r="F6302" s="149"/>
      <c r="G6302" s="149"/>
      <c r="P6302" s="145">
        <f t="shared" si="437"/>
        <v>0</v>
      </c>
      <c r="Q6302" t="str">
        <f t="shared" si="436"/>
        <v>NA</v>
      </c>
      <c r="R6302" s="145" t="str">
        <f t="shared" si="438"/>
        <v>NA</v>
      </c>
    </row>
    <row r="6303" spans="6:18" hidden="1">
      <c r="F6303" s="149"/>
      <c r="G6303" s="149"/>
      <c r="P6303" s="145">
        <f t="shared" si="437"/>
        <v>0</v>
      </c>
      <c r="Q6303" t="str">
        <f t="shared" si="436"/>
        <v>NA</v>
      </c>
      <c r="R6303" s="145" t="str">
        <f t="shared" si="438"/>
        <v>NA</v>
      </c>
    </row>
    <row r="6304" spans="6:18" hidden="1">
      <c r="F6304" s="149"/>
      <c r="G6304" s="149"/>
      <c r="P6304" s="145">
        <f t="shared" si="437"/>
        <v>0</v>
      </c>
      <c r="Q6304" t="str">
        <f t="shared" si="436"/>
        <v>NA</v>
      </c>
      <c r="R6304" s="145" t="str">
        <f t="shared" si="438"/>
        <v>NA</v>
      </c>
    </row>
    <row r="6305" spans="6:18" hidden="1">
      <c r="F6305" s="149"/>
      <c r="G6305" s="149"/>
      <c r="P6305" s="145">
        <f t="shared" si="437"/>
        <v>0</v>
      </c>
      <c r="Q6305" t="str">
        <f t="shared" si="436"/>
        <v>NA</v>
      </c>
      <c r="R6305" s="145" t="str">
        <f t="shared" si="438"/>
        <v>NA</v>
      </c>
    </row>
    <row r="6306" spans="6:18" hidden="1">
      <c r="F6306" s="149"/>
      <c r="G6306" s="149"/>
      <c r="P6306" s="145">
        <f t="shared" si="437"/>
        <v>0</v>
      </c>
      <c r="Q6306" t="str">
        <f t="shared" si="436"/>
        <v>NA</v>
      </c>
      <c r="R6306" s="145" t="str">
        <f t="shared" si="438"/>
        <v>NA</v>
      </c>
    </row>
    <row r="6307" spans="6:18" hidden="1">
      <c r="F6307" s="149"/>
      <c r="G6307" s="149"/>
      <c r="P6307" s="145">
        <f t="shared" si="437"/>
        <v>0</v>
      </c>
      <c r="Q6307" t="str">
        <f t="shared" si="436"/>
        <v>NA</v>
      </c>
      <c r="R6307" s="145" t="str">
        <f t="shared" si="438"/>
        <v>NA</v>
      </c>
    </row>
    <row r="6308" spans="6:18" hidden="1">
      <c r="F6308" s="149"/>
      <c r="G6308" s="149"/>
      <c r="P6308" s="145">
        <f t="shared" si="437"/>
        <v>0</v>
      </c>
      <c r="Q6308" t="str">
        <f t="shared" si="436"/>
        <v>NA</v>
      </c>
      <c r="R6308" s="145" t="str">
        <f t="shared" si="438"/>
        <v>NA</v>
      </c>
    </row>
    <row r="6309" spans="6:18" hidden="1">
      <c r="F6309" s="149"/>
      <c r="G6309" s="149"/>
      <c r="P6309" s="145">
        <f t="shared" si="437"/>
        <v>0</v>
      </c>
      <c r="Q6309" t="str">
        <f t="shared" si="436"/>
        <v>NA</v>
      </c>
      <c r="R6309" s="145" t="str">
        <f t="shared" si="438"/>
        <v>NA</v>
      </c>
    </row>
    <row r="6310" spans="6:18" hidden="1">
      <c r="F6310" s="149"/>
      <c r="G6310" s="149"/>
      <c r="P6310" s="145">
        <f t="shared" si="437"/>
        <v>0</v>
      </c>
      <c r="Q6310" t="str">
        <f t="shared" si="436"/>
        <v>NA</v>
      </c>
      <c r="R6310" s="145" t="str">
        <f t="shared" si="438"/>
        <v>NA</v>
      </c>
    </row>
    <row r="6311" spans="6:18" hidden="1">
      <c r="F6311" s="149"/>
      <c r="G6311" s="149"/>
      <c r="P6311" s="145">
        <f t="shared" si="437"/>
        <v>0</v>
      </c>
      <c r="Q6311" t="str">
        <f t="shared" si="436"/>
        <v>NA</v>
      </c>
      <c r="R6311" s="145" t="str">
        <f t="shared" si="438"/>
        <v>NA</v>
      </c>
    </row>
    <row r="6312" spans="6:18" hidden="1">
      <c r="F6312" s="149"/>
      <c r="G6312" s="149"/>
      <c r="P6312" s="145">
        <f t="shared" si="437"/>
        <v>0</v>
      </c>
      <c r="Q6312" t="str">
        <f t="shared" si="436"/>
        <v>NA</v>
      </c>
      <c r="R6312" s="145" t="str">
        <f t="shared" si="438"/>
        <v>NA</v>
      </c>
    </row>
    <row r="6313" spans="6:18" hidden="1">
      <c r="F6313" s="149"/>
      <c r="G6313" s="149"/>
      <c r="P6313" s="145">
        <f t="shared" si="437"/>
        <v>0</v>
      </c>
      <c r="Q6313" t="str">
        <f t="shared" si="436"/>
        <v>NA</v>
      </c>
      <c r="R6313" s="145" t="str">
        <f t="shared" si="438"/>
        <v>NA</v>
      </c>
    </row>
    <row r="6314" spans="6:18" hidden="1">
      <c r="F6314" s="149"/>
      <c r="G6314" s="149"/>
      <c r="P6314" s="145">
        <f t="shared" si="437"/>
        <v>0</v>
      </c>
      <c r="Q6314" t="str">
        <f t="shared" si="436"/>
        <v>NA</v>
      </c>
      <c r="R6314" s="145" t="str">
        <f t="shared" si="438"/>
        <v>NA</v>
      </c>
    </row>
    <row r="6315" spans="6:18" hidden="1">
      <c r="F6315" s="149"/>
      <c r="G6315" s="149"/>
      <c r="P6315" s="145">
        <f t="shared" si="437"/>
        <v>0</v>
      </c>
      <c r="Q6315" t="str">
        <f t="shared" si="436"/>
        <v>NA</v>
      </c>
      <c r="R6315" s="145" t="str">
        <f t="shared" si="438"/>
        <v>NA</v>
      </c>
    </row>
    <row r="6316" spans="6:18" hidden="1">
      <c r="F6316" s="149"/>
      <c r="G6316" s="149"/>
      <c r="P6316" s="145">
        <f t="shared" si="437"/>
        <v>0</v>
      </c>
      <c r="Q6316" t="str">
        <f t="shared" si="436"/>
        <v>NA</v>
      </c>
      <c r="R6316" s="145" t="str">
        <f t="shared" si="438"/>
        <v>NA</v>
      </c>
    </row>
    <row r="6317" spans="6:18" hidden="1">
      <c r="F6317" s="149"/>
      <c r="G6317" s="149"/>
      <c r="P6317" s="145">
        <f t="shared" si="437"/>
        <v>0</v>
      </c>
      <c r="Q6317" t="str">
        <f t="shared" si="436"/>
        <v>NA</v>
      </c>
      <c r="R6317" s="145" t="str">
        <f t="shared" si="438"/>
        <v>NA</v>
      </c>
    </row>
    <row r="6318" spans="6:18" hidden="1">
      <c r="F6318" s="149"/>
      <c r="G6318" s="149"/>
      <c r="P6318" s="145">
        <f t="shared" si="437"/>
        <v>0</v>
      </c>
      <c r="Q6318" t="str">
        <f t="shared" si="436"/>
        <v>NA</v>
      </c>
      <c r="R6318" s="145" t="str">
        <f t="shared" si="438"/>
        <v>NA</v>
      </c>
    </row>
    <row r="6319" spans="6:18" hidden="1">
      <c r="F6319" s="149"/>
      <c r="G6319" s="149"/>
      <c r="P6319" s="145">
        <f t="shared" si="437"/>
        <v>0</v>
      </c>
      <c r="Q6319" t="str">
        <f t="shared" si="436"/>
        <v>NA</v>
      </c>
      <c r="R6319" s="145" t="str">
        <f t="shared" si="438"/>
        <v>NA</v>
      </c>
    </row>
    <row r="6320" spans="6:18" hidden="1">
      <c r="F6320" s="149"/>
      <c r="G6320" s="149"/>
      <c r="P6320" s="145">
        <f t="shared" si="437"/>
        <v>0</v>
      </c>
      <c r="Q6320" t="str">
        <f t="shared" si="436"/>
        <v>NA</v>
      </c>
      <c r="R6320" s="145" t="str">
        <f t="shared" si="438"/>
        <v>NA</v>
      </c>
    </row>
    <row r="6321" spans="6:18" hidden="1">
      <c r="F6321" s="149"/>
      <c r="G6321" s="149"/>
      <c r="P6321" s="145">
        <f t="shared" si="437"/>
        <v>0</v>
      </c>
      <c r="Q6321" t="str">
        <f t="shared" si="436"/>
        <v>NA</v>
      </c>
      <c r="R6321" s="145" t="str">
        <f t="shared" si="438"/>
        <v>NA</v>
      </c>
    </row>
    <row r="6322" spans="6:18" hidden="1">
      <c r="F6322" s="149"/>
      <c r="G6322" s="149"/>
      <c r="P6322" s="145">
        <f t="shared" si="437"/>
        <v>0</v>
      </c>
      <c r="Q6322" t="str">
        <f t="shared" si="436"/>
        <v>NA</v>
      </c>
      <c r="R6322" s="145" t="str">
        <f t="shared" si="438"/>
        <v>NA</v>
      </c>
    </row>
    <row r="6323" spans="6:18" hidden="1">
      <c r="F6323" s="149"/>
      <c r="G6323" s="149"/>
      <c r="P6323" s="145">
        <f t="shared" si="437"/>
        <v>0</v>
      </c>
      <c r="Q6323" t="str">
        <f t="shared" si="436"/>
        <v>NA</v>
      </c>
      <c r="R6323" s="145" t="str">
        <f t="shared" si="438"/>
        <v>NA</v>
      </c>
    </row>
    <row r="6324" spans="6:18" hidden="1">
      <c r="F6324" s="149"/>
      <c r="G6324" s="149"/>
      <c r="P6324" s="145">
        <f t="shared" si="437"/>
        <v>0</v>
      </c>
      <c r="Q6324" t="str">
        <f t="shared" si="436"/>
        <v>NA</v>
      </c>
      <c r="R6324" s="145" t="str">
        <f t="shared" si="438"/>
        <v>NA</v>
      </c>
    </row>
    <row r="6325" spans="6:18" hidden="1">
      <c r="F6325" s="149"/>
      <c r="G6325" s="149"/>
      <c r="P6325" s="145">
        <f t="shared" si="437"/>
        <v>0</v>
      </c>
      <c r="Q6325" t="str">
        <f t="shared" si="436"/>
        <v>NA</v>
      </c>
      <c r="R6325" s="145" t="str">
        <f t="shared" si="438"/>
        <v>NA</v>
      </c>
    </row>
    <row r="6326" spans="6:18" hidden="1">
      <c r="F6326" s="149"/>
      <c r="G6326" s="149"/>
      <c r="P6326" s="145">
        <f t="shared" si="437"/>
        <v>0</v>
      </c>
      <c r="Q6326" t="str">
        <f t="shared" si="436"/>
        <v>NA</v>
      </c>
      <c r="R6326" s="145" t="str">
        <f t="shared" si="438"/>
        <v>NA</v>
      </c>
    </row>
    <row r="6327" spans="6:18" hidden="1">
      <c r="F6327" s="149"/>
      <c r="G6327" s="149"/>
      <c r="P6327" s="145">
        <f t="shared" si="437"/>
        <v>0</v>
      </c>
      <c r="Q6327" t="str">
        <f t="shared" si="436"/>
        <v>NA</v>
      </c>
      <c r="R6327" s="145" t="str">
        <f t="shared" si="438"/>
        <v>NA</v>
      </c>
    </row>
    <row r="6328" spans="6:18" hidden="1">
      <c r="F6328" s="149"/>
      <c r="G6328" s="149"/>
      <c r="P6328" s="145">
        <f t="shared" si="437"/>
        <v>0</v>
      </c>
      <c r="Q6328" t="str">
        <f t="shared" si="436"/>
        <v>NA</v>
      </c>
      <c r="R6328" s="145" t="str">
        <f t="shared" si="438"/>
        <v>NA</v>
      </c>
    </row>
    <row r="6329" spans="6:18" hidden="1">
      <c r="F6329" s="149"/>
      <c r="G6329" s="149"/>
      <c r="P6329" s="145">
        <f t="shared" si="437"/>
        <v>0</v>
      </c>
      <c r="Q6329" t="str">
        <f t="shared" si="436"/>
        <v>NA</v>
      </c>
      <c r="R6329" s="145" t="str">
        <f t="shared" si="438"/>
        <v>NA</v>
      </c>
    </row>
    <row r="6330" spans="6:18" hidden="1">
      <c r="F6330" s="149"/>
      <c r="G6330" s="149"/>
      <c r="P6330" s="145">
        <f t="shared" si="437"/>
        <v>0</v>
      </c>
      <c r="Q6330" t="str">
        <f t="shared" si="436"/>
        <v>NA</v>
      </c>
      <c r="R6330" s="145" t="str">
        <f t="shared" si="438"/>
        <v>NA</v>
      </c>
    </row>
    <row r="6331" spans="6:18" hidden="1">
      <c r="F6331" s="149"/>
      <c r="G6331" s="149"/>
      <c r="P6331" s="145">
        <f t="shared" si="437"/>
        <v>0</v>
      </c>
      <c r="Q6331" t="str">
        <f t="shared" si="436"/>
        <v>NA</v>
      </c>
      <c r="R6331" s="145" t="str">
        <f t="shared" si="438"/>
        <v>NA</v>
      </c>
    </row>
    <row r="6332" spans="6:18" hidden="1">
      <c r="F6332" s="149"/>
      <c r="G6332" s="149"/>
      <c r="P6332" s="145">
        <f t="shared" si="437"/>
        <v>0</v>
      </c>
      <c r="Q6332" t="str">
        <f t="shared" si="436"/>
        <v>NA</v>
      </c>
      <c r="R6332" s="145" t="str">
        <f t="shared" si="438"/>
        <v>NA</v>
      </c>
    </row>
    <row r="6333" spans="6:18" hidden="1">
      <c r="F6333" s="149"/>
      <c r="G6333" s="149"/>
      <c r="P6333" s="145">
        <f t="shared" si="437"/>
        <v>0</v>
      </c>
      <c r="Q6333" t="str">
        <f t="shared" si="436"/>
        <v>NA</v>
      </c>
      <c r="R6333" s="145" t="str">
        <f t="shared" si="438"/>
        <v>NA</v>
      </c>
    </row>
    <row r="6334" spans="6:18" hidden="1">
      <c r="F6334" s="149"/>
      <c r="G6334" s="149"/>
      <c r="P6334" s="145">
        <f t="shared" si="437"/>
        <v>0</v>
      </c>
      <c r="Q6334" t="str">
        <f t="shared" si="436"/>
        <v>NA</v>
      </c>
      <c r="R6334" s="145" t="str">
        <f t="shared" si="438"/>
        <v>NA</v>
      </c>
    </row>
    <row r="6335" spans="6:18" hidden="1">
      <c r="F6335" s="149"/>
      <c r="G6335" s="149"/>
      <c r="P6335" s="145">
        <f t="shared" si="437"/>
        <v>0</v>
      </c>
      <c r="Q6335" t="str">
        <f t="shared" si="436"/>
        <v>NA</v>
      </c>
      <c r="R6335" s="145" t="str">
        <f t="shared" si="438"/>
        <v>NA</v>
      </c>
    </row>
    <row r="6336" spans="6:18" hidden="1">
      <c r="F6336" s="149"/>
      <c r="G6336" s="149"/>
      <c r="P6336" s="145">
        <f t="shared" si="437"/>
        <v>0</v>
      </c>
      <c r="Q6336" t="str">
        <f t="shared" ref="Q6336:Q6399" si="439">IF(AND(ISNUMBER(E6336),ISNUMBER(H6336),ISBLANK(F6336)),E6336-H6336,"NA")</f>
        <v>NA</v>
      </c>
      <c r="R6336" s="145" t="str">
        <f t="shared" si="438"/>
        <v>NA</v>
      </c>
    </row>
    <row r="6337" spans="6:18" hidden="1">
      <c r="F6337" s="149"/>
      <c r="G6337" s="149"/>
      <c r="P6337" s="145">
        <f t="shared" si="437"/>
        <v>0</v>
      </c>
      <c r="Q6337" t="str">
        <f t="shared" si="439"/>
        <v>NA</v>
      </c>
      <c r="R6337" s="145" t="str">
        <f t="shared" si="438"/>
        <v>NA</v>
      </c>
    </row>
    <row r="6338" spans="6:18" hidden="1">
      <c r="F6338" s="149"/>
      <c r="G6338" s="149"/>
      <c r="P6338" s="145">
        <f t="shared" si="437"/>
        <v>0</v>
      </c>
      <c r="Q6338" t="str">
        <f t="shared" si="439"/>
        <v>NA</v>
      </c>
      <c r="R6338" s="145" t="str">
        <f t="shared" si="438"/>
        <v>NA</v>
      </c>
    </row>
    <row r="6339" spans="6:18" hidden="1">
      <c r="F6339" s="149"/>
      <c r="G6339" s="149"/>
      <c r="P6339" s="145">
        <f t="shared" si="437"/>
        <v>0</v>
      </c>
      <c r="Q6339" t="str">
        <f t="shared" si="439"/>
        <v>NA</v>
      </c>
      <c r="R6339" s="145" t="str">
        <f t="shared" si="438"/>
        <v>NA</v>
      </c>
    </row>
    <row r="6340" spans="6:18" hidden="1">
      <c r="F6340" s="149"/>
      <c r="G6340" s="149"/>
      <c r="P6340" s="145">
        <f t="shared" si="437"/>
        <v>0</v>
      </c>
      <c r="Q6340" t="str">
        <f t="shared" si="439"/>
        <v>NA</v>
      </c>
      <c r="R6340" s="145" t="str">
        <f t="shared" si="438"/>
        <v>NA</v>
      </c>
    </row>
    <row r="6341" spans="6:18" hidden="1">
      <c r="F6341" s="149"/>
      <c r="G6341" s="149"/>
      <c r="P6341" s="145">
        <f t="shared" si="437"/>
        <v>0</v>
      </c>
      <c r="Q6341" t="str">
        <f t="shared" si="439"/>
        <v>NA</v>
      </c>
      <c r="R6341" s="145" t="str">
        <f t="shared" si="438"/>
        <v>NA</v>
      </c>
    </row>
    <row r="6342" spans="6:18" hidden="1">
      <c r="F6342" s="149"/>
      <c r="G6342" s="149"/>
      <c r="P6342" s="145">
        <f t="shared" si="437"/>
        <v>0</v>
      </c>
      <c r="Q6342" t="str">
        <f t="shared" si="439"/>
        <v>NA</v>
      </c>
      <c r="R6342" s="145" t="str">
        <f t="shared" si="438"/>
        <v>NA</v>
      </c>
    </row>
    <row r="6343" spans="6:18" hidden="1">
      <c r="F6343" s="149"/>
      <c r="G6343" s="149"/>
      <c r="P6343" s="145">
        <f t="shared" si="437"/>
        <v>0</v>
      </c>
      <c r="Q6343" t="str">
        <f t="shared" si="439"/>
        <v>NA</v>
      </c>
      <c r="R6343" s="145" t="str">
        <f t="shared" si="438"/>
        <v>NA</v>
      </c>
    </row>
    <row r="6344" spans="6:18" hidden="1">
      <c r="F6344" s="149"/>
      <c r="G6344" s="149"/>
      <c r="P6344" s="145">
        <f t="shared" si="437"/>
        <v>0</v>
      </c>
      <c r="Q6344" t="str">
        <f t="shared" si="439"/>
        <v>NA</v>
      </c>
      <c r="R6344" s="145" t="str">
        <f t="shared" si="438"/>
        <v>NA</v>
      </c>
    </row>
    <row r="6345" spans="6:18" hidden="1">
      <c r="F6345" s="149"/>
      <c r="G6345" s="149"/>
      <c r="P6345" s="145">
        <f t="shared" ref="P6345:P6408" si="440">IFERROR(K6345-L6345,0)</f>
        <v>0</v>
      </c>
      <c r="Q6345" t="str">
        <f t="shared" si="439"/>
        <v>NA</v>
      </c>
      <c r="R6345" s="145" t="str">
        <f t="shared" ref="R6345:R6408" si="441">IF(AND(ISNUMBER(F6345),ISNUMBER(I6345),ISBLANK(E6345)),F6345-I6345,"NA")</f>
        <v>NA</v>
      </c>
    </row>
    <row r="6346" spans="6:18" hidden="1">
      <c r="F6346" s="149"/>
      <c r="G6346" s="149"/>
      <c r="P6346" s="145">
        <f t="shared" si="440"/>
        <v>0</v>
      </c>
      <c r="Q6346" t="str">
        <f t="shared" si="439"/>
        <v>NA</v>
      </c>
      <c r="R6346" s="145" t="str">
        <f t="shared" si="441"/>
        <v>NA</v>
      </c>
    </row>
    <row r="6347" spans="6:18" hidden="1">
      <c r="F6347" s="149"/>
      <c r="G6347" s="149"/>
      <c r="P6347" s="145">
        <f t="shared" si="440"/>
        <v>0</v>
      </c>
      <c r="Q6347" t="str">
        <f t="shared" si="439"/>
        <v>NA</v>
      </c>
      <c r="R6347" s="145" t="str">
        <f t="shared" si="441"/>
        <v>NA</v>
      </c>
    </row>
    <row r="6348" spans="6:18" hidden="1">
      <c r="F6348" s="149"/>
      <c r="G6348" s="149"/>
      <c r="P6348" s="145">
        <f t="shared" si="440"/>
        <v>0</v>
      </c>
      <c r="Q6348" t="str">
        <f t="shared" si="439"/>
        <v>NA</v>
      </c>
      <c r="R6348" s="145" t="str">
        <f t="shared" si="441"/>
        <v>NA</v>
      </c>
    </row>
    <row r="6349" spans="6:18" hidden="1">
      <c r="F6349" s="149"/>
      <c r="G6349" s="149"/>
      <c r="P6349" s="145">
        <f t="shared" si="440"/>
        <v>0</v>
      </c>
      <c r="Q6349" t="str">
        <f t="shared" si="439"/>
        <v>NA</v>
      </c>
      <c r="R6349" s="145" t="str">
        <f t="shared" si="441"/>
        <v>NA</v>
      </c>
    </row>
    <row r="6350" spans="6:18" hidden="1">
      <c r="F6350" s="149"/>
      <c r="G6350" s="149"/>
      <c r="P6350" s="145">
        <f t="shared" si="440"/>
        <v>0</v>
      </c>
      <c r="Q6350" t="str">
        <f t="shared" si="439"/>
        <v>NA</v>
      </c>
      <c r="R6350" s="145" t="str">
        <f t="shared" si="441"/>
        <v>NA</v>
      </c>
    </row>
    <row r="6351" spans="6:18" hidden="1">
      <c r="F6351" s="149"/>
      <c r="G6351" s="149"/>
      <c r="P6351" s="145">
        <f t="shared" si="440"/>
        <v>0</v>
      </c>
      <c r="Q6351" t="str">
        <f t="shared" si="439"/>
        <v>NA</v>
      </c>
      <c r="R6351" s="145" t="str">
        <f t="shared" si="441"/>
        <v>NA</v>
      </c>
    </row>
    <row r="6352" spans="6:18" hidden="1">
      <c r="F6352" s="149"/>
      <c r="G6352" s="149"/>
      <c r="P6352" s="145">
        <f t="shared" si="440"/>
        <v>0</v>
      </c>
      <c r="Q6352" t="str">
        <f t="shared" si="439"/>
        <v>NA</v>
      </c>
      <c r="R6352" s="145" t="str">
        <f t="shared" si="441"/>
        <v>NA</v>
      </c>
    </row>
    <row r="6353" spans="6:18" hidden="1">
      <c r="F6353" s="149"/>
      <c r="G6353" s="149"/>
      <c r="P6353" s="145">
        <f t="shared" si="440"/>
        <v>0</v>
      </c>
      <c r="Q6353" t="str">
        <f t="shared" si="439"/>
        <v>NA</v>
      </c>
      <c r="R6353" s="145" t="str">
        <f t="shared" si="441"/>
        <v>NA</v>
      </c>
    </row>
    <row r="6354" spans="6:18" hidden="1">
      <c r="F6354" s="149"/>
      <c r="G6354" s="149"/>
      <c r="P6354" s="145">
        <f t="shared" si="440"/>
        <v>0</v>
      </c>
      <c r="Q6354" t="str">
        <f t="shared" si="439"/>
        <v>NA</v>
      </c>
      <c r="R6354" s="145" t="str">
        <f t="shared" si="441"/>
        <v>NA</v>
      </c>
    </row>
    <row r="6355" spans="6:18" hidden="1">
      <c r="F6355" s="149"/>
      <c r="G6355" s="149"/>
      <c r="P6355" s="145">
        <f t="shared" si="440"/>
        <v>0</v>
      </c>
      <c r="Q6355" t="str">
        <f t="shared" si="439"/>
        <v>NA</v>
      </c>
      <c r="R6355" s="145" t="str">
        <f t="shared" si="441"/>
        <v>NA</v>
      </c>
    </row>
    <row r="6356" spans="6:18" hidden="1">
      <c r="F6356" s="149"/>
      <c r="G6356" s="149"/>
      <c r="P6356" s="145">
        <f t="shared" si="440"/>
        <v>0</v>
      </c>
      <c r="Q6356" t="str">
        <f t="shared" si="439"/>
        <v>NA</v>
      </c>
      <c r="R6356" s="145" t="str">
        <f t="shared" si="441"/>
        <v>NA</v>
      </c>
    </row>
    <row r="6357" spans="6:18" hidden="1">
      <c r="F6357" s="149"/>
      <c r="G6357" s="149"/>
      <c r="P6357" s="145">
        <f t="shared" si="440"/>
        <v>0</v>
      </c>
      <c r="Q6357" t="str">
        <f t="shared" si="439"/>
        <v>NA</v>
      </c>
      <c r="R6357" s="145" t="str">
        <f t="shared" si="441"/>
        <v>NA</v>
      </c>
    </row>
    <row r="6358" spans="6:18" hidden="1">
      <c r="F6358" s="149"/>
      <c r="G6358" s="149"/>
      <c r="P6358" s="145">
        <f t="shared" si="440"/>
        <v>0</v>
      </c>
      <c r="Q6358" t="str">
        <f t="shared" si="439"/>
        <v>NA</v>
      </c>
      <c r="R6358" s="145" t="str">
        <f t="shared" si="441"/>
        <v>NA</v>
      </c>
    </row>
    <row r="6359" spans="6:18" hidden="1">
      <c r="F6359" s="149"/>
      <c r="G6359" s="149"/>
      <c r="P6359" s="145">
        <f t="shared" si="440"/>
        <v>0</v>
      </c>
      <c r="Q6359" t="str">
        <f t="shared" si="439"/>
        <v>NA</v>
      </c>
      <c r="R6359" s="145" t="str">
        <f t="shared" si="441"/>
        <v>NA</v>
      </c>
    </row>
    <row r="6360" spans="6:18" hidden="1">
      <c r="F6360" s="149"/>
      <c r="G6360" s="149"/>
      <c r="P6360" s="145">
        <f t="shared" si="440"/>
        <v>0</v>
      </c>
      <c r="Q6360" t="str">
        <f t="shared" si="439"/>
        <v>NA</v>
      </c>
      <c r="R6360" s="145" t="str">
        <f t="shared" si="441"/>
        <v>NA</v>
      </c>
    </row>
    <row r="6361" spans="6:18" hidden="1">
      <c r="F6361" s="149"/>
      <c r="G6361" s="149"/>
      <c r="P6361" s="145">
        <f t="shared" si="440"/>
        <v>0</v>
      </c>
      <c r="Q6361" t="str">
        <f t="shared" si="439"/>
        <v>NA</v>
      </c>
      <c r="R6361" s="145" t="str">
        <f t="shared" si="441"/>
        <v>NA</v>
      </c>
    </row>
    <row r="6362" spans="6:18" hidden="1">
      <c r="F6362" s="149"/>
      <c r="G6362" s="149"/>
      <c r="P6362" s="145">
        <f t="shared" si="440"/>
        <v>0</v>
      </c>
      <c r="Q6362" t="str">
        <f t="shared" si="439"/>
        <v>NA</v>
      </c>
      <c r="R6362" s="145" t="str">
        <f t="shared" si="441"/>
        <v>NA</v>
      </c>
    </row>
    <row r="6363" spans="6:18" hidden="1">
      <c r="F6363" s="149"/>
      <c r="G6363" s="149"/>
      <c r="P6363" s="145">
        <f t="shared" si="440"/>
        <v>0</v>
      </c>
      <c r="Q6363" t="str">
        <f t="shared" si="439"/>
        <v>NA</v>
      </c>
      <c r="R6363" s="145" t="str">
        <f t="shared" si="441"/>
        <v>NA</v>
      </c>
    </row>
    <row r="6364" spans="6:18" hidden="1">
      <c r="F6364" s="149"/>
      <c r="G6364" s="149"/>
      <c r="P6364" s="145">
        <f t="shared" si="440"/>
        <v>0</v>
      </c>
      <c r="Q6364" t="str">
        <f t="shared" si="439"/>
        <v>NA</v>
      </c>
      <c r="R6364" s="145" t="str">
        <f t="shared" si="441"/>
        <v>NA</v>
      </c>
    </row>
    <row r="6365" spans="6:18" hidden="1">
      <c r="F6365" s="149"/>
      <c r="G6365" s="149"/>
      <c r="P6365" s="145">
        <f t="shared" si="440"/>
        <v>0</v>
      </c>
      <c r="Q6365" t="str">
        <f t="shared" si="439"/>
        <v>NA</v>
      </c>
      <c r="R6365" s="145" t="str">
        <f t="shared" si="441"/>
        <v>NA</v>
      </c>
    </row>
    <row r="6366" spans="6:18" hidden="1">
      <c r="F6366" s="149"/>
      <c r="G6366" s="149"/>
      <c r="P6366" s="145">
        <f t="shared" si="440"/>
        <v>0</v>
      </c>
      <c r="Q6366" t="str">
        <f t="shared" si="439"/>
        <v>NA</v>
      </c>
      <c r="R6366" s="145" t="str">
        <f t="shared" si="441"/>
        <v>NA</v>
      </c>
    </row>
    <row r="6367" spans="6:18" hidden="1">
      <c r="F6367" s="149"/>
      <c r="G6367" s="149"/>
      <c r="P6367" s="145">
        <f t="shared" si="440"/>
        <v>0</v>
      </c>
      <c r="Q6367" t="str">
        <f t="shared" si="439"/>
        <v>NA</v>
      </c>
      <c r="R6367" s="145" t="str">
        <f t="shared" si="441"/>
        <v>NA</v>
      </c>
    </row>
    <row r="6368" spans="6:18" hidden="1">
      <c r="F6368" s="149"/>
      <c r="G6368" s="149"/>
      <c r="P6368" s="145">
        <f t="shared" si="440"/>
        <v>0</v>
      </c>
      <c r="Q6368" t="str">
        <f t="shared" si="439"/>
        <v>NA</v>
      </c>
      <c r="R6368" s="145" t="str">
        <f t="shared" si="441"/>
        <v>NA</v>
      </c>
    </row>
    <row r="6369" spans="6:18" hidden="1">
      <c r="F6369" s="149"/>
      <c r="G6369" s="149"/>
      <c r="P6369" s="145">
        <f t="shared" si="440"/>
        <v>0</v>
      </c>
      <c r="Q6369" t="str">
        <f t="shared" si="439"/>
        <v>NA</v>
      </c>
      <c r="R6369" s="145" t="str">
        <f t="shared" si="441"/>
        <v>NA</v>
      </c>
    </row>
    <row r="6370" spans="6:18" hidden="1">
      <c r="F6370" s="149"/>
      <c r="G6370" s="149"/>
      <c r="P6370" s="145">
        <f t="shared" si="440"/>
        <v>0</v>
      </c>
      <c r="Q6370" t="str">
        <f t="shared" si="439"/>
        <v>NA</v>
      </c>
      <c r="R6370" s="145" t="str">
        <f t="shared" si="441"/>
        <v>NA</v>
      </c>
    </row>
    <row r="6371" spans="6:18" hidden="1">
      <c r="F6371" s="149"/>
      <c r="G6371" s="149"/>
      <c r="P6371" s="145">
        <f t="shared" si="440"/>
        <v>0</v>
      </c>
      <c r="Q6371" t="str">
        <f t="shared" si="439"/>
        <v>NA</v>
      </c>
      <c r="R6371" s="145" t="str">
        <f t="shared" si="441"/>
        <v>NA</v>
      </c>
    </row>
    <row r="6372" spans="6:18" hidden="1">
      <c r="F6372" s="149"/>
      <c r="G6372" s="149"/>
      <c r="P6372" s="145">
        <f t="shared" si="440"/>
        <v>0</v>
      </c>
      <c r="Q6372" t="str">
        <f t="shared" si="439"/>
        <v>NA</v>
      </c>
      <c r="R6372" s="145" t="str">
        <f t="shared" si="441"/>
        <v>NA</v>
      </c>
    </row>
    <row r="6373" spans="6:18" hidden="1">
      <c r="F6373" s="149"/>
      <c r="G6373" s="149"/>
      <c r="P6373" s="145">
        <f t="shared" si="440"/>
        <v>0</v>
      </c>
      <c r="Q6373" t="str">
        <f t="shared" si="439"/>
        <v>NA</v>
      </c>
      <c r="R6373" s="145" t="str">
        <f t="shared" si="441"/>
        <v>NA</v>
      </c>
    </row>
    <row r="6374" spans="6:18" hidden="1">
      <c r="F6374" s="149"/>
      <c r="G6374" s="149"/>
      <c r="P6374" s="145">
        <f t="shared" si="440"/>
        <v>0</v>
      </c>
      <c r="Q6374" t="str">
        <f t="shared" si="439"/>
        <v>NA</v>
      </c>
      <c r="R6374" s="145" t="str">
        <f t="shared" si="441"/>
        <v>NA</v>
      </c>
    </row>
    <row r="6375" spans="6:18" hidden="1">
      <c r="F6375" s="149"/>
      <c r="G6375" s="149"/>
      <c r="P6375" s="145">
        <f t="shared" si="440"/>
        <v>0</v>
      </c>
      <c r="Q6375" t="str">
        <f t="shared" si="439"/>
        <v>NA</v>
      </c>
      <c r="R6375" s="145" t="str">
        <f t="shared" si="441"/>
        <v>NA</v>
      </c>
    </row>
    <row r="6376" spans="6:18" hidden="1">
      <c r="F6376" s="149"/>
      <c r="G6376" s="149"/>
      <c r="P6376" s="145">
        <f t="shared" si="440"/>
        <v>0</v>
      </c>
      <c r="Q6376" t="str">
        <f t="shared" si="439"/>
        <v>NA</v>
      </c>
      <c r="R6376" s="145" t="str">
        <f t="shared" si="441"/>
        <v>NA</v>
      </c>
    </row>
    <row r="6377" spans="6:18" hidden="1">
      <c r="F6377" s="149"/>
      <c r="G6377" s="149"/>
      <c r="P6377" s="145">
        <f t="shared" si="440"/>
        <v>0</v>
      </c>
      <c r="Q6377" t="str">
        <f t="shared" si="439"/>
        <v>NA</v>
      </c>
      <c r="R6377" s="145" t="str">
        <f t="shared" si="441"/>
        <v>NA</v>
      </c>
    </row>
    <row r="6378" spans="6:18" hidden="1">
      <c r="F6378" s="149"/>
      <c r="G6378" s="149"/>
      <c r="P6378" s="145">
        <f t="shared" si="440"/>
        <v>0</v>
      </c>
      <c r="Q6378" t="str">
        <f t="shared" si="439"/>
        <v>NA</v>
      </c>
      <c r="R6378" s="145" t="str">
        <f t="shared" si="441"/>
        <v>NA</v>
      </c>
    </row>
    <row r="6379" spans="6:18" hidden="1">
      <c r="F6379" s="149"/>
      <c r="G6379" s="149"/>
      <c r="P6379" s="145">
        <f t="shared" si="440"/>
        <v>0</v>
      </c>
      <c r="Q6379" t="str">
        <f t="shared" si="439"/>
        <v>NA</v>
      </c>
      <c r="R6379" s="145" t="str">
        <f t="shared" si="441"/>
        <v>NA</v>
      </c>
    </row>
    <row r="6380" spans="6:18" hidden="1">
      <c r="F6380" s="149"/>
      <c r="G6380" s="149"/>
      <c r="P6380" s="145">
        <f t="shared" si="440"/>
        <v>0</v>
      </c>
      <c r="Q6380" t="str">
        <f t="shared" si="439"/>
        <v>NA</v>
      </c>
      <c r="R6380" s="145" t="str">
        <f t="shared" si="441"/>
        <v>NA</v>
      </c>
    </row>
    <row r="6381" spans="6:18" hidden="1">
      <c r="F6381" s="149"/>
      <c r="G6381" s="149"/>
      <c r="P6381" s="145">
        <f t="shared" si="440"/>
        <v>0</v>
      </c>
      <c r="Q6381" t="str">
        <f t="shared" si="439"/>
        <v>NA</v>
      </c>
      <c r="R6381" s="145" t="str">
        <f t="shared" si="441"/>
        <v>NA</v>
      </c>
    </row>
    <row r="6382" spans="6:18" hidden="1">
      <c r="F6382" s="149"/>
      <c r="G6382" s="149"/>
      <c r="P6382" s="145">
        <f t="shared" si="440"/>
        <v>0</v>
      </c>
      <c r="Q6382" t="str">
        <f t="shared" si="439"/>
        <v>NA</v>
      </c>
      <c r="R6382" s="145" t="str">
        <f t="shared" si="441"/>
        <v>NA</v>
      </c>
    </row>
    <row r="6383" spans="6:18" hidden="1">
      <c r="F6383" s="149"/>
      <c r="G6383" s="149"/>
      <c r="P6383" s="145">
        <f t="shared" si="440"/>
        <v>0</v>
      </c>
      <c r="Q6383" t="str">
        <f t="shared" si="439"/>
        <v>NA</v>
      </c>
      <c r="R6383" s="145" t="str">
        <f t="shared" si="441"/>
        <v>NA</v>
      </c>
    </row>
    <row r="6384" spans="6:18" hidden="1">
      <c r="F6384" s="149"/>
      <c r="G6384" s="149"/>
      <c r="P6384" s="145">
        <f t="shared" si="440"/>
        <v>0</v>
      </c>
      <c r="Q6384" t="str">
        <f t="shared" si="439"/>
        <v>NA</v>
      </c>
      <c r="R6384" s="145" t="str">
        <f t="shared" si="441"/>
        <v>NA</v>
      </c>
    </row>
    <row r="6385" spans="6:18" hidden="1">
      <c r="F6385" s="149"/>
      <c r="G6385" s="149"/>
      <c r="P6385" s="145">
        <f t="shared" si="440"/>
        <v>0</v>
      </c>
      <c r="Q6385" t="str">
        <f t="shared" si="439"/>
        <v>NA</v>
      </c>
      <c r="R6385" s="145" t="str">
        <f t="shared" si="441"/>
        <v>NA</v>
      </c>
    </row>
    <row r="6386" spans="6:18" hidden="1">
      <c r="F6386" s="149"/>
      <c r="G6386" s="149"/>
      <c r="P6386" s="145">
        <f t="shared" si="440"/>
        <v>0</v>
      </c>
      <c r="Q6386" t="str">
        <f t="shared" si="439"/>
        <v>NA</v>
      </c>
      <c r="R6386" s="145" t="str">
        <f t="shared" si="441"/>
        <v>NA</v>
      </c>
    </row>
    <row r="6387" spans="6:18" hidden="1">
      <c r="F6387" s="149"/>
      <c r="G6387" s="149"/>
      <c r="P6387" s="145">
        <f t="shared" si="440"/>
        <v>0</v>
      </c>
      <c r="Q6387" t="str">
        <f t="shared" si="439"/>
        <v>NA</v>
      </c>
      <c r="R6387" s="145" t="str">
        <f t="shared" si="441"/>
        <v>NA</v>
      </c>
    </row>
    <row r="6388" spans="6:18" hidden="1">
      <c r="F6388" s="149"/>
      <c r="G6388" s="149"/>
      <c r="P6388" s="145">
        <f t="shared" si="440"/>
        <v>0</v>
      </c>
      <c r="Q6388" t="str">
        <f t="shared" si="439"/>
        <v>NA</v>
      </c>
      <c r="R6388" s="145" t="str">
        <f t="shared" si="441"/>
        <v>NA</v>
      </c>
    </row>
    <row r="6389" spans="6:18" hidden="1">
      <c r="F6389" s="149"/>
      <c r="G6389" s="149"/>
      <c r="P6389" s="145">
        <f t="shared" si="440"/>
        <v>0</v>
      </c>
      <c r="Q6389" t="str">
        <f t="shared" si="439"/>
        <v>NA</v>
      </c>
      <c r="R6389" s="145" t="str">
        <f t="shared" si="441"/>
        <v>NA</v>
      </c>
    </row>
    <row r="6390" spans="6:18" hidden="1">
      <c r="F6390" s="149"/>
      <c r="G6390" s="149"/>
      <c r="P6390" s="145">
        <f t="shared" si="440"/>
        <v>0</v>
      </c>
      <c r="Q6390" t="str">
        <f t="shared" si="439"/>
        <v>NA</v>
      </c>
      <c r="R6390" s="145" t="str">
        <f t="shared" si="441"/>
        <v>NA</v>
      </c>
    </row>
    <row r="6391" spans="6:18" hidden="1">
      <c r="F6391" s="149"/>
      <c r="G6391" s="149"/>
      <c r="P6391" s="145">
        <f t="shared" si="440"/>
        <v>0</v>
      </c>
      <c r="Q6391" t="str">
        <f t="shared" si="439"/>
        <v>NA</v>
      </c>
      <c r="R6391" s="145" t="str">
        <f t="shared" si="441"/>
        <v>NA</v>
      </c>
    </row>
    <row r="6392" spans="6:18" hidden="1">
      <c r="F6392" s="149"/>
      <c r="G6392" s="149"/>
      <c r="P6392" s="145">
        <f t="shared" si="440"/>
        <v>0</v>
      </c>
      <c r="Q6392" t="str">
        <f t="shared" si="439"/>
        <v>NA</v>
      </c>
      <c r="R6392" s="145" t="str">
        <f t="shared" si="441"/>
        <v>NA</v>
      </c>
    </row>
    <row r="6393" spans="6:18" hidden="1">
      <c r="F6393" s="149"/>
      <c r="G6393" s="149"/>
      <c r="P6393" s="145">
        <f t="shared" si="440"/>
        <v>0</v>
      </c>
      <c r="Q6393" t="str">
        <f t="shared" si="439"/>
        <v>NA</v>
      </c>
      <c r="R6393" s="145" t="str">
        <f t="shared" si="441"/>
        <v>NA</v>
      </c>
    </row>
    <row r="6394" spans="6:18" hidden="1">
      <c r="F6394" s="149"/>
      <c r="G6394" s="149"/>
      <c r="P6394" s="145">
        <f t="shared" si="440"/>
        <v>0</v>
      </c>
      <c r="Q6394" t="str">
        <f t="shared" si="439"/>
        <v>NA</v>
      </c>
      <c r="R6394" s="145" t="str">
        <f t="shared" si="441"/>
        <v>NA</v>
      </c>
    </row>
    <row r="6395" spans="6:18" hidden="1">
      <c r="F6395" s="149"/>
      <c r="G6395" s="149"/>
      <c r="P6395" s="145">
        <f t="shared" si="440"/>
        <v>0</v>
      </c>
      <c r="Q6395" t="str">
        <f t="shared" si="439"/>
        <v>NA</v>
      </c>
      <c r="R6395" s="145" t="str">
        <f t="shared" si="441"/>
        <v>NA</v>
      </c>
    </row>
    <row r="6396" spans="6:18" hidden="1">
      <c r="F6396" s="149"/>
      <c r="G6396" s="149"/>
      <c r="P6396" s="145">
        <f t="shared" si="440"/>
        <v>0</v>
      </c>
      <c r="Q6396" t="str">
        <f t="shared" si="439"/>
        <v>NA</v>
      </c>
      <c r="R6396" s="145" t="str">
        <f t="shared" si="441"/>
        <v>NA</v>
      </c>
    </row>
    <row r="6397" spans="6:18" hidden="1">
      <c r="F6397" s="149"/>
      <c r="G6397" s="149"/>
      <c r="P6397" s="145">
        <f t="shared" si="440"/>
        <v>0</v>
      </c>
      <c r="Q6397" t="str">
        <f t="shared" si="439"/>
        <v>NA</v>
      </c>
      <c r="R6397" s="145" t="str">
        <f t="shared" si="441"/>
        <v>NA</v>
      </c>
    </row>
    <row r="6398" spans="6:18" hidden="1">
      <c r="F6398" s="149"/>
      <c r="G6398" s="149"/>
      <c r="P6398" s="145">
        <f t="shared" si="440"/>
        <v>0</v>
      </c>
      <c r="Q6398" t="str">
        <f t="shared" si="439"/>
        <v>NA</v>
      </c>
      <c r="R6398" s="145" t="str">
        <f t="shared" si="441"/>
        <v>NA</v>
      </c>
    </row>
    <row r="6399" spans="6:18" hidden="1">
      <c r="F6399" s="149"/>
      <c r="G6399" s="149"/>
      <c r="P6399" s="145">
        <f t="shared" si="440"/>
        <v>0</v>
      </c>
      <c r="Q6399" t="str">
        <f t="shared" si="439"/>
        <v>NA</v>
      </c>
      <c r="R6399" s="145" t="str">
        <f t="shared" si="441"/>
        <v>NA</v>
      </c>
    </row>
    <row r="6400" spans="6:18" hidden="1">
      <c r="F6400" s="149"/>
      <c r="G6400" s="149"/>
      <c r="P6400" s="145">
        <f t="shared" si="440"/>
        <v>0</v>
      </c>
      <c r="Q6400" t="str">
        <f t="shared" ref="Q6400:Q6463" si="442">IF(AND(ISNUMBER(E6400),ISNUMBER(H6400),ISBLANK(F6400)),E6400-H6400,"NA")</f>
        <v>NA</v>
      </c>
      <c r="R6400" s="145" t="str">
        <f t="shared" si="441"/>
        <v>NA</v>
      </c>
    </row>
    <row r="6401" spans="6:18" hidden="1">
      <c r="F6401" s="149"/>
      <c r="G6401" s="149"/>
      <c r="P6401" s="145">
        <f t="shared" si="440"/>
        <v>0</v>
      </c>
      <c r="Q6401" t="str">
        <f t="shared" si="442"/>
        <v>NA</v>
      </c>
      <c r="R6401" s="145" t="str">
        <f t="shared" si="441"/>
        <v>NA</v>
      </c>
    </row>
    <row r="6402" spans="6:18" hidden="1">
      <c r="F6402" s="149"/>
      <c r="G6402" s="149"/>
      <c r="P6402" s="145">
        <f t="shared" si="440"/>
        <v>0</v>
      </c>
      <c r="Q6402" t="str">
        <f t="shared" si="442"/>
        <v>NA</v>
      </c>
      <c r="R6402" s="145" t="str">
        <f t="shared" si="441"/>
        <v>NA</v>
      </c>
    </row>
    <row r="6403" spans="6:18" hidden="1">
      <c r="F6403" s="149"/>
      <c r="G6403" s="149"/>
      <c r="P6403" s="145">
        <f t="shared" si="440"/>
        <v>0</v>
      </c>
      <c r="Q6403" t="str">
        <f t="shared" si="442"/>
        <v>NA</v>
      </c>
      <c r="R6403" s="145" t="str">
        <f t="shared" si="441"/>
        <v>NA</v>
      </c>
    </row>
    <row r="6404" spans="6:18" hidden="1">
      <c r="F6404" s="149"/>
      <c r="G6404" s="149"/>
      <c r="P6404" s="145">
        <f t="shared" si="440"/>
        <v>0</v>
      </c>
      <c r="Q6404" t="str">
        <f t="shared" si="442"/>
        <v>NA</v>
      </c>
      <c r="R6404" s="145" t="str">
        <f t="shared" si="441"/>
        <v>NA</v>
      </c>
    </row>
    <row r="6405" spans="6:18" hidden="1">
      <c r="F6405" s="149"/>
      <c r="G6405" s="149"/>
      <c r="P6405" s="145">
        <f t="shared" si="440"/>
        <v>0</v>
      </c>
      <c r="Q6405" t="str">
        <f t="shared" si="442"/>
        <v>NA</v>
      </c>
      <c r="R6405" s="145" t="str">
        <f t="shared" si="441"/>
        <v>NA</v>
      </c>
    </row>
    <row r="6406" spans="6:18" hidden="1">
      <c r="F6406" s="149"/>
      <c r="G6406" s="149"/>
      <c r="P6406" s="145">
        <f t="shared" si="440"/>
        <v>0</v>
      </c>
      <c r="Q6406" t="str">
        <f t="shared" si="442"/>
        <v>NA</v>
      </c>
      <c r="R6406" s="145" t="str">
        <f t="shared" si="441"/>
        <v>NA</v>
      </c>
    </row>
    <row r="6407" spans="6:18" hidden="1">
      <c r="F6407" s="149"/>
      <c r="G6407" s="149"/>
      <c r="P6407" s="145">
        <f t="shared" si="440"/>
        <v>0</v>
      </c>
      <c r="Q6407" t="str">
        <f t="shared" si="442"/>
        <v>NA</v>
      </c>
      <c r="R6407" s="145" t="str">
        <f t="shared" si="441"/>
        <v>NA</v>
      </c>
    </row>
    <row r="6408" spans="6:18" hidden="1">
      <c r="F6408" s="149"/>
      <c r="G6408" s="149"/>
      <c r="P6408" s="145">
        <f t="shared" si="440"/>
        <v>0</v>
      </c>
      <c r="Q6408" t="str">
        <f t="shared" si="442"/>
        <v>NA</v>
      </c>
      <c r="R6408" s="145" t="str">
        <f t="shared" si="441"/>
        <v>NA</v>
      </c>
    </row>
    <row r="6409" spans="6:18" hidden="1">
      <c r="F6409" s="149"/>
      <c r="G6409" s="149"/>
      <c r="P6409" s="145">
        <f t="shared" ref="P6409:P6472" si="443">IFERROR(K6409-L6409,0)</f>
        <v>0</v>
      </c>
      <c r="Q6409" t="str">
        <f t="shared" si="442"/>
        <v>NA</v>
      </c>
      <c r="R6409" s="145" t="str">
        <f t="shared" ref="R6409:R6472" si="444">IF(AND(ISNUMBER(F6409),ISNUMBER(I6409),ISBLANK(E6409)),F6409-I6409,"NA")</f>
        <v>NA</v>
      </c>
    </row>
    <row r="6410" spans="6:18" hidden="1">
      <c r="F6410" s="149"/>
      <c r="G6410" s="149"/>
      <c r="P6410" s="145">
        <f t="shared" si="443"/>
        <v>0</v>
      </c>
      <c r="Q6410" t="str">
        <f t="shared" si="442"/>
        <v>NA</v>
      </c>
      <c r="R6410" s="145" t="str">
        <f t="shared" si="444"/>
        <v>NA</v>
      </c>
    </row>
    <row r="6411" spans="6:18" hidden="1">
      <c r="F6411" s="149"/>
      <c r="G6411" s="149"/>
      <c r="P6411" s="145">
        <f t="shared" si="443"/>
        <v>0</v>
      </c>
      <c r="Q6411" t="str">
        <f t="shared" si="442"/>
        <v>NA</v>
      </c>
      <c r="R6411" s="145" t="str">
        <f t="shared" si="444"/>
        <v>NA</v>
      </c>
    </row>
    <row r="6412" spans="6:18" hidden="1">
      <c r="F6412" s="149"/>
      <c r="G6412" s="149"/>
      <c r="P6412" s="145">
        <f t="shared" si="443"/>
        <v>0</v>
      </c>
      <c r="Q6412" t="str">
        <f t="shared" si="442"/>
        <v>NA</v>
      </c>
      <c r="R6412" s="145" t="str">
        <f t="shared" si="444"/>
        <v>NA</v>
      </c>
    </row>
    <row r="6413" spans="6:18" hidden="1">
      <c r="F6413" s="149"/>
      <c r="G6413" s="149"/>
      <c r="P6413" s="145">
        <f t="shared" si="443"/>
        <v>0</v>
      </c>
      <c r="Q6413" t="str">
        <f t="shared" si="442"/>
        <v>NA</v>
      </c>
      <c r="R6413" s="145" t="str">
        <f t="shared" si="444"/>
        <v>NA</v>
      </c>
    </row>
    <row r="6414" spans="6:18" hidden="1">
      <c r="F6414" s="149"/>
      <c r="G6414" s="149"/>
      <c r="P6414" s="145">
        <f t="shared" si="443"/>
        <v>0</v>
      </c>
      <c r="Q6414" t="str">
        <f t="shared" si="442"/>
        <v>NA</v>
      </c>
      <c r="R6414" s="145" t="str">
        <f t="shared" si="444"/>
        <v>NA</v>
      </c>
    </row>
    <row r="6415" spans="6:18" hidden="1">
      <c r="F6415" s="149"/>
      <c r="G6415" s="149"/>
      <c r="P6415" s="145">
        <f t="shared" si="443"/>
        <v>0</v>
      </c>
      <c r="Q6415" t="str">
        <f t="shared" si="442"/>
        <v>NA</v>
      </c>
      <c r="R6415" s="145" t="str">
        <f t="shared" si="444"/>
        <v>NA</v>
      </c>
    </row>
    <row r="6416" spans="6:18" hidden="1">
      <c r="F6416" s="149"/>
      <c r="G6416" s="149"/>
      <c r="P6416" s="145">
        <f t="shared" si="443"/>
        <v>0</v>
      </c>
      <c r="Q6416" t="str">
        <f t="shared" si="442"/>
        <v>NA</v>
      </c>
      <c r="R6416" s="145" t="str">
        <f t="shared" si="444"/>
        <v>NA</v>
      </c>
    </row>
    <row r="6417" spans="6:18" hidden="1">
      <c r="F6417" s="149"/>
      <c r="G6417" s="149"/>
      <c r="P6417" s="145">
        <f t="shared" si="443"/>
        <v>0</v>
      </c>
      <c r="Q6417" t="str">
        <f t="shared" si="442"/>
        <v>NA</v>
      </c>
      <c r="R6417" s="145" t="str">
        <f t="shared" si="444"/>
        <v>NA</v>
      </c>
    </row>
    <row r="6418" spans="6:18" hidden="1">
      <c r="F6418" s="149"/>
      <c r="G6418" s="149"/>
      <c r="P6418" s="145">
        <f t="shared" si="443"/>
        <v>0</v>
      </c>
      <c r="Q6418" t="str">
        <f t="shared" si="442"/>
        <v>NA</v>
      </c>
      <c r="R6418" s="145" t="str">
        <f t="shared" si="444"/>
        <v>NA</v>
      </c>
    </row>
    <row r="6419" spans="6:18" hidden="1">
      <c r="F6419" s="149"/>
      <c r="G6419" s="149"/>
      <c r="P6419" s="145">
        <f t="shared" si="443"/>
        <v>0</v>
      </c>
      <c r="Q6419" t="str">
        <f t="shared" si="442"/>
        <v>NA</v>
      </c>
      <c r="R6419" s="145" t="str">
        <f t="shared" si="444"/>
        <v>NA</v>
      </c>
    </row>
    <row r="6420" spans="6:18" hidden="1">
      <c r="F6420" s="149"/>
      <c r="G6420" s="149"/>
      <c r="P6420" s="145">
        <f t="shared" si="443"/>
        <v>0</v>
      </c>
      <c r="Q6420" t="str">
        <f t="shared" si="442"/>
        <v>NA</v>
      </c>
      <c r="R6420" s="145" t="str">
        <f t="shared" si="444"/>
        <v>NA</v>
      </c>
    </row>
    <row r="6421" spans="6:18" hidden="1">
      <c r="F6421" s="149"/>
      <c r="G6421" s="149"/>
      <c r="P6421" s="145">
        <f t="shared" si="443"/>
        <v>0</v>
      </c>
      <c r="Q6421" t="str">
        <f t="shared" si="442"/>
        <v>NA</v>
      </c>
      <c r="R6421" s="145" t="str">
        <f t="shared" si="444"/>
        <v>NA</v>
      </c>
    </row>
    <row r="6422" spans="6:18" hidden="1">
      <c r="F6422" s="149"/>
      <c r="G6422" s="149"/>
      <c r="P6422" s="145">
        <f t="shared" si="443"/>
        <v>0</v>
      </c>
      <c r="Q6422" t="str">
        <f t="shared" si="442"/>
        <v>NA</v>
      </c>
      <c r="R6422" s="145" t="str">
        <f t="shared" si="444"/>
        <v>NA</v>
      </c>
    </row>
    <row r="6423" spans="6:18" hidden="1">
      <c r="F6423" s="149"/>
      <c r="G6423" s="149"/>
      <c r="P6423" s="145">
        <f t="shared" si="443"/>
        <v>0</v>
      </c>
      <c r="Q6423" t="str">
        <f t="shared" si="442"/>
        <v>NA</v>
      </c>
      <c r="R6423" s="145" t="str">
        <f t="shared" si="444"/>
        <v>NA</v>
      </c>
    </row>
    <row r="6424" spans="6:18" hidden="1">
      <c r="F6424" s="149"/>
      <c r="G6424" s="149"/>
      <c r="P6424" s="145">
        <f t="shared" si="443"/>
        <v>0</v>
      </c>
      <c r="Q6424" t="str">
        <f t="shared" si="442"/>
        <v>NA</v>
      </c>
      <c r="R6424" s="145" t="str">
        <f t="shared" si="444"/>
        <v>NA</v>
      </c>
    </row>
    <row r="6425" spans="6:18" hidden="1">
      <c r="F6425" s="149"/>
      <c r="G6425" s="149"/>
      <c r="P6425" s="145">
        <f t="shared" si="443"/>
        <v>0</v>
      </c>
      <c r="Q6425" t="str">
        <f t="shared" si="442"/>
        <v>NA</v>
      </c>
      <c r="R6425" s="145" t="str">
        <f t="shared" si="444"/>
        <v>NA</v>
      </c>
    </row>
    <row r="6426" spans="6:18" hidden="1">
      <c r="F6426" s="149"/>
      <c r="G6426" s="149"/>
      <c r="P6426" s="145">
        <f t="shared" si="443"/>
        <v>0</v>
      </c>
      <c r="Q6426" t="str">
        <f t="shared" si="442"/>
        <v>NA</v>
      </c>
      <c r="R6426" s="145" t="str">
        <f t="shared" si="444"/>
        <v>NA</v>
      </c>
    </row>
    <row r="6427" spans="6:18" hidden="1">
      <c r="F6427" s="149"/>
      <c r="G6427" s="149"/>
      <c r="P6427" s="145">
        <f t="shared" si="443"/>
        <v>0</v>
      </c>
      <c r="Q6427" t="str">
        <f t="shared" si="442"/>
        <v>NA</v>
      </c>
      <c r="R6427" s="145" t="str">
        <f t="shared" si="444"/>
        <v>NA</v>
      </c>
    </row>
    <row r="6428" spans="6:18" hidden="1">
      <c r="F6428" s="149"/>
      <c r="G6428" s="149"/>
      <c r="P6428" s="145">
        <f t="shared" si="443"/>
        <v>0</v>
      </c>
      <c r="Q6428" t="str">
        <f t="shared" si="442"/>
        <v>NA</v>
      </c>
      <c r="R6428" s="145" t="str">
        <f t="shared" si="444"/>
        <v>NA</v>
      </c>
    </row>
    <row r="6429" spans="6:18" hidden="1">
      <c r="F6429" s="149"/>
      <c r="G6429" s="149"/>
      <c r="P6429" s="145">
        <f t="shared" si="443"/>
        <v>0</v>
      </c>
      <c r="Q6429" t="str">
        <f t="shared" si="442"/>
        <v>NA</v>
      </c>
      <c r="R6429" s="145" t="str">
        <f t="shared" si="444"/>
        <v>NA</v>
      </c>
    </row>
    <row r="6430" spans="6:18" hidden="1">
      <c r="F6430" s="149"/>
      <c r="G6430" s="149"/>
      <c r="P6430" s="145">
        <f t="shared" si="443"/>
        <v>0</v>
      </c>
      <c r="Q6430" t="str">
        <f t="shared" si="442"/>
        <v>NA</v>
      </c>
      <c r="R6430" s="145" t="str">
        <f t="shared" si="444"/>
        <v>NA</v>
      </c>
    </row>
    <row r="6431" spans="6:18" hidden="1">
      <c r="F6431" s="149"/>
      <c r="G6431" s="149"/>
      <c r="P6431" s="145">
        <f t="shared" si="443"/>
        <v>0</v>
      </c>
      <c r="Q6431" t="str">
        <f t="shared" si="442"/>
        <v>NA</v>
      </c>
      <c r="R6431" s="145" t="str">
        <f t="shared" si="444"/>
        <v>NA</v>
      </c>
    </row>
    <row r="6432" spans="6:18" hidden="1">
      <c r="F6432" s="149"/>
      <c r="G6432" s="149"/>
      <c r="P6432" s="145">
        <f t="shared" si="443"/>
        <v>0</v>
      </c>
      <c r="Q6432" t="str">
        <f t="shared" si="442"/>
        <v>NA</v>
      </c>
      <c r="R6432" s="145" t="str">
        <f t="shared" si="444"/>
        <v>NA</v>
      </c>
    </row>
    <row r="6433" spans="6:18" hidden="1">
      <c r="F6433" s="149"/>
      <c r="G6433" s="149"/>
      <c r="P6433" s="145">
        <f t="shared" si="443"/>
        <v>0</v>
      </c>
      <c r="Q6433" t="str">
        <f t="shared" si="442"/>
        <v>NA</v>
      </c>
      <c r="R6433" s="145" t="str">
        <f t="shared" si="444"/>
        <v>NA</v>
      </c>
    </row>
    <row r="6434" spans="6:18" hidden="1">
      <c r="F6434" s="149"/>
      <c r="G6434" s="149"/>
      <c r="P6434" s="145">
        <f t="shared" si="443"/>
        <v>0</v>
      </c>
      <c r="Q6434" t="str">
        <f t="shared" si="442"/>
        <v>NA</v>
      </c>
      <c r="R6434" s="145" t="str">
        <f t="shared" si="444"/>
        <v>NA</v>
      </c>
    </row>
    <row r="6435" spans="6:18" hidden="1">
      <c r="F6435" s="149"/>
      <c r="G6435" s="149"/>
      <c r="P6435" s="145">
        <f t="shared" si="443"/>
        <v>0</v>
      </c>
      <c r="Q6435" t="str">
        <f t="shared" si="442"/>
        <v>NA</v>
      </c>
      <c r="R6435" s="145" t="str">
        <f t="shared" si="444"/>
        <v>NA</v>
      </c>
    </row>
    <row r="6436" spans="6:18" hidden="1">
      <c r="F6436" s="149"/>
      <c r="G6436" s="149"/>
      <c r="P6436" s="145">
        <f t="shared" si="443"/>
        <v>0</v>
      </c>
      <c r="Q6436" t="str">
        <f t="shared" si="442"/>
        <v>NA</v>
      </c>
      <c r="R6436" s="145" t="str">
        <f t="shared" si="444"/>
        <v>NA</v>
      </c>
    </row>
    <row r="6437" spans="6:18" hidden="1">
      <c r="F6437" s="149"/>
      <c r="G6437" s="149"/>
      <c r="P6437" s="145">
        <f t="shared" si="443"/>
        <v>0</v>
      </c>
      <c r="Q6437" t="str">
        <f t="shared" si="442"/>
        <v>NA</v>
      </c>
      <c r="R6437" s="145" t="str">
        <f t="shared" si="444"/>
        <v>NA</v>
      </c>
    </row>
    <row r="6438" spans="6:18" hidden="1">
      <c r="F6438" s="149"/>
      <c r="G6438" s="149"/>
      <c r="P6438" s="145">
        <f t="shared" si="443"/>
        <v>0</v>
      </c>
      <c r="Q6438" t="str">
        <f t="shared" si="442"/>
        <v>NA</v>
      </c>
      <c r="R6438" s="145" t="str">
        <f t="shared" si="444"/>
        <v>NA</v>
      </c>
    </row>
    <row r="6439" spans="6:18" hidden="1">
      <c r="F6439" s="149"/>
      <c r="G6439" s="149"/>
      <c r="P6439" s="145">
        <f t="shared" si="443"/>
        <v>0</v>
      </c>
      <c r="Q6439" t="str">
        <f t="shared" si="442"/>
        <v>NA</v>
      </c>
      <c r="R6439" s="145" t="str">
        <f t="shared" si="444"/>
        <v>NA</v>
      </c>
    </row>
    <row r="6440" spans="6:18" hidden="1">
      <c r="F6440" s="149"/>
      <c r="G6440" s="149"/>
      <c r="P6440" s="145">
        <f t="shared" si="443"/>
        <v>0</v>
      </c>
      <c r="Q6440" t="str">
        <f t="shared" si="442"/>
        <v>NA</v>
      </c>
      <c r="R6440" s="145" t="str">
        <f t="shared" si="444"/>
        <v>NA</v>
      </c>
    </row>
    <row r="6441" spans="6:18" hidden="1">
      <c r="F6441" s="149"/>
      <c r="G6441" s="149"/>
      <c r="P6441" s="145">
        <f t="shared" si="443"/>
        <v>0</v>
      </c>
      <c r="Q6441" t="str">
        <f t="shared" si="442"/>
        <v>NA</v>
      </c>
      <c r="R6441" s="145" t="str">
        <f t="shared" si="444"/>
        <v>NA</v>
      </c>
    </row>
    <row r="6442" spans="6:18" hidden="1">
      <c r="F6442" s="149"/>
      <c r="G6442" s="149"/>
      <c r="P6442" s="145">
        <f t="shared" si="443"/>
        <v>0</v>
      </c>
      <c r="Q6442" t="str">
        <f t="shared" si="442"/>
        <v>NA</v>
      </c>
      <c r="R6442" s="145" t="str">
        <f t="shared" si="444"/>
        <v>NA</v>
      </c>
    </row>
    <row r="6443" spans="6:18" hidden="1">
      <c r="F6443" s="149"/>
      <c r="G6443" s="149"/>
      <c r="P6443" s="145">
        <f t="shared" si="443"/>
        <v>0</v>
      </c>
      <c r="Q6443" t="str">
        <f t="shared" si="442"/>
        <v>NA</v>
      </c>
      <c r="R6443" s="145" t="str">
        <f t="shared" si="444"/>
        <v>NA</v>
      </c>
    </row>
    <row r="6444" spans="6:18" hidden="1">
      <c r="F6444" s="149"/>
      <c r="G6444" s="149"/>
      <c r="P6444" s="145">
        <f t="shared" si="443"/>
        <v>0</v>
      </c>
      <c r="Q6444" t="str">
        <f t="shared" si="442"/>
        <v>NA</v>
      </c>
      <c r="R6444" s="145" t="str">
        <f t="shared" si="444"/>
        <v>NA</v>
      </c>
    </row>
    <row r="6445" spans="6:18" hidden="1">
      <c r="F6445" s="149"/>
      <c r="G6445" s="149"/>
      <c r="P6445" s="145">
        <f t="shared" si="443"/>
        <v>0</v>
      </c>
      <c r="Q6445" t="str">
        <f t="shared" si="442"/>
        <v>NA</v>
      </c>
      <c r="R6445" s="145" t="str">
        <f t="shared" si="444"/>
        <v>NA</v>
      </c>
    </row>
    <row r="6446" spans="6:18" hidden="1">
      <c r="F6446" s="149"/>
      <c r="G6446" s="149"/>
      <c r="P6446" s="145">
        <f t="shared" si="443"/>
        <v>0</v>
      </c>
      <c r="Q6446" t="str">
        <f t="shared" si="442"/>
        <v>NA</v>
      </c>
      <c r="R6446" s="145" t="str">
        <f t="shared" si="444"/>
        <v>NA</v>
      </c>
    </row>
    <row r="6447" spans="6:18" hidden="1">
      <c r="F6447" s="149"/>
      <c r="G6447" s="149"/>
      <c r="P6447" s="145">
        <f t="shared" si="443"/>
        <v>0</v>
      </c>
      <c r="Q6447" t="str">
        <f t="shared" si="442"/>
        <v>NA</v>
      </c>
      <c r="R6447" s="145" t="str">
        <f t="shared" si="444"/>
        <v>NA</v>
      </c>
    </row>
    <row r="6448" spans="6:18" hidden="1">
      <c r="F6448" s="149"/>
      <c r="G6448" s="149"/>
      <c r="P6448" s="145">
        <f t="shared" si="443"/>
        <v>0</v>
      </c>
      <c r="Q6448" t="str">
        <f t="shared" si="442"/>
        <v>NA</v>
      </c>
      <c r="R6448" s="145" t="str">
        <f t="shared" si="444"/>
        <v>NA</v>
      </c>
    </row>
    <row r="6449" spans="6:18" hidden="1">
      <c r="F6449" s="149"/>
      <c r="G6449" s="149"/>
      <c r="P6449" s="145">
        <f t="shared" si="443"/>
        <v>0</v>
      </c>
      <c r="Q6449" t="str">
        <f t="shared" si="442"/>
        <v>NA</v>
      </c>
      <c r="R6449" s="145" t="str">
        <f t="shared" si="444"/>
        <v>NA</v>
      </c>
    </row>
    <row r="6450" spans="6:18" hidden="1">
      <c r="F6450" s="149"/>
      <c r="G6450" s="149"/>
      <c r="P6450" s="145">
        <f t="shared" si="443"/>
        <v>0</v>
      </c>
      <c r="Q6450" t="str">
        <f t="shared" si="442"/>
        <v>NA</v>
      </c>
      <c r="R6450" s="145" t="str">
        <f t="shared" si="444"/>
        <v>NA</v>
      </c>
    </row>
    <row r="6451" spans="6:18" hidden="1">
      <c r="F6451" s="149"/>
      <c r="G6451" s="149"/>
      <c r="P6451" s="145">
        <f t="shared" si="443"/>
        <v>0</v>
      </c>
      <c r="Q6451" t="str">
        <f t="shared" si="442"/>
        <v>NA</v>
      </c>
      <c r="R6451" s="145" t="str">
        <f t="shared" si="444"/>
        <v>NA</v>
      </c>
    </row>
    <row r="6452" spans="6:18" hidden="1">
      <c r="F6452" s="149"/>
      <c r="G6452" s="149"/>
      <c r="P6452" s="145">
        <f t="shared" si="443"/>
        <v>0</v>
      </c>
      <c r="Q6452" t="str">
        <f t="shared" si="442"/>
        <v>NA</v>
      </c>
      <c r="R6452" s="145" t="str">
        <f t="shared" si="444"/>
        <v>NA</v>
      </c>
    </row>
    <row r="6453" spans="6:18" hidden="1">
      <c r="F6453" s="149"/>
      <c r="G6453" s="149"/>
      <c r="P6453" s="145">
        <f t="shared" si="443"/>
        <v>0</v>
      </c>
      <c r="Q6453" t="str">
        <f t="shared" si="442"/>
        <v>NA</v>
      </c>
      <c r="R6453" s="145" t="str">
        <f t="shared" si="444"/>
        <v>NA</v>
      </c>
    </row>
    <row r="6454" spans="6:18" hidden="1">
      <c r="F6454" s="149"/>
      <c r="G6454" s="149"/>
      <c r="P6454" s="145">
        <f t="shared" si="443"/>
        <v>0</v>
      </c>
      <c r="Q6454" t="str">
        <f t="shared" si="442"/>
        <v>NA</v>
      </c>
      <c r="R6454" s="145" t="str">
        <f t="shared" si="444"/>
        <v>NA</v>
      </c>
    </row>
    <row r="6455" spans="6:18" hidden="1">
      <c r="F6455" s="149"/>
      <c r="G6455" s="149"/>
      <c r="P6455" s="145">
        <f t="shared" si="443"/>
        <v>0</v>
      </c>
      <c r="Q6455" t="str">
        <f t="shared" si="442"/>
        <v>NA</v>
      </c>
      <c r="R6455" s="145" t="str">
        <f t="shared" si="444"/>
        <v>NA</v>
      </c>
    </row>
    <row r="6456" spans="6:18" hidden="1">
      <c r="F6456" s="149"/>
      <c r="G6456" s="149"/>
      <c r="P6456" s="145">
        <f t="shared" si="443"/>
        <v>0</v>
      </c>
      <c r="Q6456" t="str">
        <f t="shared" si="442"/>
        <v>NA</v>
      </c>
      <c r="R6456" s="145" t="str">
        <f t="shared" si="444"/>
        <v>NA</v>
      </c>
    </row>
    <row r="6457" spans="6:18" hidden="1">
      <c r="F6457" s="149"/>
      <c r="G6457" s="149"/>
      <c r="P6457" s="145">
        <f t="shared" si="443"/>
        <v>0</v>
      </c>
      <c r="Q6457" t="str">
        <f t="shared" si="442"/>
        <v>NA</v>
      </c>
      <c r="R6457" s="145" t="str">
        <f t="shared" si="444"/>
        <v>NA</v>
      </c>
    </row>
    <row r="6458" spans="6:18" hidden="1">
      <c r="F6458" s="149"/>
      <c r="G6458" s="149"/>
      <c r="P6458" s="145">
        <f t="shared" si="443"/>
        <v>0</v>
      </c>
      <c r="Q6458" t="str">
        <f t="shared" si="442"/>
        <v>NA</v>
      </c>
      <c r="R6458" s="145" t="str">
        <f t="shared" si="444"/>
        <v>NA</v>
      </c>
    </row>
    <row r="6459" spans="6:18" hidden="1">
      <c r="F6459" s="149"/>
      <c r="G6459" s="149"/>
      <c r="P6459" s="145">
        <f t="shared" si="443"/>
        <v>0</v>
      </c>
      <c r="Q6459" t="str">
        <f t="shared" si="442"/>
        <v>NA</v>
      </c>
      <c r="R6459" s="145" t="str">
        <f t="shared" si="444"/>
        <v>NA</v>
      </c>
    </row>
    <row r="6460" spans="6:18" hidden="1">
      <c r="F6460" s="149"/>
      <c r="G6460" s="149"/>
      <c r="P6460" s="145">
        <f t="shared" si="443"/>
        <v>0</v>
      </c>
      <c r="Q6460" t="str">
        <f t="shared" si="442"/>
        <v>NA</v>
      </c>
      <c r="R6460" s="145" t="str">
        <f t="shared" si="444"/>
        <v>NA</v>
      </c>
    </row>
    <row r="6461" spans="6:18" hidden="1">
      <c r="F6461" s="149"/>
      <c r="G6461" s="149"/>
      <c r="P6461" s="145">
        <f t="shared" si="443"/>
        <v>0</v>
      </c>
      <c r="Q6461" t="str">
        <f t="shared" si="442"/>
        <v>NA</v>
      </c>
      <c r="R6461" s="145" t="str">
        <f t="shared" si="444"/>
        <v>NA</v>
      </c>
    </row>
    <row r="6462" spans="6:18" hidden="1">
      <c r="F6462" s="149"/>
      <c r="G6462" s="149"/>
      <c r="P6462" s="145">
        <f t="shared" si="443"/>
        <v>0</v>
      </c>
      <c r="Q6462" t="str">
        <f t="shared" si="442"/>
        <v>NA</v>
      </c>
      <c r="R6462" s="145" t="str">
        <f t="shared" si="444"/>
        <v>NA</v>
      </c>
    </row>
    <row r="6463" spans="6:18" hidden="1">
      <c r="F6463" s="149"/>
      <c r="G6463" s="149"/>
      <c r="P6463" s="145">
        <f t="shared" si="443"/>
        <v>0</v>
      </c>
      <c r="Q6463" t="str">
        <f t="shared" si="442"/>
        <v>NA</v>
      </c>
      <c r="R6463" s="145" t="str">
        <f t="shared" si="444"/>
        <v>NA</v>
      </c>
    </row>
    <row r="6464" spans="6:18" hidden="1">
      <c r="F6464" s="149"/>
      <c r="G6464" s="149"/>
      <c r="P6464" s="145">
        <f t="shared" si="443"/>
        <v>0</v>
      </c>
      <c r="Q6464" t="str">
        <f t="shared" ref="Q6464:Q6527" si="445">IF(AND(ISNUMBER(E6464),ISNUMBER(H6464),ISBLANK(F6464)),E6464-H6464,"NA")</f>
        <v>NA</v>
      </c>
      <c r="R6464" s="145" t="str">
        <f t="shared" si="444"/>
        <v>NA</v>
      </c>
    </row>
    <row r="6465" spans="6:18" hidden="1">
      <c r="F6465" s="149"/>
      <c r="G6465" s="149"/>
      <c r="P6465" s="145">
        <f t="shared" si="443"/>
        <v>0</v>
      </c>
      <c r="Q6465" t="str">
        <f t="shared" si="445"/>
        <v>NA</v>
      </c>
      <c r="R6465" s="145" t="str">
        <f t="shared" si="444"/>
        <v>NA</v>
      </c>
    </row>
    <row r="6466" spans="6:18" hidden="1">
      <c r="F6466" s="149"/>
      <c r="G6466" s="149"/>
      <c r="P6466" s="145">
        <f t="shared" si="443"/>
        <v>0</v>
      </c>
      <c r="Q6466" t="str">
        <f t="shared" si="445"/>
        <v>NA</v>
      </c>
      <c r="R6466" s="145" t="str">
        <f t="shared" si="444"/>
        <v>NA</v>
      </c>
    </row>
    <row r="6467" spans="6:18" hidden="1">
      <c r="F6467" s="149"/>
      <c r="G6467" s="149"/>
      <c r="P6467" s="145">
        <f t="shared" si="443"/>
        <v>0</v>
      </c>
      <c r="Q6467" t="str">
        <f t="shared" si="445"/>
        <v>NA</v>
      </c>
      <c r="R6467" s="145" t="str">
        <f t="shared" si="444"/>
        <v>NA</v>
      </c>
    </row>
    <row r="6468" spans="6:18" hidden="1">
      <c r="F6468" s="149"/>
      <c r="G6468" s="149"/>
      <c r="P6468" s="145">
        <f t="shared" si="443"/>
        <v>0</v>
      </c>
      <c r="Q6468" t="str">
        <f t="shared" si="445"/>
        <v>NA</v>
      </c>
      <c r="R6468" s="145" t="str">
        <f t="shared" si="444"/>
        <v>NA</v>
      </c>
    </row>
    <row r="6469" spans="6:18" hidden="1">
      <c r="F6469" s="149"/>
      <c r="G6469" s="149"/>
      <c r="P6469" s="145">
        <f t="shared" si="443"/>
        <v>0</v>
      </c>
      <c r="Q6469" t="str">
        <f t="shared" si="445"/>
        <v>NA</v>
      </c>
      <c r="R6469" s="145" t="str">
        <f t="shared" si="444"/>
        <v>NA</v>
      </c>
    </row>
    <row r="6470" spans="6:18" hidden="1">
      <c r="F6470" s="149"/>
      <c r="G6470" s="149"/>
      <c r="P6470" s="145">
        <f t="shared" si="443"/>
        <v>0</v>
      </c>
      <c r="Q6470" t="str">
        <f t="shared" si="445"/>
        <v>NA</v>
      </c>
      <c r="R6470" s="145" t="str">
        <f t="shared" si="444"/>
        <v>NA</v>
      </c>
    </row>
    <row r="6471" spans="6:18" hidden="1">
      <c r="F6471" s="149"/>
      <c r="G6471" s="149"/>
      <c r="P6471" s="145">
        <f t="shared" si="443"/>
        <v>0</v>
      </c>
      <c r="Q6471" t="str">
        <f t="shared" si="445"/>
        <v>NA</v>
      </c>
      <c r="R6471" s="145" t="str">
        <f t="shared" si="444"/>
        <v>NA</v>
      </c>
    </row>
    <row r="6472" spans="6:18" hidden="1">
      <c r="F6472" s="149"/>
      <c r="G6472" s="149"/>
      <c r="P6472" s="145">
        <f t="shared" si="443"/>
        <v>0</v>
      </c>
      <c r="Q6472" t="str">
        <f t="shared" si="445"/>
        <v>NA</v>
      </c>
      <c r="R6472" s="145" t="str">
        <f t="shared" si="444"/>
        <v>NA</v>
      </c>
    </row>
    <row r="6473" spans="6:18" hidden="1">
      <c r="F6473" s="149"/>
      <c r="G6473" s="149"/>
      <c r="P6473" s="145">
        <f t="shared" ref="P6473:P6536" si="446">IFERROR(K6473-L6473,0)</f>
        <v>0</v>
      </c>
      <c r="Q6473" t="str">
        <f t="shared" si="445"/>
        <v>NA</v>
      </c>
      <c r="R6473" s="145" t="str">
        <f t="shared" ref="R6473:R6536" si="447">IF(AND(ISNUMBER(F6473),ISNUMBER(I6473),ISBLANK(E6473)),F6473-I6473,"NA")</f>
        <v>NA</v>
      </c>
    </row>
    <row r="6474" spans="6:18" hidden="1">
      <c r="F6474" s="149"/>
      <c r="G6474" s="149"/>
      <c r="P6474" s="145">
        <f t="shared" si="446"/>
        <v>0</v>
      </c>
      <c r="Q6474" t="str">
        <f t="shared" si="445"/>
        <v>NA</v>
      </c>
      <c r="R6474" s="145" t="str">
        <f t="shared" si="447"/>
        <v>NA</v>
      </c>
    </row>
    <row r="6475" spans="6:18" hidden="1">
      <c r="F6475" s="149"/>
      <c r="G6475" s="149"/>
      <c r="P6475" s="145">
        <f t="shared" si="446"/>
        <v>0</v>
      </c>
      <c r="Q6475" t="str">
        <f t="shared" si="445"/>
        <v>NA</v>
      </c>
      <c r="R6475" s="145" t="str">
        <f t="shared" si="447"/>
        <v>NA</v>
      </c>
    </row>
    <row r="6476" spans="6:18" hidden="1">
      <c r="F6476" s="149"/>
      <c r="G6476" s="149"/>
      <c r="P6476" s="145">
        <f t="shared" si="446"/>
        <v>0</v>
      </c>
      <c r="Q6476" t="str">
        <f t="shared" si="445"/>
        <v>NA</v>
      </c>
      <c r="R6476" s="145" t="str">
        <f t="shared" si="447"/>
        <v>NA</v>
      </c>
    </row>
    <row r="6477" spans="6:18" hidden="1">
      <c r="F6477" s="149"/>
      <c r="G6477" s="149"/>
      <c r="P6477" s="145">
        <f t="shared" si="446"/>
        <v>0</v>
      </c>
      <c r="Q6477" t="str">
        <f t="shared" si="445"/>
        <v>NA</v>
      </c>
      <c r="R6477" s="145" t="str">
        <f t="shared" si="447"/>
        <v>NA</v>
      </c>
    </row>
    <row r="6478" spans="6:18" hidden="1">
      <c r="F6478" s="149"/>
      <c r="G6478" s="149"/>
      <c r="P6478" s="145">
        <f t="shared" si="446"/>
        <v>0</v>
      </c>
      <c r="Q6478" t="str">
        <f t="shared" si="445"/>
        <v>NA</v>
      </c>
      <c r="R6478" s="145" t="str">
        <f t="shared" si="447"/>
        <v>NA</v>
      </c>
    </row>
    <row r="6479" spans="6:18" hidden="1">
      <c r="F6479" s="149"/>
      <c r="G6479" s="149"/>
      <c r="P6479" s="145">
        <f t="shared" si="446"/>
        <v>0</v>
      </c>
      <c r="Q6479" t="str">
        <f t="shared" si="445"/>
        <v>NA</v>
      </c>
      <c r="R6479" s="145" t="str">
        <f t="shared" si="447"/>
        <v>NA</v>
      </c>
    </row>
    <row r="6480" spans="6:18" hidden="1">
      <c r="F6480" s="149"/>
      <c r="G6480" s="149"/>
      <c r="P6480" s="145">
        <f t="shared" si="446"/>
        <v>0</v>
      </c>
      <c r="Q6480" t="str">
        <f t="shared" si="445"/>
        <v>NA</v>
      </c>
      <c r="R6480" s="145" t="str">
        <f t="shared" si="447"/>
        <v>NA</v>
      </c>
    </row>
    <row r="6481" spans="6:18" hidden="1">
      <c r="F6481" s="149"/>
      <c r="G6481" s="149"/>
      <c r="P6481" s="145">
        <f t="shared" si="446"/>
        <v>0</v>
      </c>
      <c r="Q6481" t="str">
        <f t="shared" si="445"/>
        <v>NA</v>
      </c>
      <c r="R6481" s="145" t="str">
        <f t="shared" si="447"/>
        <v>NA</v>
      </c>
    </row>
    <row r="6482" spans="6:18" hidden="1">
      <c r="F6482" s="149"/>
      <c r="G6482" s="149"/>
      <c r="P6482" s="145">
        <f t="shared" si="446"/>
        <v>0</v>
      </c>
      <c r="Q6482" t="str">
        <f t="shared" si="445"/>
        <v>NA</v>
      </c>
      <c r="R6482" s="145" t="str">
        <f t="shared" si="447"/>
        <v>NA</v>
      </c>
    </row>
    <row r="6483" spans="6:18" hidden="1">
      <c r="F6483" s="149"/>
      <c r="G6483" s="149"/>
      <c r="P6483" s="145">
        <f t="shared" si="446"/>
        <v>0</v>
      </c>
      <c r="Q6483" t="str">
        <f t="shared" si="445"/>
        <v>NA</v>
      </c>
      <c r="R6483" s="145" t="str">
        <f t="shared" si="447"/>
        <v>NA</v>
      </c>
    </row>
    <row r="6484" spans="6:18" hidden="1">
      <c r="F6484" s="149"/>
      <c r="G6484" s="149"/>
      <c r="P6484" s="145">
        <f t="shared" si="446"/>
        <v>0</v>
      </c>
      <c r="Q6484" t="str">
        <f t="shared" si="445"/>
        <v>NA</v>
      </c>
      <c r="R6484" s="145" t="str">
        <f t="shared" si="447"/>
        <v>NA</v>
      </c>
    </row>
    <row r="6485" spans="6:18" hidden="1">
      <c r="F6485" s="149"/>
      <c r="G6485" s="149"/>
      <c r="P6485" s="145">
        <f t="shared" si="446"/>
        <v>0</v>
      </c>
      <c r="Q6485" t="str">
        <f t="shared" si="445"/>
        <v>NA</v>
      </c>
      <c r="R6485" s="145" t="str">
        <f t="shared" si="447"/>
        <v>NA</v>
      </c>
    </row>
    <row r="6486" spans="6:18" hidden="1">
      <c r="F6486" s="149"/>
      <c r="G6486" s="149"/>
      <c r="P6486" s="145">
        <f t="shared" si="446"/>
        <v>0</v>
      </c>
      <c r="Q6486" t="str">
        <f t="shared" si="445"/>
        <v>NA</v>
      </c>
      <c r="R6486" s="145" t="str">
        <f t="shared" si="447"/>
        <v>NA</v>
      </c>
    </row>
    <row r="6487" spans="6:18" hidden="1">
      <c r="F6487" s="149"/>
      <c r="G6487" s="149"/>
      <c r="P6487" s="145">
        <f t="shared" si="446"/>
        <v>0</v>
      </c>
      <c r="Q6487" t="str">
        <f t="shared" si="445"/>
        <v>NA</v>
      </c>
      <c r="R6487" s="145" t="str">
        <f t="shared" si="447"/>
        <v>NA</v>
      </c>
    </row>
    <row r="6488" spans="6:18" hidden="1">
      <c r="F6488" s="149"/>
      <c r="G6488" s="149"/>
      <c r="P6488" s="145">
        <f t="shared" si="446"/>
        <v>0</v>
      </c>
      <c r="Q6488" t="str">
        <f t="shared" si="445"/>
        <v>NA</v>
      </c>
      <c r="R6488" s="145" t="str">
        <f t="shared" si="447"/>
        <v>NA</v>
      </c>
    </row>
    <row r="6489" spans="6:18" hidden="1">
      <c r="F6489" s="149"/>
      <c r="G6489" s="149"/>
      <c r="P6489" s="145">
        <f t="shared" si="446"/>
        <v>0</v>
      </c>
      <c r="Q6489" t="str">
        <f t="shared" si="445"/>
        <v>NA</v>
      </c>
      <c r="R6489" s="145" t="str">
        <f t="shared" si="447"/>
        <v>NA</v>
      </c>
    </row>
    <row r="6490" spans="6:18" hidden="1">
      <c r="F6490" s="149"/>
      <c r="G6490" s="149"/>
      <c r="P6490" s="145">
        <f t="shared" si="446"/>
        <v>0</v>
      </c>
      <c r="Q6490" t="str">
        <f t="shared" si="445"/>
        <v>NA</v>
      </c>
      <c r="R6490" s="145" t="str">
        <f t="shared" si="447"/>
        <v>NA</v>
      </c>
    </row>
    <row r="6491" spans="6:18" hidden="1">
      <c r="F6491" s="149"/>
      <c r="G6491" s="149"/>
      <c r="P6491" s="145">
        <f t="shared" si="446"/>
        <v>0</v>
      </c>
      <c r="Q6491" t="str">
        <f t="shared" si="445"/>
        <v>NA</v>
      </c>
      <c r="R6491" s="145" t="str">
        <f t="shared" si="447"/>
        <v>NA</v>
      </c>
    </row>
    <row r="6492" spans="6:18" hidden="1">
      <c r="F6492" s="149"/>
      <c r="G6492" s="149"/>
      <c r="P6492" s="145">
        <f t="shared" si="446"/>
        <v>0</v>
      </c>
      <c r="Q6492" t="str">
        <f t="shared" si="445"/>
        <v>NA</v>
      </c>
      <c r="R6492" s="145" t="str">
        <f t="shared" si="447"/>
        <v>NA</v>
      </c>
    </row>
    <row r="6493" spans="6:18" hidden="1">
      <c r="F6493" s="149"/>
      <c r="G6493" s="149"/>
      <c r="P6493" s="145">
        <f t="shared" si="446"/>
        <v>0</v>
      </c>
      <c r="Q6493" t="str">
        <f t="shared" si="445"/>
        <v>NA</v>
      </c>
      <c r="R6493" s="145" t="str">
        <f t="shared" si="447"/>
        <v>NA</v>
      </c>
    </row>
    <row r="6494" spans="6:18" hidden="1">
      <c r="F6494" s="149"/>
      <c r="G6494" s="149"/>
      <c r="P6494" s="145">
        <f t="shared" si="446"/>
        <v>0</v>
      </c>
      <c r="Q6494" t="str">
        <f t="shared" si="445"/>
        <v>NA</v>
      </c>
      <c r="R6494" s="145" t="str">
        <f t="shared" si="447"/>
        <v>NA</v>
      </c>
    </row>
    <row r="6495" spans="6:18" hidden="1">
      <c r="F6495" s="149"/>
      <c r="G6495" s="149"/>
      <c r="P6495" s="145">
        <f t="shared" si="446"/>
        <v>0</v>
      </c>
      <c r="Q6495" t="str">
        <f t="shared" si="445"/>
        <v>NA</v>
      </c>
      <c r="R6495" s="145" t="str">
        <f t="shared" si="447"/>
        <v>NA</v>
      </c>
    </row>
    <row r="6496" spans="6:18" hidden="1">
      <c r="F6496" s="149"/>
      <c r="G6496" s="149"/>
      <c r="P6496" s="145">
        <f t="shared" si="446"/>
        <v>0</v>
      </c>
      <c r="Q6496" t="str">
        <f t="shared" si="445"/>
        <v>NA</v>
      </c>
      <c r="R6496" s="145" t="str">
        <f t="shared" si="447"/>
        <v>NA</v>
      </c>
    </row>
    <row r="6497" spans="6:18" hidden="1">
      <c r="F6497" s="149"/>
      <c r="G6497" s="149"/>
      <c r="P6497" s="145">
        <f t="shared" si="446"/>
        <v>0</v>
      </c>
      <c r="Q6497" t="str">
        <f t="shared" si="445"/>
        <v>NA</v>
      </c>
      <c r="R6497" s="145" t="str">
        <f t="shared" si="447"/>
        <v>NA</v>
      </c>
    </row>
    <row r="6498" spans="6:18" hidden="1">
      <c r="F6498" s="149"/>
      <c r="G6498" s="149"/>
      <c r="P6498" s="145">
        <f t="shared" si="446"/>
        <v>0</v>
      </c>
      <c r="Q6498" t="str">
        <f t="shared" si="445"/>
        <v>NA</v>
      </c>
      <c r="R6498" s="145" t="str">
        <f t="shared" si="447"/>
        <v>NA</v>
      </c>
    </row>
    <row r="6499" spans="6:18" hidden="1">
      <c r="F6499" s="149"/>
      <c r="G6499" s="149"/>
      <c r="P6499" s="145">
        <f t="shared" si="446"/>
        <v>0</v>
      </c>
      <c r="Q6499" t="str">
        <f t="shared" si="445"/>
        <v>NA</v>
      </c>
      <c r="R6499" s="145" t="str">
        <f t="shared" si="447"/>
        <v>NA</v>
      </c>
    </row>
    <row r="6500" spans="6:18" hidden="1">
      <c r="F6500" s="149"/>
      <c r="G6500" s="149"/>
      <c r="P6500" s="145">
        <f t="shared" si="446"/>
        <v>0</v>
      </c>
      <c r="Q6500" t="str">
        <f t="shared" si="445"/>
        <v>NA</v>
      </c>
      <c r="R6500" s="145" t="str">
        <f t="shared" si="447"/>
        <v>NA</v>
      </c>
    </row>
    <row r="6501" spans="6:18" hidden="1">
      <c r="F6501" s="149"/>
      <c r="G6501" s="149"/>
      <c r="P6501" s="145">
        <f t="shared" si="446"/>
        <v>0</v>
      </c>
      <c r="Q6501" t="str">
        <f t="shared" si="445"/>
        <v>NA</v>
      </c>
      <c r="R6501" s="145" t="str">
        <f t="shared" si="447"/>
        <v>NA</v>
      </c>
    </row>
    <row r="6502" spans="6:18" hidden="1">
      <c r="F6502" s="149"/>
      <c r="G6502" s="149"/>
      <c r="P6502" s="145">
        <f t="shared" si="446"/>
        <v>0</v>
      </c>
      <c r="Q6502" t="str">
        <f t="shared" si="445"/>
        <v>NA</v>
      </c>
      <c r="R6502" s="145" t="str">
        <f t="shared" si="447"/>
        <v>NA</v>
      </c>
    </row>
    <row r="6503" spans="6:18" hidden="1">
      <c r="F6503" s="149"/>
      <c r="G6503" s="149"/>
      <c r="P6503" s="145">
        <f t="shared" si="446"/>
        <v>0</v>
      </c>
      <c r="Q6503" t="str">
        <f t="shared" si="445"/>
        <v>NA</v>
      </c>
      <c r="R6503" s="145" t="str">
        <f t="shared" si="447"/>
        <v>NA</v>
      </c>
    </row>
    <row r="6504" spans="6:18" hidden="1">
      <c r="F6504" s="149"/>
      <c r="G6504" s="149"/>
      <c r="P6504" s="145">
        <f t="shared" si="446"/>
        <v>0</v>
      </c>
      <c r="Q6504" t="str">
        <f t="shared" si="445"/>
        <v>NA</v>
      </c>
      <c r="R6504" s="145" t="str">
        <f t="shared" si="447"/>
        <v>NA</v>
      </c>
    </row>
    <row r="6505" spans="6:18" hidden="1">
      <c r="F6505" s="149"/>
      <c r="G6505" s="149"/>
      <c r="P6505" s="145">
        <f t="shared" si="446"/>
        <v>0</v>
      </c>
      <c r="Q6505" t="str">
        <f t="shared" si="445"/>
        <v>NA</v>
      </c>
      <c r="R6505" s="145" t="str">
        <f t="shared" si="447"/>
        <v>NA</v>
      </c>
    </row>
    <row r="6506" spans="6:18" hidden="1">
      <c r="F6506" s="149"/>
      <c r="G6506" s="149"/>
      <c r="P6506" s="145">
        <f t="shared" si="446"/>
        <v>0</v>
      </c>
      <c r="Q6506" t="str">
        <f t="shared" si="445"/>
        <v>NA</v>
      </c>
      <c r="R6506" s="145" t="str">
        <f t="shared" si="447"/>
        <v>NA</v>
      </c>
    </row>
    <row r="6507" spans="6:18" hidden="1">
      <c r="F6507" s="149"/>
      <c r="G6507" s="149"/>
      <c r="P6507" s="145">
        <f t="shared" si="446"/>
        <v>0</v>
      </c>
      <c r="Q6507" t="str">
        <f t="shared" si="445"/>
        <v>NA</v>
      </c>
      <c r="R6507" s="145" t="str">
        <f t="shared" si="447"/>
        <v>NA</v>
      </c>
    </row>
    <row r="6508" spans="6:18" hidden="1">
      <c r="F6508" s="149"/>
      <c r="G6508" s="149"/>
      <c r="P6508" s="145">
        <f t="shared" si="446"/>
        <v>0</v>
      </c>
      <c r="Q6508" t="str">
        <f t="shared" si="445"/>
        <v>NA</v>
      </c>
      <c r="R6508" s="145" t="str">
        <f t="shared" si="447"/>
        <v>NA</v>
      </c>
    </row>
    <row r="6509" spans="6:18" hidden="1">
      <c r="F6509" s="149"/>
      <c r="G6509" s="149"/>
      <c r="P6509" s="145">
        <f t="shared" si="446"/>
        <v>0</v>
      </c>
      <c r="Q6509" t="str">
        <f t="shared" si="445"/>
        <v>NA</v>
      </c>
      <c r="R6509" s="145" t="str">
        <f t="shared" si="447"/>
        <v>NA</v>
      </c>
    </row>
    <row r="6510" spans="6:18" hidden="1">
      <c r="F6510" s="149"/>
      <c r="G6510" s="149"/>
      <c r="P6510" s="145">
        <f t="shared" si="446"/>
        <v>0</v>
      </c>
      <c r="Q6510" t="str">
        <f t="shared" si="445"/>
        <v>NA</v>
      </c>
      <c r="R6510" s="145" t="str">
        <f t="shared" si="447"/>
        <v>NA</v>
      </c>
    </row>
    <row r="6511" spans="6:18" hidden="1">
      <c r="F6511" s="149"/>
      <c r="G6511" s="149"/>
      <c r="P6511" s="145">
        <f t="shared" si="446"/>
        <v>0</v>
      </c>
      <c r="Q6511" t="str">
        <f t="shared" si="445"/>
        <v>NA</v>
      </c>
      <c r="R6511" s="145" t="str">
        <f t="shared" si="447"/>
        <v>NA</v>
      </c>
    </row>
    <row r="6512" spans="6:18" hidden="1">
      <c r="F6512" s="149"/>
      <c r="G6512" s="149"/>
      <c r="P6512" s="145">
        <f t="shared" si="446"/>
        <v>0</v>
      </c>
      <c r="Q6512" t="str">
        <f t="shared" si="445"/>
        <v>NA</v>
      </c>
      <c r="R6512" s="145" t="str">
        <f t="shared" si="447"/>
        <v>NA</v>
      </c>
    </row>
    <row r="6513" spans="6:18" hidden="1">
      <c r="F6513" s="149"/>
      <c r="G6513" s="149"/>
      <c r="P6513" s="145">
        <f t="shared" si="446"/>
        <v>0</v>
      </c>
      <c r="Q6513" t="str">
        <f t="shared" si="445"/>
        <v>NA</v>
      </c>
      <c r="R6513" s="145" t="str">
        <f t="shared" si="447"/>
        <v>NA</v>
      </c>
    </row>
    <row r="6514" spans="6:18" hidden="1">
      <c r="F6514" s="149"/>
      <c r="G6514" s="149"/>
      <c r="P6514" s="145">
        <f t="shared" si="446"/>
        <v>0</v>
      </c>
      <c r="Q6514" t="str">
        <f t="shared" si="445"/>
        <v>NA</v>
      </c>
      <c r="R6514" s="145" t="str">
        <f t="shared" si="447"/>
        <v>NA</v>
      </c>
    </row>
    <row r="6515" spans="6:18" hidden="1">
      <c r="F6515" s="149"/>
      <c r="G6515" s="149"/>
      <c r="P6515" s="145">
        <f t="shared" si="446"/>
        <v>0</v>
      </c>
      <c r="Q6515" t="str">
        <f t="shared" si="445"/>
        <v>NA</v>
      </c>
      <c r="R6515" s="145" t="str">
        <f t="shared" si="447"/>
        <v>NA</v>
      </c>
    </row>
    <row r="6516" spans="6:18" hidden="1">
      <c r="F6516" s="149"/>
      <c r="G6516" s="149"/>
      <c r="P6516" s="145">
        <f t="shared" si="446"/>
        <v>0</v>
      </c>
      <c r="Q6516" t="str">
        <f t="shared" si="445"/>
        <v>NA</v>
      </c>
      <c r="R6516" s="145" t="str">
        <f t="shared" si="447"/>
        <v>NA</v>
      </c>
    </row>
    <row r="6517" spans="6:18" hidden="1">
      <c r="F6517" s="149"/>
      <c r="G6517" s="149"/>
      <c r="P6517" s="145">
        <f t="shared" si="446"/>
        <v>0</v>
      </c>
      <c r="Q6517" t="str">
        <f t="shared" si="445"/>
        <v>NA</v>
      </c>
      <c r="R6517" s="145" t="str">
        <f t="shared" si="447"/>
        <v>NA</v>
      </c>
    </row>
    <row r="6518" spans="6:18" hidden="1">
      <c r="F6518" s="149"/>
      <c r="G6518" s="149"/>
      <c r="P6518" s="145">
        <f t="shared" si="446"/>
        <v>0</v>
      </c>
      <c r="Q6518" t="str">
        <f t="shared" si="445"/>
        <v>NA</v>
      </c>
      <c r="R6518" s="145" t="str">
        <f t="shared" si="447"/>
        <v>NA</v>
      </c>
    </row>
    <row r="6519" spans="6:18" hidden="1">
      <c r="F6519" s="149"/>
      <c r="G6519" s="149"/>
      <c r="P6519" s="145">
        <f t="shared" si="446"/>
        <v>0</v>
      </c>
      <c r="Q6519" t="str">
        <f t="shared" si="445"/>
        <v>NA</v>
      </c>
      <c r="R6519" s="145" t="str">
        <f t="shared" si="447"/>
        <v>NA</v>
      </c>
    </row>
    <row r="6520" spans="6:18" hidden="1">
      <c r="F6520" s="149"/>
      <c r="G6520" s="149"/>
      <c r="P6520" s="145">
        <f t="shared" si="446"/>
        <v>0</v>
      </c>
      <c r="Q6520" t="str">
        <f t="shared" si="445"/>
        <v>NA</v>
      </c>
      <c r="R6520" s="145" t="str">
        <f t="shared" si="447"/>
        <v>NA</v>
      </c>
    </row>
    <row r="6521" spans="6:18" hidden="1">
      <c r="F6521" s="149"/>
      <c r="G6521" s="149"/>
      <c r="P6521" s="145">
        <f t="shared" si="446"/>
        <v>0</v>
      </c>
      <c r="Q6521" t="str">
        <f t="shared" si="445"/>
        <v>NA</v>
      </c>
      <c r="R6521" s="145" t="str">
        <f t="shared" si="447"/>
        <v>NA</v>
      </c>
    </row>
    <row r="6522" spans="6:18" hidden="1">
      <c r="F6522" s="149"/>
      <c r="G6522" s="149"/>
      <c r="P6522" s="145">
        <f t="shared" si="446"/>
        <v>0</v>
      </c>
      <c r="Q6522" t="str">
        <f t="shared" si="445"/>
        <v>NA</v>
      </c>
      <c r="R6522" s="145" t="str">
        <f t="shared" si="447"/>
        <v>NA</v>
      </c>
    </row>
    <row r="6523" spans="6:18" hidden="1">
      <c r="F6523" s="149"/>
      <c r="G6523" s="149"/>
      <c r="P6523" s="145">
        <f t="shared" si="446"/>
        <v>0</v>
      </c>
      <c r="Q6523" t="str">
        <f t="shared" si="445"/>
        <v>NA</v>
      </c>
      <c r="R6523" s="145" t="str">
        <f t="shared" si="447"/>
        <v>NA</v>
      </c>
    </row>
    <row r="6524" spans="6:18" hidden="1">
      <c r="F6524" s="149"/>
      <c r="G6524" s="149"/>
      <c r="P6524" s="145">
        <f t="shared" si="446"/>
        <v>0</v>
      </c>
      <c r="Q6524" t="str">
        <f t="shared" si="445"/>
        <v>NA</v>
      </c>
      <c r="R6524" s="145" t="str">
        <f t="shared" si="447"/>
        <v>NA</v>
      </c>
    </row>
    <row r="6525" spans="6:18" hidden="1">
      <c r="F6525" s="149"/>
      <c r="G6525" s="149"/>
      <c r="P6525" s="145">
        <f t="shared" si="446"/>
        <v>0</v>
      </c>
      <c r="Q6525" t="str">
        <f t="shared" si="445"/>
        <v>NA</v>
      </c>
      <c r="R6525" s="145" t="str">
        <f t="shared" si="447"/>
        <v>NA</v>
      </c>
    </row>
    <row r="6526" spans="6:18" hidden="1">
      <c r="F6526" s="149"/>
      <c r="G6526" s="149"/>
      <c r="P6526" s="145">
        <f t="shared" si="446"/>
        <v>0</v>
      </c>
      <c r="Q6526" t="str">
        <f t="shared" si="445"/>
        <v>NA</v>
      </c>
      <c r="R6526" s="145" t="str">
        <f t="shared" si="447"/>
        <v>NA</v>
      </c>
    </row>
    <row r="6527" spans="6:18" hidden="1">
      <c r="F6527" s="149"/>
      <c r="G6527" s="149"/>
      <c r="P6527" s="145">
        <f t="shared" si="446"/>
        <v>0</v>
      </c>
      <c r="Q6527" t="str">
        <f t="shared" si="445"/>
        <v>NA</v>
      </c>
      <c r="R6527" s="145" t="str">
        <f t="shared" si="447"/>
        <v>NA</v>
      </c>
    </row>
    <row r="6528" spans="6:18" hidden="1">
      <c r="F6528" s="149"/>
      <c r="G6528" s="149"/>
      <c r="P6528" s="145">
        <f t="shared" si="446"/>
        <v>0</v>
      </c>
      <c r="Q6528" t="str">
        <f t="shared" ref="Q6528:Q6591" si="448">IF(AND(ISNUMBER(E6528),ISNUMBER(H6528),ISBLANK(F6528)),E6528-H6528,"NA")</f>
        <v>NA</v>
      </c>
      <c r="R6528" s="145" t="str">
        <f t="shared" si="447"/>
        <v>NA</v>
      </c>
    </row>
    <row r="6529" spans="6:18" hidden="1">
      <c r="F6529" s="149"/>
      <c r="G6529" s="149"/>
      <c r="P6529" s="145">
        <f t="shared" si="446"/>
        <v>0</v>
      </c>
      <c r="Q6529" t="str">
        <f t="shared" si="448"/>
        <v>NA</v>
      </c>
      <c r="R6529" s="145" t="str">
        <f t="shared" si="447"/>
        <v>NA</v>
      </c>
    </row>
    <row r="6530" spans="6:18" hidden="1">
      <c r="F6530" s="149"/>
      <c r="G6530" s="149"/>
      <c r="P6530" s="145">
        <f t="shared" si="446"/>
        <v>0</v>
      </c>
      <c r="Q6530" t="str">
        <f t="shared" si="448"/>
        <v>NA</v>
      </c>
      <c r="R6530" s="145" t="str">
        <f t="shared" si="447"/>
        <v>NA</v>
      </c>
    </row>
    <row r="6531" spans="6:18" hidden="1">
      <c r="F6531" s="149"/>
      <c r="G6531" s="149"/>
      <c r="P6531" s="145">
        <f t="shared" si="446"/>
        <v>0</v>
      </c>
      <c r="Q6531" t="str">
        <f t="shared" si="448"/>
        <v>NA</v>
      </c>
      <c r="R6531" s="145" t="str">
        <f t="shared" si="447"/>
        <v>NA</v>
      </c>
    </row>
    <row r="6532" spans="6:18" hidden="1">
      <c r="F6532" s="149"/>
      <c r="G6532" s="149"/>
      <c r="P6532" s="145">
        <f t="shared" si="446"/>
        <v>0</v>
      </c>
      <c r="Q6532" t="str">
        <f t="shared" si="448"/>
        <v>NA</v>
      </c>
      <c r="R6532" s="145" t="str">
        <f t="shared" si="447"/>
        <v>NA</v>
      </c>
    </row>
    <row r="6533" spans="6:18" hidden="1">
      <c r="F6533" s="149"/>
      <c r="G6533" s="149"/>
      <c r="P6533" s="145">
        <f t="shared" si="446"/>
        <v>0</v>
      </c>
      <c r="Q6533" t="str">
        <f t="shared" si="448"/>
        <v>NA</v>
      </c>
      <c r="R6533" s="145" t="str">
        <f t="shared" si="447"/>
        <v>NA</v>
      </c>
    </row>
    <row r="6534" spans="6:18" hidden="1">
      <c r="F6534" s="149"/>
      <c r="G6534" s="149"/>
      <c r="P6534" s="145">
        <f t="shared" si="446"/>
        <v>0</v>
      </c>
      <c r="Q6534" t="str">
        <f t="shared" si="448"/>
        <v>NA</v>
      </c>
      <c r="R6534" s="145" t="str">
        <f t="shared" si="447"/>
        <v>NA</v>
      </c>
    </row>
    <row r="6535" spans="6:18" hidden="1">
      <c r="F6535" s="149"/>
      <c r="G6535" s="149"/>
      <c r="P6535" s="145">
        <f t="shared" si="446"/>
        <v>0</v>
      </c>
      <c r="Q6535" t="str">
        <f t="shared" si="448"/>
        <v>NA</v>
      </c>
      <c r="R6535" s="145" t="str">
        <f t="shared" si="447"/>
        <v>NA</v>
      </c>
    </row>
    <row r="6536" spans="6:18" hidden="1">
      <c r="F6536" s="149"/>
      <c r="G6536" s="149"/>
      <c r="P6536" s="145">
        <f t="shared" si="446"/>
        <v>0</v>
      </c>
      <c r="Q6536" t="str">
        <f t="shared" si="448"/>
        <v>NA</v>
      </c>
      <c r="R6536" s="145" t="str">
        <f t="shared" si="447"/>
        <v>NA</v>
      </c>
    </row>
    <row r="6537" spans="6:18" hidden="1">
      <c r="F6537" s="149"/>
      <c r="G6537" s="149"/>
      <c r="P6537" s="145">
        <f t="shared" ref="P6537:P6600" si="449">IFERROR(K6537-L6537,0)</f>
        <v>0</v>
      </c>
      <c r="Q6537" t="str">
        <f t="shared" si="448"/>
        <v>NA</v>
      </c>
      <c r="R6537" s="145" t="str">
        <f t="shared" ref="R6537:R6600" si="450">IF(AND(ISNUMBER(F6537),ISNUMBER(I6537),ISBLANK(E6537)),F6537-I6537,"NA")</f>
        <v>NA</v>
      </c>
    </row>
    <row r="6538" spans="6:18" hidden="1">
      <c r="F6538" s="149"/>
      <c r="G6538" s="149"/>
      <c r="P6538" s="145">
        <f t="shared" si="449"/>
        <v>0</v>
      </c>
      <c r="Q6538" t="str">
        <f t="shared" si="448"/>
        <v>NA</v>
      </c>
      <c r="R6538" s="145" t="str">
        <f t="shared" si="450"/>
        <v>NA</v>
      </c>
    </row>
    <row r="6539" spans="6:18" hidden="1">
      <c r="F6539" s="149"/>
      <c r="G6539" s="149"/>
      <c r="P6539" s="145">
        <f t="shared" si="449"/>
        <v>0</v>
      </c>
      <c r="Q6539" t="str">
        <f t="shared" si="448"/>
        <v>NA</v>
      </c>
      <c r="R6539" s="145" t="str">
        <f t="shared" si="450"/>
        <v>NA</v>
      </c>
    </row>
    <row r="6540" spans="6:18" hidden="1">
      <c r="F6540" s="149"/>
      <c r="G6540" s="149"/>
      <c r="P6540" s="145">
        <f t="shared" si="449"/>
        <v>0</v>
      </c>
      <c r="Q6540" t="str">
        <f t="shared" si="448"/>
        <v>NA</v>
      </c>
      <c r="R6540" s="145" t="str">
        <f t="shared" si="450"/>
        <v>NA</v>
      </c>
    </row>
    <row r="6541" spans="6:18" hidden="1">
      <c r="F6541" s="149"/>
      <c r="G6541" s="149"/>
      <c r="P6541" s="145">
        <f t="shared" si="449"/>
        <v>0</v>
      </c>
      <c r="Q6541" t="str">
        <f t="shared" si="448"/>
        <v>NA</v>
      </c>
      <c r="R6541" s="145" t="str">
        <f t="shared" si="450"/>
        <v>NA</v>
      </c>
    </row>
    <row r="6542" spans="6:18" hidden="1">
      <c r="F6542" s="149"/>
      <c r="G6542" s="149"/>
      <c r="P6542" s="145">
        <f t="shared" si="449"/>
        <v>0</v>
      </c>
      <c r="Q6542" t="str">
        <f t="shared" si="448"/>
        <v>NA</v>
      </c>
      <c r="R6542" s="145" t="str">
        <f t="shared" si="450"/>
        <v>NA</v>
      </c>
    </row>
    <row r="6543" spans="6:18" hidden="1">
      <c r="F6543" s="149"/>
      <c r="G6543" s="149"/>
      <c r="P6543" s="145">
        <f t="shared" si="449"/>
        <v>0</v>
      </c>
      <c r="Q6543" t="str">
        <f t="shared" si="448"/>
        <v>NA</v>
      </c>
      <c r="R6543" s="145" t="str">
        <f t="shared" si="450"/>
        <v>NA</v>
      </c>
    </row>
    <row r="6544" spans="6:18" hidden="1">
      <c r="F6544" s="149"/>
      <c r="G6544" s="149"/>
      <c r="P6544" s="145">
        <f t="shared" si="449"/>
        <v>0</v>
      </c>
      <c r="Q6544" t="str">
        <f t="shared" si="448"/>
        <v>NA</v>
      </c>
      <c r="R6544" s="145" t="str">
        <f t="shared" si="450"/>
        <v>NA</v>
      </c>
    </row>
    <row r="6545" spans="6:18" hidden="1">
      <c r="F6545" s="149"/>
      <c r="G6545" s="149"/>
      <c r="P6545" s="145">
        <f t="shared" si="449"/>
        <v>0</v>
      </c>
      <c r="Q6545" t="str">
        <f t="shared" si="448"/>
        <v>NA</v>
      </c>
      <c r="R6545" s="145" t="str">
        <f t="shared" si="450"/>
        <v>NA</v>
      </c>
    </row>
    <row r="6546" spans="6:18" hidden="1">
      <c r="F6546" s="149"/>
      <c r="G6546" s="149"/>
      <c r="P6546" s="145">
        <f t="shared" si="449"/>
        <v>0</v>
      </c>
      <c r="Q6546" t="str">
        <f t="shared" si="448"/>
        <v>NA</v>
      </c>
      <c r="R6546" s="145" t="str">
        <f t="shared" si="450"/>
        <v>NA</v>
      </c>
    </row>
    <row r="6547" spans="6:18" hidden="1">
      <c r="F6547" s="149"/>
      <c r="G6547" s="149"/>
      <c r="P6547" s="145">
        <f t="shared" si="449"/>
        <v>0</v>
      </c>
      <c r="Q6547" t="str">
        <f t="shared" si="448"/>
        <v>NA</v>
      </c>
      <c r="R6547" s="145" t="str">
        <f t="shared" si="450"/>
        <v>NA</v>
      </c>
    </row>
    <row r="6548" spans="6:18" hidden="1">
      <c r="F6548" s="149"/>
      <c r="G6548" s="149"/>
      <c r="P6548" s="145">
        <f t="shared" si="449"/>
        <v>0</v>
      </c>
      <c r="Q6548" t="str">
        <f t="shared" si="448"/>
        <v>NA</v>
      </c>
      <c r="R6548" s="145" t="str">
        <f t="shared" si="450"/>
        <v>NA</v>
      </c>
    </row>
    <row r="6549" spans="6:18" hidden="1">
      <c r="F6549" s="149"/>
      <c r="G6549" s="149"/>
      <c r="P6549" s="145">
        <f t="shared" si="449"/>
        <v>0</v>
      </c>
      <c r="Q6549" t="str">
        <f t="shared" si="448"/>
        <v>NA</v>
      </c>
      <c r="R6549" s="145" t="str">
        <f t="shared" si="450"/>
        <v>NA</v>
      </c>
    </row>
    <row r="6550" spans="6:18" hidden="1">
      <c r="F6550" s="149"/>
      <c r="G6550" s="149"/>
      <c r="P6550" s="145">
        <f t="shared" si="449"/>
        <v>0</v>
      </c>
      <c r="Q6550" t="str">
        <f t="shared" si="448"/>
        <v>NA</v>
      </c>
      <c r="R6550" s="145" t="str">
        <f t="shared" si="450"/>
        <v>NA</v>
      </c>
    </row>
    <row r="6551" spans="6:18" hidden="1">
      <c r="F6551" s="149"/>
      <c r="G6551" s="149"/>
      <c r="P6551" s="145">
        <f t="shared" si="449"/>
        <v>0</v>
      </c>
      <c r="Q6551" t="str">
        <f t="shared" si="448"/>
        <v>NA</v>
      </c>
      <c r="R6551" s="145" t="str">
        <f t="shared" si="450"/>
        <v>NA</v>
      </c>
    </row>
    <row r="6552" spans="6:18" hidden="1">
      <c r="F6552" s="149"/>
      <c r="G6552" s="149"/>
      <c r="P6552" s="145">
        <f t="shared" si="449"/>
        <v>0</v>
      </c>
      <c r="Q6552" t="str">
        <f t="shared" si="448"/>
        <v>NA</v>
      </c>
      <c r="R6552" s="145" t="str">
        <f t="shared" si="450"/>
        <v>NA</v>
      </c>
    </row>
    <row r="6553" spans="6:18" hidden="1">
      <c r="F6553" s="149"/>
      <c r="G6553" s="149"/>
      <c r="P6553" s="145">
        <f t="shared" si="449"/>
        <v>0</v>
      </c>
      <c r="Q6553" t="str">
        <f t="shared" si="448"/>
        <v>NA</v>
      </c>
      <c r="R6553" s="145" t="str">
        <f t="shared" si="450"/>
        <v>NA</v>
      </c>
    </row>
    <row r="6554" spans="6:18" hidden="1">
      <c r="F6554" s="149"/>
      <c r="G6554" s="149"/>
      <c r="P6554" s="145">
        <f t="shared" si="449"/>
        <v>0</v>
      </c>
      <c r="Q6554" t="str">
        <f t="shared" si="448"/>
        <v>NA</v>
      </c>
      <c r="R6554" s="145" t="str">
        <f t="shared" si="450"/>
        <v>NA</v>
      </c>
    </row>
    <row r="6555" spans="6:18" hidden="1">
      <c r="F6555" s="149"/>
      <c r="G6555" s="149"/>
      <c r="P6555" s="145">
        <f t="shared" si="449"/>
        <v>0</v>
      </c>
      <c r="Q6555" t="str">
        <f t="shared" si="448"/>
        <v>NA</v>
      </c>
      <c r="R6555" s="145" t="str">
        <f t="shared" si="450"/>
        <v>NA</v>
      </c>
    </row>
    <row r="6556" spans="6:18" hidden="1">
      <c r="F6556" s="149"/>
      <c r="G6556" s="149"/>
      <c r="P6556" s="145">
        <f t="shared" si="449"/>
        <v>0</v>
      </c>
      <c r="Q6556" t="str">
        <f t="shared" si="448"/>
        <v>NA</v>
      </c>
      <c r="R6556" s="145" t="str">
        <f t="shared" si="450"/>
        <v>NA</v>
      </c>
    </row>
    <row r="6557" spans="6:18" hidden="1">
      <c r="F6557" s="149"/>
      <c r="G6557" s="149"/>
      <c r="P6557" s="145">
        <f t="shared" si="449"/>
        <v>0</v>
      </c>
      <c r="Q6557" t="str">
        <f t="shared" si="448"/>
        <v>NA</v>
      </c>
      <c r="R6557" s="145" t="str">
        <f t="shared" si="450"/>
        <v>NA</v>
      </c>
    </row>
    <row r="6558" spans="6:18" hidden="1">
      <c r="F6558" s="149"/>
      <c r="G6558" s="149"/>
      <c r="P6558" s="145">
        <f t="shared" si="449"/>
        <v>0</v>
      </c>
      <c r="Q6558" t="str">
        <f t="shared" si="448"/>
        <v>NA</v>
      </c>
      <c r="R6558" s="145" t="str">
        <f t="shared" si="450"/>
        <v>NA</v>
      </c>
    </row>
    <row r="6559" spans="6:18" hidden="1">
      <c r="F6559" s="149"/>
      <c r="G6559" s="149"/>
      <c r="P6559" s="145">
        <f t="shared" si="449"/>
        <v>0</v>
      </c>
      <c r="Q6559" t="str">
        <f t="shared" si="448"/>
        <v>NA</v>
      </c>
      <c r="R6559" s="145" t="str">
        <f t="shared" si="450"/>
        <v>NA</v>
      </c>
    </row>
    <row r="6560" spans="6:18" hidden="1">
      <c r="F6560" s="149"/>
      <c r="G6560" s="149"/>
      <c r="P6560" s="145">
        <f t="shared" si="449"/>
        <v>0</v>
      </c>
      <c r="Q6560" t="str">
        <f t="shared" si="448"/>
        <v>NA</v>
      </c>
      <c r="R6560" s="145" t="str">
        <f t="shared" si="450"/>
        <v>NA</v>
      </c>
    </row>
    <row r="6561" spans="6:18" hidden="1">
      <c r="F6561" s="149"/>
      <c r="G6561" s="149"/>
      <c r="P6561" s="145">
        <f t="shared" si="449"/>
        <v>0</v>
      </c>
      <c r="Q6561" t="str">
        <f t="shared" si="448"/>
        <v>NA</v>
      </c>
      <c r="R6561" s="145" t="str">
        <f t="shared" si="450"/>
        <v>NA</v>
      </c>
    </row>
    <row r="6562" spans="6:18" hidden="1">
      <c r="F6562" s="149"/>
      <c r="G6562" s="149"/>
      <c r="P6562" s="145">
        <f t="shared" si="449"/>
        <v>0</v>
      </c>
      <c r="Q6562" t="str">
        <f t="shared" si="448"/>
        <v>NA</v>
      </c>
      <c r="R6562" s="145" t="str">
        <f t="shared" si="450"/>
        <v>NA</v>
      </c>
    </row>
    <row r="6563" spans="6:18" hidden="1">
      <c r="F6563" s="149"/>
      <c r="G6563" s="149"/>
      <c r="P6563" s="145">
        <f t="shared" si="449"/>
        <v>0</v>
      </c>
      <c r="Q6563" t="str">
        <f t="shared" si="448"/>
        <v>NA</v>
      </c>
      <c r="R6563" s="145" t="str">
        <f t="shared" si="450"/>
        <v>NA</v>
      </c>
    </row>
    <row r="6564" spans="6:18" hidden="1">
      <c r="F6564" s="149"/>
      <c r="G6564" s="149"/>
      <c r="P6564" s="145">
        <f t="shared" si="449"/>
        <v>0</v>
      </c>
      <c r="Q6564" t="str">
        <f t="shared" si="448"/>
        <v>NA</v>
      </c>
      <c r="R6564" s="145" t="str">
        <f t="shared" si="450"/>
        <v>NA</v>
      </c>
    </row>
    <row r="6565" spans="6:18" hidden="1">
      <c r="F6565" s="149"/>
      <c r="G6565" s="149"/>
      <c r="P6565" s="145">
        <f t="shared" si="449"/>
        <v>0</v>
      </c>
      <c r="Q6565" t="str">
        <f t="shared" si="448"/>
        <v>NA</v>
      </c>
      <c r="R6565" s="145" t="str">
        <f t="shared" si="450"/>
        <v>NA</v>
      </c>
    </row>
    <row r="6566" spans="6:18" hidden="1">
      <c r="F6566" s="149"/>
      <c r="G6566" s="149"/>
      <c r="P6566" s="145">
        <f t="shared" si="449"/>
        <v>0</v>
      </c>
      <c r="Q6566" t="str">
        <f t="shared" si="448"/>
        <v>NA</v>
      </c>
      <c r="R6566" s="145" t="str">
        <f t="shared" si="450"/>
        <v>NA</v>
      </c>
    </row>
    <row r="6567" spans="6:18" hidden="1">
      <c r="F6567" s="149"/>
      <c r="G6567" s="149"/>
      <c r="P6567" s="145">
        <f t="shared" si="449"/>
        <v>0</v>
      </c>
      <c r="Q6567" t="str">
        <f t="shared" si="448"/>
        <v>NA</v>
      </c>
      <c r="R6567" s="145" t="str">
        <f t="shared" si="450"/>
        <v>NA</v>
      </c>
    </row>
    <row r="6568" spans="6:18" hidden="1">
      <c r="F6568" s="149"/>
      <c r="G6568" s="149"/>
      <c r="P6568" s="145">
        <f t="shared" si="449"/>
        <v>0</v>
      </c>
      <c r="Q6568" t="str">
        <f t="shared" si="448"/>
        <v>NA</v>
      </c>
      <c r="R6568" s="145" t="str">
        <f t="shared" si="450"/>
        <v>NA</v>
      </c>
    </row>
    <row r="6569" spans="6:18" hidden="1">
      <c r="F6569" s="149"/>
      <c r="G6569" s="149"/>
      <c r="P6569" s="145">
        <f t="shared" si="449"/>
        <v>0</v>
      </c>
      <c r="Q6569" t="str">
        <f t="shared" si="448"/>
        <v>NA</v>
      </c>
      <c r="R6569" s="145" t="str">
        <f t="shared" si="450"/>
        <v>NA</v>
      </c>
    </row>
    <row r="6570" spans="6:18" hidden="1">
      <c r="F6570" s="149"/>
      <c r="G6570" s="149"/>
      <c r="P6570" s="145">
        <f t="shared" si="449"/>
        <v>0</v>
      </c>
      <c r="Q6570" t="str">
        <f t="shared" si="448"/>
        <v>NA</v>
      </c>
      <c r="R6570" s="145" t="str">
        <f t="shared" si="450"/>
        <v>NA</v>
      </c>
    </row>
    <row r="6571" spans="6:18" hidden="1">
      <c r="F6571" s="149"/>
      <c r="G6571" s="149"/>
      <c r="P6571" s="145">
        <f t="shared" si="449"/>
        <v>0</v>
      </c>
      <c r="Q6571" t="str">
        <f t="shared" si="448"/>
        <v>NA</v>
      </c>
      <c r="R6571" s="145" t="str">
        <f t="shared" si="450"/>
        <v>NA</v>
      </c>
    </row>
    <row r="6572" spans="6:18" hidden="1">
      <c r="F6572" s="149"/>
      <c r="G6572" s="149"/>
      <c r="P6572" s="145">
        <f t="shared" si="449"/>
        <v>0</v>
      </c>
      <c r="Q6572" t="str">
        <f t="shared" si="448"/>
        <v>NA</v>
      </c>
      <c r="R6572" s="145" t="str">
        <f t="shared" si="450"/>
        <v>NA</v>
      </c>
    </row>
    <row r="6573" spans="6:18" hidden="1">
      <c r="F6573" s="149"/>
      <c r="G6573" s="149"/>
      <c r="P6573" s="145">
        <f t="shared" si="449"/>
        <v>0</v>
      </c>
      <c r="Q6573" t="str">
        <f t="shared" si="448"/>
        <v>NA</v>
      </c>
      <c r="R6573" s="145" t="str">
        <f t="shared" si="450"/>
        <v>NA</v>
      </c>
    </row>
    <row r="6574" spans="6:18" hidden="1">
      <c r="F6574" s="149"/>
      <c r="G6574" s="149"/>
      <c r="P6574" s="145">
        <f t="shared" si="449"/>
        <v>0</v>
      </c>
      <c r="Q6574" t="str">
        <f t="shared" si="448"/>
        <v>NA</v>
      </c>
      <c r="R6574" s="145" t="str">
        <f t="shared" si="450"/>
        <v>NA</v>
      </c>
    </row>
    <row r="6575" spans="6:18" hidden="1">
      <c r="F6575" s="149"/>
      <c r="G6575" s="149"/>
      <c r="P6575" s="145">
        <f t="shared" si="449"/>
        <v>0</v>
      </c>
      <c r="Q6575" t="str">
        <f t="shared" si="448"/>
        <v>NA</v>
      </c>
      <c r="R6575" s="145" t="str">
        <f t="shared" si="450"/>
        <v>NA</v>
      </c>
    </row>
    <row r="6576" spans="6:18" hidden="1">
      <c r="F6576" s="149"/>
      <c r="G6576" s="149"/>
      <c r="P6576" s="145">
        <f t="shared" si="449"/>
        <v>0</v>
      </c>
      <c r="Q6576" t="str">
        <f t="shared" si="448"/>
        <v>NA</v>
      </c>
      <c r="R6576" s="145" t="str">
        <f t="shared" si="450"/>
        <v>NA</v>
      </c>
    </row>
    <row r="6577" spans="6:18" hidden="1">
      <c r="F6577" s="149"/>
      <c r="G6577" s="149"/>
      <c r="P6577" s="145">
        <f t="shared" si="449"/>
        <v>0</v>
      </c>
      <c r="Q6577" t="str">
        <f t="shared" si="448"/>
        <v>NA</v>
      </c>
      <c r="R6577" s="145" t="str">
        <f t="shared" si="450"/>
        <v>NA</v>
      </c>
    </row>
    <row r="6578" spans="6:18" hidden="1">
      <c r="F6578" s="149"/>
      <c r="G6578" s="149"/>
      <c r="P6578" s="145">
        <f t="shared" si="449"/>
        <v>0</v>
      </c>
      <c r="Q6578" t="str">
        <f t="shared" si="448"/>
        <v>NA</v>
      </c>
      <c r="R6578" s="145" t="str">
        <f t="shared" si="450"/>
        <v>NA</v>
      </c>
    </row>
    <row r="6579" spans="6:18" hidden="1">
      <c r="F6579" s="149"/>
      <c r="G6579" s="149"/>
      <c r="P6579" s="145">
        <f t="shared" si="449"/>
        <v>0</v>
      </c>
      <c r="Q6579" t="str">
        <f t="shared" si="448"/>
        <v>NA</v>
      </c>
      <c r="R6579" s="145" t="str">
        <f t="shared" si="450"/>
        <v>NA</v>
      </c>
    </row>
    <row r="6580" spans="6:18" hidden="1">
      <c r="F6580" s="149"/>
      <c r="G6580" s="149"/>
      <c r="P6580" s="145">
        <f t="shared" si="449"/>
        <v>0</v>
      </c>
      <c r="Q6580" t="str">
        <f t="shared" si="448"/>
        <v>NA</v>
      </c>
      <c r="R6580" s="145" t="str">
        <f t="shared" si="450"/>
        <v>NA</v>
      </c>
    </row>
    <row r="6581" spans="6:18" hidden="1">
      <c r="F6581" s="149"/>
      <c r="G6581" s="149"/>
      <c r="P6581" s="145">
        <f t="shared" si="449"/>
        <v>0</v>
      </c>
      <c r="Q6581" t="str">
        <f t="shared" si="448"/>
        <v>NA</v>
      </c>
      <c r="R6581" s="145" t="str">
        <f t="shared" si="450"/>
        <v>NA</v>
      </c>
    </row>
    <row r="6582" spans="6:18" hidden="1">
      <c r="F6582" s="149"/>
      <c r="G6582" s="149"/>
      <c r="P6582" s="145">
        <f t="shared" si="449"/>
        <v>0</v>
      </c>
      <c r="Q6582" t="str">
        <f t="shared" si="448"/>
        <v>NA</v>
      </c>
      <c r="R6582" s="145" t="str">
        <f t="shared" si="450"/>
        <v>NA</v>
      </c>
    </row>
    <row r="6583" spans="6:18" hidden="1">
      <c r="F6583" s="149"/>
      <c r="G6583" s="149"/>
      <c r="P6583" s="145">
        <f t="shared" si="449"/>
        <v>0</v>
      </c>
      <c r="Q6583" t="str">
        <f t="shared" si="448"/>
        <v>NA</v>
      </c>
      <c r="R6583" s="145" t="str">
        <f t="shared" si="450"/>
        <v>NA</v>
      </c>
    </row>
    <row r="6584" spans="6:18" hidden="1">
      <c r="F6584" s="149"/>
      <c r="G6584" s="149"/>
      <c r="P6584" s="145">
        <f t="shared" si="449"/>
        <v>0</v>
      </c>
      <c r="Q6584" t="str">
        <f t="shared" si="448"/>
        <v>NA</v>
      </c>
      <c r="R6584" s="145" t="str">
        <f t="shared" si="450"/>
        <v>NA</v>
      </c>
    </row>
    <row r="6585" spans="6:18" hidden="1">
      <c r="F6585" s="149"/>
      <c r="G6585" s="149"/>
      <c r="P6585" s="145">
        <f t="shared" si="449"/>
        <v>0</v>
      </c>
      <c r="Q6585" t="str">
        <f t="shared" si="448"/>
        <v>NA</v>
      </c>
      <c r="R6585" s="145" t="str">
        <f t="shared" si="450"/>
        <v>NA</v>
      </c>
    </row>
    <row r="6586" spans="6:18" hidden="1">
      <c r="F6586" s="149"/>
      <c r="G6586" s="149"/>
      <c r="P6586" s="145">
        <f t="shared" si="449"/>
        <v>0</v>
      </c>
      <c r="Q6586" t="str">
        <f t="shared" si="448"/>
        <v>NA</v>
      </c>
      <c r="R6586" s="145" t="str">
        <f t="shared" si="450"/>
        <v>NA</v>
      </c>
    </row>
    <row r="6587" spans="6:18" hidden="1">
      <c r="F6587" s="149"/>
      <c r="G6587" s="149"/>
      <c r="P6587" s="145">
        <f t="shared" si="449"/>
        <v>0</v>
      </c>
      <c r="Q6587" t="str">
        <f t="shared" si="448"/>
        <v>NA</v>
      </c>
      <c r="R6587" s="145" t="str">
        <f t="shared" si="450"/>
        <v>NA</v>
      </c>
    </row>
    <row r="6588" spans="6:18" hidden="1">
      <c r="F6588" s="149"/>
      <c r="G6588" s="149"/>
      <c r="P6588" s="145">
        <f t="shared" si="449"/>
        <v>0</v>
      </c>
      <c r="Q6588" t="str">
        <f t="shared" si="448"/>
        <v>NA</v>
      </c>
      <c r="R6588" s="145" t="str">
        <f t="shared" si="450"/>
        <v>NA</v>
      </c>
    </row>
    <row r="6589" spans="6:18" hidden="1">
      <c r="F6589" s="149"/>
      <c r="G6589" s="149"/>
      <c r="P6589" s="145">
        <f t="shared" si="449"/>
        <v>0</v>
      </c>
      <c r="Q6589" t="str">
        <f t="shared" si="448"/>
        <v>NA</v>
      </c>
      <c r="R6589" s="145" t="str">
        <f t="shared" si="450"/>
        <v>NA</v>
      </c>
    </row>
    <row r="6590" spans="6:18" hidden="1">
      <c r="F6590" s="149"/>
      <c r="G6590" s="149"/>
      <c r="P6590" s="145">
        <f t="shared" si="449"/>
        <v>0</v>
      </c>
      <c r="Q6590" t="str">
        <f t="shared" si="448"/>
        <v>NA</v>
      </c>
      <c r="R6590" s="145" t="str">
        <f t="shared" si="450"/>
        <v>NA</v>
      </c>
    </row>
    <row r="6591" spans="6:18" hidden="1">
      <c r="F6591" s="149"/>
      <c r="G6591" s="149"/>
      <c r="P6591" s="145">
        <f t="shared" si="449"/>
        <v>0</v>
      </c>
      <c r="Q6591" t="str">
        <f t="shared" si="448"/>
        <v>NA</v>
      </c>
      <c r="R6591" s="145" t="str">
        <f t="shared" si="450"/>
        <v>NA</v>
      </c>
    </row>
    <row r="6592" spans="6:18" hidden="1">
      <c r="F6592" s="149"/>
      <c r="G6592" s="149"/>
      <c r="P6592" s="145">
        <f t="shared" si="449"/>
        <v>0</v>
      </c>
      <c r="Q6592" t="str">
        <f t="shared" ref="Q6592:Q6655" si="451">IF(AND(ISNUMBER(E6592),ISNUMBER(H6592),ISBLANK(F6592)),E6592-H6592,"NA")</f>
        <v>NA</v>
      </c>
      <c r="R6592" s="145" t="str">
        <f t="shared" si="450"/>
        <v>NA</v>
      </c>
    </row>
    <row r="6593" spans="6:18" hidden="1">
      <c r="F6593" s="149"/>
      <c r="G6593" s="149"/>
      <c r="P6593" s="145">
        <f t="shared" si="449"/>
        <v>0</v>
      </c>
      <c r="Q6593" t="str">
        <f t="shared" si="451"/>
        <v>NA</v>
      </c>
      <c r="R6593" s="145" t="str">
        <f t="shared" si="450"/>
        <v>NA</v>
      </c>
    </row>
    <row r="6594" spans="6:18" hidden="1">
      <c r="F6594" s="149"/>
      <c r="G6594" s="149"/>
      <c r="P6594" s="145">
        <f t="shared" si="449"/>
        <v>0</v>
      </c>
      <c r="Q6594" t="str">
        <f t="shared" si="451"/>
        <v>NA</v>
      </c>
      <c r="R6594" s="145" t="str">
        <f t="shared" si="450"/>
        <v>NA</v>
      </c>
    </row>
    <row r="6595" spans="6:18" hidden="1">
      <c r="F6595" s="149"/>
      <c r="G6595" s="149"/>
      <c r="P6595" s="145">
        <f t="shared" si="449"/>
        <v>0</v>
      </c>
      <c r="Q6595" t="str">
        <f t="shared" si="451"/>
        <v>NA</v>
      </c>
      <c r="R6595" s="145" t="str">
        <f t="shared" si="450"/>
        <v>NA</v>
      </c>
    </row>
    <row r="6596" spans="6:18" hidden="1">
      <c r="F6596" s="149"/>
      <c r="G6596" s="149"/>
      <c r="P6596" s="145">
        <f t="shared" si="449"/>
        <v>0</v>
      </c>
      <c r="Q6596" t="str">
        <f t="shared" si="451"/>
        <v>NA</v>
      </c>
      <c r="R6596" s="145" t="str">
        <f t="shared" si="450"/>
        <v>NA</v>
      </c>
    </row>
    <row r="6597" spans="6:18" hidden="1">
      <c r="F6597" s="149"/>
      <c r="G6597" s="149"/>
      <c r="P6597" s="145">
        <f t="shared" si="449"/>
        <v>0</v>
      </c>
      <c r="Q6597" t="str">
        <f t="shared" si="451"/>
        <v>NA</v>
      </c>
      <c r="R6597" s="145" t="str">
        <f t="shared" si="450"/>
        <v>NA</v>
      </c>
    </row>
    <row r="6598" spans="6:18" hidden="1">
      <c r="F6598" s="149"/>
      <c r="G6598" s="149"/>
      <c r="P6598" s="145">
        <f t="shared" si="449"/>
        <v>0</v>
      </c>
      <c r="Q6598" t="str">
        <f t="shared" si="451"/>
        <v>NA</v>
      </c>
      <c r="R6598" s="145" t="str">
        <f t="shared" si="450"/>
        <v>NA</v>
      </c>
    </row>
    <row r="6599" spans="6:18" hidden="1">
      <c r="F6599" s="149"/>
      <c r="G6599" s="149"/>
      <c r="P6599" s="145">
        <f t="shared" si="449"/>
        <v>0</v>
      </c>
      <c r="Q6599" t="str">
        <f t="shared" si="451"/>
        <v>NA</v>
      </c>
      <c r="R6599" s="145" t="str">
        <f t="shared" si="450"/>
        <v>NA</v>
      </c>
    </row>
    <row r="6600" spans="6:18" hidden="1">
      <c r="F6600" s="149"/>
      <c r="G6600" s="149"/>
      <c r="P6600" s="145">
        <f t="shared" si="449"/>
        <v>0</v>
      </c>
      <c r="Q6600" t="str">
        <f t="shared" si="451"/>
        <v>NA</v>
      </c>
      <c r="R6600" s="145" t="str">
        <f t="shared" si="450"/>
        <v>NA</v>
      </c>
    </row>
    <row r="6601" spans="6:18" hidden="1">
      <c r="F6601" s="149"/>
      <c r="G6601" s="149"/>
      <c r="P6601" s="145">
        <f t="shared" ref="P6601:P6664" si="452">IFERROR(K6601-L6601,0)</f>
        <v>0</v>
      </c>
      <c r="Q6601" t="str">
        <f t="shared" si="451"/>
        <v>NA</v>
      </c>
      <c r="R6601" s="145" t="str">
        <f t="shared" ref="R6601:R6664" si="453">IF(AND(ISNUMBER(F6601),ISNUMBER(I6601),ISBLANK(E6601)),F6601-I6601,"NA")</f>
        <v>NA</v>
      </c>
    </row>
    <row r="6602" spans="6:18" hidden="1">
      <c r="F6602" s="149"/>
      <c r="G6602" s="149"/>
      <c r="P6602" s="145">
        <f t="shared" si="452"/>
        <v>0</v>
      </c>
      <c r="Q6602" t="str">
        <f t="shared" si="451"/>
        <v>NA</v>
      </c>
      <c r="R6602" s="145" t="str">
        <f t="shared" si="453"/>
        <v>NA</v>
      </c>
    </row>
    <row r="6603" spans="6:18" hidden="1">
      <c r="F6603" s="149"/>
      <c r="G6603" s="149"/>
      <c r="P6603" s="145">
        <f t="shared" si="452"/>
        <v>0</v>
      </c>
      <c r="Q6603" t="str">
        <f t="shared" si="451"/>
        <v>NA</v>
      </c>
      <c r="R6603" s="145" t="str">
        <f t="shared" si="453"/>
        <v>NA</v>
      </c>
    </row>
    <row r="6604" spans="6:18" hidden="1">
      <c r="F6604" s="149"/>
      <c r="G6604" s="149"/>
      <c r="P6604" s="145">
        <f t="shared" si="452"/>
        <v>0</v>
      </c>
      <c r="Q6604" t="str">
        <f t="shared" si="451"/>
        <v>NA</v>
      </c>
      <c r="R6604" s="145" t="str">
        <f t="shared" si="453"/>
        <v>NA</v>
      </c>
    </row>
    <row r="6605" spans="6:18" hidden="1">
      <c r="F6605" s="149"/>
      <c r="G6605" s="149"/>
      <c r="P6605" s="145">
        <f t="shared" si="452"/>
        <v>0</v>
      </c>
      <c r="Q6605" t="str">
        <f t="shared" si="451"/>
        <v>NA</v>
      </c>
      <c r="R6605" s="145" t="str">
        <f t="shared" si="453"/>
        <v>NA</v>
      </c>
    </row>
    <row r="6606" spans="6:18" hidden="1">
      <c r="F6606" s="149"/>
      <c r="G6606" s="149"/>
      <c r="P6606" s="145">
        <f t="shared" si="452"/>
        <v>0</v>
      </c>
      <c r="Q6606" t="str">
        <f t="shared" si="451"/>
        <v>NA</v>
      </c>
      <c r="R6606" s="145" t="str">
        <f t="shared" si="453"/>
        <v>NA</v>
      </c>
    </row>
    <row r="6607" spans="6:18" hidden="1">
      <c r="F6607" s="149"/>
      <c r="G6607" s="149"/>
      <c r="P6607" s="145">
        <f t="shared" si="452"/>
        <v>0</v>
      </c>
      <c r="Q6607" t="str">
        <f t="shared" si="451"/>
        <v>NA</v>
      </c>
      <c r="R6607" s="145" t="str">
        <f t="shared" si="453"/>
        <v>NA</v>
      </c>
    </row>
    <row r="6608" spans="6:18" hidden="1">
      <c r="F6608" s="149"/>
      <c r="G6608" s="149"/>
      <c r="P6608" s="145">
        <f t="shared" si="452"/>
        <v>0</v>
      </c>
      <c r="Q6608" t="str">
        <f t="shared" si="451"/>
        <v>NA</v>
      </c>
      <c r="R6608" s="145" t="str">
        <f t="shared" si="453"/>
        <v>NA</v>
      </c>
    </row>
    <row r="6609" spans="6:18" hidden="1">
      <c r="F6609" s="149"/>
      <c r="G6609" s="149"/>
      <c r="P6609" s="145">
        <f t="shared" si="452"/>
        <v>0</v>
      </c>
      <c r="Q6609" t="str">
        <f t="shared" si="451"/>
        <v>NA</v>
      </c>
      <c r="R6609" s="145" t="str">
        <f t="shared" si="453"/>
        <v>NA</v>
      </c>
    </row>
    <row r="6610" spans="6:18" hidden="1">
      <c r="F6610" s="149"/>
      <c r="G6610" s="149"/>
      <c r="P6610" s="145">
        <f t="shared" si="452"/>
        <v>0</v>
      </c>
      <c r="Q6610" t="str">
        <f t="shared" si="451"/>
        <v>NA</v>
      </c>
      <c r="R6610" s="145" t="str">
        <f t="shared" si="453"/>
        <v>NA</v>
      </c>
    </row>
    <row r="6611" spans="6:18" hidden="1">
      <c r="F6611" s="149"/>
      <c r="G6611" s="149"/>
      <c r="P6611" s="145">
        <f t="shared" si="452"/>
        <v>0</v>
      </c>
      <c r="Q6611" t="str">
        <f t="shared" si="451"/>
        <v>NA</v>
      </c>
      <c r="R6611" s="145" t="str">
        <f t="shared" si="453"/>
        <v>NA</v>
      </c>
    </row>
    <row r="6612" spans="6:18" hidden="1">
      <c r="F6612" s="149"/>
      <c r="G6612" s="149"/>
      <c r="P6612" s="145">
        <f t="shared" si="452"/>
        <v>0</v>
      </c>
      <c r="Q6612" t="str">
        <f t="shared" si="451"/>
        <v>NA</v>
      </c>
      <c r="R6612" s="145" t="str">
        <f t="shared" si="453"/>
        <v>NA</v>
      </c>
    </row>
    <row r="6613" spans="6:18" hidden="1">
      <c r="F6613" s="149"/>
      <c r="G6613" s="149"/>
      <c r="P6613" s="145">
        <f t="shared" si="452"/>
        <v>0</v>
      </c>
      <c r="Q6613" t="str">
        <f t="shared" si="451"/>
        <v>NA</v>
      </c>
      <c r="R6613" s="145" t="str">
        <f t="shared" si="453"/>
        <v>NA</v>
      </c>
    </row>
    <row r="6614" spans="6:18" hidden="1">
      <c r="F6614" s="149"/>
      <c r="G6614" s="149"/>
      <c r="P6614" s="145">
        <f t="shared" si="452"/>
        <v>0</v>
      </c>
      <c r="Q6614" t="str">
        <f t="shared" si="451"/>
        <v>NA</v>
      </c>
      <c r="R6614" s="145" t="str">
        <f t="shared" si="453"/>
        <v>NA</v>
      </c>
    </row>
    <row r="6615" spans="6:18" hidden="1">
      <c r="F6615" s="149"/>
      <c r="G6615" s="149"/>
      <c r="P6615" s="145">
        <f t="shared" si="452"/>
        <v>0</v>
      </c>
      <c r="Q6615" t="str">
        <f t="shared" si="451"/>
        <v>NA</v>
      </c>
      <c r="R6615" s="145" t="str">
        <f t="shared" si="453"/>
        <v>NA</v>
      </c>
    </row>
    <row r="6616" spans="6:18" hidden="1">
      <c r="F6616" s="149"/>
      <c r="G6616" s="149"/>
      <c r="P6616" s="145">
        <f t="shared" si="452"/>
        <v>0</v>
      </c>
      <c r="Q6616" t="str">
        <f t="shared" si="451"/>
        <v>NA</v>
      </c>
      <c r="R6616" s="145" t="str">
        <f t="shared" si="453"/>
        <v>NA</v>
      </c>
    </row>
    <row r="6617" spans="6:18" hidden="1">
      <c r="F6617" s="149"/>
      <c r="G6617" s="149"/>
      <c r="P6617" s="145">
        <f t="shared" si="452"/>
        <v>0</v>
      </c>
      <c r="Q6617" t="str">
        <f t="shared" si="451"/>
        <v>NA</v>
      </c>
      <c r="R6617" s="145" t="str">
        <f t="shared" si="453"/>
        <v>NA</v>
      </c>
    </row>
    <row r="6618" spans="6:18" hidden="1">
      <c r="F6618" s="149"/>
      <c r="G6618" s="149"/>
      <c r="P6618" s="145">
        <f t="shared" si="452"/>
        <v>0</v>
      </c>
      <c r="Q6618" t="str">
        <f t="shared" si="451"/>
        <v>NA</v>
      </c>
      <c r="R6618" s="145" t="str">
        <f t="shared" si="453"/>
        <v>NA</v>
      </c>
    </row>
    <row r="6619" spans="6:18" hidden="1">
      <c r="F6619" s="149"/>
      <c r="G6619" s="149"/>
      <c r="P6619" s="145">
        <f t="shared" si="452"/>
        <v>0</v>
      </c>
      <c r="Q6619" t="str">
        <f t="shared" si="451"/>
        <v>NA</v>
      </c>
      <c r="R6619" s="145" t="str">
        <f t="shared" si="453"/>
        <v>NA</v>
      </c>
    </row>
    <row r="6620" spans="6:18" hidden="1">
      <c r="F6620" s="149"/>
      <c r="G6620" s="149"/>
      <c r="P6620" s="145">
        <f t="shared" si="452"/>
        <v>0</v>
      </c>
      <c r="Q6620" t="str">
        <f t="shared" si="451"/>
        <v>NA</v>
      </c>
      <c r="R6620" s="145" t="str">
        <f t="shared" si="453"/>
        <v>NA</v>
      </c>
    </row>
    <row r="6621" spans="6:18" hidden="1">
      <c r="F6621" s="149"/>
      <c r="G6621" s="149"/>
      <c r="P6621" s="145">
        <f t="shared" si="452"/>
        <v>0</v>
      </c>
      <c r="Q6621" t="str">
        <f t="shared" si="451"/>
        <v>NA</v>
      </c>
      <c r="R6621" s="145" t="str">
        <f t="shared" si="453"/>
        <v>NA</v>
      </c>
    </row>
    <row r="6622" spans="6:18" hidden="1">
      <c r="F6622" s="149"/>
      <c r="G6622" s="149"/>
      <c r="P6622" s="145">
        <f t="shared" si="452"/>
        <v>0</v>
      </c>
      <c r="Q6622" t="str">
        <f t="shared" si="451"/>
        <v>NA</v>
      </c>
      <c r="R6622" s="145" t="str">
        <f t="shared" si="453"/>
        <v>NA</v>
      </c>
    </row>
    <row r="6623" spans="6:18" hidden="1">
      <c r="F6623" s="149"/>
      <c r="G6623" s="149"/>
      <c r="P6623" s="145">
        <f t="shared" si="452"/>
        <v>0</v>
      </c>
      <c r="Q6623" t="str">
        <f t="shared" si="451"/>
        <v>NA</v>
      </c>
      <c r="R6623" s="145" t="str">
        <f t="shared" si="453"/>
        <v>NA</v>
      </c>
    </row>
    <row r="6624" spans="6:18" hidden="1">
      <c r="F6624" s="149"/>
      <c r="G6624" s="149"/>
      <c r="P6624" s="145">
        <f t="shared" si="452"/>
        <v>0</v>
      </c>
      <c r="Q6624" t="str">
        <f t="shared" si="451"/>
        <v>NA</v>
      </c>
      <c r="R6624" s="145" t="str">
        <f t="shared" si="453"/>
        <v>NA</v>
      </c>
    </row>
    <row r="6625" spans="6:18" hidden="1">
      <c r="F6625" s="149"/>
      <c r="G6625" s="149"/>
      <c r="P6625" s="145">
        <f t="shared" si="452"/>
        <v>0</v>
      </c>
      <c r="Q6625" t="str">
        <f t="shared" si="451"/>
        <v>NA</v>
      </c>
      <c r="R6625" s="145" t="str">
        <f t="shared" si="453"/>
        <v>NA</v>
      </c>
    </row>
    <row r="6626" spans="6:18" hidden="1">
      <c r="F6626" s="149"/>
      <c r="G6626" s="149"/>
      <c r="P6626" s="145">
        <f t="shared" si="452"/>
        <v>0</v>
      </c>
      <c r="Q6626" t="str">
        <f t="shared" si="451"/>
        <v>NA</v>
      </c>
      <c r="R6626" s="145" t="str">
        <f t="shared" si="453"/>
        <v>NA</v>
      </c>
    </row>
    <row r="6627" spans="6:18" hidden="1">
      <c r="F6627" s="149"/>
      <c r="G6627" s="149"/>
      <c r="P6627" s="145">
        <f t="shared" si="452"/>
        <v>0</v>
      </c>
      <c r="Q6627" t="str">
        <f t="shared" si="451"/>
        <v>NA</v>
      </c>
      <c r="R6627" s="145" t="str">
        <f t="shared" si="453"/>
        <v>NA</v>
      </c>
    </row>
    <row r="6628" spans="6:18" hidden="1">
      <c r="F6628" s="149"/>
      <c r="G6628" s="149"/>
      <c r="P6628" s="145">
        <f t="shared" si="452"/>
        <v>0</v>
      </c>
      <c r="Q6628" t="str">
        <f t="shared" si="451"/>
        <v>NA</v>
      </c>
      <c r="R6628" s="145" t="str">
        <f t="shared" si="453"/>
        <v>NA</v>
      </c>
    </row>
    <row r="6629" spans="6:18" hidden="1">
      <c r="F6629" s="149"/>
      <c r="G6629" s="149"/>
      <c r="P6629" s="145">
        <f t="shared" si="452"/>
        <v>0</v>
      </c>
      <c r="Q6629" t="str">
        <f t="shared" si="451"/>
        <v>NA</v>
      </c>
      <c r="R6629" s="145" t="str">
        <f t="shared" si="453"/>
        <v>NA</v>
      </c>
    </row>
    <row r="6630" spans="6:18" hidden="1">
      <c r="F6630" s="149"/>
      <c r="G6630" s="149"/>
      <c r="P6630" s="145">
        <f t="shared" si="452"/>
        <v>0</v>
      </c>
      <c r="Q6630" t="str">
        <f t="shared" si="451"/>
        <v>NA</v>
      </c>
      <c r="R6630" s="145" t="str">
        <f t="shared" si="453"/>
        <v>NA</v>
      </c>
    </row>
    <row r="6631" spans="6:18" hidden="1">
      <c r="F6631" s="149"/>
      <c r="G6631" s="149"/>
      <c r="P6631" s="145">
        <f t="shared" si="452"/>
        <v>0</v>
      </c>
      <c r="Q6631" t="str">
        <f t="shared" si="451"/>
        <v>NA</v>
      </c>
      <c r="R6631" s="145" t="str">
        <f t="shared" si="453"/>
        <v>NA</v>
      </c>
    </row>
    <row r="6632" spans="6:18" hidden="1">
      <c r="F6632" s="149"/>
      <c r="G6632" s="149"/>
      <c r="P6632" s="145">
        <f t="shared" si="452"/>
        <v>0</v>
      </c>
      <c r="Q6632" t="str">
        <f t="shared" si="451"/>
        <v>NA</v>
      </c>
      <c r="R6632" s="145" t="str">
        <f t="shared" si="453"/>
        <v>NA</v>
      </c>
    </row>
    <row r="6633" spans="6:18" hidden="1">
      <c r="F6633" s="149"/>
      <c r="G6633" s="149"/>
      <c r="P6633" s="145">
        <f t="shared" si="452"/>
        <v>0</v>
      </c>
      <c r="Q6633" t="str">
        <f t="shared" si="451"/>
        <v>NA</v>
      </c>
      <c r="R6633" s="145" t="str">
        <f t="shared" si="453"/>
        <v>NA</v>
      </c>
    </row>
    <row r="6634" spans="6:18" hidden="1">
      <c r="F6634" s="149"/>
      <c r="G6634" s="149"/>
      <c r="P6634" s="145">
        <f t="shared" si="452"/>
        <v>0</v>
      </c>
      <c r="Q6634" t="str">
        <f t="shared" si="451"/>
        <v>NA</v>
      </c>
      <c r="R6634" s="145" t="str">
        <f t="shared" si="453"/>
        <v>NA</v>
      </c>
    </row>
    <row r="6635" spans="6:18" hidden="1">
      <c r="F6635" s="149"/>
      <c r="G6635" s="149"/>
      <c r="P6635" s="145">
        <f t="shared" si="452"/>
        <v>0</v>
      </c>
      <c r="Q6635" t="str">
        <f t="shared" si="451"/>
        <v>NA</v>
      </c>
      <c r="R6635" s="145" t="str">
        <f t="shared" si="453"/>
        <v>NA</v>
      </c>
    </row>
    <row r="6636" spans="6:18" hidden="1">
      <c r="F6636" s="149"/>
      <c r="G6636" s="149"/>
      <c r="P6636" s="145">
        <f t="shared" si="452"/>
        <v>0</v>
      </c>
      <c r="Q6636" t="str">
        <f t="shared" si="451"/>
        <v>NA</v>
      </c>
      <c r="R6636" s="145" t="str">
        <f t="shared" si="453"/>
        <v>NA</v>
      </c>
    </row>
    <row r="6637" spans="6:18" hidden="1">
      <c r="F6637" s="149"/>
      <c r="G6637" s="149"/>
      <c r="P6637" s="145">
        <f t="shared" si="452"/>
        <v>0</v>
      </c>
      <c r="Q6637" t="str">
        <f t="shared" si="451"/>
        <v>NA</v>
      </c>
      <c r="R6637" s="145" t="str">
        <f t="shared" si="453"/>
        <v>NA</v>
      </c>
    </row>
    <row r="6638" spans="6:18" hidden="1">
      <c r="F6638" s="149"/>
      <c r="G6638" s="149"/>
      <c r="P6638" s="145">
        <f t="shared" si="452"/>
        <v>0</v>
      </c>
      <c r="Q6638" t="str">
        <f t="shared" si="451"/>
        <v>NA</v>
      </c>
      <c r="R6638" s="145" t="str">
        <f t="shared" si="453"/>
        <v>NA</v>
      </c>
    </row>
    <row r="6639" spans="6:18" hidden="1">
      <c r="F6639" s="149"/>
      <c r="G6639" s="149"/>
      <c r="P6639" s="145">
        <f t="shared" si="452"/>
        <v>0</v>
      </c>
      <c r="Q6639" t="str">
        <f t="shared" si="451"/>
        <v>NA</v>
      </c>
      <c r="R6639" s="145" t="str">
        <f t="shared" si="453"/>
        <v>NA</v>
      </c>
    </row>
    <row r="6640" spans="6:18" hidden="1">
      <c r="F6640" s="149"/>
      <c r="G6640" s="149"/>
      <c r="P6640" s="145">
        <f t="shared" si="452"/>
        <v>0</v>
      </c>
      <c r="Q6640" t="str">
        <f t="shared" si="451"/>
        <v>NA</v>
      </c>
      <c r="R6640" s="145" t="str">
        <f t="shared" si="453"/>
        <v>NA</v>
      </c>
    </row>
    <row r="6641" spans="6:18" hidden="1">
      <c r="F6641" s="149"/>
      <c r="G6641" s="149"/>
      <c r="P6641" s="145">
        <f t="shared" si="452"/>
        <v>0</v>
      </c>
      <c r="Q6641" t="str">
        <f t="shared" si="451"/>
        <v>NA</v>
      </c>
      <c r="R6641" s="145" t="str">
        <f t="shared" si="453"/>
        <v>NA</v>
      </c>
    </row>
    <row r="6642" spans="6:18" hidden="1">
      <c r="F6642" s="149"/>
      <c r="G6642" s="149"/>
      <c r="P6642" s="145">
        <f t="shared" si="452"/>
        <v>0</v>
      </c>
      <c r="Q6642" t="str">
        <f t="shared" si="451"/>
        <v>NA</v>
      </c>
      <c r="R6642" s="145" t="str">
        <f t="shared" si="453"/>
        <v>NA</v>
      </c>
    </row>
    <row r="6643" spans="6:18" hidden="1">
      <c r="F6643" s="149"/>
      <c r="G6643" s="149"/>
      <c r="P6643" s="145">
        <f t="shared" si="452"/>
        <v>0</v>
      </c>
      <c r="Q6643" t="str">
        <f t="shared" si="451"/>
        <v>NA</v>
      </c>
      <c r="R6643" s="145" t="str">
        <f t="shared" si="453"/>
        <v>NA</v>
      </c>
    </row>
    <row r="6644" spans="6:18" hidden="1">
      <c r="F6644" s="149"/>
      <c r="G6644" s="149"/>
      <c r="P6644" s="145">
        <f t="shared" si="452"/>
        <v>0</v>
      </c>
      <c r="Q6644" t="str">
        <f t="shared" si="451"/>
        <v>NA</v>
      </c>
      <c r="R6644" s="145" t="str">
        <f t="shared" si="453"/>
        <v>NA</v>
      </c>
    </row>
    <row r="6645" spans="6:18" hidden="1">
      <c r="F6645" s="149"/>
      <c r="G6645" s="149"/>
      <c r="P6645" s="145">
        <f t="shared" si="452"/>
        <v>0</v>
      </c>
      <c r="Q6645" t="str">
        <f t="shared" si="451"/>
        <v>NA</v>
      </c>
      <c r="R6645" s="145" t="str">
        <f t="shared" si="453"/>
        <v>NA</v>
      </c>
    </row>
    <row r="6646" spans="6:18" hidden="1">
      <c r="F6646" s="149"/>
      <c r="G6646" s="149"/>
      <c r="P6646" s="145">
        <f t="shared" si="452"/>
        <v>0</v>
      </c>
      <c r="Q6646" t="str">
        <f t="shared" si="451"/>
        <v>NA</v>
      </c>
      <c r="R6646" s="145" t="str">
        <f t="shared" si="453"/>
        <v>NA</v>
      </c>
    </row>
    <row r="6647" spans="6:18" hidden="1">
      <c r="F6647" s="149"/>
      <c r="G6647" s="149"/>
      <c r="P6647" s="145">
        <f t="shared" si="452"/>
        <v>0</v>
      </c>
      <c r="Q6647" t="str">
        <f t="shared" si="451"/>
        <v>NA</v>
      </c>
      <c r="R6647" s="145" t="str">
        <f t="shared" si="453"/>
        <v>NA</v>
      </c>
    </row>
    <row r="6648" spans="6:18" hidden="1">
      <c r="F6648" s="149"/>
      <c r="G6648" s="149"/>
      <c r="P6648" s="145">
        <f t="shared" si="452"/>
        <v>0</v>
      </c>
      <c r="Q6648" t="str">
        <f t="shared" si="451"/>
        <v>NA</v>
      </c>
      <c r="R6648" s="145" t="str">
        <f t="shared" si="453"/>
        <v>NA</v>
      </c>
    </row>
    <row r="6649" spans="6:18" hidden="1">
      <c r="F6649" s="149"/>
      <c r="G6649" s="149"/>
      <c r="P6649" s="145">
        <f t="shared" si="452"/>
        <v>0</v>
      </c>
      <c r="Q6649" t="str">
        <f t="shared" si="451"/>
        <v>NA</v>
      </c>
      <c r="R6649" s="145" t="str">
        <f t="shared" si="453"/>
        <v>NA</v>
      </c>
    </row>
    <row r="6650" spans="6:18" hidden="1">
      <c r="F6650" s="149"/>
      <c r="G6650" s="149"/>
      <c r="P6650" s="145">
        <f t="shared" si="452"/>
        <v>0</v>
      </c>
      <c r="Q6650" t="str">
        <f t="shared" si="451"/>
        <v>NA</v>
      </c>
      <c r="R6650" s="145" t="str">
        <f t="shared" si="453"/>
        <v>NA</v>
      </c>
    </row>
    <row r="6651" spans="6:18" hidden="1">
      <c r="F6651" s="149"/>
      <c r="G6651" s="149"/>
      <c r="P6651" s="145">
        <f t="shared" si="452"/>
        <v>0</v>
      </c>
      <c r="Q6651" t="str">
        <f t="shared" si="451"/>
        <v>NA</v>
      </c>
      <c r="R6651" s="145" t="str">
        <f t="shared" si="453"/>
        <v>NA</v>
      </c>
    </row>
    <row r="6652" spans="6:18" hidden="1">
      <c r="F6652" s="149"/>
      <c r="G6652" s="149"/>
      <c r="P6652" s="145">
        <f t="shared" si="452"/>
        <v>0</v>
      </c>
      <c r="Q6652" t="str">
        <f t="shared" si="451"/>
        <v>NA</v>
      </c>
      <c r="R6652" s="145" t="str">
        <f t="shared" si="453"/>
        <v>NA</v>
      </c>
    </row>
    <row r="6653" spans="6:18" hidden="1">
      <c r="F6653" s="149"/>
      <c r="G6653" s="149"/>
      <c r="P6653" s="145">
        <f t="shared" si="452"/>
        <v>0</v>
      </c>
      <c r="Q6653" t="str">
        <f t="shared" si="451"/>
        <v>NA</v>
      </c>
      <c r="R6653" s="145" t="str">
        <f t="shared" si="453"/>
        <v>NA</v>
      </c>
    </row>
    <row r="6654" spans="6:18" hidden="1">
      <c r="F6654" s="149"/>
      <c r="G6654" s="149"/>
      <c r="P6654" s="145">
        <f t="shared" si="452"/>
        <v>0</v>
      </c>
      <c r="Q6654" t="str">
        <f t="shared" si="451"/>
        <v>NA</v>
      </c>
      <c r="R6654" s="145" t="str">
        <f t="shared" si="453"/>
        <v>NA</v>
      </c>
    </row>
    <row r="6655" spans="6:18" hidden="1">
      <c r="F6655" s="149"/>
      <c r="G6655" s="149"/>
      <c r="P6655" s="145">
        <f t="shared" si="452"/>
        <v>0</v>
      </c>
      <c r="Q6655" t="str">
        <f t="shared" si="451"/>
        <v>NA</v>
      </c>
      <c r="R6655" s="145" t="str">
        <f t="shared" si="453"/>
        <v>NA</v>
      </c>
    </row>
    <row r="6656" spans="6:18" hidden="1">
      <c r="F6656" s="149"/>
      <c r="G6656" s="149"/>
      <c r="P6656" s="145">
        <f t="shared" si="452"/>
        <v>0</v>
      </c>
      <c r="Q6656" t="str">
        <f t="shared" ref="Q6656:Q6719" si="454">IF(AND(ISNUMBER(E6656),ISNUMBER(H6656),ISBLANK(F6656)),E6656-H6656,"NA")</f>
        <v>NA</v>
      </c>
      <c r="R6656" s="145" t="str">
        <f t="shared" si="453"/>
        <v>NA</v>
      </c>
    </row>
    <row r="6657" spans="6:18" hidden="1">
      <c r="F6657" s="149"/>
      <c r="G6657" s="149"/>
      <c r="P6657" s="145">
        <f t="shared" si="452"/>
        <v>0</v>
      </c>
      <c r="Q6657" t="str">
        <f t="shared" si="454"/>
        <v>NA</v>
      </c>
      <c r="R6657" s="145" t="str">
        <f t="shared" si="453"/>
        <v>NA</v>
      </c>
    </row>
    <row r="6658" spans="6:18" hidden="1">
      <c r="F6658" s="149"/>
      <c r="G6658" s="149"/>
      <c r="P6658" s="145">
        <f t="shared" si="452"/>
        <v>0</v>
      </c>
      <c r="Q6658" t="str">
        <f t="shared" si="454"/>
        <v>NA</v>
      </c>
      <c r="R6658" s="145" t="str">
        <f t="shared" si="453"/>
        <v>NA</v>
      </c>
    </row>
    <row r="6659" spans="6:18" hidden="1">
      <c r="F6659" s="149"/>
      <c r="G6659" s="149"/>
      <c r="P6659" s="145">
        <f t="shared" si="452"/>
        <v>0</v>
      </c>
      <c r="Q6659" t="str">
        <f t="shared" si="454"/>
        <v>NA</v>
      </c>
      <c r="R6659" s="145" t="str">
        <f t="shared" si="453"/>
        <v>NA</v>
      </c>
    </row>
    <row r="6660" spans="6:18" hidden="1">
      <c r="F6660" s="149"/>
      <c r="G6660" s="149"/>
      <c r="P6660" s="145">
        <f t="shared" si="452"/>
        <v>0</v>
      </c>
      <c r="Q6660" t="str">
        <f t="shared" si="454"/>
        <v>NA</v>
      </c>
      <c r="R6660" s="145" t="str">
        <f t="shared" si="453"/>
        <v>NA</v>
      </c>
    </row>
    <row r="6661" spans="6:18" hidden="1">
      <c r="F6661" s="149"/>
      <c r="G6661" s="149"/>
      <c r="P6661" s="145">
        <f t="shared" si="452"/>
        <v>0</v>
      </c>
      <c r="Q6661" t="str">
        <f t="shared" si="454"/>
        <v>NA</v>
      </c>
      <c r="R6661" s="145" t="str">
        <f t="shared" si="453"/>
        <v>NA</v>
      </c>
    </row>
    <row r="6662" spans="6:18" hidden="1">
      <c r="F6662" s="149"/>
      <c r="G6662" s="149"/>
      <c r="P6662" s="145">
        <f t="shared" si="452"/>
        <v>0</v>
      </c>
      <c r="Q6662" t="str">
        <f t="shared" si="454"/>
        <v>NA</v>
      </c>
      <c r="R6662" s="145" t="str">
        <f t="shared" si="453"/>
        <v>NA</v>
      </c>
    </row>
    <row r="6663" spans="6:18" hidden="1">
      <c r="F6663" s="149"/>
      <c r="G6663" s="149"/>
      <c r="P6663" s="145">
        <f t="shared" si="452"/>
        <v>0</v>
      </c>
      <c r="Q6663" t="str">
        <f t="shared" si="454"/>
        <v>NA</v>
      </c>
      <c r="R6663" s="145" t="str">
        <f t="shared" si="453"/>
        <v>NA</v>
      </c>
    </row>
    <row r="6664" spans="6:18" hidden="1">
      <c r="F6664" s="149"/>
      <c r="G6664" s="149"/>
      <c r="P6664" s="145">
        <f t="shared" si="452"/>
        <v>0</v>
      </c>
      <c r="Q6664" t="str">
        <f t="shared" si="454"/>
        <v>NA</v>
      </c>
      <c r="R6664" s="145" t="str">
        <f t="shared" si="453"/>
        <v>NA</v>
      </c>
    </row>
    <row r="6665" spans="6:18" hidden="1">
      <c r="F6665" s="149"/>
      <c r="G6665" s="149"/>
      <c r="P6665" s="145">
        <f t="shared" ref="P6665:P6728" si="455">IFERROR(K6665-L6665,0)</f>
        <v>0</v>
      </c>
      <c r="Q6665" t="str">
        <f t="shared" si="454"/>
        <v>NA</v>
      </c>
      <c r="R6665" s="145" t="str">
        <f t="shared" ref="R6665:R6728" si="456">IF(AND(ISNUMBER(F6665),ISNUMBER(I6665),ISBLANK(E6665)),F6665-I6665,"NA")</f>
        <v>NA</v>
      </c>
    </row>
    <row r="6666" spans="6:18" hidden="1">
      <c r="F6666" s="149"/>
      <c r="G6666" s="149"/>
      <c r="P6666" s="145">
        <f t="shared" si="455"/>
        <v>0</v>
      </c>
      <c r="Q6666" t="str">
        <f t="shared" si="454"/>
        <v>NA</v>
      </c>
      <c r="R6666" s="145" t="str">
        <f t="shared" si="456"/>
        <v>NA</v>
      </c>
    </row>
    <row r="6667" spans="6:18" hidden="1">
      <c r="F6667" s="149"/>
      <c r="G6667" s="149"/>
      <c r="P6667" s="145">
        <f t="shared" si="455"/>
        <v>0</v>
      </c>
      <c r="Q6667" t="str">
        <f t="shared" si="454"/>
        <v>NA</v>
      </c>
      <c r="R6667" s="145" t="str">
        <f t="shared" si="456"/>
        <v>NA</v>
      </c>
    </row>
    <row r="6668" spans="6:18" hidden="1">
      <c r="F6668" s="149"/>
      <c r="G6668" s="149"/>
      <c r="P6668" s="145">
        <f t="shared" si="455"/>
        <v>0</v>
      </c>
      <c r="Q6668" t="str">
        <f t="shared" si="454"/>
        <v>NA</v>
      </c>
      <c r="R6668" s="145" t="str">
        <f t="shared" si="456"/>
        <v>NA</v>
      </c>
    </row>
    <row r="6669" spans="6:18" hidden="1">
      <c r="F6669" s="149"/>
      <c r="G6669" s="149"/>
      <c r="P6669" s="145">
        <f t="shared" si="455"/>
        <v>0</v>
      </c>
      <c r="Q6669" t="str">
        <f t="shared" si="454"/>
        <v>NA</v>
      </c>
      <c r="R6669" s="145" t="str">
        <f t="shared" si="456"/>
        <v>NA</v>
      </c>
    </row>
    <row r="6670" spans="6:18" hidden="1">
      <c r="F6670" s="149"/>
      <c r="G6670" s="149"/>
      <c r="P6670" s="145">
        <f t="shared" si="455"/>
        <v>0</v>
      </c>
      <c r="Q6670" t="str">
        <f t="shared" si="454"/>
        <v>NA</v>
      </c>
      <c r="R6670" s="145" t="str">
        <f t="shared" si="456"/>
        <v>NA</v>
      </c>
    </row>
    <row r="6671" spans="6:18" hidden="1">
      <c r="F6671" s="149"/>
      <c r="G6671" s="149"/>
      <c r="P6671" s="145">
        <f t="shared" si="455"/>
        <v>0</v>
      </c>
      <c r="Q6671" t="str">
        <f t="shared" si="454"/>
        <v>NA</v>
      </c>
      <c r="R6671" s="145" t="str">
        <f t="shared" si="456"/>
        <v>NA</v>
      </c>
    </row>
    <row r="6672" spans="6:18" hidden="1">
      <c r="F6672" s="149"/>
      <c r="G6672" s="149"/>
      <c r="P6672" s="145">
        <f t="shared" si="455"/>
        <v>0</v>
      </c>
      <c r="Q6672" t="str">
        <f t="shared" si="454"/>
        <v>NA</v>
      </c>
      <c r="R6672" s="145" t="str">
        <f t="shared" si="456"/>
        <v>NA</v>
      </c>
    </row>
    <row r="6673" spans="6:18" hidden="1">
      <c r="F6673" s="149"/>
      <c r="G6673" s="149"/>
      <c r="P6673" s="145">
        <f t="shared" si="455"/>
        <v>0</v>
      </c>
      <c r="Q6673" t="str">
        <f t="shared" si="454"/>
        <v>NA</v>
      </c>
      <c r="R6673" s="145" t="str">
        <f t="shared" si="456"/>
        <v>NA</v>
      </c>
    </row>
    <row r="6674" spans="6:18" hidden="1">
      <c r="F6674" s="149"/>
      <c r="G6674" s="149"/>
      <c r="P6674" s="145">
        <f t="shared" si="455"/>
        <v>0</v>
      </c>
      <c r="Q6674" t="str">
        <f t="shared" si="454"/>
        <v>NA</v>
      </c>
      <c r="R6674" s="145" t="str">
        <f t="shared" si="456"/>
        <v>NA</v>
      </c>
    </row>
    <row r="6675" spans="6:18" hidden="1">
      <c r="F6675" s="149"/>
      <c r="G6675" s="149"/>
      <c r="P6675" s="145">
        <f t="shared" si="455"/>
        <v>0</v>
      </c>
      <c r="Q6675" t="str">
        <f t="shared" si="454"/>
        <v>NA</v>
      </c>
      <c r="R6675" s="145" t="str">
        <f t="shared" si="456"/>
        <v>NA</v>
      </c>
    </row>
    <row r="6676" spans="6:18" hidden="1">
      <c r="F6676" s="149"/>
      <c r="G6676" s="149"/>
      <c r="P6676" s="145">
        <f t="shared" si="455"/>
        <v>0</v>
      </c>
      <c r="Q6676" t="str">
        <f t="shared" si="454"/>
        <v>NA</v>
      </c>
      <c r="R6676" s="145" t="str">
        <f t="shared" si="456"/>
        <v>NA</v>
      </c>
    </row>
    <row r="6677" spans="6:18" hidden="1">
      <c r="F6677" s="149"/>
      <c r="G6677" s="149"/>
      <c r="P6677" s="145">
        <f t="shared" si="455"/>
        <v>0</v>
      </c>
      <c r="Q6677" t="str">
        <f t="shared" si="454"/>
        <v>NA</v>
      </c>
      <c r="R6677" s="145" t="str">
        <f t="shared" si="456"/>
        <v>NA</v>
      </c>
    </row>
    <row r="6678" spans="6:18" hidden="1">
      <c r="F6678" s="149"/>
      <c r="G6678" s="149"/>
      <c r="P6678" s="145">
        <f t="shared" si="455"/>
        <v>0</v>
      </c>
      <c r="Q6678" t="str">
        <f t="shared" si="454"/>
        <v>NA</v>
      </c>
      <c r="R6678" s="145" t="str">
        <f t="shared" si="456"/>
        <v>NA</v>
      </c>
    </row>
    <row r="6679" spans="6:18" hidden="1">
      <c r="F6679" s="149"/>
      <c r="G6679" s="149"/>
      <c r="P6679" s="145">
        <f t="shared" si="455"/>
        <v>0</v>
      </c>
      <c r="Q6679" t="str">
        <f t="shared" si="454"/>
        <v>NA</v>
      </c>
      <c r="R6679" s="145" t="str">
        <f t="shared" si="456"/>
        <v>NA</v>
      </c>
    </row>
    <row r="6680" spans="6:18" hidden="1">
      <c r="F6680" s="149"/>
      <c r="G6680" s="149"/>
      <c r="P6680" s="145">
        <f t="shared" si="455"/>
        <v>0</v>
      </c>
      <c r="Q6680" t="str">
        <f t="shared" si="454"/>
        <v>NA</v>
      </c>
      <c r="R6680" s="145" t="str">
        <f t="shared" si="456"/>
        <v>NA</v>
      </c>
    </row>
    <row r="6681" spans="6:18" hidden="1">
      <c r="F6681" s="149"/>
      <c r="G6681" s="149"/>
      <c r="P6681" s="145">
        <f t="shared" si="455"/>
        <v>0</v>
      </c>
      <c r="Q6681" t="str">
        <f t="shared" si="454"/>
        <v>NA</v>
      </c>
      <c r="R6681" s="145" t="str">
        <f t="shared" si="456"/>
        <v>NA</v>
      </c>
    </row>
    <row r="6682" spans="6:18" hidden="1">
      <c r="F6682" s="149"/>
      <c r="G6682" s="149"/>
      <c r="P6682" s="145">
        <f t="shared" si="455"/>
        <v>0</v>
      </c>
      <c r="Q6682" t="str">
        <f t="shared" si="454"/>
        <v>NA</v>
      </c>
      <c r="R6682" s="145" t="str">
        <f t="shared" si="456"/>
        <v>NA</v>
      </c>
    </row>
    <row r="6683" spans="6:18" hidden="1">
      <c r="F6683" s="149"/>
      <c r="G6683" s="149"/>
      <c r="P6683" s="145">
        <f t="shared" si="455"/>
        <v>0</v>
      </c>
      <c r="Q6683" t="str">
        <f t="shared" si="454"/>
        <v>NA</v>
      </c>
      <c r="R6683" s="145" t="str">
        <f t="shared" si="456"/>
        <v>NA</v>
      </c>
    </row>
    <row r="6684" spans="6:18" hidden="1">
      <c r="F6684" s="149"/>
      <c r="G6684" s="149"/>
      <c r="P6684" s="145">
        <f t="shared" si="455"/>
        <v>0</v>
      </c>
      <c r="Q6684" t="str">
        <f t="shared" si="454"/>
        <v>NA</v>
      </c>
      <c r="R6684" s="145" t="str">
        <f t="shared" si="456"/>
        <v>NA</v>
      </c>
    </row>
    <row r="6685" spans="6:18" hidden="1">
      <c r="F6685" s="149"/>
      <c r="G6685" s="149"/>
      <c r="P6685" s="145">
        <f t="shared" si="455"/>
        <v>0</v>
      </c>
      <c r="Q6685" t="str">
        <f t="shared" si="454"/>
        <v>NA</v>
      </c>
      <c r="R6685" s="145" t="str">
        <f t="shared" si="456"/>
        <v>NA</v>
      </c>
    </row>
    <row r="6686" spans="6:18" hidden="1">
      <c r="F6686" s="149"/>
      <c r="G6686" s="149"/>
      <c r="P6686" s="145">
        <f t="shared" si="455"/>
        <v>0</v>
      </c>
      <c r="Q6686" t="str">
        <f t="shared" si="454"/>
        <v>NA</v>
      </c>
      <c r="R6686" s="145" t="str">
        <f t="shared" si="456"/>
        <v>NA</v>
      </c>
    </row>
    <row r="6687" spans="6:18" hidden="1">
      <c r="F6687" s="149"/>
      <c r="G6687" s="149"/>
      <c r="P6687" s="145">
        <f t="shared" si="455"/>
        <v>0</v>
      </c>
      <c r="Q6687" t="str">
        <f t="shared" si="454"/>
        <v>NA</v>
      </c>
      <c r="R6687" s="145" t="str">
        <f t="shared" si="456"/>
        <v>NA</v>
      </c>
    </row>
    <row r="6688" spans="6:18" hidden="1">
      <c r="F6688" s="149"/>
      <c r="G6688" s="149"/>
      <c r="P6688" s="145">
        <f t="shared" si="455"/>
        <v>0</v>
      </c>
      <c r="Q6688" t="str">
        <f t="shared" si="454"/>
        <v>NA</v>
      </c>
      <c r="R6688" s="145" t="str">
        <f t="shared" si="456"/>
        <v>NA</v>
      </c>
    </row>
    <row r="6689" spans="6:18" hidden="1">
      <c r="F6689" s="149"/>
      <c r="G6689" s="149"/>
      <c r="P6689" s="145">
        <f t="shared" si="455"/>
        <v>0</v>
      </c>
      <c r="Q6689" t="str">
        <f t="shared" si="454"/>
        <v>NA</v>
      </c>
      <c r="R6689" s="145" t="str">
        <f t="shared" si="456"/>
        <v>NA</v>
      </c>
    </row>
    <row r="6690" spans="6:18" hidden="1">
      <c r="F6690" s="149"/>
      <c r="G6690" s="149"/>
      <c r="P6690" s="145">
        <f t="shared" si="455"/>
        <v>0</v>
      </c>
      <c r="Q6690" t="str">
        <f t="shared" si="454"/>
        <v>NA</v>
      </c>
      <c r="R6690" s="145" t="str">
        <f t="shared" si="456"/>
        <v>NA</v>
      </c>
    </row>
    <row r="6691" spans="6:18" hidden="1">
      <c r="F6691" s="149"/>
      <c r="G6691" s="149"/>
      <c r="P6691" s="145">
        <f t="shared" si="455"/>
        <v>0</v>
      </c>
      <c r="Q6691" t="str">
        <f t="shared" si="454"/>
        <v>NA</v>
      </c>
      <c r="R6691" s="145" t="str">
        <f t="shared" si="456"/>
        <v>NA</v>
      </c>
    </row>
    <row r="6692" spans="6:18" hidden="1">
      <c r="F6692" s="149"/>
      <c r="G6692" s="149"/>
      <c r="P6692" s="145">
        <f t="shared" si="455"/>
        <v>0</v>
      </c>
      <c r="Q6692" t="str">
        <f t="shared" si="454"/>
        <v>NA</v>
      </c>
      <c r="R6692" s="145" t="str">
        <f t="shared" si="456"/>
        <v>NA</v>
      </c>
    </row>
    <row r="6693" spans="6:18" hidden="1">
      <c r="F6693" s="149"/>
      <c r="G6693" s="149"/>
      <c r="P6693" s="145">
        <f t="shared" si="455"/>
        <v>0</v>
      </c>
      <c r="Q6693" t="str">
        <f t="shared" si="454"/>
        <v>NA</v>
      </c>
      <c r="R6693" s="145" t="str">
        <f t="shared" si="456"/>
        <v>NA</v>
      </c>
    </row>
    <row r="6694" spans="6:18" hidden="1">
      <c r="F6694" s="149"/>
      <c r="G6694" s="149"/>
      <c r="P6694" s="145">
        <f t="shared" si="455"/>
        <v>0</v>
      </c>
      <c r="Q6694" t="str">
        <f t="shared" si="454"/>
        <v>NA</v>
      </c>
      <c r="R6694" s="145" t="str">
        <f t="shared" si="456"/>
        <v>NA</v>
      </c>
    </row>
    <row r="6695" spans="6:18" hidden="1">
      <c r="F6695" s="149"/>
      <c r="G6695" s="149"/>
      <c r="P6695" s="145">
        <f t="shared" si="455"/>
        <v>0</v>
      </c>
      <c r="Q6695" t="str">
        <f t="shared" si="454"/>
        <v>NA</v>
      </c>
      <c r="R6695" s="145" t="str">
        <f t="shared" si="456"/>
        <v>NA</v>
      </c>
    </row>
    <row r="6696" spans="6:18" hidden="1">
      <c r="F6696" s="149"/>
      <c r="G6696" s="149"/>
      <c r="P6696" s="145">
        <f t="shared" si="455"/>
        <v>0</v>
      </c>
      <c r="Q6696" t="str">
        <f t="shared" si="454"/>
        <v>NA</v>
      </c>
      <c r="R6696" s="145" t="str">
        <f t="shared" si="456"/>
        <v>NA</v>
      </c>
    </row>
    <row r="6697" spans="6:18" hidden="1">
      <c r="F6697" s="149"/>
      <c r="G6697" s="149"/>
      <c r="P6697" s="145">
        <f t="shared" si="455"/>
        <v>0</v>
      </c>
      <c r="Q6697" t="str">
        <f t="shared" si="454"/>
        <v>NA</v>
      </c>
      <c r="R6697" s="145" t="str">
        <f t="shared" si="456"/>
        <v>NA</v>
      </c>
    </row>
    <row r="6698" spans="6:18" hidden="1">
      <c r="F6698" s="149"/>
      <c r="G6698" s="149"/>
      <c r="P6698" s="145">
        <f t="shared" si="455"/>
        <v>0</v>
      </c>
      <c r="Q6698" t="str">
        <f t="shared" si="454"/>
        <v>NA</v>
      </c>
      <c r="R6698" s="145" t="str">
        <f t="shared" si="456"/>
        <v>NA</v>
      </c>
    </row>
    <row r="6699" spans="6:18" hidden="1">
      <c r="F6699" s="149"/>
      <c r="G6699" s="149"/>
      <c r="P6699" s="145">
        <f t="shared" si="455"/>
        <v>0</v>
      </c>
      <c r="Q6699" t="str">
        <f t="shared" si="454"/>
        <v>NA</v>
      </c>
      <c r="R6699" s="145" t="str">
        <f t="shared" si="456"/>
        <v>NA</v>
      </c>
    </row>
    <row r="6700" spans="6:18" hidden="1">
      <c r="F6700" s="149"/>
      <c r="G6700" s="149"/>
      <c r="P6700" s="145">
        <f t="shared" si="455"/>
        <v>0</v>
      </c>
      <c r="Q6700" t="str">
        <f t="shared" si="454"/>
        <v>NA</v>
      </c>
      <c r="R6700" s="145" t="str">
        <f t="shared" si="456"/>
        <v>NA</v>
      </c>
    </row>
    <row r="6701" spans="6:18" hidden="1">
      <c r="F6701" s="149"/>
      <c r="G6701" s="149"/>
      <c r="P6701" s="145">
        <f t="shared" si="455"/>
        <v>0</v>
      </c>
      <c r="Q6701" t="str">
        <f t="shared" si="454"/>
        <v>NA</v>
      </c>
      <c r="R6701" s="145" t="str">
        <f t="shared" si="456"/>
        <v>NA</v>
      </c>
    </row>
    <row r="6702" spans="6:18" hidden="1">
      <c r="F6702" s="149"/>
      <c r="G6702" s="149"/>
      <c r="P6702" s="145">
        <f t="shared" si="455"/>
        <v>0</v>
      </c>
      <c r="Q6702" t="str">
        <f t="shared" si="454"/>
        <v>NA</v>
      </c>
      <c r="R6702" s="145" t="str">
        <f t="shared" si="456"/>
        <v>NA</v>
      </c>
    </row>
    <row r="6703" spans="6:18" hidden="1">
      <c r="F6703" s="149"/>
      <c r="G6703" s="149"/>
      <c r="P6703" s="145">
        <f t="shared" si="455"/>
        <v>0</v>
      </c>
      <c r="Q6703" t="str">
        <f t="shared" si="454"/>
        <v>NA</v>
      </c>
      <c r="R6703" s="145" t="str">
        <f t="shared" si="456"/>
        <v>NA</v>
      </c>
    </row>
    <row r="6704" spans="6:18" hidden="1">
      <c r="F6704" s="149"/>
      <c r="G6704" s="149"/>
      <c r="P6704" s="145">
        <f t="shared" si="455"/>
        <v>0</v>
      </c>
      <c r="Q6704" t="str">
        <f t="shared" si="454"/>
        <v>NA</v>
      </c>
      <c r="R6704" s="145" t="str">
        <f t="shared" si="456"/>
        <v>NA</v>
      </c>
    </row>
    <row r="6705" spans="6:18" hidden="1">
      <c r="F6705" s="149"/>
      <c r="G6705" s="149"/>
      <c r="P6705" s="145">
        <f t="shared" si="455"/>
        <v>0</v>
      </c>
      <c r="Q6705" t="str">
        <f t="shared" si="454"/>
        <v>NA</v>
      </c>
      <c r="R6705" s="145" t="str">
        <f t="shared" si="456"/>
        <v>NA</v>
      </c>
    </row>
    <row r="6706" spans="6:18" hidden="1">
      <c r="F6706" s="149"/>
      <c r="G6706" s="149"/>
      <c r="P6706" s="145">
        <f t="shared" si="455"/>
        <v>0</v>
      </c>
      <c r="Q6706" t="str">
        <f t="shared" si="454"/>
        <v>NA</v>
      </c>
      <c r="R6706" s="145" t="str">
        <f t="shared" si="456"/>
        <v>NA</v>
      </c>
    </row>
    <row r="6707" spans="6:18" hidden="1">
      <c r="F6707" s="149"/>
      <c r="G6707" s="149"/>
      <c r="P6707" s="145">
        <f t="shared" si="455"/>
        <v>0</v>
      </c>
      <c r="Q6707" t="str">
        <f t="shared" si="454"/>
        <v>NA</v>
      </c>
      <c r="R6707" s="145" t="str">
        <f t="shared" si="456"/>
        <v>NA</v>
      </c>
    </row>
    <row r="6708" spans="6:18" hidden="1">
      <c r="F6708" s="149"/>
      <c r="G6708" s="149"/>
      <c r="P6708" s="145">
        <f t="shared" si="455"/>
        <v>0</v>
      </c>
      <c r="Q6708" t="str">
        <f t="shared" si="454"/>
        <v>NA</v>
      </c>
      <c r="R6708" s="145" t="str">
        <f t="shared" si="456"/>
        <v>NA</v>
      </c>
    </row>
    <row r="6709" spans="6:18" hidden="1">
      <c r="F6709" s="149"/>
      <c r="G6709" s="149"/>
      <c r="P6709" s="145">
        <f t="shared" si="455"/>
        <v>0</v>
      </c>
      <c r="Q6709" t="str">
        <f t="shared" si="454"/>
        <v>NA</v>
      </c>
      <c r="R6709" s="145" t="str">
        <f t="shared" si="456"/>
        <v>NA</v>
      </c>
    </row>
    <row r="6710" spans="6:18" hidden="1">
      <c r="F6710" s="149"/>
      <c r="G6710" s="149"/>
      <c r="P6710" s="145">
        <f t="shared" si="455"/>
        <v>0</v>
      </c>
      <c r="Q6710" t="str">
        <f t="shared" si="454"/>
        <v>NA</v>
      </c>
      <c r="R6710" s="145" t="str">
        <f t="shared" si="456"/>
        <v>NA</v>
      </c>
    </row>
    <row r="6711" spans="6:18" hidden="1">
      <c r="F6711" s="149"/>
      <c r="G6711" s="149"/>
      <c r="P6711" s="145">
        <f t="shared" si="455"/>
        <v>0</v>
      </c>
      <c r="Q6711" t="str">
        <f t="shared" si="454"/>
        <v>NA</v>
      </c>
      <c r="R6711" s="145" t="str">
        <f t="shared" si="456"/>
        <v>NA</v>
      </c>
    </row>
    <row r="6712" spans="6:18" hidden="1">
      <c r="F6712" s="149"/>
      <c r="G6712" s="149"/>
      <c r="P6712" s="145">
        <f t="shared" si="455"/>
        <v>0</v>
      </c>
      <c r="Q6712" t="str">
        <f t="shared" si="454"/>
        <v>NA</v>
      </c>
      <c r="R6712" s="145" t="str">
        <f t="shared" si="456"/>
        <v>NA</v>
      </c>
    </row>
    <row r="6713" spans="6:18" hidden="1">
      <c r="F6713" s="149"/>
      <c r="G6713" s="149"/>
      <c r="P6713" s="145">
        <f t="shared" si="455"/>
        <v>0</v>
      </c>
      <c r="Q6713" t="str">
        <f t="shared" si="454"/>
        <v>NA</v>
      </c>
      <c r="R6713" s="145" t="str">
        <f t="shared" si="456"/>
        <v>NA</v>
      </c>
    </row>
    <row r="6714" spans="6:18" hidden="1">
      <c r="F6714" s="149"/>
      <c r="G6714" s="149"/>
      <c r="P6714" s="145">
        <f t="shared" si="455"/>
        <v>0</v>
      </c>
      <c r="Q6714" t="str">
        <f t="shared" si="454"/>
        <v>NA</v>
      </c>
      <c r="R6714" s="145" t="str">
        <f t="shared" si="456"/>
        <v>NA</v>
      </c>
    </row>
    <row r="6715" spans="6:18" hidden="1">
      <c r="F6715" s="149"/>
      <c r="G6715" s="149"/>
      <c r="P6715" s="145">
        <f t="shared" si="455"/>
        <v>0</v>
      </c>
      <c r="Q6715" t="str">
        <f t="shared" si="454"/>
        <v>NA</v>
      </c>
      <c r="R6715" s="145" t="str">
        <f t="shared" si="456"/>
        <v>NA</v>
      </c>
    </row>
    <row r="6716" spans="6:18" hidden="1">
      <c r="F6716" s="149"/>
      <c r="G6716" s="149"/>
      <c r="P6716" s="145">
        <f t="shared" si="455"/>
        <v>0</v>
      </c>
      <c r="Q6716" t="str">
        <f t="shared" si="454"/>
        <v>NA</v>
      </c>
      <c r="R6716" s="145" t="str">
        <f t="shared" si="456"/>
        <v>NA</v>
      </c>
    </row>
    <row r="6717" spans="6:18" hidden="1">
      <c r="F6717" s="149"/>
      <c r="G6717" s="149"/>
      <c r="P6717" s="145">
        <f t="shared" si="455"/>
        <v>0</v>
      </c>
      <c r="Q6717" t="str">
        <f t="shared" si="454"/>
        <v>NA</v>
      </c>
      <c r="R6717" s="145" t="str">
        <f t="shared" si="456"/>
        <v>NA</v>
      </c>
    </row>
    <row r="6718" spans="6:18" hidden="1">
      <c r="F6718" s="149"/>
      <c r="G6718" s="149"/>
      <c r="P6718" s="145">
        <f t="shared" si="455"/>
        <v>0</v>
      </c>
      <c r="Q6718" t="str">
        <f t="shared" si="454"/>
        <v>NA</v>
      </c>
      <c r="R6718" s="145" t="str">
        <f t="shared" si="456"/>
        <v>NA</v>
      </c>
    </row>
    <row r="6719" spans="6:18" hidden="1">
      <c r="F6719" s="149"/>
      <c r="G6719" s="149"/>
      <c r="P6719" s="145">
        <f t="shared" si="455"/>
        <v>0</v>
      </c>
      <c r="Q6719" t="str">
        <f t="shared" si="454"/>
        <v>NA</v>
      </c>
      <c r="R6719" s="145" t="str">
        <f t="shared" si="456"/>
        <v>NA</v>
      </c>
    </row>
    <row r="6720" spans="6:18" hidden="1">
      <c r="F6720" s="149"/>
      <c r="G6720" s="149"/>
      <c r="P6720" s="145">
        <f t="shared" si="455"/>
        <v>0</v>
      </c>
      <c r="Q6720" t="str">
        <f t="shared" ref="Q6720:Q6783" si="457">IF(AND(ISNUMBER(E6720),ISNUMBER(H6720),ISBLANK(F6720)),E6720-H6720,"NA")</f>
        <v>NA</v>
      </c>
      <c r="R6720" s="145" t="str">
        <f t="shared" si="456"/>
        <v>NA</v>
      </c>
    </row>
    <row r="6721" spans="6:18" hidden="1">
      <c r="F6721" s="149"/>
      <c r="G6721" s="149"/>
      <c r="P6721" s="145">
        <f t="shared" si="455"/>
        <v>0</v>
      </c>
      <c r="Q6721" t="str">
        <f t="shared" si="457"/>
        <v>NA</v>
      </c>
      <c r="R6721" s="145" t="str">
        <f t="shared" si="456"/>
        <v>NA</v>
      </c>
    </row>
    <row r="6722" spans="6:18" hidden="1">
      <c r="F6722" s="149"/>
      <c r="G6722" s="149"/>
      <c r="P6722" s="145">
        <f t="shared" si="455"/>
        <v>0</v>
      </c>
      <c r="Q6722" t="str">
        <f t="shared" si="457"/>
        <v>NA</v>
      </c>
      <c r="R6722" s="145" t="str">
        <f t="shared" si="456"/>
        <v>NA</v>
      </c>
    </row>
    <row r="6723" spans="6:18" hidden="1">
      <c r="F6723" s="149"/>
      <c r="G6723" s="149"/>
      <c r="P6723" s="145">
        <f t="shared" si="455"/>
        <v>0</v>
      </c>
      <c r="Q6723" t="str">
        <f t="shared" si="457"/>
        <v>NA</v>
      </c>
      <c r="R6723" s="145" t="str">
        <f t="shared" si="456"/>
        <v>NA</v>
      </c>
    </row>
    <row r="6724" spans="6:18" hidden="1">
      <c r="F6724" s="149"/>
      <c r="G6724" s="149"/>
      <c r="P6724" s="145">
        <f t="shared" si="455"/>
        <v>0</v>
      </c>
      <c r="Q6724" t="str">
        <f t="shared" si="457"/>
        <v>NA</v>
      </c>
      <c r="R6724" s="145" t="str">
        <f t="shared" si="456"/>
        <v>NA</v>
      </c>
    </row>
    <row r="6725" spans="6:18" hidden="1">
      <c r="F6725" s="149"/>
      <c r="G6725" s="149"/>
      <c r="P6725" s="145">
        <f t="shared" si="455"/>
        <v>0</v>
      </c>
      <c r="Q6725" t="str">
        <f t="shared" si="457"/>
        <v>NA</v>
      </c>
      <c r="R6725" s="145" t="str">
        <f t="shared" si="456"/>
        <v>NA</v>
      </c>
    </row>
    <row r="6726" spans="6:18" hidden="1">
      <c r="F6726" s="149"/>
      <c r="G6726" s="149"/>
      <c r="P6726" s="145">
        <f t="shared" si="455"/>
        <v>0</v>
      </c>
      <c r="Q6726" t="str">
        <f t="shared" si="457"/>
        <v>NA</v>
      </c>
      <c r="R6726" s="145" t="str">
        <f t="shared" si="456"/>
        <v>NA</v>
      </c>
    </row>
    <row r="6727" spans="6:18" hidden="1">
      <c r="F6727" s="149"/>
      <c r="G6727" s="149"/>
      <c r="P6727" s="145">
        <f t="shared" si="455"/>
        <v>0</v>
      </c>
      <c r="Q6727" t="str">
        <f t="shared" si="457"/>
        <v>NA</v>
      </c>
      <c r="R6727" s="145" t="str">
        <f t="shared" si="456"/>
        <v>NA</v>
      </c>
    </row>
    <row r="6728" spans="6:18" hidden="1">
      <c r="F6728" s="149"/>
      <c r="G6728" s="149"/>
      <c r="P6728" s="145">
        <f t="shared" si="455"/>
        <v>0</v>
      </c>
      <c r="Q6728" t="str">
        <f t="shared" si="457"/>
        <v>NA</v>
      </c>
      <c r="R6728" s="145" t="str">
        <f t="shared" si="456"/>
        <v>NA</v>
      </c>
    </row>
    <row r="6729" spans="6:18" hidden="1">
      <c r="F6729" s="149"/>
      <c r="G6729" s="149"/>
      <c r="P6729" s="145">
        <f t="shared" ref="P6729:P6792" si="458">IFERROR(K6729-L6729,0)</f>
        <v>0</v>
      </c>
      <c r="Q6729" t="str">
        <f t="shared" si="457"/>
        <v>NA</v>
      </c>
      <c r="R6729" s="145" t="str">
        <f t="shared" ref="R6729:R6792" si="459">IF(AND(ISNUMBER(F6729),ISNUMBER(I6729),ISBLANK(E6729)),F6729-I6729,"NA")</f>
        <v>NA</v>
      </c>
    </row>
    <row r="6730" spans="6:18" hidden="1">
      <c r="F6730" s="149"/>
      <c r="G6730" s="149"/>
      <c r="P6730" s="145">
        <f t="shared" si="458"/>
        <v>0</v>
      </c>
      <c r="Q6730" t="str">
        <f t="shared" si="457"/>
        <v>NA</v>
      </c>
      <c r="R6730" s="145" t="str">
        <f t="shared" si="459"/>
        <v>NA</v>
      </c>
    </row>
    <row r="6731" spans="6:18" hidden="1">
      <c r="F6731" s="149"/>
      <c r="G6731" s="149"/>
      <c r="P6731" s="145">
        <f t="shared" si="458"/>
        <v>0</v>
      </c>
      <c r="Q6731" t="str">
        <f t="shared" si="457"/>
        <v>NA</v>
      </c>
      <c r="R6731" s="145" t="str">
        <f t="shared" si="459"/>
        <v>NA</v>
      </c>
    </row>
    <row r="6732" spans="6:18" hidden="1">
      <c r="F6732" s="149"/>
      <c r="G6732" s="149"/>
      <c r="P6732" s="145">
        <f t="shared" si="458"/>
        <v>0</v>
      </c>
      <c r="Q6732" t="str">
        <f t="shared" si="457"/>
        <v>NA</v>
      </c>
      <c r="R6732" s="145" t="str">
        <f t="shared" si="459"/>
        <v>NA</v>
      </c>
    </row>
    <row r="6733" spans="6:18" hidden="1">
      <c r="F6733" s="149"/>
      <c r="G6733" s="149"/>
      <c r="P6733" s="145">
        <f t="shared" si="458"/>
        <v>0</v>
      </c>
      <c r="Q6733" t="str">
        <f t="shared" si="457"/>
        <v>NA</v>
      </c>
      <c r="R6733" s="145" t="str">
        <f t="shared" si="459"/>
        <v>NA</v>
      </c>
    </row>
    <row r="6734" spans="6:18" hidden="1">
      <c r="F6734" s="149"/>
      <c r="G6734" s="149"/>
      <c r="P6734" s="145">
        <f t="shared" si="458"/>
        <v>0</v>
      </c>
      <c r="Q6734" t="str">
        <f t="shared" si="457"/>
        <v>NA</v>
      </c>
      <c r="R6734" s="145" t="str">
        <f t="shared" si="459"/>
        <v>NA</v>
      </c>
    </row>
    <row r="6735" spans="6:18" hidden="1">
      <c r="F6735" s="149"/>
      <c r="G6735" s="149"/>
      <c r="P6735" s="145">
        <f t="shared" si="458"/>
        <v>0</v>
      </c>
      <c r="Q6735" t="str">
        <f t="shared" si="457"/>
        <v>NA</v>
      </c>
      <c r="R6735" s="145" t="str">
        <f t="shared" si="459"/>
        <v>NA</v>
      </c>
    </row>
    <row r="6736" spans="6:18" hidden="1">
      <c r="F6736" s="149"/>
      <c r="G6736" s="149"/>
      <c r="P6736" s="145">
        <f t="shared" si="458"/>
        <v>0</v>
      </c>
      <c r="Q6736" t="str">
        <f t="shared" si="457"/>
        <v>NA</v>
      </c>
      <c r="R6736" s="145" t="str">
        <f t="shared" si="459"/>
        <v>NA</v>
      </c>
    </row>
    <row r="6737" spans="6:18" hidden="1">
      <c r="F6737" s="149"/>
      <c r="G6737" s="149"/>
      <c r="P6737" s="145">
        <f t="shared" si="458"/>
        <v>0</v>
      </c>
      <c r="Q6737" t="str">
        <f t="shared" si="457"/>
        <v>NA</v>
      </c>
      <c r="R6737" s="145" t="str">
        <f t="shared" si="459"/>
        <v>NA</v>
      </c>
    </row>
    <row r="6738" spans="6:18" hidden="1">
      <c r="F6738" s="149"/>
      <c r="G6738" s="149"/>
      <c r="P6738" s="145">
        <f t="shared" si="458"/>
        <v>0</v>
      </c>
      <c r="Q6738" t="str">
        <f t="shared" si="457"/>
        <v>NA</v>
      </c>
      <c r="R6738" s="145" t="str">
        <f t="shared" si="459"/>
        <v>NA</v>
      </c>
    </row>
    <row r="6739" spans="6:18" hidden="1">
      <c r="F6739" s="149"/>
      <c r="G6739" s="149"/>
      <c r="P6739" s="145">
        <f t="shared" si="458"/>
        <v>0</v>
      </c>
      <c r="Q6739" t="str">
        <f t="shared" si="457"/>
        <v>NA</v>
      </c>
      <c r="R6739" s="145" t="str">
        <f t="shared" si="459"/>
        <v>NA</v>
      </c>
    </row>
    <row r="6740" spans="6:18" hidden="1">
      <c r="F6740" s="149"/>
      <c r="G6740" s="149"/>
      <c r="P6740" s="145">
        <f t="shared" si="458"/>
        <v>0</v>
      </c>
      <c r="Q6740" t="str">
        <f t="shared" si="457"/>
        <v>NA</v>
      </c>
      <c r="R6740" s="145" t="str">
        <f t="shared" si="459"/>
        <v>NA</v>
      </c>
    </row>
    <row r="6741" spans="6:18" hidden="1">
      <c r="F6741" s="149"/>
      <c r="G6741" s="149"/>
      <c r="P6741" s="145">
        <f t="shared" si="458"/>
        <v>0</v>
      </c>
      <c r="Q6741" t="str">
        <f t="shared" si="457"/>
        <v>NA</v>
      </c>
      <c r="R6741" s="145" t="str">
        <f t="shared" si="459"/>
        <v>NA</v>
      </c>
    </row>
    <row r="6742" spans="6:18" hidden="1">
      <c r="F6742" s="149"/>
      <c r="G6742" s="149"/>
      <c r="P6742" s="145">
        <f t="shared" si="458"/>
        <v>0</v>
      </c>
      <c r="Q6742" t="str">
        <f t="shared" si="457"/>
        <v>NA</v>
      </c>
      <c r="R6742" s="145" t="str">
        <f t="shared" si="459"/>
        <v>NA</v>
      </c>
    </row>
    <row r="6743" spans="6:18" hidden="1">
      <c r="F6743" s="149"/>
      <c r="G6743" s="149"/>
      <c r="P6743" s="145">
        <f t="shared" si="458"/>
        <v>0</v>
      </c>
      <c r="Q6743" t="str">
        <f t="shared" si="457"/>
        <v>NA</v>
      </c>
      <c r="R6743" s="145" t="str">
        <f t="shared" si="459"/>
        <v>NA</v>
      </c>
    </row>
    <row r="6744" spans="6:18" hidden="1">
      <c r="F6744" s="149"/>
      <c r="G6744" s="149"/>
      <c r="P6744" s="145">
        <f t="shared" si="458"/>
        <v>0</v>
      </c>
      <c r="Q6744" t="str">
        <f t="shared" si="457"/>
        <v>NA</v>
      </c>
      <c r="R6744" s="145" t="str">
        <f t="shared" si="459"/>
        <v>NA</v>
      </c>
    </row>
    <row r="6745" spans="6:18" hidden="1">
      <c r="F6745" s="149"/>
      <c r="G6745" s="149"/>
      <c r="P6745" s="145">
        <f t="shared" si="458"/>
        <v>0</v>
      </c>
      <c r="Q6745" t="str">
        <f t="shared" si="457"/>
        <v>NA</v>
      </c>
      <c r="R6745" s="145" t="str">
        <f t="shared" si="459"/>
        <v>NA</v>
      </c>
    </row>
    <row r="6746" spans="6:18" hidden="1">
      <c r="F6746" s="149"/>
      <c r="G6746" s="149"/>
      <c r="P6746" s="145">
        <f t="shared" si="458"/>
        <v>0</v>
      </c>
      <c r="Q6746" t="str">
        <f t="shared" si="457"/>
        <v>NA</v>
      </c>
      <c r="R6746" s="145" t="str">
        <f t="shared" si="459"/>
        <v>NA</v>
      </c>
    </row>
    <row r="6747" spans="6:18" hidden="1">
      <c r="F6747" s="149"/>
      <c r="G6747" s="149"/>
      <c r="P6747" s="145">
        <f t="shared" si="458"/>
        <v>0</v>
      </c>
      <c r="Q6747" t="str">
        <f t="shared" si="457"/>
        <v>NA</v>
      </c>
      <c r="R6747" s="145" t="str">
        <f t="shared" si="459"/>
        <v>NA</v>
      </c>
    </row>
    <row r="6748" spans="6:18" hidden="1">
      <c r="F6748" s="149"/>
      <c r="G6748" s="149"/>
      <c r="P6748" s="145">
        <f t="shared" si="458"/>
        <v>0</v>
      </c>
      <c r="Q6748" t="str">
        <f t="shared" si="457"/>
        <v>NA</v>
      </c>
      <c r="R6748" s="145" t="str">
        <f t="shared" si="459"/>
        <v>NA</v>
      </c>
    </row>
    <row r="6749" spans="6:18" hidden="1">
      <c r="F6749" s="149"/>
      <c r="G6749" s="149"/>
      <c r="P6749" s="145">
        <f t="shared" si="458"/>
        <v>0</v>
      </c>
      <c r="Q6749" t="str">
        <f t="shared" si="457"/>
        <v>NA</v>
      </c>
      <c r="R6749" s="145" t="str">
        <f t="shared" si="459"/>
        <v>NA</v>
      </c>
    </row>
    <row r="6750" spans="6:18" hidden="1">
      <c r="F6750" s="149"/>
      <c r="G6750" s="149"/>
      <c r="P6750" s="145">
        <f t="shared" si="458"/>
        <v>0</v>
      </c>
      <c r="Q6750" t="str">
        <f t="shared" si="457"/>
        <v>NA</v>
      </c>
      <c r="R6750" s="145" t="str">
        <f t="shared" si="459"/>
        <v>NA</v>
      </c>
    </row>
    <row r="6751" spans="6:18" hidden="1">
      <c r="F6751" s="149"/>
      <c r="G6751" s="149"/>
      <c r="P6751" s="145">
        <f t="shared" si="458"/>
        <v>0</v>
      </c>
      <c r="Q6751" t="str">
        <f t="shared" si="457"/>
        <v>NA</v>
      </c>
      <c r="R6751" s="145" t="str">
        <f t="shared" si="459"/>
        <v>NA</v>
      </c>
    </row>
    <row r="6752" spans="6:18" hidden="1">
      <c r="F6752" s="149"/>
      <c r="G6752" s="149"/>
      <c r="P6752" s="145">
        <f t="shared" si="458"/>
        <v>0</v>
      </c>
      <c r="Q6752" t="str">
        <f t="shared" si="457"/>
        <v>NA</v>
      </c>
      <c r="R6752" s="145" t="str">
        <f t="shared" si="459"/>
        <v>NA</v>
      </c>
    </row>
    <row r="6753" spans="6:18" hidden="1">
      <c r="F6753" s="149"/>
      <c r="G6753" s="149"/>
      <c r="P6753" s="145">
        <f t="shared" si="458"/>
        <v>0</v>
      </c>
      <c r="Q6753" t="str">
        <f t="shared" si="457"/>
        <v>NA</v>
      </c>
      <c r="R6753" s="145" t="str">
        <f t="shared" si="459"/>
        <v>NA</v>
      </c>
    </row>
    <row r="6754" spans="6:18" hidden="1">
      <c r="F6754" s="149"/>
      <c r="G6754" s="149"/>
      <c r="P6754" s="145">
        <f t="shared" si="458"/>
        <v>0</v>
      </c>
      <c r="Q6754" t="str">
        <f t="shared" si="457"/>
        <v>NA</v>
      </c>
      <c r="R6754" s="145" t="str">
        <f t="shared" si="459"/>
        <v>NA</v>
      </c>
    </row>
    <row r="6755" spans="6:18" hidden="1">
      <c r="F6755" s="149"/>
      <c r="G6755" s="149"/>
      <c r="P6755" s="145">
        <f t="shared" si="458"/>
        <v>0</v>
      </c>
      <c r="Q6755" t="str">
        <f t="shared" si="457"/>
        <v>NA</v>
      </c>
      <c r="R6755" s="145" t="str">
        <f t="shared" si="459"/>
        <v>NA</v>
      </c>
    </row>
    <row r="6756" spans="6:18" hidden="1">
      <c r="F6756" s="149"/>
      <c r="G6756" s="149"/>
      <c r="P6756" s="145">
        <f t="shared" si="458"/>
        <v>0</v>
      </c>
      <c r="Q6756" t="str">
        <f t="shared" si="457"/>
        <v>NA</v>
      </c>
      <c r="R6756" s="145" t="str">
        <f t="shared" si="459"/>
        <v>NA</v>
      </c>
    </row>
    <row r="6757" spans="6:18" hidden="1">
      <c r="F6757" s="149"/>
      <c r="G6757" s="149"/>
      <c r="P6757" s="145">
        <f t="shared" si="458"/>
        <v>0</v>
      </c>
      <c r="Q6757" t="str">
        <f t="shared" si="457"/>
        <v>NA</v>
      </c>
      <c r="R6757" s="145" t="str">
        <f t="shared" si="459"/>
        <v>NA</v>
      </c>
    </row>
    <row r="6758" spans="6:18" hidden="1">
      <c r="F6758" s="149"/>
      <c r="G6758" s="149"/>
      <c r="P6758" s="145">
        <f t="shared" si="458"/>
        <v>0</v>
      </c>
      <c r="Q6758" t="str">
        <f t="shared" si="457"/>
        <v>NA</v>
      </c>
      <c r="R6758" s="145" t="str">
        <f t="shared" si="459"/>
        <v>NA</v>
      </c>
    </row>
    <row r="6759" spans="6:18" hidden="1">
      <c r="F6759" s="149"/>
      <c r="G6759" s="149"/>
      <c r="P6759" s="145">
        <f t="shared" si="458"/>
        <v>0</v>
      </c>
      <c r="Q6759" t="str">
        <f t="shared" si="457"/>
        <v>NA</v>
      </c>
      <c r="R6759" s="145" t="str">
        <f t="shared" si="459"/>
        <v>NA</v>
      </c>
    </row>
    <row r="6760" spans="6:18" hidden="1">
      <c r="F6760" s="149"/>
      <c r="G6760" s="149"/>
      <c r="P6760" s="145">
        <f t="shared" si="458"/>
        <v>0</v>
      </c>
      <c r="Q6760" t="str">
        <f t="shared" si="457"/>
        <v>NA</v>
      </c>
      <c r="R6760" s="145" t="str">
        <f t="shared" si="459"/>
        <v>NA</v>
      </c>
    </row>
    <row r="6761" spans="6:18" hidden="1">
      <c r="F6761" s="149"/>
      <c r="G6761" s="149"/>
      <c r="P6761" s="145">
        <f t="shared" si="458"/>
        <v>0</v>
      </c>
      <c r="Q6761" t="str">
        <f t="shared" si="457"/>
        <v>NA</v>
      </c>
      <c r="R6761" s="145" t="str">
        <f t="shared" si="459"/>
        <v>NA</v>
      </c>
    </row>
    <row r="6762" spans="6:18" hidden="1">
      <c r="F6762" s="149"/>
      <c r="G6762" s="149"/>
      <c r="P6762" s="145">
        <f t="shared" si="458"/>
        <v>0</v>
      </c>
      <c r="Q6762" t="str">
        <f t="shared" si="457"/>
        <v>NA</v>
      </c>
      <c r="R6762" s="145" t="str">
        <f t="shared" si="459"/>
        <v>NA</v>
      </c>
    </row>
    <row r="6763" spans="6:18" hidden="1">
      <c r="F6763" s="149"/>
      <c r="G6763" s="149"/>
      <c r="P6763" s="145">
        <f t="shared" si="458"/>
        <v>0</v>
      </c>
      <c r="Q6763" t="str">
        <f t="shared" si="457"/>
        <v>NA</v>
      </c>
      <c r="R6763" s="145" t="str">
        <f t="shared" si="459"/>
        <v>NA</v>
      </c>
    </row>
    <row r="6764" spans="6:18" hidden="1">
      <c r="F6764" s="149"/>
      <c r="G6764" s="149"/>
      <c r="P6764" s="145">
        <f t="shared" si="458"/>
        <v>0</v>
      </c>
      <c r="Q6764" t="str">
        <f t="shared" si="457"/>
        <v>NA</v>
      </c>
      <c r="R6764" s="145" t="str">
        <f t="shared" si="459"/>
        <v>NA</v>
      </c>
    </row>
    <row r="6765" spans="6:18" hidden="1">
      <c r="F6765" s="149"/>
      <c r="G6765" s="149"/>
      <c r="P6765" s="145">
        <f t="shared" si="458"/>
        <v>0</v>
      </c>
      <c r="Q6765" t="str">
        <f t="shared" si="457"/>
        <v>NA</v>
      </c>
      <c r="R6765" s="145" t="str">
        <f t="shared" si="459"/>
        <v>NA</v>
      </c>
    </row>
    <row r="6766" spans="6:18" hidden="1">
      <c r="F6766" s="149"/>
      <c r="G6766" s="149"/>
      <c r="P6766" s="145">
        <f t="shared" si="458"/>
        <v>0</v>
      </c>
      <c r="Q6766" t="str">
        <f t="shared" si="457"/>
        <v>NA</v>
      </c>
      <c r="R6766" s="145" t="str">
        <f t="shared" si="459"/>
        <v>NA</v>
      </c>
    </row>
    <row r="6767" spans="6:18" hidden="1">
      <c r="F6767" s="149"/>
      <c r="G6767" s="149"/>
      <c r="P6767" s="145">
        <f t="shared" si="458"/>
        <v>0</v>
      </c>
      <c r="Q6767" t="str">
        <f t="shared" si="457"/>
        <v>NA</v>
      </c>
      <c r="R6767" s="145" t="str">
        <f t="shared" si="459"/>
        <v>NA</v>
      </c>
    </row>
    <row r="6768" spans="6:18" hidden="1">
      <c r="F6768" s="149"/>
      <c r="G6768" s="149"/>
      <c r="P6768" s="145">
        <f t="shared" si="458"/>
        <v>0</v>
      </c>
      <c r="Q6768" t="str">
        <f t="shared" si="457"/>
        <v>NA</v>
      </c>
      <c r="R6768" s="145" t="str">
        <f t="shared" si="459"/>
        <v>NA</v>
      </c>
    </row>
    <row r="6769" spans="6:18" hidden="1">
      <c r="F6769" s="149"/>
      <c r="G6769" s="149"/>
      <c r="P6769" s="145">
        <f t="shared" si="458"/>
        <v>0</v>
      </c>
      <c r="Q6769" t="str">
        <f t="shared" si="457"/>
        <v>NA</v>
      </c>
      <c r="R6769" s="145" t="str">
        <f t="shared" si="459"/>
        <v>NA</v>
      </c>
    </row>
    <row r="6770" spans="6:18" hidden="1">
      <c r="F6770" s="149"/>
      <c r="G6770" s="149"/>
      <c r="P6770" s="145">
        <f t="shared" si="458"/>
        <v>0</v>
      </c>
      <c r="Q6770" t="str">
        <f t="shared" si="457"/>
        <v>NA</v>
      </c>
      <c r="R6770" s="145" t="str">
        <f t="shared" si="459"/>
        <v>NA</v>
      </c>
    </row>
    <row r="6771" spans="6:18" hidden="1">
      <c r="F6771" s="149"/>
      <c r="G6771" s="149"/>
      <c r="P6771" s="145">
        <f t="shared" si="458"/>
        <v>0</v>
      </c>
      <c r="Q6771" t="str">
        <f t="shared" si="457"/>
        <v>NA</v>
      </c>
      <c r="R6771" s="145" t="str">
        <f t="shared" si="459"/>
        <v>NA</v>
      </c>
    </row>
    <row r="6772" spans="6:18" hidden="1">
      <c r="F6772" s="149"/>
      <c r="G6772" s="149"/>
      <c r="P6772" s="145">
        <f t="shared" si="458"/>
        <v>0</v>
      </c>
      <c r="Q6772" t="str">
        <f t="shared" si="457"/>
        <v>NA</v>
      </c>
      <c r="R6772" s="145" t="str">
        <f t="shared" si="459"/>
        <v>NA</v>
      </c>
    </row>
    <row r="6773" spans="6:18" hidden="1">
      <c r="F6773" s="149"/>
      <c r="G6773" s="149"/>
      <c r="P6773" s="145">
        <f t="shared" si="458"/>
        <v>0</v>
      </c>
      <c r="Q6773" t="str">
        <f t="shared" si="457"/>
        <v>NA</v>
      </c>
      <c r="R6773" s="145" t="str">
        <f t="shared" si="459"/>
        <v>NA</v>
      </c>
    </row>
    <row r="6774" spans="6:18" hidden="1">
      <c r="F6774" s="149"/>
      <c r="G6774" s="149"/>
      <c r="P6774" s="145">
        <f t="shared" si="458"/>
        <v>0</v>
      </c>
      <c r="Q6774" t="str">
        <f t="shared" si="457"/>
        <v>NA</v>
      </c>
      <c r="R6774" s="145" t="str">
        <f t="shared" si="459"/>
        <v>NA</v>
      </c>
    </row>
    <row r="6775" spans="6:18" hidden="1">
      <c r="F6775" s="149"/>
      <c r="G6775" s="149"/>
      <c r="P6775" s="145">
        <f t="shared" si="458"/>
        <v>0</v>
      </c>
      <c r="Q6775" t="str">
        <f t="shared" si="457"/>
        <v>NA</v>
      </c>
      <c r="R6775" s="145" t="str">
        <f t="shared" si="459"/>
        <v>NA</v>
      </c>
    </row>
    <row r="6776" spans="6:18" hidden="1">
      <c r="F6776" s="149"/>
      <c r="G6776" s="149"/>
      <c r="P6776" s="145">
        <f t="shared" si="458"/>
        <v>0</v>
      </c>
      <c r="Q6776" t="str">
        <f t="shared" si="457"/>
        <v>NA</v>
      </c>
      <c r="R6776" s="145" t="str">
        <f t="shared" si="459"/>
        <v>NA</v>
      </c>
    </row>
    <row r="6777" spans="6:18" hidden="1">
      <c r="F6777" s="149"/>
      <c r="G6777" s="149"/>
      <c r="P6777" s="145">
        <f t="shared" si="458"/>
        <v>0</v>
      </c>
      <c r="Q6777" t="str">
        <f t="shared" si="457"/>
        <v>NA</v>
      </c>
      <c r="R6777" s="145" t="str">
        <f t="shared" si="459"/>
        <v>NA</v>
      </c>
    </row>
    <row r="6778" spans="6:18" hidden="1">
      <c r="F6778" s="149"/>
      <c r="G6778" s="149"/>
      <c r="P6778" s="145">
        <f t="shared" si="458"/>
        <v>0</v>
      </c>
      <c r="Q6778" t="str">
        <f t="shared" si="457"/>
        <v>NA</v>
      </c>
      <c r="R6778" s="145" t="str">
        <f t="shared" si="459"/>
        <v>NA</v>
      </c>
    </row>
    <row r="6779" spans="6:18" hidden="1">
      <c r="F6779" s="149"/>
      <c r="G6779" s="149"/>
      <c r="P6779" s="145">
        <f t="shared" si="458"/>
        <v>0</v>
      </c>
      <c r="Q6779" t="str">
        <f t="shared" si="457"/>
        <v>NA</v>
      </c>
      <c r="R6779" s="145" t="str">
        <f t="shared" si="459"/>
        <v>NA</v>
      </c>
    </row>
    <row r="6780" spans="6:18" hidden="1">
      <c r="F6780" s="149"/>
      <c r="G6780" s="149"/>
      <c r="P6780" s="145">
        <f t="shared" si="458"/>
        <v>0</v>
      </c>
      <c r="Q6780" t="str">
        <f t="shared" si="457"/>
        <v>NA</v>
      </c>
      <c r="R6780" s="145" t="str">
        <f t="shared" si="459"/>
        <v>NA</v>
      </c>
    </row>
    <row r="6781" spans="6:18" hidden="1">
      <c r="F6781" s="149"/>
      <c r="G6781" s="149"/>
      <c r="P6781" s="145">
        <f t="shared" si="458"/>
        <v>0</v>
      </c>
      <c r="Q6781" t="str">
        <f t="shared" si="457"/>
        <v>NA</v>
      </c>
      <c r="R6781" s="145" t="str">
        <f t="shared" si="459"/>
        <v>NA</v>
      </c>
    </row>
    <row r="6782" spans="6:18" hidden="1">
      <c r="F6782" s="149"/>
      <c r="G6782" s="149"/>
      <c r="P6782" s="145">
        <f t="shared" si="458"/>
        <v>0</v>
      </c>
      <c r="Q6782" t="str">
        <f t="shared" si="457"/>
        <v>NA</v>
      </c>
      <c r="R6782" s="145" t="str">
        <f t="shared" si="459"/>
        <v>NA</v>
      </c>
    </row>
    <row r="6783" spans="6:18" hidden="1">
      <c r="F6783" s="149"/>
      <c r="G6783" s="149"/>
      <c r="P6783" s="145">
        <f t="shared" si="458"/>
        <v>0</v>
      </c>
      <c r="Q6783" t="str">
        <f t="shared" si="457"/>
        <v>NA</v>
      </c>
      <c r="R6783" s="145" t="str">
        <f t="shared" si="459"/>
        <v>NA</v>
      </c>
    </row>
    <row r="6784" spans="6:18" hidden="1">
      <c r="F6784" s="149"/>
      <c r="G6784" s="149"/>
      <c r="P6784" s="145">
        <f t="shared" si="458"/>
        <v>0</v>
      </c>
      <c r="Q6784" t="str">
        <f t="shared" ref="Q6784:Q6847" si="460">IF(AND(ISNUMBER(E6784),ISNUMBER(H6784),ISBLANK(F6784)),E6784-H6784,"NA")</f>
        <v>NA</v>
      </c>
      <c r="R6784" s="145" t="str">
        <f t="shared" si="459"/>
        <v>NA</v>
      </c>
    </row>
    <row r="6785" spans="6:18" hidden="1">
      <c r="F6785" s="149"/>
      <c r="G6785" s="149"/>
      <c r="P6785" s="145">
        <f t="shared" si="458"/>
        <v>0</v>
      </c>
      <c r="Q6785" t="str">
        <f t="shared" si="460"/>
        <v>NA</v>
      </c>
      <c r="R6785" s="145" t="str">
        <f t="shared" si="459"/>
        <v>NA</v>
      </c>
    </row>
    <row r="6786" spans="6:18" hidden="1">
      <c r="F6786" s="149"/>
      <c r="G6786" s="149"/>
      <c r="P6786" s="145">
        <f t="shared" si="458"/>
        <v>0</v>
      </c>
      <c r="Q6786" t="str">
        <f t="shared" si="460"/>
        <v>NA</v>
      </c>
      <c r="R6786" s="145" t="str">
        <f t="shared" si="459"/>
        <v>NA</v>
      </c>
    </row>
    <row r="6787" spans="6:18" hidden="1">
      <c r="F6787" s="149"/>
      <c r="G6787" s="149"/>
      <c r="P6787" s="145">
        <f t="shared" si="458"/>
        <v>0</v>
      </c>
      <c r="Q6787" t="str">
        <f t="shared" si="460"/>
        <v>NA</v>
      </c>
      <c r="R6787" s="145" t="str">
        <f t="shared" si="459"/>
        <v>NA</v>
      </c>
    </row>
    <row r="6788" spans="6:18" hidden="1">
      <c r="F6788" s="149"/>
      <c r="G6788" s="149"/>
      <c r="P6788" s="145">
        <f t="shared" si="458"/>
        <v>0</v>
      </c>
      <c r="Q6788" t="str">
        <f t="shared" si="460"/>
        <v>NA</v>
      </c>
      <c r="R6788" s="145" t="str">
        <f t="shared" si="459"/>
        <v>NA</v>
      </c>
    </row>
    <row r="6789" spans="6:18" hidden="1">
      <c r="F6789" s="149"/>
      <c r="G6789" s="149"/>
      <c r="P6789" s="145">
        <f t="shared" si="458"/>
        <v>0</v>
      </c>
      <c r="Q6789" t="str">
        <f t="shared" si="460"/>
        <v>NA</v>
      </c>
      <c r="R6789" s="145" t="str">
        <f t="shared" si="459"/>
        <v>NA</v>
      </c>
    </row>
    <row r="6790" spans="6:18" hidden="1">
      <c r="F6790" s="149"/>
      <c r="G6790" s="149"/>
      <c r="P6790" s="145">
        <f t="shared" si="458"/>
        <v>0</v>
      </c>
      <c r="Q6790" t="str">
        <f t="shared" si="460"/>
        <v>NA</v>
      </c>
      <c r="R6790" s="145" t="str">
        <f t="shared" si="459"/>
        <v>NA</v>
      </c>
    </row>
    <row r="6791" spans="6:18" hidden="1">
      <c r="F6791" s="149"/>
      <c r="G6791" s="149"/>
      <c r="P6791" s="145">
        <f t="shared" si="458"/>
        <v>0</v>
      </c>
      <c r="Q6791" t="str">
        <f t="shared" si="460"/>
        <v>NA</v>
      </c>
      <c r="R6791" s="145" t="str">
        <f t="shared" si="459"/>
        <v>NA</v>
      </c>
    </row>
    <row r="6792" spans="6:18" hidden="1">
      <c r="F6792" s="149"/>
      <c r="G6792" s="149"/>
      <c r="P6792" s="145">
        <f t="shared" si="458"/>
        <v>0</v>
      </c>
      <c r="Q6792" t="str">
        <f t="shared" si="460"/>
        <v>NA</v>
      </c>
      <c r="R6792" s="145" t="str">
        <f t="shared" si="459"/>
        <v>NA</v>
      </c>
    </row>
    <row r="6793" spans="6:18" hidden="1">
      <c r="F6793" s="149"/>
      <c r="G6793" s="149"/>
      <c r="P6793" s="145">
        <f t="shared" ref="P6793:P6856" si="461">IFERROR(K6793-L6793,0)</f>
        <v>0</v>
      </c>
      <c r="Q6793" t="str">
        <f t="shared" si="460"/>
        <v>NA</v>
      </c>
      <c r="R6793" s="145" t="str">
        <f t="shared" ref="R6793:R6856" si="462">IF(AND(ISNUMBER(F6793),ISNUMBER(I6793),ISBLANK(E6793)),F6793-I6793,"NA")</f>
        <v>NA</v>
      </c>
    </row>
    <row r="6794" spans="6:18" hidden="1">
      <c r="F6794" s="149"/>
      <c r="G6794" s="149"/>
      <c r="P6794" s="145">
        <f t="shared" si="461"/>
        <v>0</v>
      </c>
      <c r="Q6794" t="str">
        <f t="shared" si="460"/>
        <v>NA</v>
      </c>
      <c r="R6794" s="145" t="str">
        <f t="shared" si="462"/>
        <v>NA</v>
      </c>
    </row>
    <row r="6795" spans="6:18" hidden="1">
      <c r="F6795" s="149"/>
      <c r="G6795" s="149"/>
      <c r="P6795" s="145">
        <f t="shared" si="461"/>
        <v>0</v>
      </c>
      <c r="Q6795" t="str">
        <f t="shared" si="460"/>
        <v>NA</v>
      </c>
      <c r="R6795" s="145" t="str">
        <f t="shared" si="462"/>
        <v>NA</v>
      </c>
    </row>
    <row r="6796" spans="6:18" hidden="1">
      <c r="F6796" s="149"/>
      <c r="G6796" s="149"/>
      <c r="P6796" s="145">
        <f t="shared" si="461"/>
        <v>0</v>
      </c>
      <c r="Q6796" t="str">
        <f t="shared" si="460"/>
        <v>NA</v>
      </c>
      <c r="R6796" s="145" t="str">
        <f t="shared" si="462"/>
        <v>NA</v>
      </c>
    </row>
    <row r="6797" spans="6:18" hidden="1">
      <c r="F6797" s="149"/>
      <c r="G6797" s="149"/>
      <c r="P6797" s="145">
        <f t="shared" si="461"/>
        <v>0</v>
      </c>
      <c r="Q6797" t="str">
        <f t="shared" si="460"/>
        <v>NA</v>
      </c>
      <c r="R6797" s="145" t="str">
        <f t="shared" si="462"/>
        <v>NA</v>
      </c>
    </row>
    <row r="6798" spans="6:18" hidden="1">
      <c r="F6798" s="149"/>
      <c r="G6798" s="149"/>
      <c r="P6798" s="145">
        <f t="shared" si="461"/>
        <v>0</v>
      </c>
      <c r="Q6798" t="str">
        <f t="shared" si="460"/>
        <v>NA</v>
      </c>
      <c r="R6798" s="145" t="str">
        <f t="shared" si="462"/>
        <v>NA</v>
      </c>
    </row>
    <row r="6799" spans="6:18" hidden="1">
      <c r="F6799" s="149"/>
      <c r="G6799" s="149"/>
      <c r="P6799" s="145">
        <f t="shared" si="461"/>
        <v>0</v>
      </c>
      <c r="Q6799" t="str">
        <f t="shared" si="460"/>
        <v>NA</v>
      </c>
      <c r="R6799" s="145" t="str">
        <f t="shared" si="462"/>
        <v>NA</v>
      </c>
    </row>
    <row r="6800" spans="6:18" hidden="1">
      <c r="F6800" s="149"/>
      <c r="G6800" s="149"/>
      <c r="P6800" s="145">
        <f t="shared" si="461"/>
        <v>0</v>
      </c>
      <c r="Q6800" t="str">
        <f t="shared" si="460"/>
        <v>NA</v>
      </c>
      <c r="R6800" s="145" t="str">
        <f t="shared" si="462"/>
        <v>NA</v>
      </c>
    </row>
    <row r="6801" spans="6:18" hidden="1">
      <c r="F6801" s="149"/>
      <c r="G6801" s="149"/>
      <c r="P6801" s="145">
        <f t="shared" si="461"/>
        <v>0</v>
      </c>
      <c r="Q6801" t="str">
        <f t="shared" si="460"/>
        <v>NA</v>
      </c>
      <c r="R6801" s="145" t="str">
        <f t="shared" si="462"/>
        <v>NA</v>
      </c>
    </row>
    <row r="6802" spans="6:18" hidden="1">
      <c r="F6802" s="149"/>
      <c r="G6802" s="149"/>
      <c r="P6802" s="145">
        <f t="shared" si="461"/>
        <v>0</v>
      </c>
      <c r="Q6802" t="str">
        <f t="shared" si="460"/>
        <v>NA</v>
      </c>
      <c r="R6802" s="145" t="str">
        <f t="shared" si="462"/>
        <v>NA</v>
      </c>
    </row>
    <row r="6803" spans="6:18" hidden="1">
      <c r="F6803" s="149"/>
      <c r="G6803" s="149"/>
      <c r="P6803" s="145">
        <f t="shared" si="461"/>
        <v>0</v>
      </c>
      <c r="Q6803" t="str">
        <f t="shared" si="460"/>
        <v>NA</v>
      </c>
      <c r="R6803" s="145" t="str">
        <f t="shared" si="462"/>
        <v>NA</v>
      </c>
    </row>
    <row r="6804" spans="6:18" hidden="1">
      <c r="F6804" s="149"/>
      <c r="G6804" s="149"/>
      <c r="P6804" s="145">
        <f t="shared" si="461"/>
        <v>0</v>
      </c>
      <c r="Q6804" t="str">
        <f t="shared" si="460"/>
        <v>NA</v>
      </c>
      <c r="R6804" s="145" t="str">
        <f t="shared" si="462"/>
        <v>NA</v>
      </c>
    </row>
    <row r="6805" spans="6:18" hidden="1">
      <c r="F6805" s="149"/>
      <c r="G6805" s="149"/>
      <c r="P6805" s="145">
        <f t="shared" si="461"/>
        <v>0</v>
      </c>
      <c r="Q6805" t="str">
        <f t="shared" si="460"/>
        <v>NA</v>
      </c>
      <c r="R6805" s="145" t="str">
        <f t="shared" si="462"/>
        <v>NA</v>
      </c>
    </row>
    <row r="6806" spans="6:18" hidden="1">
      <c r="F6806" s="149"/>
      <c r="G6806" s="149"/>
      <c r="P6806" s="145">
        <f t="shared" si="461"/>
        <v>0</v>
      </c>
      <c r="Q6806" t="str">
        <f t="shared" si="460"/>
        <v>NA</v>
      </c>
      <c r="R6806" s="145" t="str">
        <f t="shared" si="462"/>
        <v>NA</v>
      </c>
    </row>
    <row r="6807" spans="6:18" hidden="1">
      <c r="F6807" s="149"/>
      <c r="G6807" s="149"/>
      <c r="P6807" s="145">
        <f t="shared" si="461"/>
        <v>0</v>
      </c>
      <c r="Q6807" t="str">
        <f t="shared" si="460"/>
        <v>NA</v>
      </c>
      <c r="R6807" s="145" t="str">
        <f t="shared" si="462"/>
        <v>NA</v>
      </c>
    </row>
    <row r="6808" spans="6:18" hidden="1">
      <c r="F6808" s="149"/>
      <c r="G6808" s="149"/>
      <c r="P6808" s="145">
        <f t="shared" si="461"/>
        <v>0</v>
      </c>
      <c r="Q6808" t="str">
        <f t="shared" si="460"/>
        <v>NA</v>
      </c>
      <c r="R6808" s="145" t="str">
        <f t="shared" si="462"/>
        <v>NA</v>
      </c>
    </row>
    <row r="6809" spans="6:18" hidden="1">
      <c r="F6809" s="149"/>
      <c r="G6809" s="149"/>
      <c r="P6809" s="145">
        <f t="shared" si="461"/>
        <v>0</v>
      </c>
      <c r="Q6809" t="str">
        <f t="shared" si="460"/>
        <v>NA</v>
      </c>
      <c r="R6809" s="145" t="str">
        <f t="shared" si="462"/>
        <v>NA</v>
      </c>
    </row>
    <row r="6810" spans="6:18" hidden="1">
      <c r="F6810" s="149"/>
      <c r="G6810" s="149"/>
      <c r="P6810" s="145">
        <f t="shared" si="461"/>
        <v>0</v>
      </c>
      <c r="Q6810" t="str">
        <f t="shared" si="460"/>
        <v>NA</v>
      </c>
      <c r="R6810" s="145" t="str">
        <f t="shared" si="462"/>
        <v>NA</v>
      </c>
    </row>
    <row r="6811" spans="6:18" hidden="1">
      <c r="F6811" s="149"/>
      <c r="G6811" s="149"/>
      <c r="P6811" s="145">
        <f t="shared" si="461"/>
        <v>0</v>
      </c>
      <c r="Q6811" t="str">
        <f t="shared" si="460"/>
        <v>NA</v>
      </c>
      <c r="R6811" s="145" t="str">
        <f t="shared" si="462"/>
        <v>NA</v>
      </c>
    </row>
    <row r="6812" spans="6:18" hidden="1">
      <c r="F6812" s="149"/>
      <c r="G6812" s="149"/>
      <c r="P6812" s="145">
        <f t="shared" si="461"/>
        <v>0</v>
      </c>
      <c r="Q6812" t="str">
        <f t="shared" si="460"/>
        <v>NA</v>
      </c>
      <c r="R6812" s="145" t="str">
        <f t="shared" si="462"/>
        <v>NA</v>
      </c>
    </row>
    <row r="6813" spans="6:18" hidden="1">
      <c r="F6813" s="149"/>
      <c r="G6813" s="149"/>
      <c r="P6813" s="145">
        <f t="shared" si="461"/>
        <v>0</v>
      </c>
      <c r="Q6813" t="str">
        <f t="shared" si="460"/>
        <v>NA</v>
      </c>
      <c r="R6813" s="145" t="str">
        <f t="shared" si="462"/>
        <v>NA</v>
      </c>
    </row>
    <row r="6814" spans="6:18" hidden="1">
      <c r="F6814" s="149"/>
      <c r="G6814" s="149"/>
      <c r="P6814" s="145">
        <f t="shared" si="461"/>
        <v>0</v>
      </c>
      <c r="Q6814" t="str">
        <f t="shared" si="460"/>
        <v>NA</v>
      </c>
      <c r="R6814" s="145" t="str">
        <f t="shared" si="462"/>
        <v>NA</v>
      </c>
    </row>
    <row r="6815" spans="6:18" hidden="1">
      <c r="F6815" s="149"/>
      <c r="G6815" s="149"/>
      <c r="P6815" s="145">
        <f t="shared" si="461"/>
        <v>0</v>
      </c>
      <c r="Q6815" t="str">
        <f t="shared" si="460"/>
        <v>NA</v>
      </c>
      <c r="R6815" s="145" t="str">
        <f t="shared" si="462"/>
        <v>NA</v>
      </c>
    </row>
    <row r="6816" spans="6:18" hidden="1">
      <c r="F6816" s="149"/>
      <c r="G6816" s="149"/>
      <c r="P6816" s="145">
        <f t="shared" si="461"/>
        <v>0</v>
      </c>
      <c r="Q6816" t="str">
        <f t="shared" si="460"/>
        <v>NA</v>
      </c>
      <c r="R6816" s="145" t="str">
        <f t="shared" si="462"/>
        <v>NA</v>
      </c>
    </row>
    <row r="6817" spans="6:18" hidden="1">
      <c r="F6817" s="149"/>
      <c r="G6817" s="149"/>
      <c r="P6817" s="145">
        <f t="shared" si="461"/>
        <v>0</v>
      </c>
      <c r="Q6817" t="str">
        <f t="shared" si="460"/>
        <v>NA</v>
      </c>
      <c r="R6817" s="145" t="str">
        <f t="shared" si="462"/>
        <v>NA</v>
      </c>
    </row>
    <row r="6818" spans="6:18" hidden="1">
      <c r="F6818" s="149"/>
      <c r="G6818" s="149"/>
      <c r="P6818" s="145">
        <f t="shared" si="461"/>
        <v>0</v>
      </c>
      <c r="Q6818" t="str">
        <f t="shared" si="460"/>
        <v>NA</v>
      </c>
      <c r="R6818" s="145" t="str">
        <f t="shared" si="462"/>
        <v>NA</v>
      </c>
    </row>
    <row r="6819" spans="6:18" hidden="1">
      <c r="F6819" s="149"/>
      <c r="G6819" s="149"/>
      <c r="P6819" s="145">
        <f t="shared" si="461"/>
        <v>0</v>
      </c>
      <c r="Q6819" t="str">
        <f t="shared" si="460"/>
        <v>NA</v>
      </c>
      <c r="R6819" s="145" t="str">
        <f t="shared" si="462"/>
        <v>NA</v>
      </c>
    </row>
    <row r="6820" spans="6:18" hidden="1">
      <c r="F6820" s="149"/>
      <c r="G6820" s="149"/>
      <c r="P6820" s="145">
        <f t="shared" si="461"/>
        <v>0</v>
      </c>
      <c r="Q6820" t="str">
        <f t="shared" si="460"/>
        <v>NA</v>
      </c>
      <c r="R6820" s="145" t="str">
        <f t="shared" si="462"/>
        <v>NA</v>
      </c>
    </row>
    <row r="6821" spans="6:18" hidden="1">
      <c r="F6821" s="149"/>
      <c r="G6821" s="149"/>
      <c r="P6821" s="145">
        <f t="shared" si="461"/>
        <v>0</v>
      </c>
      <c r="Q6821" t="str">
        <f t="shared" si="460"/>
        <v>NA</v>
      </c>
      <c r="R6821" s="145" t="str">
        <f t="shared" si="462"/>
        <v>NA</v>
      </c>
    </row>
    <row r="6822" spans="6:18" hidden="1">
      <c r="F6822" s="149"/>
      <c r="G6822" s="149"/>
      <c r="P6822" s="145">
        <f t="shared" si="461"/>
        <v>0</v>
      </c>
      <c r="Q6822" t="str">
        <f t="shared" si="460"/>
        <v>NA</v>
      </c>
      <c r="R6822" s="145" t="str">
        <f t="shared" si="462"/>
        <v>NA</v>
      </c>
    </row>
    <row r="6823" spans="6:18" hidden="1">
      <c r="F6823" s="149"/>
      <c r="G6823" s="149"/>
      <c r="P6823" s="145">
        <f t="shared" si="461"/>
        <v>0</v>
      </c>
      <c r="Q6823" t="str">
        <f t="shared" si="460"/>
        <v>NA</v>
      </c>
      <c r="R6823" s="145" t="str">
        <f t="shared" si="462"/>
        <v>NA</v>
      </c>
    </row>
    <row r="6824" spans="6:18" hidden="1">
      <c r="F6824" s="149"/>
      <c r="G6824" s="149"/>
      <c r="P6824" s="145">
        <f t="shared" si="461"/>
        <v>0</v>
      </c>
      <c r="Q6824" t="str">
        <f t="shared" si="460"/>
        <v>NA</v>
      </c>
      <c r="R6824" s="145" t="str">
        <f t="shared" si="462"/>
        <v>NA</v>
      </c>
    </row>
    <row r="6825" spans="6:18" hidden="1">
      <c r="F6825" s="149"/>
      <c r="G6825" s="149"/>
      <c r="P6825" s="145">
        <f t="shared" si="461"/>
        <v>0</v>
      </c>
      <c r="Q6825" t="str">
        <f t="shared" si="460"/>
        <v>NA</v>
      </c>
      <c r="R6825" s="145" t="str">
        <f t="shared" si="462"/>
        <v>NA</v>
      </c>
    </row>
    <row r="6826" spans="6:18" hidden="1">
      <c r="F6826" s="149"/>
      <c r="G6826" s="149"/>
      <c r="P6826" s="145">
        <f t="shared" si="461"/>
        <v>0</v>
      </c>
      <c r="Q6826" t="str">
        <f t="shared" si="460"/>
        <v>NA</v>
      </c>
      <c r="R6826" s="145" t="str">
        <f t="shared" si="462"/>
        <v>NA</v>
      </c>
    </row>
    <row r="6827" spans="6:18" hidden="1">
      <c r="F6827" s="149"/>
      <c r="G6827" s="149"/>
      <c r="P6827" s="145">
        <f t="shared" si="461"/>
        <v>0</v>
      </c>
      <c r="Q6827" t="str">
        <f t="shared" si="460"/>
        <v>NA</v>
      </c>
      <c r="R6827" s="145" t="str">
        <f t="shared" si="462"/>
        <v>NA</v>
      </c>
    </row>
    <row r="6828" spans="6:18" hidden="1">
      <c r="F6828" s="149"/>
      <c r="G6828" s="149"/>
      <c r="P6828" s="145">
        <f t="shared" si="461"/>
        <v>0</v>
      </c>
      <c r="Q6828" t="str">
        <f t="shared" si="460"/>
        <v>NA</v>
      </c>
      <c r="R6828" s="145" t="str">
        <f t="shared" si="462"/>
        <v>NA</v>
      </c>
    </row>
    <row r="6829" spans="6:18" hidden="1">
      <c r="F6829" s="149"/>
      <c r="G6829" s="149"/>
      <c r="P6829" s="145">
        <f t="shared" si="461"/>
        <v>0</v>
      </c>
      <c r="Q6829" t="str">
        <f t="shared" si="460"/>
        <v>NA</v>
      </c>
      <c r="R6829" s="145" t="str">
        <f t="shared" si="462"/>
        <v>NA</v>
      </c>
    </row>
    <row r="6830" spans="6:18" hidden="1">
      <c r="F6830" s="149"/>
      <c r="G6830" s="149"/>
      <c r="P6830" s="145">
        <f t="shared" si="461"/>
        <v>0</v>
      </c>
      <c r="Q6830" t="str">
        <f t="shared" si="460"/>
        <v>NA</v>
      </c>
      <c r="R6830" s="145" t="str">
        <f t="shared" si="462"/>
        <v>NA</v>
      </c>
    </row>
    <row r="6831" spans="6:18" hidden="1">
      <c r="F6831" s="149"/>
      <c r="G6831" s="149"/>
      <c r="P6831" s="145">
        <f t="shared" si="461"/>
        <v>0</v>
      </c>
      <c r="Q6831" t="str">
        <f t="shared" si="460"/>
        <v>NA</v>
      </c>
      <c r="R6831" s="145" t="str">
        <f t="shared" si="462"/>
        <v>NA</v>
      </c>
    </row>
    <row r="6832" spans="6:18" hidden="1">
      <c r="F6832" s="149"/>
      <c r="G6832" s="149"/>
      <c r="P6832" s="145">
        <f t="shared" si="461"/>
        <v>0</v>
      </c>
      <c r="Q6832" t="str">
        <f t="shared" si="460"/>
        <v>NA</v>
      </c>
      <c r="R6832" s="145" t="str">
        <f t="shared" si="462"/>
        <v>NA</v>
      </c>
    </row>
    <row r="6833" spans="6:18" hidden="1">
      <c r="F6833" s="149"/>
      <c r="G6833" s="149"/>
      <c r="P6833" s="145">
        <f t="shared" si="461"/>
        <v>0</v>
      </c>
      <c r="Q6833" t="str">
        <f t="shared" si="460"/>
        <v>NA</v>
      </c>
      <c r="R6833" s="145" t="str">
        <f t="shared" si="462"/>
        <v>NA</v>
      </c>
    </row>
    <row r="6834" spans="6:18" hidden="1">
      <c r="F6834" s="149"/>
      <c r="G6834" s="149"/>
      <c r="P6834" s="145">
        <f t="shared" si="461"/>
        <v>0</v>
      </c>
      <c r="Q6834" t="str">
        <f t="shared" si="460"/>
        <v>NA</v>
      </c>
      <c r="R6834" s="145" t="str">
        <f t="shared" si="462"/>
        <v>NA</v>
      </c>
    </row>
    <row r="6835" spans="6:18" hidden="1">
      <c r="F6835" s="149"/>
      <c r="G6835" s="149"/>
      <c r="P6835" s="145">
        <f t="shared" si="461"/>
        <v>0</v>
      </c>
      <c r="Q6835" t="str">
        <f t="shared" si="460"/>
        <v>NA</v>
      </c>
      <c r="R6835" s="145" t="str">
        <f t="shared" si="462"/>
        <v>NA</v>
      </c>
    </row>
    <row r="6836" spans="6:18" hidden="1">
      <c r="F6836" s="149"/>
      <c r="G6836" s="149"/>
      <c r="P6836" s="145">
        <f t="shared" si="461"/>
        <v>0</v>
      </c>
      <c r="Q6836" t="str">
        <f t="shared" si="460"/>
        <v>NA</v>
      </c>
      <c r="R6836" s="145" t="str">
        <f t="shared" si="462"/>
        <v>NA</v>
      </c>
    </row>
    <row r="6837" spans="6:18" hidden="1">
      <c r="F6837" s="149"/>
      <c r="G6837" s="149"/>
      <c r="P6837" s="145">
        <f t="shared" si="461"/>
        <v>0</v>
      </c>
      <c r="Q6837" t="str">
        <f t="shared" si="460"/>
        <v>NA</v>
      </c>
      <c r="R6837" s="145" t="str">
        <f t="shared" si="462"/>
        <v>NA</v>
      </c>
    </row>
    <row r="6838" spans="6:18" hidden="1">
      <c r="F6838" s="149"/>
      <c r="G6838" s="149"/>
      <c r="P6838" s="145">
        <f t="shared" si="461"/>
        <v>0</v>
      </c>
      <c r="Q6838" t="str">
        <f t="shared" si="460"/>
        <v>NA</v>
      </c>
      <c r="R6838" s="145" t="str">
        <f t="shared" si="462"/>
        <v>NA</v>
      </c>
    </row>
    <row r="6839" spans="6:18" hidden="1">
      <c r="F6839" s="149"/>
      <c r="G6839" s="149"/>
      <c r="P6839" s="145">
        <f t="shared" si="461"/>
        <v>0</v>
      </c>
      <c r="Q6839" t="str">
        <f t="shared" si="460"/>
        <v>NA</v>
      </c>
      <c r="R6839" s="145" t="str">
        <f t="shared" si="462"/>
        <v>NA</v>
      </c>
    </row>
    <row r="6840" spans="6:18" hidden="1">
      <c r="F6840" s="149"/>
      <c r="G6840" s="149"/>
      <c r="P6840" s="145">
        <f t="shared" si="461"/>
        <v>0</v>
      </c>
      <c r="Q6840" t="str">
        <f t="shared" si="460"/>
        <v>NA</v>
      </c>
      <c r="R6840" s="145" t="str">
        <f t="shared" si="462"/>
        <v>NA</v>
      </c>
    </row>
    <row r="6841" spans="6:18" hidden="1">
      <c r="F6841" s="149"/>
      <c r="G6841" s="149"/>
      <c r="P6841" s="145">
        <f t="shared" si="461"/>
        <v>0</v>
      </c>
      <c r="Q6841" t="str">
        <f t="shared" si="460"/>
        <v>NA</v>
      </c>
      <c r="R6841" s="145" t="str">
        <f t="shared" si="462"/>
        <v>NA</v>
      </c>
    </row>
    <row r="6842" spans="6:18" hidden="1">
      <c r="F6842" s="149"/>
      <c r="G6842" s="149"/>
      <c r="P6842" s="145">
        <f t="shared" si="461"/>
        <v>0</v>
      </c>
      <c r="Q6842" t="str">
        <f t="shared" si="460"/>
        <v>NA</v>
      </c>
      <c r="R6842" s="145" t="str">
        <f t="shared" si="462"/>
        <v>NA</v>
      </c>
    </row>
    <row r="6843" spans="6:18" hidden="1">
      <c r="F6843" s="149"/>
      <c r="G6843" s="149"/>
      <c r="P6843" s="145">
        <f t="shared" si="461"/>
        <v>0</v>
      </c>
      <c r="Q6843" t="str">
        <f t="shared" si="460"/>
        <v>NA</v>
      </c>
      <c r="R6843" s="145" t="str">
        <f t="shared" si="462"/>
        <v>NA</v>
      </c>
    </row>
    <row r="6844" spans="6:18" hidden="1">
      <c r="F6844" s="149"/>
      <c r="G6844" s="149"/>
      <c r="P6844" s="145">
        <f t="shared" si="461"/>
        <v>0</v>
      </c>
      <c r="Q6844" t="str">
        <f t="shared" si="460"/>
        <v>NA</v>
      </c>
      <c r="R6844" s="145" t="str">
        <f t="shared" si="462"/>
        <v>NA</v>
      </c>
    </row>
    <row r="6845" spans="6:18" hidden="1">
      <c r="F6845" s="149"/>
      <c r="G6845" s="149"/>
      <c r="P6845" s="145">
        <f t="shared" si="461"/>
        <v>0</v>
      </c>
      <c r="Q6845" t="str">
        <f t="shared" si="460"/>
        <v>NA</v>
      </c>
      <c r="R6845" s="145" t="str">
        <f t="shared" si="462"/>
        <v>NA</v>
      </c>
    </row>
    <row r="6846" spans="6:18" hidden="1">
      <c r="F6846" s="149"/>
      <c r="G6846" s="149"/>
      <c r="P6846" s="145">
        <f t="shared" si="461"/>
        <v>0</v>
      </c>
      <c r="Q6846" t="str">
        <f t="shared" si="460"/>
        <v>NA</v>
      </c>
      <c r="R6846" s="145" t="str">
        <f t="shared" si="462"/>
        <v>NA</v>
      </c>
    </row>
    <row r="6847" spans="6:18" hidden="1">
      <c r="F6847" s="149"/>
      <c r="G6847" s="149"/>
      <c r="P6847" s="145">
        <f t="shared" si="461"/>
        <v>0</v>
      </c>
      <c r="Q6847" t="str">
        <f t="shared" si="460"/>
        <v>NA</v>
      </c>
      <c r="R6847" s="145" t="str">
        <f t="shared" si="462"/>
        <v>NA</v>
      </c>
    </row>
    <row r="6848" spans="6:18" hidden="1">
      <c r="F6848" s="149"/>
      <c r="G6848" s="149"/>
      <c r="P6848" s="145">
        <f t="shared" si="461"/>
        <v>0</v>
      </c>
      <c r="Q6848" t="str">
        <f t="shared" ref="Q6848:Q6911" si="463">IF(AND(ISNUMBER(E6848),ISNUMBER(H6848),ISBLANK(F6848)),E6848-H6848,"NA")</f>
        <v>NA</v>
      </c>
      <c r="R6848" s="145" t="str">
        <f t="shared" si="462"/>
        <v>NA</v>
      </c>
    </row>
    <row r="6849" spans="6:18" hidden="1">
      <c r="F6849" s="149"/>
      <c r="G6849" s="149"/>
      <c r="P6849" s="145">
        <f t="shared" si="461"/>
        <v>0</v>
      </c>
      <c r="Q6849" t="str">
        <f t="shared" si="463"/>
        <v>NA</v>
      </c>
      <c r="R6849" s="145" t="str">
        <f t="shared" si="462"/>
        <v>NA</v>
      </c>
    </row>
    <row r="6850" spans="6:18" hidden="1">
      <c r="F6850" s="149"/>
      <c r="G6850" s="149"/>
      <c r="P6850" s="145">
        <f t="shared" si="461"/>
        <v>0</v>
      </c>
      <c r="Q6850" t="str">
        <f t="shared" si="463"/>
        <v>NA</v>
      </c>
      <c r="R6850" s="145" t="str">
        <f t="shared" si="462"/>
        <v>NA</v>
      </c>
    </row>
    <row r="6851" spans="6:18" hidden="1">
      <c r="F6851" s="149"/>
      <c r="G6851" s="149"/>
      <c r="P6851" s="145">
        <f t="shared" si="461"/>
        <v>0</v>
      </c>
      <c r="Q6851" t="str">
        <f t="shared" si="463"/>
        <v>NA</v>
      </c>
      <c r="R6851" s="145" t="str">
        <f t="shared" si="462"/>
        <v>NA</v>
      </c>
    </row>
    <row r="6852" spans="6:18" hidden="1">
      <c r="F6852" s="149"/>
      <c r="G6852" s="149"/>
      <c r="P6852" s="145">
        <f t="shared" si="461"/>
        <v>0</v>
      </c>
      <c r="Q6852" t="str">
        <f t="shared" si="463"/>
        <v>NA</v>
      </c>
      <c r="R6852" s="145" t="str">
        <f t="shared" si="462"/>
        <v>NA</v>
      </c>
    </row>
    <row r="6853" spans="6:18" hidden="1">
      <c r="F6853" s="149"/>
      <c r="G6853" s="149"/>
      <c r="P6853" s="145">
        <f t="shared" si="461"/>
        <v>0</v>
      </c>
      <c r="Q6853" t="str">
        <f t="shared" si="463"/>
        <v>NA</v>
      </c>
      <c r="R6853" s="145" t="str">
        <f t="shared" si="462"/>
        <v>NA</v>
      </c>
    </row>
    <row r="6854" spans="6:18" hidden="1">
      <c r="F6854" s="149"/>
      <c r="G6854" s="149"/>
      <c r="P6854" s="145">
        <f t="shared" si="461"/>
        <v>0</v>
      </c>
      <c r="Q6854" t="str">
        <f t="shared" si="463"/>
        <v>NA</v>
      </c>
      <c r="R6854" s="145" t="str">
        <f t="shared" si="462"/>
        <v>NA</v>
      </c>
    </row>
    <row r="6855" spans="6:18" hidden="1">
      <c r="F6855" s="149"/>
      <c r="G6855" s="149"/>
      <c r="P6855" s="145">
        <f t="shared" si="461"/>
        <v>0</v>
      </c>
      <c r="Q6855" t="str">
        <f t="shared" si="463"/>
        <v>NA</v>
      </c>
      <c r="R6855" s="145" t="str">
        <f t="shared" si="462"/>
        <v>NA</v>
      </c>
    </row>
    <row r="6856" spans="6:18" hidden="1">
      <c r="F6856" s="149"/>
      <c r="G6856" s="149"/>
      <c r="P6856" s="145">
        <f t="shared" si="461"/>
        <v>0</v>
      </c>
      <c r="Q6856" t="str">
        <f t="shared" si="463"/>
        <v>NA</v>
      </c>
      <c r="R6856" s="145" t="str">
        <f t="shared" si="462"/>
        <v>NA</v>
      </c>
    </row>
    <row r="6857" spans="6:18" hidden="1">
      <c r="F6857" s="149"/>
      <c r="G6857" s="149"/>
      <c r="P6857" s="145">
        <f t="shared" ref="P6857:P6920" si="464">IFERROR(K6857-L6857,0)</f>
        <v>0</v>
      </c>
      <c r="Q6857" t="str">
        <f t="shared" si="463"/>
        <v>NA</v>
      </c>
      <c r="R6857" s="145" t="str">
        <f t="shared" ref="R6857:R6920" si="465">IF(AND(ISNUMBER(F6857),ISNUMBER(I6857),ISBLANK(E6857)),F6857-I6857,"NA")</f>
        <v>NA</v>
      </c>
    </row>
    <row r="6858" spans="6:18" hidden="1">
      <c r="F6858" s="149"/>
      <c r="G6858" s="149"/>
      <c r="P6858" s="145">
        <f t="shared" si="464"/>
        <v>0</v>
      </c>
      <c r="Q6858" t="str">
        <f t="shared" si="463"/>
        <v>NA</v>
      </c>
      <c r="R6858" s="145" t="str">
        <f t="shared" si="465"/>
        <v>NA</v>
      </c>
    </row>
    <row r="6859" spans="6:18" hidden="1">
      <c r="F6859" s="149"/>
      <c r="G6859" s="149"/>
      <c r="P6859" s="145">
        <f t="shared" si="464"/>
        <v>0</v>
      </c>
      <c r="Q6859" t="str">
        <f t="shared" si="463"/>
        <v>NA</v>
      </c>
      <c r="R6859" s="145" t="str">
        <f t="shared" si="465"/>
        <v>NA</v>
      </c>
    </row>
    <row r="6860" spans="6:18" hidden="1">
      <c r="F6860" s="149"/>
      <c r="G6860" s="149"/>
      <c r="P6860" s="145">
        <f t="shared" si="464"/>
        <v>0</v>
      </c>
      <c r="Q6860" t="str">
        <f t="shared" si="463"/>
        <v>NA</v>
      </c>
      <c r="R6860" s="145" t="str">
        <f t="shared" si="465"/>
        <v>NA</v>
      </c>
    </row>
    <row r="6861" spans="6:18" hidden="1">
      <c r="F6861" s="149"/>
      <c r="G6861" s="149"/>
      <c r="P6861" s="145">
        <f t="shared" si="464"/>
        <v>0</v>
      </c>
      <c r="Q6861" t="str">
        <f t="shared" si="463"/>
        <v>NA</v>
      </c>
      <c r="R6861" s="145" t="str">
        <f t="shared" si="465"/>
        <v>NA</v>
      </c>
    </row>
    <row r="6862" spans="6:18" hidden="1">
      <c r="F6862" s="149"/>
      <c r="G6862" s="149"/>
      <c r="P6862" s="145">
        <f t="shared" si="464"/>
        <v>0</v>
      </c>
      <c r="Q6862" t="str">
        <f t="shared" si="463"/>
        <v>NA</v>
      </c>
      <c r="R6862" s="145" t="str">
        <f t="shared" si="465"/>
        <v>NA</v>
      </c>
    </row>
    <row r="6863" spans="6:18" hidden="1">
      <c r="F6863" s="149"/>
      <c r="G6863" s="149"/>
      <c r="P6863" s="145">
        <f t="shared" si="464"/>
        <v>0</v>
      </c>
      <c r="Q6863" t="str">
        <f t="shared" si="463"/>
        <v>NA</v>
      </c>
      <c r="R6863" s="145" t="str">
        <f t="shared" si="465"/>
        <v>NA</v>
      </c>
    </row>
    <row r="6864" spans="6:18" hidden="1">
      <c r="F6864" s="149"/>
      <c r="G6864" s="149"/>
      <c r="P6864" s="145">
        <f t="shared" si="464"/>
        <v>0</v>
      </c>
      <c r="Q6864" t="str">
        <f t="shared" si="463"/>
        <v>NA</v>
      </c>
      <c r="R6864" s="145" t="str">
        <f t="shared" si="465"/>
        <v>NA</v>
      </c>
    </row>
    <row r="6865" spans="6:18" hidden="1">
      <c r="F6865" s="149"/>
      <c r="G6865" s="149"/>
      <c r="P6865" s="145">
        <f t="shared" si="464"/>
        <v>0</v>
      </c>
      <c r="Q6865" t="str">
        <f t="shared" si="463"/>
        <v>NA</v>
      </c>
      <c r="R6865" s="145" t="str">
        <f t="shared" si="465"/>
        <v>NA</v>
      </c>
    </row>
    <row r="6866" spans="6:18" hidden="1">
      <c r="F6866" s="149"/>
      <c r="G6866" s="149"/>
      <c r="P6866" s="145">
        <f t="shared" si="464"/>
        <v>0</v>
      </c>
      <c r="Q6866" t="str">
        <f t="shared" si="463"/>
        <v>NA</v>
      </c>
      <c r="R6866" s="145" t="str">
        <f t="shared" si="465"/>
        <v>NA</v>
      </c>
    </row>
    <row r="6867" spans="6:18" hidden="1">
      <c r="F6867" s="149"/>
      <c r="G6867" s="149"/>
      <c r="P6867" s="145">
        <f t="shared" si="464"/>
        <v>0</v>
      </c>
      <c r="Q6867" t="str">
        <f t="shared" si="463"/>
        <v>NA</v>
      </c>
      <c r="R6867" s="145" t="str">
        <f t="shared" si="465"/>
        <v>NA</v>
      </c>
    </row>
    <row r="6868" spans="6:18" hidden="1">
      <c r="F6868" s="149"/>
      <c r="G6868" s="149"/>
      <c r="P6868" s="145">
        <f t="shared" si="464"/>
        <v>0</v>
      </c>
      <c r="Q6868" t="str">
        <f t="shared" si="463"/>
        <v>NA</v>
      </c>
      <c r="R6868" s="145" t="str">
        <f t="shared" si="465"/>
        <v>NA</v>
      </c>
    </row>
    <row r="6869" spans="6:18" hidden="1">
      <c r="F6869" s="149"/>
      <c r="G6869" s="149"/>
      <c r="P6869" s="145">
        <f t="shared" si="464"/>
        <v>0</v>
      </c>
      <c r="Q6869" t="str">
        <f t="shared" si="463"/>
        <v>NA</v>
      </c>
      <c r="R6869" s="145" t="str">
        <f t="shared" si="465"/>
        <v>NA</v>
      </c>
    </row>
    <row r="6870" spans="6:18" hidden="1">
      <c r="F6870" s="149"/>
      <c r="G6870" s="149"/>
      <c r="P6870" s="145">
        <f t="shared" si="464"/>
        <v>0</v>
      </c>
      <c r="Q6870" t="str">
        <f t="shared" si="463"/>
        <v>NA</v>
      </c>
      <c r="R6870" s="145" t="str">
        <f t="shared" si="465"/>
        <v>NA</v>
      </c>
    </row>
    <row r="6871" spans="6:18" hidden="1">
      <c r="F6871" s="149"/>
      <c r="G6871" s="149"/>
      <c r="P6871" s="145">
        <f t="shared" si="464"/>
        <v>0</v>
      </c>
      <c r="Q6871" t="str">
        <f t="shared" si="463"/>
        <v>NA</v>
      </c>
      <c r="R6871" s="145" t="str">
        <f t="shared" si="465"/>
        <v>NA</v>
      </c>
    </row>
    <row r="6872" spans="6:18" hidden="1">
      <c r="F6872" s="149"/>
      <c r="G6872" s="149"/>
      <c r="P6872" s="145">
        <f t="shared" si="464"/>
        <v>0</v>
      </c>
      <c r="Q6872" t="str">
        <f t="shared" si="463"/>
        <v>NA</v>
      </c>
      <c r="R6872" s="145" t="str">
        <f t="shared" si="465"/>
        <v>NA</v>
      </c>
    </row>
    <row r="6873" spans="6:18" hidden="1">
      <c r="F6873" s="149"/>
      <c r="G6873" s="149"/>
      <c r="P6873" s="145">
        <f t="shared" si="464"/>
        <v>0</v>
      </c>
      <c r="Q6873" t="str">
        <f t="shared" si="463"/>
        <v>NA</v>
      </c>
      <c r="R6873" s="145" t="str">
        <f t="shared" si="465"/>
        <v>NA</v>
      </c>
    </row>
    <row r="6874" spans="6:18" hidden="1">
      <c r="F6874" s="149"/>
      <c r="G6874" s="149"/>
      <c r="P6874" s="145">
        <f t="shared" si="464"/>
        <v>0</v>
      </c>
      <c r="Q6874" t="str">
        <f t="shared" si="463"/>
        <v>NA</v>
      </c>
      <c r="R6874" s="145" t="str">
        <f t="shared" si="465"/>
        <v>NA</v>
      </c>
    </row>
    <row r="6875" spans="6:18" hidden="1">
      <c r="F6875" s="149"/>
      <c r="G6875" s="149"/>
      <c r="P6875" s="145">
        <f t="shared" si="464"/>
        <v>0</v>
      </c>
      <c r="Q6875" t="str">
        <f t="shared" si="463"/>
        <v>NA</v>
      </c>
      <c r="R6875" s="145" t="str">
        <f t="shared" si="465"/>
        <v>NA</v>
      </c>
    </row>
    <row r="6876" spans="6:18" hidden="1">
      <c r="F6876" s="149"/>
      <c r="G6876" s="149"/>
      <c r="P6876" s="145">
        <f t="shared" si="464"/>
        <v>0</v>
      </c>
      <c r="Q6876" t="str">
        <f t="shared" si="463"/>
        <v>NA</v>
      </c>
      <c r="R6876" s="145" t="str">
        <f t="shared" si="465"/>
        <v>NA</v>
      </c>
    </row>
    <row r="6877" spans="6:18" hidden="1">
      <c r="F6877" s="149"/>
      <c r="G6877" s="149"/>
      <c r="P6877" s="145">
        <f t="shared" si="464"/>
        <v>0</v>
      </c>
      <c r="Q6877" t="str">
        <f t="shared" si="463"/>
        <v>NA</v>
      </c>
      <c r="R6877" s="145" t="str">
        <f t="shared" si="465"/>
        <v>NA</v>
      </c>
    </row>
    <row r="6878" spans="6:18" hidden="1">
      <c r="F6878" s="149"/>
      <c r="G6878" s="149"/>
      <c r="P6878" s="145">
        <f t="shared" si="464"/>
        <v>0</v>
      </c>
      <c r="Q6878" t="str">
        <f t="shared" si="463"/>
        <v>NA</v>
      </c>
      <c r="R6878" s="145" t="str">
        <f t="shared" si="465"/>
        <v>NA</v>
      </c>
    </row>
    <row r="6879" spans="6:18" hidden="1">
      <c r="F6879" s="149"/>
      <c r="G6879" s="149"/>
      <c r="P6879" s="145">
        <f t="shared" si="464"/>
        <v>0</v>
      </c>
      <c r="Q6879" t="str">
        <f t="shared" si="463"/>
        <v>NA</v>
      </c>
      <c r="R6879" s="145" t="str">
        <f t="shared" si="465"/>
        <v>NA</v>
      </c>
    </row>
    <row r="6880" spans="6:18" hidden="1">
      <c r="F6880" s="149"/>
      <c r="G6880" s="149"/>
      <c r="P6880" s="145">
        <f t="shared" si="464"/>
        <v>0</v>
      </c>
      <c r="Q6880" t="str">
        <f t="shared" si="463"/>
        <v>NA</v>
      </c>
      <c r="R6880" s="145" t="str">
        <f t="shared" si="465"/>
        <v>NA</v>
      </c>
    </row>
    <row r="6881" spans="6:18" hidden="1">
      <c r="F6881" s="149"/>
      <c r="G6881" s="149"/>
      <c r="P6881" s="145">
        <f t="shared" si="464"/>
        <v>0</v>
      </c>
      <c r="Q6881" t="str">
        <f t="shared" si="463"/>
        <v>NA</v>
      </c>
      <c r="R6881" s="145" t="str">
        <f t="shared" si="465"/>
        <v>NA</v>
      </c>
    </row>
    <row r="6882" spans="6:18" hidden="1">
      <c r="F6882" s="149"/>
      <c r="G6882" s="149"/>
      <c r="P6882" s="145">
        <f t="shared" si="464"/>
        <v>0</v>
      </c>
      <c r="Q6882" t="str">
        <f t="shared" si="463"/>
        <v>NA</v>
      </c>
      <c r="R6882" s="145" t="str">
        <f t="shared" si="465"/>
        <v>NA</v>
      </c>
    </row>
    <row r="6883" spans="6:18" hidden="1">
      <c r="F6883" s="149"/>
      <c r="G6883" s="149"/>
      <c r="P6883" s="145">
        <f t="shared" si="464"/>
        <v>0</v>
      </c>
      <c r="Q6883" t="str">
        <f t="shared" si="463"/>
        <v>NA</v>
      </c>
      <c r="R6883" s="145" t="str">
        <f t="shared" si="465"/>
        <v>NA</v>
      </c>
    </row>
    <row r="6884" spans="6:18" hidden="1">
      <c r="F6884" s="149"/>
      <c r="G6884" s="149"/>
      <c r="P6884" s="145">
        <f t="shared" si="464"/>
        <v>0</v>
      </c>
      <c r="Q6884" t="str">
        <f t="shared" si="463"/>
        <v>NA</v>
      </c>
      <c r="R6884" s="145" t="str">
        <f t="shared" si="465"/>
        <v>NA</v>
      </c>
    </row>
    <row r="6885" spans="6:18" hidden="1">
      <c r="F6885" s="149"/>
      <c r="G6885" s="149"/>
      <c r="P6885" s="145">
        <f t="shared" si="464"/>
        <v>0</v>
      </c>
      <c r="Q6885" t="str">
        <f t="shared" si="463"/>
        <v>NA</v>
      </c>
      <c r="R6885" s="145" t="str">
        <f t="shared" si="465"/>
        <v>NA</v>
      </c>
    </row>
    <row r="6886" spans="6:18" hidden="1">
      <c r="F6886" s="149"/>
      <c r="G6886" s="149"/>
      <c r="P6886" s="145">
        <f t="shared" si="464"/>
        <v>0</v>
      </c>
      <c r="Q6886" t="str">
        <f t="shared" si="463"/>
        <v>NA</v>
      </c>
      <c r="R6886" s="145" t="str">
        <f t="shared" si="465"/>
        <v>NA</v>
      </c>
    </row>
    <row r="6887" spans="6:18" hidden="1">
      <c r="F6887" s="149"/>
      <c r="G6887" s="149"/>
      <c r="P6887" s="145">
        <f t="shared" si="464"/>
        <v>0</v>
      </c>
      <c r="Q6887" t="str">
        <f t="shared" si="463"/>
        <v>NA</v>
      </c>
      <c r="R6887" s="145" t="str">
        <f t="shared" si="465"/>
        <v>NA</v>
      </c>
    </row>
    <row r="6888" spans="6:18" hidden="1">
      <c r="F6888" s="149"/>
      <c r="G6888" s="149"/>
      <c r="P6888" s="145">
        <f t="shared" si="464"/>
        <v>0</v>
      </c>
      <c r="Q6888" t="str">
        <f t="shared" si="463"/>
        <v>NA</v>
      </c>
      <c r="R6888" s="145" t="str">
        <f t="shared" si="465"/>
        <v>NA</v>
      </c>
    </row>
    <row r="6889" spans="6:18" hidden="1">
      <c r="F6889" s="149"/>
      <c r="G6889" s="149"/>
      <c r="P6889" s="145">
        <f t="shared" si="464"/>
        <v>0</v>
      </c>
      <c r="Q6889" t="str">
        <f t="shared" si="463"/>
        <v>NA</v>
      </c>
      <c r="R6889" s="145" t="str">
        <f t="shared" si="465"/>
        <v>NA</v>
      </c>
    </row>
    <row r="6890" spans="6:18" hidden="1">
      <c r="F6890" s="149"/>
      <c r="G6890" s="149"/>
      <c r="P6890" s="145">
        <f t="shared" si="464"/>
        <v>0</v>
      </c>
      <c r="Q6890" t="str">
        <f t="shared" si="463"/>
        <v>NA</v>
      </c>
      <c r="R6890" s="145" t="str">
        <f t="shared" si="465"/>
        <v>NA</v>
      </c>
    </row>
    <row r="6891" spans="6:18" hidden="1">
      <c r="F6891" s="149"/>
      <c r="G6891" s="149"/>
      <c r="P6891" s="145">
        <f t="shared" si="464"/>
        <v>0</v>
      </c>
      <c r="Q6891" t="str">
        <f t="shared" si="463"/>
        <v>NA</v>
      </c>
      <c r="R6891" s="145" t="str">
        <f t="shared" si="465"/>
        <v>NA</v>
      </c>
    </row>
    <row r="6892" spans="6:18" hidden="1">
      <c r="F6892" s="149"/>
      <c r="G6892" s="149"/>
      <c r="P6892" s="145">
        <f t="shared" si="464"/>
        <v>0</v>
      </c>
      <c r="Q6892" t="str">
        <f t="shared" si="463"/>
        <v>NA</v>
      </c>
      <c r="R6892" s="145" t="str">
        <f t="shared" si="465"/>
        <v>NA</v>
      </c>
    </row>
    <row r="6893" spans="6:18" hidden="1">
      <c r="F6893" s="149"/>
      <c r="G6893" s="149"/>
      <c r="P6893" s="145">
        <f t="shared" si="464"/>
        <v>0</v>
      </c>
      <c r="Q6893" t="str">
        <f t="shared" si="463"/>
        <v>NA</v>
      </c>
      <c r="R6893" s="145" t="str">
        <f t="shared" si="465"/>
        <v>NA</v>
      </c>
    </row>
    <row r="6894" spans="6:18" hidden="1">
      <c r="F6894" s="149"/>
      <c r="G6894" s="149"/>
      <c r="P6894" s="145">
        <f t="shared" si="464"/>
        <v>0</v>
      </c>
      <c r="Q6894" t="str">
        <f t="shared" si="463"/>
        <v>NA</v>
      </c>
      <c r="R6894" s="145" t="str">
        <f t="shared" si="465"/>
        <v>NA</v>
      </c>
    </row>
    <row r="6895" spans="6:18" hidden="1">
      <c r="F6895" s="149"/>
      <c r="G6895" s="149"/>
      <c r="P6895" s="145">
        <f t="shared" si="464"/>
        <v>0</v>
      </c>
      <c r="Q6895" t="str">
        <f t="shared" si="463"/>
        <v>NA</v>
      </c>
      <c r="R6895" s="145" t="str">
        <f t="shared" si="465"/>
        <v>NA</v>
      </c>
    </row>
    <row r="6896" spans="6:18" hidden="1">
      <c r="F6896" s="149"/>
      <c r="G6896" s="149"/>
      <c r="P6896" s="145">
        <f t="shared" si="464"/>
        <v>0</v>
      </c>
      <c r="Q6896" t="str">
        <f t="shared" si="463"/>
        <v>NA</v>
      </c>
      <c r="R6896" s="145" t="str">
        <f t="shared" si="465"/>
        <v>NA</v>
      </c>
    </row>
    <row r="6897" spans="6:18" hidden="1">
      <c r="F6897" s="149"/>
      <c r="G6897" s="149"/>
      <c r="P6897" s="145">
        <f t="shared" si="464"/>
        <v>0</v>
      </c>
      <c r="Q6897" t="str">
        <f t="shared" si="463"/>
        <v>NA</v>
      </c>
      <c r="R6897" s="145" t="str">
        <f t="shared" si="465"/>
        <v>NA</v>
      </c>
    </row>
    <row r="6898" spans="6:18" hidden="1">
      <c r="F6898" s="149"/>
      <c r="G6898" s="149"/>
      <c r="P6898" s="145">
        <f t="shared" si="464"/>
        <v>0</v>
      </c>
      <c r="Q6898" t="str">
        <f t="shared" si="463"/>
        <v>NA</v>
      </c>
      <c r="R6898" s="145" t="str">
        <f t="shared" si="465"/>
        <v>NA</v>
      </c>
    </row>
    <row r="6899" spans="6:18" hidden="1">
      <c r="F6899" s="149"/>
      <c r="G6899" s="149"/>
      <c r="P6899" s="145">
        <f t="shared" si="464"/>
        <v>0</v>
      </c>
      <c r="Q6899" t="str">
        <f t="shared" si="463"/>
        <v>NA</v>
      </c>
      <c r="R6899" s="145" t="str">
        <f t="shared" si="465"/>
        <v>NA</v>
      </c>
    </row>
    <row r="6900" spans="6:18" hidden="1">
      <c r="F6900" s="149"/>
      <c r="G6900" s="149"/>
      <c r="P6900" s="145">
        <f t="shared" si="464"/>
        <v>0</v>
      </c>
      <c r="Q6900" t="str">
        <f t="shared" si="463"/>
        <v>NA</v>
      </c>
      <c r="R6900" s="145" t="str">
        <f t="shared" si="465"/>
        <v>NA</v>
      </c>
    </row>
    <row r="6901" spans="6:18" hidden="1">
      <c r="F6901" s="149"/>
      <c r="G6901" s="149"/>
      <c r="P6901" s="145">
        <f t="shared" si="464"/>
        <v>0</v>
      </c>
      <c r="Q6901" t="str">
        <f t="shared" si="463"/>
        <v>NA</v>
      </c>
      <c r="R6901" s="145" t="str">
        <f t="shared" si="465"/>
        <v>NA</v>
      </c>
    </row>
    <row r="6902" spans="6:18" hidden="1">
      <c r="F6902" s="149"/>
      <c r="G6902" s="149"/>
      <c r="P6902" s="145">
        <f t="shared" si="464"/>
        <v>0</v>
      </c>
      <c r="Q6902" t="str">
        <f t="shared" si="463"/>
        <v>NA</v>
      </c>
      <c r="R6902" s="145" t="str">
        <f t="shared" si="465"/>
        <v>NA</v>
      </c>
    </row>
    <row r="6903" spans="6:18" hidden="1">
      <c r="F6903" s="149"/>
      <c r="G6903" s="149"/>
      <c r="P6903" s="145">
        <f t="shared" si="464"/>
        <v>0</v>
      </c>
      <c r="Q6903" t="str">
        <f t="shared" si="463"/>
        <v>NA</v>
      </c>
      <c r="R6903" s="145" t="str">
        <f t="shared" si="465"/>
        <v>NA</v>
      </c>
    </row>
    <row r="6904" spans="6:18" hidden="1">
      <c r="F6904" s="149"/>
      <c r="G6904" s="149"/>
      <c r="P6904" s="145">
        <f t="shared" si="464"/>
        <v>0</v>
      </c>
      <c r="Q6904" t="str">
        <f t="shared" si="463"/>
        <v>NA</v>
      </c>
      <c r="R6904" s="145" t="str">
        <f t="shared" si="465"/>
        <v>NA</v>
      </c>
    </row>
    <row r="6905" spans="6:18" hidden="1">
      <c r="F6905" s="149"/>
      <c r="G6905" s="149"/>
      <c r="P6905" s="145">
        <f t="shared" si="464"/>
        <v>0</v>
      </c>
      <c r="Q6905" t="str">
        <f t="shared" si="463"/>
        <v>NA</v>
      </c>
      <c r="R6905" s="145" t="str">
        <f t="shared" si="465"/>
        <v>NA</v>
      </c>
    </row>
    <row r="6906" spans="6:18" hidden="1">
      <c r="F6906" s="149"/>
      <c r="G6906" s="149"/>
      <c r="P6906" s="145">
        <f t="shared" si="464"/>
        <v>0</v>
      </c>
      <c r="Q6906" t="str">
        <f t="shared" si="463"/>
        <v>NA</v>
      </c>
      <c r="R6906" s="145" t="str">
        <f t="shared" si="465"/>
        <v>NA</v>
      </c>
    </row>
    <row r="6907" spans="6:18" hidden="1">
      <c r="F6907" s="149"/>
      <c r="G6907" s="149"/>
      <c r="P6907" s="145">
        <f t="shared" si="464"/>
        <v>0</v>
      </c>
      <c r="Q6907" t="str">
        <f t="shared" si="463"/>
        <v>NA</v>
      </c>
      <c r="R6907" s="145" t="str">
        <f t="shared" si="465"/>
        <v>NA</v>
      </c>
    </row>
    <row r="6908" spans="6:18" hidden="1">
      <c r="F6908" s="149"/>
      <c r="G6908" s="149"/>
      <c r="P6908" s="145">
        <f t="shared" si="464"/>
        <v>0</v>
      </c>
      <c r="Q6908" t="str">
        <f t="shared" si="463"/>
        <v>NA</v>
      </c>
      <c r="R6908" s="145" t="str">
        <f t="shared" si="465"/>
        <v>NA</v>
      </c>
    </row>
    <row r="6909" spans="6:18" hidden="1">
      <c r="F6909" s="149"/>
      <c r="G6909" s="149"/>
      <c r="P6909" s="145">
        <f t="shared" si="464"/>
        <v>0</v>
      </c>
      <c r="Q6909" t="str">
        <f t="shared" si="463"/>
        <v>NA</v>
      </c>
      <c r="R6909" s="145" t="str">
        <f t="shared" si="465"/>
        <v>NA</v>
      </c>
    </row>
    <row r="6910" spans="6:18" hidden="1">
      <c r="F6910" s="149"/>
      <c r="G6910" s="149"/>
      <c r="P6910" s="145">
        <f t="shared" si="464"/>
        <v>0</v>
      </c>
      <c r="Q6910" t="str">
        <f t="shared" si="463"/>
        <v>NA</v>
      </c>
      <c r="R6910" s="145" t="str">
        <f t="shared" si="465"/>
        <v>NA</v>
      </c>
    </row>
    <row r="6911" spans="6:18" hidden="1">
      <c r="F6911" s="149"/>
      <c r="G6911" s="149"/>
      <c r="P6911" s="145">
        <f t="shared" si="464"/>
        <v>0</v>
      </c>
      <c r="Q6911" t="str">
        <f t="shared" si="463"/>
        <v>NA</v>
      </c>
      <c r="R6911" s="145" t="str">
        <f t="shared" si="465"/>
        <v>NA</v>
      </c>
    </row>
    <row r="6912" spans="6:18" hidden="1">
      <c r="F6912" s="149"/>
      <c r="G6912" s="149"/>
      <c r="P6912" s="145">
        <f t="shared" si="464"/>
        <v>0</v>
      </c>
      <c r="Q6912" t="str">
        <f t="shared" ref="Q6912:Q6975" si="466">IF(AND(ISNUMBER(E6912),ISNUMBER(H6912),ISBLANK(F6912)),E6912-H6912,"NA")</f>
        <v>NA</v>
      </c>
      <c r="R6912" s="145" t="str">
        <f t="shared" si="465"/>
        <v>NA</v>
      </c>
    </row>
    <row r="6913" spans="6:18" hidden="1">
      <c r="F6913" s="149"/>
      <c r="G6913" s="149"/>
      <c r="P6913" s="145">
        <f t="shared" si="464"/>
        <v>0</v>
      </c>
      <c r="Q6913" t="str">
        <f t="shared" si="466"/>
        <v>NA</v>
      </c>
      <c r="R6913" s="145" t="str">
        <f t="shared" si="465"/>
        <v>NA</v>
      </c>
    </row>
    <row r="6914" spans="6:18" hidden="1">
      <c r="F6914" s="149"/>
      <c r="G6914" s="149"/>
      <c r="P6914" s="145">
        <f t="shared" si="464"/>
        <v>0</v>
      </c>
      <c r="Q6914" t="str">
        <f t="shared" si="466"/>
        <v>NA</v>
      </c>
      <c r="R6914" s="145" t="str">
        <f t="shared" si="465"/>
        <v>NA</v>
      </c>
    </row>
    <row r="6915" spans="6:18" hidden="1">
      <c r="F6915" s="149"/>
      <c r="G6915" s="149"/>
      <c r="P6915" s="145">
        <f t="shared" si="464"/>
        <v>0</v>
      </c>
      <c r="Q6915" t="str">
        <f t="shared" si="466"/>
        <v>NA</v>
      </c>
      <c r="R6915" s="145" t="str">
        <f t="shared" si="465"/>
        <v>NA</v>
      </c>
    </row>
    <row r="6916" spans="6:18" hidden="1">
      <c r="F6916" s="149"/>
      <c r="G6916" s="149"/>
      <c r="P6916" s="145">
        <f t="shared" si="464"/>
        <v>0</v>
      </c>
      <c r="Q6916" t="str">
        <f t="shared" si="466"/>
        <v>NA</v>
      </c>
      <c r="R6916" s="145" t="str">
        <f t="shared" si="465"/>
        <v>NA</v>
      </c>
    </row>
    <row r="6917" spans="6:18" hidden="1">
      <c r="F6917" s="149"/>
      <c r="G6917" s="149"/>
      <c r="P6917" s="145">
        <f t="shared" si="464"/>
        <v>0</v>
      </c>
      <c r="Q6917" t="str">
        <f t="shared" si="466"/>
        <v>NA</v>
      </c>
      <c r="R6917" s="145" t="str">
        <f t="shared" si="465"/>
        <v>NA</v>
      </c>
    </row>
    <row r="6918" spans="6:18" hidden="1">
      <c r="F6918" s="149"/>
      <c r="G6918" s="149"/>
      <c r="P6918" s="145">
        <f t="shared" si="464"/>
        <v>0</v>
      </c>
      <c r="Q6918" t="str">
        <f t="shared" si="466"/>
        <v>NA</v>
      </c>
      <c r="R6918" s="145" t="str">
        <f t="shared" si="465"/>
        <v>NA</v>
      </c>
    </row>
    <row r="6919" spans="6:18" hidden="1">
      <c r="F6919" s="149"/>
      <c r="G6919" s="149"/>
      <c r="P6919" s="145">
        <f t="shared" si="464"/>
        <v>0</v>
      </c>
      <c r="Q6919" t="str">
        <f t="shared" si="466"/>
        <v>NA</v>
      </c>
      <c r="R6919" s="145" t="str">
        <f t="shared" si="465"/>
        <v>NA</v>
      </c>
    </row>
    <row r="6920" spans="6:18" hidden="1">
      <c r="F6920" s="149"/>
      <c r="G6920" s="149"/>
      <c r="P6920" s="145">
        <f t="shared" si="464"/>
        <v>0</v>
      </c>
      <c r="Q6920" t="str">
        <f t="shared" si="466"/>
        <v>NA</v>
      </c>
      <c r="R6920" s="145" t="str">
        <f t="shared" si="465"/>
        <v>NA</v>
      </c>
    </row>
    <row r="6921" spans="6:18" hidden="1">
      <c r="F6921" s="149"/>
      <c r="G6921" s="149"/>
      <c r="P6921" s="145">
        <f t="shared" ref="P6921:P6984" si="467">IFERROR(K6921-L6921,0)</f>
        <v>0</v>
      </c>
      <c r="Q6921" t="str">
        <f t="shared" si="466"/>
        <v>NA</v>
      </c>
      <c r="R6921" s="145" t="str">
        <f t="shared" ref="R6921:R6984" si="468">IF(AND(ISNUMBER(F6921),ISNUMBER(I6921),ISBLANK(E6921)),F6921-I6921,"NA")</f>
        <v>NA</v>
      </c>
    </row>
    <row r="6922" spans="6:18" hidden="1">
      <c r="F6922" s="149"/>
      <c r="G6922" s="149"/>
      <c r="P6922" s="145">
        <f t="shared" si="467"/>
        <v>0</v>
      </c>
      <c r="Q6922" t="str">
        <f t="shared" si="466"/>
        <v>NA</v>
      </c>
      <c r="R6922" s="145" t="str">
        <f t="shared" si="468"/>
        <v>NA</v>
      </c>
    </row>
    <row r="6923" spans="6:18" hidden="1">
      <c r="F6923" s="149"/>
      <c r="G6923" s="149"/>
      <c r="P6923" s="145">
        <f t="shared" si="467"/>
        <v>0</v>
      </c>
      <c r="Q6923" t="str">
        <f t="shared" si="466"/>
        <v>NA</v>
      </c>
      <c r="R6923" s="145" t="str">
        <f t="shared" si="468"/>
        <v>NA</v>
      </c>
    </row>
    <row r="6924" spans="6:18" hidden="1">
      <c r="F6924" s="149"/>
      <c r="G6924" s="149"/>
      <c r="P6924" s="145">
        <f t="shared" si="467"/>
        <v>0</v>
      </c>
      <c r="Q6924" t="str">
        <f t="shared" si="466"/>
        <v>NA</v>
      </c>
      <c r="R6924" s="145" t="str">
        <f t="shared" si="468"/>
        <v>NA</v>
      </c>
    </row>
    <row r="6925" spans="6:18" hidden="1">
      <c r="F6925" s="149"/>
      <c r="G6925" s="149"/>
      <c r="P6925" s="145">
        <f t="shared" si="467"/>
        <v>0</v>
      </c>
      <c r="Q6925" t="str">
        <f t="shared" si="466"/>
        <v>NA</v>
      </c>
      <c r="R6925" s="145" t="str">
        <f t="shared" si="468"/>
        <v>NA</v>
      </c>
    </row>
    <row r="6926" spans="6:18" hidden="1">
      <c r="F6926" s="149"/>
      <c r="G6926" s="149"/>
      <c r="P6926" s="145">
        <f t="shared" si="467"/>
        <v>0</v>
      </c>
      <c r="Q6926" t="str">
        <f t="shared" si="466"/>
        <v>NA</v>
      </c>
      <c r="R6926" s="145" t="str">
        <f t="shared" si="468"/>
        <v>NA</v>
      </c>
    </row>
    <row r="6927" spans="6:18" hidden="1">
      <c r="F6927" s="149"/>
      <c r="G6927" s="149"/>
      <c r="P6927" s="145">
        <f t="shared" si="467"/>
        <v>0</v>
      </c>
      <c r="Q6927" t="str">
        <f t="shared" si="466"/>
        <v>NA</v>
      </c>
      <c r="R6927" s="145" t="str">
        <f t="shared" si="468"/>
        <v>NA</v>
      </c>
    </row>
    <row r="6928" spans="6:18" hidden="1">
      <c r="F6928" s="149"/>
      <c r="G6928" s="149"/>
      <c r="P6928" s="145">
        <f t="shared" si="467"/>
        <v>0</v>
      </c>
      <c r="Q6928" t="str">
        <f t="shared" si="466"/>
        <v>NA</v>
      </c>
      <c r="R6928" s="145" t="str">
        <f t="shared" si="468"/>
        <v>NA</v>
      </c>
    </row>
    <row r="6929" spans="6:18" hidden="1">
      <c r="F6929" s="149"/>
      <c r="G6929" s="149"/>
      <c r="P6929" s="145">
        <f t="shared" si="467"/>
        <v>0</v>
      </c>
      <c r="Q6929" t="str">
        <f t="shared" si="466"/>
        <v>NA</v>
      </c>
      <c r="R6929" s="145" t="str">
        <f t="shared" si="468"/>
        <v>NA</v>
      </c>
    </row>
    <row r="6930" spans="6:18" hidden="1">
      <c r="F6930" s="149"/>
      <c r="G6930" s="149"/>
      <c r="P6930" s="145">
        <f t="shared" si="467"/>
        <v>0</v>
      </c>
      <c r="Q6930" t="str">
        <f t="shared" si="466"/>
        <v>NA</v>
      </c>
      <c r="R6930" s="145" t="str">
        <f t="shared" si="468"/>
        <v>NA</v>
      </c>
    </row>
    <row r="6931" spans="6:18" hidden="1">
      <c r="F6931" s="149"/>
      <c r="G6931" s="149"/>
      <c r="P6931" s="145">
        <f t="shared" si="467"/>
        <v>0</v>
      </c>
      <c r="Q6931" t="str">
        <f t="shared" si="466"/>
        <v>NA</v>
      </c>
      <c r="R6931" s="145" t="str">
        <f t="shared" si="468"/>
        <v>NA</v>
      </c>
    </row>
    <row r="6932" spans="6:18" hidden="1">
      <c r="F6932" s="149"/>
      <c r="G6932" s="149"/>
      <c r="P6932" s="145">
        <f t="shared" si="467"/>
        <v>0</v>
      </c>
      <c r="Q6932" t="str">
        <f t="shared" si="466"/>
        <v>NA</v>
      </c>
      <c r="R6932" s="145" t="str">
        <f t="shared" si="468"/>
        <v>NA</v>
      </c>
    </row>
    <row r="6933" spans="6:18" hidden="1">
      <c r="F6933" s="149"/>
      <c r="G6933" s="149"/>
      <c r="P6933" s="145">
        <f t="shared" si="467"/>
        <v>0</v>
      </c>
      <c r="Q6933" t="str">
        <f t="shared" si="466"/>
        <v>NA</v>
      </c>
      <c r="R6933" s="145" t="str">
        <f t="shared" si="468"/>
        <v>NA</v>
      </c>
    </row>
    <row r="6934" spans="6:18" hidden="1">
      <c r="F6934" s="149"/>
      <c r="G6934" s="149"/>
      <c r="P6934" s="145">
        <f t="shared" si="467"/>
        <v>0</v>
      </c>
      <c r="Q6934" t="str">
        <f t="shared" si="466"/>
        <v>NA</v>
      </c>
      <c r="R6934" s="145" t="str">
        <f t="shared" si="468"/>
        <v>NA</v>
      </c>
    </row>
    <row r="6935" spans="6:18" hidden="1">
      <c r="F6935" s="149"/>
      <c r="G6935" s="149"/>
      <c r="P6935" s="145">
        <f t="shared" si="467"/>
        <v>0</v>
      </c>
      <c r="Q6935" t="str">
        <f t="shared" si="466"/>
        <v>NA</v>
      </c>
      <c r="R6935" s="145" t="str">
        <f t="shared" si="468"/>
        <v>NA</v>
      </c>
    </row>
    <row r="6936" spans="6:18" hidden="1">
      <c r="F6936" s="149"/>
      <c r="G6936" s="149"/>
      <c r="P6936" s="145">
        <f t="shared" si="467"/>
        <v>0</v>
      </c>
      <c r="Q6936" t="str">
        <f t="shared" si="466"/>
        <v>NA</v>
      </c>
      <c r="R6936" s="145" t="str">
        <f t="shared" si="468"/>
        <v>NA</v>
      </c>
    </row>
    <row r="6937" spans="6:18" hidden="1">
      <c r="F6937" s="149"/>
      <c r="G6937" s="149"/>
      <c r="P6937" s="145">
        <f t="shared" si="467"/>
        <v>0</v>
      </c>
      <c r="Q6937" t="str">
        <f t="shared" si="466"/>
        <v>NA</v>
      </c>
      <c r="R6937" s="145" t="str">
        <f t="shared" si="468"/>
        <v>NA</v>
      </c>
    </row>
    <row r="6938" spans="6:18" hidden="1">
      <c r="F6938" s="149"/>
      <c r="G6938" s="149"/>
      <c r="P6938" s="145">
        <f t="shared" si="467"/>
        <v>0</v>
      </c>
      <c r="Q6938" t="str">
        <f t="shared" si="466"/>
        <v>NA</v>
      </c>
      <c r="R6938" s="145" t="str">
        <f t="shared" si="468"/>
        <v>NA</v>
      </c>
    </row>
    <row r="6939" spans="6:18" hidden="1">
      <c r="F6939" s="149"/>
      <c r="G6939" s="149"/>
      <c r="P6939" s="145">
        <f t="shared" si="467"/>
        <v>0</v>
      </c>
      <c r="Q6939" t="str">
        <f t="shared" si="466"/>
        <v>NA</v>
      </c>
      <c r="R6939" s="145" t="str">
        <f t="shared" si="468"/>
        <v>NA</v>
      </c>
    </row>
    <row r="6940" spans="6:18" hidden="1">
      <c r="F6940" s="149"/>
      <c r="G6940" s="149"/>
      <c r="P6940" s="145">
        <f t="shared" si="467"/>
        <v>0</v>
      </c>
      <c r="Q6940" t="str">
        <f t="shared" si="466"/>
        <v>NA</v>
      </c>
      <c r="R6940" s="145" t="str">
        <f t="shared" si="468"/>
        <v>NA</v>
      </c>
    </row>
    <row r="6941" spans="6:18" hidden="1">
      <c r="F6941" s="149"/>
      <c r="G6941" s="149"/>
      <c r="P6941" s="145">
        <f t="shared" si="467"/>
        <v>0</v>
      </c>
      <c r="Q6941" t="str">
        <f t="shared" si="466"/>
        <v>NA</v>
      </c>
      <c r="R6941" s="145" t="str">
        <f t="shared" si="468"/>
        <v>NA</v>
      </c>
    </row>
    <row r="6942" spans="6:18" hidden="1">
      <c r="F6942" s="149"/>
      <c r="G6942" s="149"/>
      <c r="P6942" s="145">
        <f t="shared" si="467"/>
        <v>0</v>
      </c>
      <c r="Q6942" t="str">
        <f t="shared" si="466"/>
        <v>NA</v>
      </c>
      <c r="R6942" s="145" t="str">
        <f t="shared" si="468"/>
        <v>NA</v>
      </c>
    </row>
    <row r="6943" spans="6:18" hidden="1">
      <c r="F6943" s="149"/>
      <c r="G6943" s="149"/>
      <c r="P6943" s="145">
        <f t="shared" si="467"/>
        <v>0</v>
      </c>
      <c r="Q6943" t="str">
        <f t="shared" si="466"/>
        <v>NA</v>
      </c>
      <c r="R6943" s="145" t="str">
        <f t="shared" si="468"/>
        <v>NA</v>
      </c>
    </row>
    <row r="6944" spans="6:18" hidden="1">
      <c r="F6944" s="149"/>
      <c r="G6944" s="149"/>
      <c r="P6944" s="145">
        <f t="shared" si="467"/>
        <v>0</v>
      </c>
      <c r="Q6944" t="str">
        <f t="shared" si="466"/>
        <v>NA</v>
      </c>
      <c r="R6944" s="145" t="str">
        <f t="shared" si="468"/>
        <v>NA</v>
      </c>
    </row>
    <row r="6945" spans="6:18" hidden="1">
      <c r="F6945" s="149"/>
      <c r="G6945" s="149"/>
      <c r="P6945" s="145">
        <f t="shared" si="467"/>
        <v>0</v>
      </c>
      <c r="Q6945" t="str">
        <f t="shared" si="466"/>
        <v>NA</v>
      </c>
      <c r="R6945" s="145" t="str">
        <f t="shared" si="468"/>
        <v>NA</v>
      </c>
    </row>
    <row r="6946" spans="6:18" hidden="1">
      <c r="F6946" s="149"/>
      <c r="G6946" s="149"/>
      <c r="P6946" s="145">
        <f t="shared" si="467"/>
        <v>0</v>
      </c>
      <c r="Q6946" t="str">
        <f t="shared" si="466"/>
        <v>NA</v>
      </c>
      <c r="R6946" s="145" t="str">
        <f t="shared" si="468"/>
        <v>NA</v>
      </c>
    </row>
    <row r="6947" spans="6:18" hidden="1">
      <c r="F6947" s="149"/>
      <c r="G6947" s="149"/>
      <c r="P6947" s="145">
        <f t="shared" si="467"/>
        <v>0</v>
      </c>
      <c r="Q6947" t="str">
        <f t="shared" si="466"/>
        <v>NA</v>
      </c>
      <c r="R6947" s="145" t="str">
        <f t="shared" si="468"/>
        <v>NA</v>
      </c>
    </row>
    <row r="6948" spans="6:18" hidden="1">
      <c r="F6948" s="149"/>
      <c r="G6948" s="149"/>
      <c r="P6948" s="145">
        <f t="shared" si="467"/>
        <v>0</v>
      </c>
      <c r="Q6948" t="str">
        <f t="shared" si="466"/>
        <v>NA</v>
      </c>
      <c r="R6948" s="145" t="str">
        <f t="shared" si="468"/>
        <v>NA</v>
      </c>
    </row>
    <row r="6949" spans="6:18" hidden="1">
      <c r="F6949" s="149"/>
      <c r="G6949" s="149"/>
      <c r="P6949" s="145">
        <f t="shared" si="467"/>
        <v>0</v>
      </c>
      <c r="Q6949" t="str">
        <f t="shared" si="466"/>
        <v>NA</v>
      </c>
      <c r="R6949" s="145" t="str">
        <f t="shared" si="468"/>
        <v>NA</v>
      </c>
    </row>
    <row r="6950" spans="6:18" hidden="1">
      <c r="F6950" s="149"/>
      <c r="G6950" s="149"/>
      <c r="P6950" s="145">
        <f t="shared" si="467"/>
        <v>0</v>
      </c>
      <c r="Q6950" t="str">
        <f t="shared" si="466"/>
        <v>NA</v>
      </c>
      <c r="R6950" s="145" t="str">
        <f t="shared" si="468"/>
        <v>NA</v>
      </c>
    </row>
    <row r="6951" spans="6:18" hidden="1">
      <c r="F6951" s="149"/>
      <c r="G6951" s="149"/>
      <c r="P6951" s="145">
        <f t="shared" si="467"/>
        <v>0</v>
      </c>
      <c r="Q6951" t="str">
        <f t="shared" si="466"/>
        <v>NA</v>
      </c>
      <c r="R6951" s="145" t="str">
        <f t="shared" si="468"/>
        <v>NA</v>
      </c>
    </row>
    <row r="6952" spans="6:18" hidden="1">
      <c r="F6952" s="149"/>
      <c r="G6952" s="149"/>
      <c r="P6952" s="145">
        <f t="shared" si="467"/>
        <v>0</v>
      </c>
      <c r="Q6952" t="str">
        <f t="shared" si="466"/>
        <v>NA</v>
      </c>
      <c r="R6952" s="145" t="str">
        <f t="shared" si="468"/>
        <v>NA</v>
      </c>
    </row>
    <row r="6953" spans="6:18" hidden="1">
      <c r="F6953" s="149"/>
      <c r="G6953" s="149"/>
      <c r="P6953" s="145">
        <f t="shared" si="467"/>
        <v>0</v>
      </c>
      <c r="Q6953" t="str">
        <f t="shared" si="466"/>
        <v>NA</v>
      </c>
      <c r="R6953" s="145" t="str">
        <f t="shared" si="468"/>
        <v>NA</v>
      </c>
    </row>
    <row r="6954" spans="6:18" hidden="1">
      <c r="F6954" s="149"/>
      <c r="G6954" s="149"/>
      <c r="P6954" s="145">
        <f t="shared" si="467"/>
        <v>0</v>
      </c>
      <c r="Q6954" t="str">
        <f t="shared" si="466"/>
        <v>NA</v>
      </c>
      <c r="R6954" s="145" t="str">
        <f t="shared" si="468"/>
        <v>NA</v>
      </c>
    </row>
    <row r="6955" spans="6:18" hidden="1">
      <c r="F6955" s="149"/>
      <c r="G6955" s="149"/>
      <c r="P6955" s="145">
        <f t="shared" si="467"/>
        <v>0</v>
      </c>
      <c r="Q6955" t="str">
        <f t="shared" si="466"/>
        <v>NA</v>
      </c>
      <c r="R6955" s="145" t="str">
        <f t="shared" si="468"/>
        <v>NA</v>
      </c>
    </row>
    <row r="6956" spans="6:18" hidden="1">
      <c r="F6956" s="149"/>
      <c r="G6956" s="149"/>
      <c r="P6956" s="145">
        <f t="shared" si="467"/>
        <v>0</v>
      </c>
      <c r="Q6956" t="str">
        <f t="shared" si="466"/>
        <v>NA</v>
      </c>
      <c r="R6956" s="145" t="str">
        <f t="shared" si="468"/>
        <v>NA</v>
      </c>
    </row>
    <row r="6957" spans="6:18" hidden="1">
      <c r="F6957" s="149"/>
      <c r="G6957" s="149"/>
      <c r="P6957" s="145">
        <f t="shared" si="467"/>
        <v>0</v>
      </c>
      <c r="Q6957" t="str">
        <f t="shared" si="466"/>
        <v>NA</v>
      </c>
      <c r="R6957" s="145" t="str">
        <f t="shared" si="468"/>
        <v>NA</v>
      </c>
    </row>
    <row r="6958" spans="6:18" hidden="1">
      <c r="F6958" s="149"/>
      <c r="G6958" s="149"/>
      <c r="P6958" s="145">
        <f t="shared" si="467"/>
        <v>0</v>
      </c>
      <c r="Q6958" t="str">
        <f t="shared" si="466"/>
        <v>NA</v>
      </c>
      <c r="R6958" s="145" t="str">
        <f t="shared" si="468"/>
        <v>NA</v>
      </c>
    </row>
    <row r="6959" spans="6:18" hidden="1">
      <c r="F6959" s="149"/>
      <c r="G6959" s="149"/>
      <c r="P6959" s="145">
        <f t="shared" si="467"/>
        <v>0</v>
      </c>
      <c r="Q6959" t="str">
        <f t="shared" si="466"/>
        <v>NA</v>
      </c>
      <c r="R6959" s="145" t="str">
        <f t="shared" si="468"/>
        <v>NA</v>
      </c>
    </row>
    <row r="6960" spans="6:18" hidden="1">
      <c r="F6960" s="149"/>
      <c r="G6960" s="149"/>
      <c r="P6960" s="145">
        <f t="shared" si="467"/>
        <v>0</v>
      </c>
      <c r="Q6960" t="str">
        <f t="shared" si="466"/>
        <v>NA</v>
      </c>
      <c r="R6960" s="145" t="str">
        <f t="shared" si="468"/>
        <v>NA</v>
      </c>
    </row>
    <row r="6961" spans="6:18" hidden="1">
      <c r="F6961" s="149"/>
      <c r="G6961" s="149"/>
      <c r="P6961" s="145">
        <f t="shared" si="467"/>
        <v>0</v>
      </c>
      <c r="Q6961" t="str">
        <f t="shared" si="466"/>
        <v>NA</v>
      </c>
      <c r="R6961" s="145" t="str">
        <f t="shared" si="468"/>
        <v>NA</v>
      </c>
    </row>
    <row r="6962" spans="6:18" hidden="1">
      <c r="F6962" s="149"/>
      <c r="G6962" s="149"/>
      <c r="P6962" s="145">
        <f t="shared" si="467"/>
        <v>0</v>
      </c>
      <c r="Q6962" t="str">
        <f t="shared" si="466"/>
        <v>NA</v>
      </c>
      <c r="R6962" s="145" t="str">
        <f t="shared" si="468"/>
        <v>NA</v>
      </c>
    </row>
    <row r="6963" spans="6:18" hidden="1">
      <c r="F6963" s="149"/>
      <c r="G6963" s="149"/>
      <c r="P6963" s="145">
        <f t="shared" si="467"/>
        <v>0</v>
      </c>
      <c r="Q6963" t="str">
        <f t="shared" si="466"/>
        <v>NA</v>
      </c>
      <c r="R6963" s="145" t="str">
        <f t="shared" si="468"/>
        <v>NA</v>
      </c>
    </row>
    <row r="6964" spans="6:18" hidden="1">
      <c r="F6964" s="149"/>
      <c r="G6964" s="149"/>
      <c r="P6964" s="145">
        <f t="shared" si="467"/>
        <v>0</v>
      </c>
      <c r="Q6964" t="str">
        <f t="shared" si="466"/>
        <v>NA</v>
      </c>
      <c r="R6964" s="145" t="str">
        <f t="shared" si="468"/>
        <v>NA</v>
      </c>
    </row>
    <row r="6965" spans="6:18" hidden="1">
      <c r="F6965" s="149"/>
      <c r="G6965" s="149"/>
      <c r="P6965" s="145">
        <f t="shared" si="467"/>
        <v>0</v>
      </c>
      <c r="Q6965" t="str">
        <f t="shared" si="466"/>
        <v>NA</v>
      </c>
      <c r="R6965" s="145" t="str">
        <f t="shared" si="468"/>
        <v>NA</v>
      </c>
    </row>
    <row r="6966" spans="6:18" hidden="1">
      <c r="F6966" s="149"/>
      <c r="G6966" s="149"/>
      <c r="P6966" s="145">
        <f t="shared" si="467"/>
        <v>0</v>
      </c>
      <c r="Q6966" t="str">
        <f t="shared" si="466"/>
        <v>NA</v>
      </c>
      <c r="R6966" s="145" t="str">
        <f t="shared" si="468"/>
        <v>NA</v>
      </c>
    </row>
    <row r="6967" spans="6:18" hidden="1">
      <c r="F6967" s="149"/>
      <c r="G6967" s="149"/>
      <c r="P6967" s="145">
        <f t="shared" si="467"/>
        <v>0</v>
      </c>
      <c r="Q6967" t="str">
        <f t="shared" si="466"/>
        <v>NA</v>
      </c>
      <c r="R6967" s="145" t="str">
        <f t="shared" si="468"/>
        <v>NA</v>
      </c>
    </row>
    <row r="6968" spans="6:18" hidden="1">
      <c r="F6968" s="149"/>
      <c r="G6968" s="149"/>
      <c r="P6968" s="145">
        <f t="shared" si="467"/>
        <v>0</v>
      </c>
      <c r="Q6968" t="str">
        <f t="shared" si="466"/>
        <v>NA</v>
      </c>
      <c r="R6968" s="145" t="str">
        <f t="shared" si="468"/>
        <v>NA</v>
      </c>
    </row>
    <row r="6969" spans="6:18" hidden="1">
      <c r="F6969" s="149"/>
      <c r="G6969" s="149"/>
      <c r="P6969" s="145">
        <f t="shared" si="467"/>
        <v>0</v>
      </c>
      <c r="Q6969" t="str">
        <f t="shared" si="466"/>
        <v>NA</v>
      </c>
      <c r="R6969" s="145" t="str">
        <f t="shared" si="468"/>
        <v>NA</v>
      </c>
    </row>
    <row r="6970" spans="6:18" hidden="1">
      <c r="F6970" s="149"/>
      <c r="G6970" s="149"/>
      <c r="P6970" s="145">
        <f t="shared" si="467"/>
        <v>0</v>
      </c>
      <c r="Q6970" t="str">
        <f t="shared" si="466"/>
        <v>NA</v>
      </c>
      <c r="R6970" s="145" t="str">
        <f t="shared" si="468"/>
        <v>NA</v>
      </c>
    </row>
    <row r="6971" spans="6:18" hidden="1">
      <c r="F6971" s="149"/>
      <c r="G6971" s="149"/>
      <c r="P6971" s="145">
        <f t="shared" si="467"/>
        <v>0</v>
      </c>
      <c r="Q6971" t="str">
        <f t="shared" si="466"/>
        <v>NA</v>
      </c>
      <c r="R6971" s="145" t="str">
        <f t="shared" si="468"/>
        <v>NA</v>
      </c>
    </row>
    <row r="6972" spans="6:18" hidden="1">
      <c r="F6972" s="149"/>
      <c r="G6972" s="149"/>
      <c r="P6972" s="145">
        <f t="shared" si="467"/>
        <v>0</v>
      </c>
      <c r="Q6972" t="str">
        <f t="shared" si="466"/>
        <v>NA</v>
      </c>
      <c r="R6972" s="145" t="str">
        <f t="shared" si="468"/>
        <v>NA</v>
      </c>
    </row>
    <row r="6973" spans="6:18" hidden="1">
      <c r="F6973" s="149"/>
      <c r="G6973" s="149"/>
      <c r="P6973" s="145">
        <f t="shared" si="467"/>
        <v>0</v>
      </c>
      <c r="Q6973" t="str">
        <f t="shared" si="466"/>
        <v>NA</v>
      </c>
      <c r="R6973" s="145" t="str">
        <f t="shared" si="468"/>
        <v>NA</v>
      </c>
    </row>
    <row r="6974" spans="6:18" hidden="1">
      <c r="F6974" s="149"/>
      <c r="G6974" s="149"/>
      <c r="P6974" s="145">
        <f t="shared" si="467"/>
        <v>0</v>
      </c>
      <c r="Q6974" t="str">
        <f t="shared" si="466"/>
        <v>NA</v>
      </c>
      <c r="R6974" s="145" t="str">
        <f t="shared" si="468"/>
        <v>NA</v>
      </c>
    </row>
    <row r="6975" spans="6:18" hidden="1">
      <c r="F6975" s="149"/>
      <c r="G6975" s="149"/>
      <c r="P6975" s="145">
        <f t="shared" si="467"/>
        <v>0</v>
      </c>
      <c r="Q6975" t="str">
        <f t="shared" si="466"/>
        <v>NA</v>
      </c>
      <c r="R6975" s="145" t="str">
        <f t="shared" si="468"/>
        <v>NA</v>
      </c>
    </row>
    <row r="6976" spans="6:18" hidden="1">
      <c r="F6976" s="149"/>
      <c r="G6976" s="149"/>
      <c r="P6976" s="145">
        <f t="shared" si="467"/>
        <v>0</v>
      </c>
      <c r="Q6976" t="str">
        <f t="shared" ref="Q6976:Q7039" si="469">IF(AND(ISNUMBER(E6976),ISNUMBER(H6976),ISBLANK(F6976)),E6976-H6976,"NA")</f>
        <v>NA</v>
      </c>
      <c r="R6976" s="145" t="str">
        <f t="shared" si="468"/>
        <v>NA</v>
      </c>
    </row>
    <row r="6977" spans="6:18" hidden="1">
      <c r="F6977" s="149"/>
      <c r="G6977" s="149"/>
      <c r="P6977" s="145">
        <f t="shared" si="467"/>
        <v>0</v>
      </c>
      <c r="Q6977" t="str">
        <f t="shared" si="469"/>
        <v>NA</v>
      </c>
      <c r="R6977" s="145" t="str">
        <f t="shared" si="468"/>
        <v>NA</v>
      </c>
    </row>
    <row r="6978" spans="6:18" hidden="1">
      <c r="F6978" s="149"/>
      <c r="G6978" s="149"/>
      <c r="P6978" s="145">
        <f t="shared" si="467"/>
        <v>0</v>
      </c>
      <c r="Q6978" t="str">
        <f t="shared" si="469"/>
        <v>NA</v>
      </c>
      <c r="R6978" s="145" t="str">
        <f t="shared" si="468"/>
        <v>NA</v>
      </c>
    </row>
    <row r="6979" spans="6:18" hidden="1">
      <c r="F6979" s="149"/>
      <c r="G6979" s="149"/>
      <c r="P6979" s="145">
        <f t="shared" si="467"/>
        <v>0</v>
      </c>
      <c r="Q6979" t="str">
        <f t="shared" si="469"/>
        <v>NA</v>
      </c>
      <c r="R6979" s="145" t="str">
        <f t="shared" si="468"/>
        <v>NA</v>
      </c>
    </row>
    <row r="6980" spans="6:18" hidden="1">
      <c r="F6980" s="149"/>
      <c r="G6980" s="149"/>
      <c r="P6980" s="145">
        <f t="shared" si="467"/>
        <v>0</v>
      </c>
      <c r="Q6980" t="str">
        <f t="shared" si="469"/>
        <v>NA</v>
      </c>
      <c r="R6980" s="145" t="str">
        <f t="shared" si="468"/>
        <v>NA</v>
      </c>
    </row>
    <row r="6981" spans="6:18" hidden="1">
      <c r="F6981" s="149"/>
      <c r="G6981" s="149"/>
      <c r="P6981" s="145">
        <f t="shared" si="467"/>
        <v>0</v>
      </c>
      <c r="Q6981" t="str">
        <f t="shared" si="469"/>
        <v>NA</v>
      </c>
      <c r="R6981" s="145" t="str">
        <f t="shared" si="468"/>
        <v>NA</v>
      </c>
    </row>
    <row r="6982" spans="6:18" hidden="1">
      <c r="F6982" s="149"/>
      <c r="G6982" s="149"/>
      <c r="P6982" s="145">
        <f t="shared" si="467"/>
        <v>0</v>
      </c>
      <c r="Q6982" t="str">
        <f t="shared" si="469"/>
        <v>NA</v>
      </c>
      <c r="R6982" s="145" t="str">
        <f t="shared" si="468"/>
        <v>NA</v>
      </c>
    </row>
    <row r="6983" spans="6:18" hidden="1">
      <c r="F6983" s="149"/>
      <c r="G6983" s="149"/>
      <c r="P6983" s="145">
        <f t="shared" si="467"/>
        <v>0</v>
      </c>
      <c r="Q6983" t="str">
        <f t="shared" si="469"/>
        <v>NA</v>
      </c>
      <c r="R6983" s="145" t="str">
        <f t="shared" si="468"/>
        <v>NA</v>
      </c>
    </row>
    <row r="6984" spans="6:18" hidden="1">
      <c r="F6984" s="149"/>
      <c r="G6984" s="149"/>
      <c r="P6984" s="145">
        <f t="shared" si="467"/>
        <v>0</v>
      </c>
      <c r="Q6984" t="str">
        <f t="shared" si="469"/>
        <v>NA</v>
      </c>
      <c r="R6984" s="145" t="str">
        <f t="shared" si="468"/>
        <v>NA</v>
      </c>
    </row>
    <row r="6985" spans="6:18" hidden="1">
      <c r="F6985" s="149"/>
      <c r="G6985" s="149"/>
      <c r="P6985" s="145">
        <f t="shared" ref="P6985:P7048" si="470">IFERROR(K6985-L6985,0)</f>
        <v>0</v>
      </c>
      <c r="Q6985" t="str">
        <f t="shared" si="469"/>
        <v>NA</v>
      </c>
      <c r="R6985" s="145" t="str">
        <f t="shared" ref="R6985:R7048" si="471">IF(AND(ISNUMBER(F6985),ISNUMBER(I6985),ISBLANK(E6985)),F6985-I6985,"NA")</f>
        <v>NA</v>
      </c>
    </row>
    <row r="6986" spans="6:18" hidden="1">
      <c r="F6986" s="149"/>
      <c r="G6986" s="149"/>
      <c r="P6986" s="145">
        <f t="shared" si="470"/>
        <v>0</v>
      </c>
      <c r="Q6986" t="str">
        <f t="shared" si="469"/>
        <v>NA</v>
      </c>
      <c r="R6986" s="145" t="str">
        <f t="shared" si="471"/>
        <v>NA</v>
      </c>
    </row>
    <row r="6987" spans="6:18" hidden="1">
      <c r="F6987" s="149"/>
      <c r="G6987" s="149"/>
      <c r="P6987" s="145">
        <f t="shared" si="470"/>
        <v>0</v>
      </c>
      <c r="Q6987" t="str">
        <f t="shared" si="469"/>
        <v>NA</v>
      </c>
      <c r="R6987" s="145" t="str">
        <f t="shared" si="471"/>
        <v>NA</v>
      </c>
    </row>
    <row r="6988" spans="6:18" hidden="1">
      <c r="F6988" s="149"/>
      <c r="G6988" s="149"/>
      <c r="P6988" s="145">
        <f t="shared" si="470"/>
        <v>0</v>
      </c>
      <c r="Q6988" t="str">
        <f t="shared" si="469"/>
        <v>NA</v>
      </c>
      <c r="R6988" s="145" t="str">
        <f t="shared" si="471"/>
        <v>NA</v>
      </c>
    </row>
    <row r="6989" spans="6:18" hidden="1">
      <c r="F6989" s="149"/>
      <c r="G6989" s="149"/>
      <c r="P6989" s="145">
        <f t="shared" si="470"/>
        <v>0</v>
      </c>
      <c r="Q6989" t="str">
        <f t="shared" si="469"/>
        <v>NA</v>
      </c>
      <c r="R6989" s="145" t="str">
        <f t="shared" si="471"/>
        <v>NA</v>
      </c>
    </row>
    <row r="6990" spans="6:18" hidden="1">
      <c r="F6990" s="149"/>
      <c r="G6990" s="149"/>
      <c r="P6990" s="145">
        <f t="shared" si="470"/>
        <v>0</v>
      </c>
      <c r="Q6990" t="str">
        <f t="shared" si="469"/>
        <v>NA</v>
      </c>
      <c r="R6990" s="145" t="str">
        <f t="shared" si="471"/>
        <v>NA</v>
      </c>
    </row>
    <row r="6991" spans="6:18" hidden="1">
      <c r="F6991" s="149"/>
      <c r="G6991" s="149"/>
      <c r="P6991" s="145">
        <f t="shared" si="470"/>
        <v>0</v>
      </c>
      <c r="Q6991" t="str">
        <f t="shared" si="469"/>
        <v>NA</v>
      </c>
      <c r="R6991" s="145" t="str">
        <f t="shared" si="471"/>
        <v>NA</v>
      </c>
    </row>
    <row r="6992" spans="6:18" hidden="1">
      <c r="F6992" s="149"/>
      <c r="G6992" s="149"/>
      <c r="P6992" s="145">
        <f t="shared" si="470"/>
        <v>0</v>
      </c>
      <c r="Q6992" t="str">
        <f t="shared" si="469"/>
        <v>NA</v>
      </c>
      <c r="R6992" s="145" t="str">
        <f t="shared" si="471"/>
        <v>NA</v>
      </c>
    </row>
    <row r="6993" spans="6:18" hidden="1">
      <c r="F6993" s="149"/>
      <c r="G6993" s="149"/>
      <c r="P6993" s="145">
        <f t="shared" si="470"/>
        <v>0</v>
      </c>
      <c r="Q6993" t="str">
        <f t="shared" si="469"/>
        <v>NA</v>
      </c>
      <c r="R6993" s="145" t="str">
        <f t="shared" si="471"/>
        <v>NA</v>
      </c>
    </row>
    <row r="6994" spans="6:18" hidden="1">
      <c r="F6994" s="149"/>
      <c r="G6994" s="149"/>
      <c r="P6994" s="145">
        <f t="shared" si="470"/>
        <v>0</v>
      </c>
      <c r="Q6994" t="str">
        <f t="shared" si="469"/>
        <v>NA</v>
      </c>
      <c r="R6994" s="145" t="str">
        <f t="shared" si="471"/>
        <v>NA</v>
      </c>
    </row>
    <row r="6995" spans="6:18" hidden="1">
      <c r="F6995" s="149"/>
      <c r="G6995" s="149"/>
      <c r="P6995" s="145">
        <f t="shared" si="470"/>
        <v>0</v>
      </c>
      <c r="Q6995" t="str">
        <f t="shared" si="469"/>
        <v>NA</v>
      </c>
      <c r="R6995" s="145" t="str">
        <f t="shared" si="471"/>
        <v>NA</v>
      </c>
    </row>
    <row r="6996" spans="6:18" hidden="1">
      <c r="F6996" s="149"/>
      <c r="G6996" s="149"/>
      <c r="P6996" s="145">
        <f t="shared" si="470"/>
        <v>0</v>
      </c>
      <c r="Q6996" t="str">
        <f t="shared" si="469"/>
        <v>NA</v>
      </c>
      <c r="R6996" s="145" t="str">
        <f t="shared" si="471"/>
        <v>NA</v>
      </c>
    </row>
    <row r="6997" spans="6:18" hidden="1">
      <c r="F6997" s="149"/>
      <c r="G6997" s="149"/>
      <c r="P6997" s="145">
        <f t="shared" si="470"/>
        <v>0</v>
      </c>
      <c r="Q6997" t="str">
        <f t="shared" si="469"/>
        <v>NA</v>
      </c>
      <c r="R6997" s="145" t="str">
        <f t="shared" si="471"/>
        <v>NA</v>
      </c>
    </row>
    <row r="6998" spans="6:18" hidden="1">
      <c r="F6998" s="149"/>
      <c r="G6998" s="149"/>
      <c r="P6998" s="145">
        <f t="shared" si="470"/>
        <v>0</v>
      </c>
      <c r="Q6998" t="str">
        <f t="shared" si="469"/>
        <v>NA</v>
      </c>
      <c r="R6998" s="145" t="str">
        <f t="shared" si="471"/>
        <v>NA</v>
      </c>
    </row>
    <row r="6999" spans="6:18" hidden="1">
      <c r="F6999" s="149"/>
      <c r="G6999" s="149"/>
      <c r="P6999" s="145">
        <f t="shared" si="470"/>
        <v>0</v>
      </c>
      <c r="Q6999" t="str">
        <f t="shared" si="469"/>
        <v>NA</v>
      </c>
      <c r="R6999" s="145" t="str">
        <f t="shared" si="471"/>
        <v>NA</v>
      </c>
    </row>
    <row r="7000" spans="6:18" hidden="1">
      <c r="F7000" s="149"/>
      <c r="G7000" s="149"/>
      <c r="P7000" s="145">
        <f t="shared" si="470"/>
        <v>0</v>
      </c>
      <c r="Q7000" t="str">
        <f t="shared" si="469"/>
        <v>NA</v>
      </c>
      <c r="R7000" s="145" t="str">
        <f t="shared" si="471"/>
        <v>NA</v>
      </c>
    </row>
    <row r="7001" spans="6:18" hidden="1">
      <c r="F7001" s="149"/>
      <c r="G7001" s="149"/>
      <c r="P7001" s="145">
        <f t="shared" si="470"/>
        <v>0</v>
      </c>
      <c r="Q7001" t="str">
        <f t="shared" si="469"/>
        <v>NA</v>
      </c>
      <c r="R7001" s="145" t="str">
        <f t="shared" si="471"/>
        <v>NA</v>
      </c>
    </row>
    <row r="7002" spans="6:18" hidden="1">
      <c r="F7002" s="149"/>
      <c r="G7002" s="149"/>
      <c r="P7002" s="145">
        <f t="shared" si="470"/>
        <v>0</v>
      </c>
      <c r="Q7002" t="str">
        <f t="shared" si="469"/>
        <v>NA</v>
      </c>
      <c r="R7002" s="145" t="str">
        <f t="shared" si="471"/>
        <v>NA</v>
      </c>
    </row>
    <row r="7003" spans="6:18" hidden="1">
      <c r="F7003" s="149"/>
      <c r="G7003" s="149"/>
      <c r="P7003" s="145">
        <f t="shared" si="470"/>
        <v>0</v>
      </c>
      <c r="Q7003" t="str">
        <f t="shared" si="469"/>
        <v>NA</v>
      </c>
      <c r="R7003" s="145" t="str">
        <f t="shared" si="471"/>
        <v>NA</v>
      </c>
    </row>
    <row r="7004" spans="6:18" hidden="1">
      <c r="F7004" s="149"/>
      <c r="G7004" s="149"/>
      <c r="P7004" s="145">
        <f t="shared" si="470"/>
        <v>0</v>
      </c>
      <c r="Q7004" t="str">
        <f t="shared" si="469"/>
        <v>NA</v>
      </c>
      <c r="R7004" s="145" t="str">
        <f t="shared" si="471"/>
        <v>NA</v>
      </c>
    </row>
    <row r="7005" spans="6:18" hidden="1">
      <c r="F7005" s="149"/>
      <c r="G7005" s="149"/>
      <c r="P7005" s="145">
        <f t="shared" si="470"/>
        <v>0</v>
      </c>
      <c r="Q7005" t="str">
        <f t="shared" si="469"/>
        <v>NA</v>
      </c>
      <c r="R7005" s="145" t="str">
        <f t="shared" si="471"/>
        <v>NA</v>
      </c>
    </row>
    <row r="7006" spans="6:18" hidden="1">
      <c r="F7006" s="149"/>
      <c r="G7006" s="149"/>
      <c r="P7006" s="145">
        <f t="shared" si="470"/>
        <v>0</v>
      </c>
      <c r="Q7006" t="str">
        <f t="shared" si="469"/>
        <v>NA</v>
      </c>
      <c r="R7006" s="145" t="str">
        <f t="shared" si="471"/>
        <v>NA</v>
      </c>
    </row>
    <row r="7007" spans="6:18" hidden="1">
      <c r="F7007" s="149"/>
      <c r="G7007" s="149"/>
      <c r="P7007" s="145">
        <f t="shared" si="470"/>
        <v>0</v>
      </c>
      <c r="Q7007" t="str">
        <f t="shared" si="469"/>
        <v>NA</v>
      </c>
      <c r="R7007" s="145" t="str">
        <f t="shared" si="471"/>
        <v>NA</v>
      </c>
    </row>
    <row r="7008" spans="6:18" hidden="1">
      <c r="F7008" s="149"/>
      <c r="G7008" s="149"/>
      <c r="P7008" s="145">
        <f t="shared" si="470"/>
        <v>0</v>
      </c>
      <c r="Q7008" t="str">
        <f t="shared" si="469"/>
        <v>NA</v>
      </c>
      <c r="R7008" s="145" t="str">
        <f t="shared" si="471"/>
        <v>NA</v>
      </c>
    </row>
    <row r="7009" spans="6:18" hidden="1">
      <c r="F7009" s="149"/>
      <c r="G7009" s="149"/>
      <c r="P7009" s="145">
        <f t="shared" si="470"/>
        <v>0</v>
      </c>
      <c r="Q7009" t="str">
        <f t="shared" si="469"/>
        <v>NA</v>
      </c>
      <c r="R7009" s="145" t="str">
        <f t="shared" si="471"/>
        <v>NA</v>
      </c>
    </row>
    <row r="7010" spans="6:18" hidden="1">
      <c r="F7010" s="149"/>
      <c r="G7010" s="149"/>
      <c r="P7010" s="145">
        <f t="shared" si="470"/>
        <v>0</v>
      </c>
      <c r="Q7010" t="str">
        <f t="shared" si="469"/>
        <v>NA</v>
      </c>
      <c r="R7010" s="145" t="str">
        <f t="shared" si="471"/>
        <v>NA</v>
      </c>
    </row>
    <row r="7011" spans="6:18" hidden="1">
      <c r="F7011" s="149"/>
      <c r="G7011" s="149"/>
      <c r="P7011" s="145">
        <f t="shared" si="470"/>
        <v>0</v>
      </c>
      <c r="Q7011" t="str">
        <f t="shared" si="469"/>
        <v>NA</v>
      </c>
      <c r="R7011" s="145" t="str">
        <f t="shared" si="471"/>
        <v>NA</v>
      </c>
    </row>
    <row r="7012" spans="6:18" hidden="1">
      <c r="F7012" s="149"/>
      <c r="G7012" s="149"/>
      <c r="P7012" s="145">
        <f t="shared" si="470"/>
        <v>0</v>
      </c>
      <c r="Q7012" t="str">
        <f t="shared" si="469"/>
        <v>NA</v>
      </c>
      <c r="R7012" s="145" t="str">
        <f t="shared" si="471"/>
        <v>NA</v>
      </c>
    </row>
    <row r="7013" spans="6:18" hidden="1">
      <c r="F7013" s="149"/>
      <c r="G7013" s="149"/>
      <c r="P7013" s="145">
        <f t="shared" si="470"/>
        <v>0</v>
      </c>
      <c r="Q7013" t="str">
        <f t="shared" si="469"/>
        <v>NA</v>
      </c>
      <c r="R7013" s="145" t="str">
        <f t="shared" si="471"/>
        <v>NA</v>
      </c>
    </row>
    <row r="7014" spans="6:18" hidden="1">
      <c r="F7014" s="149"/>
      <c r="G7014" s="149"/>
      <c r="P7014" s="145">
        <f t="shared" si="470"/>
        <v>0</v>
      </c>
      <c r="Q7014" t="str">
        <f t="shared" si="469"/>
        <v>NA</v>
      </c>
      <c r="R7014" s="145" t="str">
        <f t="shared" si="471"/>
        <v>NA</v>
      </c>
    </row>
    <row r="7015" spans="6:18" hidden="1">
      <c r="F7015" s="149"/>
      <c r="G7015" s="149"/>
      <c r="P7015" s="145">
        <f t="shared" si="470"/>
        <v>0</v>
      </c>
      <c r="Q7015" t="str">
        <f t="shared" si="469"/>
        <v>NA</v>
      </c>
      <c r="R7015" s="145" t="str">
        <f t="shared" si="471"/>
        <v>NA</v>
      </c>
    </row>
    <row r="7016" spans="6:18" hidden="1">
      <c r="F7016" s="149"/>
      <c r="G7016" s="149"/>
      <c r="P7016" s="145">
        <f t="shared" si="470"/>
        <v>0</v>
      </c>
      <c r="Q7016" t="str">
        <f t="shared" si="469"/>
        <v>NA</v>
      </c>
      <c r="R7016" s="145" t="str">
        <f t="shared" si="471"/>
        <v>NA</v>
      </c>
    </row>
    <row r="7017" spans="6:18" hidden="1">
      <c r="F7017" s="149"/>
      <c r="G7017" s="149"/>
      <c r="P7017" s="145">
        <f t="shared" si="470"/>
        <v>0</v>
      </c>
      <c r="Q7017" t="str">
        <f t="shared" si="469"/>
        <v>NA</v>
      </c>
      <c r="R7017" s="145" t="str">
        <f t="shared" si="471"/>
        <v>NA</v>
      </c>
    </row>
    <row r="7018" spans="6:18" hidden="1">
      <c r="F7018" s="149"/>
      <c r="G7018" s="149"/>
      <c r="P7018" s="145">
        <f t="shared" si="470"/>
        <v>0</v>
      </c>
      <c r="Q7018" t="str">
        <f t="shared" si="469"/>
        <v>NA</v>
      </c>
      <c r="R7018" s="145" t="str">
        <f t="shared" si="471"/>
        <v>NA</v>
      </c>
    </row>
    <row r="7019" spans="6:18" hidden="1">
      <c r="F7019" s="149"/>
      <c r="G7019" s="149"/>
      <c r="P7019" s="145">
        <f t="shared" si="470"/>
        <v>0</v>
      </c>
      <c r="Q7019" t="str">
        <f t="shared" si="469"/>
        <v>NA</v>
      </c>
      <c r="R7019" s="145" t="str">
        <f t="shared" si="471"/>
        <v>NA</v>
      </c>
    </row>
    <row r="7020" spans="6:18" hidden="1">
      <c r="F7020" s="149"/>
      <c r="G7020" s="149"/>
      <c r="P7020" s="145">
        <f t="shared" si="470"/>
        <v>0</v>
      </c>
      <c r="Q7020" t="str">
        <f t="shared" si="469"/>
        <v>NA</v>
      </c>
      <c r="R7020" s="145" t="str">
        <f t="shared" si="471"/>
        <v>NA</v>
      </c>
    </row>
    <row r="7021" spans="6:18" hidden="1">
      <c r="F7021" s="149"/>
      <c r="G7021" s="149"/>
      <c r="P7021" s="145">
        <f t="shared" si="470"/>
        <v>0</v>
      </c>
      <c r="Q7021" t="str">
        <f t="shared" si="469"/>
        <v>NA</v>
      </c>
      <c r="R7021" s="145" t="str">
        <f t="shared" si="471"/>
        <v>NA</v>
      </c>
    </row>
    <row r="7022" spans="6:18" hidden="1">
      <c r="F7022" s="149"/>
      <c r="G7022" s="149"/>
      <c r="P7022" s="145">
        <f t="shared" si="470"/>
        <v>0</v>
      </c>
      <c r="Q7022" t="str">
        <f t="shared" si="469"/>
        <v>NA</v>
      </c>
      <c r="R7022" s="145" t="str">
        <f t="shared" si="471"/>
        <v>NA</v>
      </c>
    </row>
    <row r="7023" spans="6:18" hidden="1">
      <c r="F7023" s="149"/>
      <c r="G7023" s="149"/>
      <c r="P7023" s="145">
        <f t="shared" si="470"/>
        <v>0</v>
      </c>
      <c r="Q7023" t="str">
        <f t="shared" si="469"/>
        <v>NA</v>
      </c>
      <c r="R7023" s="145" t="str">
        <f t="shared" si="471"/>
        <v>NA</v>
      </c>
    </row>
    <row r="7024" spans="6:18" hidden="1">
      <c r="F7024" s="149"/>
      <c r="G7024" s="149"/>
      <c r="P7024" s="145">
        <f t="shared" si="470"/>
        <v>0</v>
      </c>
      <c r="Q7024" t="str">
        <f t="shared" si="469"/>
        <v>NA</v>
      </c>
      <c r="R7024" s="145" t="str">
        <f t="shared" si="471"/>
        <v>NA</v>
      </c>
    </row>
    <row r="7025" spans="6:18" hidden="1">
      <c r="F7025" s="149"/>
      <c r="G7025" s="149"/>
      <c r="P7025" s="145">
        <f t="shared" si="470"/>
        <v>0</v>
      </c>
      <c r="Q7025" t="str">
        <f t="shared" si="469"/>
        <v>NA</v>
      </c>
      <c r="R7025" s="145" t="str">
        <f t="shared" si="471"/>
        <v>NA</v>
      </c>
    </row>
    <row r="7026" spans="6:18" hidden="1">
      <c r="F7026" s="149"/>
      <c r="G7026" s="149"/>
      <c r="P7026" s="145">
        <f t="shared" si="470"/>
        <v>0</v>
      </c>
      <c r="Q7026" t="str">
        <f t="shared" si="469"/>
        <v>NA</v>
      </c>
      <c r="R7026" s="145" t="str">
        <f t="shared" si="471"/>
        <v>NA</v>
      </c>
    </row>
    <row r="7027" spans="6:18" hidden="1">
      <c r="F7027" s="149"/>
      <c r="G7027" s="149"/>
      <c r="P7027" s="145">
        <f t="shared" si="470"/>
        <v>0</v>
      </c>
      <c r="Q7027" t="str">
        <f t="shared" si="469"/>
        <v>NA</v>
      </c>
      <c r="R7027" s="145" t="str">
        <f t="shared" si="471"/>
        <v>NA</v>
      </c>
    </row>
    <row r="7028" spans="6:18" hidden="1">
      <c r="F7028" s="149"/>
      <c r="G7028" s="149"/>
      <c r="P7028" s="145">
        <f t="shared" si="470"/>
        <v>0</v>
      </c>
      <c r="Q7028" t="str">
        <f t="shared" si="469"/>
        <v>NA</v>
      </c>
      <c r="R7028" s="145" t="str">
        <f t="shared" si="471"/>
        <v>NA</v>
      </c>
    </row>
    <row r="7029" spans="6:18" hidden="1">
      <c r="F7029" s="149"/>
      <c r="G7029" s="149"/>
      <c r="P7029" s="145">
        <f t="shared" si="470"/>
        <v>0</v>
      </c>
      <c r="Q7029" t="str">
        <f t="shared" si="469"/>
        <v>NA</v>
      </c>
      <c r="R7029" s="145" t="str">
        <f t="shared" si="471"/>
        <v>NA</v>
      </c>
    </row>
    <row r="7030" spans="6:18" hidden="1">
      <c r="F7030" s="149"/>
      <c r="G7030" s="149"/>
      <c r="P7030" s="145">
        <f t="shared" si="470"/>
        <v>0</v>
      </c>
      <c r="Q7030" t="str">
        <f t="shared" si="469"/>
        <v>NA</v>
      </c>
      <c r="R7030" s="145" t="str">
        <f t="shared" si="471"/>
        <v>NA</v>
      </c>
    </row>
    <row r="7031" spans="6:18" hidden="1">
      <c r="F7031" s="149"/>
      <c r="G7031" s="149"/>
      <c r="P7031" s="145">
        <f t="shared" si="470"/>
        <v>0</v>
      </c>
      <c r="Q7031" t="str">
        <f t="shared" si="469"/>
        <v>NA</v>
      </c>
      <c r="R7031" s="145" t="str">
        <f t="shared" si="471"/>
        <v>NA</v>
      </c>
    </row>
    <row r="7032" spans="6:18" hidden="1">
      <c r="F7032" s="149"/>
      <c r="G7032" s="149"/>
      <c r="P7032" s="145">
        <f t="shared" si="470"/>
        <v>0</v>
      </c>
      <c r="Q7032" t="str">
        <f t="shared" si="469"/>
        <v>NA</v>
      </c>
      <c r="R7032" s="145" t="str">
        <f t="shared" si="471"/>
        <v>NA</v>
      </c>
    </row>
    <row r="7033" spans="6:18" hidden="1">
      <c r="F7033" s="149"/>
      <c r="G7033" s="149"/>
      <c r="P7033" s="145">
        <f t="shared" si="470"/>
        <v>0</v>
      </c>
      <c r="Q7033" t="str">
        <f t="shared" si="469"/>
        <v>NA</v>
      </c>
      <c r="R7033" s="145" t="str">
        <f t="shared" si="471"/>
        <v>NA</v>
      </c>
    </row>
    <row r="7034" spans="6:18" hidden="1">
      <c r="F7034" s="149"/>
      <c r="G7034" s="149"/>
      <c r="P7034" s="145">
        <f t="shared" si="470"/>
        <v>0</v>
      </c>
      <c r="Q7034" t="str">
        <f t="shared" si="469"/>
        <v>NA</v>
      </c>
      <c r="R7034" s="145" t="str">
        <f t="shared" si="471"/>
        <v>NA</v>
      </c>
    </row>
    <row r="7035" spans="6:18" hidden="1">
      <c r="F7035" s="149"/>
      <c r="G7035" s="149"/>
      <c r="P7035" s="145">
        <f t="shared" si="470"/>
        <v>0</v>
      </c>
      <c r="Q7035" t="str">
        <f t="shared" si="469"/>
        <v>NA</v>
      </c>
      <c r="R7035" s="145" t="str">
        <f t="shared" si="471"/>
        <v>NA</v>
      </c>
    </row>
    <row r="7036" spans="6:18" hidden="1">
      <c r="F7036" s="149"/>
      <c r="G7036" s="149"/>
      <c r="P7036" s="145">
        <f t="shared" si="470"/>
        <v>0</v>
      </c>
      <c r="Q7036" t="str">
        <f t="shared" si="469"/>
        <v>NA</v>
      </c>
      <c r="R7036" s="145" t="str">
        <f t="shared" si="471"/>
        <v>NA</v>
      </c>
    </row>
    <row r="7037" spans="6:18" hidden="1">
      <c r="F7037" s="149"/>
      <c r="G7037" s="149"/>
      <c r="P7037" s="145">
        <f t="shared" si="470"/>
        <v>0</v>
      </c>
      <c r="Q7037" t="str">
        <f t="shared" si="469"/>
        <v>NA</v>
      </c>
      <c r="R7037" s="145" t="str">
        <f t="shared" si="471"/>
        <v>NA</v>
      </c>
    </row>
    <row r="7038" spans="6:18" hidden="1">
      <c r="F7038" s="149"/>
      <c r="G7038" s="149"/>
      <c r="P7038" s="145">
        <f t="shared" si="470"/>
        <v>0</v>
      </c>
      <c r="Q7038" t="str">
        <f t="shared" si="469"/>
        <v>NA</v>
      </c>
      <c r="R7038" s="145" t="str">
        <f t="shared" si="471"/>
        <v>NA</v>
      </c>
    </row>
    <row r="7039" spans="6:18" hidden="1">
      <c r="F7039" s="149"/>
      <c r="G7039" s="149"/>
      <c r="P7039" s="145">
        <f t="shared" si="470"/>
        <v>0</v>
      </c>
      <c r="Q7039" t="str">
        <f t="shared" si="469"/>
        <v>NA</v>
      </c>
      <c r="R7039" s="145" t="str">
        <f t="shared" si="471"/>
        <v>NA</v>
      </c>
    </row>
    <row r="7040" spans="6:18" hidden="1">
      <c r="F7040" s="149"/>
      <c r="G7040" s="149"/>
      <c r="P7040" s="145">
        <f t="shared" si="470"/>
        <v>0</v>
      </c>
      <c r="Q7040" t="str">
        <f t="shared" ref="Q7040:Q7103" si="472">IF(AND(ISNUMBER(E7040),ISNUMBER(H7040),ISBLANK(F7040)),E7040-H7040,"NA")</f>
        <v>NA</v>
      </c>
      <c r="R7040" s="145" t="str">
        <f t="shared" si="471"/>
        <v>NA</v>
      </c>
    </row>
    <row r="7041" spans="6:18" hidden="1">
      <c r="F7041" s="149"/>
      <c r="G7041" s="149"/>
      <c r="P7041" s="145">
        <f t="shared" si="470"/>
        <v>0</v>
      </c>
      <c r="Q7041" t="str">
        <f t="shared" si="472"/>
        <v>NA</v>
      </c>
      <c r="R7041" s="145" t="str">
        <f t="shared" si="471"/>
        <v>NA</v>
      </c>
    </row>
    <row r="7042" spans="6:18" hidden="1">
      <c r="F7042" s="149"/>
      <c r="G7042" s="149"/>
      <c r="P7042" s="145">
        <f t="shared" si="470"/>
        <v>0</v>
      </c>
      <c r="Q7042" t="str">
        <f t="shared" si="472"/>
        <v>NA</v>
      </c>
      <c r="R7042" s="145" t="str">
        <f t="shared" si="471"/>
        <v>NA</v>
      </c>
    </row>
    <row r="7043" spans="6:18" hidden="1">
      <c r="F7043" s="149"/>
      <c r="G7043" s="149"/>
      <c r="P7043" s="145">
        <f t="shared" si="470"/>
        <v>0</v>
      </c>
      <c r="Q7043" t="str">
        <f t="shared" si="472"/>
        <v>NA</v>
      </c>
      <c r="R7043" s="145" t="str">
        <f t="shared" si="471"/>
        <v>NA</v>
      </c>
    </row>
    <row r="7044" spans="6:18" hidden="1">
      <c r="F7044" s="149"/>
      <c r="G7044" s="149"/>
      <c r="P7044" s="145">
        <f t="shared" si="470"/>
        <v>0</v>
      </c>
      <c r="Q7044" t="str">
        <f t="shared" si="472"/>
        <v>NA</v>
      </c>
      <c r="R7044" s="145" t="str">
        <f t="shared" si="471"/>
        <v>NA</v>
      </c>
    </row>
    <row r="7045" spans="6:18" hidden="1">
      <c r="F7045" s="149"/>
      <c r="G7045" s="149"/>
      <c r="P7045" s="145">
        <f t="shared" si="470"/>
        <v>0</v>
      </c>
      <c r="Q7045" t="str">
        <f t="shared" si="472"/>
        <v>NA</v>
      </c>
      <c r="R7045" s="145" t="str">
        <f t="shared" si="471"/>
        <v>NA</v>
      </c>
    </row>
    <row r="7046" spans="6:18" hidden="1">
      <c r="F7046" s="149"/>
      <c r="G7046" s="149"/>
      <c r="P7046" s="145">
        <f t="shared" si="470"/>
        <v>0</v>
      </c>
      <c r="Q7046" t="str">
        <f t="shared" si="472"/>
        <v>NA</v>
      </c>
      <c r="R7046" s="145" t="str">
        <f t="shared" si="471"/>
        <v>NA</v>
      </c>
    </row>
    <row r="7047" spans="6:18" hidden="1">
      <c r="F7047" s="149"/>
      <c r="G7047" s="149"/>
      <c r="P7047" s="145">
        <f t="shared" si="470"/>
        <v>0</v>
      </c>
      <c r="Q7047" t="str">
        <f t="shared" si="472"/>
        <v>NA</v>
      </c>
      <c r="R7047" s="145" t="str">
        <f t="shared" si="471"/>
        <v>NA</v>
      </c>
    </row>
    <row r="7048" spans="6:18" hidden="1">
      <c r="F7048" s="149"/>
      <c r="G7048" s="149"/>
      <c r="P7048" s="145">
        <f t="shared" si="470"/>
        <v>0</v>
      </c>
      <c r="Q7048" t="str">
        <f t="shared" si="472"/>
        <v>NA</v>
      </c>
      <c r="R7048" s="145" t="str">
        <f t="shared" si="471"/>
        <v>NA</v>
      </c>
    </row>
    <row r="7049" spans="6:18" hidden="1">
      <c r="F7049" s="149"/>
      <c r="G7049" s="149"/>
      <c r="P7049" s="145">
        <f t="shared" ref="P7049:P7112" si="473">IFERROR(K7049-L7049,0)</f>
        <v>0</v>
      </c>
      <c r="Q7049" t="str">
        <f t="shared" si="472"/>
        <v>NA</v>
      </c>
      <c r="R7049" s="145" t="str">
        <f t="shared" ref="R7049:R7112" si="474">IF(AND(ISNUMBER(F7049),ISNUMBER(I7049),ISBLANK(E7049)),F7049-I7049,"NA")</f>
        <v>NA</v>
      </c>
    </row>
    <row r="7050" spans="6:18" hidden="1">
      <c r="F7050" s="149"/>
      <c r="G7050" s="149"/>
      <c r="P7050" s="145">
        <f t="shared" si="473"/>
        <v>0</v>
      </c>
      <c r="Q7050" t="str">
        <f t="shared" si="472"/>
        <v>NA</v>
      </c>
      <c r="R7050" s="145" t="str">
        <f t="shared" si="474"/>
        <v>NA</v>
      </c>
    </row>
    <row r="7051" spans="6:18" hidden="1">
      <c r="F7051" s="149"/>
      <c r="G7051" s="149"/>
      <c r="P7051" s="145">
        <f t="shared" si="473"/>
        <v>0</v>
      </c>
      <c r="Q7051" t="str">
        <f t="shared" si="472"/>
        <v>NA</v>
      </c>
      <c r="R7051" s="145" t="str">
        <f t="shared" si="474"/>
        <v>NA</v>
      </c>
    </row>
    <row r="7052" spans="6:18" hidden="1">
      <c r="F7052" s="149"/>
      <c r="G7052" s="149"/>
      <c r="P7052" s="145">
        <f t="shared" si="473"/>
        <v>0</v>
      </c>
      <c r="Q7052" t="str">
        <f t="shared" si="472"/>
        <v>NA</v>
      </c>
      <c r="R7052" s="145" t="str">
        <f t="shared" si="474"/>
        <v>NA</v>
      </c>
    </row>
    <row r="7053" spans="6:18" hidden="1">
      <c r="F7053" s="149"/>
      <c r="G7053" s="149"/>
      <c r="P7053" s="145">
        <f t="shared" si="473"/>
        <v>0</v>
      </c>
      <c r="Q7053" t="str">
        <f t="shared" si="472"/>
        <v>NA</v>
      </c>
      <c r="R7053" s="145" t="str">
        <f t="shared" si="474"/>
        <v>NA</v>
      </c>
    </row>
    <row r="7054" spans="6:18" hidden="1">
      <c r="F7054" s="149"/>
      <c r="G7054" s="149"/>
      <c r="P7054" s="145">
        <f t="shared" si="473"/>
        <v>0</v>
      </c>
      <c r="Q7054" t="str">
        <f t="shared" si="472"/>
        <v>NA</v>
      </c>
      <c r="R7054" s="145" t="str">
        <f t="shared" si="474"/>
        <v>NA</v>
      </c>
    </row>
    <row r="7055" spans="6:18" hidden="1">
      <c r="F7055" s="149"/>
      <c r="G7055" s="149"/>
      <c r="P7055" s="145">
        <f t="shared" si="473"/>
        <v>0</v>
      </c>
      <c r="Q7055" t="str">
        <f t="shared" si="472"/>
        <v>NA</v>
      </c>
      <c r="R7055" s="145" t="str">
        <f t="shared" si="474"/>
        <v>NA</v>
      </c>
    </row>
    <row r="7056" spans="6:18" hidden="1">
      <c r="F7056" s="149"/>
      <c r="G7056" s="149"/>
      <c r="P7056" s="145">
        <f t="shared" si="473"/>
        <v>0</v>
      </c>
      <c r="Q7056" t="str">
        <f t="shared" si="472"/>
        <v>NA</v>
      </c>
      <c r="R7056" s="145" t="str">
        <f t="shared" si="474"/>
        <v>NA</v>
      </c>
    </row>
    <row r="7057" spans="5:18" hidden="1">
      <c r="F7057" s="149"/>
      <c r="G7057" s="149"/>
      <c r="P7057" s="145">
        <f t="shared" si="473"/>
        <v>0</v>
      </c>
      <c r="Q7057" t="str">
        <f t="shared" si="472"/>
        <v>NA</v>
      </c>
      <c r="R7057" s="145" t="str">
        <f t="shared" si="474"/>
        <v>NA</v>
      </c>
    </row>
    <row r="7058" spans="5:18" hidden="1">
      <c r="F7058" s="149"/>
      <c r="G7058" s="149"/>
      <c r="P7058" s="145">
        <f t="shared" si="473"/>
        <v>0</v>
      </c>
      <c r="Q7058" t="str">
        <f t="shared" si="472"/>
        <v>NA</v>
      </c>
      <c r="R7058" s="145" t="str">
        <f t="shared" si="474"/>
        <v>NA</v>
      </c>
    </row>
    <row r="7059" spans="5:18" hidden="1">
      <c r="F7059" s="149"/>
      <c r="G7059" s="149"/>
      <c r="P7059" s="145">
        <f t="shared" si="473"/>
        <v>0</v>
      </c>
      <c r="Q7059" t="str">
        <f t="shared" si="472"/>
        <v>NA</v>
      </c>
      <c r="R7059" s="145" t="str">
        <f t="shared" si="474"/>
        <v>NA</v>
      </c>
    </row>
    <row r="7060" spans="5:18" hidden="1">
      <c r="F7060" s="149"/>
      <c r="G7060" s="149"/>
      <c r="P7060" s="145">
        <f t="shared" si="473"/>
        <v>0</v>
      </c>
      <c r="Q7060" t="str">
        <f t="shared" si="472"/>
        <v>NA</v>
      </c>
      <c r="R7060" s="145" t="str">
        <f t="shared" si="474"/>
        <v>NA</v>
      </c>
    </row>
    <row r="7061" spans="5:18" hidden="1">
      <c r="E7061" s="149"/>
      <c r="P7061" s="145">
        <f t="shared" si="473"/>
        <v>0</v>
      </c>
      <c r="Q7061" t="str">
        <f t="shared" si="472"/>
        <v>NA</v>
      </c>
      <c r="R7061" s="145" t="str">
        <f t="shared" si="474"/>
        <v>NA</v>
      </c>
    </row>
    <row r="7062" spans="5:18" hidden="1">
      <c r="E7062" s="149"/>
      <c r="P7062" s="145">
        <f t="shared" si="473"/>
        <v>0</v>
      </c>
      <c r="Q7062" t="str">
        <f t="shared" si="472"/>
        <v>NA</v>
      </c>
      <c r="R7062" s="145" t="str">
        <f t="shared" si="474"/>
        <v>NA</v>
      </c>
    </row>
    <row r="7063" spans="5:18" hidden="1">
      <c r="E7063" s="149"/>
      <c r="P7063" s="145">
        <f t="shared" si="473"/>
        <v>0</v>
      </c>
      <c r="Q7063" t="str">
        <f t="shared" si="472"/>
        <v>NA</v>
      </c>
      <c r="R7063" s="145" t="str">
        <f t="shared" si="474"/>
        <v>NA</v>
      </c>
    </row>
    <row r="7064" spans="5:18" hidden="1">
      <c r="F7064" s="149"/>
      <c r="G7064" s="149"/>
      <c r="P7064" s="145">
        <f t="shared" si="473"/>
        <v>0</v>
      </c>
      <c r="Q7064" t="str">
        <f t="shared" si="472"/>
        <v>NA</v>
      </c>
      <c r="R7064" s="145" t="str">
        <f t="shared" si="474"/>
        <v>NA</v>
      </c>
    </row>
    <row r="7065" spans="5:18" hidden="1">
      <c r="F7065" s="149"/>
      <c r="G7065" s="149"/>
      <c r="P7065" s="145">
        <f t="shared" si="473"/>
        <v>0</v>
      </c>
      <c r="Q7065" t="str">
        <f t="shared" si="472"/>
        <v>NA</v>
      </c>
      <c r="R7065" s="145" t="str">
        <f t="shared" si="474"/>
        <v>NA</v>
      </c>
    </row>
    <row r="7066" spans="5:18" hidden="1">
      <c r="F7066" s="149"/>
      <c r="G7066" s="149"/>
      <c r="P7066" s="145">
        <f t="shared" si="473"/>
        <v>0</v>
      </c>
      <c r="Q7066" t="str">
        <f t="shared" si="472"/>
        <v>NA</v>
      </c>
      <c r="R7066" s="145" t="str">
        <f t="shared" si="474"/>
        <v>NA</v>
      </c>
    </row>
    <row r="7067" spans="5:18" hidden="1">
      <c r="F7067" s="149"/>
      <c r="G7067" s="149"/>
      <c r="P7067" s="145">
        <f t="shared" si="473"/>
        <v>0</v>
      </c>
      <c r="Q7067" t="str">
        <f t="shared" si="472"/>
        <v>NA</v>
      </c>
      <c r="R7067" s="145" t="str">
        <f t="shared" si="474"/>
        <v>NA</v>
      </c>
    </row>
    <row r="7068" spans="5:18" hidden="1">
      <c r="F7068" s="149"/>
      <c r="G7068" s="149"/>
      <c r="P7068" s="145">
        <f t="shared" si="473"/>
        <v>0</v>
      </c>
      <c r="Q7068" t="str">
        <f t="shared" si="472"/>
        <v>NA</v>
      </c>
      <c r="R7068" s="145" t="str">
        <f t="shared" si="474"/>
        <v>NA</v>
      </c>
    </row>
    <row r="7069" spans="5:18" hidden="1">
      <c r="F7069" s="149"/>
      <c r="G7069" s="149"/>
      <c r="P7069" s="145">
        <f t="shared" si="473"/>
        <v>0</v>
      </c>
      <c r="Q7069" t="str">
        <f t="shared" si="472"/>
        <v>NA</v>
      </c>
      <c r="R7069" s="145" t="str">
        <f t="shared" si="474"/>
        <v>NA</v>
      </c>
    </row>
    <row r="7070" spans="5:18" hidden="1">
      <c r="F7070" s="149"/>
      <c r="G7070" s="149"/>
      <c r="P7070" s="145">
        <f t="shared" si="473"/>
        <v>0</v>
      </c>
      <c r="Q7070" t="str">
        <f t="shared" si="472"/>
        <v>NA</v>
      </c>
      <c r="R7070" s="145" t="str">
        <f t="shared" si="474"/>
        <v>NA</v>
      </c>
    </row>
    <row r="7071" spans="5:18" hidden="1">
      <c r="F7071" s="149"/>
      <c r="G7071" s="149"/>
      <c r="P7071" s="145">
        <f t="shared" si="473"/>
        <v>0</v>
      </c>
      <c r="Q7071" t="str">
        <f t="shared" si="472"/>
        <v>NA</v>
      </c>
      <c r="R7071" s="145" t="str">
        <f t="shared" si="474"/>
        <v>NA</v>
      </c>
    </row>
    <row r="7072" spans="5:18" hidden="1">
      <c r="F7072" s="149"/>
      <c r="G7072" s="149"/>
      <c r="P7072" s="145">
        <f t="shared" si="473"/>
        <v>0</v>
      </c>
      <c r="Q7072" t="str">
        <f t="shared" si="472"/>
        <v>NA</v>
      </c>
      <c r="R7072" s="145" t="str">
        <f t="shared" si="474"/>
        <v>NA</v>
      </c>
    </row>
    <row r="7073" spans="5:18" hidden="1">
      <c r="F7073" s="149"/>
      <c r="G7073" s="149"/>
      <c r="P7073" s="145">
        <f t="shared" si="473"/>
        <v>0</v>
      </c>
      <c r="Q7073" t="str">
        <f t="shared" si="472"/>
        <v>NA</v>
      </c>
      <c r="R7073" s="145" t="str">
        <f t="shared" si="474"/>
        <v>NA</v>
      </c>
    </row>
    <row r="7074" spans="5:18" hidden="1">
      <c r="F7074" s="149"/>
      <c r="G7074" s="149"/>
      <c r="P7074" s="145">
        <f t="shared" si="473"/>
        <v>0</v>
      </c>
      <c r="Q7074" t="str">
        <f t="shared" si="472"/>
        <v>NA</v>
      </c>
      <c r="R7074" s="145" t="str">
        <f t="shared" si="474"/>
        <v>NA</v>
      </c>
    </row>
    <row r="7075" spans="5:18" hidden="1">
      <c r="F7075" s="149"/>
      <c r="G7075" s="149"/>
      <c r="P7075" s="145">
        <f t="shared" si="473"/>
        <v>0</v>
      </c>
      <c r="Q7075" t="str">
        <f t="shared" si="472"/>
        <v>NA</v>
      </c>
      <c r="R7075" s="145" t="str">
        <f t="shared" si="474"/>
        <v>NA</v>
      </c>
    </row>
    <row r="7076" spans="5:18" hidden="1">
      <c r="F7076" s="149"/>
      <c r="G7076" s="149"/>
      <c r="P7076" s="145">
        <f t="shared" si="473"/>
        <v>0</v>
      </c>
      <c r="Q7076" t="str">
        <f t="shared" si="472"/>
        <v>NA</v>
      </c>
      <c r="R7076" s="145" t="str">
        <f t="shared" si="474"/>
        <v>NA</v>
      </c>
    </row>
    <row r="7077" spans="5:18" hidden="1">
      <c r="F7077" s="149"/>
      <c r="G7077" s="149"/>
      <c r="P7077" s="145">
        <f t="shared" si="473"/>
        <v>0</v>
      </c>
      <c r="Q7077" t="str">
        <f t="shared" si="472"/>
        <v>NA</v>
      </c>
      <c r="R7077" s="145" t="str">
        <f t="shared" si="474"/>
        <v>NA</v>
      </c>
    </row>
    <row r="7078" spans="5:18" hidden="1">
      <c r="F7078" s="149"/>
      <c r="G7078" s="149"/>
      <c r="P7078" s="145">
        <f t="shared" si="473"/>
        <v>0</v>
      </c>
      <c r="Q7078" t="str">
        <f t="shared" si="472"/>
        <v>NA</v>
      </c>
      <c r="R7078" s="145" t="str">
        <f t="shared" si="474"/>
        <v>NA</v>
      </c>
    </row>
    <row r="7079" spans="5:18" hidden="1">
      <c r="F7079" s="149"/>
      <c r="G7079" s="149"/>
      <c r="P7079" s="145">
        <f t="shared" si="473"/>
        <v>0</v>
      </c>
      <c r="Q7079" t="str">
        <f t="shared" si="472"/>
        <v>NA</v>
      </c>
      <c r="R7079" s="145" t="str">
        <f t="shared" si="474"/>
        <v>NA</v>
      </c>
    </row>
    <row r="7080" spans="5:18" hidden="1">
      <c r="F7080" s="149"/>
      <c r="G7080" s="149"/>
      <c r="P7080" s="145">
        <f t="shared" si="473"/>
        <v>0</v>
      </c>
      <c r="Q7080" t="str">
        <f t="shared" si="472"/>
        <v>NA</v>
      </c>
      <c r="R7080" s="145" t="str">
        <f t="shared" si="474"/>
        <v>NA</v>
      </c>
    </row>
    <row r="7081" spans="5:18" hidden="1">
      <c r="F7081" s="149"/>
      <c r="G7081" s="149"/>
      <c r="P7081" s="145">
        <f t="shared" si="473"/>
        <v>0</v>
      </c>
      <c r="Q7081" t="str">
        <f t="shared" si="472"/>
        <v>NA</v>
      </c>
      <c r="R7081" s="145" t="str">
        <f t="shared" si="474"/>
        <v>NA</v>
      </c>
    </row>
    <row r="7082" spans="5:18" hidden="1">
      <c r="F7082" s="149"/>
      <c r="G7082" s="149"/>
      <c r="P7082" s="145">
        <f t="shared" si="473"/>
        <v>0</v>
      </c>
      <c r="Q7082" t="str">
        <f t="shared" si="472"/>
        <v>NA</v>
      </c>
      <c r="R7082" s="145" t="str">
        <f t="shared" si="474"/>
        <v>NA</v>
      </c>
    </row>
    <row r="7083" spans="5:18" hidden="1">
      <c r="F7083" s="149"/>
      <c r="G7083" s="149"/>
      <c r="P7083" s="145">
        <f t="shared" si="473"/>
        <v>0</v>
      </c>
      <c r="Q7083" t="str">
        <f t="shared" si="472"/>
        <v>NA</v>
      </c>
      <c r="R7083" s="145" t="str">
        <f t="shared" si="474"/>
        <v>NA</v>
      </c>
    </row>
    <row r="7084" spans="5:18" hidden="1">
      <c r="F7084" s="149"/>
      <c r="G7084" s="149"/>
      <c r="P7084" s="145">
        <f t="shared" si="473"/>
        <v>0</v>
      </c>
      <c r="Q7084" t="str">
        <f t="shared" si="472"/>
        <v>NA</v>
      </c>
      <c r="R7084" s="145" t="str">
        <f t="shared" si="474"/>
        <v>NA</v>
      </c>
    </row>
    <row r="7085" spans="5:18" hidden="1">
      <c r="E7085" s="149"/>
      <c r="P7085" s="145">
        <f t="shared" si="473"/>
        <v>0</v>
      </c>
      <c r="Q7085" t="str">
        <f t="shared" si="472"/>
        <v>NA</v>
      </c>
      <c r="R7085" s="145" t="str">
        <f t="shared" si="474"/>
        <v>NA</v>
      </c>
    </row>
    <row r="7086" spans="5:18" hidden="1">
      <c r="E7086" s="149"/>
      <c r="P7086" s="145">
        <f t="shared" si="473"/>
        <v>0</v>
      </c>
      <c r="Q7086" t="str">
        <f t="shared" si="472"/>
        <v>NA</v>
      </c>
      <c r="R7086" s="145" t="str">
        <f t="shared" si="474"/>
        <v>NA</v>
      </c>
    </row>
    <row r="7087" spans="5:18" hidden="1">
      <c r="E7087" s="149"/>
      <c r="P7087" s="145">
        <f t="shared" si="473"/>
        <v>0</v>
      </c>
      <c r="Q7087" t="str">
        <f t="shared" si="472"/>
        <v>NA</v>
      </c>
      <c r="R7087" s="145" t="str">
        <f t="shared" si="474"/>
        <v>NA</v>
      </c>
    </row>
    <row r="7088" spans="5:18" hidden="1">
      <c r="F7088" s="149"/>
      <c r="G7088" s="149"/>
      <c r="P7088" s="145">
        <f t="shared" si="473"/>
        <v>0</v>
      </c>
      <c r="Q7088" t="str">
        <f t="shared" si="472"/>
        <v>NA</v>
      </c>
      <c r="R7088" s="145" t="str">
        <f t="shared" si="474"/>
        <v>NA</v>
      </c>
    </row>
    <row r="7089" spans="6:18" hidden="1">
      <c r="F7089" s="149"/>
      <c r="G7089" s="149"/>
      <c r="P7089" s="145">
        <f t="shared" si="473"/>
        <v>0</v>
      </c>
      <c r="Q7089" t="str">
        <f t="shared" si="472"/>
        <v>NA</v>
      </c>
      <c r="R7089" s="145" t="str">
        <f t="shared" si="474"/>
        <v>NA</v>
      </c>
    </row>
    <row r="7090" spans="6:18" hidden="1">
      <c r="F7090" s="149"/>
      <c r="G7090" s="149"/>
      <c r="P7090" s="145">
        <f t="shared" si="473"/>
        <v>0</v>
      </c>
      <c r="Q7090" t="str">
        <f t="shared" si="472"/>
        <v>NA</v>
      </c>
      <c r="R7090" s="145" t="str">
        <f t="shared" si="474"/>
        <v>NA</v>
      </c>
    </row>
    <row r="7091" spans="6:18" hidden="1">
      <c r="F7091" s="149"/>
      <c r="G7091" s="149"/>
      <c r="P7091" s="145">
        <f t="shared" si="473"/>
        <v>0</v>
      </c>
      <c r="Q7091" t="str">
        <f t="shared" si="472"/>
        <v>NA</v>
      </c>
      <c r="R7091" s="145" t="str">
        <f t="shared" si="474"/>
        <v>NA</v>
      </c>
    </row>
    <row r="7092" spans="6:18" hidden="1">
      <c r="F7092" s="149"/>
      <c r="G7092" s="149"/>
      <c r="P7092" s="145">
        <f t="shared" si="473"/>
        <v>0</v>
      </c>
      <c r="Q7092" t="str">
        <f t="shared" si="472"/>
        <v>NA</v>
      </c>
      <c r="R7092" s="145" t="str">
        <f t="shared" si="474"/>
        <v>NA</v>
      </c>
    </row>
    <row r="7093" spans="6:18" hidden="1">
      <c r="F7093" s="149"/>
      <c r="G7093" s="149"/>
      <c r="P7093" s="145">
        <f t="shared" si="473"/>
        <v>0</v>
      </c>
      <c r="Q7093" t="str">
        <f t="shared" si="472"/>
        <v>NA</v>
      </c>
      <c r="R7093" s="145" t="str">
        <f t="shared" si="474"/>
        <v>NA</v>
      </c>
    </row>
    <row r="7094" spans="6:18" hidden="1">
      <c r="F7094" s="149"/>
      <c r="G7094" s="149"/>
      <c r="P7094" s="145">
        <f t="shared" si="473"/>
        <v>0</v>
      </c>
      <c r="Q7094" t="str">
        <f t="shared" si="472"/>
        <v>NA</v>
      </c>
      <c r="R7094" s="145" t="str">
        <f t="shared" si="474"/>
        <v>NA</v>
      </c>
    </row>
    <row r="7095" spans="6:18" hidden="1">
      <c r="F7095" s="149"/>
      <c r="G7095" s="149"/>
      <c r="P7095" s="145">
        <f t="shared" si="473"/>
        <v>0</v>
      </c>
      <c r="Q7095" t="str">
        <f t="shared" si="472"/>
        <v>NA</v>
      </c>
      <c r="R7095" s="145" t="str">
        <f t="shared" si="474"/>
        <v>NA</v>
      </c>
    </row>
    <row r="7096" spans="6:18" hidden="1">
      <c r="F7096" s="149"/>
      <c r="G7096" s="149"/>
      <c r="P7096" s="145">
        <f t="shared" si="473"/>
        <v>0</v>
      </c>
      <c r="Q7096" t="str">
        <f t="shared" si="472"/>
        <v>NA</v>
      </c>
      <c r="R7096" s="145" t="str">
        <f t="shared" si="474"/>
        <v>NA</v>
      </c>
    </row>
    <row r="7097" spans="6:18" hidden="1">
      <c r="F7097" s="149"/>
      <c r="G7097" s="149"/>
      <c r="P7097" s="145">
        <f t="shared" si="473"/>
        <v>0</v>
      </c>
      <c r="Q7097" t="str">
        <f t="shared" si="472"/>
        <v>NA</v>
      </c>
      <c r="R7097" s="145" t="str">
        <f t="shared" si="474"/>
        <v>NA</v>
      </c>
    </row>
    <row r="7098" spans="6:18" hidden="1">
      <c r="F7098" s="149"/>
      <c r="G7098" s="149"/>
      <c r="P7098" s="145">
        <f t="shared" si="473"/>
        <v>0</v>
      </c>
      <c r="Q7098" t="str">
        <f t="shared" si="472"/>
        <v>NA</v>
      </c>
      <c r="R7098" s="145" t="str">
        <f t="shared" si="474"/>
        <v>NA</v>
      </c>
    </row>
    <row r="7099" spans="6:18" hidden="1">
      <c r="F7099" s="149"/>
      <c r="G7099" s="149"/>
      <c r="P7099" s="145">
        <f t="shared" si="473"/>
        <v>0</v>
      </c>
      <c r="Q7099" t="str">
        <f t="shared" si="472"/>
        <v>NA</v>
      </c>
      <c r="R7099" s="145" t="str">
        <f t="shared" si="474"/>
        <v>NA</v>
      </c>
    </row>
    <row r="7100" spans="6:18" hidden="1">
      <c r="F7100" s="149"/>
      <c r="G7100" s="149"/>
      <c r="P7100" s="145">
        <f t="shared" si="473"/>
        <v>0</v>
      </c>
      <c r="Q7100" t="str">
        <f t="shared" si="472"/>
        <v>NA</v>
      </c>
      <c r="R7100" s="145" t="str">
        <f t="shared" si="474"/>
        <v>NA</v>
      </c>
    </row>
    <row r="7101" spans="6:18" hidden="1">
      <c r="F7101" s="149"/>
      <c r="G7101" s="149"/>
      <c r="P7101" s="145">
        <f t="shared" si="473"/>
        <v>0</v>
      </c>
      <c r="Q7101" t="str">
        <f t="shared" si="472"/>
        <v>NA</v>
      </c>
      <c r="R7101" s="145" t="str">
        <f t="shared" si="474"/>
        <v>NA</v>
      </c>
    </row>
    <row r="7102" spans="6:18" hidden="1">
      <c r="F7102" s="149"/>
      <c r="G7102" s="149"/>
      <c r="P7102" s="145">
        <f t="shared" si="473"/>
        <v>0</v>
      </c>
      <c r="Q7102" t="str">
        <f t="shared" si="472"/>
        <v>NA</v>
      </c>
      <c r="R7102" s="145" t="str">
        <f t="shared" si="474"/>
        <v>NA</v>
      </c>
    </row>
    <row r="7103" spans="6:18" hidden="1">
      <c r="F7103" s="149"/>
      <c r="G7103" s="149"/>
      <c r="P7103" s="145">
        <f t="shared" si="473"/>
        <v>0</v>
      </c>
      <c r="Q7103" t="str">
        <f t="shared" si="472"/>
        <v>NA</v>
      </c>
      <c r="R7103" s="145" t="str">
        <f t="shared" si="474"/>
        <v>NA</v>
      </c>
    </row>
    <row r="7104" spans="6:18" hidden="1">
      <c r="F7104" s="149"/>
      <c r="G7104" s="149"/>
      <c r="P7104" s="145">
        <f t="shared" si="473"/>
        <v>0</v>
      </c>
      <c r="Q7104" t="str">
        <f t="shared" ref="Q7104:Q7167" si="475">IF(AND(ISNUMBER(E7104),ISNUMBER(H7104),ISBLANK(F7104)),E7104-H7104,"NA")</f>
        <v>NA</v>
      </c>
      <c r="R7104" s="145" t="str">
        <f t="shared" si="474"/>
        <v>NA</v>
      </c>
    </row>
    <row r="7105" spans="5:18" hidden="1">
      <c r="F7105" s="149"/>
      <c r="G7105" s="149"/>
      <c r="P7105" s="145">
        <f t="shared" si="473"/>
        <v>0</v>
      </c>
      <c r="Q7105" t="str">
        <f t="shared" si="475"/>
        <v>NA</v>
      </c>
      <c r="R7105" s="145" t="str">
        <f t="shared" si="474"/>
        <v>NA</v>
      </c>
    </row>
    <row r="7106" spans="5:18" hidden="1">
      <c r="F7106" s="149"/>
      <c r="G7106" s="149"/>
      <c r="P7106" s="145">
        <f t="shared" si="473"/>
        <v>0</v>
      </c>
      <c r="Q7106" t="str">
        <f t="shared" si="475"/>
        <v>NA</v>
      </c>
      <c r="R7106" s="145" t="str">
        <f t="shared" si="474"/>
        <v>NA</v>
      </c>
    </row>
    <row r="7107" spans="5:18" hidden="1">
      <c r="F7107" s="149"/>
      <c r="G7107" s="149"/>
      <c r="P7107" s="145">
        <f t="shared" si="473"/>
        <v>0</v>
      </c>
      <c r="Q7107" t="str">
        <f t="shared" si="475"/>
        <v>NA</v>
      </c>
      <c r="R7107" s="145" t="str">
        <f t="shared" si="474"/>
        <v>NA</v>
      </c>
    </row>
    <row r="7108" spans="5:18" hidden="1">
      <c r="F7108" s="149"/>
      <c r="G7108" s="149"/>
      <c r="P7108" s="145">
        <f t="shared" si="473"/>
        <v>0</v>
      </c>
      <c r="Q7108" t="str">
        <f t="shared" si="475"/>
        <v>NA</v>
      </c>
      <c r="R7108" s="145" t="str">
        <f t="shared" si="474"/>
        <v>NA</v>
      </c>
    </row>
    <row r="7109" spans="5:18" hidden="1">
      <c r="E7109" s="149"/>
      <c r="P7109" s="145">
        <f t="shared" si="473"/>
        <v>0</v>
      </c>
      <c r="Q7109" t="str">
        <f t="shared" si="475"/>
        <v>NA</v>
      </c>
      <c r="R7109" s="145" t="str">
        <f t="shared" si="474"/>
        <v>NA</v>
      </c>
    </row>
    <row r="7110" spans="5:18" hidden="1">
      <c r="E7110" s="149"/>
      <c r="P7110" s="145">
        <f t="shared" si="473"/>
        <v>0</v>
      </c>
      <c r="Q7110" t="str">
        <f t="shared" si="475"/>
        <v>NA</v>
      </c>
      <c r="R7110" s="145" t="str">
        <f t="shared" si="474"/>
        <v>NA</v>
      </c>
    </row>
    <row r="7111" spans="5:18" hidden="1">
      <c r="E7111" s="149"/>
      <c r="P7111" s="145">
        <f t="shared" si="473"/>
        <v>0</v>
      </c>
      <c r="Q7111" t="str">
        <f t="shared" si="475"/>
        <v>NA</v>
      </c>
      <c r="R7111" s="145" t="str">
        <f t="shared" si="474"/>
        <v>NA</v>
      </c>
    </row>
    <row r="7112" spans="5:18" hidden="1">
      <c r="F7112" s="149"/>
      <c r="G7112" s="149"/>
      <c r="P7112" s="145">
        <f t="shared" si="473"/>
        <v>0</v>
      </c>
      <c r="Q7112" t="str">
        <f t="shared" si="475"/>
        <v>NA</v>
      </c>
      <c r="R7112" s="145" t="str">
        <f t="shared" si="474"/>
        <v>NA</v>
      </c>
    </row>
    <row r="7113" spans="5:18" hidden="1">
      <c r="F7113" s="149"/>
      <c r="G7113" s="149"/>
      <c r="P7113" s="145">
        <f t="shared" ref="P7113:P7176" si="476">IFERROR(K7113-L7113,0)</f>
        <v>0</v>
      </c>
      <c r="Q7113" t="str">
        <f t="shared" si="475"/>
        <v>NA</v>
      </c>
      <c r="R7113" s="145" t="str">
        <f t="shared" ref="R7113:R7176" si="477">IF(AND(ISNUMBER(F7113),ISNUMBER(I7113),ISBLANK(E7113)),F7113-I7113,"NA")</f>
        <v>NA</v>
      </c>
    </row>
    <row r="7114" spans="5:18" hidden="1">
      <c r="F7114" s="149"/>
      <c r="G7114" s="149"/>
      <c r="P7114" s="145">
        <f t="shared" si="476"/>
        <v>0</v>
      </c>
      <c r="Q7114" t="str">
        <f t="shared" si="475"/>
        <v>NA</v>
      </c>
      <c r="R7114" s="145" t="str">
        <f t="shared" si="477"/>
        <v>NA</v>
      </c>
    </row>
    <row r="7115" spans="5:18" hidden="1">
      <c r="F7115" s="149"/>
      <c r="G7115" s="149"/>
      <c r="P7115" s="145">
        <f t="shared" si="476"/>
        <v>0</v>
      </c>
      <c r="Q7115" t="str">
        <f t="shared" si="475"/>
        <v>NA</v>
      </c>
      <c r="R7115" s="145" t="str">
        <f t="shared" si="477"/>
        <v>NA</v>
      </c>
    </row>
    <row r="7116" spans="5:18" hidden="1">
      <c r="F7116" s="149"/>
      <c r="G7116" s="149"/>
      <c r="P7116" s="145">
        <f t="shared" si="476"/>
        <v>0</v>
      </c>
      <c r="Q7116" t="str">
        <f t="shared" si="475"/>
        <v>NA</v>
      </c>
      <c r="R7116" s="145" t="str">
        <f t="shared" si="477"/>
        <v>NA</v>
      </c>
    </row>
    <row r="7117" spans="5:18" hidden="1">
      <c r="F7117" s="149"/>
      <c r="G7117" s="149"/>
      <c r="P7117" s="145">
        <f t="shared" si="476"/>
        <v>0</v>
      </c>
      <c r="Q7117" t="str">
        <f t="shared" si="475"/>
        <v>NA</v>
      </c>
      <c r="R7117" s="145" t="str">
        <f t="shared" si="477"/>
        <v>NA</v>
      </c>
    </row>
    <row r="7118" spans="5:18" hidden="1">
      <c r="F7118" s="149"/>
      <c r="G7118" s="149"/>
      <c r="P7118" s="145">
        <f t="shared" si="476"/>
        <v>0</v>
      </c>
      <c r="Q7118" t="str">
        <f t="shared" si="475"/>
        <v>NA</v>
      </c>
      <c r="R7118" s="145" t="str">
        <f t="shared" si="477"/>
        <v>NA</v>
      </c>
    </row>
    <row r="7119" spans="5:18" hidden="1">
      <c r="F7119" s="149"/>
      <c r="G7119" s="149"/>
      <c r="P7119" s="145">
        <f t="shared" si="476"/>
        <v>0</v>
      </c>
      <c r="Q7119" t="str">
        <f t="shared" si="475"/>
        <v>NA</v>
      </c>
      <c r="R7119" s="145" t="str">
        <f t="shared" si="477"/>
        <v>NA</v>
      </c>
    </row>
    <row r="7120" spans="5:18" hidden="1">
      <c r="F7120" s="149"/>
      <c r="G7120" s="149"/>
      <c r="P7120" s="145">
        <f t="shared" si="476"/>
        <v>0</v>
      </c>
      <c r="Q7120" t="str">
        <f t="shared" si="475"/>
        <v>NA</v>
      </c>
      <c r="R7120" s="145" t="str">
        <f t="shared" si="477"/>
        <v>NA</v>
      </c>
    </row>
    <row r="7121" spans="5:18" hidden="1">
      <c r="F7121" s="149"/>
      <c r="G7121" s="149"/>
      <c r="P7121" s="145">
        <f t="shared" si="476"/>
        <v>0</v>
      </c>
      <c r="Q7121" t="str">
        <f t="shared" si="475"/>
        <v>NA</v>
      </c>
      <c r="R7121" s="145" t="str">
        <f t="shared" si="477"/>
        <v>NA</v>
      </c>
    </row>
    <row r="7122" spans="5:18" hidden="1">
      <c r="F7122" s="149"/>
      <c r="G7122" s="149"/>
      <c r="P7122" s="145">
        <f t="shared" si="476"/>
        <v>0</v>
      </c>
      <c r="Q7122" t="str">
        <f t="shared" si="475"/>
        <v>NA</v>
      </c>
      <c r="R7122" s="145" t="str">
        <f t="shared" si="477"/>
        <v>NA</v>
      </c>
    </row>
    <row r="7123" spans="5:18" hidden="1">
      <c r="F7123" s="149"/>
      <c r="G7123" s="149"/>
      <c r="P7123" s="145">
        <f t="shared" si="476"/>
        <v>0</v>
      </c>
      <c r="Q7123" t="str">
        <f t="shared" si="475"/>
        <v>NA</v>
      </c>
      <c r="R7123" s="145" t="str">
        <f t="shared" si="477"/>
        <v>NA</v>
      </c>
    </row>
    <row r="7124" spans="5:18" hidden="1">
      <c r="F7124" s="149"/>
      <c r="G7124" s="149"/>
      <c r="P7124" s="145">
        <f t="shared" si="476"/>
        <v>0</v>
      </c>
      <c r="Q7124" t="str">
        <f t="shared" si="475"/>
        <v>NA</v>
      </c>
      <c r="R7124" s="145" t="str">
        <f t="shared" si="477"/>
        <v>NA</v>
      </c>
    </row>
    <row r="7125" spans="5:18" hidden="1">
      <c r="F7125" s="149"/>
      <c r="G7125" s="149"/>
      <c r="P7125" s="145">
        <f t="shared" si="476"/>
        <v>0</v>
      </c>
      <c r="Q7125" t="str">
        <f t="shared" si="475"/>
        <v>NA</v>
      </c>
      <c r="R7125" s="145" t="str">
        <f t="shared" si="477"/>
        <v>NA</v>
      </c>
    </row>
    <row r="7126" spans="5:18" hidden="1">
      <c r="F7126" s="149"/>
      <c r="G7126" s="149"/>
      <c r="P7126" s="145">
        <f t="shared" si="476"/>
        <v>0</v>
      </c>
      <c r="Q7126" t="str">
        <f t="shared" si="475"/>
        <v>NA</v>
      </c>
      <c r="R7126" s="145" t="str">
        <f t="shared" si="477"/>
        <v>NA</v>
      </c>
    </row>
    <row r="7127" spans="5:18" hidden="1">
      <c r="F7127" s="149"/>
      <c r="G7127" s="149"/>
      <c r="P7127" s="145">
        <f t="shared" si="476"/>
        <v>0</v>
      </c>
      <c r="Q7127" t="str">
        <f t="shared" si="475"/>
        <v>NA</v>
      </c>
      <c r="R7127" s="145" t="str">
        <f t="shared" si="477"/>
        <v>NA</v>
      </c>
    </row>
    <row r="7128" spans="5:18" hidden="1">
      <c r="F7128" s="149"/>
      <c r="G7128" s="149"/>
      <c r="P7128" s="145">
        <f t="shared" si="476"/>
        <v>0</v>
      </c>
      <c r="Q7128" t="str">
        <f t="shared" si="475"/>
        <v>NA</v>
      </c>
      <c r="R7128" s="145" t="str">
        <f t="shared" si="477"/>
        <v>NA</v>
      </c>
    </row>
    <row r="7129" spans="5:18" hidden="1">
      <c r="F7129" s="149"/>
      <c r="G7129" s="149"/>
      <c r="P7129" s="145">
        <f t="shared" si="476"/>
        <v>0</v>
      </c>
      <c r="Q7129" t="str">
        <f t="shared" si="475"/>
        <v>NA</v>
      </c>
      <c r="R7129" s="145" t="str">
        <f t="shared" si="477"/>
        <v>NA</v>
      </c>
    </row>
    <row r="7130" spans="5:18" hidden="1">
      <c r="F7130" s="149"/>
      <c r="G7130" s="149"/>
      <c r="P7130" s="145">
        <f t="shared" si="476"/>
        <v>0</v>
      </c>
      <c r="Q7130" t="str">
        <f t="shared" si="475"/>
        <v>NA</v>
      </c>
      <c r="R7130" s="145" t="str">
        <f t="shared" si="477"/>
        <v>NA</v>
      </c>
    </row>
    <row r="7131" spans="5:18" hidden="1">
      <c r="F7131" s="149"/>
      <c r="G7131" s="149"/>
      <c r="P7131" s="145">
        <f t="shared" si="476"/>
        <v>0</v>
      </c>
      <c r="Q7131" t="str">
        <f t="shared" si="475"/>
        <v>NA</v>
      </c>
      <c r="R7131" s="145" t="str">
        <f t="shared" si="477"/>
        <v>NA</v>
      </c>
    </row>
    <row r="7132" spans="5:18" hidden="1">
      <c r="F7132" s="149"/>
      <c r="G7132" s="149"/>
      <c r="P7132" s="145">
        <f t="shared" si="476"/>
        <v>0</v>
      </c>
      <c r="Q7132" t="str">
        <f t="shared" si="475"/>
        <v>NA</v>
      </c>
      <c r="R7132" s="145" t="str">
        <f t="shared" si="477"/>
        <v>NA</v>
      </c>
    </row>
    <row r="7133" spans="5:18" hidden="1">
      <c r="E7133" s="149"/>
      <c r="P7133" s="145">
        <f t="shared" si="476"/>
        <v>0</v>
      </c>
      <c r="Q7133" t="str">
        <f t="shared" si="475"/>
        <v>NA</v>
      </c>
      <c r="R7133" s="145" t="str">
        <f t="shared" si="477"/>
        <v>NA</v>
      </c>
    </row>
    <row r="7134" spans="5:18" hidden="1">
      <c r="E7134" s="149"/>
      <c r="P7134" s="145">
        <f t="shared" si="476"/>
        <v>0</v>
      </c>
      <c r="Q7134" t="str">
        <f t="shared" si="475"/>
        <v>NA</v>
      </c>
      <c r="R7134" s="145" t="str">
        <f t="shared" si="477"/>
        <v>NA</v>
      </c>
    </row>
    <row r="7135" spans="5:18" hidden="1">
      <c r="E7135" s="149"/>
      <c r="P7135" s="145">
        <f t="shared" si="476"/>
        <v>0</v>
      </c>
      <c r="Q7135" t="str">
        <f t="shared" si="475"/>
        <v>NA</v>
      </c>
      <c r="R7135" s="145" t="str">
        <f t="shared" si="477"/>
        <v>NA</v>
      </c>
    </row>
    <row r="7136" spans="5:18" hidden="1">
      <c r="F7136" s="149"/>
      <c r="G7136" s="149"/>
      <c r="P7136" s="145">
        <f t="shared" si="476"/>
        <v>0</v>
      </c>
      <c r="Q7136" t="str">
        <f t="shared" si="475"/>
        <v>NA</v>
      </c>
      <c r="R7136" s="145" t="str">
        <f t="shared" si="477"/>
        <v>NA</v>
      </c>
    </row>
    <row r="7137" spans="6:18" hidden="1">
      <c r="F7137" s="149"/>
      <c r="G7137" s="149"/>
      <c r="P7137" s="145">
        <f t="shared" si="476"/>
        <v>0</v>
      </c>
      <c r="Q7137" t="str">
        <f t="shared" si="475"/>
        <v>NA</v>
      </c>
      <c r="R7137" s="145" t="str">
        <f t="shared" si="477"/>
        <v>NA</v>
      </c>
    </row>
    <row r="7138" spans="6:18" hidden="1">
      <c r="F7138" s="149"/>
      <c r="G7138" s="149"/>
      <c r="P7138" s="145">
        <f t="shared" si="476"/>
        <v>0</v>
      </c>
      <c r="Q7138" t="str">
        <f t="shared" si="475"/>
        <v>NA</v>
      </c>
      <c r="R7138" s="145" t="str">
        <f t="shared" si="477"/>
        <v>NA</v>
      </c>
    </row>
    <row r="7139" spans="6:18" hidden="1">
      <c r="F7139" s="149"/>
      <c r="G7139" s="149"/>
      <c r="P7139" s="145">
        <f t="shared" si="476"/>
        <v>0</v>
      </c>
      <c r="Q7139" t="str">
        <f t="shared" si="475"/>
        <v>NA</v>
      </c>
      <c r="R7139" s="145" t="str">
        <f t="shared" si="477"/>
        <v>NA</v>
      </c>
    </row>
    <row r="7140" spans="6:18" hidden="1">
      <c r="F7140" s="149"/>
      <c r="G7140" s="149"/>
      <c r="P7140" s="145">
        <f t="shared" si="476"/>
        <v>0</v>
      </c>
      <c r="Q7140" t="str">
        <f t="shared" si="475"/>
        <v>NA</v>
      </c>
      <c r="R7140" s="145" t="str">
        <f t="shared" si="477"/>
        <v>NA</v>
      </c>
    </row>
    <row r="7141" spans="6:18" hidden="1">
      <c r="F7141" s="149"/>
      <c r="G7141" s="149"/>
      <c r="P7141" s="145">
        <f t="shared" si="476"/>
        <v>0</v>
      </c>
      <c r="Q7141" t="str">
        <f t="shared" si="475"/>
        <v>NA</v>
      </c>
      <c r="R7141" s="145" t="str">
        <f t="shared" si="477"/>
        <v>NA</v>
      </c>
    </row>
    <row r="7142" spans="6:18" hidden="1">
      <c r="F7142" s="149"/>
      <c r="G7142" s="149"/>
      <c r="P7142" s="145">
        <f t="shared" si="476"/>
        <v>0</v>
      </c>
      <c r="Q7142" t="str">
        <f t="shared" si="475"/>
        <v>NA</v>
      </c>
      <c r="R7142" s="145" t="str">
        <f t="shared" si="477"/>
        <v>NA</v>
      </c>
    </row>
    <row r="7143" spans="6:18" hidden="1">
      <c r="F7143" s="149"/>
      <c r="G7143" s="149"/>
      <c r="P7143" s="145">
        <f t="shared" si="476"/>
        <v>0</v>
      </c>
      <c r="Q7143" t="str">
        <f t="shared" si="475"/>
        <v>NA</v>
      </c>
      <c r="R7143" s="145" t="str">
        <f t="shared" si="477"/>
        <v>NA</v>
      </c>
    </row>
    <row r="7144" spans="6:18" hidden="1">
      <c r="F7144" s="149"/>
      <c r="G7144" s="149"/>
      <c r="P7144" s="145">
        <f t="shared" si="476"/>
        <v>0</v>
      </c>
      <c r="Q7144" t="str">
        <f t="shared" si="475"/>
        <v>NA</v>
      </c>
      <c r="R7144" s="145" t="str">
        <f t="shared" si="477"/>
        <v>NA</v>
      </c>
    </row>
    <row r="7145" spans="6:18" hidden="1">
      <c r="F7145" s="149"/>
      <c r="G7145" s="149"/>
      <c r="P7145" s="145">
        <f t="shared" si="476"/>
        <v>0</v>
      </c>
      <c r="Q7145" t="str">
        <f t="shared" si="475"/>
        <v>NA</v>
      </c>
      <c r="R7145" s="145" t="str">
        <f t="shared" si="477"/>
        <v>NA</v>
      </c>
    </row>
    <row r="7146" spans="6:18" hidden="1">
      <c r="F7146" s="149"/>
      <c r="G7146" s="149"/>
      <c r="P7146" s="145">
        <f t="shared" si="476"/>
        <v>0</v>
      </c>
      <c r="Q7146" t="str">
        <f t="shared" si="475"/>
        <v>NA</v>
      </c>
      <c r="R7146" s="145" t="str">
        <f t="shared" si="477"/>
        <v>NA</v>
      </c>
    </row>
    <row r="7147" spans="6:18" hidden="1">
      <c r="F7147" s="149"/>
      <c r="G7147" s="149"/>
      <c r="P7147" s="145">
        <f t="shared" si="476"/>
        <v>0</v>
      </c>
      <c r="Q7147" t="str">
        <f t="shared" si="475"/>
        <v>NA</v>
      </c>
      <c r="R7147" s="145" t="str">
        <f t="shared" si="477"/>
        <v>NA</v>
      </c>
    </row>
    <row r="7148" spans="6:18" hidden="1">
      <c r="F7148" s="149"/>
      <c r="G7148" s="149"/>
      <c r="P7148" s="145">
        <f t="shared" si="476"/>
        <v>0</v>
      </c>
      <c r="Q7148" t="str">
        <f t="shared" si="475"/>
        <v>NA</v>
      </c>
      <c r="R7148" s="145" t="str">
        <f t="shared" si="477"/>
        <v>NA</v>
      </c>
    </row>
    <row r="7149" spans="6:18" hidden="1">
      <c r="F7149" s="149"/>
      <c r="G7149" s="149"/>
      <c r="P7149" s="145">
        <f t="shared" si="476"/>
        <v>0</v>
      </c>
      <c r="Q7149" t="str">
        <f t="shared" si="475"/>
        <v>NA</v>
      </c>
      <c r="R7149" s="145" t="str">
        <f t="shared" si="477"/>
        <v>NA</v>
      </c>
    </row>
    <row r="7150" spans="6:18" hidden="1">
      <c r="F7150" s="149"/>
      <c r="G7150" s="149"/>
      <c r="P7150" s="145">
        <f t="shared" si="476"/>
        <v>0</v>
      </c>
      <c r="Q7150" t="str">
        <f t="shared" si="475"/>
        <v>NA</v>
      </c>
      <c r="R7150" s="145" t="str">
        <f t="shared" si="477"/>
        <v>NA</v>
      </c>
    </row>
    <row r="7151" spans="6:18" hidden="1">
      <c r="F7151" s="149"/>
      <c r="G7151" s="149"/>
      <c r="P7151" s="145">
        <f t="shared" si="476"/>
        <v>0</v>
      </c>
      <c r="Q7151" t="str">
        <f t="shared" si="475"/>
        <v>NA</v>
      </c>
      <c r="R7151" s="145" t="str">
        <f t="shared" si="477"/>
        <v>NA</v>
      </c>
    </row>
    <row r="7152" spans="6:18" hidden="1">
      <c r="F7152" s="149"/>
      <c r="G7152" s="149"/>
      <c r="P7152" s="145">
        <f t="shared" si="476"/>
        <v>0</v>
      </c>
      <c r="Q7152" t="str">
        <f t="shared" si="475"/>
        <v>NA</v>
      </c>
      <c r="R7152" s="145" t="str">
        <f t="shared" si="477"/>
        <v>NA</v>
      </c>
    </row>
    <row r="7153" spans="5:18" hidden="1">
      <c r="F7153" s="149"/>
      <c r="G7153" s="149"/>
      <c r="P7153" s="145">
        <f t="shared" si="476"/>
        <v>0</v>
      </c>
      <c r="Q7153" t="str">
        <f t="shared" si="475"/>
        <v>NA</v>
      </c>
      <c r="R7153" s="145" t="str">
        <f t="shared" si="477"/>
        <v>NA</v>
      </c>
    </row>
    <row r="7154" spans="5:18" hidden="1">
      <c r="F7154" s="149"/>
      <c r="G7154" s="149"/>
      <c r="P7154" s="145">
        <f t="shared" si="476"/>
        <v>0</v>
      </c>
      <c r="Q7154" t="str">
        <f t="shared" si="475"/>
        <v>NA</v>
      </c>
      <c r="R7154" s="145" t="str">
        <f t="shared" si="477"/>
        <v>NA</v>
      </c>
    </row>
    <row r="7155" spans="5:18" hidden="1">
      <c r="F7155" s="149"/>
      <c r="G7155" s="149"/>
      <c r="P7155" s="145">
        <f t="shared" si="476"/>
        <v>0</v>
      </c>
      <c r="Q7155" t="str">
        <f t="shared" si="475"/>
        <v>NA</v>
      </c>
      <c r="R7155" s="145" t="str">
        <f t="shared" si="477"/>
        <v>NA</v>
      </c>
    </row>
    <row r="7156" spans="5:18" hidden="1">
      <c r="F7156" s="149"/>
      <c r="G7156" s="149"/>
      <c r="P7156" s="145">
        <f t="shared" si="476"/>
        <v>0</v>
      </c>
      <c r="Q7156" t="str">
        <f t="shared" si="475"/>
        <v>NA</v>
      </c>
      <c r="R7156" s="145" t="str">
        <f t="shared" si="477"/>
        <v>NA</v>
      </c>
    </row>
    <row r="7157" spans="5:18" hidden="1">
      <c r="E7157" s="149"/>
      <c r="P7157" s="145">
        <f t="shared" si="476"/>
        <v>0</v>
      </c>
      <c r="Q7157" t="str">
        <f t="shared" si="475"/>
        <v>NA</v>
      </c>
      <c r="R7157" s="145" t="str">
        <f t="shared" si="477"/>
        <v>NA</v>
      </c>
    </row>
    <row r="7158" spans="5:18" hidden="1">
      <c r="E7158" s="149"/>
      <c r="P7158" s="145">
        <f t="shared" si="476"/>
        <v>0</v>
      </c>
      <c r="Q7158" t="str">
        <f t="shared" si="475"/>
        <v>NA</v>
      </c>
      <c r="R7158" s="145" t="str">
        <f t="shared" si="477"/>
        <v>NA</v>
      </c>
    </row>
    <row r="7159" spans="5:18" hidden="1">
      <c r="E7159" s="149"/>
      <c r="P7159" s="145">
        <f t="shared" si="476"/>
        <v>0</v>
      </c>
      <c r="Q7159" t="str">
        <f t="shared" si="475"/>
        <v>NA</v>
      </c>
      <c r="R7159" s="145" t="str">
        <f t="shared" si="477"/>
        <v>NA</v>
      </c>
    </row>
    <row r="7160" spans="5:18" hidden="1">
      <c r="F7160" s="149"/>
      <c r="G7160" s="149"/>
      <c r="P7160" s="145">
        <f t="shared" si="476"/>
        <v>0</v>
      </c>
      <c r="Q7160" t="str">
        <f t="shared" si="475"/>
        <v>NA</v>
      </c>
      <c r="R7160" s="145" t="str">
        <f t="shared" si="477"/>
        <v>NA</v>
      </c>
    </row>
    <row r="7161" spans="5:18" hidden="1">
      <c r="F7161" s="149"/>
      <c r="G7161" s="149"/>
      <c r="P7161" s="145">
        <f t="shared" si="476"/>
        <v>0</v>
      </c>
      <c r="Q7161" t="str">
        <f t="shared" si="475"/>
        <v>NA</v>
      </c>
      <c r="R7161" s="145" t="str">
        <f t="shared" si="477"/>
        <v>NA</v>
      </c>
    </row>
    <row r="7162" spans="5:18" hidden="1">
      <c r="F7162" s="149"/>
      <c r="G7162" s="149"/>
      <c r="P7162" s="145">
        <f t="shared" si="476"/>
        <v>0</v>
      </c>
      <c r="Q7162" t="str">
        <f t="shared" si="475"/>
        <v>NA</v>
      </c>
      <c r="R7162" s="145" t="str">
        <f t="shared" si="477"/>
        <v>NA</v>
      </c>
    </row>
    <row r="7163" spans="5:18" hidden="1">
      <c r="F7163" s="149"/>
      <c r="G7163" s="149"/>
      <c r="P7163" s="145">
        <f t="shared" si="476"/>
        <v>0</v>
      </c>
      <c r="Q7163" t="str">
        <f t="shared" si="475"/>
        <v>NA</v>
      </c>
      <c r="R7163" s="145" t="str">
        <f t="shared" si="477"/>
        <v>NA</v>
      </c>
    </row>
    <row r="7164" spans="5:18" hidden="1">
      <c r="F7164" s="149"/>
      <c r="G7164" s="149"/>
      <c r="P7164" s="145">
        <f t="shared" si="476"/>
        <v>0</v>
      </c>
      <c r="Q7164" t="str">
        <f t="shared" si="475"/>
        <v>NA</v>
      </c>
      <c r="R7164" s="145" t="str">
        <f t="shared" si="477"/>
        <v>NA</v>
      </c>
    </row>
    <row r="7165" spans="5:18" hidden="1">
      <c r="F7165" s="149"/>
      <c r="G7165" s="149"/>
      <c r="P7165" s="145">
        <f t="shared" si="476"/>
        <v>0</v>
      </c>
      <c r="Q7165" t="str">
        <f t="shared" si="475"/>
        <v>NA</v>
      </c>
      <c r="R7165" s="145" t="str">
        <f t="shared" si="477"/>
        <v>NA</v>
      </c>
    </row>
    <row r="7166" spans="5:18" hidden="1">
      <c r="F7166" s="149"/>
      <c r="G7166" s="149"/>
      <c r="P7166" s="145">
        <f t="shared" si="476"/>
        <v>0</v>
      </c>
      <c r="Q7166" t="str">
        <f t="shared" si="475"/>
        <v>NA</v>
      </c>
      <c r="R7166" s="145" t="str">
        <f t="shared" si="477"/>
        <v>NA</v>
      </c>
    </row>
    <row r="7167" spans="5:18" hidden="1">
      <c r="F7167" s="149"/>
      <c r="G7167" s="149"/>
      <c r="P7167" s="145">
        <f t="shared" si="476"/>
        <v>0</v>
      </c>
      <c r="Q7167" t="str">
        <f t="shared" si="475"/>
        <v>NA</v>
      </c>
      <c r="R7167" s="145" t="str">
        <f t="shared" si="477"/>
        <v>NA</v>
      </c>
    </row>
    <row r="7168" spans="5:18" hidden="1">
      <c r="F7168" s="149"/>
      <c r="G7168" s="149"/>
      <c r="P7168" s="145">
        <f t="shared" si="476"/>
        <v>0</v>
      </c>
      <c r="Q7168" t="str">
        <f t="shared" ref="Q7168:Q7231" si="478">IF(AND(ISNUMBER(E7168),ISNUMBER(H7168),ISBLANK(F7168)),E7168-H7168,"NA")</f>
        <v>NA</v>
      </c>
      <c r="R7168" s="145" t="str">
        <f t="shared" si="477"/>
        <v>NA</v>
      </c>
    </row>
    <row r="7169" spans="5:18" hidden="1">
      <c r="F7169" s="149"/>
      <c r="G7169" s="149"/>
      <c r="P7169" s="145">
        <f t="shared" si="476"/>
        <v>0</v>
      </c>
      <c r="Q7169" t="str">
        <f t="shared" si="478"/>
        <v>NA</v>
      </c>
      <c r="R7169" s="145" t="str">
        <f t="shared" si="477"/>
        <v>NA</v>
      </c>
    </row>
    <row r="7170" spans="5:18" hidden="1">
      <c r="F7170" s="149"/>
      <c r="G7170" s="149"/>
      <c r="P7170" s="145">
        <f t="shared" si="476"/>
        <v>0</v>
      </c>
      <c r="Q7170" t="str">
        <f t="shared" si="478"/>
        <v>NA</v>
      </c>
      <c r="R7170" s="145" t="str">
        <f t="shared" si="477"/>
        <v>NA</v>
      </c>
    </row>
    <row r="7171" spans="5:18" hidden="1">
      <c r="F7171" s="149"/>
      <c r="G7171" s="149"/>
      <c r="P7171" s="145">
        <f t="shared" si="476"/>
        <v>0</v>
      </c>
      <c r="Q7171" t="str">
        <f t="shared" si="478"/>
        <v>NA</v>
      </c>
      <c r="R7171" s="145" t="str">
        <f t="shared" si="477"/>
        <v>NA</v>
      </c>
    </row>
    <row r="7172" spans="5:18" hidden="1">
      <c r="F7172" s="149"/>
      <c r="G7172" s="149"/>
      <c r="P7172" s="145">
        <f t="shared" si="476"/>
        <v>0</v>
      </c>
      <c r="Q7172" t="str">
        <f t="shared" si="478"/>
        <v>NA</v>
      </c>
      <c r="R7172" s="145" t="str">
        <f t="shared" si="477"/>
        <v>NA</v>
      </c>
    </row>
    <row r="7173" spans="5:18" hidden="1">
      <c r="F7173" s="149"/>
      <c r="G7173" s="149"/>
      <c r="P7173" s="145">
        <f t="shared" si="476"/>
        <v>0</v>
      </c>
      <c r="Q7173" t="str">
        <f t="shared" si="478"/>
        <v>NA</v>
      </c>
      <c r="R7173" s="145" t="str">
        <f t="shared" si="477"/>
        <v>NA</v>
      </c>
    </row>
    <row r="7174" spans="5:18" hidden="1">
      <c r="F7174" s="149"/>
      <c r="G7174" s="149"/>
      <c r="P7174" s="145">
        <f t="shared" si="476"/>
        <v>0</v>
      </c>
      <c r="Q7174" t="str">
        <f t="shared" si="478"/>
        <v>NA</v>
      </c>
      <c r="R7174" s="145" t="str">
        <f t="shared" si="477"/>
        <v>NA</v>
      </c>
    </row>
    <row r="7175" spans="5:18" hidden="1">
      <c r="F7175" s="149"/>
      <c r="G7175" s="149"/>
      <c r="P7175" s="145">
        <f t="shared" si="476"/>
        <v>0</v>
      </c>
      <c r="Q7175" t="str">
        <f t="shared" si="478"/>
        <v>NA</v>
      </c>
      <c r="R7175" s="145" t="str">
        <f t="shared" si="477"/>
        <v>NA</v>
      </c>
    </row>
    <row r="7176" spans="5:18" hidden="1">
      <c r="F7176" s="149"/>
      <c r="G7176" s="149"/>
      <c r="P7176" s="145">
        <f t="shared" si="476"/>
        <v>0</v>
      </c>
      <c r="Q7176" t="str">
        <f t="shared" si="478"/>
        <v>NA</v>
      </c>
      <c r="R7176" s="145" t="str">
        <f t="shared" si="477"/>
        <v>NA</v>
      </c>
    </row>
    <row r="7177" spans="5:18" hidden="1">
      <c r="F7177" s="149"/>
      <c r="G7177" s="149"/>
      <c r="P7177" s="145">
        <f t="shared" ref="P7177:P7240" si="479">IFERROR(K7177-L7177,0)</f>
        <v>0</v>
      </c>
      <c r="Q7177" t="str">
        <f t="shared" si="478"/>
        <v>NA</v>
      </c>
      <c r="R7177" s="145" t="str">
        <f t="shared" ref="R7177:R7240" si="480">IF(AND(ISNUMBER(F7177),ISNUMBER(I7177),ISBLANK(E7177)),F7177-I7177,"NA")</f>
        <v>NA</v>
      </c>
    </row>
    <row r="7178" spans="5:18" hidden="1">
      <c r="F7178" s="149"/>
      <c r="G7178" s="149"/>
      <c r="P7178" s="145">
        <f t="shared" si="479"/>
        <v>0</v>
      </c>
      <c r="Q7178" t="str">
        <f t="shared" si="478"/>
        <v>NA</v>
      </c>
      <c r="R7178" s="145" t="str">
        <f t="shared" si="480"/>
        <v>NA</v>
      </c>
    </row>
    <row r="7179" spans="5:18" hidden="1">
      <c r="F7179" s="149"/>
      <c r="G7179" s="149"/>
      <c r="P7179" s="145">
        <f t="shared" si="479"/>
        <v>0</v>
      </c>
      <c r="Q7179" t="str">
        <f t="shared" si="478"/>
        <v>NA</v>
      </c>
      <c r="R7179" s="145" t="str">
        <f t="shared" si="480"/>
        <v>NA</v>
      </c>
    </row>
    <row r="7180" spans="5:18" hidden="1">
      <c r="F7180" s="149"/>
      <c r="G7180" s="149"/>
      <c r="P7180" s="145">
        <f t="shared" si="479"/>
        <v>0</v>
      </c>
      <c r="Q7180" t="str">
        <f t="shared" si="478"/>
        <v>NA</v>
      </c>
      <c r="R7180" s="145" t="str">
        <f t="shared" si="480"/>
        <v>NA</v>
      </c>
    </row>
    <row r="7181" spans="5:18" hidden="1">
      <c r="E7181" s="149"/>
      <c r="P7181" s="145">
        <f t="shared" si="479"/>
        <v>0</v>
      </c>
      <c r="Q7181" t="str">
        <f t="shared" si="478"/>
        <v>NA</v>
      </c>
      <c r="R7181" s="145" t="str">
        <f t="shared" si="480"/>
        <v>NA</v>
      </c>
    </row>
    <row r="7182" spans="5:18" hidden="1">
      <c r="E7182" s="149"/>
      <c r="P7182" s="145">
        <f t="shared" si="479"/>
        <v>0</v>
      </c>
      <c r="Q7182" t="str">
        <f t="shared" si="478"/>
        <v>NA</v>
      </c>
      <c r="R7182" s="145" t="str">
        <f t="shared" si="480"/>
        <v>NA</v>
      </c>
    </row>
    <row r="7183" spans="5:18" hidden="1">
      <c r="E7183" s="149"/>
      <c r="P7183" s="145">
        <f t="shared" si="479"/>
        <v>0</v>
      </c>
      <c r="Q7183" t="str">
        <f t="shared" si="478"/>
        <v>NA</v>
      </c>
      <c r="R7183" s="145" t="str">
        <f t="shared" si="480"/>
        <v>NA</v>
      </c>
    </row>
    <row r="7184" spans="5:18" hidden="1">
      <c r="F7184" s="149"/>
      <c r="G7184" s="149"/>
      <c r="P7184" s="145">
        <f t="shared" si="479"/>
        <v>0</v>
      </c>
      <c r="Q7184" t="str">
        <f t="shared" si="478"/>
        <v>NA</v>
      </c>
      <c r="R7184" s="145" t="str">
        <f t="shared" si="480"/>
        <v>NA</v>
      </c>
    </row>
    <row r="7185" spans="6:18" hidden="1">
      <c r="F7185" s="149"/>
      <c r="G7185" s="149"/>
      <c r="P7185" s="145">
        <f t="shared" si="479"/>
        <v>0</v>
      </c>
      <c r="Q7185" t="str">
        <f t="shared" si="478"/>
        <v>NA</v>
      </c>
      <c r="R7185" s="145" t="str">
        <f t="shared" si="480"/>
        <v>NA</v>
      </c>
    </row>
    <row r="7186" spans="6:18" hidden="1">
      <c r="F7186" s="149"/>
      <c r="G7186" s="149"/>
      <c r="P7186" s="145">
        <f t="shared" si="479"/>
        <v>0</v>
      </c>
      <c r="Q7186" t="str">
        <f t="shared" si="478"/>
        <v>NA</v>
      </c>
      <c r="R7186" s="145" t="str">
        <f t="shared" si="480"/>
        <v>NA</v>
      </c>
    </row>
    <row r="7187" spans="6:18" hidden="1">
      <c r="F7187" s="149"/>
      <c r="G7187" s="149"/>
      <c r="P7187" s="145">
        <f t="shared" si="479"/>
        <v>0</v>
      </c>
      <c r="Q7187" t="str">
        <f t="shared" si="478"/>
        <v>NA</v>
      </c>
      <c r="R7187" s="145" t="str">
        <f t="shared" si="480"/>
        <v>NA</v>
      </c>
    </row>
    <row r="7188" spans="6:18" hidden="1">
      <c r="F7188" s="149"/>
      <c r="G7188" s="149"/>
      <c r="P7188" s="145">
        <f t="shared" si="479"/>
        <v>0</v>
      </c>
      <c r="Q7188" t="str">
        <f t="shared" si="478"/>
        <v>NA</v>
      </c>
      <c r="R7188" s="145" t="str">
        <f t="shared" si="480"/>
        <v>NA</v>
      </c>
    </row>
    <row r="7189" spans="6:18" hidden="1">
      <c r="F7189" s="149"/>
      <c r="G7189" s="149"/>
      <c r="P7189" s="145">
        <f t="shared" si="479"/>
        <v>0</v>
      </c>
      <c r="Q7189" t="str">
        <f t="shared" si="478"/>
        <v>NA</v>
      </c>
      <c r="R7189" s="145" t="str">
        <f t="shared" si="480"/>
        <v>NA</v>
      </c>
    </row>
    <row r="7190" spans="6:18" hidden="1">
      <c r="F7190" s="149"/>
      <c r="G7190" s="149"/>
      <c r="P7190" s="145">
        <f t="shared" si="479"/>
        <v>0</v>
      </c>
      <c r="Q7190" t="str">
        <f t="shared" si="478"/>
        <v>NA</v>
      </c>
      <c r="R7190" s="145" t="str">
        <f t="shared" si="480"/>
        <v>NA</v>
      </c>
    </row>
    <row r="7191" spans="6:18" hidden="1">
      <c r="F7191" s="149"/>
      <c r="G7191" s="149"/>
      <c r="P7191" s="145">
        <f t="shared" si="479"/>
        <v>0</v>
      </c>
      <c r="Q7191" t="str">
        <f t="shared" si="478"/>
        <v>NA</v>
      </c>
      <c r="R7191" s="145" t="str">
        <f t="shared" si="480"/>
        <v>NA</v>
      </c>
    </row>
    <row r="7192" spans="6:18" hidden="1">
      <c r="F7192" s="149"/>
      <c r="G7192" s="149"/>
      <c r="P7192" s="145">
        <f t="shared" si="479"/>
        <v>0</v>
      </c>
      <c r="Q7192" t="str">
        <f t="shared" si="478"/>
        <v>NA</v>
      </c>
      <c r="R7192" s="145" t="str">
        <f t="shared" si="480"/>
        <v>NA</v>
      </c>
    </row>
    <row r="7193" spans="6:18" hidden="1">
      <c r="F7193" s="149"/>
      <c r="G7193" s="149"/>
      <c r="P7193" s="145">
        <f t="shared" si="479"/>
        <v>0</v>
      </c>
      <c r="Q7193" t="str">
        <f t="shared" si="478"/>
        <v>NA</v>
      </c>
      <c r="R7193" s="145" t="str">
        <f t="shared" si="480"/>
        <v>NA</v>
      </c>
    </row>
    <row r="7194" spans="6:18" hidden="1">
      <c r="F7194" s="149"/>
      <c r="G7194" s="149"/>
      <c r="P7194" s="145">
        <f t="shared" si="479"/>
        <v>0</v>
      </c>
      <c r="Q7194" t="str">
        <f t="shared" si="478"/>
        <v>NA</v>
      </c>
      <c r="R7194" s="145" t="str">
        <f t="shared" si="480"/>
        <v>NA</v>
      </c>
    </row>
    <row r="7195" spans="6:18" hidden="1">
      <c r="F7195" s="149"/>
      <c r="G7195" s="149"/>
      <c r="P7195" s="145">
        <f t="shared" si="479"/>
        <v>0</v>
      </c>
      <c r="Q7195" t="str">
        <f t="shared" si="478"/>
        <v>NA</v>
      </c>
      <c r="R7195" s="145" t="str">
        <f t="shared" si="480"/>
        <v>NA</v>
      </c>
    </row>
    <row r="7196" spans="6:18" hidden="1">
      <c r="F7196" s="149"/>
      <c r="G7196" s="149"/>
      <c r="P7196" s="145">
        <f t="shared" si="479"/>
        <v>0</v>
      </c>
      <c r="Q7196" t="str">
        <f t="shared" si="478"/>
        <v>NA</v>
      </c>
      <c r="R7196" s="145" t="str">
        <f t="shared" si="480"/>
        <v>NA</v>
      </c>
    </row>
    <row r="7197" spans="6:18" hidden="1">
      <c r="F7197" s="149"/>
      <c r="G7197" s="149"/>
      <c r="P7197" s="145">
        <f t="shared" si="479"/>
        <v>0</v>
      </c>
      <c r="Q7197" t="str">
        <f t="shared" si="478"/>
        <v>NA</v>
      </c>
      <c r="R7197" s="145" t="str">
        <f t="shared" si="480"/>
        <v>NA</v>
      </c>
    </row>
    <row r="7198" spans="6:18" hidden="1">
      <c r="F7198" s="149"/>
      <c r="G7198" s="149"/>
      <c r="P7198" s="145">
        <f t="shared" si="479"/>
        <v>0</v>
      </c>
      <c r="Q7198" t="str">
        <f t="shared" si="478"/>
        <v>NA</v>
      </c>
      <c r="R7198" s="145" t="str">
        <f t="shared" si="480"/>
        <v>NA</v>
      </c>
    </row>
    <row r="7199" spans="6:18" hidden="1">
      <c r="F7199" s="149"/>
      <c r="G7199" s="149"/>
      <c r="P7199" s="145">
        <f t="shared" si="479"/>
        <v>0</v>
      </c>
      <c r="Q7199" t="str">
        <f t="shared" si="478"/>
        <v>NA</v>
      </c>
      <c r="R7199" s="145" t="str">
        <f t="shared" si="480"/>
        <v>NA</v>
      </c>
    </row>
    <row r="7200" spans="6:18" hidden="1">
      <c r="F7200" s="149"/>
      <c r="G7200" s="149"/>
      <c r="P7200" s="145">
        <f t="shared" si="479"/>
        <v>0</v>
      </c>
      <c r="Q7200" t="str">
        <f t="shared" si="478"/>
        <v>NA</v>
      </c>
      <c r="R7200" s="145" t="str">
        <f t="shared" si="480"/>
        <v>NA</v>
      </c>
    </row>
    <row r="7201" spans="5:18" hidden="1">
      <c r="F7201" s="149"/>
      <c r="G7201" s="149"/>
      <c r="P7201" s="145">
        <f t="shared" si="479"/>
        <v>0</v>
      </c>
      <c r="Q7201" t="str">
        <f t="shared" si="478"/>
        <v>NA</v>
      </c>
      <c r="R7201" s="145" t="str">
        <f t="shared" si="480"/>
        <v>NA</v>
      </c>
    </row>
    <row r="7202" spans="5:18" hidden="1">
      <c r="F7202" s="149"/>
      <c r="G7202" s="149"/>
      <c r="P7202" s="145">
        <f t="shared" si="479"/>
        <v>0</v>
      </c>
      <c r="Q7202" t="str">
        <f t="shared" si="478"/>
        <v>NA</v>
      </c>
      <c r="R7202" s="145" t="str">
        <f t="shared" si="480"/>
        <v>NA</v>
      </c>
    </row>
    <row r="7203" spans="5:18" hidden="1">
      <c r="F7203" s="149"/>
      <c r="G7203" s="149"/>
      <c r="P7203" s="145">
        <f t="shared" si="479"/>
        <v>0</v>
      </c>
      <c r="Q7203" t="str">
        <f t="shared" si="478"/>
        <v>NA</v>
      </c>
      <c r="R7203" s="145" t="str">
        <f t="shared" si="480"/>
        <v>NA</v>
      </c>
    </row>
    <row r="7204" spans="5:18" hidden="1">
      <c r="F7204" s="149"/>
      <c r="G7204" s="149"/>
      <c r="P7204" s="145">
        <f t="shared" si="479"/>
        <v>0</v>
      </c>
      <c r="Q7204" t="str">
        <f t="shared" si="478"/>
        <v>NA</v>
      </c>
      <c r="R7204" s="145" t="str">
        <f t="shared" si="480"/>
        <v>NA</v>
      </c>
    </row>
    <row r="7205" spans="5:18" hidden="1">
      <c r="E7205" s="149"/>
      <c r="P7205" s="145">
        <f t="shared" si="479"/>
        <v>0</v>
      </c>
      <c r="Q7205" t="str">
        <f t="shared" si="478"/>
        <v>NA</v>
      </c>
      <c r="R7205" s="145" t="str">
        <f t="shared" si="480"/>
        <v>NA</v>
      </c>
    </row>
    <row r="7206" spans="5:18" hidden="1">
      <c r="E7206" s="149"/>
      <c r="P7206" s="145">
        <f t="shared" si="479"/>
        <v>0</v>
      </c>
      <c r="Q7206" t="str">
        <f t="shared" si="478"/>
        <v>NA</v>
      </c>
      <c r="R7206" s="145" t="str">
        <f t="shared" si="480"/>
        <v>NA</v>
      </c>
    </row>
    <row r="7207" spans="5:18" hidden="1">
      <c r="E7207" s="149"/>
      <c r="P7207" s="145">
        <f t="shared" si="479"/>
        <v>0</v>
      </c>
      <c r="Q7207" t="str">
        <f t="shared" si="478"/>
        <v>NA</v>
      </c>
      <c r="R7207" s="145" t="str">
        <f t="shared" si="480"/>
        <v>NA</v>
      </c>
    </row>
    <row r="7208" spans="5:18" hidden="1">
      <c r="F7208" s="149"/>
      <c r="G7208" s="149"/>
      <c r="P7208" s="145">
        <f t="shared" si="479"/>
        <v>0</v>
      </c>
      <c r="Q7208" t="str">
        <f t="shared" si="478"/>
        <v>NA</v>
      </c>
      <c r="R7208" s="145" t="str">
        <f t="shared" si="480"/>
        <v>NA</v>
      </c>
    </row>
    <row r="7209" spans="5:18" hidden="1">
      <c r="F7209" s="149"/>
      <c r="G7209" s="149"/>
      <c r="P7209" s="145">
        <f t="shared" si="479"/>
        <v>0</v>
      </c>
      <c r="Q7209" t="str">
        <f t="shared" si="478"/>
        <v>NA</v>
      </c>
      <c r="R7209" s="145" t="str">
        <f t="shared" si="480"/>
        <v>NA</v>
      </c>
    </row>
    <row r="7210" spans="5:18" hidden="1">
      <c r="F7210" s="149"/>
      <c r="G7210" s="149"/>
      <c r="P7210" s="145">
        <f t="shared" si="479"/>
        <v>0</v>
      </c>
      <c r="Q7210" t="str">
        <f t="shared" si="478"/>
        <v>NA</v>
      </c>
      <c r="R7210" s="145" t="str">
        <f t="shared" si="480"/>
        <v>NA</v>
      </c>
    </row>
    <row r="7211" spans="5:18" hidden="1">
      <c r="F7211" s="149"/>
      <c r="G7211" s="149"/>
      <c r="P7211" s="145">
        <f t="shared" si="479"/>
        <v>0</v>
      </c>
      <c r="Q7211" t="str">
        <f t="shared" si="478"/>
        <v>NA</v>
      </c>
      <c r="R7211" s="145" t="str">
        <f t="shared" si="480"/>
        <v>NA</v>
      </c>
    </row>
    <row r="7212" spans="5:18" hidden="1">
      <c r="F7212" s="149"/>
      <c r="G7212" s="149"/>
      <c r="P7212" s="145">
        <f t="shared" si="479"/>
        <v>0</v>
      </c>
      <c r="Q7212" t="str">
        <f t="shared" si="478"/>
        <v>NA</v>
      </c>
      <c r="R7212" s="145" t="str">
        <f t="shared" si="480"/>
        <v>NA</v>
      </c>
    </row>
    <row r="7213" spans="5:18" hidden="1">
      <c r="F7213" s="149"/>
      <c r="G7213" s="149"/>
      <c r="P7213" s="145">
        <f t="shared" si="479"/>
        <v>0</v>
      </c>
      <c r="Q7213" t="str">
        <f t="shared" si="478"/>
        <v>NA</v>
      </c>
      <c r="R7213" s="145" t="str">
        <f t="shared" si="480"/>
        <v>NA</v>
      </c>
    </row>
    <row r="7214" spans="5:18" hidden="1">
      <c r="F7214" s="149"/>
      <c r="G7214" s="149"/>
      <c r="P7214" s="145">
        <f t="shared" si="479"/>
        <v>0</v>
      </c>
      <c r="Q7214" t="str">
        <f t="shared" si="478"/>
        <v>NA</v>
      </c>
      <c r="R7214" s="145" t="str">
        <f t="shared" si="480"/>
        <v>NA</v>
      </c>
    </row>
    <row r="7215" spans="5:18" hidden="1">
      <c r="F7215" s="149"/>
      <c r="G7215" s="149"/>
      <c r="P7215" s="145">
        <f t="shared" si="479"/>
        <v>0</v>
      </c>
      <c r="Q7215" t="str">
        <f t="shared" si="478"/>
        <v>NA</v>
      </c>
      <c r="R7215" s="145" t="str">
        <f t="shared" si="480"/>
        <v>NA</v>
      </c>
    </row>
    <row r="7216" spans="5:18" hidden="1">
      <c r="F7216" s="149"/>
      <c r="G7216" s="149"/>
      <c r="P7216" s="145">
        <f t="shared" si="479"/>
        <v>0</v>
      </c>
      <c r="Q7216" t="str">
        <f t="shared" si="478"/>
        <v>NA</v>
      </c>
      <c r="R7216" s="145" t="str">
        <f t="shared" si="480"/>
        <v>NA</v>
      </c>
    </row>
    <row r="7217" spans="5:18" hidden="1">
      <c r="F7217" s="149"/>
      <c r="G7217" s="149"/>
      <c r="P7217" s="145">
        <f t="shared" si="479"/>
        <v>0</v>
      </c>
      <c r="Q7217" t="str">
        <f t="shared" si="478"/>
        <v>NA</v>
      </c>
      <c r="R7217" s="145" t="str">
        <f t="shared" si="480"/>
        <v>NA</v>
      </c>
    </row>
    <row r="7218" spans="5:18" hidden="1">
      <c r="F7218" s="149"/>
      <c r="G7218" s="149"/>
      <c r="P7218" s="145">
        <f t="shared" si="479"/>
        <v>0</v>
      </c>
      <c r="Q7218" t="str">
        <f t="shared" si="478"/>
        <v>NA</v>
      </c>
      <c r="R7218" s="145" t="str">
        <f t="shared" si="480"/>
        <v>NA</v>
      </c>
    </row>
    <row r="7219" spans="5:18" hidden="1">
      <c r="F7219" s="149"/>
      <c r="G7219" s="149"/>
      <c r="P7219" s="145">
        <f t="shared" si="479"/>
        <v>0</v>
      </c>
      <c r="Q7219" t="str">
        <f t="shared" si="478"/>
        <v>NA</v>
      </c>
      <c r="R7219" s="145" t="str">
        <f t="shared" si="480"/>
        <v>NA</v>
      </c>
    </row>
    <row r="7220" spans="5:18" hidden="1">
      <c r="F7220" s="149"/>
      <c r="G7220" s="149"/>
      <c r="P7220" s="145">
        <f t="shared" si="479"/>
        <v>0</v>
      </c>
      <c r="Q7220" t="str">
        <f t="shared" si="478"/>
        <v>NA</v>
      </c>
      <c r="R7220" s="145" t="str">
        <f t="shared" si="480"/>
        <v>NA</v>
      </c>
    </row>
    <row r="7221" spans="5:18" hidden="1">
      <c r="F7221" s="149"/>
      <c r="G7221" s="149"/>
      <c r="P7221" s="145">
        <f t="shared" si="479"/>
        <v>0</v>
      </c>
      <c r="Q7221" t="str">
        <f t="shared" si="478"/>
        <v>NA</v>
      </c>
      <c r="R7221" s="145" t="str">
        <f t="shared" si="480"/>
        <v>NA</v>
      </c>
    </row>
    <row r="7222" spans="5:18" hidden="1">
      <c r="F7222" s="149"/>
      <c r="G7222" s="149"/>
      <c r="P7222" s="145">
        <f t="shared" si="479"/>
        <v>0</v>
      </c>
      <c r="Q7222" t="str">
        <f t="shared" si="478"/>
        <v>NA</v>
      </c>
      <c r="R7222" s="145" t="str">
        <f t="shared" si="480"/>
        <v>NA</v>
      </c>
    </row>
    <row r="7223" spans="5:18" hidden="1">
      <c r="F7223" s="149"/>
      <c r="G7223" s="149"/>
      <c r="P7223" s="145">
        <f t="shared" si="479"/>
        <v>0</v>
      </c>
      <c r="Q7223" t="str">
        <f t="shared" si="478"/>
        <v>NA</v>
      </c>
      <c r="R7223" s="145" t="str">
        <f t="shared" si="480"/>
        <v>NA</v>
      </c>
    </row>
    <row r="7224" spans="5:18" hidden="1">
      <c r="F7224" s="149"/>
      <c r="G7224" s="149"/>
      <c r="P7224" s="145">
        <f t="shared" si="479"/>
        <v>0</v>
      </c>
      <c r="Q7224" t="str">
        <f t="shared" si="478"/>
        <v>NA</v>
      </c>
      <c r="R7224" s="145" t="str">
        <f t="shared" si="480"/>
        <v>NA</v>
      </c>
    </row>
    <row r="7225" spans="5:18" hidden="1">
      <c r="F7225" s="149"/>
      <c r="G7225" s="149"/>
      <c r="P7225" s="145">
        <f t="shared" si="479"/>
        <v>0</v>
      </c>
      <c r="Q7225" t="str">
        <f t="shared" si="478"/>
        <v>NA</v>
      </c>
      <c r="R7225" s="145" t="str">
        <f t="shared" si="480"/>
        <v>NA</v>
      </c>
    </row>
    <row r="7226" spans="5:18" hidden="1">
      <c r="F7226" s="149"/>
      <c r="G7226" s="149"/>
      <c r="P7226" s="145">
        <f t="shared" si="479"/>
        <v>0</v>
      </c>
      <c r="Q7226" t="str">
        <f t="shared" si="478"/>
        <v>NA</v>
      </c>
      <c r="R7226" s="145" t="str">
        <f t="shared" si="480"/>
        <v>NA</v>
      </c>
    </row>
    <row r="7227" spans="5:18" hidden="1">
      <c r="F7227" s="149"/>
      <c r="G7227" s="149"/>
      <c r="P7227" s="145">
        <f t="shared" si="479"/>
        <v>0</v>
      </c>
      <c r="Q7227" t="str">
        <f t="shared" si="478"/>
        <v>NA</v>
      </c>
      <c r="R7227" s="145" t="str">
        <f t="shared" si="480"/>
        <v>NA</v>
      </c>
    </row>
    <row r="7228" spans="5:18" hidden="1">
      <c r="F7228" s="149"/>
      <c r="G7228" s="149"/>
      <c r="P7228" s="145">
        <f t="shared" si="479"/>
        <v>0</v>
      </c>
      <c r="Q7228" t="str">
        <f t="shared" si="478"/>
        <v>NA</v>
      </c>
      <c r="R7228" s="145" t="str">
        <f t="shared" si="480"/>
        <v>NA</v>
      </c>
    </row>
    <row r="7229" spans="5:18" hidden="1">
      <c r="E7229" s="149"/>
      <c r="P7229" s="145">
        <f t="shared" si="479"/>
        <v>0</v>
      </c>
      <c r="Q7229" t="str">
        <f t="shared" si="478"/>
        <v>NA</v>
      </c>
      <c r="R7229" s="145" t="str">
        <f t="shared" si="480"/>
        <v>NA</v>
      </c>
    </row>
    <row r="7230" spans="5:18" hidden="1">
      <c r="E7230" s="149"/>
      <c r="P7230" s="145">
        <f t="shared" si="479"/>
        <v>0</v>
      </c>
      <c r="Q7230" t="str">
        <f t="shared" si="478"/>
        <v>NA</v>
      </c>
      <c r="R7230" s="145" t="str">
        <f t="shared" si="480"/>
        <v>NA</v>
      </c>
    </row>
    <row r="7231" spans="5:18" hidden="1">
      <c r="E7231" s="149"/>
      <c r="P7231" s="145">
        <f t="shared" si="479"/>
        <v>0</v>
      </c>
      <c r="Q7231" t="str">
        <f t="shared" si="478"/>
        <v>NA</v>
      </c>
      <c r="R7231" s="145" t="str">
        <f t="shared" si="480"/>
        <v>NA</v>
      </c>
    </row>
    <row r="7232" spans="5:18" hidden="1">
      <c r="F7232" s="149"/>
      <c r="G7232" s="149"/>
      <c r="P7232" s="145">
        <f t="shared" si="479"/>
        <v>0</v>
      </c>
      <c r="Q7232" t="str">
        <f t="shared" ref="Q7232:Q7295" si="481">IF(AND(ISNUMBER(E7232),ISNUMBER(H7232),ISBLANK(F7232)),E7232-H7232,"NA")</f>
        <v>NA</v>
      </c>
      <c r="R7232" s="145" t="str">
        <f t="shared" si="480"/>
        <v>NA</v>
      </c>
    </row>
    <row r="7233" spans="6:18" hidden="1">
      <c r="F7233" s="149"/>
      <c r="G7233" s="149"/>
      <c r="P7233" s="145">
        <f t="shared" si="479"/>
        <v>0</v>
      </c>
      <c r="Q7233" t="str">
        <f t="shared" si="481"/>
        <v>NA</v>
      </c>
      <c r="R7233" s="145" t="str">
        <f t="shared" si="480"/>
        <v>NA</v>
      </c>
    </row>
    <row r="7234" spans="6:18" hidden="1">
      <c r="F7234" s="149"/>
      <c r="G7234" s="149"/>
      <c r="P7234" s="145">
        <f t="shared" si="479"/>
        <v>0</v>
      </c>
      <c r="Q7234" t="str">
        <f t="shared" si="481"/>
        <v>NA</v>
      </c>
      <c r="R7234" s="145" t="str">
        <f t="shared" si="480"/>
        <v>NA</v>
      </c>
    </row>
    <row r="7235" spans="6:18" hidden="1">
      <c r="F7235" s="149"/>
      <c r="G7235" s="149"/>
      <c r="P7235" s="145">
        <f t="shared" si="479"/>
        <v>0</v>
      </c>
      <c r="Q7235" t="str">
        <f t="shared" si="481"/>
        <v>NA</v>
      </c>
      <c r="R7235" s="145" t="str">
        <f t="shared" si="480"/>
        <v>NA</v>
      </c>
    </row>
    <row r="7236" spans="6:18" hidden="1">
      <c r="F7236" s="149"/>
      <c r="G7236" s="149"/>
      <c r="P7236" s="145">
        <f t="shared" si="479"/>
        <v>0</v>
      </c>
      <c r="Q7236" t="str">
        <f t="shared" si="481"/>
        <v>NA</v>
      </c>
      <c r="R7236" s="145" t="str">
        <f t="shared" si="480"/>
        <v>NA</v>
      </c>
    </row>
    <row r="7237" spans="6:18" hidden="1">
      <c r="F7237" s="149"/>
      <c r="G7237" s="149"/>
      <c r="P7237" s="145">
        <f t="shared" si="479"/>
        <v>0</v>
      </c>
      <c r="Q7237" t="str">
        <f t="shared" si="481"/>
        <v>NA</v>
      </c>
      <c r="R7237" s="145" t="str">
        <f t="shared" si="480"/>
        <v>NA</v>
      </c>
    </row>
    <row r="7238" spans="6:18" hidden="1">
      <c r="F7238" s="149"/>
      <c r="G7238" s="149"/>
      <c r="P7238" s="145">
        <f t="shared" si="479"/>
        <v>0</v>
      </c>
      <c r="Q7238" t="str">
        <f t="shared" si="481"/>
        <v>NA</v>
      </c>
      <c r="R7238" s="145" t="str">
        <f t="shared" si="480"/>
        <v>NA</v>
      </c>
    </row>
    <row r="7239" spans="6:18" hidden="1">
      <c r="F7239" s="149"/>
      <c r="G7239" s="149"/>
      <c r="P7239" s="145">
        <f t="shared" si="479"/>
        <v>0</v>
      </c>
      <c r="Q7239" t="str">
        <f t="shared" si="481"/>
        <v>NA</v>
      </c>
      <c r="R7239" s="145" t="str">
        <f t="shared" si="480"/>
        <v>NA</v>
      </c>
    </row>
    <row r="7240" spans="6:18" hidden="1">
      <c r="F7240" s="149"/>
      <c r="G7240" s="149"/>
      <c r="P7240" s="145">
        <f t="shared" si="479"/>
        <v>0</v>
      </c>
      <c r="Q7240" t="str">
        <f t="shared" si="481"/>
        <v>NA</v>
      </c>
      <c r="R7240" s="145" t="str">
        <f t="shared" si="480"/>
        <v>NA</v>
      </c>
    </row>
    <row r="7241" spans="6:18" hidden="1">
      <c r="F7241" s="149"/>
      <c r="G7241" s="149"/>
      <c r="P7241" s="145">
        <f t="shared" ref="P7241:P7304" si="482">IFERROR(K7241-L7241,0)</f>
        <v>0</v>
      </c>
      <c r="Q7241" t="str">
        <f t="shared" si="481"/>
        <v>NA</v>
      </c>
      <c r="R7241" s="145" t="str">
        <f t="shared" ref="R7241:R7304" si="483">IF(AND(ISNUMBER(F7241),ISNUMBER(I7241),ISBLANK(E7241)),F7241-I7241,"NA")</f>
        <v>NA</v>
      </c>
    </row>
    <row r="7242" spans="6:18" hidden="1">
      <c r="F7242" s="149"/>
      <c r="G7242" s="149"/>
      <c r="P7242" s="145">
        <f t="shared" si="482"/>
        <v>0</v>
      </c>
      <c r="Q7242" t="str">
        <f t="shared" si="481"/>
        <v>NA</v>
      </c>
      <c r="R7242" s="145" t="str">
        <f t="shared" si="483"/>
        <v>NA</v>
      </c>
    </row>
    <row r="7243" spans="6:18" hidden="1">
      <c r="F7243" s="149"/>
      <c r="G7243" s="149"/>
      <c r="P7243" s="145">
        <f t="shared" si="482"/>
        <v>0</v>
      </c>
      <c r="Q7243" t="str">
        <f t="shared" si="481"/>
        <v>NA</v>
      </c>
      <c r="R7243" s="145" t="str">
        <f t="shared" si="483"/>
        <v>NA</v>
      </c>
    </row>
    <row r="7244" spans="6:18" hidden="1">
      <c r="F7244" s="149"/>
      <c r="G7244" s="149"/>
      <c r="P7244" s="145">
        <f t="shared" si="482"/>
        <v>0</v>
      </c>
      <c r="Q7244" t="str">
        <f t="shared" si="481"/>
        <v>NA</v>
      </c>
      <c r="R7244" s="145" t="str">
        <f t="shared" si="483"/>
        <v>NA</v>
      </c>
    </row>
    <row r="7245" spans="6:18" hidden="1">
      <c r="F7245" s="149"/>
      <c r="G7245" s="149"/>
      <c r="P7245" s="145">
        <f t="shared" si="482"/>
        <v>0</v>
      </c>
      <c r="Q7245" t="str">
        <f t="shared" si="481"/>
        <v>NA</v>
      </c>
      <c r="R7245" s="145" t="str">
        <f t="shared" si="483"/>
        <v>NA</v>
      </c>
    </row>
    <row r="7246" spans="6:18" hidden="1">
      <c r="F7246" s="149"/>
      <c r="G7246" s="149"/>
      <c r="P7246" s="145">
        <f t="shared" si="482"/>
        <v>0</v>
      </c>
      <c r="Q7246" t="str">
        <f t="shared" si="481"/>
        <v>NA</v>
      </c>
      <c r="R7246" s="145" t="str">
        <f t="shared" si="483"/>
        <v>NA</v>
      </c>
    </row>
    <row r="7247" spans="6:18" hidden="1">
      <c r="F7247" s="149"/>
      <c r="G7247" s="149"/>
      <c r="P7247" s="145">
        <f t="shared" si="482"/>
        <v>0</v>
      </c>
      <c r="Q7247" t="str">
        <f t="shared" si="481"/>
        <v>NA</v>
      </c>
      <c r="R7247" s="145" t="str">
        <f t="shared" si="483"/>
        <v>NA</v>
      </c>
    </row>
    <row r="7248" spans="6:18" hidden="1">
      <c r="F7248" s="149"/>
      <c r="G7248" s="149"/>
      <c r="P7248" s="145">
        <f t="shared" si="482"/>
        <v>0</v>
      </c>
      <c r="Q7248" t="str">
        <f t="shared" si="481"/>
        <v>NA</v>
      </c>
      <c r="R7248" s="145" t="str">
        <f t="shared" si="483"/>
        <v>NA</v>
      </c>
    </row>
    <row r="7249" spans="5:18" hidden="1">
      <c r="F7249" s="149"/>
      <c r="G7249" s="149"/>
      <c r="P7249" s="145">
        <f t="shared" si="482"/>
        <v>0</v>
      </c>
      <c r="Q7249" t="str">
        <f t="shared" si="481"/>
        <v>NA</v>
      </c>
      <c r="R7249" s="145" t="str">
        <f t="shared" si="483"/>
        <v>NA</v>
      </c>
    </row>
    <row r="7250" spans="5:18" hidden="1">
      <c r="F7250" s="149"/>
      <c r="G7250" s="149"/>
      <c r="P7250" s="145">
        <f t="shared" si="482"/>
        <v>0</v>
      </c>
      <c r="Q7250" t="str">
        <f t="shared" si="481"/>
        <v>NA</v>
      </c>
      <c r="R7250" s="145" t="str">
        <f t="shared" si="483"/>
        <v>NA</v>
      </c>
    </row>
    <row r="7251" spans="5:18" hidden="1">
      <c r="F7251" s="149"/>
      <c r="G7251" s="149"/>
      <c r="P7251" s="145">
        <f t="shared" si="482"/>
        <v>0</v>
      </c>
      <c r="Q7251" t="str">
        <f t="shared" si="481"/>
        <v>NA</v>
      </c>
      <c r="R7251" s="145" t="str">
        <f t="shared" si="483"/>
        <v>NA</v>
      </c>
    </row>
    <row r="7252" spans="5:18" hidden="1">
      <c r="F7252" s="149"/>
      <c r="G7252" s="149"/>
      <c r="P7252" s="145">
        <f t="shared" si="482"/>
        <v>0</v>
      </c>
      <c r="Q7252" t="str">
        <f t="shared" si="481"/>
        <v>NA</v>
      </c>
      <c r="R7252" s="145" t="str">
        <f t="shared" si="483"/>
        <v>NA</v>
      </c>
    </row>
    <row r="7253" spans="5:18" hidden="1">
      <c r="E7253" s="149"/>
      <c r="P7253" s="145">
        <f t="shared" si="482"/>
        <v>0</v>
      </c>
      <c r="Q7253" t="str">
        <f t="shared" si="481"/>
        <v>NA</v>
      </c>
      <c r="R7253" s="145" t="str">
        <f t="shared" si="483"/>
        <v>NA</v>
      </c>
    </row>
    <row r="7254" spans="5:18" hidden="1">
      <c r="E7254" s="149"/>
      <c r="P7254" s="145">
        <f t="shared" si="482"/>
        <v>0</v>
      </c>
      <c r="Q7254" t="str">
        <f t="shared" si="481"/>
        <v>NA</v>
      </c>
      <c r="R7254" s="145" t="str">
        <f t="shared" si="483"/>
        <v>NA</v>
      </c>
    </row>
    <row r="7255" spans="5:18" hidden="1">
      <c r="E7255" s="149"/>
      <c r="P7255" s="145">
        <f t="shared" si="482"/>
        <v>0</v>
      </c>
      <c r="Q7255" t="str">
        <f t="shared" si="481"/>
        <v>NA</v>
      </c>
      <c r="R7255" s="145" t="str">
        <f t="shared" si="483"/>
        <v>NA</v>
      </c>
    </row>
    <row r="7256" spans="5:18" hidden="1">
      <c r="F7256" s="149"/>
      <c r="G7256" s="149"/>
      <c r="P7256" s="145">
        <f t="shared" si="482"/>
        <v>0</v>
      </c>
      <c r="Q7256" t="str">
        <f t="shared" si="481"/>
        <v>NA</v>
      </c>
      <c r="R7256" s="145" t="str">
        <f t="shared" si="483"/>
        <v>NA</v>
      </c>
    </row>
    <row r="7257" spans="5:18" hidden="1">
      <c r="F7257" s="149"/>
      <c r="G7257" s="149"/>
      <c r="P7257" s="145">
        <f t="shared" si="482"/>
        <v>0</v>
      </c>
      <c r="Q7257" t="str">
        <f t="shared" si="481"/>
        <v>NA</v>
      </c>
      <c r="R7257" s="145" t="str">
        <f t="shared" si="483"/>
        <v>NA</v>
      </c>
    </row>
    <row r="7258" spans="5:18" hidden="1">
      <c r="F7258" s="149"/>
      <c r="G7258" s="149"/>
      <c r="P7258" s="145">
        <f t="shared" si="482"/>
        <v>0</v>
      </c>
      <c r="Q7258" t="str">
        <f t="shared" si="481"/>
        <v>NA</v>
      </c>
      <c r="R7258" s="145" t="str">
        <f t="shared" si="483"/>
        <v>NA</v>
      </c>
    </row>
    <row r="7259" spans="5:18" hidden="1">
      <c r="F7259" s="149"/>
      <c r="G7259" s="149"/>
      <c r="P7259" s="145">
        <f t="shared" si="482"/>
        <v>0</v>
      </c>
      <c r="Q7259" t="str">
        <f t="shared" si="481"/>
        <v>NA</v>
      </c>
      <c r="R7259" s="145" t="str">
        <f t="shared" si="483"/>
        <v>NA</v>
      </c>
    </row>
    <row r="7260" spans="5:18" hidden="1">
      <c r="F7260" s="149"/>
      <c r="G7260" s="149"/>
      <c r="P7260" s="145">
        <f t="shared" si="482"/>
        <v>0</v>
      </c>
      <c r="Q7260" t="str">
        <f t="shared" si="481"/>
        <v>NA</v>
      </c>
      <c r="R7260" s="145" t="str">
        <f t="shared" si="483"/>
        <v>NA</v>
      </c>
    </row>
    <row r="7261" spans="5:18" hidden="1">
      <c r="F7261" s="149"/>
      <c r="G7261" s="149"/>
      <c r="P7261" s="145">
        <f t="shared" si="482"/>
        <v>0</v>
      </c>
      <c r="Q7261" t="str">
        <f t="shared" si="481"/>
        <v>NA</v>
      </c>
      <c r="R7261" s="145" t="str">
        <f t="shared" si="483"/>
        <v>NA</v>
      </c>
    </row>
    <row r="7262" spans="5:18" hidden="1">
      <c r="F7262" s="149"/>
      <c r="G7262" s="149"/>
      <c r="P7262" s="145">
        <f t="shared" si="482"/>
        <v>0</v>
      </c>
      <c r="Q7262" t="str">
        <f t="shared" si="481"/>
        <v>NA</v>
      </c>
      <c r="R7262" s="145" t="str">
        <f t="shared" si="483"/>
        <v>NA</v>
      </c>
    </row>
    <row r="7263" spans="5:18" hidden="1">
      <c r="F7263" s="149"/>
      <c r="G7263" s="149"/>
      <c r="P7263" s="145">
        <f t="shared" si="482"/>
        <v>0</v>
      </c>
      <c r="Q7263" t="str">
        <f t="shared" si="481"/>
        <v>NA</v>
      </c>
      <c r="R7263" s="145" t="str">
        <f t="shared" si="483"/>
        <v>NA</v>
      </c>
    </row>
    <row r="7264" spans="5:18" hidden="1">
      <c r="F7264" s="149"/>
      <c r="G7264" s="149"/>
      <c r="P7264" s="145">
        <f t="shared" si="482"/>
        <v>0</v>
      </c>
      <c r="Q7264" t="str">
        <f t="shared" si="481"/>
        <v>NA</v>
      </c>
      <c r="R7264" s="145" t="str">
        <f t="shared" si="483"/>
        <v>NA</v>
      </c>
    </row>
    <row r="7265" spans="5:18" hidden="1">
      <c r="F7265" s="149"/>
      <c r="G7265" s="149"/>
      <c r="P7265" s="145">
        <f t="shared" si="482"/>
        <v>0</v>
      </c>
      <c r="Q7265" t="str">
        <f t="shared" si="481"/>
        <v>NA</v>
      </c>
      <c r="R7265" s="145" t="str">
        <f t="shared" si="483"/>
        <v>NA</v>
      </c>
    </row>
    <row r="7266" spans="5:18" hidden="1">
      <c r="F7266" s="149"/>
      <c r="G7266" s="149"/>
      <c r="P7266" s="145">
        <f t="shared" si="482"/>
        <v>0</v>
      </c>
      <c r="Q7266" t="str">
        <f t="shared" si="481"/>
        <v>NA</v>
      </c>
      <c r="R7266" s="145" t="str">
        <f t="shared" si="483"/>
        <v>NA</v>
      </c>
    </row>
    <row r="7267" spans="5:18" hidden="1">
      <c r="F7267" s="149"/>
      <c r="G7267" s="149"/>
      <c r="P7267" s="145">
        <f t="shared" si="482"/>
        <v>0</v>
      </c>
      <c r="Q7267" t="str">
        <f t="shared" si="481"/>
        <v>NA</v>
      </c>
      <c r="R7267" s="145" t="str">
        <f t="shared" si="483"/>
        <v>NA</v>
      </c>
    </row>
    <row r="7268" spans="5:18" hidden="1">
      <c r="F7268" s="149"/>
      <c r="G7268" s="149"/>
      <c r="P7268" s="145">
        <f t="shared" si="482"/>
        <v>0</v>
      </c>
      <c r="Q7268" t="str">
        <f t="shared" si="481"/>
        <v>NA</v>
      </c>
      <c r="R7268" s="145" t="str">
        <f t="shared" si="483"/>
        <v>NA</v>
      </c>
    </row>
    <row r="7269" spans="5:18" hidden="1">
      <c r="F7269" s="149"/>
      <c r="G7269" s="149"/>
      <c r="P7269" s="145">
        <f t="shared" si="482"/>
        <v>0</v>
      </c>
      <c r="Q7269" t="str">
        <f t="shared" si="481"/>
        <v>NA</v>
      </c>
      <c r="R7269" s="145" t="str">
        <f t="shared" si="483"/>
        <v>NA</v>
      </c>
    </row>
    <row r="7270" spans="5:18" hidden="1">
      <c r="F7270" s="149"/>
      <c r="G7270" s="149"/>
      <c r="P7270" s="145">
        <f t="shared" si="482"/>
        <v>0</v>
      </c>
      <c r="Q7270" t="str">
        <f t="shared" si="481"/>
        <v>NA</v>
      </c>
      <c r="R7270" s="145" t="str">
        <f t="shared" si="483"/>
        <v>NA</v>
      </c>
    </row>
    <row r="7271" spans="5:18" hidden="1">
      <c r="F7271" s="149"/>
      <c r="G7271" s="149"/>
      <c r="P7271" s="145">
        <f t="shared" si="482"/>
        <v>0</v>
      </c>
      <c r="Q7271" t="str">
        <f t="shared" si="481"/>
        <v>NA</v>
      </c>
      <c r="R7271" s="145" t="str">
        <f t="shared" si="483"/>
        <v>NA</v>
      </c>
    </row>
    <row r="7272" spans="5:18" hidden="1">
      <c r="F7272" s="149"/>
      <c r="G7272" s="149"/>
      <c r="P7272" s="145">
        <f t="shared" si="482"/>
        <v>0</v>
      </c>
      <c r="Q7272" t="str">
        <f t="shared" si="481"/>
        <v>NA</v>
      </c>
      <c r="R7272" s="145" t="str">
        <f t="shared" si="483"/>
        <v>NA</v>
      </c>
    </row>
    <row r="7273" spans="5:18" hidden="1">
      <c r="F7273" s="149"/>
      <c r="G7273" s="149"/>
      <c r="P7273" s="145">
        <f t="shared" si="482"/>
        <v>0</v>
      </c>
      <c r="Q7273" t="str">
        <f t="shared" si="481"/>
        <v>NA</v>
      </c>
      <c r="R7273" s="145" t="str">
        <f t="shared" si="483"/>
        <v>NA</v>
      </c>
    </row>
    <row r="7274" spans="5:18" hidden="1">
      <c r="F7274" s="149"/>
      <c r="G7274" s="149"/>
      <c r="P7274" s="145">
        <f t="shared" si="482"/>
        <v>0</v>
      </c>
      <c r="Q7274" t="str">
        <f t="shared" si="481"/>
        <v>NA</v>
      </c>
      <c r="R7274" s="145" t="str">
        <f t="shared" si="483"/>
        <v>NA</v>
      </c>
    </row>
    <row r="7275" spans="5:18" hidden="1">
      <c r="F7275" s="149"/>
      <c r="G7275" s="149"/>
      <c r="P7275" s="145">
        <f t="shared" si="482"/>
        <v>0</v>
      </c>
      <c r="Q7275" t="str">
        <f t="shared" si="481"/>
        <v>NA</v>
      </c>
      <c r="R7275" s="145" t="str">
        <f t="shared" si="483"/>
        <v>NA</v>
      </c>
    </row>
    <row r="7276" spans="5:18" hidden="1">
      <c r="F7276" s="149"/>
      <c r="G7276" s="149"/>
      <c r="P7276" s="145">
        <f t="shared" si="482"/>
        <v>0</v>
      </c>
      <c r="Q7276" t="str">
        <f t="shared" si="481"/>
        <v>NA</v>
      </c>
      <c r="R7276" s="145" t="str">
        <f t="shared" si="483"/>
        <v>NA</v>
      </c>
    </row>
    <row r="7277" spans="5:18" hidden="1">
      <c r="E7277" s="149"/>
      <c r="P7277" s="145">
        <f t="shared" si="482"/>
        <v>0</v>
      </c>
      <c r="Q7277" t="str">
        <f t="shared" si="481"/>
        <v>NA</v>
      </c>
      <c r="R7277" s="145" t="str">
        <f t="shared" si="483"/>
        <v>NA</v>
      </c>
    </row>
    <row r="7278" spans="5:18" hidden="1">
      <c r="E7278" s="149"/>
      <c r="P7278" s="145">
        <f t="shared" si="482"/>
        <v>0</v>
      </c>
      <c r="Q7278" t="str">
        <f t="shared" si="481"/>
        <v>NA</v>
      </c>
      <c r="R7278" s="145" t="str">
        <f t="shared" si="483"/>
        <v>NA</v>
      </c>
    </row>
    <row r="7279" spans="5:18" hidden="1">
      <c r="E7279" s="149"/>
      <c r="P7279" s="145">
        <f t="shared" si="482"/>
        <v>0</v>
      </c>
      <c r="Q7279" t="str">
        <f t="shared" si="481"/>
        <v>NA</v>
      </c>
      <c r="R7279" s="145" t="str">
        <f t="shared" si="483"/>
        <v>NA</v>
      </c>
    </row>
    <row r="7280" spans="5:18" hidden="1">
      <c r="F7280" s="149"/>
      <c r="G7280" s="149"/>
      <c r="P7280" s="145">
        <f t="shared" si="482"/>
        <v>0</v>
      </c>
      <c r="Q7280" t="str">
        <f t="shared" si="481"/>
        <v>NA</v>
      </c>
      <c r="R7280" s="145" t="str">
        <f t="shared" si="483"/>
        <v>NA</v>
      </c>
    </row>
    <row r="7281" spans="5:18" hidden="1">
      <c r="F7281" s="149"/>
      <c r="G7281" s="149"/>
      <c r="P7281" s="145">
        <f t="shared" si="482"/>
        <v>0</v>
      </c>
      <c r="Q7281" t="str">
        <f t="shared" si="481"/>
        <v>NA</v>
      </c>
      <c r="R7281" s="145" t="str">
        <f t="shared" si="483"/>
        <v>NA</v>
      </c>
    </row>
    <row r="7282" spans="5:18" hidden="1">
      <c r="F7282" s="149"/>
      <c r="G7282" s="149"/>
      <c r="P7282" s="145">
        <f t="shared" si="482"/>
        <v>0</v>
      </c>
      <c r="Q7282" t="str">
        <f t="shared" si="481"/>
        <v>NA</v>
      </c>
      <c r="R7282" s="145" t="str">
        <f t="shared" si="483"/>
        <v>NA</v>
      </c>
    </row>
    <row r="7283" spans="5:18" hidden="1">
      <c r="F7283" s="149"/>
      <c r="G7283" s="149"/>
      <c r="P7283" s="145">
        <f t="shared" si="482"/>
        <v>0</v>
      </c>
      <c r="Q7283" t="str">
        <f t="shared" si="481"/>
        <v>NA</v>
      </c>
      <c r="R7283" s="145" t="str">
        <f t="shared" si="483"/>
        <v>NA</v>
      </c>
    </row>
    <row r="7284" spans="5:18" hidden="1">
      <c r="F7284" s="149"/>
      <c r="G7284" s="149"/>
      <c r="P7284" s="145">
        <f t="shared" si="482"/>
        <v>0</v>
      </c>
      <c r="Q7284" t="str">
        <f t="shared" si="481"/>
        <v>NA</v>
      </c>
      <c r="R7284" s="145" t="str">
        <f t="shared" si="483"/>
        <v>NA</v>
      </c>
    </row>
    <row r="7285" spans="5:18" hidden="1">
      <c r="F7285" s="149"/>
      <c r="G7285" s="149"/>
      <c r="P7285" s="145">
        <f t="shared" si="482"/>
        <v>0</v>
      </c>
      <c r="Q7285" t="str">
        <f t="shared" si="481"/>
        <v>NA</v>
      </c>
      <c r="R7285" s="145" t="str">
        <f t="shared" si="483"/>
        <v>NA</v>
      </c>
    </row>
    <row r="7286" spans="5:18" hidden="1">
      <c r="F7286" s="149"/>
      <c r="G7286" s="149"/>
      <c r="P7286" s="145">
        <f t="shared" si="482"/>
        <v>0</v>
      </c>
      <c r="Q7286" t="str">
        <f t="shared" si="481"/>
        <v>NA</v>
      </c>
      <c r="R7286" s="145" t="str">
        <f t="shared" si="483"/>
        <v>NA</v>
      </c>
    </row>
    <row r="7287" spans="5:18" hidden="1">
      <c r="F7287" s="149"/>
      <c r="G7287" s="149"/>
      <c r="P7287" s="145">
        <f t="shared" si="482"/>
        <v>0</v>
      </c>
      <c r="Q7287" t="str">
        <f t="shared" si="481"/>
        <v>NA</v>
      </c>
      <c r="R7287" s="145" t="str">
        <f t="shared" si="483"/>
        <v>NA</v>
      </c>
    </row>
    <row r="7288" spans="5:18" hidden="1">
      <c r="F7288" s="149"/>
      <c r="G7288" s="149"/>
      <c r="P7288" s="145">
        <f t="shared" si="482"/>
        <v>0</v>
      </c>
      <c r="Q7288" t="str">
        <f t="shared" si="481"/>
        <v>NA</v>
      </c>
      <c r="R7288" s="145" t="str">
        <f t="shared" si="483"/>
        <v>NA</v>
      </c>
    </row>
    <row r="7289" spans="5:18" hidden="1">
      <c r="F7289" s="149"/>
      <c r="G7289" s="149"/>
      <c r="P7289" s="145">
        <f t="shared" si="482"/>
        <v>0</v>
      </c>
      <c r="Q7289" t="str">
        <f t="shared" si="481"/>
        <v>NA</v>
      </c>
      <c r="R7289" s="145" t="str">
        <f t="shared" si="483"/>
        <v>NA</v>
      </c>
    </row>
    <row r="7290" spans="5:18" hidden="1">
      <c r="F7290" s="149"/>
      <c r="G7290" s="149"/>
      <c r="P7290" s="145">
        <f t="shared" si="482"/>
        <v>0</v>
      </c>
      <c r="Q7290" t="str">
        <f t="shared" si="481"/>
        <v>NA</v>
      </c>
      <c r="R7290" s="145" t="str">
        <f t="shared" si="483"/>
        <v>NA</v>
      </c>
    </row>
    <row r="7291" spans="5:18" hidden="1">
      <c r="F7291" s="149"/>
      <c r="G7291" s="149"/>
      <c r="P7291" s="145">
        <f t="shared" si="482"/>
        <v>0</v>
      </c>
      <c r="Q7291" t="str">
        <f t="shared" si="481"/>
        <v>NA</v>
      </c>
      <c r="R7291" s="145" t="str">
        <f t="shared" si="483"/>
        <v>NA</v>
      </c>
    </row>
    <row r="7292" spans="5:18" hidden="1">
      <c r="F7292" s="149"/>
      <c r="G7292" s="149"/>
      <c r="P7292" s="145">
        <f t="shared" si="482"/>
        <v>0</v>
      </c>
      <c r="Q7292" t="str">
        <f t="shared" si="481"/>
        <v>NA</v>
      </c>
      <c r="R7292" s="145" t="str">
        <f t="shared" si="483"/>
        <v>NA</v>
      </c>
    </row>
    <row r="7293" spans="5:18" hidden="1">
      <c r="E7293" s="149"/>
      <c r="P7293" s="145">
        <f t="shared" si="482"/>
        <v>0</v>
      </c>
      <c r="Q7293" t="str">
        <f t="shared" si="481"/>
        <v>NA</v>
      </c>
      <c r="R7293" s="145" t="str">
        <f t="shared" si="483"/>
        <v>NA</v>
      </c>
    </row>
    <row r="7294" spans="5:18" hidden="1">
      <c r="E7294" s="149"/>
      <c r="P7294" s="145">
        <f t="shared" si="482"/>
        <v>0</v>
      </c>
      <c r="Q7294" t="str">
        <f t="shared" si="481"/>
        <v>NA</v>
      </c>
      <c r="R7294" s="145" t="str">
        <f t="shared" si="483"/>
        <v>NA</v>
      </c>
    </row>
    <row r="7295" spans="5:18" hidden="1">
      <c r="F7295" s="149"/>
      <c r="G7295" s="149"/>
      <c r="P7295" s="145">
        <f t="shared" si="482"/>
        <v>0</v>
      </c>
      <c r="Q7295" t="str">
        <f t="shared" si="481"/>
        <v>NA</v>
      </c>
      <c r="R7295" s="145" t="str">
        <f t="shared" si="483"/>
        <v>NA</v>
      </c>
    </row>
    <row r="7296" spans="5:18" hidden="1">
      <c r="F7296" s="149"/>
      <c r="G7296" s="149"/>
      <c r="P7296" s="145">
        <f t="shared" si="482"/>
        <v>0</v>
      </c>
      <c r="Q7296" t="str">
        <f t="shared" ref="Q7296:Q7359" si="484">IF(AND(ISNUMBER(E7296),ISNUMBER(H7296),ISBLANK(F7296)),E7296-H7296,"NA")</f>
        <v>NA</v>
      </c>
      <c r="R7296" s="145" t="str">
        <f t="shared" si="483"/>
        <v>NA</v>
      </c>
    </row>
    <row r="7297" spans="5:18" hidden="1">
      <c r="F7297" s="149"/>
      <c r="G7297" s="149"/>
      <c r="P7297" s="145">
        <f t="shared" si="482"/>
        <v>0</v>
      </c>
      <c r="Q7297" t="str">
        <f t="shared" si="484"/>
        <v>NA</v>
      </c>
      <c r="R7297" s="145" t="str">
        <f t="shared" si="483"/>
        <v>NA</v>
      </c>
    </row>
    <row r="7298" spans="5:18" hidden="1">
      <c r="E7298" s="149"/>
      <c r="P7298" s="145">
        <f t="shared" si="482"/>
        <v>0</v>
      </c>
      <c r="Q7298" t="str">
        <f t="shared" si="484"/>
        <v>NA</v>
      </c>
      <c r="R7298" s="145" t="str">
        <f t="shared" si="483"/>
        <v>NA</v>
      </c>
    </row>
    <row r="7299" spans="5:18" hidden="1">
      <c r="E7299" s="149"/>
      <c r="P7299" s="145">
        <f t="shared" si="482"/>
        <v>0</v>
      </c>
      <c r="Q7299" t="str">
        <f t="shared" si="484"/>
        <v>NA</v>
      </c>
      <c r="R7299" s="145" t="str">
        <f t="shared" si="483"/>
        <v>NA</v>
      </c>
    </row>
    <row r="7300" spans="5:18" hidden="1">
      <c r="E7300" s="149"/>
      <c r="P7300" s="145">
        <f t="shared" si="482"/>
        <v>0</v>
      </c>
      <c r="Q7300" t="str">
        <f t="shared" si="484"/>
        <v>NA</v>
      </c>
      <c r="R7300" s="145" t="str">
        <f t="shared" si="483"/>
        <v>NA</v>
      </c>
    </row>
    <row r="7301" spans="5:18" hidden="1">
      <c r="F7301" s="149"/>
      <c r="G7301" s="149"/>
      <c r="P7301" s="145">
        <f t="shared" si="482"/>
        <v>0</v>
      </c>
      <c r="Q7301" t="str">
        <f t="shared" si="484"/>
        <v>NA</v>
      </c>
      <c r="R7301" s="145" t="str">
        <f t="shared" si="483"/>
        <v>NA</v>
      </c>
    </row>
    <row r="7302" spans="5:18" hidden="1">
      <c r="F7302" s="149"/>
      <c r="G7302" s="149"/>
      <c r="P7302" s="145">
        <f t="shared" si="482"/>
        <v>0</v>
      </c>
      <c r="Q7302" t="str">
        <f t="shared" si="484"/>
        <v>NA</v>
      </c>
      <c r="R7302" s="145" t="str">
        <f t="shared" si="483"/>
        <v>NA</v>
      </c>
    </row>
    <row r="7303" spans="5:18" hidden="1">
      <c r="F7303" s="149"/>
      <c r="G7303" s="149"/>
      <c r="P7303" s="145">
        <f t="shared" si="482"/>
        <v>0</v>
      </c>
      <c r="Q7303" t="str">
        <f t="shared" si="484"/>
        <v>NA</v>
      </c>
      <c r="R7303" s="145" t="str">
        <f t="shared" si="483"/>
        <v>NA</v>
      </c>
    </row>
    <row r="7304" spans="5:18" hidden="1">
      <c r="F7304" s="149"/>
      <c r="G7304" s="149"/>
      <c r="P7304" s="145">
        <f t="shared" si="482"/>
        <v>0</v>
      </c>
      <c r="Q7304" t="str">
        <f t="shared" si="484"/>
        <v>NA</v>
      </c>
      <c r="R7304" s="145" t="str">
        <f t="shared" si="483"/>
        <v>NA</v>
      </c>
    </row>
    <row r="7305" spans="5:18" hidden="1">
      <c r="F7305" s="149"/>
      <c r="G7305" s="149"/>
      <c r="P7305" s="145">
        <f t="shared" ref="P7305:P7368" si="485">IFERROR(K7305-L7305,0)</f>
        <v>0</v>
      </c>
      <c r="Q7305" t="str">
        <f t="shared" si="484"/>
        <v>NA</v>
      </c>
      <c r="R7305" s="145" t="str">
        <f t="shared" ref="R7305:R7368" si="486">IF(AND(ISNUMBER(F7305),ISNUMBER(I7305),ISBLANK(E7305)),F7305-I7305,"NA")</f>
        <v>NA</v>
      </c>
    </row>
    <row r="7306" spans="5:18" hidden="1">
      <c r="F7306" s="149"/>
      <c r="G7306" s="149"/>
      <c r="P7306" s="145">
        <f t="shared" si="485"/>
        <v>0</v>
      </c>
      <c r="Q7306" t="str">
        <f t="shared" si="484"/>
        <v>NA</v>
      </c>
      <c r="R7306" s="145" t="str">
        <f t="shared" si="486"/>
        <v>NA</v>
      </c>
    </row>
    <row r="7307" spans="5:18" hidden="1">
      <c r="F7307" s="149"/>
      <c r="G7307" s="149"/>
      <c r="P7307" s="145">
        <f t="shared" si="485"/>
        <v>0</v>
      </c>
      <c r="Q7307" t="str">
        <f t="shared" si="484"/>
        <v>NA</v>
      </c>
      <c r="R7307" s="145" t="str">
        <f t="shared" si="486"/>
        <v>NA</v>
      </c>
    </row>
    <row r="7308" spans="5:18" hidden="1">
      <c r="F7308" s="149"/>
      <c r="G7308" s="149"/>
      <c r="P7308" s="145">
        <f t="shared" si="485"/>
        <v>0</v>
      </c>
      <c r="Q7308" t="str">
        <f t="shared" si="484"/>
        <v>NA</v>
      </c>
      <c r="R7308" s="145" t="str">
        <f t="shared" si="486"/>
        <v>NA</v>
      </c>
    </row>
    <row r="7309" spans="5:18" hidden="1">
      <c r="F7309" s="149"/>
      <c r="G7309" s="149"/>
      <c r="P7309" s="145">
        <f t="shared" si="485"/>
        <v>0</v>
      </c>
      <c r="Q7309" t="str">
        <f t="shared" si="484"/>
        <v>NA</v>
      </c>
      <c r="R7309" s="145" t="str">
        <f t="shared" si="486"/>
        <v>NA</v>
      </c>
    </row>
    <row r="7310" spans="5:18" hidden="1">
      <c r="F7310" s="149"/>
      <c r="G7310" s="149"/>
      <c r="P7310" s="145">
        <f t="shared" si="485"/>
        <v>0</v>
      </c>
      <c r="Q7310" t="str">
        <f t="shared" si="484"/>
        <v>NA</v>
      </c>
      <c r="R7310" s="145" t="str">
        <f t="shared" si="486"/>
        <v>NA</v>
      </c>
    </row>
    <row r="7311" spans="5:18" hidden="1">
      <c r="F7311" s="149"/>
      <c r="G7311" s="149"/>
      <c r="P7311" s="145">
        <f t="shared" si="485"/>
        <v>0</v>
      </c>
      <c r="Q7311" t="str">
        <f t="shared" si="484"/>
        <v>NA</v>
      </c>
      <c r="R7311" s="145" t="str">
        <f t="shared" si="486"/>
        <v>NA</v>
      </c>
    </row>
    <row r="7312" spans="5:18" hidden="1">
      <c r="F7312" s="149"/>
      <c r="G7312" s="149"/>
      <c r="P7312" s="145">
        <f t="shared" si="485"/>
        <v>0</v>
      </c>
      <c r="Q7312" t="str">
        <f t="shared" si="484"/>
        <v>NA</v>
      </c>
      <c r="R7312" s="145" t="str">
        <f t="shared" si="486"/>
        <v>NA</v>
      </c>
    </row>
    <row r="7313" spans="5:18" hidden="1">
      <c r="F7313" s="149"/>
      <c r="G7313" s="149"/>
      <c r="P7313" s="145">
        <f t="shared" si="485"/>
        <v>0</v>
      </c>
      <c r="Q7313" t="str">
        <f t="shared" si="484"/>
        <v>NA</v>
      </c>
      <c r="R7313" s="145" t="str">
        <f t="shared" si="486"/>
        <v>NA</v>
      </c>
    </row>
    <row r="7314" spans="5:18" hidden="1">
      <c r="F7314" s="149"/>
      <c r="G7314" s="149"/>
      <c r="P7314" s="145">
        <f t="shared" si="485"/>
        <v>0</v>
      </c>
      <c r="Q7314" t="str">
        <f t="shared" si="484"/>
        <v>NA</v>
      </c>
      <c r="R7314" s="145" t="str">
        <f t="shared" si="486"/>
        <v>NA</v>
      </c>
    </row>
    <row r="7315" spans="5:18" hidden="1">
      <c r="F7315" s="149"/>
      <c r="G7315" s="149"/>
      <c r="P7315" s="145">
        <f t="shared" si="485"/>
        <v>0</v>
      </c>
      <c r="Q7315" t="str">
        <f t="shared" si="484"/>
        <v>NA</v>
      </c>
      <c r="R7315" s="145" t="str">
        <f t="shared" si="486"/>
        <v>NA</v>
      </c>
    </row>
    <row r="7316" spans="5:18" hidden="1">
      <c r="F7316" s="149"/>
      <c r="G7316" s="149"/>
      <c r="P7316" s="145">
        <f t="shared" si="485"/>
        <v>0</v>
      </c>
      <c r="Q7316" t="str">
        <f t="shared" si="484"/>
        <v>NA</v>
      </c>
      <c r="R7316" s="145" t="str">
        <f t="shared" si="486"/>
        <v>NA</v>
      </c>
    </row>
    <row r="7317" spans="5:18" hidden="1">
      <c r="E7317" s="149"/>
      <c r="P7317" s="145">
        <f t="shared" si="485"/>
        <v>0</v>
      </c>
      <c r="Q7317" t="str">
        <f t="shared" si="484"/>
        <v>NA</v>
      </c>
      <c r="R7317" s="145" t="str">
        <f t="shared" si="486"/>
        <v>NA</v>
      </c>
    </row>
    <row r="7318" spans="5:18" hidden="1">
      <c r="E7318" s="149"/>
      <c r="P7318" s="145">
        <f t="shared" si="485"/>
        <v>0</v>
      </c>
      <c r="Q7318" t="str">
        <f t="shared" si="484"/>
        <v>NA</v>
      </c>
      <c r="R7318" s="145" t="str">
        <f t="shared" si="486"/>
        <v>NA</v>
      </c>
    </row>
    <row r="7319" spans="5:18" hidden="1">
      <c r="F7319" s="149"/>
      <c r="G7319" s="149"/>
      <c r="P7319" s="145">
        <f t="shared" si="485"/>
        <v>0</v>
      </c>
      <c r="Q7319" t="str">
        <f t="shared" si="484"/>
        <v>NA</v>
      </c>
      <c r="R7319" s="145" t="str">
        <f t="shared" si="486"/>
        <v>NA</v>
      </c>
    </row>
    <row r="7320" spans="5:18" hidden="1">
      <c r="F7320" s="149"/>
      <c r="G7320" s="149"/>
      <c r="P7320" s="145">
        <f t="shared" si="485"/>
        <v>0</v>
      </c>
      <c r="Q7320" t="str">
        <f t="shared" si="484"/>
        <v>NA</v>
      </c>
      <c r="R7320" s="145" t="str">
        <f t="shared" si="486"/>
        <v>NA</v>
      </c>
    </row>
    <row r="7321" spans="5:18" hidden="1">
      <c r="F7321" s="149"/>
      <c r="G7321" s="149"/>
      <c r="P7321" s="145">
        <f t="shared" si="485"/>
        <v>0</v>
      </c>
      <c r="Q7321" t="str">
        <f t="shared" si="484"/>
        <v>NA</v>
      </c>
      <c r="R7321" s="145" t="str">
        <f t="shared" si="486"/>
        <v>NA</v>
      </c>
    </row>
    <row r="7322" spans="5:18" hidden="1">
      <c r="E7322" s="149"/>
      <c r="P7322" s="145">
        <f t="shared" si="485"/>
        <v>0</v>
      </c>
      <c r="Q7322" t="str">
        <f t="shared" si="484"/>
        <v>NA</v>
      </c>
      <c r="R7322" s="145" t="str">
        <f t="shared" si="486"/>
        <v>NA</v>
      </c>
    </row>
    <row r="7323" spans="5:18" hidden="1">
      <c r="E7323" s="149"/>
      <c r="P7323" s="145">
        <f t="shared" si="485"/>
        <v>0</v>
      </c>
      <c r="Q7323" t="str">
        <f t="shared" si="484"/>
        <v>NA</v>
      </c>
      <c r="R7323" s="145" t="str">
        <f t="shared" si="486"/>
        <v>NA</v>
      </c>
    </row>
    <row r="7324" spans="5:18" hidden="1">
      <c r="E7324" s="149"/>
      <c r="P7324" s="145">
        <f t="shared" si="485"/>
        <v>0</v>
      </c>
      <c r="Q7324" t="str">
        <f t="shared" si="484"/>
        <v>NA</v>
      </c>
      <c r="R7324" s="145" t="str">
        <f t="shared" si="486"/>
        <v>NA</v>
      </c>
    </row>
    <row r="7325" spans="5:18" hidden="1">
      <c r="F7325" s="149"/>
      <c r="G7325" s="149"/>
      <c r="P7325" s="145">
        <f t="shared" si="485"/>
        <v>0</v>
      </c>
      <c r="Q7325" t="str">
        <f t="shared" si="484"/>
        <v>NA</v>
      </c>
      <c r="R7325" s="145" t="str">
        <f t="shared" si="486"/>
        <v>NA</v>
      </c>
    </row>
    <row r="7326" spans="5:18" hidden="1">
      <c r="F7326" s="149"/>
      <c r="G7326" s="149"/>
      <c r="P7326" s="145">
        <f t="shared" si="485"/>
        <v>0</v>
      </c>
      <c r="Q7326" t="str">
        <f t="shared" si="484"/>
        <v>NA</v>
      </c>
      <c r="R7326" s="145" t="str">
        <f t="shared" si="486"/>
        <v>NA</v>
      </c>
    </row>
    <row r="7327" spans="5:18" hidden="1">
      <c r="F7327" s="149"/>
      <c r="G7327" s="149"/>
      <c r="P7327" s="145">
        <f t="shared" si="485"/>
        <v>0</v>
      </c>
      <c r="Q7327" t="str">
        <f t="shared" si="484"/>
        <v>NA</v>
      </c>
      <c r="R7327" s="145" t="str">
        <f t="shared" si="486"/>
        <v>NA</v>
      </c>
    </row>
    <row r="7328" spans="5:18" hidden="1">
      <c r="F7328" s="149"/>
      <c r="G7328" s="149"/>
      <c r="P7328" s="145">
        <f t="shared" si="485"/>
        <v>0</v>
      </c>
      <c r="Q7328" t="str">
        <f t="shared" si="484"/>
        <v>NA</v>
      </c>
      <c r="R7328" s="145" t="str">
        <f t="shared" si="486"/>
        <v>NA</v>
      </c>
    </row>
    <row r="7329" spans="5:18" hidden="1">
      <c r="F7329" s="149"/>
      <c r="G7329" s="149"/>
      <c r="P7329" s="145">
        <f t="shared" si="485"/>
        <v>0</v>
      </c>
      <c r="Q7329" t="str">
        <f t="shared" si="484"/>
        <v>NA</v>
      </c>
      <c r="R7329" s="145" t="str">
        <f t="shared" si="486"/>
        <v>NA</v>
      </c>
    </row>
    <row r="7330" spans="5:18" hidden="1">
      <c r="F7330" s="149"/>
      <c r="G7330" s="149"/>
      <c r="P7330" s="145">
        <f t="shared" si="485"/>
        <v>0</v>
      </c>
      <c r="Q7330" t="str">
        <f t="shared" si="484"/>
        <v>NA</v>
      </c>
      <c r="R7330" s="145" t="str">
        <f t="shared" si="486"/>
        <v>NA</v>
      </c>
    </row>
    <row r="7331" spans="5:18" hidden="1">
      <c r="F7331" s="149"/>
      <c r="G7331" s="149"/>
      <c r="P7331" s="145">
        <f t="shared" si="485"/>
        <v>0</v>
      </c>
      <c r="Q7331" t="str">
        <f t="shared" si="484"/>
        <v>NA</v>
      </c>
      <c r="R7331" s="145" t="str">
        <f t="shared" si="486"/>
        <v>NA</v>
      </c>
    </row>
    <row r="7332" spans="5:18" hidden="1">
      <c r="F7332" s="149"/>
      <c r="G7332" s="149"/>
      <c r="P7332" s="145">
        <f t="shared" si="485"/>
        <v>0</v>
      </c>
      <c r="Q7332" t="str">
        <f t="shared" si="484"/>
        <v>NA</v>
      </c>
      <c r="R7332" s="145" t="str">
        <f t="shared" si="486"/>
        <v>NA</v>
      </c>
    </row>
    <row r="7333" spans="5:18" hidden="1">
      <c r="F7333" s="149"/>
      <c r="G7333" s="149"/>
      <c r="P7333" s="145">
        <f t="shared" si="485"/>
        <v>0</v>
      </c>
      <c r="Q7333" t="str">
        <f t="shared" si="484"/>
        <v>NA</v>
      </c>
      <c r="R7333" s="145" t="str">
        <f t="shared" si="486"/>
        <v>NA</v>
      </c>
    </row>
    <row r="7334" spans="5:18" hidden="1">
      <c r="F7334" s="149"/>
      <c r="G7334" s="149"/>
      <c r="P7334" s="145">
        <f t="shared" si="485"/>
        <v>0</v>
      </c>
      <c r="Q7334" t="str">
        <f t="shared" si="484"/>
        <v>NA</v>
      </c>
      <c r="R7334" s="145" t="str">
        <f t="shared" si="486"/>
        <v>NA</v>
      </c>
    </row>
    <row r="7335" spans="5:18" hidden="1">
      <c r="F7335" s="149"/>
      <c r="G7335" s="149"/>
      <c r="P7335" s="145">
        <f t="shared" si="485"/>
        <v>0</v>
      </c>
      <c r="Q7335" t="str">
        <f t="shared" si="484"/>
        <v>NA</v>
      </c>
      <c r="R7335" s="145" t="str">
        <f t="shared" si="486"/>
        <v>NA</v>
      </c>
    </row>
    <row r="7336" spans="5:18" hidden="1">
      <c r="F7336" s="149"/>
      <c r="G7336" s="149"/>
      <c r="P7336" s="145">
        <f t="shared" si="485"/>
        <v>0</v>
      </c>
      <c r="Q7336" t="str">
        <f t="shared" si="484"/>
        <v>NA</v>
      </c>
      <c r="R7336" s="145" t="str">
        <f t="shared" si="486"/>
        <v>NA</v>
      </c>
    </row>
    <row r="7337" spans="5:18" hidden="1">
      <c r="F7337" s="149"/>
      <c r="G7337" s="149"/>
      <c r="P7337" s="145">
        <f t="shared" si="485"/>
        <v>0</v>
      </c>
      <c r="Q7337" t="str">
        <f t="shared" si="484"/>
        <v>NA</v>
      </c>
      <c r="R7337" s="145" t="str">
        <f t="shared" si="486"/>
        <v>NA</v>
      </c>
    </row>
    <row r="7338" spans="5:18" hidden="1">
      <c r="F7338" s="149"/>
      <c r="G7338" s="149"/>
      <c r="P7338" s="145">
        <f t="shared" si="485"/>
        <v>0</v>
      </c>
      <c r="Q7338" t="str">
        <f t="shared" si="484"/>
        <v>NA</v>
      </c>
      <c r="R7338" s="145" t="str">
        <f t="shared" si="486"/>
        <v>NA</v>
      </c>
    </row>
    <row r="7339" spans="5:18" hidden="1">
      <c r="F7339" s="149"/>
      <c r="G7339" s="149"/>
      <c r="P7339" s="145">
        <f t="shared" si="485"/>
        <v>0</v>
      </c>
      <c r="Q7339" t="str">
        <f t="shared" si="484"/>
        <v>NA</v>
      </c>
      <c r="R7339" s="145" t="str">
        <f t="shared" si="486"/>
        <v>NA</v>
      </c>
    </row>
    <row r="7340" spans="5:18" hidden="1">
      <c r="F7340" s="149"/>
      <c r="G7340" s="149"/>
      <c r="P7340" s="145">
        <f t="shared" si="485"/>
        <v>0</v>
      </c>
      <c r="Q7340" t="str">
        <f t="shared" si="484"/>
        <v>NA</v>
      </c>
      <c r="R7340" s="145" t="str">
        <f t="shared" si="486"/>
        <v>NA</v>
      </c>
    </row>
    <row r="7341" spans="5:18" hidden="1">
      <c r="E7341" s="149"/>
      <c r="P7341" s="145">
        <f t="shared" si="485"/>
        <v>0</v>
      </c>
      <c r="Q7341" t="str">
        <f t="shared" si="484"/>
        <v>NA</v>
      </c>
      <c r="R7341" s="145" t="str">
        <f t="shared" si="486"/>
        <v>NA</v>
      </c>
    </row>
    <row r="7342" spans="5:18" hidden="1">
      <c r="E7342" s="149"/>
      <c r="P7342" s="145">
        <f t="shared" si="485"/>
        <v>0</v>
      </c>
      <c r="Q7342" t="str">
        <f t="shared" si="484"/>
        <v>NA</v>
      </c>
      <c r="R7342" s="145" t="str">
        <f t="shared" si="486"/>
        <v>NA</v>
      </c>
    </row>
    <row r="7343" spans="5:18" hidden="1">
      <c r="F7343" s="149"/>
      <c r="G7343" s="149"/>
      <c r="P7343" s="145">
        <f t="shared" si="485"/>
        <v>0</v>
      </c>
      <c r="Q7343" t="str">
        <f t="shared" si="484"/>
        <v>NA</v>
      </c>
      <c r="R7343" s="145" t="str">
        <f t="shared" si="486"/>
        <v>NA</v>
      </c>
    </row>
    <row r="7344" spans="5:18" hidden="1">
      <c r="F7344" s="149"/>
      <c r="G7344" s="149"/>
      <c r="P7344" s="145">
        <f t="shared" si="485"/>
        <v>0</v>
      </c>
      <c r="Q7344" t="str">
        <f t="shared" si="484"/>
        <v>NA</v>
      </c>
      <c r="R7344" s="145" t="str">
        <f t="shared" si="486"/>
        <v>NA</v>
      </c>
    </row>
    <row r="7345" spans="5:18" hidden="1">
      <c r="F7345" s="149"/>
      <c r="G7345" s="149"/>
      <c r="P7345" s="145">
        <f t="shared" si="485"/>
        <v>0</v>
      </c>
      <c r="Q7345" t="str">
        <f t="shared" si="484"/>
        <v>NA</v>
      </c>
      <c r="R7345" s="145" t="str">
        <f t="shared" si="486"/>
        <v>NA</v>
      </c>
    </row>
    <row r="7346" spans="5:18" hidden="1">
      <c r="E7346" s="149"/>
      <c r="P7346" s="145">
        <f t="shared" si="485"/>
        <v>0</v>
      </c>
      <c r="Q7346" t="str">
        <f t="shared" si="484"/>
        <v>NA</v>
      </c>
      <c r="R7346" s="145" t="str">
        <f t="shared" si="486"/>
        <v>NA</v>
      </c>
    </row>
    <row r="7347" spans="5:18" hidden="1">
      <c r="E7347" s="149"/>
      <c r="P7347" s="145">
        <f t="shared" si="485"/>
        <v>0</v>
      </c>
      <c r="Q7347" t="str">
        <f t="shared" si="484"/>
        <v>NA</v>
      </c>
      <c r="R7347" s="145" t="str">
        <f t="shared" si="486"/>
        <v>NA</v>
      </c>
    </row>
    <row r="7348" spans="5:18" hidden="1">
      <c r="E7348" s="149"/>
      <c r="P7348" s="145">
        <f t="shared" si="485"/>
        <v>0</v>
      </c>
      <c r="Q7348" t="str">
        <f t="shared" si="484"/>
        <v>NA</v>
      </c>
      <c r="R7348" s="145" t="str">
        <f t="shared" si="486"/>
        <v>NA</v>
      </c>
    </row>
    <row r="7349" spans="5:18" hidden="1">
      <c r="F7349" s="149"/>
      <c r="G7349" s="149"/>
      <c r="P7349" s="145">
        <f t="shared" si="485"/>
        <v>0</v>
      </c>
      <c r="Q7349" t="str">
        <f t="shared" si="484"/>
        <v>NA</v>
      </c>
      <c r="R7349" s="145" t="str">
        <f t="shared" si="486"/>
        <v>NA</v>
      </c>
    </row>
    <row r="7350" spans="5:18" hidden="1">
      <c r="F7350" s="149"/>
      <c r="G7350" s="149"/>
      <c r="P7350" s="145">
        <f t="shared" si="485"/>
        <v>0</v>
      </c>
      <c r="Q7350" t="str">
        <f t="shared" si="484"/>
        <v>NA</v>
      </c>
      <c r="R7350" s="145" t="str">
        <f t="shared" si="486"/>
        <v>NA</v>
      </c>
    </row>
    <row r="7351" spans="5:18" hidden="1">
      <c r="F7351" s="149"/>
      <c r="G7351" s="149"/>
      <c r="P7351" s="145">
        <f t="shared" si="485"/>
        <v>0</v>
      </c>
      <c r="Q7351" t="str">
        <f t="shared" si="484"/>
        <v>NA</v>
      </c>
      <c r="R7351" s="145" t="str">
        <f t="shared" si="486"/>
        <v>NA</v>
      </c>
    </row>
    <row r="7352" spans="5:18" hidden="1">
      <c r="F7352" s="149"/>
      <c r="G7352" s="149"/>
      <c r="P7352" s="145">
        <f t="shared" si="485"/>
        <v>0</v>
      </c>
      <c r="Q7352" t="str">
        <f t="shared" si="484"/>
        <v>NA</v>
      </c>
      <c r="R7352" s="145" t="str">
        <f t="shared" si="486"/>
        <v>NA</v>
      </c>
    </row>
    <row r="7353" spans="5:18" hidden="1">
      <c r="F7353" s="149"/>
      <c r="G7353" s="149"/>
      <c r="P7353" s="145">
        <f t="shared" si="485"/>
        <v>0</v>
      </c>
      <c r="Q7353" t="str">
        <f t="shared" si="484"/>
        <v>NA</v>
      </c>
      <c r="R7353" s="145" t="str">
        <f t="shared" si="486"/>
        <v>NA</v>
      </c>
    </row>
    <row r="7354" spans="5:18" hidden="1">
      <c r="F7354" s="149"/>
      <c r="G7354" s="149"/>
      <c r="P7354" s="145">
        <f t="shared" si="485"/>
        <v>0</v>
      </c>
      <c r="Q7354" t="str">
        <f t="shared" si="484"/>
        <v>NA</v>
      </c>
      <c r="R7354" s="145" t="str">
        <f t="shared" si="486"/>
        <v>NA</v>
      </c>
    </row>
    <row r="7355" spans="5:18" hidden="1">
      <c r="F7355" s="149"/>
      <c r="G7355" s="149"/>
      <c r="P7355" s="145">
        <f t="shared" si="485"/>
        <v>0</v>
      </c>
      <c r="Q7355" t="str">
        <f t="shared" si="484"/>
        <v>NA</v>
      </c>
      <c r="R7355" s="145" t="str">
        <f t="shared" si="486"/>
        <v>NA</v>
      </c>
    </row>
    <row r="7356" spans="5:18" hidden="1">
      <c r="F7356" s="149"/>
      <c r="G7356" s="149"/>
      <c r="P7356" s="145">
        <f t="shared" si="485"/>
        <v>0</v>
      </c>
      <c r="Q7356" t="str">
        <f t="shared" si="484"/>
        <v>NA</v>
      </c>
      <c r="R7356" s="145" t="str">
        <f t="shared" si="486"/>
        <v>NA</v>
      </c>
    </row>
    <row r="7357" spans="5:18" hidden="1">
      <c r="F7357" s="149"/>
      <c r="G7357" s="149"/>
      <c r="P7357" s="145">
        <f t="shared" si="485"/>
        <v>0</v>
      </c>
      <c r="Q7357" t="str">
        <f t="shared" si="484"/>
        <v>NA</v>
      </c>
      <c r="R7357" s="145" t="str">
        <f t="shared" si="486"/>
        <v>NA</v>
      </c>
    </row>
    <row r="7358" spans="5:18" hidden="1">
      <c r="F7358" s="149"/>
      <c r="G7358" s="149"/>
      <c r="P7358" s="145">
        <f t="shared" si="485"/>
        <v>0</v>
      </c>
      <c r="Q7358" t="str">
        <f t="shared" si="484"/>
        <v>NA</v>
      </c>
      <c r="R7358" s="145" t="str">
        <f t="shared" si="486"/>
        <v>NA</v>
      </c>
    </row>
    <row r="7359" spans="5:18" hidden="1">
      <c r="F7359" s="149"/>
      <c r="G7359" s="149"/>
      <c r="P7359" s="145">
        <f t="shared" si="485"/>
        <v>0</v>
      </c>
      <c r="Q7359" t="str">
        <f t="shared" si="484"/>
        <v>NA</v>
      </c>
      <c r="R7359" s="145" t="str">
        <f t="shared" si="486"/>
        <v>NA</v>
      </c>
    </row>
    <row r="7360" spans="5:18" hidden="1">
      <c r="F7360" s="149"/>
      <c r="G7360" s="149"/>
      <c r="P7360" s="145">
        <f t="shared" si="485"/>
        <v>0</v>
      </c>
      <c r="Q7360" t="str">
        <f t="shared" ref="Q7360:Q7423" si="487">IF(AND(ISNUMBER(E7360),ISNUMBER(H7360),ISBLANK(F7360)),E7360-H7360,"NA")</f>
        <v>NA</v>
      </c>
      <c r="R7360" s="145" t="str">
        <f t="shared" si="486"/>
        <v>NA</v>
      </c>
    </row>
    <row r="7361" spans="5:18" hidden="1">
      <c r="F7361" s="149"/>
      <c r="G7361" s="149"/>
      <c r="P7361" s="145">
        <f t="shared" si="485"/>
        <v>0</v>
      </c>
      <c r="Q7361" t="str">
        <f t="shared" si="487"/>
        <v>NA</v>
      </c>
      <c r="R7361" s="145" t="str">
        <f t="shared" si="486"/>
        <v>NA</v>
      </c>
    </row>
    <row r="7362" spans="5:18" hidden="1">
      <c r="F7362" s="149"/>
      <c r="G7362" s="149"/>
      <c r="P7362" s="145">
        <f t="shared" si="485"/>
        <v>0</v>
      </c>
      <c r="Q7362" t="str">
        <f t="shared" si="487"/>
        <v>NA</v>
      </c>
      <c r="R7362" s="145" t="str">
        <f t="shared" si="486"/>
        <v>NA</v>
      </c>
    </row>
    <row r="7363" spans="5:18" hidden="1">
      <c r="F7363" s="149"/>
      <c r="G7363" s="149"/>
      <c r="P7363" s="145">
        <f t="shared" si="485"/>
        <v>0</v>
      </c>
      <c r="Q7363" t="str">
        <f t="shared" si="487"/>
        <v>NA</v>
      </c>
      <c r="R7363" s="145" t="str">
        <f t="shared" si="486"/>
        <v>NA</v>
      </c>
    </row>
    <row r="7364" spans="5:18" hidden="1">
      <c r="F7364" s="149"/>
      <c r="G7364" s="149"/>
      <c r="P7364" s="145">
        <f t="shared" si="485"/>
        <v>0</v>
      </c>
      <c r="Q7364" t="str">
        <f t="shared" si="487"/>
        <v>NA</v>
      </c>
      <c r="R7364" s="145" t="str">
        <f t="shared" si="486"/>
        <v>NA</v>
      </c>
    </row>
    <row r="7365" spans="5:18" hidden="1">
      <c r="E7365" s="149"/>
      <c r="P7365" s="145">
        <f t="shared" si="485"/>
        <v>0</v>
      </c>
      <c r="Q7365" t="str">
        <f t="shared" si="487"/>
        <v>NA</v>
      </c>
      <c r="R7365" s="145" t="str">
        <f t="shared" si="486"/>
        <v>NA</v>
      </c>
    </row>
    <row r="7366" spans="5:18" hidden="1">
      <c r="E7366" s="149"/>
      <c r="P7366" s="145">
        <f t="shared" si="485"/>
        <v>0</v>
      </c>
      <c r="Q7366" t="str">
        <f t="shared" si="487"/>
        <v>NA</v>
      </c>
      <c r="R7366" s="145" t="str">
        <f t="shared" si="486"/>
        <v>NA</v>
      </c>
    </row>
    <row r="7367" spans="5:18" hidden="1">
      <c r="F7367" s="149"/>
      <c r="G7367" s="149"/>
      <c r="P7367" s="145">
        <f t="shared" si="485"/>
        <v>0</v>
      </c>
      <c r="Q7367" t="str">
        <f t="shared" si="487"/>
        <v>NA</v>
      </c>
      <c r="R7367" s="145" t="str">
        <f t="shared" si="486"/>
        <v>NA</v>
      </c>
    </row>
    <row r="7368" spans="5:18" hidden="1">
      <c r="F7368" s="149"/>
      <c r="G7368" s="149"/>
      <c r="P7368" s="145">
        <f t="shared" si="485"/>
        <v>0</v>
      </c>
      <c r="Q7368" t="str">
        <f t="shared" si="487"/>
        <v>NA</v>
      </c>
      <c r="R7368" s="145" t="str">
        <f t="shared" si="486"/>
        <v>NA</v>
      </c>
    </row>
    <row r="7369" spans="5:18" hidden="1">
      <c r="F7369" s="149"/>
      <c r="G7369" s="149"/>
      <c r="P7369" s="145">
        <f t="shared" ref="P7369:P7432" si="488">IFERROR(K7369-L7369,0)</f>
        <v>0</v>
      </c>
      <c r="Q7369" t="str">
        <f t="shared" si="487"/>
        <v>NA</v>
      </c>
      <c r="R7369" s="145" t="str">
        <f t="shared" ref="R7369:R7432" si="489">IF(AND(ISNUMBER(F7369),ISNUMBER(I7369),ISBLANK(E7369)),F7369-I7369,"NA")</f>
        <v>NA</v>
      </c>
    </row>
    <row r="7370" spans="5:18" hidden="1">
      <c r="E7370" s="149"/>
      <c r="P7370" s="145">
        <f t="shared" si="488"/>
        <v>0</v>
      </c>
      <c r="Q7370" t="str">
        <f t="shared" si="487"/>
        <v>NA</v>
      </c>
      <c r="R7370" s="145" t="str">
        <f t="shared" si="489"/>
        <v>NA</v>
      </c>
    </row>
    <row r="7371" spans="5:18" hidden="1">
      <c r="E7371" s="149"/>
      <c r="P7371" s="145">
        <f t="shared" si="488"/>
        <v>0</v>
      </c>
      <c r="Q7371" t="str">
        <f t="shared" si="487"/>
        <v>NA</v>
      </c>
      <c r="R7371" s="145" t="str">
        <f t="shared" si="489"/>
        <v>NA</v>
      </c>
    </row>
    <row r="7372" spans="5:18" hidden="1">
      <c r="E7372" s="149"/>
      <c r="P7372" s="145">
        <f t="shared" si="488"/>
        <v>0</v>
      </c>
      <c r="Q7372" t="str">
        <f t="shared" si="487"/>
        <v>NA</v>
      </c>
      <c r="R7372" s="145" t="str">
        <f t="shared" si="489"/>
        <v>NA</v>
      </c>
    </row>
    <row r="7373" spans="5:18" hidden="1">
      <c r="F7373" s="149"/>
      <c r="G7373" s="149"/>
      <c r="P7373" s="145">
        <f t="shared" si="488"/>
        <v>0</v>
      </c>
      <c r="Q7373" t="str">
        <f t="shared" si="487"/>
        <v>NA</v>
      </c>
      <c r="R7373" s="145" t="str">
        <f t="shared" si="489"/>
        <v>NA</v>
      </c>
    </row>
    <row r="7374" spans="5:18" hidden="1">
      <c r="F7374" s="149"/>
      <c r="G7374" s="149"/>
      <c r="P7374" s="145">
        <f t="shared" si="488"/>
        <v>0</v>
      </c>
      <c r="Q7374" t="str">
        <f t="shared" si="487"/>
        <v>NA</v>
      </c>
      <c r="R7374" s="145" t="str">
        <f t="shared" si="489"/>
        <v>NA</v>
      </c>
    </row>
    <row r="7375" spans="5:18" hidden="1">
      <c r="F7375" s="149"/>
      <c r="G7375" s="149"/>
      <c r="P7375" s="145">
        <f t="shared" si="488"/>
        <v>0</v>
      </c>
      <c r="Q7375" t="str">
        <f t="shared" si="487"/>
        <v>NA</v>
      </c>
      <c r="R7375" s="145" t="str">
        <f t="shared" si="489"/>
        <v>NA</v>
      </c>
    </row>
    <row r="7376" spans="5:18" hidden="1">
      <c r="F7376" s="149"/>
      <c r="G7376" s="149"/>
      <c r="P7376" s="145">
        <f t="shared" si="488"/>
        <v>0</v>
      </c>
      <c r="Q7376" t="str">
        <f t="shared" si="487"/>
        <v>NA</v>
      </c>
      <c r="R7376" s="145" t="str">
        <f t="shared" si="489"/>
        <v>NA</v>
      </c>
    </row>
    <row r="7377" spans="5:18" hidden="1">
      <c r="F7377" s="149"/>
      <c r="G7377" s="149"/>
      <c r="P7377" s="145">
        <f t="shared" si="488"/>
        <v>0</v>
      </c>
      <c r="Q7377" t="str">
        <f t="shared" si="487"/>
        <v>NA</v>
      </c>
      <c r="R7377" s="145" t="str">
        <f t="shared" si="489"/>
        <v>NA</v>
      </c>
    </row>
    <row r="7378" spans="5:18" hidden="1">
      <c r="F7378" s="149"/>
      <c r="G7378" s="149"/>
      <c r="P7378" s="145">
        <f t="shared" si="488"/>
        <v>0</v>
      </c>
      <c r="Q7378" t="str">
        <f t="shared" si="487"/>
        <v>NA</v>
      </c>
      <c r="R7378" s="145" t="str">
        <f t="shared" si="489"/>
        <v>NA</v>
      </c>
    </row>
    <row r="7379" spans="5:18" hidden="1">
      <c r="F7379" s="149"/>
      <c r="G7379" s="149"/>
      <c r="P7379" s="145">
        <f t="shared" si="488"/>
        <v>0</v>
      </c>
      <c r="Q7379" t="str">
        <f t="shared" si="487"/>
        <v>NA</v>
      </c>
      <c r="R7379" s="145" t="str">
        <f t="shared" si="489"/>
        <v>NA</v>
      </c>
    </row>
    <row r="7380" spans="5:18" hidden="1">
      <c r="F7380" s="149"/>
      <c r="G7380" s="149"/>
      <c r="P7380" s="145">
        <f t="shared" si="488"/>
        <v>0</v>
      </c>
      <c r="Q7380" t="str">
        <f t="shared" si="487"/>
        <v>NA</v>
      </c>
      <c r="R7380" s="145" t="str">
        <f t="shared" si="489"/>
        <v>NA</v>
      </c>
    </row>
    <row r="7381" spans="5:18" hidden="1">
      <c r="F7381" s="149"/>
      <c r="G7381" s="149"/>
      <c r="P7381" s="145">
        <f t="shared" si="488"/>
        <v>0</v>
      </c>
      <c r="Q7381" t="str">
        <f t="shared" si="487"/>
        <v>NA</v>
      </c>
      <c r="R7381" s="145" t="str">
        <f t="shared" si="489"/>
        <v>NA</v>
      </c>
    </row>
    <row r="7382" spans="5:18" hidden="1">
      <c r="F7382" s="149"/>
      <c r="G7382" s="149"/>
      <c r="P7382" s="145">
        <f t="shared" si="488"/>
        <v>0</v>
      </c>
      <c r="Q7382" t="str">
        <f t="shared" si="487"/>
        <v>NA</v>
      </c>
      <c r="R7382" s="145" t="str">
        <f t="shared" si="489"/>
        <v>NA</v>
      </c>
    </row>
    <row r="7383" spans="5:18" hidden="1">
      <c r="F7383" s="149"/>
      <c r="G7383" s="149"/>
      <c r="P7383" s="145">
        <f t="shared" si="488"/>
        <v>0</v>
      </c>
      <c r="Q7383" t="str">
        <f t="shared" si="487"/>
        <v>NA</v>
      </c>
      <c r="R7383" s="145" t="str">
        <f t="shared" si="489"/>
        <v>NA</v>
      </c>
    </row>
    <row r="7384" spans="5:18" hidden="1">
      <c r="F7384" s="149"/>
      <c r="G7384" s="149"/>
      <c r="P7384" s="145">
        <f t="shared" si="488"/>
        <v>0</v>
      </c>
      <c r="Q7384" t="str">
        <f t="shared" si="487"/>
        <v>NA</v>
      </c>
      <c r="R7384" s="145" t="str">
        <f t="shared" si="489"/>
        <v>NA</v>
      </c>
    </row>
    <row r="7385" spans="5:18" hidden="1">
      <c r="F7385" s="149"/>
      <c r="G7385" s="149"/>
      <c r="P7385" s="145">
        <f t="shared" si="488"/>
        <v>0</v>
      </c>
      <c r="Q7385" t="str">
        <f t="shared" si="487"/>
        <v>NA</v>
      </c>
      <c r="R7385" s="145" t="str">
        <f t="shared" si="489"/>
        <v>NA</v>
      </c>
    </row>
    <row r="7386" spans="5:18" hidden="1">
      <c r="F7386" s="149"/>
      <c r="G7386" s="149"/>
      <c r="P7386" s="145">
        <f t="shared" si="488"/>
        <v>0</v>
      </c>
      <c r="Q7386" t="str">
        <f t="shared" si="487"/>
        <v>NA</v>
      </c>
      <c r="R7386" s="145" t="str">
        <f t="shared" si="489"/>
        <v>NA</v>
      </c>
    </row>
    <row r="7387" spans="5:18" hidden="1">
      <c r="F7387" s="149"/>
      <c r="G7387" s="149"/>
      <c r="P7387" s="145">
        <f t="shared" si="488"/>
        <v>0</v>
      </c>
      <c r="Q7387" t="str">
        <f t="shared" si="487"/>
        <v>NA</v>
      </c>
      <c r="R7387" s="145" t="str">
        <f t="shared" si="489"/>
        <v>NA</v>
      </c>
    </row>
    <row r="7388" spans="5:18" hidden="1">
      <c r="F7388" s="149"/>
      <c r="G7388" s="149"/>
      <c r="P7388" s="145">
        <f t="shared" si="488"/>
        <v>0</v>
      </c>
      <c r="Q7388" t="str">
        <f t="shared" si="487"/>
        <v>NA</v>
      </c>
      <c r="R7388" s="145" t="str">
        <f t="shared" si="489"/>
        <v>NA</v>
      </c>
    </row>
    <row r="7389" spans="5:18" hidden="1">
      <c r="E7389" s="149"/>
      <c r="P7389" s="145">
        <f t="shared" si="488"/>
        <v>0</v>
      </c>
      <c r="Q7389" t="str">
        <f t="shared" si="487"/>
        <v>NA</v>
      </c>
      <c r="R7389" s="145" t="str">
        <f t="shared" si="489"/>
        <v>NA</v>
      </c>
    </row>
    <row r="7390" spans="5:18" hidden="1">
      <c r="E7390" s="149"/>
      <c r="P7390" s="145">
        <f t="shared" si="488"/>
        <v>0</v>
      </c>
      <c r="Q7390" t="str">
        <f t="shared" si="487"/>
        <v>NA</v>
      </c>
      <c r="R7390" s="145" t="str">
        <f t="shared" si="489"/>
        <v>NA</v>
      </c>
    </row>
    <row r="7391" spans="5:18" hidden="1">
      <c r="F7391" s="149"/>
      <c r="G7391" s="149"/>
      <c r="P7391" s="145">
        <f t="shared" si="488"/>
        <v>0</v>
      </c>
      <c r="Q7391" t="str">
        <f t="shared" si="487"/>
        <v>NA</v>
      </c>
      <c r="R7391" s="145" t="str">
        <f t="shared" si="489"/>
        <v>NA</v>
      </c>
    </row>
    <row r="7392" spans="5:18" hidden="1">
      <c r="F7392" s="149"/>
      <c r="G7392" s="149"/>
      <c r="P7392" s="145">
        <f t="shared" si="488"/>
        <v>0</v>
      </c>
      <c r="Q7392" t="str">
        <f t="shared" si="487"/>
        <v>NA</v>
      </c>
      <c r="R7392" s="145" t="str">
        <f t="shared" si="489"/>
        <v>NA</v>
      </c>
    </row>
    <row r="7393" spans="5:18" hidden="1">
      <c r="F7393" s="149"/>
      <c r="G7393" s="149"/>
      <c r="P7393" s="145">
        <f t="shared" si="488"/>
        <v>0</v>
      </c>
      <c r="Q7393" t="str">
        <f t="shared" si="487"/>
        <v>NA</v>
      </c>
      <c r="R7393" s="145" t="str">
        <f t="shared" si="489"/>
        <v>NA</v>
      </c>
    </row>
    <row r="7394" spans="5:18" hidden="1">
      <c r="E7394" s="149"/>
      <c r="P7394" s="145">
        <f t="shared" si="488"/>
        <v>0</v>
      </c>
      <c r="Q7394" t="str">
        <f t="shared" si="487"/>
        <v>NA</v>
      </c>
      <c r="R7394" s="145" t="str">
        <f t="shared" si="489"/>
        <v>NA</v>
      </c>
    </row>
    <row r="7395" spans="5:18" hidden="1">
      <c r="E7395" s="149"/>
      <c r="P7395" s="145">
        <f t="shared" si="488"/>
        <v>0</v>
      </c>
      <c r="Q7395" t="str">
        <f t="shared" si="487"/>
        <v>NA</v>
      </c>
      <c r="R7395" s="145" t="str">
        <f t="shared" si="489"/>
        <v>NA</v>
      </c>
    </row>
    <row r="7396" spans="5:18" hidden="1">
      <c r="E7396" s="149"/>
      <c r="P7396" s="145">
        <f t="shared" si="488"/>
        <v>0</v>
      </c>
      <c r="Q7396" t="str">
        <f t="shared" si="487"/>
        <v>NA</v>
      </c>
      <c r="R7396" s="145" t="str">
        <f t="shared" si="489"/>
        <v>NA</v>
      </c>
    </row>
    <row r="7397" spans="5:18" hidden="1">
      <c r="F7397" s="149"/>
      <c r="G7397" s="149"/>
      <c r="P7397" s="145">
        <f t="shared" si="488"/>
        <v>0</v>
      </c>
      <c r="Q7397" t="str">
        <f t="shared" si="487"/>
        <v>NA</v>
      </c>
      <c r="R7397" s="145" t="str">
        <f t="shared" si="489"/>
        <v>NA</v>
      </c>
    </row>
    <row r="7398" spans="5:18" hidden="1">
      <c r="F7398" s="149"/>
      <c r="G7398" s="149"/>
      <c r="P7398" s="145">
        <f t="shared" si="488"/>
        <v>0</v>
      </c>
      <c r="Q7398" t="str">
        <f t="shared" si="487"/>
        <v>NA</v>
      </c>
      <c r="R7398" s="145" t="str">
        <f t="shared" si="489"/>
        <v>NA</v>
      </c>
    </row>
    <row r="7399" spans="5:18" hidden="1">
      <c r="F7399" s="149"/>
      <c r="G7399" s="149"/>
      <c r="P7399" s="145">
        <f t="shared" si="488"/>
        <v>0</v>
      </c>
      <c r="Q7399" t="str">
        <f t="shared" si="487"/>
        <v>NA</v>
      </c>
      <c r="R7399" s="145" t="str">
        <f t="shared" si="489"/>
        <v>NA</v>
      </c>
    </row>
    <row r="7400" spans="5:18" hidden="1">
      <c r="F7400" s="149"/>
      <c r="G7400" s="149"/>
      <c r="P7400" s="145">
        <f t="shared" si="488"/>
        <v>0</v>
      </c>
      <c r="Q7400" t="str">
        <f t="shared" si="487"/>
        <v>NA</v>
      </c>
      <c r="R7400" s="145" t="str">
        <f t="shared" si="489"/>
        <v>NA</v>
      </c>
    </row>
    <row r="7401" spans="5:18" hidden="1">
      <c r="F7401" s="149"/>
      <c r="G7401" s="149"/>
      <c r="P7401" s="145">
        <f t="shared" si="488"/>
        <v>0</v>
      </c>
      <c r="Q7401" t="str">
        <f t="shared" si="487"/>
        <v>NA</v>
      </c>
      <c r="R7401" s="145" t="str">
        <f t="shared" si="489"/>
        <v>NA</v>
      </c>
    </row>
    <row r="7402" spans="5:18" hidden="1">
      <c r="F7402" s="149"/>
      <c r="G7402" s="149"/>
      <c r="P7402" s="145">
        <f t="shared" si="488"/>
        <v>0</v>
      </c>
      <c r="Q7402" t="str">
        <f t="shared" si="487"/>
        <v>NA</v>
      </c>
      <c r="R7402" s="145" t="str">
        <f t="shared" si="489"/>
        <v>NA</v>
      </c>
    </row>
    <row r="7403" spans="5:18" hidden="1">
      <c r="F7403" s="149"/>
      <c r="G7403" s="149"/>
      <c r="P7403" s="145">
        <f t="shared" si="488"/>
        <v>0</v>
      </c>
      <c r="Q7403" t="str">
        <f t="shared" si="487"/>
        <v>NA</v>
      </c>
      <c r="R7403" s="145" t="str">
        <f t="shared" si="489"/>
        <v>NA</v>
      </c>
    </row>
    <row r="7404" spans="5:18" hidden="1">
      <c r="F7404" s="149"/>
      <c r="G7404" s="149"/>
      <c r="P7404" s="145">
        <f t="shared" si="488"/>
        <v>0</v>
      </c>
      <c r="Q7404" t="str">
        <f t="shared" si="487"/>
        <v>NA</v>
      </c>
      <c r="R7404" s="145" t="str">
        <f t="shared" si="489"/>
        <v>NA</v>
      </c>
    </row>
    <row r="7405" spans="5:18" hidden="1">
      <c r="F7405" s="149"/>
      <c r="G7405" s="149"/>
      <c r="P7405" s="145">
        <f t="shared" si="488"/>
        <v>0</v>
      </c>
      <c r="Q7405" t="str">
        <f t="shared" si="487"/>
        <v>NA</v>
      </c>
      <c r="R7405" s="145" t="str">
        <f t="shared" si="489"/>
        <v>NA</v>
      </c>
    </row>
    <row r="7406" spans="5:18" hidden="1">
      <c r="F7406" s="149"/>
      <c r="G7406" s="149"/>
      <c r="P7406" s="145">
        <f t="shared" si="488"/>
        <v>0</v>
      </c>
      <c r="Q7406" t="str">
        <f t="shared" si="487"/>
        <v>NA</v>
      </c>
      <c r="R7406" s="145" t="str">
        <f t="shared" si="489"/>
        <v>NA</v>
      </c>
    </row>
    <row r="7407" spans="5:18" hidden="1">
      <c r="F7407" s="149"/>
      <c r="G7407" s="149"/>
      <c r="P7407" s="145">
        <f t="shared" si="488"/>
        <v>0</v>
      </c>
      <c r="Q7407" t="str">
        <f t="shared" si="487"/>
        <v>NA</v>
      </c>
      <c r="R7407" s="145" t="str">
        <f t="shared" si="489"/>
        <v>NA</v>
      </c>
    </row>
    <row r="7408" spans="5:18" hidden="1">
      <c r="F7408" s="149"/>
      <c r="G7408" s="149"/>
      <c r="P7408" s="145">
        <f t="shared" si="488"/>
        <v>0</v>
      </c>
      <c r="Q7408" t="str">
        <f t="shared" si="487"/>
        <v>NA</v>
      </c>
      <c r="R7408" s="145" t="str">
        <f t="shared" si="489"/>
        <v>NA</v>
      </c>
    </row>
    <row r="7409" spans="6:18" hidden="1">
      <c r="F7409" s="149"/>
      <c r="G7409" s="149"/>
      <c r="P7409" s="145">
        <f t="shared" si="488"/>
        <v>0</v>
      </c>
      <c r="Q7409" t="str">
        <f t="shared" si="487"/>
        <v>NA</v>
      </c>
      <c r="R7409" s="145" t="str">
        <f t="shared" si="489"/>
        <v>NA</v>
      </c>
    </row>
    <row r="7410" spans="6:18" hidden="1">
      <c r="F7410" s="149"/>
      <c r="G7410" s="149"/>
      <c r="P7410" s="145">
        <f t="shared" si="488"/>
        <v>0</v>
      </c>
      <c r="Q7410" t="str">
        <f t="shared" si="487"/>
        <v>NA</v>
      </c>
      <c r="R7410" s="145" t="str">
        <f t="shared" si="489"/>
        <v>NA</v>
      </c>
    </row>
    <row r="7411" spans="6:18" hidden="1">
      <c r="F7411" s="149"/>
      <c r="G7411" s="149"/>
      <c r="P7411" s="145">
        <f t="shared" si="488"/>
        <v>0</v>
      </c>
      <c r="Q7411" t="str">
        <f t="shared" si="487"/>
        <v>NA</v>
      </c>
      <c r="R7411" s="145" t="str">
        <f t="shared" si="489"/>
        <v>NA</v>
      </c>
    </row>
    <row r="7412" spans="6:18" hidden="1">
      <c r="F7412" s="149"/>
      <c r="G7412" s="149"/>
      <c r="P7412" s="145">
        <f t="shared" si="488"/>
        <v>0</v>
      </c>
      <c r="Q7412" t="str">
        <f t="shared" si="487"/>
        <v>NA</v>
      </c>
      <c r="R7412" s="145" t="str">
        <f t="shared" si="489"/>
        <v>NA</v>
      </c>
    </row>
    <row r="7413" spans="6:18" hidden="1">
      <c r="F7413" s="149"/>
      <c r="G7413" s="149"/>
      <c r="P7413" s="145">
        <f t="shared" si="488"/>
        <v>0</v>
      </c>
      <c r="Q7413" t="str">
        <f t="shared" si="487"/>
        <v>NA</v>
      </c>
      <c r="R7413" s="145" t="str">
        <f t="shared" si="489"/>
        <v>NA</v>
      </c>
    </row>
    <row r="7414" spans="6:18" hidden="1">
      <c r="F7414" s="149"/>
      <c r="G7414" s="149"/>
      <c r="P7414" s="145">
        <f t="shared" si="488"/>
        <v>0</v>
      </c>
      <c r="Q7414" t="str">
        <f t="shared" si="487"/>
        <v>NA</v>
      </c>
      <c r="R7414" s="145" t="str">
        <f t="shared" si="489"/>
        <v>NA</v>
      </c>
    </row>
    <row r="7415" spans="6:18" hidden="1">
      <c r="F7415" s="149"/>
      <c r="G7415" s="149"/>
      <c r="P7415" s="145">
        <f t="shared" si="488"/>
        <v>0</v>
      </c>
      <c r="Q7415" t="str">
        <f t="shared" si="487"/>
        <v>NA</v>
      </c>
      <c r="R7415" s="145" t="str">
        <f t="shared" si="489"/>
        <v>NA</v>
      </c>
    </row>
    <row r="7416" spans="6:18" hidden="1">
      <c r="F7416" s="149"/>
      <c r="G7416" s="149"/>
      <c r="P7416" s="145">
        <f t="shared" si="488"/>
        <v>0</v>
      </c>
      <c r="Q7416" t="str">
        <f t="shared" si="487"/>
        <v>NA</v>
      </c>
      <c r="R7416" s="145" t="str">
        <f t="shared" si="489"/>
        <v>NA</v>
      </c>
    </row>
    <row r="7417" spans="6:18" hidden="1">
      <c r="F7417" s="149"/>
      <c r="G7417" s="149"/>
      <c r="P7417" s="145">
        <f t="shared" si="488"/>
        <v>0</v>
      </c>
      <c r="Q7417" t="str">
        <f t="shared" si="487"/>
        <v>NA</v>
      </c>
      <c r="R7417" s="145" t="str">
        <f t="shared" si="489"/>
        <v>NA</v>
      </c>
    </row>
    <row r="7418" spans="6:18" hidden="1">
      <c r="F7418" s="149"/>
      <c r="G7418" s="149"/>
      <c r="P7418" s="145">
        <f t="shared" si="488"/>
        <v>0</v>
      </c>
      <c r="Q7418" t="str">
        <f t="shared" si="487"/>
        <v>NA</v>
      </c>
      <c r="R7418" s="145" t="str">
        <f t="shared" si="489"/>
        <v>NA</v>
      </c>
    </row>
    <row r="7419" spans="6:18" hidden="1">
      <c r="F7419" s="149"/>
      <c r="G7419" s="149"/>
      <c r="P7419" s="145">
        <f t="shared" si="488"/>
        <v>0</v>
      </c>
      <c r="Q7419" t="str">
        <f t="shared" si="487"/>
        <v>NA</v>
      </c>
      <c r="R7419" s="145" t="str">
        <f t="shared" si="489"/>
        <v>NA</v>
      </c>
    </row>
    <row r="7420" spans="6:18" hidden="1">
      <c r="F7420" s="149"/>
      <c r="G7420" s="149"/>
      <c r="P7420" s="145">
        <f t="shared" si="488"/>
        <v>0</v>
      </c>
      <c r="Q7420" t="str">
        <f t="shared" si="487"/>
        <v>NA</v>
      </c>
      <c r="R7420" s="145" t="str">
        <f t="shared" si="489"/>
        <v>NA</v>
      </c>
    </row>
    <row r="7421" spans="6:18" hidden="1">
      <c r="F7421" s="149"/>
      <c r="G7421" s="149"/>
      <c r="P7421" s="145">
        <f t="shared" si="488"/>
        <v>0</v>
      </c>
      <c r="Q7421" t="str">
        <f t="shared" si="487"/>
        <v>NA</v>
      </c>
      <c r="R7421" s="145" t="str">
        <f t="shared" si="489"/>
        <v>NA</v>
      </c>
    </row>
    <row r="7422" spans="6:18" hidden="1">
      <c r="F7422" s="149"/>
      <c r="G7422" s="149"/>
      <c r="P7422" s="145">
        <f t="shared" si="488"/>
        <v>0</v>
      </c>
      <c r="Q7422" t="str">
        <f t="shared" si="487"/>
        <v>NA</v>
      </c>
      <c r="R7422" s="145" t="str">
        <f t="shared" si="489"/>
        <v>NA</v>
      </c>
    </row>
    <row r="7423" spans="6:18" hidden="1">
      <c r="F7423" s="149"/>
      <c r="G7423" s="149"/>
      <c r="P7423" s="145">
        <f t="shared" si="488"/>
        <v>0</v>
      </c>
      <c r="Q7423" t="str">
        <f t="shared" si="487"/>
        <v>NA</v>
      </c>
      <c r="R7423" s="145" t="str">
        <f t="shared" si="489"/>
        <v>NA</v>
      </c>
    </row>
    <row r="7424" spans="6:18" hidden="1">
      <c r="F7424" s="149"/>
      <c r="G7424" s="149"/>
      <c r="P7424" s="145">
        <f t="shared" si="488"/>
        <v>0</v>
      </c>
      <c r="Q7424" t="str">
        <f t="shared" ref="Q7424:Q7487" si="490">IF(AND(ISNUMBER(E7424),ISNUMBER(H7424),ISBLANK(F7424)),E7424-H7424,"NA")</f>
        <v>NA</v>
      </c>
      <c r="R7424" s="145" t="str">
        <f t="shared" si="489"/>
        <v>NA</v>
      </c>
    </row>
    <row r="7425" spans="6:18" hidden="1">
      <c r="F7425" s="149"/>
      <c r="G7425" s="149"/>
      <c r="P7425" s="145">
        <f t="shared" si="488"/>
        <v>0</v>
      </c>
      <c r="Q7425" t="str">
        <f t="shared" si="490"/>
        <v>NA</v>
      </c>
      <c r="R7425" s="145" t="str">
        <f t="shared" si="489"/>
        <v>NA</v>
      </c>
    </row>
    <row r="7426" spans="6:18" hidden="1">
      <c r="F7426" s="149"/>
      <c r="G7426" s="149"/>
      <c r="P7426" s="145">
        <f t="shared" si="488"/>
        <v>0</v>
      </c>
      <c r="Q7426" t="str">
        <f t="shared" si="490"/>
        <v>NA</v>
      </c>
      <c r="R7426" s="145" t="str">
        <f t="shared" si="489"/>
        <v>NA</v>
      </c>
    </row>
    <row r="7427" spans="6:18" hidden="1">
      <c r="F7427" s="149"/>
      <c r="G7427" s="149"/>
      <c r="P7427" s="145">
        <f t="shared" si="488"/>
        <v>0</v>
      </c>
      <c r="Q7427" t="str">
        <f t="shared" si="490"/>
        <v>NA</v>
      </c>
      <c r="R7427" s="145" t="str">
        <f t="shared" si="489"/>
        <v>NA</v>
      </c>
    </row>
    <row r="7428" spans="6:18" hidden="1">
      <c r="F7428" s="149"/>
      <c r="G7428" s="149"/>
      <c r="P7428" s="145">
        <f t="shared" si="488"/>
        <v>0</v>
      </c>
      <c r="Q7428" t="str">
        <f t="shared" si="490"/>
        <v>NA</v>
      </c>
      <c r="R7428" s="145" t="str">
        <f t="shared" si="489"/>
        <v>NA</v>
      </c>
    </row>
    <row r="7429" spans="6:18" hidden="1">
      <c r="F7429" s="149"/>
      <c r="G7429" s="149"/>
      <c r="P7429" s="145">
        <f t="shared" si="488"/>
        <v>0</v>
      </c>
      <c r="Q7429" t="str">
        <f t="shared" si="490"/>
        <v>NA</v>
      </c>
      <c r="R7429" s="145" t="str">
        <f t="shared" si="489"/>
        <v>NA</v>
      </c>
    </row>
    <row r="7430" spans="6:18" hidden="1">
      <c r="F7430" s="149"/>
      <c r="G7430" s="149"/>
      <c r="P7430" s="145">
        <f t="shared" si="488"/>
        <v>0</v>
      </c>
      <c r="Q7430" t="str">
        <f t="shared" si="490"/>
        <v>NA</v>
      </c>
      <c r="R7430" s="145" t="str">
        <f t="shared" si="489"/>
        <v>NA</v>
      </c>
    </row>
    <row r="7431" spans="6:18" hidden="1">
      <c r="F7431" s="149"/>
      <c r="G7431" s="149"/>
      <c r="P7431" s="145">
        <f t="shared" si="488"/>
        <v>0</v>
      </c>
      <c r="Q7431" t="str">
        <f t="shared" si="490"/>
        <v>NA</v>
      </c>
      <c r="R7431" s="145" t="str">
        <f t="shared" si="489"/>
        <v>NA</v>
      </c>
    </row>
    <row r="7432" spans="6:18" hidden="1">
      <c r="F7432" s="149"/>
      <c r="G7432" s="149"/>
      <c r="P7432" s="145">
        <f t="shared" si="488"/>
        <v>0</v>
      </c>
      <c r="Q7432" t="str">
        <f t="shared" si="490"/>
        <v>NA</v>
      </c>
      <c r="R7432" s="145" t="str">
        <f t="shared" si="489"/>
        <v>NA</v>
      </c>
    </row>
    <row r="7433" spans="6:18" hidden="1">
      <c r="F7433" s="149"/>
      <c r="G7433" s="149"/>
      <c r="P7433" s="145">
        <f t="shared" ref="P7433:P7496" si="491">IFERROR(K7433-L7433,0)</f>
        <v>0</v>
      </c>
      <c r="Q7433" t="str">
        <f t="shared" si="490"/>
        <v>NA</v>
      </c>
      <c r="R7433" s="145" t="str">
        <f t="shared" ref="R7433:R7496" si="492">IF(AND(ISNUMBER(F7433),ISNUMBER(I7433),ISBLANK(E7433)),F7433-I7433,"NA")</f>
        <v>NA</v>
      </c>
    </row>
    <row r="7434" spans="6:18" hidden="1">
      <c r="F7434" s="149"/>
      <c r="G7434" s="149"/>
      <c r="P7434" s="145">
        <f t="shared" si="491"/>
        <v>0</v>
      </c>
      <c r="Q7434" t="str">
        <f t="shared" si="490"/>
        <v>NA</v>
      </c>
      <c r="R7434" s="145" t="str">
        <f t="shared" si="492"/>
        <v>NA</v>
      </c>
    </row>
    <row r="7435" spans="6:18" hidden="1">
      <c r="F7435" s="149"/>
      <c r="G7435" s="149"/>
      <c r="P7435" s="145">
        <f t="shared" si="491"/>
        <v>0</v>
      </c>
      <c r="Q7435" t="str">
        <f t="shared" si="490"/>
        <v>NA</v>
      </c>
      <c r="R7435" s="145" t="str">
        <f t="shared" si="492"/>
        <v>NA</v>
      </c>
    </row>
    <row r="7436" spans="6:18" hidden="1">
      <c r="F7436" s="149"/>
      <c r="G7436" s="149"/>
      <c r="P7436" s="145">
        <f t="shared" si="491"/>
        <v>0</v>
      </c>
      <c r="Q7436" t="str">
        <f t="shared" si="490"/>
        <v>NA</v>
      </c>
      <c r="R7436" s="145" t="str">
        <f t="shared" si="492"/>
        <v>NA</v>
      </c>
    </row>
    <row r="7437" spans="6:18" hidden="1">
      <c r="F7437" s="149"/>
      <c r="G7437" s="149"/>
      <c r="P7437" s="145">
        <f t="shared" si="491"/>
        <v>0</v>
      </c>
      <c r="Q7437" t="str">
        <f t="shared" si="490"/>
        <v>NA</v>
      </c>
      <c r="R7437" s="145" t="str">
        <f t="shared" si="492"/>
        <v>NA</v>
      </c>
    </row>
    <row r="7438" spans="6:18" hidden="1">
      <c r="F7438" s="149"/>
      <c r="G7438" s="149"/>
      <c r="P7438" s="145">
        <f t="shared" si="491"/>
        <v>0</v>
      </c>
      <c r="Q7438" t="str">
        <f t="shared" si="490"/>
        <v>NA</v>
      </c>
      <c r="R7438" s="145" t="str">
        <f t="shared" si="492"/>
        <v>NA</v>
      </c>
    </row>
    <row r="7439" spans="6:18" hidden="1">
      <c r="F7439" s="149"/>
      <c r="G7439" s="149"/>
      <c r="P7439" s="145">
        <f t="shared" si="491"/>
        <v>0</v>
      </c>
      <c r="Q7439" t="str">
        <f t="shared" si="490"/>
        <v>NA</v>
      </c>
      <c r="R7439" s="145" t="str">
        <f t="shared" si="492"/>
        <v>NA</v>
      </c>
    </row>
    <row r="7440" spans="6:18" hidden="1">
      <c r="F7440" s="149"/>
      <c r="G7440" s="149"/>
      <c r="P7440" s="145">
        <f t="shared" si="491"/>
        <v>0</v>
      </c>
      <c r="Q7440" t="str">
        <f t="shared" si="490"/>
        <v>NA</v>
      </c>
      <c r="R7440" s="145" t="str">
        <f t="shared" si="492"/>
        <v>NA</v>
      </c>
    </row>
    <row r="7441" spans="6:18" hidden="1">
      <c r="F7441" s="149"/>
      <c r="G7441" s="149"/>
      <c r="P7441" s="145">
        <f t="shared" si="491"/>
        <v>0</v>
      </c>
      <c r="Q7441" t="str">
        <f t="shared" si="490"/>
        <v>NA</v>
      </c>
      <c r="R7441" s="145" t="str">
        <f t="shared" si="492"/>
        <v>NA</v>
      </c>
    </row>
    <row r="7442" spans="6:18" hidden="1">
      <c r="F7442" s="149"/>
      <c r="G7442" s="149"/>
      <c r="P7442" s="145">
        <f t="shared" si="491"/>
        <v>0</v>
      </c>
      <c r="Q7442" t="str">
        <f t="shared" si="490"/>
        <v>NA</v>
      </c>
      <c r="R7442" s="145" t="str">
        <f t="shared" si="492"/>
        <v>NA</v>
      </c>
    </row>
    <row r="7443" spans="6:18" hidden="1">
      <c r="F7443" s="149"/>
      <c r="G7443" s="149"/>
      <c r="P7443" s="145">
        <f t="shared" si="491"/>
        <v>0</v>
      </c>
      <c r="Q7443" t="str">
        <f t="shared" si="490"/>
        <v>NA</v>
      </c>
      <c r="R7443" s="145" t="str">
        <f t="shared" si="492"/>
        <v>NA</v>
      </c>
    </row>
    <row r="7444" spans="6:18" hidden="1">
      <c r="F7444" s="149"/>
      <c r="G7444" s="149"/>
      <c r="P7444" s="145">
        <f t="shared" si="491"/>
        <v>0</v>
      </c>
      <c r="Q7444" t="str">
        <f t="shared" si="490"/>
        <v>NA</v>
      </c>
      <c r="R7444" s="145" t="str">
        <f t="shared" si="492"/>
        <v>NA</v>
      </c>
    </row>
    <row r="7445" spans="6:18" hidden="1">
      <c r="F7445" s="149"/>
      <c r="G7445" s="149"/>
      <c r="P7445" s="145">
        <f t="shared" si="491"/>
        <v>0</v>
      </c>
      <c r="Q7445" t="str">
        <f t="shared" si="490"/>
        <v>NA</v>
      </c>
      <c r="R7445" s="145" t="str">
        <f t="shared" si="492"/>
        <v>NA</v>
      </c>
    </row>
    <row r="7446" spans="6:18" hidden="1">
      <c r="F7446" s="149"/>
      <c r="G7446" s="149"/>
      <c r="P7446" s="145">
        <f t="shared" si="491"/>
        <v>0</v>
      </c>
      <c r="Q7446" t="str">
        <f t="shared" si="490"/>
        <v>NA</v>
      </c>
      <c r="R7446" s="145" t="str">
        <f t="shared" si="492"/>
        <v>NA</v>
      </c>
    </row>
    <row r="7447" spans="6:18" hidden="1">
      <c r="F7447" s="149"/>
      <c r="G7447" s="149"/>
      <c r="P7447" s="145">
        <f t="shared" si="491"/>
        <v>0</v>
      </c>
      <c r="Q7447" t="str">
        <f t="shared" si="490"/>
        <v>NA</v>
      </c>
      <c r="R7447" s="145" t="str">
        <f t="shared" si="492"/>
        <v>NA</v>
      </c>
    </row>
    <row r="7448" spans="6:18" hidden="1">
      <c r="F7448" s="149"/>
      <c r="G7448" s="149"/>
      <c r="P7448" s="145">
        <f t="shared" si="491"/>
        <v>0</v>
      </c>
      <c r="Q7448" t="str">
        <f t="shared" si="490"/>
        <v>NA</v>
      </c>
      <c r="R7448" s="145" t="str">
        <f t="shared" si="492"/>
        <v>NA</v>
      </c>
    </row>
    <row r="7449" spans="6:18" hidden="1">
      <c r="F7449" s="149"/>
      <c r="G7449" s="149"/>
      <c r="P7449" s="145">
        <f t="shared" si="491"/>
        <v>0</v>
      </c>
      <c r="Q7449" t="str">
        <f t="shared" si="490"/>
        <v>NA</v>
      </c>
      <c r="R7449" s="145" t="str">
        <f t="shared" si="492"/>
        <v>NA</v>
      </c>
    </row>
    <row r="7450" spans="6:18" hidden="1">
      <c r="F7450" s="149"/>
      <c r="G7450" s="149"/>
      <c r="P7450" s="145">
        <f t="shared" si="491"/>
        <v>0</v>
      </c>
      <c r="Q7450" t="str">
        <f t="shared" si="490"/>
        <v>NA</v>
      </c>
      <c r="R7450" s="145" t="str">
        <f t="shared" si="492"/>
        <v>NA</v>
      </c>
    </row>
    <row r="7451" spans="6:18" hidden="1">
      <c r="F7451" s="149"/>
      <c r="G7451" s="149"/>
      <c r="P7451" s="145">
        <f t="shared" si="491"/>
        <v>0</v>
      </c>
      <c r="Q7451" t="str">
        <f t="shared" si="490"/>
        <v>NA</v>
      </c>
      <c r="R7451" s="145" t="str">
        <f t="shared" si="492"/>
        <v>NA</v>
      </c>
    </row>
    <row r="7452" spans="6:18" hidden="1">
      <c r="F7452" s="149"/>
      <c r="G7452" s="149"/>
      <c r="P7452" s="145">
        <f t="shared" si="491"/>
        <v>0</v>
      </c>
      <c r="Q7452" t="str">
        <f t="shared" si="490"/>
        <v>NA</v>
      </c>
      <c r="R7452" s="145" t="str">
        <f t="shared" si="492"/>
        <v>NA</v>
      </c>
    </row>
    <row r="7453" spans="6:18" hidden="1">
      <c r="F7453" s="149"/>
      <c r="G7453" s="149"/>
      <c r="P7453" s="145">
        <f t="shared" si="491"/>
        <v>0</v>
      </c>
      <c r="Q7453" t="str">
        <f t="shared" si="490"/>
        <v>NA</v>
      </c>
      <c r="R7453" s="145" t="str">
        <f t="shared" si="492"/>
        <v>NA</v>
      </c>
    </row>
    <row r="7454" spans="6:18" hidden="1">
      <c r="F7454" s="149"/>
      <c r="G7454" s="149"/>
      <c r="P7454" s="145">
        <f t="shared" si="491"/>
        <v>0</v>
      </c>
      <c r="Q7454" t="str">
        <f t="shared" si="490"/>
        <v>NA</v>
      </c>
      <c r="R7454" s="145" t="str">
        <f t="shared" si="492"/>
        <v>NA</v>
      </c>
    </row>
    <row r="7455" spans="6:18" hidden="1">
      <c r="F7455" s="149"/>
      <c r="G7455" s="149"/>
      <c r="P7455" s="145">
        <f t="shared" si="491"/>
        <v>0</v>
      </c>
      <c r="Q7455" t="str">
        <f t="shared" si="490"/>
        <v>NA</v>
      </c>
      <c r="R7455" s="145" t="str">
        <f t="shared" si="492"/>
        <v>NA</v>
      </c>
    </row>
    <row r="7456" spans="6:18" hidden="1">
      <c r="F7456" s="149"/>
      <c r="G7456" s="149"/>
      <c r="P7456" s="145">
        <f t="shared" si="491"/>
        <v>0</v>
      </c>
      <c r="Q7456" t="str">
        <f t="shared" si="490"/>
        <v>NA</v>
      </c>
      <c r="R7456" s="145" t="str">
        <f t="shared" si="492"/>
        <v>NA</v>
      </c>
    </row>
    <row r="7457" spans="6:18" hidden="1">
      <c r="F7457" s="149"/>
      <c r="G7457" s="149"/>
      <c r="P7457" s="145">
        <f t="shared" si="491"/>
        <v>0</v>
      </c>
      <c r="Q7457" t="str">
        <f t="shared" si="490"/>
        <v>NA</v>
      </c>
      <c r="R7457" s="145" t="str">
        <f t="shared" si="492"/>
        <v>NA</v>
      </c>
    </row>
    <row r="7458" spans="6:18" hidden="1">
      <c r="F7458" s="149"/>
      <c r="G7458" s="149"/>
      <c r="P7458" s="145">
        <f t="shared" si="491"/>
        <v>0</v>
      </c>
      <c r="Q7458" t="str">
        <f t="shared" si="490"/>
        <v>NA</v>
      </c>
      <c r="R7458" s="145" t="str">
        <f t="shared" si="492"/>
        <v>NA</v>
      </c>
    </row>
    <row r="7459" spans="6:18" hidden="1">
      <c r="F7459" s="149"/>
      <c r="G7459" s="149"/>
      <c r="P7459" s="145">
        <f t="shared" si="491"/>
        <v>0</v>
      </c>
      <c r="Q7459" t="str">
        <f t="shared" si="490"/>
        <v>NA</v>
      </c>
      <c r="R7459" s="145" t="str">
        <f t="shared" si="492"/>
        <v>NA</v>
      </c>
    </row>
    <row r="7460" spans="6:18" hidden="1">
      <c r="F7460" s="149"/>
      <c r="G7460" s="149"/>
      <c r="P7460" s="145">
        <f t="shared" si="491"/>
        <v>0</v>
      </c>
      <c r="Q7460" t="str">
        <f t="shared" si="490"/>
        <v>NA</v>
      </c>
      <c r="R7460" s="145" t="str">
        <f t="shared" si="492"/>
        <v>NA</v>
      </c>
    </row>
    <row r="7461" spans="6:18" hidden="1">
      <c r="F7461" s="149"/>
      <c r="G7461" s="149"/>
      <c r="P7461" s="145">
        <f t="shared" si="491"/>
        <v>0</v>
      </c>
      <c r="Q7461" t="str">
        <f t="shared" si="490"/>
        <v>NA</v>
      </c>
      <c r="R7461" s="145" t="str">
        <f t="shared" si="492"/>
        <v>NA</v>
      </c>
    </row>
    <row r="7462" spans="6:18" hidden="1">
      <c r="F7462" s="149"/>
      <c r="G7462" s="149"/>
      <c r="P7462" s="145">
        <f t="shared" si="491"/>
        <v>0</v>
      </c>
      <c r="Q7462" t="str">
        <f t="shared" si="490"/>
        <v>NA</v>
      </c>
      <c r="R7462" s="145" t="str">
        <f t="shared" si="492"/>
        <v>NA</v>
      </c>
    </row>
    <row r="7463" spans="6:18" hidden="1">
      <c r="F7463" s="149"/>
      <c r="G7463" s="149"/>
      <c r="P7463" s="145">
        <f t="shared" si="491"/>
        <v>0</v>
      </c>
      <c r="Q7463" t="str">
        <f t="shared" si="490"/>
        <v>NA</v>
      </c>
      <c r="R7463" s="145" t="str">
        <f t="shared" si="492"/>
        <v>NA</v>
      </c>
    </row>
    <row r="7464" spans="6:18" hidden="1">
      <c r="F7464" s="149"/>
      <c r="G7464" s="149"/>
      <c r="P7464" s="145">
        <f t="shared" si="491"/>
        <v>0</v>
      </c>
      <c r="Q7464" t="str">
        <f t="shared" si="490"/>
        <v>NA</v>
      </c>
      <c r="R7464" s="145" t="str">
        <f t="shared" si="492"/>
        <v>NA</v>
      </c>
    </row>
    <row r="7465" spans="6:18" hidden="1">
      <c r="F7465" s="149"/>
      <c r="G7465" s="149"/>
      <c r="P7465" s="145">
        <f t="shared" si="491"/>
        <v>0</v>
      </c>
      <c r="Q7465" t="str">
        <f t="shared" si="490"/>
        <v>NA</v>
      </c>
      <c r="R7465" s="145" t="str">
        <f t="shared" si="492"/>
        <v>NA</v>
      </c>
    </row>
    <row r="7466" spans="6:18" hidden="1">
      <c r="F7466" s="149"/>
      <c r="G7466" s="149"/>
      <c r="P7466" s="145">
        <f t="shared" si="491"/>
        <v>0</v>
      </c>
      <c r="Q7466" t="str">
        <f t="shared" si="490"/>
        <v>NA</v>
      </c>
      <c r="R7466" s="145" t="str">
        <f t="shared" si="492"/>
        <v>NA</v>
      </c>
    </row>
    <row r="7467" spans="6:18" hidden="1">
      <c r="F7467" s="149"/>
      <c r="G7467" s="149"/>
      <c r="P7467" s="145">
        <f t="shared" si="491"/>
        <v>0</v>
      </c>
      <c r="Q7467" t="str">
        <f t="shared" si="490"/>
        <v>NA</v>
      </c>
      <c r="R7467" s="145" t="str">
        <f t="shared" si="492"/>
        <v>NA</v>
      </c>
    </row>
    <row r="7468" spans="6:18" hidden="1">
      <c r="F7468" s="149"/>
      <c r="G7468" s="149"/>
      <c r="P7468" s="145">
        <f t="shared" si="491"/>
        <v>0</v>
      </c>
      <c r="Q7468" t="str">
        <f t="shared" si="490"/>
        <v>NA</v>
      </c>
      <c r="R7468" s="145" t="str">
        <f t="shared" si="492"/>
        <v>NA</v>
      </c>
    </row>
    <row r="7469" spans="6:18" hidden="1">
      <c r="F7469" s="149"/>
      <c r="G7469" s="149"/>
      <c r="P7469" s="145">
        <f t="shared" si="491"/>
        <v>0</v>
      </c>
      <c r="Q7469" t="str">
        <f t="shared" si="490"/>
        <v>NA</v>
      </c>
      <c r="R7469" s="145" t="str">
        <f t="shared" si="492"/>
        <v>NA</v>
      </c>
    </row>
    <row r="7470" spans="6:18" hidden="1">
      <c r="F7470" s="149"/>
      <c r="G7470" s="149"/>
      <c r="P7470" s="145">
        <f t="shared" si="491"/>
        <v>0</v>
      </c>
      <c r="Q7470" t="str">
        <f t="shared" si="490"/>
        <v>NA</v>
      </c>
      <c r="R7470" s="145" t="str">
        <f t="shared" si="492"/>
        <v>NA</v>
      </c>
    </row>
    <row r="7471" spans="6:18" hidden="1">
      <c r="F7471" s="149"/>
      <c r="G7471" s="149"/>
      <c r="P7471" s="145">
        <f t="shared" si="491"/>
        <v>0</v>
      </c>
      <c r="Q7471" t="str">
        <f t="shared" si="490"/>
        <v>NA</v>
      </c>
      <c r="R7471" s="145" t="str">
        <f t="shared" si="492"/>
        <v>NA</v>
      </c>
    </row>
    <row r="7472" spans="6:18" hidden="1">
      <c r="F7472" s="149"/>
      <c r="G7472" s="149"/>
      <c r="P7472" s="145">
        <f t="shared" si="491"/>
        <v>0</v>
      </c>
      <c r="Q7472" t="str">
        <f t="shared" si="490"/>
        <v>NA</v>
      </c>
      <c r="R7472" s="145" t="str">
        <f t="shared" si="492"/>
        <v>NA</v>
      </c>
    </row>
    <row r="7473" spans="6:18" hidden="1">
      <c r="F7473" s="149"/>
      <c r="G7473" s="149"/>
      <c r="P7473" s="145">
        <f t="shared" si="491"/>
        <v>0</v>
      </c>
      <c r="Q7473" t="str">
        <f t="shared" si="490"/>
        <v>NA</v>
      </c>
      <c r="R7473" s="145" t="str">
        <f t="shared" si="492"/>
        <v>NA</v>
      </c>
    </row>
    <row r="7474" spans="6:18" hidden="1">
      <c r="F7474" s="149"/>
      <c r="G7474" s="149"/>
      <c r="P7474" s="145">
        <f t="shared" si="491"/>
        <v>0</v>
      </c>
      <c r="Q7474" t="str">
        <f t="shared" si="490"/>
        <v>NA</v>
      </c>
      <c r="R7474" s="145" t="str">
        <f t="shared" si="492"/>
        <v>NA</v>
      </c>
    </row>
    <row r="7475" spans="6:18" hidden="1">
      <c r="F7475" s="149"/>
      <c r="G7475" s="149"/>
      <c r="P7475" s="145">
        <f t="shared" si="491"/>
        <v>0</v>
      </c>
      <c r="Q7475" t="str">
        <f t="shared" si="490"/>
        <v>NA</v>
      </c>
      <c r="R7475" s="145" t="str">
        <f t="shared" si="492"/>
        <v>NA</v>
      </c>
    </row>
    <row r="7476" spans="6:18" hidden="1">
      <c r="F7476" s="149"/>
      <c r="G7476" s="149"/>
      <c r="P7476" s="145">
        <f t="shared" si="491"/>
        <v>0</v>
      </c>
      <c r="Q7476" t="str">
        <f t="shared" si="490"/>
        <v>NA</v>
      </c>
      <c r="R7476" s="145" t="str">
        <f t="shared" si="492"/>
        <v>NA</v>
      </c>
    </row>
    <row r="7477" spans="6:18" hidden="1">
      <c r="F7477" s="149"/>
      <c r="G7477" s="149"/>
      <c r="P7477" s="145">
        <f t="shared" si="491"/>
        <v>0</v>
      </c>
      <c r="Q7477" t="str">
        <f t="shared" si="490"/>
        <v>NA</v>
      </c>
      <c r="R7477" s="145" t="str">
        <f t="shared" si="492"/>
        <v>NA</v>
      </c>
    </row>
    <row r="7478" spans="6:18" hidden="1">
      <c r="F7478" s="149"/>
      <c r="G7478" s="149"/>
      <c r="P7478" s="145">
        <f t="shared" si="491"/>
        <v>0</v>
      </c>
      <c r="Q7478" t="str">
        <f t="shared" si="490"/>
        <v>NA</v>
      </c>
      <c r="R7478" s="145" t="str">
        <f t="shared" si="492"/>
        <v>NA</v>
      </c>
    </row>
    <row r="7479" spans="6:18" hidden="1">
      <c r="F7479" s="149"/>
      <c r="G7479" s="149"/>
      <c r="P7479" s="145">
        <f t="shared" si="491"/>
        <v>0</v>
      </c>
      <c r="Q7479" t="str">
        <f t="shared" si="490"/>
        <v>NA</v>
      </c>
      <c r="R7479" s="145" t="str">
        <f t="shared" si="492"/>
        <v>NA</v>
      </c>
    </row>
    <row r="7480" spans="6:18" hidden="1">
      <c r="F7480" s="149"/>
      <c r="G7480" s="149"/>
      <c r="P7480" s="145">
        <f t="shared" si="491"/>
        <v>0</v>
      </c>
      <c r="Q7480" t="str">
        <f t="shared" si="490"/>
        <v>NA</v>
      </c>
      <c r="R7480" s="145" t="str">
        <f t="shared" si="492"/>
        <v>NA</v>
      </c>
    </row>
    <row r="7481" spans="6:18" hidden="1">
      <c r="F7481" s="149"/>
      <c r="G7481" s="149"/>
      <c r="P7481" s="145">
        <f t="shared" si="491"/>
        <v>0</v>
      </c>
      <c r="Q7481" t="str">
        <f t="shared" si="490"/>
        <v>NA</v>
      </c>
      <c r="R7481" s="145" t="str">
        <f t="shared" si="492"/>
        <v>NA</v>
      </c>
    </row>
    <row r="7482" spans="6:18" hidden="1">
      <c r="F7482" s="149"/>
      <c r="G7482" s="149"/>
      <c r="P7482" s="145">
        <f t="shared" si="491"/>
        <v>0</v>
      </c>
      <c r="Q7482" t="str">
        <f t="shared" si="490"/>
        <v>NA</v>
      </c>
      <c r="R7482" s="145" t="str">
        <f t="shared" si="492"/>
        <v>NA</v>
      </c>
    </row>
    <row r="7483" spans="6:18" hidden="1">
      <c r="F7483" s="149"/>
      <c r="G7483" s="149"/>
      <c r="P7483" s="145">
        <f t="shared" si="491"/>
        <v>0</v>
      </c>
      <c r="Q7483" t="str">
        <f t="shared" si="490"/>
        <v>NA</v>
      </c>
      <c r="R7483" s="145" t="str">
        <f t="shared" si="492"/>
        <v>NA</v>
      </c>
    </row>
    <row r="7484" spans="6:18" hidden="1">
      <c r="F7484" s="149"/>
      <c r="G7484" s="149"/>
      <c r="P7484" s="145">
        <f t="shared" si="491"/>
        <v>0</v>
      </c>
      <c r="Q7484" t="str">
        <f t="shared" si="490"/>
        <v>NA</v>
      </c>
      <c r="R7484" s="145" t="str">
        <f t="shared" si="492"/>
        <v>NA</v>
      </c>
    </row>
    <row r="7485" spans="6:18" hidden="1">
      <c r="F7485" s="149"/>
      <c r="G7485" s="149"/>
      <c r="P7485" s="145">
        <f t="shared" si="491"/>
        <v>0</v>
      </c>
      <c r="Q7485" t="str">
        <f t="shared" si="490"/>
        <v>NA</v>
      </c>
      <c r="R7485" s="145" t="str">
        <f t="shared" si="492"/>
        <v>NA</v>
      </c>
    </row>
    <row r="7486" spans="6:18" hidden="1">
      <c r="F7486" s="149"/>
      <c r="G7486" s="149"/>
      <c r="P7486" s="145">
        <f t="shared" si="491"/>
        <v>0</v>
      </c>
      <c r="Q7486" t="str">
        <f t="shared" si="490"/>
        <v>NA</v>
      </c>
      <c r="R7486" s="145" t="str">
        <f t="shared" si="492"/>
        <v>NA</v>
      </c>
    </row>
    <row r="7487" spans="6:18" hidden="1">
      <c r="F7487" s="149"/>
      <c r="G7487" s="149"/>
      <c r="P7487" s="145">
        <f t="shared" si="491"/>
        <v>0</v>
      </c>
      <c r="Q7487" t="str">
        <f t="shared" si="490"/>
        <v>NA</v>
      </c>
      <c r="R7487" s="145" t="str">
        <f t="shared" si="492"/>
        <v>NA</v>
      </c>
    </row>
    <row r="7488" spans="6:18" hidden="1">
      <c r="F7488" s="149"/>
      <c r="G7488" s="149"/>
      <c r="P7488" s="145">
        <f t="shared" si="491"/>
        <v>0</v>
      </c>
      <c r="Q7488" t="str">
        <f t="shared" ref="Q7488:Q7551" si="493">IF(AND(ISNUMBER(E7488),ISNUMBER(H7488),ISBLANK(F7488)),E7488-H7488,"NA")</f>
        <v>NA</v>
      </c>
      <c r="R7488" s="145" t="str">
        <f t="shared" si="492"/>
        <v>NA</v>
      </c>
    </row>
    <row r="7489" spans="6:18" hidden="1">
      <c r="F7489" s="149"/>
      <c r="G7489" s="149"/>
      <c r="P7489" s="145">
        <f t="shared" si="491"/>
        <v>0</v>
      </c>
      <c r="Q7489" t="str">
        <f t="shared" si="493"/>
        <v>NA</v>
      </c>
      <c r="R7489" s="145" t="str">
        <f t="shared" si="492"/>
        <v>NA</v>
      </c>
    </row>
    <row r="7490" spans="6:18" hidden="1">
      <c r="F7490" s="149"/>
      <c r="G7490" s="149"/>
      <c r="P7490" s="145">
        <f t="shared" si="491"/>
        <v>0</v>
      </c>
      <c r="Q7490" t="str">
        <f t="shared" si="493"/>
        <v>NA</v>
      </c>
      <c r="R7490" s="145" t="str">
        <f t="shared" si="492"/>
        <v>NA</v>
      </c>
    </row>
    <row r="7491" spans="6:18" hidden="1">
      <c r="F7491" s="149"/>
      <c r="G7491" s="149"/>
      <c r="P7491" s="145">
        <f t="shared" si="491"/>
        <v>0</v>
      </c>
      <c r="Q7491" t="str">
        <f t="shared" si="493"/>
        <v>NA</v>
      </c>
      <c r="R7491" s="145" t="str">
        <f t="shared" si="492"/>
        <v>NA</v>
      </c>
    </row>
    <row r="7492" spans="6:18" hidden="1">
      <c r="F7492" s="149"/>
      <c r="G7492" s="149"/>
      <c r="P7492" s="145">
        <f t="shared" si="491"/>
        <v>0</v>
      </c>
      <c r="Q7492" t="str">
        <f t="shared" si="493"/>
        <v>NA</v>
      </c>
      <c r="R7492" s="145" t="str">
        <f t="shared" si="492"/>
        <v>NA</v>
      </c>
    </row>
    <row r="7493" spans="6:18" hidden="1">
      <c r="F7493" s="149"/>
      <c r="G7493" s="149"/>
      <c r="P7493" s="145">
        <f t="shared" si="491"/>
        <v>0</v>
      </c>
      <c r="Q7493" t="str">
        <f t="shared" si="493"/>
        <v>NA</v>
      </c>
      <c r="R7493" s="145" t="str">
        <f t="shared" si="492"/>
        <v>NA</v>
      </c>
    </row>
    <row r="7494" spans="6:18" hidden="1">
      <c r="F7494" s="149"/>
      <c r="G7494" s="149"/>
      <c r="P7494" s="145">
        <f t="shared" si="491"/>
        <v>0</v>
      </c>
      <c r="Q7494" t="str">
        <f t="shared" si="493"/>
        <v>NA</v>
      </c>
      <c r="R7494" s="145" t="str">
        <f t="shared" si="492"/>
        <v>NA</v>
      </c>
    </row>
    <row r="7495" spans="6:18" hidden="1">
      <c r="F7495" s="149"/>
      <c r="G7495" s="149"/>
      <c r="P7495" s="145">
        <f t="shared" si="491"/>
        <v>0</v>
      </c>
      <c r="Q7495" t="str">
        <f t="shared" si="493"/>
        <v>NA</v>
      </c>
      <c r="R7495" s="145" t="str">
        <f t="shared" si="492"/>
        <v>NA</v>
      </c>
    </row>
    <row r="7496" spans="6:18" hidden="1">
      <c r="F7496" s="149"/>
      <c r="G7496" s="149"/>
      <c r="P7496" s="145">
        <f t="shared" si="491"/>
        <v>0</v>
      </c>
      <c r="Q7496" t="str">
        <f t="shared" si="493"/>
        <v>NA</v>
      </c>
      <c r="R7496" s="145" t="str">
        <f t="shared" si="492"/>
        <v>NA</v>
      </c>
    </row>
    <row r="7497" spans="6:18" hidden="1">
      <c r="F7497" s="149"/>
      <c r="G7497" s="149"/>
      <c r="P7497" s="145">
        <f t="shared" ref="P7497:P7560" si="494">IFERROR(K7497-L7497,0)</f>
        <v>0</v>
      </c>
      <c r="Q7497" t="str">
        <f t="shared" si="493"/>
        <v>NA</v>
      </c>
      <c r="R7497" s="145" t="str">
        <f t="shared" ref="R7497:R7560" si="495">IF(AND(ISNUMBER(F7497),ISNUMBER(I7497),ISBLANK(E7497)),F7497-I7497,"NA")</f>
        <v>NA</v>
      </c>
    </row>
    <row r="7498" spans="6:18" hidden="1">
      <c r="F7498" s="149"/>
      <c r="G7498" s="149"/>
      <c r="P7498" s="145">
        <f t="shared" si="494"/>
        <v>0</v>
      </c>
      <c r="Q7498" t="str">
        <f t="shared" si="493"/>
        <v>NA</v>
      </c>
      <c r="R7498" s="145" t="str">
        <f t="shared" si="495"/>
        <v>NA</v>
      </c>
    </row>
    <row r="7499" spans="6:18" hidden="1">
      <c r="F7499" s="149"/>
      <c r="G7499" s="149"/>
      <c r="P7499" s="145">
        <f t="shared" si="494"/>
        <v>0</v>
      </c>
      <c r="Q7499" t="str">
        <f t="shared" si="493"/>
        <v>NA</v>
      </c>
      <c r="R7499" s="145" t="str">
        <f t="shared" si="495"/>
        <v>NA</v>
      </c>
    </row>
    <row r="7500" spans="6:18" hidden="1">
      <c r="F7500" s="149"/>
      <c r="G7500" s="149"/>
      <c r="P7500" s="145">
        <f t="shared" si="494"/>
        <v>0</v>
      </c>
      <c r="Q7500" t="str">
        <f t="shared" si="493"/>
        <v>NA</v>
      </c>
      <c r="R7500" s="145" t="str">
        <f t="shared" si="495"/>
        <v>NA</v>
      </c>
    </row>
    <row r="7501" spans="6:18" hidden="1">
      <c r="F7501" s="149"/>
      <c r="G7501" s="149"/>
      <c r="P7501" s="145">
        <f t="shared" si="494"/>
        <v>0</v>
      </c>
      <c r="Q7501" t="str">
        <f t="shared" si="493"/>
        <v>NA</v>
      </c>
      <c r="R7501" s="145" t="str">
        <f t="shared" si="495"/>
        <v>NA</v>
      </c>
    </row>
    <row r="7502" spans="6:18" hidden="1">
      <c r="F7502" s="149"/>
      <c r="G7502" s="149"/>
      <c r="P7502" s="145">
        <f t="shared" si="494"/>
        <v>0</v>
      </c>
      <c r="Q7502" t="str">
        <f t="shared" si="493"/>
        <v>NA</v>
      </c>
      <c r="R7502" s="145" t="str">
        <f t="shared" si="495"/>
        <v>NA</v>
      </c>
    </row>
    <row r="7503" spans="6:18" hidden="1">
      <c r="F7503" s="149"/>
      <c r="G7503" s="149"/>
      <c r="P7503" s="145">
        <f t="shared" si="494"/>
        <v>0</v>
      </c>
      <c r="Q7503" t="str">
        <f t="shared" si="493"/>
        <v>NA</v>
      </c>
      <c r="R7503" s="145" t="str">
        <f t="shared" si="495"/>
        <v>NA</v>
      </c>
    </row>
    <row r="7504" spans="6:18" hidden="1">
      <c r="F7504" s="149"/>
      <c r="G7504" s="149"/>
      <c r="P7504" s="145">
        <f t="shared" si="494"/>
        <v>0</v>
      </c>
      <c r="Q7504" t="str">
        <f t="shared" si="493"/>
        <v>NA</v>
      </c>
      <c r="R7504" s="145" t="str">
        <f t="shared" si="495"/>
        <v>NA</v>
      </c>
    </row>
    <row r="7505" spans="6:18" hidden="1">
      <c r="F7505" s="149"/>
      <c r="G7505" s="149"/>
      <c r="P7505" s="145">
        <f t="shared" si="494"/>
        <v>0</v>
      </c>
      <c r="Q7505" t="str">
        <f t="shared" si="493"/>
        <v>NA</v>
      </c>
      <c r="R7505" s="145" t="str">
        <f t="shared" si="495"/>
        <v>NA</v>
      </c>
    </row>
    <row r="7506" spans="6:18" hidden="1">
      <c r="F7506" s="149"/>
      <c r="G7506" s="149"/>
      <c r="P7506" s="145">
        <f t="shared" si="494"/>
        <v>0</v>
      </c>
      <c r="Q7506" t="str">
        <f t="shared" si="493"/>
        <v>NA</v>
      </c>
      <c r="R7506" s="145" t="str">
        <f t="shared" si="495"/>
        <v>NA</v>
      </c>
    </row>
    <row r="7507" spans="6:18" hidden="1">
      <c r="F7507" s="149"/>
      <c r="G7507" s="149"/>
      <c r="P7507" s="145">
        <f t="shared" si="494"/>
        <v>0</v>
      </c>
      <c r="Q7507" t="str">
        <f t="shared" si="493"/>
        <v>NA</v>
      </c>
      <c r="R7507" s="145" t="str">
        <f t="shared" si="495"/>
        <v>NA</v>
      </c>
    </row>
    <row r="7508" spans="6:18" hidden="1">
      <c r="F7508" s="149"/>
      <c r="G7508" s="149"/>
      <c r="P7508" s="145">
        <f t="shared" si="494"/>
        <v>0</v>
      </c>
      <c r="Q7508" t="str">
        <f t="shared" si="493"/>
        <v>NA</v>
      </c>
      <c r="R7508" s="145" t="str">
        <f t="shared" si="495"/>
        <v>NA</v>
      </c>
    </row>
    <row r="7509" spans="6:18" hidden="1">
      <c r="F7509" s="149"/>
      <c r="G7509" s="149"/>
      <c r="P7509" s="145">
        <f t="shared" si="494"/>
        <v>0</v>
      </c>
      <c r="Q7509" t="str">
        <f t="shared" si="493"/>
        <v>NA</v>
      </c>
      <c r="R7509" s="145" t="str">
        <f t="shared" si="495"/>
        <v>NA</v>
      </c>
    </row>
    <row r="7510" spans="6:18" hidden="1">
      <c r="F7510" s="149"/>
      <c r="G7510" s="149"/>
      <c r="P7510" s="145">
        <f t="shared" si="494"/>
        <v>0</v>
      </c>
      <c r="Q7510" t="str">
        <f t="shared" si="493"/>
        <v>NA</v>
      </c>
      <c r="R7510" s="145" t="str">
        <f t="shared" si="495"/>
        <v>NA</v>
      </c>
    </row>
    <row r="7511" spans="6:18" hidden="1">
      <c r="F7511" s="149"/>
      <c r="G7511" s="149"/>
      <c r="P7511" s="145">
        <f t="shared" si="494"/>
        <v>0</v>
      </c>
      <c r="Q7511" t="str">
        <f t="shared" si="493"/>
        <v>NA</v>
      </c>
      <c r="R7511" s="145" t="str">
        <f t="shared" si="495"/>
        <v>NA</v>
      </c>
    </row>
    <row r="7512" spans="6:18" hidden="1">
      <c r="F7512" s="149"/>
      <c r="G7512" s="149"/>
      <c r="P7512" s="145">
        <f t="shared" si="494"/>
        <v>0</v>
      </c>
      <c r="Q7512" t="str">
        <f t="shared" si="493"/>
        <v>NA</v>
      </c>
      <c r="R7512" s="145" t="str">
        <f t="shared" si="495"/>
        <v>NA</v>
      </c>
    </row>
    <row r="7513" spans="6:18" hidden="1">
      <c r="F7513" s="149"/>
      <c r="G7513" s="149"/>
      <c r="P7513" s="145">
        <f t="shared" si="494"/>
        <v>0</v>
      </c>
      <c r="Q7513" t="str">
        <f t="shared" si="493"/>
        <v>NA</v>
      </c>
      <c r="R7513" s="145" t="str">
        <f t="shared" si="495"/>
        <v>NA</v>
      </c>
    </row>
    <row r="7514" spans="6:18" hidden="1">
      <c r="F7514" s="149"/>
      <c r="G7514" s="149"/>
      <c r="P7514" s="145">
        <f t="shared" si="494"/>
        <v>0</v>
      </c>
      <c r="Q7514" t="str">
        <f t="shared" si="493"/>
        <v>NA</v>
      </c>
      <c r="R7514" s="145" t="str">
        <f t="shared" si="495"/>
        <v>NA</v>
      </c>
    </row>
    <row r="7515" spans="6:18" hidden="1">
      <c r="F7515" s="149"/>
      <c r="G7515" s="149"/>
      <c r="P7515" s="145">
        <f t="shared" si="494"/>
        <v>0</v>
      </c>
      <c r="Q7515" t="str">
        <f t="shared" si="493"/>
        <v>NA</v>
      </c>
      <c r="R7515" s="145" t="str">
        <f t="shared" si="495"/>
        <v>NA</v>
      </c>
    </row>
    <row r="7516" spans="6:18" hidden="1">
      <c r="F7516" s="149"/>
      <c r="G7516" s="149"/>
      <c r="P7516" s="145">
        <f t="shared" si="494"/>
        <v>0</v>
      </c>
      <c r="Q7516" t="str">
        <f t="shared" si="493"/>
        <v>NA</v>
      </c>
      <c r="R7516" s="145" t="str">
        <f t="shared" si="495"/>
        <v>NA</v>
      </c>
    </row>
    <row r="7517" spans="6:18" hidden="1">
      <c r="F7517" s="149"/>
      <c r="G7517" s="149"/>
      <c r="P7517" s="145">
        <f t="shared" si="494"/>
        <v>0</v>
      </c>
      <c r="Q7517" t="str">
        <f t="shared" si="493"/>
        <v>NA</v>
      </c>
      <c r="R7517" s="145" t="str">
        <f t="shared" si="495"/>
        <v>NA</v>
      </c>
    </row>
    <row r="7518" spans="6:18" hidden="1">
      <c r="F7518" s="149"/>
      <c r="G7518" s="149"/>
      <c r="P7518" s="145">
        <f t="shared" si="494"/>
        <v>0</v>
      </c>
      <c r="Q7518" t="str">
        <f t="shared" si="493"/>
        <v>NA</v>
      </c>
      <c r="R7518" s="145" t="str">
        <f t="shared" si="495"/>
        <v>NA</v>
      </c>
    </row>
    <row r="7519" spans="6:18" hidden="1">
      <c r="F7519" s="149"/>
      <c r="G7519" s="149"/>
      <c r="P7519" s="145">
        <f t="shared" si="494"/>
        <v>0</v>
      </c>
      <c r="Q7519" t="str">
        <f t="shared" si="493"/>
        <v>NA</v>
      </c>
      <c r="R7519" s="145" t="str">
        <f t="shared" si="495"/>
        <v>NA</v>
      </c>
    </row>
    <row r="7520" spans="6:18" hidden="1">
      <c r="F7520" s="149"/>
      <c r="G7520" s="149"/>
      <c r="P7520" s="145">
        <f t="shared" si="494"/>
        <v>0</v>
      </c>
      <c r="Q7520" t="str">
        <f t="shared" si="493"/>
        <v>NA</v>
      </c>
      <c r="R7520" s="145" t="str">
        <f t="shared" si="495"/>
        <v>NA</v>
      </c>
    </row>
    <row r="7521" spans="6:18" hidden="1">
      <c r="F7521" s="149"/>
      <c r="G7521" s="149"/>
      <c r="P7521" s="145">
        <f t="shared" si="494"/>
        <v>0</v>
      </c>
      <c r="Q7521" t="str">
        <f t="shared" si="493"/>
        <v>NA</v>
      </c>
      <c r="R7521" s="145" t="str">
        <f t="shared" si="495"/>
        <v>NA</v>
      </c>
    </row>
    <row r="7522" spans="6:18" hidden="1">
      <c r="F7522" s="149"/>
      <c r="G7522" s="149"/>
      <c r="P7522" s="145">
        <f t="shared" si="494"/>
        <v>0</v>
      </c>
      <c r="Q7522" t="str">
        <f t="shared" si="493"/>
        <v>NA</v>
      </c>
      <c r="R7522" s="145" t="str">
        <f t="shared" si="495"/>
        <v>NA</v>
      </c>
    </row>
    <row r="7523" spans="6:18" hidden="1">
      <c r="F7523" s="149"/>
      <c r="G7523" s="149"/>
      <c r="P7523" s="145">
        <f t="shared" si="494"/>
        <v>0</v>
      </c>
      <c r="Q7523" t="str">
        <f t="shared" si="493"/>
        <v>NA</v>
      </c>
      <c r="R7523" s="145" t="str">
        <f t="shared" si="495"/>
        <v>NA</v>
      </c>
    </row>
    <row r="7524" spans="6:18" hidden="1">
      <c r="F7524" s="149"/>
      <c r="G7524" s="149"/>
      <c r="P7524" s="145">
        <f t="shared" si="494"/>
        <v>0</v>
      </c>
      <c r="Q7524" t="str">
        <f t="shared" si="493"/>
        <v>NA</v>
      </c>
      <c r="R7524" s="145" t="str">
        <f t="shared" si="495"/>
        <v>NA</v>
      </c>
    </row>
    <row r="7525" spans="6:18" hidden="1">
      <c r="F7525" s="149"/>
      <c r="G7525" s="149"/>
      <c r="P7525" s="145">
        <f t="shared" si="494"/>
        <v>0</v>
      </c>
      <c r="Q7525" t="str">
        <f t="shared" si="493"/>
        <v>NA</v>
      </c>
      <c r="R7525" s="145" t="str">
        <f t="shared" si="495"/>
        <v>NA</v>
      </c>
    </row>
    <row r="7526" spans="6:18" hidden="1">
      <c r="F7526" s="149"/>
      <c r="G7526" s="149"/>
      <c r="P7526" s="145">
        <f t="shared" si="494"/>
        <v>0</v>
      </c>
      <c r="Q7526" t="str">
        <f t="shared" si="493"/>
        <v>NA</v>
      </c>
      <c r="R7526" s="145" t="str">
        <f t="shared" si="495"/>
        <v>NA</v>
      </c>
    </row>
    <row r="7527" spans="6:18" hidden="1">
      <c r="F7527" s="149"/>
      <c r="G7527" s="149"/>
      <c r="P7527" s="145">
        <f t="shared" si="494"/>
        <v>0</v>
      </c>
      <c r="Q7527" t="str">
        <f t="shared" si="493"/>
        <v>NA</v>
      </c>
      <c r="R7527" s="145" t="str">
        <f t="shared" si="495"/>
        <v>NA</v>
      </c>
    </row>
    <row r="7528" spans="6:18" hidden="1">
      <c r="F7528" s="149"/>
      <c r="G7528" s="149"/>
      <c r="P7528" s="145">
        <f t="shared" si="494"/>
        <v>0</v>
      </c>
      <c r="Q7528" t="str">
        <f t="shared" si="493"/>
        <v>NA</v>
      </c>
      <c r="R7528" s="145" t="str">
        <f t="shared" si="495"/>
        <v>NA</v>
      </c>
    </row>
    <row r="7529" spans="6:18" hidden="1">
      <c r="F7529" s="149"/>
      <c r="G7529" s="149"/>
      <c r="P7529" s="145">
        <f t="shared" si="494"/>
        <v>0</v>
      </c>
      <c r="Q7529" t="str">
        <f t="shared" si="493"/>
        <v>NA</v>
      </c>
      <c r="R7529" s="145" t="str">
        <f t="shared" si="495"/>
        <v>NA</v>
      </c>
    </row>
    <row r="7530" spans="6:18" hidden="1">
      <c r="F7530" s="149"/>
      <c r="G7530" s="149"/>
      <c r="P7530" s="145">
        <f t="shared" si="494"/>
        <v>0</v>
      </c>
      <c r="Q7530" t="str">
        <f t="shared" si="493"/>
        <v>NA</v>
      </c>
      <c r="R7530" s="145" t="str">
        <f t="shared" si="495"/>
        <v>NA</v>
      </c>
    </row>
    <row r="7531" spans="6:18" hidden="1">
      <c r="F7531" s="149"/>
      <c r="G7531" s="149"/>
      <c r="P7531" s="145">
        <f t="shared" si="494"/>
        <v>0</v>
      </c>
      <c r="Q7531" t="str">
        <f t="shared" si="493"/>
        <v>NA</v>
      </c>
      <c r="R7531" s="145" t="str">
        <f t="shared" si="495"/>
        <v>NA</v>
      </c>
    </row>
    <row r="7532" spans="6:18" hidden="1">
      <c r="F7532" s="149"/>
      <c r="G7532" s="149"/>
      <c r="P7532" s="145">
        <f t="shared" si="494"/>
        <v>0</v>
      </c>
      <c r="Q7532" t="str">
        <f t="shared" si="493"/>
        <v>NA</v>
      </c>
      <c r="R7532" s="145" t="str">
        <f t="shared" si="495"/>
        <v>NA</v>
      </c>
    </row>
    <row r="7533" spans="6:18" hidden="1">
      <c r="F7533" s="149"/>
      <c r="G7533" s="149"/>
      <c r="P7533" s="145">
        <f t="shared" si="494"/>
        <v>0</v>
      </c>
      <c r="Q7533" t="str">
        <f t="shared" si="493"/>
        <v>NA</v>
      </c>
      <c r="R7533" s="145" t="str">
        <f t="shared" si="495"/>
        <v>NA</v>
      </c>
    </row>
    <row r="7534" spans="6:18" hidden="1">
      <c r="F7534" s="149"/>
      <c r="G7534" s="149"/>
      <c r="P7534" s="145">
        <f t="shared" si="494"/>
        <v>0</v>
      </c>
      <c r="Q7534" t="str">
        <f t="shared" si="493"/>
        <v>NA</v>
      </c>
      <c r="R7534" s="145" t="str">
        <f t="shared" si="495"/>
        <v>NA</v>
      </c>
    </row>
    <row r="7535" spans="6:18" hidden="1">
      <c r="F7535" s="149"/>
      <c r="G7535" s="149"/>
      <c r="P7535" s="145">
        <f t="shared" si="494"/>
        <v>0</v>
      </c>
      <c r="Q7535" t="str">
        <f t="shared" si="493"/>
        <v>NA</v>
      </c>
      <c r="R7535" s="145" t="str">
        <f t="shared" si="495"/>
        <v>NA</v>
      </c>
    </row>
    <row r="7536" spans="6:18" hidden="1">
      <c r="F7536" s="149"/>
      <c r="G7536" s="149"/>
      <c r="P7536" s="145">
        <f t="shared" si="494"/>
        <v>0</v>
      </c>
      <c r="Q7536" t="str">
        <f t="shared" si="493"/>
        <v>NA</v>
      </c>
      <c r="R7536" s="145" t="str">
        <f t="shared" si="495"/>
        <v>NA</v>
      </c>
    </row>
    <row r="7537" spans="6:18" hidden="1">
      <c r="F7537" s="149"/>
      <c r="G7537" s="149"/>
      <c r="P7537" s="145">
        <f t="shared" si="494"/>
        <v>0</v>
      </c>
      <c r="Q7537" t="str">
        <f t="shared" si="493"/>
        <v>NA</v>
      </c>
      <c r="R7537" s="145" t="str">
        <f t="shared" si="495"/>
        <v>NA</v>
      </c>
    </row>
    <row r="7538" spans="6:18" hidden="1">
      <c r="F7538" s="149"/>
      <c r="G7538" s="149"/>
      <c r="P7538" s="145">
        <f t="shared" si="494"/>
        <v>0</v>
      </c>
      <c r="Q7538" t="str">
        <f t="shared" si="493"/>
        <v>NA</v>
      </c>
      <c r="R7538" s="145" t="str">
        <f t="shared" si="495"/>
        <v>NA</v>
      </c>
    </row>
    <row r="7539" spans="6:18" hidden="1">
      <c r="F7539" s="149"/>
      <c r="G7539" s="149"/>
      <c r="P7539" s="145">
        <f t="shared" si="494"/>
        <v>0</v>
      </c>
      <c r="Q7539" t="str">
        <f t="shared" si="493"/>
        <v>NA</v>
      </c>
      <c r="R7539" s="145" t="str">
        <f t="shared" si="495"/>
        <v>NA</v>
      </c>
    </row>
    <row r="7540" spans="6:18" hidden="1">
      <c r="F7540" s="149"/>
      <c r="G7540" s="149"/>
      <c r="P7540" s="145">
        <f t="shared" si="494"/>
        <v>0</v>
      </c>
      <c r="Q7540" t="str">
        <f t="shared" si="493"/>
        <v>NA</v>
      </c>
      <c r="R7540" s="145" t="str">
        <f t="shared" si="495"/>
        <v>NA</v>
      </c>
    </row>
    <row r="7541" spans="6:18" hidden="1">
      <c r="F7541" s="149"/>
      <c r="G7541" s="149"/>
      <c r="P7541" s="145">
        <f t="shared" si="494"/>
        <v>0</v>
      </c>
      <c r="Q7541" t="str">
        <f t="shared" si="493"/>
        <v>NA</v>
      </c>
      <c r="R7541" s="145" t="str">
        <f t="shared" si="495"/>
        <v>NA</v>
      </c>
    </row>
    <row r="7542" spans="6:18" hidden="1">
      <c r="F7542" s="149"/>
      <c r="G7542" s="149"/>
      <c r="P7542" s="145">
        <f t="shared" si="494"/>
        <v>0</v>
      </c>
      <c r="Q7542" t="str">
        <f t="shared" si="493"/>
        <v>NA</v>
      </c>
      <c r="R7542" s="145" t="str">
        <f t="shared" si="495"/>
        <v>NA</v>
      </c>
    </row>
    <row r="7543" spans="6:18" hidden="1">
      <c r="F7543" s="149"/>
      <c r="G7543" s="149"/>
      <c r="P7543" s="145">
        <f t="shared" si="494"/>
        <v>0</v>
      </c>
      <c r="Q7543" t="str">
        <f t="shared" si="493"/>
        <v>NA</v>
      </c>
      <c r="R7543" s="145" t="str">
        <f t="shared" si="495"/>
        <v>NA</v>
      </c>
    </row>
    <row r="7544" spans="6:18" hidden="1">
      <c r="F7544" s="149"/>
      <c r="G7544" s="149"/>
      <c r="P7544" s="145">
        <f t="shared" si="494"/>
        <v>0</v>
      </c>
      <c r="Q7544" t="str">
        <f t="shared" si="493"/>
        <v>NA</v>
      </c>
      <c r="R7544" s="145" t="str">
        <f t="shared" si="495"/>
        <v>NA</v>
      </c>
    </row>
    <row r="7545" spans="6:18" hidden="1">
      <c r="F7545" s="149"/>
      <c r="G7545" s="149"/>
      <c r="P7545" s="145">
        <f t="shared" si="494"/>
        <v>0</v>
      </c>
      <c r="Q7545" t="str">
        <f t="shared" si="493"/>
        <v>NA</v>
      </c>
      <c r="R7545" s="145" t="str">
        <f t="shared" si="495"/>
        <v>NA</v>
      </c>
    </row>
    <row r="7546" spans="6:18" hidden="1">
      <c r="F7546" s="149"/>
      <c r="G7546" s="149"/>
      <c r="P7546" s="145">
        <f t="shared" si="494"/>
        <v>0</v>
      </c>
      <c r="Q7546" t="str">
        <f t="shared" si="493"/>
        <v>NA</v>
      </c>
      <c r="R7546" s="145" t="str">
        <f t="shared" si="495"/>
        <v>NA</v>
      </c>
    </row>
    <row r="7547" spans="6:18" hidden="1">
      <c r="F7547" s="149"/>
      <c r="G7547" s="149"/>
      <c r="P7547" s="145">
        <f t="shared" si="494"/>
        <v>0</v>
      </c>
      <c r="Q7547" t="str">
        <f t="shared" si="493"/>
        <v>NA</v>
      </c>
      <c r="R7547" s="145" t="str">
        <f t="shared" si="495"/>
        <v>NA</v>
      </c>
    </row>
    <row r="7548" spans="6:18" hidden="1">
      <c r="F7548" s="149"/>
      <c r="G7548" s="149"/>
      <c r="P7548" s="145">
        <f t="shared" si="494"/>
        <v>0</v>
      </c>
      <c r="Q7548" t="str">
        <f t="shared" si="493"/>
        <v>NA</v>
      </c>
      <c r="R7548" s="145" t="str">
        <f t="shared" si="495"/>
        <v>NA</v>
      </c>
    </row>
    <row r="7549" spans="6:18" hidden="1">
      <c r="F7549" s="149"/>
      <c r="G7549" s="149"/>
      <c r="P7549" s="145">
        <f t="shared" si="494"/>
        <v>0</v>
      </c>
      <c r="Q7549" t="str">
        <f t="shared" si="493"/>
        <v>NA</v>
      </c>
      <c r="R7549" s="145" t="str">
        <f t="shared" si="495"/>
        <v>NA</v>
      </c>
    </row>
    <row r="7550" spans="6:18" hidden="1">
      <c r="F7550" s="149"/>
      <c r="G7550" s="149"/>
      <c r="P7550" s="145">
        <f t="shared" si="494"/>
        <v>0</v>
      </c>
      <c r="Q7550" t="str">
        <f t="shared" si="493"/>
        <v>NA</v>
      </c>
      <c r="R7550" s="145" t="str">
        <f t="shared" si="495"/>
        <v>NA</v>
      </c>
    </row>
    <row r="7551" spans="6:18" hidden="1">
      <c r="F7551" s="149"/>
      <c r="G7551" s="149"/>
      <c r="P7551" s="145">
        <f t="shared" si="494"/>
        <v>0</v>
      </c>
      <c r="Q7551" t="str">
        <f t="shared" si="493"/>
        <v>NA</v>
      </c>
      <c r="R7551" s="145" t="str">
        <f t="shared" si="495"/>
        <v>NA</v>
      </c>
    </row>
    <row r="7552" spans="6:18" hidden="1">
      <c r="F7552" s="149"/>
      <c r="G7552" s="149"/>
      <c r="P7552" s="145">
        <f t="shared" si="494"/>
        <v>0</v>
      </c>
      <c r="Q7552" t="str">
        <f t="shared" ref="Q7552:Q7615" si="496">IF(AND(ISNUMBER(E7552),ISNUMBER(H7552),ISBLANK(F7552)),E7552-H7552,"NA")</f>
        <v>NA</v>
      </c>
      <c r="R7552" s="145" t="str">
        <f t="shared" si="495"/>
        <v>NA</v>
      </c>
    </row>
    <row r="7553" spans="6:18" hidden="1">
      <c r="F7553" s="149"/>
      <c r="G7553" s="149"/>
      <c r="P7553" s="145">
        <f t="shared" si="494"/>
        <v>0</v>
      </c>
      <c r="Q7553" t="str">
        <f t="shared" si="496"/>
        <v>NA</v>
      </c>
      <c r="R7553" s="145" t="str">
        <f t="shared" si="495"/>
        <v>NA</v>
      </c>
    </row>
    <row r="7554" spans="6:18" hidden="1">
      <c r="F7554" s="149"/>
      <c r="G7554" s="149"/>
      <c r="P7554" s="145">
        <f t="shared" si="494"/>
        <v>0</v>
      </c>
      <c r="Q7554" t="str">
        <f t="shared" si="496"/>
        <v>NA</v>
      </c>
      <c r="R7554" s="145" t="str">
        <f t="shared" si="495"/>
        <v>NA</v>
      </c>
    </row>
    <row r="7555" spans="6:18" hidden="1">
      <c r="F7555" s="149"/>
      <c r="G7555" s="149"/>
      <c r="P7555" s="145">
        <f t="shared" si="494"/>
        <v>0</v>
      </c>
      <c r="Q7555" t="str">
        <f t="shared" si="496"/>
        <v>NA</v>
      </c>
      <c r="R7555" s="145" t="str">
        <f t="shared" si="495"/>
        <v>NA</v>
      </c>
    </row>
    <row r="7556" spans="6:18" hidden="1">
      <c r="F7556" s="149"/>
      <c r="G7556" s="149"/>
      <c r="P7556" s="145">
        <f t="shared" si="494"/>
        <v>0</v>
      </c>
      <c r="Q7556" t="str">
        <f t="shared" si="496"/>
        <v>NA</v>
      </c>
      <c r="R7556" s="145" t="str">
        <f t="shared" si="495"/>
        <v>NA</v>
      </c>
    </row>
    <row r="7557" spans="6:18" hidden="1">
      <c r="F7557" s="149"/>
      <c r="G7557" s="149"/>
      <c r="P7557" s="145">
        <f t="shared" si="494"/>
        <v>0</v>
      </c>
      <c r="Q7557" t="str">
        <f t="shared" si="496"/>
        <v>NA</v>
      </c>
      <c r="R7557" s="145" t="str">
        <f t="shared" si="495"/>
        <v>NA</v>
      </c>
    </row>
    <row r="7558" spans="6:18" hidden="1">
      <c r="F7558" s="149"/>
      <c r="G7558" s="149"/>
      <c r="P7558" s="145">
        <f t="shared" si="494"/>
        <v>0</v>
      </c>
      <c r="Q7558" t="str">
        <f t="shared" si="496"/>
        <v>NA</v>
      </c>
      <c r="R7558" s="145" t="str">
        <f t="shared" si="495"/>
        <v>NA</v>
      </c>
    </row>
    <row r="7559" spans="6:18" hidden="1">
      <c r="F7559" s="149"/>
      <c r="G7559" s="149"/>
      <c r="P7559" s="145">
        <f t="shared" si="494"/>
        <v>0</v>
      </c>
      <c r="Q7559" t="str">
        <f t="shared" si="496"/>
        <v>NA</v>
      </c>
      <c r="R7559" s="145" t="str">
        <f t="shared" si="495"/>
        <v>NA</v>
      </c>
    </row>
    <row r="7560" spans="6:18" hidden="1">
      <c r="F7560" s="149"/>
      <c r="G7560" s="149"/>
      <c r="P7560" s="145">
        <f t="shared" si="494"/>
        <v>0</v>
      </c>
      <c r="Q7560" t="str">
        <f t="shared" si="496"/>
        <v>NA</v>
      </c>
      <c r="R7560" s="145" t="str">
        <f t="shared" si="495"/>
        <v>NA</v>
      </c>
    </row>
    <row r="7561" spans="6:18" hidden="1">
      <c r="F7561" s="149"/>
      <c r="G7561" s="149"/>
      <c r="P7561" s="145">
        <f t="shared" ref="P7561:P7624" si="497">IFERROR(K7561-L7561,0)</f>
        <v>0</v>
      </c>
      <c r="Q7561" t="str">
        <f t="shared" si="496"/>
        <v>NA</v>
      </c>
      <c r="R7561" s="145" t="str">
        <f t="shared" ref="R7561:R7624" si="498">IF(AND(ISNUMBER(F7561),ISNUMBER(I7561),ISBLANK(E7561)),F7561-I7561,"NA")</f>
        <v>NA</v>
      </c>
    </row>
    <row r="7562" spans="6:18" hidden="1">
      <c r="F7562" s="149"/>
      <c r="G7562" s="149"/>
      <c r="P7562" s="145">
        <f t="shared" si="497"/>
        <v>0</v>
      </c>
      <c r="Q7562" t="str">
        <f t="shared" si="496"/>
        <v>NA</v>
      </c>
      <c r="R7562" s="145" t="str">
        <f t="shared" si="498"/>
        <v>NA</v>
      </c>
    </row>
    <row r="7563" spans="6:18" hidden="1">
      <c r="F7563" s="149"/>
      <c r="G7563" s="149"/>
      <c r="P7563" s="145">
        <f t="shared" si="497"/>
        <v>0</v>
      </c>
      <c r="Q7563" t="str">
        <f t="shared" si="496"/>
        <v>NA</v>
      </c>
      <c r="R7563" s="145" t="str">
        <f t="shared" si="498"/>
        <v>NA</v>
      </c>
    </row>
    <row r="7564" spans="6:18" hidden="1">
      <c r="F7564" s="149"/>
      <c r="G7564" s="149"/>
      <c r="P7564" s="145">
        <f t="shared" si="497"/>
        <v>0</v>
      </c>
      <c r="Q7564" t="str">
        <f t="shared" si="496"/>
        <v>NA</v>
      </c>
      <c r="R7564" s="145" t="str">
        <f t="shared" si="498"/>
        <v>NA</v>
      </c>
    </row>
    <row r="7565" spans="6:18" hidden="1">
      <c r="F7565" s="149"/>
      <c r="G7565" s="149"/>
      <c r="P7565" s="145">
        <f t="shared" si="497"/>
        <v>0</v>
      </c>
      <c r="Q7565" t="str">
        <f t="shared" si="496"/>
        <v>NA</v>
      </c>
      <c r="R7565" s="145" t="str">
        <f t="shared" si="498"/>
        <v>NA</v>
      </c>
    </row>
    <row r="7566" spans="6:18" hidden="1">
      <c r="F7566" s="149"/>
      <c r="G7566" s="149"/>
      <c r="P7566" s="145">
        <f t="shared" si="497"/>
        <v>0</v>
      </c>
      <c r="Q7566" t="str">
        <f t="shared" si="496"/>
        <v>NA</v>
      </c>
      <c r="R7566" s="145" t="str">
        <f t="shared" si="498"/>
        <v>NA</v>
      </c>
    </row>
    <row r="7567" spans="6:18" hidden="1">
      <c r="F7567" s="149"/>
      <c r="G7567" s="149"/>
      <c r="P7567" s="145">
        <f t="shared" si="497"/>
        <v>0</v>
      </c>
      <c r="Q7567" t="str">
        <f t="shared" si="496"/>
        <v>NA</v>
      </c>
      <c r="R7567" s="145" t="str">
        <f t="shared" si="498"/>
        <v>NA</v>
      </c>
    </row>
    <row r="7568" spans="6:18" hidden="1">
      <c r="F7568" s="149"/>
      <c r="G7568" s="149"/>
      <c r="P7568" s="145">
        <f t="shared" si="497"/>
        <v>0</v>
      </c>
      <c r="Q7568" t="str">
        <f t="shared" si="496"/>
        <v>NA</v>
      </c>
      <c r="R7568" s="145" t="str">
        <f t="shared" si="498"/>
        <v>NA</v>
      </c>
    </row>
    <row r="7569" spans="6:18" hidden="1">
      <c r="F7569" s="149"/>
      <c r="G7569" s="149"/>
      <c r="P7569" s="145">
        <f t="shared" si="497"/>
        <v>0</v>
      </c>
      <c r="Q7569" t="str">
        <f t="shared" si="496"/>
        <v>NA</v>
      </c>
      <c r="R7569" s="145" t="str">
        <f t="shared" si="498"/>
        <v>NA</v>
      </c>
    </row>
    <row r="7570" spans="6:18" hidden="1">
      <c r="F7570" s="149"/>
      <c r="G7570" s="149"/>
      <c r="P7570" s="145">
        <f t="shared" si="497"/>
        <v>0</v>
      </c>
      <c r="Q7570" t="str">
        <f t="shared" si="496"/>
        <v>NA</v>
      </c>
      <c r="R7570" s="145" t="str">
        <f t="shared" si="498"/>
        <v>NA</v>
      </c>
    </row>
    <row r="7571" spans="6:18" hidden="1">
      <c r="F7571" s="149"/>
      <c r="G7571" s="149"/>
      <c r="P7571" s="145">
        <f t="shared" si="497"/>
        <v>0</v>
      </c>
      <c r="Q7571" t="str">
        <f t="shared" si="496"/>
        <v>NA</v>
      </c>
      <c r="R7571" s="145" t="str">
        <f t="shared" si="498"/>
        <v>NA</v>
      </c>
    </row>
    <row r="7572" spans="6:18" hidden="1">
      <c r="F7572" s="149"/>
      <c r="G7572" s="149"/>
      <c r="P7572" s="145">
        <f t="shared" si="497"/>
        <v>0</v>
      </c>
      <c r="Q7572" t="str">
        <f t="shared" si="496"/>
        <v>NA</v>
      </c>
      <c r="R7572" s="145" t="str">
        <f t="shared" si="498"/>
        <v>NA</v>
      </c>
    </row>
    <row r="7573" spans="6:18" hidden="1">
      <c r="F7573" s="149"/>
      <c r="G7573" s="149"/>
      <c r="P7573" s="145">
        <f t="shared" si="497"/>
        <v>0</v>
      </c>
      <c r="Q7573" t="str">
        <f t="shared" si="496"/>
        <v>NA</v>
      </c>
      <c r="R7573" s="145" t="str">
        <f t="shared" si="498"/>
        <v>NA</v>
      </c>
    </row>
    <row r="7574" spans="6:18" hidden="1">
      <c r="F7574" s="149"/>
      <c r="G7574" s="149"/>
      <c r="P7574" s="145">
        <f t="shared" si="497"/>
        <v>0</v>
      </c>
      <c r="Q7574" t="str">
        <f t="shared" si="496"/>
        <v>NA</v>
      </c>
      <c r="R7574" s="145" t="str">
        <f t="shared" si="498"/>
        <v>NA</v>
      </c>
    </row>
    <row r="7575" spans="6:18" hidden="1">
      <c r="F7575" s="149"/>
      <c r="G7575" s="149"/>
      <c r="P7575" s="145">
        <f t="shared" si="497"/>
        <v>0</v>
      </c>
      <c r="Q7575" t="str">
        <f t="shared" si="496"/>
        <v>NA</v>
      </c>
      <c r="R7575" s="145" t="str">
        <f t="shared" si="498"/>
        <v>NA</v>
      </c>
    </row>
    <row r="7576" spans="6:18" hidden="1">
      <c r="F7576" s="149"/>
      <c r="G7576" s="149"/>
      <c r="P7576" s="145">
        <f t="shared" si="497"/>
        <v>0</v>
      </c>
      <c r="Q7576" t="str">
        <f t="shared" si="496"/>
        <v>NA</v>
      </c>
      <c r="R7576" s="145" t="str">
        <f t="shared" si="498"/>
        <v>NA</v>
      </c>
    </row>
    <row r="7577" spans="6:18" hidden="1">
      <c r="F7577" s="149"/>
      <c r="G7577" s="149"/>
      <c r="P7577" s="145">
        <f t="shared" si="497"/>
        <v>0</v>
      </c>
      <c r="Q7577" t="str">
        <f t="shared" si="496"/>
        <v>NA</v>
      </c>
      <c r="R7577" s="145" t="str">
        <f t="shared" si="498"/>
        <v>NA</v>
      </c>
    </row>
    <row r="7578" spans="6:18" hidden="1">
      <c r="F7578" s="149"/>
      <c r="G7578" s="149"/>
      <c r="P7578" s="145">
        <f t="shared" si="497"/>
        <v>0</v>
      </c>
      <c r="Q7578" t="str">
        <f t="shared" si="496"/>
        <v>NA</v>
      </c>
      <c r="R7578" s="145" t="str">
        <f t="shared" si="498"/>
        <v>NA</v>
      </c>
    </row>
    <row r="7579" spans="6:18" hidden="1">
      <c r="F7579" s="149"/>
      <c r="G7579" s="149"/>
      <c r="P7579" s="145">
        <f t="shared" si="497"/>
        <v>0</v>
      </c>
      <c r="Q7579" t="str">
        <f t="shared" si="496"/>
        <v>NA</v>
      </c>
      <c r="R7579" s="145" t="str">
        <f t="shared" si="498"/>
        <v>NA</v>
      </c>
    </row>
    <row r="7580" spans="6:18" hidden="1">
      <c r="F7580" s="149"/>
      <c r="G7580" s="149"/>
      <c r="P7580" s="145">
        <f t="shared" si="497"/>
        <v>0</v>
      </c>
      <c r="Q7580" t="str">
        <f t="shared" si="496"/>
        <v>NA</v>
      </c>
      <c r="R7580" s="145" t="str">
        <f t="shared" si="498"/>
        <v>NA</v>
      </c>
    </row>
    <row r="7581" spans="6:18" hidden="1">
      <c r="F7581" s="149"/>
      <c r="G7581" s="149"/>
      <c r="P7581" s="145">
        <f t="shared" si="497"/>
        <v>0</v>
      </c>
      <c r="Q7581" t="str">
        <f t="shared" si="496"/>
        <v>NA</v>
      </c>
      <c r="R7581" s="145" t="str">
        <f t="shared" si="498"/>
        <v>NA</v>
      </c>
    </row>
    <row r="7582" spans="6:18" hidden="1">
      <c r="F7582" s="149"/>
      <c r="G7582" s="149"/>
      <c r="P7582" s="145">
        <f t="shared" si="497"/>
        <v>0</v>
      </c>
      <c r="Q7582" t="str">
        <f t="shared" si="496"/>
        <v>NA</v>
      </c>
      <c r="R7582" s="145" t="str">
        <f t="shared" si="498"/>
        <v>NA</v>
      </c>
    </row>
    <row r="7583" spans="6:18" hidden="1">
      <c r="F7583" s="149"/>
      <c r="G7583" s="149"/>
      <c r="P7583" s="145">
        <f t="shared" si="497"/>
        <v>0</v>
      </c>
      <c r="Q7583" t="str">
        <f t="shared" si="496"/>
        <v>NA</v>
      </c>
      <c r="R7583" s="145" t="str">
        <f t="shared" si="498"/>
        <v>NA</v>
      </c>
    </row>
    <row r="7584" spans="6:18" hidden="1">
      <c r="F7584" s="149"/>
      <c r="G7584" s="149"/>
      <c r="P7584" s="145">
        <f t="shared" si="497"/>
        <v>0</v>
      </c>
      <c r="Q7584" t="str">
        <f t="shared" si="496"/>
        <v>NA</v>
      </c>
      <c r="R7584" s="145" t="str">
        <f t="shared" si="498"/>
        <v>NA</v>
      </c>
    </row>
    <row r="7585" spans="6:18" hidden="1">
      <c r="F7585" s="149"/>
      <c r="G7585" s="149"/>
      <c r="P7585" s="145">
        <f t="shared" si="497"/>
        <v>0</v>
      </c>
      <c r="Q7585" t="str">
        <f t="shared" si="496"/>
        <v>NA</v>
      </c>
      <c r="R7585" s="145" t="str">
        <f t="shared" si="498"/>
        <v>NA</v>
      </c>
    </row>
    <row r="7586" spans="6:18" hidden="1">
      <c r="F7586" s="149"/>
      <c r="G7586" s="149"/>
      <c r="P7586" s="145">
        <f t="shared" si="497"/>
        <v>0</v>
      </c>
      <c r="Q7586" t="str">
        <f t="shared" si="496"/>
        <v>NA</v>
      </c>
      <c r="R7586" s="145" t="str">
        <f t="shared" si="498"/>
        <v>NA</v>
      </c>
    </row>
    <row r="7587" spans="6:18" hidden="1">
      <c r="F7587" s="149"/>
      <c r="G7587" s="149"/>
      <c r="P7587" s="145">
        <f t="shared" si="497"/>
        <v>0</v>
      </c>
      <c r="Q7587" t="str">
        <f t="shared" si="496"/>
        <v>NA</v>
      </c>
      <c r="R7587" s="145" t="str">
        <f t="shared" si="498"/>
        <v>NA</v>
      </c>
    </row>
    <row r="7588" spans="6:18" hidden="1">
      <c r="F7588" s="149"/>
      <c r="G7588" s="149"/>
      <c r="P7588" s="145">
        <f t="shared" si="497"/>
        <v>0</v>
      </c>
      <c r="Q7588" t="str">
        <f t="shared" si="496"/>
        <v>NA</v>
      </c>
      <c r="R7588" s="145" t="str">
        <f t="shared" si="498"/>
        <v>NA</v>
      </c>
    </row>
    <row r="7589" spans="6:18" hidden="1">
      <c r="F7589" s="149"/>
      <c r="G7589" s="149"/>
      <c r="P7589" s="145">
        <f t="shared" si="497"/>
        <v>0</v>
      </c>
      <c r="Q7589" t="str">
        <f t="shared" si="496"/>
        <v>NA</v>
      </c>
      <c r="R7589" s="145" t="str">
        <f t="shared" si="498"/>
        <v>NA</v>
      </c>
    </row>
    <row r="7590" spans="6:18" hidden="1">
      <c r="F7590" s="149"/>
      <c r="G7590" s="149"/>
      <c r="P7590" s="145">
        <f t="shared" si="497"/>
        <v>0</v>
      </c>
      <c r="Q7590" t="str">
        <f t="shared" si="496"/>
        <v>NA</v>
      </c>
      <c r="R7590" s="145" t="str">
        <f t="shared" si="498"/>
        <v>NA</v>
      </c>
    </row>
    <row r="7591" spans="6:18" hidden="1">
      <c r="F7591" s="149"/>
      <c r="G7591" s="149"/>
      <c r="P7591" s="145">
        <f t="shared" si="497"/>
        <v>0</v>
      </c>
      <c r="Q7591" t="str">
        <f t="shared" si="496"/>
        <v>NA</v>
      </c>
      <c r="R7591" s="145" t="str">
        <f t="shared" si="498"/>
        <v>NA</v>
      </c>
    </row>
    <row r="7592" spans="6:18" hidden="1">
      <c r="F7592" s="149"/>
      <c r="G7592" s="149"/>
      <c r="P7592" s="145">
        <f t="shared" si="497"/>
        <v>0</v>
      </c>
      <c r="Q7592" t="str">
        <f t="shared" si="496"/>
        <v>NA</v>
      </c>
      <c r="R7592" s="145" t="str">
        <f t="shared" si="498"/>
        <v>NA</v>
      </c>
    </row>
    <row r="7593" spans="6:18" hidden="1">
      <c r="F7593" s="149"/>
      <c r="G7593" s="149"/>
      <c r="P7593" s="145">
        <f t="shared" si="497"/>
        <v>0</v>
      </c>
      <c r="Q7593" t="str">
        <f t="shared" si="496"/>
        <v>NA</v>
      </c>
      <c r="R7593" s="145" t="str">
        <f t="shared" si="498"/>
        <v>NA</v>
      </c>
    </row>
    <row r="7594" spans="6:18" hidden="1">
      <c r="F7594" s="149"/>
      <c r="G7594" s="149"/>
      <c r="P7594" s="145">
        <f t="shared" si="497"/>
        <v>0</v>
      </c>
      <c r="Q7594" t="str">
        <f t="shared" si="496"/>
        <v>NA</v>
      </c>
      <c r="R7594" s="145" t="str">
        <f t="shared" si="498"/>
        <v>NA</v>
      </c>
    </row>
    <row r="7595" spans="6:18" hidden="1">
      <c r="F7595" s="149"/>
      <c r="G7595" s="149"/>
      <c r="P7595" s="145">
        <f t="shared" si="497"/>
        <v>0</v>
      </c>
      <c r="Q7595" t="str">
        <f t="shared" si="496"/>
        <v>NA</v>
      </c>
      <c r="R7595" s="145" t="str">
        <f t="shared" si="498"/>
        <v>NA</v>
      </c>
    </row>
    <row r="7596" spans="6:18" hidden="1">
      <c r="F7596" s="149"/>
      <c r="G7596" s="149"/>
      <c r="P7596" s="145">
        <f t="shared" si="497"/>
        <v>0</v>
      </c>
      <c r="Q7596" t="str">
        <f t="shared" si="496"/>
        <v>NA</v>
      </c>
      <c r="R7596" s="145" t="str">
        <f t="shared" si="498"/>
        <v>NA</v>
      </c>
    </row>
    <row r="7597" spans="6:18" hidden="1">
      <c r="F7597" s="149"/>
      <c r="G7597" s="149"/>
      <c r="P7597" s="145">
        <f t="shared" si="497"/>
        <v>0</v>
      </c>
      <c r="Q7597" t="str">
        <f t="shared" si="496"/>
        <v>NA</v>
      </c>
      <c r="R7597" s="145" t="str">
        <f t="shared" si="498"/>
        <v>NA</v>
      </c>
    </row>
    <row r="7598" spans="6:18" hidden="1">
      <c r="F7598" s="149"/>
      <c r="G7598" s="149"/>
      <c r="P7598" s="145">
        <f t="shared" si="497"/>
        <v>0</v>
      </c>
      <c r="Q7598" t="str">
        <f t="shared" si="496"/>
        <v>NA</v>
      </c>
      <c r="R7598" s="145" t="str">
        <f t="shared" si="498"/>
        <v>NA</v>
      </c>
    </row>
    <row r="7599" spans="6:18" hidden="1">
      <c r="F7599" s="149"/>
      <c r="G7599" s="149"/>
      <c r="P7599" s="145">
        <f t="shared" si="497"/>
        <v>0</v>
      </c>
      <c r="Q7599" t="str">
        <f t="shared" si="496"/>
        <v>NA</v>
      </c>
      <c r="R7599" s="145" t="str">
        <f t="shared" si="498"/>
        <v>NA</v>
      </c>
    </row>
    <row r="7600" spans="6:18" hidden="1">
      <c r="F7600" s="149"/>
      <c r="G7600" s="149"/>
      <c r="P7600" s="145">
        <f t="shared" si="497"/>
        <v>0</v>
      </c>
      <c r="Q7600" t="str">
        <f t="shared" si="496"/>
        <v>NA</v>
      </c>
      <c r="R7600" s="145" t="str">
        <f t="shared" si="498"/>
        <v>NA</v>
      </c>
    </row>
    <row r="7601" spans="6:18" hidden="1">
      <c r="F7601" s="149"/>
      <c r="G7601" s="149"/>
      <c r="P7601" s="145">
        <f t="shared" si="497"/>
        <v>0</v>
      </c>
      <c r="Q7601" t="str">
        <f t="shared" si="496"/>
        <v>NA</v>
      </c>
      <c r="R7601" s="145" t="str">
        <f t="shared" si="498"/>
        <v>NA</v>
      </c>
    </row>
    <row r="7602" spans="6:18" hidden="1">
      <c r="F7602" s="149"/>
      <c r="G7602" s="149"/>
      <c r="P7602" s="145">
        <f t="shared" si="497"/>
        <v>0</v>
      </c>
      <c r="Q7602" t="str">
        <f t="shared" si="496"/>
        <v>NA</v>
      </c>
      <c r="R7602" s="145" t="str">
        <f t="shared" si="498"/>
        <v>NA</v>
      </c>
    </row>
    <row r="7603" spans="6:18" hidden="1">
      <c r="F7603" s="149"/>
      <c r="G7603" s="149"/>
      <c r="P7603" s="145">
        <f t="shared" si="497"/>
        <v>0</v>
      </c>
      <c r="Q7603" t="str">
        <f t="shared" si="496"/>
        <v>NA</v>
      </c>
      <c r="R7603" s="145" t="str">
        <f t="shared" si="498"/>
        <v>NA</v>
      </c>
    </row>
    <row r="7604" spans="6:18" hidden="1">
      <c r="F7604" s="149"/>
      <c r="G7604" s="149"/>
      <c r="P7604" s="145">
        <f t="shared" si="497"/>
        <v>0</v>
      </c>
      <c r="Q7604" t="str">
        <f t="shared" si="496"/>
        <v>NA</v>
      </c>
      <c r="R7604" s="145" t="str">
        <f t="shared" si="498"/>
        <v>NA</v>
      </c>
    </row>
    <row r="7605" spans="6:18" hidden="1">
      <c r="F7605" s="149"/>
      <c r="G7605" s="149"/>
      <c r="P7605" s="145">
        <f t="shared" si="497"/>
        <v>0</v>
      </c>
      <c r="Q7605" t="str">
        <f t="shared" si="496"/>
        <v>NA</v>
      </c>
      <c r="R7605" s="145" t="str">
        <f t="shared" si="498"/>
        <v>NA</v>
      </c>
    </row>
    <row r="7606" spans="6:18" hidden="1">
      <c r="F7606" s="149"/>
      <c r="G7606" s="149"/>
      <c r="P7606" s="145">
        <f t="shared" si="497"/>
        <v>0</v>
      </c>
      <c r="Q7606" t="str">
        <f t="shared" si="496"/>
        <v>NA</v>
      </c>
      <c r="R7606" s="145" t="str">
        <f t="shared" si="498"/>
        <v>NA</v>
      </c>
    </row>
    <row r="7607" spans="6:18" hidden="1">
      <c r="F7607" s="149"/>
      <c r="G7607" s="149"/>
      <c r="P7607" s="145">
        <f t="shared" si="497"/>
        <v>0</v>
      </c>
      <c r="Q7607" t="str">
        <f t="shared" si="496"/>
        <v>NA</v>
      </c>
      <c r="R7607" s="145" t="str">
        <f t="shared" si="498"/>
        <v>NA</v>
      </c>
    </row>
    <row r="7608" spans="6:18" hidden="1">
      <c r="F7608" s="149"/>
      <c r="G7608" s="149"/>
      <c r="P7608" s="145">
        <f t="shared" si="497"/>
        <v>0</v>
      </c>
      <c r="Q7608" t="str">
        <f t="shared" si="496"/>
        <v>NA</v>
      </c>
      <c r="R7608" s="145" t="str">
        <f t="shared" si="498"/>
        <v>NA</v>
      </c>
    </row>
    <row r="7609" spans="6:18" hidden="1">
      <c r="F7609" s="149"/>
      <c r="G7609" s="149"/>
      <c r="P7609" s="145">
        <f t="shared" si="497"/>
        <v>0</v>
      </c>
      <c r="Q7609" t="str">
        <f t="shared" si="496"/>
        <v>NA</v>
      </c>
      <c r="R7609" s="145" t="str">
        <f t="shared" si="498"/>
        <v>NA</v>
      </c>
    </row>
    <row r="7610" spans="6:18" hidden="1">
      <c r="F7610" s="149"/>
      <c r="G7610" s="149"/>
      <c r="P7610" s="145">
        <f t="shared" si="497"/>
        <v>0</v>
      </c>
      <c r="Q7610" t="str">
        <f t="shared" si="496"/>
        <v>NA</v>
      </c>
      <c r="R7610" s="145" t="str">
        <f t="shared" si="498"/>
        <v>NA</v>
      </c>
    </row>
    <row r="7611" spans="6:18" hidden="1">
      <c r="F7611" s="149"/>
      <c r="G7611" s="149"/>
      <c r="P7611" s="145">
        <f t="shared" si="497"/>
        <v>0</v>
      </c>
      <c r="Q7611" t="str">
        <f t="shared" si="496"/>
        <v>NA</v>
      </c>
      <c r="R7611" s="145" t="str">
        <f t="shared" si="498"/>
        <v>NA</v>
      </c>
    </row>
    <row r="7612" spans="6:18" hidden="1">
      <c r="F7612" s="149"/>
      <c r="G7612" s="149"/>
      <c r="P7612" s="145">
        <f t="shared" si="497"/>
        <v>0</v>
      </c>
      <c r="Q7612" t="str">
        <f t="shared" si="496"/>
        <v>NA</v>
      </c>
      <c r="R7612" s="145" t="str">
        <f t="shared" si="498"/>
        <v>NA</v>
      </c>
    </row>
    <row r="7613" spans="6:18" hidden="1">
      <c r="F7613" s="149"/>
      <c r="G7613" s="149"/>
      <c r="P7613" s="145">
        <f t="shared" si="497"/>
        <v>0</v>
      </c>
      <c r="Q7613" t="str">
        <f t="shared" si="496"/>
        <v>NA</v>
      </c>
      <c r="R7613" s="145" t="str">
        <f t="shared" si="498"/>
        <v>NA</v>
      </c>
    </row>
    <row r="7614" spans="6:18" hidden="1">
      <c r="F7614" s="149"/>
      <c r="G7614" s="149"/>
      <c r="P7614" s="145">
        <f t="shared" si="497"/>
        <v>0</v>
      </c>
      <c r="Q7614" t="str">
        <f t="shared" si="496"/>
        <v>NA</v>
      </c>
      <c r="R7614" s="145" t="str">
        <f t="shared" si="498"/>
        <v>NA</v>
      </c>
    </row>
    <row r="7615" spans="6:18" hidden="1">
      <c r="F7615" s="149"/>
      <c r="G7615" s="149"/>
      <c r="P7615" s="145">
        <f t="shared" si="497"/>
        <v>0</v>
      </c>
      <c r="Q7615" t="str">
        <f t="shared" si="496"/>
        <v>NA</v>
      </c>
      <c r="R7615" s="145" t="str">
        <f t="shared" si="498"/>
        <v>NA</v>
      </c>
    </row>
    <row r="7616" spans="6:18" hidden="1">
      <c r="F7616" s="149"/>
      <c r="G7616" s="149"/>
      <c r="P7616" s="145">
        <f t="shared" si="497"/>
        <v>0</v>
      </c>
      <c r="Q7616" t="str">
        <f t="shared" ref="Q7616:Q7679" si="499">IF(AND(ISNUMBER(E7616),ISNUMBER(H7616),ISBLANK(F7616)),E7616-H7616,"NA")</f>
        <v>NA</v>
      </c>
      <c r="R7616" s="145" t="str">
        <f t="shared" si="498"/>
        <v>NA</v>
      </c>
    </row>
    <row r="7617" spans="6:18" hidden="1">
      <c r="F7617" s="149"/>
      <c r="G7617" s="149"/>
      <c r="P7617" s="145">
        <f t="shared" si="497"/>
        <v>0</v>
      </c>
      <c r="Q7617" t="str">
        <f t="shared" si="499"/>
        <v>NA</v>
      </c>
      <c r="R7617" s="145" t="str">
        <f t="shared" si="498"/>
        <v>NA</v>
      </c>
    </row>
    <row r="7618" spans="6:18" hidden="1">
      <c r="F7618" s="149"/>
      <c r="G7618" s="149"/>
      <c r="P7618" s="145">
        <f t="shared" si="497"/>
        <v>0</v>
      </c>
      <c r="Q7618" t="str">
        <f t="shared" si="499"/>
        <v>NA</v>
      </c>
      <c r="R7618" s="145" t="str">
        <f t="shared" si="498"/>
        <v>NA</v>
      </c>
    </row>
    <row r="7619" spans="6:18" hidden="1">
      <c r="F7619" s="149"/>
      <c r="G7619" s="149"/>
      <c r="P7619" s="145">
        <f t="shared" si="497"/>
        <v>0</v>
      </c>
      <c r="Q7619" t="str">
        <f t="shared" si="499"/>
        <v>NA</v>
      </c>
      <c r="R7619" s="145" t="str">
        <f t="shared" si="498"/>
        <v>NA</v>
      </c>
    </row>
    <row r="7620" spans="6:18" hidden="1">
      <c r="F7620" s="149"/>
      <c r="G7620" s="149"/>
      <c r="P7620" s="145">
        <f t="shared" si="497"/>
        <v>0</v>
      </c>
      <c r="Q7620" t="str">
        <f t="shared" si="499"/>
        <v>NA</v>
      </c>
      <c r="R7620" s="145" t="str">
        <f t="shared" si="498"/>
        <v>NA</v>
      </c>
    </row>
    <row r="7621" spans="6:18" hidden="1">
      <c r="F7621" s="149"/>
      <c r="G7621" s="149"/>
      <c r="P7621" s="145">
        <f t="shared" si="497"/>
        <v>0</v>
      </c>
      <c r="Q7621" t="str">
        <f t="shared" si="499"/>
        <v>NA</v>
      </c>
      <c r="R7621" s="145" t="str">
        <f t="shared" si="498"/>
        <v>NA</v>
      </c>
    </row>
    <row r="7622" spans="6:18" hidden="1">
      <c r="F7622" s="149"/>
      <c r="G7622" s="149"/>
      <c r="P7622" s="145">
        <f t="shared" si="497"/>
        <v>0</v>
      </c>
      <c r="Q7622" t="str">
        <f t="shared" si="499"/>
        <v>NA</v>
      </c>
      <c r="R7622" s="145" t="str">
        <f t="shared" si="498"/>
        <v>NA</v>
      </c>
    </row>
    <row r="7623" spans="6:18" hidden="1">
      <c r="F7623" s="149"/>
      <c r="G7623" s="149"/>
      <c r="P7623" s="145">
        <f t="shared" si="497"/>
        <v>0</v>
      </c>
      <c r="Q7623" t="str">
        <f t="shared" si="499"/>
        <v>NA</v>
      </c>
      <c r="R7623" s="145" t="str">
        <f t="shared" si="498"/>
        <v>NA</v>
      </c>
    </row>
    <row r="7624" spans="6:18" hidden="1">
      <c r="F7624" s="149"/>
      <c r="G7624" s="149"/>
      <c r="P7624" s="145">
        <f t="shared" si="497"/>
        <v>0</v>
      </c>
      <c r="Q7624" t="str">
        <f t="shared" si="499"/>
        <v>NA</v>
      </c>
      <c r="R7624" s="145" t="str">
        <f t="shared" si="498"/>
        <v>NA</v>
      </c>
    </row>
    <row r="7625" spans="6:18" hidden="1">
      <c r="F7625" s="149"/>
      <c r="G7625" s="149"/>
      <c r="P7625" s="145">
        <f t="shared" ref="P7625:P7688" si="500">IFERROR(K7625-L7625,0)</f>
        <v>0</v>
      </c>
      <c r="Q7625" t="str">
        <f t="shared" si="499"/>
        <v>NA</v>
      </c>
      <c r="R7625" s="145" t="str">
        <f t="shared" ref="R7625:R7688" si="501">IF(AND(ISNUMBER(F7625),ISNUMBER(I7625),ISBLANK(E7625)),F7625-I7625,"NA")</f>
        <v>NA</v>
      </c>
    </row>
    <row r="7626" spans="6:18" hidden="1">
      <c r="F7626" s="149"/>
      <c r="G7626" s="149"/>
      <c r="P7626" s="145">
        <f t="shared" si="500"/>
        <v>0</v>
      </c>
      <c r="Q7626" t="str">
        <f t="shared" si="499"/>
        <v>NA</v>
      </c>
      <c r="R7626" s="145" t="str">
        <f t="shared" si="501"/>
        <v>NA</v>
      </c>
    </row>
    <row r="7627" spans="6:18" hidden="1">
      <c r="F7627" s="149"/>
      <c r="G7627" s="149"/>
      <c r="P7627" s="145">
        <f t="shared" si="500"/>
        <v>0</v>
      </c>
      <c r="Q7627" t="str">
        <f t="shared" si="499"/>
        <v>NA</v>
      </c>
      <c r="R7627" s="145" t="str">
        <f t="shared" si="501"/>
        <v>NA</v>
      </c>
    </row>
    <row r="7628" spans="6:18" hidden="1">
      <c r="F7628" s="149"/>
      <c r="G7628" s="149"/>
      <c r="P7628" s="145">
        <f t="shared" si="500"/>
        <v>0</v>
      </c>
      <c r="Q7628" t="str">
        <f t="shared" si="499"/>
        <v>NA</v>
      </c>
      <c r="R7628" s="145" t="str">
        <f t="shared" si="501"/>
        <v>NA</v>
      </c>
    </row>
    <row r="7629" spans="6:18" hidden="1">
      <c r="F7629" s="149"/>
      <c r="G7629" s="149"/>
      <c r="P7629" s="145">
        <f t="shared" si="500"/>
        <v>0</v>
      </c>
      <c r="Q7629" t="str">
        <f t="shared" si="499"/>
        <v>NA</v>
      </c>
      <c r="R7629" s="145" t="str">
        <f t="shared" si="501"/>
        <v>NA</v>
      </c>
    </row>
    <row r="7630" spans="6:18" hidden="1">
      <c r="F7630" s="149"/>
      <c r="G7630" s="149"/>
      <c r="P7630" s="145">
        <f t="shared" si="500"/>
        <v>0</v>
      </c>
      <c r="Q7630" t="str">
        <f t="shared" si="499"/>
        <v>NA</v>
      </c>
      <c r="R7630" s="145" t="str">
        <f t="shared" si="501"/>
        <v>NA</v>
      </c>
    </row>
    <row r="7631" spans="6:18" hidden="1">
      <c r="F7631" s="149"/>
      <c r="G7631" s="149"/>
      <c r="P7631" s="145">
        <f t="shared" si="500"/>
        <v>0</v>
      </c>
      <c r="Q7631" t="str">
        <f t="shared" si="499"/>
        <v>NA</v>
      </c>
      <c r="R7631" s="145" t="str">
        <f t="shared" si="501"/>
        <v>NA</v>
      </c>
    </row>
    <row r="7632" spans="6:18" hidden="1">
      <c r="F7632" s="149"/>
      <c r="G7632" s="149"/>
      <c r="P7632" s="145">
        <f t="shared" si="500"/>
        <v>0</v>
      </c>
      <c r="Q7632" t="str">
        <f t="shared" si="499"/>
        <v>NA</v>
      </c>
      <c r="R7632" s="145" t="str">
        <f t="shared" si="501"/>
        <v>NA</v>
      </c>
    </row>
    <row r="7633" spans="6:18" hidden="1">
      <c r="F7633" s="149"/>
      <c r="G7633" s="149"/>
      <c r="P7633" s="145">
        <f t="shared" si="500"/>
        <v>0</v>
      </c>
      <c r="Q7633" t="str">
        <f t="shared" si="499"/>
        <v>NA</v>
      </c>
      <c r="R7633" s="145" t="str">
        <f t="shared" si="501"/>
        <v>NA</v>
      </c>
    </row>
    <row r="7634" spans="6:18" hidden="1">
      <c r="F7634" s="149"/>
      <c r="G7634" s="149"/>
      <c r="P7634" s="145">
        <f t="shared" si="500"/>
        <v>0</v>
      </c>
      <c r="Q7634" t="str">
        <f t="shared" si="499"/>
        <v>NA</v>
      </c>
      <c r="R7634" s="145" t="str">
        <f t="shared" si="501"/>
        <v>NA</v>
      </c>
    </row>
    <row r="7635" spans="6:18" hidden="1">
      <c r="F7635" s="149"/>
      <c r="G7635" s="149"/>
      <c r="P7635" s="145">
        <f t="shared" si="500"/>
        <v>0</v>
      </c>
      <c r="Q7635" t="str">
        <f t="shared" si="499"/>
        <v>NA</v>
      </c>
      <c r="R7635" s="145" t="str">
        <f t="shared" si="501"/>
        <v>NA</v>
      </c>
    </row>
    <row r="7636" spans="6:18" hidden="1">
      <c r="F7636" s="149"/>
      <c r="G7636" s="149"/>
      <c r="P7636" s="145">
        <f t="shared" si="500"/>
        <v>0</v>
      </c>
      <c r="Q7636" t="str">
        <f t="shared" si="499"/>
        <v>NA</v>
      </c>
      <c r="R7636" s="145" t="str">
        <f t="shared" si="501"/>
        <v>NA</v>
      </c>
    </row>
    <row r="7637" spans="6:18" hidden="1">
      <c r="F7637" s="149"/>
      <c r="G7637" s="149"/>
      <c r="P7637" s="145">
        <f t="shared" si="500"/>
        <v>0</v>
      </c>
      <c r="Q7637" t="str">
        <f t="shared" si="499"/>
        <v>NA</v>
      </c>
      <c r="R7637" s="145" t="str">
        <f t="shared" si="501"/>
        <v>NA</v>
      </c>
    </row>
    <row r="7638" spans="6:18" hidden="1">
      <c r="F7638" s="149"/>
      <c r="G7638" s="149"/>
      <c r="P7638" s="145">
        <f t="shared" si="500"/>
        <v>0</v>
      </c>
      <c r="Q7638" t="str">
        <f t="shared" si="499"/>
        <v>NA</v>
      </c>
      <c r="R7638" s="145" t="str">
        <f t="shared" si="501"/>
        <v>NA</v>
      </c>
    </row>
    <row r="7639" spans="6:18" hidden="1">
      <c r="F7639" s="149"/>
      <c r="G7639" s="149"/>
      <c r="P7639" s="145">
        <f t="shared" si="500"/>
        <v>0</v>
      </c>
      <c r="Q7639" t="str">
        <f t="shared" si="499"/>
        <v>NA</v>
      </c>
      <c r="R7639" s="145" t="str">
        <f t="shared" si="501"/>
        <v>NA</v>
      </c>
    </row>
    <row r="7640" spans="6:18" hidden="1">
      <c r="F7640" s="149"/>
      <c r="G7640" s="149"/>
      <c r="P7640" s="145">
        <f t="shared" si="500"/>
        <v>0</v>
      </c>
      <c r="Q7640" t="str">
        <f t="shared" si="499"/>
        <v>NA</v>
      </c>
      <c r="R7640" s="145" t="str">
        <f t="shared" si="501"/>
        <v>NA</v>
      </c>
    </row>
    <row r="7641" spans="6:18" hidden="1">
      <c r="F7641" s="149"/>
      <c r="G7641" s="149"/>
      <c r="P7641" s="145">
        <f t="shared" si="500"/>
        <v>0</v>
      </c>
      <c r="Q7641" t="str">
        <f t="shared" si="499"/>
        <v>NA</v>
      </c>
      <c r="R7641" s="145" t="str">
        <f t="shared" si="501"/>
        <v>NA</v>
      </c>
    </row>
    <row r="7642" spans="6:18" hidden="1">
      <c r="F7642" s="149"/>
      <c r="G7642" s="149"/>
      <c r="P7642" s="145">
        <f t="shared" si="500"/>
        <v>0</v>
      </c>
      <c r="Q7642" t="str">
        <f t="shared" si="499"/>
        <v>NA</v>
      </c>
      <c r="R7642" s="145" t="str">
        <f t="shared" si="501"/>
        <v>NA</v>
      </c>
    </row>
    <row r="7643" spans="6:18" hidden="1">
      <c r="F7643" s="149"/>
      <c r="G7643" s="149"/>
      <c r="P7643" s="145">
        <f t="shared" si="500"/>
        <v>0</v>
      </c>
      <c r="Q7643" t="str">
        <f t="shared" si="499"/>
        <v>NA</v>
      </c>
      <c r="R7643" s="145" t="str">
        <f t="shared" si="501"/>
        <v>NA</v>
      </c>
    </row>
    <row r="7644" spans="6:18" hidden="1">
      <c r="F7644" s="149"/>
      <c r="G7644" s="149"/>
      <c r="P7644" s="145">
        <f t="shared" si="500"/>
        <v>0</v>
      </c>
      <c r="Q7644" t="str">
        <f t="shared" si="499"/>
        <v>NA</v>
      </c>
      <c r="R7644" s="145" t="str">
        <f t="shared" si="501"/>
        <v>NA</v>
      </c>
    </row>
    <row r="7645" spans="6:18" hidden="1">
      <c r="F7645" s="149"/>
      <c r="G7645" s="149"/>
      <c r="P7645" s="145">
        <f t="shared" si="500"/>
        <v>0</v>
      </c>
      <c r="Q7645" t="str">
        <f t="shared" si="499"/>
        <v>NA</v>
      </c>
      <c r="R7645" s="145" t="str">
        <f t="shared" si="501"/>
        <v>NA</v>
      </c>
    </row>
    <row r="7646" spans="6:18" hidden="1">
      <c r="F7646" s="149"/>
      <c r="G7646" s="149"/>
      <c r="P7646" s="145">
        <f t="shared" si="500"/>
        <v>0</v>
      </c>
      <c r="Q7646" t="str">
        <f t="shared" si="499"/>
        <v>NA</v>
      </c>
      <c r="R7646" s="145" t="str">
        <f t="shared" si="501"/>
        <v>NA</v>
      </c>
    </row>
    <row r="7647" spans="6:18" hidden="1">
      <c r="F7647" s="149"/>
      <c r="G7647" s="149"/>
      <c r="P7647" s="145">
        <f t="shared" si="500"/>
        <v>0</v>
      </c>
      <c r="Q7647" t="str">
        <f t="shared" si="499"/>
        <v>NA</v>
      </c>
      <c r="R7647" s="145" t="str">
        <f t="shared" si="501"/>
        <v>NA</v>
      </c>
    </row>
    <row r="7648" spans="6:18" hidden="1">
      <c r="F7648" s="149"/>
      <c r="G7648" s="149"/>
      <c r="P7648" s="145">
        <f t="shared" si="500"/>
        <v>0</v>
      </c>
      <c r="Q7648" t="str">
        <f t="shared" si="499"/>
        <v>NA</v>
      </c>
      <c r="R7648" s="145" t="str">
        <f t="shared" si="501"/>
        <v>NA</v>
      </c>
    </row>
    <row r="7649" spans="6:18" hidden="1">
      <c r="F7649" s="149"/>
      <c r="G7649" s="149"/>
      <c r="P7649" s="145">
        <f t="shared" si="500"/>
        <v>0</v>
      </c>
      <c r="Q7649" t="str">
        <f t="shared" si="499"/>
        <v>NA</v>
      </c>
      <c r="R7649" s="145" t="str">
        <f t="shared" si="501"/>
        <v>NA</v>
      </c>
    </row>
    <row r="7650" spans="6:18" hidden="1">
      <c r="F7650" s="149"/>
      <c r="G7650" s="149"/>
      <c r="P7650" s="145">
        <f t="shared" si="500"/>
        <v>0</v>
      </c>
      <c r="Q7650" t="str">
        <f t="shared" si="499"/>
        <v>NA</v>
      </c>
      <c r="R7650" s="145" t="str">
        <f t="shared" si="501"/>
        <v>NA</v>
      </c>
    </row>
    <row r="7651" spans="6:18" hidden="1">
      <c r="F7651" s="149"/>
      <c r="G7651" s="149"/>
      <c r="P7651" s="145">
        <f t="shared" si="500"/>
        <v>0</v>
      </c>
      <c r="Q7651" t="str">
        <f t="shared" si="499"/>
        <v>NA</v>
      </c>
      <c r="R7651" s="145" t="str">
        <f t="shared" si="501"/>
        <v>NA</v>
      </c>
    </row>
    <row r="7652" spans="6:18" hidden="1">
      <c r="F7652" s="149"/>
      <c r="G7652" s="149"/>
      <c r="P7652" s="145">
        <f t="shared" si="500"/>
        <v>0</v>
      </c>
      <c r="Q7652" t="str">
        <f t="shared" si="499"/>
        <v>NA</v>
      </c>
      <c r="R7652" s="145" t="str">
        <f t="shared" si="501"/>
        <v>NA</v>
      </c>
    </row>
    <row r="7653" spans="6:18" hidden="1">
      <c r="F7653" s="149"/>
      <c r="G7653" s="149"/>
      <c r="P7653" s="145">
        <f t="shared" si="500"/>
        <v>0</v>
      </c>
      <c r="Q7653" t="str">
        <f t="shared" si="499"/>
        <v>NA</v>
      </c>
      <c r="R7653" s="145" t="str">
        <f t="shared" si="501"/>
        <v>NA</v>
      </c>
    </row>
    <row r="7654" spans="6:18" hidden="1">
      <c r="F7654" s="149"/>
      <c r="G7654" s="149"/>
      <c r="P7654" s="145">
        <f t="shared" si="500"/>
        <v>0</v>
      </c>
      <c r="Q7654" t="str">
        <f t="shared" si="499"/>
        <v>NA</v>
      </c>
      <c r="R7654" s="145" t="str">
        <f t="shared" si="501"/>
        <v>NA</v>
      </c>
    </row>
    <row r="7655" spans="6:18" hidden="1">
      <c r="F7655" s="149"/>
      <c r="G7655" s="149"/>
      <c r="P7655" s="145">
        <f t="shared" si="500"/>
        <v>0</v>
      </c>
      <c r="Q7655" t="str">
        <f t="shared" si="499"/>
        <v>NA</v>
      </c>
      <c r="R7655" s="145" t="str">
        <f t="shared" si="501"/>
        <v>NA</v>
      </c>
    </row>
    <row r="7656" spans="6:18" hidden="1">
      <c r="F7656" s="149"/>
      <c r="G7656" s="149"/>
      <c r="P7656" s="145">
        <f t="shared" si="500"/>
        <v>0</v>
      </c>
      <c r="Q7656" t="str">
        <f t="shared" si="499"/>
        <v>NA</v>
      </c>
      <c r="R7656" s="145" t="str">
        <f t="shared" si="501"/>
        <v>NA</v>
      </c>
    </row>
    <row r="7657" spans="6:18" hidden="1">
      <c r="F7657" s="149"/>
      <c r="G7657" s="149"/>
      <c r="P7657" s="145">
        <f t="shared" si="500"/>
        <v>0</v>
      </c>
      <c r="Q7657" t="str">
        <f t="shared" si="499"/>
        <v>NA</v>
      </c>
      <c r="R7657" s="145" t="str">
        <f t="shared" si="501"/>
        <v>NA</v>
      </c>
    </row>
    <row r="7658" spans="6:18" hidden="1">
      <c r="F7658" s="149"/>
      <c r="G7658" s="149"/>
      <c r="P7658" s="145">
        <f t="shared" si="500"/>
        <v>0</v>
      </c>
      <c r="Q7658" t="str">
        <f t="shared" si="499"/>
        <v>NA</v>
      </c>
      <c r="R7658" s="145" t="str">
        <f t="shared" si="501"/>
        <v>NA</v>
      </c>
    </row>
    <row r="7659" spans="6:18" hidden="1">
      <c r="F7659" s="149"/>
      <c r="G7659" s="149"/>
      <c r="P7659" s="145">
        <f t="shared" si="500"/>
        <v>0</v>
      </c>
      <c r="Q7659" t="str">
        <f t="shared" si="499"/>
        <v>NA</v>
      </c>
      <c r="R7659" s="145" t="str">
        <f t="shared" si="501"/>
        <v>NA</v>
      </c>
    </row>
    <row r="7660" spans="6:18" hidden="1">
      <c r="F7660" s="149"/>
      <c r="G7660" s="149"/>
      <c r="P7660" s="145">
        <f t="shared" si="500"/>
        <v>0</v>
      </c>
      <c r="Q7660" t="str">
        <f t="shared" si="499"/>
        <v>NA</v>
      </c>
      <c r="R7660" s="145" t="str">
        <f t="shared" si="501"/>
        <v>NA</v>
      </c>
    </row>
    <row r="7661" spans="6:18" hidden="1">
      <c r="F7661" s="149"/>
      <c r="G7661" s="149"/>
      <c r="P7661" s="145">
        <f t="shared" si="500"/>
        <v>0</v>
      </c>
      <c r="Q7661" t="str">
        <f t="shared" si="499"/>
        <v>NA</v>
      </c>
      <c r="R7661" s="145" t="str">
        <f t="shared" si="501"/>
        <v>NA</v>
      </c>
    </row>
    <row r="7662" spans="6:18" hidden="1">
      <c r="F7662" s="149"/>
      <c r="G7662" s="149"/>
      <c r="P7662" s="145">
        <f t="shared" si="500"/>
        <v>0</v>
      </c>
      <c r="Q7662" t="str">
        <f t="shared" si="499"/>
        <v>NA</v>
      </c>
      <c r="R7662" s="145" t="str">
        <f t="shared" si="501"/>
        <v>NA</v>
      </c>
    </row>
    <row r="7663" spans="6:18" hidden="1">
      <c r="F7663" s="149"/>
      <c r="G7663" s="149"/>
      <c r="P7663" s="145">
        <f t="shared" si="500"/>
        <v>0</v>
      </c>
      <c r="Q7663" t="str">
        <f t="shared" si="499"/>
        <v>NA</v>
      </c>
      <c r="R7663" s="145" t="str">
        <f t="shared" si="501"/>
        <v>NA</v>
      </c>
    </row>
    <row r="7664" spans="6:18" hidden="1">
      <c r="F7664" s="149"/>
      <c r="G7664" s="149"/>
      <c r="P7664" s="145">
        <f t="shared" si="500"/>
        <v>0</v>
      </c>
      <c r="Q7664" t="str">
        <f t="shared" si="499"/>
        <v>NA</v>
      </c>
      <c r="R7664" s="145" t="str">
        <f t="shared" si="501"/>
        <v>NA</v>
      </c>
    </row>
    <row r="7665" spans="6:18" hidden="1">
      <c r="F7665" s="149"/>
      <c r="G7665" s="149"/>
      <c r="P7665" s="145">
        <f t="shared" si="500"/>
        <v>0</v>
      </c>
      <c r="Q7665" t="str">
        <f t="shared" si="499"/>
        <v>NA</v>
      </c>
      <c r="R7665" s="145" t="str">
        <f t="shared" si="501"/>
        <v>NA</v>
      </c>
    </row>
    <row r="7666" spans="6:18" hidden="1">
      <c r="F7666" s="149"/>
      <c r="G7666" s="149"/>
      <c r="P7666" s="145">
        <f t="shared" si="500"/>
        <v>0</v>
      </c>
      <c r="Q7666" t="str">
        <f t="shared" si="499"/>
        <v>NA</v>
      </c>
      <c r="R7666" s="145" t="str">
        <f t="shared" si="501"/>
        <v>NA</v>
      </c>
    </row>
    <row r="7667" spans="6:18" hidden="1">
      <c r="F7667" s="149"/>
      <c r="G7667" s="149"/>
      <c r="P7667" s="145">
        <f t="shared" si="500"/>
        <v>0</v>
      </c>
      <c r="Q7667" t="str">
        <f t="shared" si="499"/>
        <v>NA</v>
      </c>
      <c r="R7667" s="145" t="str">
        <f t="shared" si="501"/>
        <v>NA</v>
      </c>
    </row>
    <row r="7668" spans="6:18" hidden="1">
      <c r="F7668" s="149"/>
      <c r="G7668" s="149"/>
      <c r="P7668" s="145">
        <f t="shared" si="500"/>
        <v>0</v>
      </c>
      <c r="Q7668" t="str">
        <f t="shared" si="499"/>
        <v>NA</v>
      </c>
      <c r="R7668" s="145" t="str">
        <f t="shared" si="501"/>
        <v>NA</v>
      </c>
    </row>
    <row r="7669" spans="6:18" hidden="1">
      <c r="F7669" s="149"/>
      <c r="G7669" s="149"/>
      <c r="P7669" s="145">
        <f t="shared" si="500"/>
        <v>0</v>
      </c>
      <c r="Q7669" t="str">
        <f t="shared" si="499"/>
        <v>NA</v>
      </c>
      <c r="R7669" s="145" t="str">
        <f t="shared" si="501"/>
        <v>NA</v>
      </c>
    </row>
    <row r="7670" spans="6:18" hidden="1">
      <c r="F7670" s="149"/>
      <c r="G7670" s="149"/>
      <c r="P7670" s="145">
        <f t="shared" si="500"/>
        <v>0</v>
      </c>
      <c r="Q7670" t="str">
        <f t="shared" si="499"/>
        <v>NA</v>
      </c>
      <c r="R7670" s="145" t="str">
        <f t="shared" si="501"/>
        <v>NA</v>
      </c>
    </row>
    <row r="7671" spans="6:18" hidden="1">
      <c r="F7671" s="149"/>
      <c r="G7671" s="149"/>
      <c r="P7671" s="145">
        <f t="shared" si="500"/>
        <v>0</v>
      </c>
      <c r="Q7671" t="str">
        <f t="shared" si="499"/>
        <v>NA</v>
      </c>
      <c r="R7671" s="145" t="str">
        <f t="shared" si="501"/>
        <v>NA</v>
      </c>
    </row>
    <row r="7672" spans="6:18" hidden="1">
      <c r="F7672" s="149"/>
      <c r="G7672" s="149"/>
      <c r="P7672" s="145">
        <f t="shared" si="500"/>
        <v>0</v>
      </c>
      <c r="Q7672" t="str">
        <f t="shared" si="499"/>
        <v>NA</v>
      </c>
      <c r="R7672" s="145" t="str">
        <f t="shared" si="501"/>
        <v>NA</v>
      </c>
    </row>
    <row r="7673" spans="6:18" hidden="1">
      <c r="F7673" s="149"/>
      <c r="G7673" s="149"/>
      <c r="P7673" s="145">
        <f t="shared" si="500"/>
        <v>0</v>
      </c>
      <c r="Q7673" t="str">
        <f t="shared" si="499"/>
        <v>NA</v>
      </c>
      <c r="R7673" s="145" t="str">
        <f t="shared" si="501"/>
        <v>NA</v>
      </c>
    </row>
    <row r="7674" spans="6:18" hidden="1">
      <c r="F7674" s="149"/>
      <c r="G7674" s="149"/>
      <c r="P7674" s="145">
        <f t="shared" si="500"/>
        <v>0</v>
      </c>
      <c r="Q7674" t="str">
        <f t="shared" si="499"/>
        <v>NA</v>
      </c>
      <c r="R7674" s="145" t="str">
        <f t="shared" si="501"/>
        <v>NA</v>
      </c>
    </row>
    <row r="7675" spans="6:18" hidden="1">
      <c r="F7675" s="149"/>
      <c r="G7675" s="149"/>
      <c r="P7675" s="145">
        <f t="shared" si="500"/>
        <v>0</v>
      </c>
      <c r="Q7675" t="str">
        <f t="shared" si="499"/>
        <v>NA</v>
      </c>
      <c r="R7675" s="145" t="str">
        <f t="shared" si="501"/>
        <v>NA</v>
      </c>
    </row>
    <row r="7676" spans="6:18" hidden="1">
      <c r="F7676" s="149"/>
      <c r="G7676" s="149"/>
      <c r="P7676" s="145">
        <f t="shared" si="500"/>
        <v>0</v>
      </c>
      <c r="Q7676" t="str">
        <f t="shared" si="499"/>
        <v>NA</v>
      </c>
      <c r="R7676" s="145" t="str">
        <f t="shared" si="501"/>
        <v>NA</v>
      </c>
    </row>
    <row r="7677" spans="6:18" hidden="1">
      <c r="F7677" s="149"/>
      <c r="G7677" s="149"/>
      <c r="P7677" s="145">
        <f t="shared" si="500"/>
        <v>0</v>
      </c>
      <c r="Q7677" t="str">
        <f t="shared" si="499"/>
        <v>NA</v>
      </c>
      <c r="R7677" s="145" t="str">
        <f t="shared" si="501"/>
        <v>NA</v>
      </c>
    </row>
    <row r="7678" spans="6:18" hidden="1">
      <c r="F7678" s="149"/>
      <c r="G7678" s="149"/>
      <c r="P7678" s="145">
        <f t="shared" si="500"/>
        <v>0</v>
      </c>
      <c r="Q7678" t="str">
        <f t="shared" si="499"/>
        <v>NA</v>
      </c>
      <c r="R7678" s="145" t="str">
        <f t="shared" si="501"/>
        <v>NA</v>
      </c>
    </row>
    <row r="7679" spans="6:18" hidden="1">
      <c r="F7679" s="149"/>
      <c r="G7679" s="149"/>
      <c r="P7679" s="145">
        <f t="shared" si="500"/>
        <v>0</v>
      </c>
      <c r="Q7679" t="str">
        <f t="shared" si="499"/>
        <v>NA</v>
      </c>
      <c r="R7679" s="145" t="str">
        <f t="shared" si="501"/>
        <v>NA</v>
      </c>
    </row>
    <row r="7680" spans="6:18" hidden="1">
      <c r="F7680" s="149"/>
      <c r="G7680" s="149"/>
      <c r="P7680" s="145">
        <f t="shared" si="500"/>
        <v>0</v>
      </c>
      <c r="Q7680" t="str">
        <f t="shared" ref="Q7680:Q7743" si="502">IF(AND(ISNUMBER(E7680),ISNUMBER(H7680),ISBLANK(F7680)),E7680-H7680,"NA")</f>
        <v>NA</v>
      </c>
      <c r="R7680" s="145" t="str">
        <f t="shared" si="501"/>
        <v>NA</v>
      </c>
    </row>
    <row r="7681" spans="6:18" hidden="1">
      <c r="F7681" s="149"/>
      <c r="G7681" s="149"/>
      <c r="P7681" s="145">
        <f t="shared" si="500"/>
        <v>0</v>
      </c>
      <c r="Q7681" t="str">
        <f t="shared" si="502"/>
        <v>NA</v>
      </c>
      <c r="R7681" s="145" t="str">
        <f t="shared" si="501"/>
        <v>NA</v>
      </c>
    </row>
    <row r="7682" spans="6:18" hidden="1">
      <c r="F7682" s="149"/>
      <c r="G7682" s="149"/>
      <c r="P7682" s="145">
        <f t="shared" si="500"/>
        <v>0</v>
      </c>
      <c r="Q7682" t="str">
        <f t="shared" si="502"/>
        <v>NA</v>
      </c>
      <c r="R7682" s="145" t="str">
        <f t="shared" si="501"/>
        <v>NA</v>
      </c>
    </row>
    <row r="7683" spans="6:18" hidden="1">
      <c r="F7683" s="149"/>
      <c r="G7683" s="149"/>
      <c r="P7683" s="145">
        <f t="shared" si="500"/>
        <v>0</v>
      </c>
      <c r="Q7683" t="str">
        <f t="shared" si="502"/>
        <v>NA</v>
      </c>
      <c r="R7683" s="145" t="str">
        <f t="shared" si="501"/>
        <v>NA</v>
      </c>
    </row>
    <row r="7684" spans="6:18" hidden="1">
      <c r="F7684" s="149"/>
      <c r="G7684" s="149"/>
      <c r="P7684" s="145">
        <f t="shared" si="500"/>
        <v>0</v>
      </c>
      <c r="Q7684" t="str">
        <f t="shared" si="502"/>
        <v>NA</v>
      </c>
      <c r="R7684" s="145" t="str">
        <f t="shared" si="501"/>
        <v>NA</v>
      </c>
    </row>
    <row r="7685" spans="6:18" hidden="1">
      <c r="F7685" s="149"/>
      <c r="G7685" s="149"/>
      <c r="P7685" s="145">
        <f t="shared" si="500"/>
        <v>0</v>
      </c>
      <c r="Q7685" t="str">
        <f t="shared" si="502"/>
        <v>NA</v>
      </c>
      <c r="R7685" s="145" t="str">
        <f t="shared" si="501"/>
        <v>NA</v>
      </c>
    </row>
    <row r="7686" spans="6:18" hidden="1">
      <c r="F7686" s="149"/>
      <c r="G7686" s="149"/>
      <c r="P7686" s="145">
        <f t="shared" si="500"/>
        <v>0</v>
      </c>
      <c r="Q7686" t="str">
        <f t="shared" si="502"/>
        <v>NA</v>
      </c>
      <c r="R7686" s="145" t="str">
        <f t="shared" si="501"/>
        <v>NA</v>
      </c>
    </row>
    <row r="7687" spans="6:18" hidden="1">
      <c r="F7687" s="149"/>
      <c r="G7687" s="149"/>
      <c r="P7687" s="145">
        <f t="shared" si="500"/>
        <v>0</v>
      </c>
      <c r="Q7687" t="str">
        <f t="shared" si="502"/>
        <v>NA</v>
      </c>
      <c r="R7687" s="145" t="str">
        <f t="shared" si="501"/>
        <v>NA</v>
      </c>
    </row>
    <row r="7688" spans="6:18" hidden="1">
      <c r="F7688" s="149"/>
      <c r="G7688" s="149"/>
      <c r="P7688" s="145">
        <f t="shared" si="500"/>
        <v>0</v>
      </c>
      <c r="Q7688" t="str">
        <f t="shared" si="502"/>
        <v>NA</v>
      </c>
      <c r="R7688" s="145" t="str">
        <f t="shared" si="501"/>
        <v>NA</v>
      </c>
    </row>
    <row r="7689" spans="6:18" hidden="1">
      <c r="F7689" s="149"/>
      <c r="G7689" s="149"/>
      <c r="P7689" s="145">
        <f t="shared" ref="P7689:P7752" si="503">IFERROR(K7689-L7689,0)</f>
        <v>0</v>
      </c>
      <c r="Q7689" t="str">
        <f t="shared" si="502"/>
        <v>NA</v>
      </c>
      <c r="R7689" s="145" t="str">
        <f t="shared" ref="R7689:R7752" si="504">IF(AND(ISNUMBER(F7689),ISNUMBER(I7689),ISBLANK(E7689)),F7689-I7689,"NA")</f>
        <v>NA</v>
      </c>
    </row>
    <row r="7690" spans="6:18" hidden="1">
      <c r="F7690" s="149"/>
      <c r="G7690" s="149"/>
      <c r="P7690" s="145">
        <f t="shared" si="503"/>
        <v>0</v>
      </c>
      <c r="Q7690" t="str">
        <f t="shared" si="502"/>
        <v>NA</v>
      </c>
      <c r="R7690" s="145" t="str">
        <f t="shared" si="504"/>
        <v>NA</v>
      </c>
    </row>
    <row r="7691" spans="6:18" hidden="1">
      <c r="F7691" s="149"/>
      <c r="G7691" s="149"/>
      <c r="P7691" s="145">
        <f t="shared" si="503"/>
        <v>0</v>
      </c>
      <c r="Q7691" t="str">
        <f t="shared" si="502"/>
        <v>NA</v>
      </c>
      <c r="R7691" s="145" t="str">
        <f t="shared" si="504"/>
        <v>NA</v>
      </c>
    </row>
    <row r="7692" spans="6:18" hidden="1">
      <c r="F7692" s="149"/>
      <c r="G7692" s="149"/>
      <c r="P7692" s="145">
        <f t="shared" si="503"/>
        <v>0</v>
      </c>
      <c r="Q7692" t="str">
        <f t="shared" si="502"/>
        <v>NA</v>
      </c>
      <c r="R7692" s="145" t="str">
        <f t="shared" si="504"/>
        <v>NA</v>
      </c>
    </row>
    <row r="7693" spans="6:18" hidden="1">
      <c r="F7693" s="149"/>
      <c r="G7693" s="149"/>
      <c r="P7693" s="145">
        <f t="shared" si="503"/>
        <v>0</v>
      </c>
      <c r="Q7693" t="str">
        <f t="shared" si="502"/>
        <v>NA</v>
      </c>
      <c r="R7693" s="145" t="str">
        <f t="shared" si="504"/>
        <v>NA</v>
      </c>
    </row>
    <row r="7694" spans="6:18" hidden="1">
      <c r="F7694" s="149"/>
      <c r="G7694" s="149"/>
      <c r="P7694" s="145">
        <f t="shared" si="503"/>
        <v>0</v>
      </c>
      <c r="Q7694" t="str">
        <f t="shared" si="502"/>
        <v>NA</v>
      </c>
      <c r="R7694" s="145" t="str">
        <f t="shared" si="504"/>
        <v>NA</v>
      </c>
    </row>
    <row r="7695" spans="6:18" hidden="1">
      <c r="F7695" s="149"/>
      <c r="G7695" s="149"/>
      <c r="P7695" s="145">
        <f t="shared" si="503"/>
        <v>0</v>
      </c>
      <c r="Q7695" t="str">
        <f t="shared" si="502"/>
        <v>NA</v>
      </c>
      <c r="R7695" s="145" t="str">
        <f t="shared" si="504"/>
        <v>NA</v>
      </c>
    </row>
    <row r="7696" spans="6:18" hidden="1">
      <c r="F7696" s="149"/>
      <c r="G7696" s="149"/>
      <c r="P7696" s="145">
        <f t="shared" si="503"/>
        <v>0</v>
      </c>
      <c r="Q7696" t="str">
        <f t="shared" si="502"/>
        <v>NA</v>
      </c>
      <c r="R7696" s="145" t="str">
        <f t="shared" si="504"/>
        <v>NA</v>
      </c>
    </row>
    <row r="7697" spans="6:18" hidden="1">
      <c r="F7697" s="149"/>
      <c r="G7697" s="149"/>
      <c r="P7697" s="145">
        <f t="shared" si="503"/>
        <v>0</v>
      </c>
      <c r="Q7697" t="str">
        <f t="shared" si="502"/>
        <v>NA</v>
      </c>
      <c r="R7697" s="145" t="str">
        <f t="shared" si="504"/>
        <v>NA</v>
      </c>
    </row>
    <row r="7698" spans="6:18" hidden="1">
      <c r="F7698" s="149"/>
      <c r="G7698" s="149"/>
      <c r="P7698" s="145">
        <f t="shared" si="503"/>
        <v>0</v>
      </c>
      <c r="Q7698" t="str">
        <f t="shared" si="502"/>
        <v>NA</v>
      </c>
      <c r="R7698" s="145" t="str">
        <f t="shared" si="504"/>
        <v>NA</v>
      </c>
    </row>
    <row r="7699" spans="6:18" hidden="1">
      <c r="F7699" s="149"/>
      <c r="G7699" s="149"/>
      <c r="P7699" s="145">
        <f t="shared" si="503"/>
        <v>0</v>
      </c>
      <c r="Q7699" t="str">
        <f t="shared" si="502"/>
        <v>NA</v>
      </c>
      <c r="R7699" s="145" t="str">
        <f t="shared" si="504"/>
        <v>NA</v>
      </c>
    </row>
    <row r="7700" spans="6:18" hidden="1">
      <c r="F7700" s="149"/>
      <c r="G7700" s="149"/>
      <c r="P7700" s="145">
        <f t="shared" si="503"/>
        <v>0</v>
      </c>
      <c r="Q7700" t="str">
        <f t="shared" si="502"/>
        <v>NA</v>
      </c>
      <c r="R7700" s="145" t="str">
        <f t="shared" si="504"/>
        <v>NA</v>
      </c>
    </row>
    <row r="7701" spans="6:18" hidden="1">
      <c r="F7701" s="149"/>
      <c r="G7701" s="149"/>
      <c r="P7701" s="145">
        <f t="shared" si="503"/>
        <v>0</v>
      </c>
      <c r="Q7701" t="str">
        <f t="shared" si="502"/>
        <v>NA</v>
      </c>
      <c r="R7701" s="145" t="str">
        <f t="shared" si="504"/>
        <v>NA</v>
      </c>
    </row>
    <row r="7702" spans="6:18" hidden="1">
      <c r="F7702" s="149"/>
      <c r="G7702" s="149"/>
      <c r="P7702" s="145">
        <f t="shared" si="503"/>
        <v>0</v>
      </c>
      <c r="Q7702" t="str">
        <f t="shared" si="502"/>
        <v>NA</v>
      </c>
      <c r="R7702" s="145" t="str">
        <f t="shared" si="504"/>
        <v>NA</v>
      </c>
    </row>
    <row r="7703" spans="6:18" hidden="1">
      <c r="F7703" s="149"/>
      <c r="G7703" s="149"/>
      <c r="P7703" s="145">
        <f t="shared" si="503"/>
        <v>0</v>
      </c>
      <c r="Q7703" t="str">
        <f t="shared" si="502"/>
        <v>NA</v>
      </c>
      <c r="R7703" s="145" t="str">
        <f t="shared" si="504"/>
        <v>NA</v>
      </c>
    </row>
    <row r="7704" spans="6:18" hidden="1">
      <c r="F7704" s="149"/>
      <c r="G7704" s="149"/>
      <c r="P7704" s="145">
        <f t="shared" si="503"/>
        <v>0</v>
      </c>
      <c r="Q7704" t="str">
        <f t="shared" si="502"/>
        <v>NA</v>
      </c>
      <c r="R7704" s="145" t="str">
        <f t="shared" si="504"/>
        <v>NA</v>
      </c>
    </row>
    <row r="7705" spans="6:18" hidden="1">
      <c r="F7705" s="149"/>
      <c r="G7705" s="149"/>
      <c r="P7705" s="145">
        <f t="shared" si="503"/>
        <v>0</v>
      </c>
      <c r="Q7705" t="str">
        <f t="shared" si="502"/>
        <v>NA</v>
      </c>
      <c r="R7705" s="145" t="str">
        <f t="shared" si="504"/>
        <v>NA</v>
      </c>
    </row>
    <row r="7706" spans="6:18" hidden="1">
      <c r="F7706" s="149"/>
      <c r="G7706" s="149"/>
      <c r="P7706" s="145">
        <f t="shared" si="503"/>
        <v>0</v>
      </c>
      <c r="Q7706" t="str">
        <f t="shared" si="502"/>
        <v>NA</v>
      </c>
      <c r="R7706" s="145" t="str">
        <f t="shared" si="504"/>
        <v>NA</v>
      </c>
    </row>
    <row r="7707" spans="6:18" hidden="1">
      <c r="F7707" s="149"/>
      <c r="G7707" s="149"/>
      <c r="P7707" s="145">
        <f t="shared" si="503"/>
        <v>0</v>
      </c>
      <c r="Q7707" t="str">
        <f t="shared" si="502"/>
        <v>NA</v>
      </c>
      <c r="R7707" s="145" t="str">
        <f t="shared" si="504"/>
        <v>NA</v>
      </c>
    </row>
    <row r="7708" spans="6:18" hidden="1">
      <c r="F7708" s="149"/>
      <c r="G7708" s="149"/>
      <c r="P7708" s="145">
        <f t="shared" si="503"/>
        <v>0</v>
      </c>
      <c r="Q7708" t="str">
        <f t="shared" si="502"/>
        <v>NA</v>
      </c>
      <c r="R7708" s="145" t="str">
        <f t="shared" si="504"/>
        <v>NA</v>
      </c>
    </row>
    <row r="7709" spans="6:18" hidden="1">
      <c r="F7709" s="149"/>
      <c r="G7709" s="149"/>
      <c r="P7709" s="145">
        <f t="shared" si="503"/>
        <v>0</v>
      </c>
      <c r="Q7709" t="str">
        <f t="shared" si="502"/>
        <v>NA</v>
      </c>
      <c r="R7709" s="145" t="str">
        <f t="shared" si="504"/>
        <v>NA</v>
      </c>
    </row>
    <row r="7710" spans="6:18" hidden="1">
      <c r="F7710" s="149"/>
      <c r="G7710" s="149"/>
      <c r="P7710" s="145">
        <f t="shared" si="503"/>
        <v>0</v>
      </c>
      <c r="Q7710" t="str">
        <f t="shared" si="502"/>
        <v>NA</v>
      </c>
      <c r="R7710" s="145" t="str">
        <f t="shared" si="504"/>
        <v>NA</v>
      </c>
    </row>
    <row r="7711" spans="6:18" hidden="1">
      <c r="F7711" s="149"/>
      <c r="G7711" s="149"/>
      <c r="P7711" s="145">
        <f t="shared" si="503"/>
        <v>0</v>
      </c>
      <c r="Q7711" t="str">
        <f t="shared" si="502"/>
        <v>NA</v>
      </c>
      <c r="R7711" s="145" t="str">
        <f t="shared" si="504"/>
        <v>NA</v>
      </c>
    </row>
    <row r="7712" spans="6:18" hidden="1">
      <c r="F7712" s="149"/>
      <c r="G7712" s="149"/>
      <c r="P7712" s="145">
        <f t="shared" si="503"/>
        <v>0</v>
      </c>
      <c r="Q7712" t="str">
        <f t="shared" si="502"/>
        <v>NA</v>
      </c>
      <c r="R7712" s="145" t="str">
        <f t="shared" si="504"/>
        <v>NA</v>
      </c>
    </row>
    <row r="7713" spans="6:18" hidden="1">
      <c r="F7713" s="149"/>
      <c r="G7713" s="149"/>
      <c r="P7713" s="145">
        <f t="shared" si="503"/>
        <v>0</v>
      </c>
      <c r="Q7713" t="str">
        <f t="shared" si="502"/>
        <v>NA</v>
      </c>
      <c r="R7713" s="145" t="str">
        <f t="shared" si="504"/>
        <v>NA</v>
      </c>
    </row>
    <row r="7714" spans="6:18" hidden="1">
      <c r="F7714" s="149"/>
      <c r="G7714" s="149"/>
      <c r="P7714" s="145">
        <f t="shared" si="503"/>
        <v>0</v>
      </c>
      <c r="Q7714" t="str">
        <f t="shared" si="502"/>
        <v>NA</v>
      </c>
      <c r="R7714" s="145" t="str">
        <f t="shared" si="504"/>
        <v>NA</v>
      </c>
    </row>
    <row r="7715" spans="6:18" hidden="1">
      <c r="F7715" s="149"/>
      <c r="G7715" s="149"/>
      <c r="P7715" s="145">
        <f t="shared" si="503"/>
        <v>0</v>
      </c>
      <c r="Q7715" t="str">
        <f t="shared" si="502"/>
        <v>NA</v>
      </c>
      <c r="R7715" s="145" t="str">
        <f t="shared" si="504"/>
        <v>NA</v>
      </c>
    </row>
    <row r="7716" spans="6:18" hidden="1">
      <c r="F7716" s="149"/>
      <c r="G7716" s="149"/>
      <c r="P7716" s="145">
        <f t="shared" si="503"/>
        <v>0</v>
      </c>
      <c r="Q7716" t="str">
        <f t="shared" si="502"/>
        <v>NA</v>
      </c>
      <c r="R7716" s="145" t="str">
        <f t="shared" si="504"/>
        <v>NA</v>
      </c>
    </row>
    <row r="7717" spans="6:18" hidden="1">
      <c r="F7717" s="149"/>
      <c r="G7717" s="149"/>
      <c r="P7717" s="145">
        <f t="shared" si="503"/>
        <v>0</v>
      </c>
      <c r="Q7717" t="str">
        <f t="shared" si="502"/>
        <v>NA</v>
      </c>
      <c r="R7717" s="145" t="str">
        <f t="shared" si="504"/>
        <v>NA</v>
      </c>
    </row>
    <row r="7718" spans="6:18" hidden="1">
      <c r="F7718" s="149"/>
      <c r="G7718" s="149"/>
      <c r="P7718" s="145">
        <f t="shared" si="503"/>
        <v>0</v>
      </c>
      <c r="Q7718" t="str">
        <f t="shared" si="502"/>
        <v>NA</v>
      </c>
      <c r="R7718" s="145" t="str">
        <f t="shared" si="504"/>
        <v>NA</v>
      </c>
    </row>
    <row r="7719" spans="6:18" hidden="1">
      <c r="F7719" s="149"/>
      <c r="G7719" s="149"/>
      <c r="P7719" s="145">
        <f t="shared" si="503"/>
        <v>0</v>
      </c>
      <c r="Q7719" t="str">
        <f t="shared" si="502"/>
        <v>NA</v>
      </c>
      <c r="R7719" s="145" t="str">
        <f t="shared" si="504"/>
        <v>NA</v>
      </c>
    </row>
    <row r="7720" spans="6:18" hidden="1">
      <c r="F7720" s="149"/>
      <c r="G7720" s="149"/>
      <c r="P7720" s="145">
        <f t="shared" si="503"/>
        <v>0</v>
      </c>
      <c r="Q7720" t="str">
        <f t="shared" si="502"/>
        <v>NA</v>
      </c>
      <c r="R7720" s="145" t="str">
        <f t="shared" si="504"/>
        <v>NA</v>
      </c>
    </row>
    <row r="7721" spans="6:18" hidden="1">
      <c r="F7721" s="149"/>
      <c r="G7721" s="149"/>
      <c r="P7721" s="145">
        <f t="shared" si="503"/>
        <v>0</v>
      </c>
      <c r="Q7721" t="str">
        <f t="shared" si="502"/>
        <v>NA</v>
      </c>
      <c r="R7721" s="145" t="str">
        <f t="shared" si="504"/>
        <v>NA</v>
      </c>
    </row>
    <row r="7722" spans="6:18" hidden="1">
      <c r="F7722" s="149"/>
      <c r="G7722" s="149"/>
      <c r="P7722" s="145">
        <f t="shared" si="503"/>
        <v>0</v>
      </c>
      <c r="Q7722" t="str">
        <f t="shared" si="502"/>
        <v>NA</v>
      </c>
      <c r="R7722" s="145" t="str">
        <f t="shared" si="504"/>
        <v>NA</v>
      </c>
    </row>
    <row r="7723" spans="6:18" hidden="1">
      <c r="F7723" s="149"/>
      <c r="G7723" s="149"/>
      <c r="P7723" s="145">
        <f t="shared" si="503"/>
        <v>0</v>
      </c>
      <c r="Q7723" t="str">
        <f t="shared" si="502"/>
        <v>NA</v>
      </c>
      <c r="R7723" s="145" t="str">
        <f t="shared" si="504"/>
        <v>NA</v>
      </c>
    </row>
    <row r="7724" spans="6:18" hidden="1">
      <c r="F7724" s="149"/>
      <c r="G7724" s="149"/>
      <c r="P7724" s="145">
        <f t="shared" si="503"/>
        <v>0</v>
      </c>
      <c r="Q7724" t="str">
        <f t="shared" si="502"/>
        <v>NA</v>
      </c>
      <c r="R7724" s="145" t="str">
        <f t="shared" si="504"/>
        <v>NA</v>
      </c>
    </row>
    <row r="7725" spans="6:18" hidden="1">
      <c r="F7725" s="149"/>
      <c r="G7725" s="149"/>
      <c r="P7725" s="145">
        <f t="shared" si="503"/>
        <v>0</v>
      </c>
      <c r="Q7725" t="str">
        <f t="shared" si="502"/>
        <v>NA</v>
      </c>
      <c r="R7725" s="145" t="str">
        <f t="shared" si="504"/>
        <v>NA</v>
      </c>
    </row>
    <row r="7726" spans="6:18" hidden="1">
      <c r="F7726" s="149"/>
      <c r="G7726" s="149"/>
      <c r="P7726" s="145">
        <f t="shared" si="503"/>
        <v>0</v>
      </c>
      <c r="Q7726" t="str">
        <f t="shared" si="502"/>
        <v>NA</v>
      </c>
      <c r="R7726" s="145" t="str">
        <f t="shared" si="504"/>
        <v>NA</v>
      </c>
    </row>
    <row r="7727" spans="6:18" hidden="1">
      <c r="F7727" s="149"/>
      <c r="G7727" s="149"/>
      <c r="P7727" s="145">
        <f t="shared" si="503"/>
        <v>0</v>
      </c>
      <c r="Q7727" t="str">
        <f t="shared" si="502"/>
        <v>NA</v>
      </c>
      <c r="R7727" s="145" t="str">
        <f t="shared" si="504"/>
        <v>NA</v>
      </c>
    </row>
    <row r="7728" spans="6:18" hidden="1">
      <c r="F7728" s="149"/>
      <c r="G7728" s="149"/>
      <c r="P7728" s="145">
        <f t="shared" si="503"/>
        <v>0</v>
      </c>
      <c r="Q7728" t="str">
        <f t="shared" si="502"/>
        <v>NA</v>
      </c>
      <c r="R7728" s="145" t="str">
        <f t="shared" si="504"/>
        <v>NA</v>
      </c>
    </row>
    <row r="7729" spans="6:18" hidden="1">
      <c r="F7729" s="149"/>
      <c r="G7729" s="149"/>
      <c r="P7729" s="145">
        <f t="shared" si="503"/>
        <v>0</v>
      </c>
      <c r="Q7729" t="str">
        <f t="shared" si="502"/>
        <v>NA</v>
      </c>
      <c r="R7729" s="145" t="str">
        <f t="shared" si="504"/>
        <v>NA</v>
      </c>
    </row>
    <row r="7730" spans="6:18" hidden="1">
      <c r="F7730" s="149"/>
      <c r="G7730" s="149"/>
      <c r="P7730" s="145">
        <f t="shared" si="503"/>
        <v>0</v>
      </c>
      <c r="Q7730" t="str">
        <f t="shared" si="502"/>
        <v>NA</v>
      </c>
      <c r="R7730" s="145" t="str">
        <f t="shared" si="504"/>
        <v>NA</v>
      </c>
    </row>
    <row r="7731" spans="6:18" hidden="1">
      <c r="F7731" s="149"/>
      <c r="G7731" s="149"/>
      <c r="P7731" s="145">
        <f t="shared" si="503"/>
        <v>0</v>
      </c>
      <c r="Q7731" t="str">
        <f t="shared" si="502"/>
        <v>NA</v>
      </c>
      <c r="R7731" s="145" t="str">
        <f t="shared" si="504"/>
        <v>NA</v>
      </c>
    </row>
    <row r="7732" spans="6:18" hidden="1">
      <c r="F7732" s="149"/>
      <c r="G7732" s="149"/>
      <c r="P7732" s="145">
        <f t="shared" si="503"/>
        <v>0</v>
      </c>
      <c r="Q7732" t="str">
        <f t="shared" si="502"/>
        <v>NA</v>
      </c>
      <c r="R7732" s="145" t="str">
        <f t="shared" si="504"/>
        <v>NA</v>
      </c>
    </row>
    <row r="7733" spans="6:18" hidden="1">
      <c r="F7733" s="149"/>
      <c r="G7733" s="149"/>
      <c r="P7733" s="145">
        <f t="shared" si="503"/>
        <v>0</v>
      </c>
      <c r="Q7733" t="str">
        <f t="shared" si="502"/>
        <v>NA</v>
      </c>
      <c r="R7733" s="145" t="str">
        <f t="shared" si="504"/>
        <v>NA</v>
      </c>
    </row>
    <row r="7734" spans="6:18" hidden="1">
      <c r="F7734" s="149"/>
      <c r="G7734" s="149"/>
      <c r="P7734" s="145">
        <f t="shared" si="503"/>
        <v>0</v>
      </c>
      <c r="Q7734" t="str">
        <f t="shared" si="502"/>
        <v>NA</v>
      </c>
      <c r="R7734" s="145" t="str">
        <f t="shared" si="504"/>
        <v>NA</v>
      </c>
    </row>
    <row r="7735" spans="6:18" hidden="1">
      <c r="F7735" s="149"/>
      <c r="G7735" s="149"/>
      <c r="P7735" s="145">
        <f t="shared" si="503"/>
        <v>0</v>
      </c>
      <c r="Q7735" t="str">
        <f t="shared" si="502"/>
        <v>NA</v>
      </c>
      <c r="R7735" s="145" t="str">
        <f t="shared" si="504"/>
        <v>NA</v>
      </c>
    </row>
    <row r="7736" spans="6:18" hidden="1">
      <c r="F7736" s="149"/>
      <c r="G7736" s="149"/>
      <c r="P7736" s="145">
        <f t="shared" si="503"/>
        <v>0</v>
      </c>
      <c r="Q7736" t="str">
        <f t="shared" si="502"/>
        <v>NA</v>
      </c>
      <c r="R7736" s="145" t="str">
        <f t="shared" si="504"/>
        <v>NA</v>
      </c>
    </row>
    <row r="7737" spans="6:18" hidden="1">
      <c r="F7737" s="149"/>
      <c r="G7737" s="149"/>
      <c r="P7737" s="145">
        <f t="shared" si="503"/>
        <v>0</v>
      </c>
      <c r="Q7737" t="str">
        <f t="shared" si="502"/>
        <v>NA</v>
      </c>
      <c r="R7737" s="145" t="str">
        <f t="shared" si="504"/>
        <v>NA</v>
      </c>
    </row>
    <row r="7738" spans="6:18" hidden="1">
      <c r="F7738" s="149"/>
      <c r="G7738" s="149"/>
      <c r="P7738" s="145">
        <f t="shared" si="503"/>
        <v>0</v>
      </c>
      <c r="Q7738" t="str">
        <f t="shared" si="502"/>
        <v>NA</v>
      </c>
      <c r="R7738" s="145" t="str">
        <f t="shared" si="504"/>
        <v>NA</v>
      </c>
    </row>
    <row r="7739" spans="6:18" hidden="1">
      <c r="F7739" s="149"/>
      <c r="G7739" s="149"/>
      <c r="P7739" s="145">
        <f t="shared" si="503"/>
        <v>0</v>
      </c>
      <c r="Q7739" t="str">
        <f t="shared" si="502"/>
        <v>NA</v>
      </c>
      <c r="R7739" s="145" t="str">
        <f t="shared" si="504"/>
        <v>NA</v>
      </c>
    </row>
    <row r="7740" spans="6:18" hidden="1">
      <c r="F7740" s="149"/>
      <c r="G7740" s="149"/>
      <c r="P7740" s="145">
        <f t="shared" si="503"/>
        <v>0</v>
      </c>
      <c r="Q7740" t="str">
        <f t="shared" si="502"/>
        <v>NA</v>
      </c>
      <c r="R7740" s="145" t="str">
        <f t="shared" si="504"/>
        <v>NA</v>
      </c>
    </row>
    <row r="7741" spans="6:18" hidden="1">
      <c r="F7741" s="149"/>
      <c r="G7741" s="149"/>
      <c r="P7741" s="145">
        <f t="shared" si="503"/>
        <v>0</v>
      </c>
      <c r="Q7741" t="str">
        <f t="shared" si="502"/>
        <v>NA</v>
      </c>
      <c r="R7741" s="145" t="str">
        <f t="shared" si="504"/>
        <v>NA</v>
      </c>
    </row>
    <row r="7742" spans="6:18" hidden="1">
      <c r="F7742" s="149"/>
      <c r="G7742" s="149"/>
      <c r="P7742" s="145">
        <f t="shared" si="503"/>
        <v>0</v>
      </c>
      <c r="Q7742" t="str">
        <f t="shared" si="502"/>
        <v>NA</v>
      </c>
      <c r="R7742" s="145" t="str">
        <f t="shared" si="504"/>
        <v>NA</v>
      </c>
    </row>
    <row r="7743" spans="6:18" hidden="1">
      <c r="F7743" s="149"/>
      <c r="G7743" s="149"/>
      <c r="P7743" s="145">
        <f t="shared" si="503"/>
        <v>0</v>
      </c>
      <c r="Q7743" t="str">
        <f t="shared" si="502"/>
        <v>NA</v>
      </c>
      <c r="R7743" s="145" t="str">
        <f t="shared" si="504"/>
        <v>NA</v>
      </c>
    </row>
    <row r="7744" spans="6:18" hidden="1">
      <c r="F7744" s="149"/>
      <c r="G7744" s="149"/>
      <c r="P7744" s="145">
        <f t="shared" si="503"/>
        <v>0</v>
      </c>
      <c r="Q7744" t="str">
        <f t="shared" ref="Q7744:Q7807" si="505">IF(AND(ISNUMBER(E7744),ISNUMBER(H7744),ISBLANK(F7744)),E7744-H7744,"NA")</f>
        <v>NA</v>
      </c>
      <c r="R7744" s="145" t="str">
        <f t="shared" si="504"/>
        <v>NA</v>
      </c>
    </row>
    <row r="7745" spans="6:18" hidden="1">
      <c r="F7745" s="149"/>
      <c r="G7745" s="149"/>
      <c r="P7745" s="145">
        <f t="shared" si="503"/>
        <v>0</v>
      </c>
      <c r="Q7745" t="str">
        <f t="shared" si="505"/>
        <v>NA</v>
      </c>
      <c r="R7745" s="145" t="str">
        <f t="shared" si="504"/>
        <v>NA</v>
      </c>
    </row>
    <row r="7746" spans="6:18" hidden="1">
      <c r="F7746" s="149"/>
      <c r="G7746" s="149"/>
      <c r="P7746" s="145">
        <f t="shared" si="503"/>
        <v>0</v>
      </c>
      <c r="Q7746" t="str">
        <f t="shared" si="505"/>
        <v>NA</v>
      </c>
      <c r="R7746" s="145" t="str">
        <f t="shared" si="504"/>
        <v>NA</v>
      </c>
    </row>
    <row r="7747" spans="6:18" hidden="1">
      <c r="F7747" s="149"/>
      <c r="G7747" s="149"/>
      <c r="P7747" s="145">
        <f t="shared" si="503"/>
        <v>0</v>
      </c>
      <c r="Q7747" t="str">
        <f t="shared" si="505"/>
        <v>NA</v>
      </c>
      <c r="R7747" s="145" t="str">
        <f t="shared" si="504"/>
        <v>NA</v>
      </c>
    </row>
    <row r="7748" spans="6:18" hidden="1">
      <c r="F7748" s="149"/>
      <c r="G7748" s="149"/>
      <c r="P7748" s="145">
        <f t="shared" si="503"/>
        <v>0</v>
      </c>
      <c r="Q7748" t="str">
        <f t="shared" si="505"/>
        <v>NA</v>
      </c>
      <c r="R7748" s="145" t="str">
        <f t="shared" si="504"/>
        <v>NA</v>
      </c>
    </row>
    <row r="7749" spans="6:18" hidden="1">
      <c r="F7749" s="149"/>
      <c r="G7749" s="149"/>
      <c r="P7749" s="145">
        <f t="shared" si="503"/>
        <v>0</v>
      </c>
      <c r="Q7749" t="str">
        <f t="shared" si="505"/>
        <v>NA</v>
      </c>
      <c r="R7749" s="145" t="str">
        <f t="shared" si="504"/>
        <v>NA</v>
      </c>
    </row>
    <row r="7750" spans="6:18" hidden="1">
      <c r="F7750" s="149"/>
      <c r="G7750" s="149"/>
      <c r="P7750" s="145">
        <f t="shared" si="503"/>
        <v>0</v>
      </c>
      <c r="Q7750" t="str">
        <f t="shared" si="505"/>
        <v>NA</v>
      </c>
      <c r="R7750" s="145" t="str">
        <f t="shared" si="504"/>
        <v>NA</v>
      </c>
    </row>
    <row r="7751" spans="6:18" hidden="1">
      <c r="F7751" s="149"/>
      <c r="G7751" s="149"/>
      <c r="P7751" s="145">
        <f t="shared" si="503"/>
        <v>0</v>
      </c>
      <c r="Q7751" t="str">
        <f t="shared" si="505"/>
        <v>NA</v>
      </c>
      <c r="R7751" s="145" t="str">
        <f t="shared" si="504"/>
        <v>NA</v>
      </c>
    </row>
    <row r="7752" spans="6:18" hidden="1">
      <c r="F7752" s="149"/>
      <c r="G7752" s="149"/>
      <c r="P7752" s="145">
        <f t="shared" si="503"/>
        <v>0</v>
      </c>
      <c r="Q7752" t="str">
        <f t="shared" si="505"/>
        <v>NA</v>
      </c>
      <c r="R7752" s="145" t="str">
        <f t="shared" si="504"/>
        <v>NA</v>
      </c>
    </row>
    <row r="7753" spans="6:18" hidden="1">
      <c r="F7753" s="149"/>
      <c r="G7753" s="149"/>
      <c r="P7753" s="145">
        <f t="shared" ref="P7753:P7816" si="506">IFERROR(K7753-L7753,0)</f>
        <v>0</v>
      </c>
      <c r="Q7753" t="str">
        <f t="shared" si="505"/>
        <v>NA</v>
      </c>
      <c r="R7753" s="145" t="str">
        <f t="shared" ref="R7753:R7816" si="507">IF(AND(ISNUMBER(F7753),ISNUMBER(I7753),ISBLANK(E7753)),F7753-I7753,"NA")</f>
        <v>NA</v>
      </c>
    </row>
    <row r="7754" spans="6:18" hidden="1">
      <c r="F7754" s="149"/>
      <c r="G7754" s="149"/>
      <c r="P7754" s="145">
        <f t="shared" si="506"/>
        <v>0</v>
      </c>
      <c r="Q7754" t="str">
        <f t="shared" si="505"/>
        <v>NA</v>
      </c>
      <c r="R7754" s="145" t="str">
        <f t="shared" si="507"/>
        <v>NA</v>
      </c>
    </row>
    <row r="7755" spans="6:18" hidden="1">
      <c r="F7755" s="149"/>
      <c r="G7755" s="149"/>
      <c r="P7755" s="145">
        <f t="shared" si="506"/>
        <v>0</v>
      </c>
      <c r="Q7755" t="str">
        <f t="shared" si="505"/>
        <v>NA</v>
      </c>
      <c r="R7755" s="145" t="str">
        <f t="shared" si="507"/>
        <v>NA</v>
      </c>
    </row>
    <row r="7756" spans="6:18" hidden="1">
      <c r="F7756" s="149"/>
      <c r="G7756" s="149"/>
      <c r="P7756" s="145">
        <f t="shared" si="506"/>
        <v>0</v>
      </c>
      <c r="Q7756" t="str">
        <f t="shared" si="505"/>
        <v>NA</v>
      </c>
      <c r="R7756" s="145" t="str">
        <f t="shared" si="507"/>
        <v>NA</v>
      </c>
    </row>
    <row r="7757" spans="6:18" hidden="1">
      <c r="F7757" s="149"/>
      <c r="G7757" s="149"/>
      <c r="P7757" s="145">
        <f t="shared" si="506"/>
        <v>0</v>
      </c>
      <c r="Q7757" t="str">
        <f t="shared" si="505"/>
        <v>NA</v>
      </c>
      <c r="R7757" s="145" t="str">
        <f t="shared" si="507"/>
        <v>NA</v>
      </c>
    </row>
    <row r="7758" spans="6:18" hidden="1">
      <c r="F7758" s="149"/>
      <c r="G7758" s="149"/>
      <c r="P7758" s="145">
        <f t="shared" si="506"/>
        <v>0</v>
      </c>
      <c r="Q7758" t="str">
        <f t="shared" si="505"/>
        <v>NA</v>
      </c>
      <c r="R7758" s="145" t="str">
        <f t="shared" si="507"/>
        <v>NA</v>
      </c>
    </row>
    <row r="7759" spans="6:18" hidden="1">
      <c r="F7759" s="149"/>
      <c r="G7759" s="149"/>
      <c r="P7759" s="145">
        <f t="shared" si="506"/>
        <v>0</v>
      </c>
      <c r="Q7759" t="str">
        <f t="shared" si="505"/>
        <v>NA</v>
      </c>
      <c r="R7759" s="145" t="str">
        <f t="shared" si="507"/>
        <v>NA</v>
      </c>
    </row>
    <row r="7760" spans="6:18" hidden="1">
      <c r="F7760" s="149"/>
      <c r="G7760" s="149"/>
      <c r="P7760" s="145">
        <f t="shared" si="506"/>
        <v>0</v>
      </c>
      <c r="Q7760" t="str">
        <f t="shared" si="505"/>
        <v>NA</v>
      </c>
      <c r="R7760" s="145" t="str">
        <f t="shared" si="507"/>
        <v>NA</v>
      </c>
    </row>
    <row r="7761" spans="6:18" hidden="1">
      <c r="F7761" s="149"/>
      <c r="G7761" s="149"/>
      <c r="P7761" s="145">
        <f t="shared" si="506"/>
        <v>0</v>
      </c>
      <c r="Q7761" t="str">
        <f t="shared" si="505"/>
        <v>NA</v>
      </c>
      <c r="R7761" s="145" t="str">
        <f t="shared" si="507"/>
        <v>NA</v>
      </c>
    </row>
    <row r="7762" spans="6:18" hidden="1">
      <c r="F7762" s="149"/>
      <c r="G7762" s="149"/>
      <c r="P7762" s="145">
        <f t="shared" si="506"/>
        <v>0</v>
      </c>
      <c r="Q7762" t="str">
        <f t="shared" si="505"/>
        <v>NA</v>
      </c>
      <c r="R7762" s="145" t="str">
        <f t="shared" si="507"/>
        <v>NA</v>
      </c>
    </row>
    <row r="7763" spans="6:18" hidden="1">
      <c r="F7763" s="149"/>
      <c r="G7763" s="149"/>
      <c r="P7763" s="145">
        <f t="shared" si="506"/>
        <v>0</v>
      </c>
      <c r="Q7763" t="str">
        <f t="shared" si="505"/>
        <v>NA</v>
      </c>
      <c r="R7763" s="145" t="str">
        <f t="shared" si="507"/>
        <v>NA</v>
      </c>
    </row>
    <row r="7764" spans="6:18" hidden="1">
      <c r="F7764" s="149"/>
      <c r="G7764" s="149"/>
      <c r="P7764" s="145">
        <f t="shared" si="506"/>
        <v>0</v>
      </c>
      <c r="Q7764" t="str">
        <f t="shared" si="505"/>
        <v>NA</v>
      </c>
      <c r="R7764" s="145" t="str">
        <f t="shared" si="507"/>
        <v>NA</v>
      </c>
    </row>
    <row r="7765" spans="6:18" hidden="1">
      <c r="F7765" s="149"/>
      <c r="G7765" s="149"/>
      <c r="P7765" s="145">
        <f t="shared" si="506"/>
        <v>0</v>
      </c>
      <c r="Q7765" t="str">
        <f t="shared" si="505"/>
        <v>NA</v>
      </c>
      <c r="R7765" s="145" t="str">
        <f t="shared" si="507"/>
        <v>NA</v>
      </c>
    </row>
    <row r="7766" spans="6:18" hidden="1">
      <c r="F7766" s="149"/>
      <c r="G7766" s="149"/>
      <c r="P7766" s="145">
        <f t="shared" si="506"/>
        <v>0</v>
      </c>
      <c r="Q7766" t="str">
        <f t="shared" si="505"/>
        <v>NA</v>
      </c>
      <c r="R7766" s="145" t="str">
        <f t="shared" si="507"/>
        <v>NA</v>
      </c>
    </row>
    <row r="7767" spans="6:18" hidden="1">
      <c r="F7767" s="149"/>
      <c r="G7767" s="149"/>
      <c r="P7767" s="145">
        <f t="shared" si="506"/>
        <v>0</v>
      </c>
      <c r="Q7767" t="str">
        <f t="shared" si="505"/>
        <v>NA</v>
      </c>
      <c r="R7767" s="145" t="str">
        <f t="shared" si="507"/>
        <v>NA</v>
      </c>
    </row>
    <row r="7768" spans="6:18" hidden="1">
      <c r="F7768" s="149"/>
      <c r="G7768" s="149"/>
      <c r="P7768" s="145">
        <f t="shared" si="506"/>
        <v>0</v>
      </c>
      <c r="Q7768" t="str">
        <f t="shared" si="505"/>
        <v>NA</v>
      </c>
      <c r="R7768" s="145" t="str">
        <f t="shared" si="507"/>
        <v>NA</v>
      </c>
    </row>
    <row r="7769" spans="6:18" hidden="1">
      <c r="F7769" s="149"/>
      <c r="G7769" s="149"/>
      <c r="P7769" s="145">
        <f t="shared" si="506"/>
        <v>0</v>
      </c>
      <c r="Q7769" t="str">
        <f t="shared" si="505"/>
        <v>NA</v>
      </c>
      <c r="R7769" s="145" t="str">
        <f t="shared" si="507"/>
        <v>NA</v>
      </c>
    </row>
    <row r="7770" spans="6:18" hidden="1">
      <c r="F7770" s="149"/>
      <c r="G7770" s="149"/>
      <c r="P7770" s="145">
        <f t="shared" si="506"/>
        <v>0</v>
      </c>
      <c r="Q7770" t="str">
        <f t="shared" si="505"/>
        <v>NA</v>
      </c>
      <c r="R7770" s="145" t="str">
        <f t="shared" si="507"/>
        <v>NA</v>
      </c>
    </row>
    <row r="7771" spans="6:18" hidden="1">
      <c r="F7771" s="149"/>
      <c r="G7771" s="149"/>
      <c r="P7771" s="145">
        <f t="shared" si="506"/>
        <v>0</v>
      </c>
      <c r="Q7771" t="str">
        <f t="shared" si="505"/>
        <v>NA</v>
      </c>
      <c r="R7771" s="145" t="str">
        <f t="shared" si="507"/>
        <v>NA</v>
      </c>
    </row>
    <row r="7772" spans="6:18" hidden="1">
      <c r="F7772" s="149"/>
      <c r="G7772" s="149"/>
      <c r="P7772" s="145">
        <f t="shared" si="506"/>
        <v>0</v>
      </c>
      <c r="Q7772" t="str">
        <f t="shared" si="505"/>
        <v>NA</v>
      </c>
      <c r="R7772" s="145" t="str">
        <f t="shared" si="507"/>
        <v>NA</v>
      </c>
    </row>
    <row r="7773" spans="6:18" hidden="1">
      <c r="F7773" s="149"/>
      <c r="G7773" s="149"/>
      <c r="P7773" s="145">
        <f t="shared" si="506"/>
        <v>0</v>
      </c>
      <c r="Q7773" t="str">
        <f t="shared" si="505"/>
        <v>NA</v>
      </c>
      <c r="R7773" s="145" t="str">
        <f t="shared" si="507"/>
        <v>NA</v>
      </c>
    </row>
    <row r="7774" spans="6:18" hidden="1">
      <c r="F7774" s="149"/>
      <c r="G7774" s="149"/>
      <c r="P7774" s="145">
        <f t="shared" si="506"/>
        <v>0</v>
      </c>
      <c r="Q7774" t="str">
        <f t="shared" si="505"/>
        <v>NA</v>
      </c>
      <c r="R7774" s="145" t="str">
        <f t="shared" si="507"/>
        <v>NA</v>
      </c>
    </row>
    <row r="7775" spans="6:18" hidden="1">
      <c r="F7775" s="149"/>
      <c r="G7775" s="149"/>
      <c r="P7775" s="145">
        <f t="shared" si="506"/>
        <v>0</v>
      </c>
      <c r="Q7775" t="str">
        <f t="shared" si="505"/>
        <v>NA</v>
      </c>
      <c r="R7775" s="145" t="str">
        <f t="shared" si="507"/>
        <v>NA</v>
      </c>
    </row>
    <row r="7776" spans="6:18" hidden="1">
      <c r="F7776" s="149"/>
      <c r="G7776" s="149"/>
      <c r="P7776" s="145">
        <f t="shared" si="506"/>
        <v>0</v>
      </c>
      <c r="Q7776" t="str">
        <f t="shared" si="505"/>
        <v>NA</v>
      </c>
      <c r="R7776" s="145" t="str">
        <f t="shared" si="507"/>
        <v>NA</v>
      </c>
    </row>
    <row r="7777" spans="6:18" hidden="1">
      <c r="F7777" s="149"/>
      <c r="G7777" s="149"/>
      <c r="P7777" s="145">
        <f t="shared" si="506"/>
        <v>0</v>
      </c>
      <c r="Q7777" t="str">
        <f t="shared" si="505"/>
        <v>NA</v>
      </c>
      <c r="R7777" s="145" t="str">
        <f t="shared" si="507"/>
        <v>NA</v>
      </c>
    </row>
    <row r="7778" spans="6:18" hidden="1">
      <c r="F7778" s="149"/>
      <c r="G7778" s="149"/>
      <c r="P7778" s="145">
        <f t="shared" si="506"/>
        <v>0</v>
      </c>
      <c r="Q7778" t="str">
        <f t="shared" si="505"/>
        <v>NA</v>
      </c>
      <c r="R7778" s="145" t="str">
        <f t="shared" si="507"/>
        <v>NA</v>
      </c>
    </row>
    <row r="7779" spans="6:18" hidden="1">
      <c r="F7779" s="149"/>
      <c r="G7779" s="149"/>
      <c r="P7779" s="145">
        <f t="shared" si="506"/>
        <v>0</v>
      </c>
      <c r="Q7779" t="str">
        <f t="shared" si="505"/>
        <v>NA</v>
      </c>
      <c r="R7779" s="145" t="str">
        <f t="shared" si="507"/>
        <v>NA</v>
      </c>
    </row>
    <row r="7780" spans="6:18" hidden="1">
      <c r="F7780" s="149"/>
      <c r="G7780" s="149"/>
      <c r="P7780" s="145">
        <f t="shared" si="506"/>
        <v>0</v>
      </c>
      <c r="Q7780" t="str">
        <f t="shared" si="505"/>
        <v>NA</v>
      </c>
      <c r="R7780" s="145" t="str">
        <f t="shared" si="507"/>
        <v>NA</v>
      </c>
    </row>
    <row r="7781" spans="6:18" hidden="1">
      <c r="F7781" s="149"/>
      <c r="G7781" s="149"/>
      <c r="P7781" s="145">
        <f t="shared" si="506"/>
        <v>0</v>
      </c>
      <c r="Q7781" t="str">
        <f t="shared" si="505"/>
        <v>NA</v>
      </c>
      <c r="R7781" s="145" t="str">
        <f t="shared" si="507"/>
        <v>NA</v>
      </c>
    </row>
    <row r="7782" spans="6:18" hidden="1">
      <c r="F7782" s="149"/>
      <c r="G7782" s="149"/>
      <c r="P7782" s="145">
        <f t="shared" si="506"/>
        <v>0</v>
      </c>
      <c r="Q7782" t="str">
        <f t="shared" si="505"/>
        <v>NA</v>
      </c>
      <c r="R7782" s="145" t="str">
        <f t="shared" si="507"/>
        <v>NA</v>
      </c>
    </row>
    <row r="7783" spans="6:18" hidden="1">
      <c r="F7783" s="149"/>
      <c r="G7783" s="149"/>
      <c r="P7783" s="145">
        <f t="shared" si="506"/>
        <v>0</v>
      </c>
      <c r="Q7783" t="str">
        <f t="shared" si="505"/>
        <v>NA</v>
      </c>
      <c r="R7783" s="145" t="str">
        <f t="shared" si="507"/>
        <v>NA</v>
      </c>
    </row>
    <row r="7784" spans="6:18" hidden="1">
      <c r="F7784" s="149"/>
      <c r="G7784" s="149"/>
      <c r="P7784" s="145">
        <f t="shared" si="506"/>
        <v>0</v>
      </c>
      <c r="Q7784" t="str">
        <f t="shared" si="505"/>
        <v>NA</v>
      </c>
      <c r="R7784" s="145" t="str">
        <f t="shared" si="507"/>
        <v>NA</v>
      </c>
    </row>
    <row r="7785" spans="6:18" hidden="1">
      <c r="F7785" s="149"/>
      <c r="G7785" s="149"/>
      <c r="P7785" s="145">
        <f t="shared" si="506"/>
        <v>0</v>
      </c>
      <c r="Q7785" t="str">
        <f t="shared" si="505"/>
        <v>NA</v>
      </c>
      <c r="R7785" s="145" t="str">
        <f t="shared" si="507"/>
        <v>NA</v>
      </c>
    </row>
    <row r="7786" spans="6:18" hidden="1">
      <c r="F7786" s="149"/>
      <c r="G7786" s="149"/>
      <c r="P7786" s="145">
        <f t="shared" si="506"/>
        <v>0</v>
      </c>
      <c r="Q7786" t="str">
        <f t="shared" si="505"/>
        <v>NA</v>
      </c>
      <c r="R7786" s="145" t="str">
        <f t="shared" si="507"/>
        <v>NA</v>
      </c>
    </row>
    <row r="7787" spans="6:18" hidden="1">
      <c r="F7787" s="149"/>
      <c r="G7787" s="149"/>
      <c r="P7787" s="145">
        <f t="shared" si="506"/>
        <v>0</v>
      </c>
      <c r="Q7787" t="str">
        <f t="shared" si="505"/>
        <v>NA</v>
      </c>
      <c r="R7787" s="145" t="str">
        <f t="shared" si="507"/>
        <v>NA</v>
      </c>
    </row>
    <row r="7788" spans="6:18" hidden="1">
      <c r="F7788" s="149"/>
      <c r="G7788" s="149"/>
      <c r="P7788" s="145">
        <f t="shared" si="506"/>
        <v>0</v>
      </c>
      <c r="Q7788" t="str">
        <f t="shared" si="505"/>
        <v>NA</v>
      </c>
      <c r="R7788" s="145" t="str">
        <f t="shared" si="507"/>
        <v>NA</v>
      </c>
    </row>
    <row r="7789" spans="6:18" hidden="1">
      <c r="F7789" s="149"/>
      <c r="G7789" s="149"/>
      <c r="P7789" s="145">
        <f t="shared" si="506"/>
        <v>0</v>
      </c>
      <c r="Q7789" t="str">
        <f t="shared" si="505"/>
        <v>NA</v>
      </c>
      <c r="R7789" s="145" t="str">
        <f t="shared" si="507"/>
        <v>NA</v>
      </c>
    </row>
    <row r="7790" spans="6:18" hidden="1">
      <c r="F7790" s="149"/>
      <c r="G7790" s="149"/>
      <c r="P7790" s="145">
        <f t="shared" si="506"/>
        <v>0</v>
      </c>
      <c r="Q7790" t="str">
        <f t="shared" si="505"/>
        <v>NA</v>
      </c>
      <c r="R7790" s="145" t="str">
        <f t="shared" si="507"/>
        <v>NA</v>
      </c>
    </row>
    <row r="7791" spans="6:18" hidden="1">
      <c r="F7791" s="149"/>
      <c r="G7791" s="149"/>
      <c r="P7791" s="145">
        <f t="shared" si="506"/>
        <v>0</v>
      </c>
      <c r="Q7791" t="str">
        <f t="shared" si="505"/>
        <v>NA</v>
      </c>
      <c r="R7791" s="145" t="str">
        <f t="shared" si="507"/>
        <v>NA</v>
      </c>
    </row>
    <row r="7792" spans="6:18" hidden="1">
      <c r="F7792" s="149"/>
      <c r="G7792" s="149"/>
      <c r="P7792" s="145">
        <f t="shared" si="506"/>
        <v>0</v>
      </c>
      <c r="Q7792" t="str">
        <f t="shared" si="505"/>
        <v>NA</v>
      </c>
      <c r="R7792" s="145" t="str">
        <f t="shared" si="507"/>
        <v>NA</v>
      </c>
    </row>
    <row r="7793" spans="6:18" hidden="1">
      <c r="F7793" s="149"/>
      <c r="G7793" s="149"/>
      <c r="P7793" s="145">
        <f t="shared" si="506"/>
        <v>0</v>
      </c>
      <c r="Q7793" t="str">
        <f t="shared" si="505"/>
        <v>NA</v>
      </c>
      <c r="R7793" s="145" t="str">
        <f t="shared" si="507"/>
        <v>NA</v>
      </c>
    </row>
    <row r="7794" spans="6:18" hidden="1">
      <c r="F7794" s="149"/>
      <c r="G7794" s="149"/>
      <c r="P7794" s="145">
        <f t="shared" si="506"/>
        <v>0</v>
      </c>
      <c r="Q7794" t="str">
        <f t="shared" si="505"/>
        <v>NA</v>
      </c>
      <c r="R7794" s="145" t="str">
        <f t="shared" si="507"/>
        <v>NA</v>
      </c>
    </row>
    <row r="7795" spans="6:18" hidden="1">
      <c r="F7795" s="149"/>
      <c r="G7795" s="149"/>
      <c r="P7795" s="145">
        <f t="shared" si="506"/>
        <v>0</v>
      </c>
      <c r="Q7795" t="str">
        <f t="shared" si="505"/>
        <v>NA</v>
      </c>
      <c r="R7795" s="145" t="str">
        <f t="shared" si="507"/>
        <v>NA</v>
      </c>
    </row>
    <row r="7796" spans="6:18" hidden="1">
      <c r="F7796" s="149"/>
      <c r="G7796" s="149"/>
      <c r="P7796" s="145">
        <f t="shared" si="506"/>
        <v>0</v>
      </c>
      <c r="Q7796" t="str">
        <f t="shared" si="505"/>
        <v>NA</v>
      </c>
      <c r="R7796" s="145" t="str">
        <f t="shared" si="507"/>
        <v>NA</v>
      </c>
    </row>
    <row r="7797" spans="6:18" hidden="1">
      <c r="F7797" s="149"/>
      <c r="G7797" s="149"/>
      <c r="P7797" s="145">
        <f t="shared" si="506"/>
        <v>0</v>
      </c>
      <c r="Q7797" t="str">
        <f t="shared" si="505"/>
        <v>NA</v>
      </c>
      <c r="R7797" s="145" t="str">
        <f t="shared" si="507"/>
        <v>NA</v>
      </c>
    </row>
    <row r="7798" spans="6:18" hidden="1">
      <c r="F7798" s="149"/>
      <c r="G7798" s="149"/>
      <c r="P7798" s="145">
        <f t="shared" si="506"/>
        <v>0</v>
      </c>
      <c r="Q7798" t="str">
        <f t="shared" si="505"/>
        <v>NA</v>
      </c>
      <c r="R7798" s="145" t="str">
        <f t="shared" si="507"/>
        <v>NA</v>
      </c>
    </row>
    <row r="7799" spans="6:18" hidden="1">
      <c r="F7799" s="149"/>
      <c r="G7799" s="149"/>
      <c r="P7799" s="145">
        <f t="shared" si="506"/>
        <v>0</v>
      </c>
      <c r="Q7799" t="str">
        <f t="shared" si="505"/>
        <v>NA</v>
      </c>
      <c r="R7799" s="145" t="str">
        <f t="shared" si="507"/>
        <v>NA</v>
      </c>
    </row>
    <row r="7800" spans="6:18" hidden="1">
      <c r="F7800" s="149"/>
      <c r="G7800" s="149"/>
      <c r="P7800" s="145">
        <f t="shared" si="506"/>
        <v>0</v>
      </c>
      <c r="Q7800" t="str">
        <f t="shared" si="505"/>
        <v>NA</v>
      </c>
      <c r="R7800" s="145" t="str">
        <f t="shared" si="507"/>
        <v>NA</v>
      </c>
    </row>
    <row r="7801" spans="6:18" hidden="1">
      <c r="F7801" s="149"/>
      <c r="G7801" s="149"/>
      <c r="P7801" s="145">
        <f t="shared" si="506"/>
        <v>0</v>
      </c>
      <c r="Q7801" t="str">
        <f t="shared" si="505"/>
        <v>NA</v>
      </c>
      <c r="R7801" s="145" t="str">
        <f t="shared" si="507"/>
        <v>NA</v>
      </c>
    </row>
    <row r="7802" spans="6:18" hidden="1">
      <c r="F7802" s="149"/>
      <c r="G7802" s="149"/>
      <c r="P7802" s="145">
        <f t="shared" si="506"/>
        <v>0</v>
      </c>
      <c r="Q7802" t="str">
        <f t="shared" si="505"/>
        <v>NA</v>
      </c>
      <c r="R7802" s="145" t="str">
        <f t="shared" si="507"/>
        <v>NA</v>
      </c>
    </row>
    <row r="7803" spans="6:18" hidden="1">
      <c r="F7803" s="149"/>
      <c r="G7803" s="149"/>
      <c r="P7803" s="145">
        <f t="shared" si="506"/>
        <v>0</v>
      </c>
      <c r="Q7803" t="str">
        <f t="shared" si="505"/>
        <v>NA</v>
      </c>
      <c r="R7803" s="145" t="str">
        <f t="shared" si="507"/>
        <v>NA</v>
      </c>
    </row>
    <row r="7804" spans="6:18" hidden="1">
      <c r="F7804" s="149"/>
      <c r="G7804" s="149"/>
      <c r="P7804" s="145">
        <f t="shared" si="506"/>
        <v>0</v>
      </c>
      <c r="Q7804" t="str">
        <f t="shared" si="505"/>
        <v>NA</v>
      </c>
      <c r="R7804" s="145" t="str">
        <f t="shared" si="507"/>
        <v>NA</v>
      </c>
    </row>
    <row r="7805" spans="6:18" hidden="1">
      <c r="F7805" s="149"/>
      <c r="G7805" s="149"/>
      <c r="P7805" s="145">
        <f t="shared" si="506"/>
        <v>0</v>
      </c>
      <c r="Q7805" t="str">
        <f t="shared" si="505"/>
        <v>NA</v>
      </c>
      <c r="R7805" s="145" t="str">
        <f t="shared" si="507"/>
        <v>NA</v>
      </c>
    </row>
    <row r="7806" spans="6:18" hidden="1">
      <c r="F7806" s="149"/>
      <c r="G7806" s="149"/>
      <c r="P7806" s="145">
        <f t="shared" si="506"/>
        <v>0</v>
      </c>
      <c r="Q7806" t="str">
        <f t="shared" si="505"/>
        <v>NA</v>
      </c>
      <c r="R7806" s="145" t="str">
        <f t="shared" si="507"/>
        <v>NA</v>
      </c>
    </row>
    <row r="7807" spans="6:18" hidden="1">
      <c r="F7807" s="149"/>
      <c r="G7807" s="149"/>
      <c r="P7807" s="145">
        <f t="shared" si="506"/>
        <v>0</v>
      </c>
      <c r="Q7807" t="str">
        <f t="shared" si="505"/>
        <v>NA</v>
      </c>
      <c r="R7807" s="145" t="str">
        <f t="shared" si="507"/>
        <v>NA</v>
      </c>
    </row>
    <row r="7808" spans="6:18" hidden="1">
      <c r="F7808" s="149"/>
      <c r="G7808" s="149"/>
      <c r="P7808" s="145">
        <f t="shared" si="506"/>
        <v>0</v>
      </c>
      <c r="Q7808" t="str">
        <f t="shared" ref="Q7808:Q7871" si="508">IF(AND(ISNUMBER(E7808),ISNUMBER(H7808),ISBLANK(F7808)),E7808-H7808,"NA")</f>
        <v>NA</v>
      </c>
      <c r="R7808" s="145" t="str">
        <f t="shared" si="507"/>
        <v>NA</v>
      </c>
    </row>
    <row r="7809" spans="6:18" hidden="1">
      <c r="F7809" s="149"/>
      <c r="G7809" s="149"/>
      <c r="P7809" s="145">
        <f t="shared" si="506"/>
        <v>0</v>
      </c>
      <c r="Q7809" t="str">
        <f t="shared" si="508"/>
        <v>NA</v>
      </c>
      <c r="R7809" s="145" t="str">
        <f t="shared" si="507"/>
        <v>NA</v>
      </c>
    </row>
    <row r="7810" spans="6:18" hidden="1">
      <c r="F7810" s="149"/>
      <c r="G7810" s="149"/>
      <c r="P7810" s="145">
        <f t="shared" si="506"/>
        <v>0</v>
      </c>
      <c r="Q7810" t="str">
        <f t="shared" si="508"/>
        <v>NA</v>
      </c>
      <c r="R7810" s="145" t="str">
        <f t="shared" si="507"/>
        <v>NA</v>
      </c>
    </row>
    <row r="7811" spans="6:18" hidden="1">
      <c r="F7811" s="149"/>
      <c r="G7811" s="149"/>
      <c r="P7811" s="145">
        <f t="shared" si="506"/>
        <v>0</v>
      </c>
      <c r="Q7811" t="str">
        <f t="shared" si="508"/>
        <v>NA</v>
      </c>
      <c r="R7811" s="145" t="str">
        <f t="shared" si="507"/>
        <v>NA</v>
      </c>
    </row>
    <row r="7812" spans="6:18" hidden="1">
      <c r="F7812" s="149"/>
      <c r="G7812" s="149"/>
      <c r="P7812" s="145">
        <f t="shared" si="506"/>
        <v>0</v>
      </c>
      <c r="Q7812" t="str">
        <f t="shared" si="508"/>
        <v>NA</v>
      </c>
      <c r="R7812" s="145" t="str">
        <f t="shared" si="507"/>
        <v>NA</v>
      </c>
    </row>
    <row r="7813" spans="6:18" hidden="1">
      <c r="F7813" s="149"/>
      <c r="G7813" s="149"/>
      <c r="P7813" s="145">
        <f t="shared" si="506"/>
        <v>0</v>
      </c>
      <c r="Q7813" t="str">
        <f t="shared" si="508"/>
        <v>NA</v>
      </c>
      <c r="R7813" s="145" t="str">
        <f t="shared" si="507"/>
        <v>NA</v>
      </c>
    </row>
    <row r="7814" spans="6:18" hidden="1">
      <c r="F7814" s="149"/>
      <c r="G7814" s="149"/>
      <c r="P7814" s="145">
        <f t="shared" si="506"/>
        <v>0</v>
      </c>
      <c r="Q7814" t="str">
        <f t="shared" si="508"/>
        <v>NA</v>
      </c>
      <c r="R7814" s="145" t="str">
        <f t="shared" si="507"/>
        <v>NA</v>
      </c>
    </row>
    <row r="7815" spans="6:18" hidden="1">
      <c r="F7815" s="149"/>
      <c r="G7815" s="149"/>
      <c r="P7815" s="145">
        <f t="shared" si="506"/>
        <v>0</v>
      </c>
      <c r="Q7815" t="str">
        <f t="shared" si="508"/>
        <v>NA</v>
      </c>
      <c r="R7815" s="145" t="str">
        <f t="shared" si="507"/>
        <v>NA</v>
      </c>
    </row>
    <row r="7816" spans="6:18" hidden="1">
      <c r="F7816" s="149"/>
      <c r="G7816" s="149"/>
      <c r="P7816" s="145">
        <f t="shared" si="506"/>
        <v>0</v>
      </c>
      <c r="Q7816" t="str">
        <f t="shared" si="508"/>
        <v>NA</v>
      </c>
      <c r="R7816" s="145" t="str">
        <f t="shared" si="507"/>
        <v>NA</v>
      </c>
    </row>
    <row r="7817" spans="6:18" hidden="1">
      <c r="F7817" s="149"/>
      <c r="G7817" s="149"/>
      <c r="P7817" s="145">
        <f t="shared" ref="P7817:P7880" si="509">IFERROR(K7817-L7817,0)</f>
        <v>0</v>
      </c>
      <c r="Q7817" t="str">
        <f t="shared" si="508"/>
        <v>NA</v>
      </c>
      <c r="R7817" s="145" t="str">
        <f t="shared" ref="R7817:R7880" si="510">IF(AND(ISNUMBER(F7817),ISNUMBER(I7817),ISBLANK(E7817)),F7817-I7817,"NA")</f>
        <v>NA</v>
      </c>
    </row>
    <row r="7818" spans="6:18" hidden="1">
      <c r="F7818" s="149"/>
      <c r="G7818" s="149"/>
      <c r="P7818" s="145">
        <f t="shared" si="509"/>
        <v>0</v>
      </c>
      <c r="Q7818" t="str">
        <f t="shared" si="508"/>
        <v>NA</v>
      </c>
      <c r="R7818" s="145" t="str">
        <f t="shared" si="510"/>
        <v>NA</v>
      </c>
    </row>
    <row r="7819" spans="6:18" hidden="1">
      <c r="F7819" s="149"/>
      <c r="G7819" s="149"/>
      <c r="P7819" s="145">
        <f t="shared" si="509"/>
        <v>0</v>
      </c>
      <c r="Q7819" t="str">
        <f t="shared" si="508"/>
        <v>NA</v>
      </c>
      <c r="R7819" s="145" t="str">
        <f t="shared" si="510"/>
        <v>NA</v>
      </c>
    </row>
    <row r="7820" spans="6:18" hidden="1">
      <c r="F7820" s="149"/>
      <c r="G7820" s="149"/>
      <c r="P7820" s="145">
        <f t="shared" si="509"/>
        <v>0</v>
      </c>
      <c r="Q7820" t="str">
        <f t="shared" si="508"/>
        <v>NA</v>
      </c>
      <c r="R7820" s="145" t="str">
        <f t="shared" si="510"/>
        <v>NA</v>
      </c>
    </row>
    <row r="7821" spans="6:18" hidden="1">
      <c r="F7821" s="149"/>
      <c r="G7821" s="149"/>
      <c r="P7821" s="145">
        <f t="shared" si="509"/>
        <v>0</v>
      </c>
      <c r="Q7821" t="str">
        <f t="shared" si="508"/>
        <v>NA</v>
      </c>
      <c r="R7821" s="145" t="str">
        <f t="shared" si="510"/>
        <v>NA</v>
      </c>
    </row>
    <row r="7822" spans="6:18" hidden="1">
      <c r="F7822" s="149"/>
      <c r="G7822" s="149"/>
      <c r="P7822" s="145">
        <f t="shared" si="509"/>
        <v>0</v>
      </c>
      <c r="Q7822" t="str">
        <f t="shared" si="508"/>
        <v>NA</v>
      </c>
      <c r="R7822" s="145" t="str">
        <f t="shared" si="510"/>
        <v>NA</v>
      </c>
    </row>
    <row r="7823" spans="6:18" hidden="1">
      <c r="F7823" s="149"/>
      <c r="G7823" s="149"/>
      <c r="P7823" s="145">
        <f t="shared" si="509"/>
        <v>0</v>
      </c>
      <c r="Q7823" t="str">
        <f t="shared" si="508"/>
        <v>NA</v>
      </c>
      <c r="R7823" s="145" t="str">
        <f t="shared" si="510"/>
        <v>NA</v>
      </c>
    </row>
    <row r="7824" spans="6:18" hidden="1">
      <c r="F7824" s="149"/>
      <c r="G7824" s="149"/>
      <c r="P7824" s="145">
        <f t="shared" si="509"/>
        <v>0</v>
      </c>
      <c r="Q7824" t="str">
        <f t="shared" si="508"/>
        <v>NA</v>
      </c>
      <c r="R7824" s="145" t="str">
        <f t="shared" si="510"/>
        <v>NA</v>
      </c>
    </row>
    <row r="7825" spans="6:18" hidden="1">
      <c r="F7825" s="149"/>
      <c r="G7825" s="149"/>
      <c r="P7825" s="145">
        <f t="shared" si="509"/>
        <v>0</v>
      </c>
      <c r="Q7825" t="str">
        <f t="shared" si="508"/>
        <v>NA</v>
      </c>
      <c r="R7825" s="145" t="str">
        <f t="shared" si="510"/>
        <v>NA</v>
      </c>
    </row>
    <row r="7826" spans="6:18" hidden="1">
      <c r="F7826" s="149"/>
      <c r="G7826" s="149"/>
      <c r="P7826" s="145">
        <f t="shared" si="509"/>
        <v>0</v>
      </c>
      <c r="Q7826" t="str">
        <f t="shared" si="508"/>
        <v>NA</v>
      </c>
      <c r="R7826" s="145" t="str">
        <f t="shared" si="510"/>
        <v>NA</v>
      </c>
    </row>
    <row r="7827" spans="6:18" hidden="1">
      <c r="F7827" s="149"/>
      <c r="G7827" s="149"/>
      <c r="P7827" s="145">
        <f t="shared" si="509"/>
        <v>0</v>
      </c>
      <c r="Q7827" t="str">
        <f t="shared" si="508"/>
        <v>NA</v>
      </c>
      <c r="R7827" s="145" t="str">
        <f t="shared" si="510"/>
        <v>NA</v>
      </c>
    </row>
    <row r="7828" spans="6:18" hidden="1">
      <c r="F7828" s="149"/>
      <c r="G7828" s="149"/>
      <c r="P7828" s="145">
        <f t="shared" si="509"/>
        <v>0</v>
      </c>
      <c r="Q7828" t="str">
        <f t="shared" si="508"/>
        <v>NA</v>
      </c>
      <c r="R7828" s="145" t="str">
        <f t="shared" si="510"/>
        <v>NA</v>
      </c>
    </row>
    <row r="7829" spans="6:18" hidden="1">
      <c r="F7829" s="149"/>
      <c r="G7829" s="149"/>
      <c r="P7829" s="145">
        <f t="shared" si="509"/>
        <v>0</v>
      </c>
      <c r="Q7829" t="str">
        <f t="shared" si="508"/>
        <v>NA</v>
      </c>
      <c r="R7829" s="145" t="str">
        <f t="shared" si="510"/>
        <v>NA</v>
      </c>
    </row>
    <row r="7830" spans="6:18" hidden="1">
      <c r="F7830" s="149"/>
      <c r="G7830" s="149"/>
      <c r="P7830" s="145">
        <f t="shared" si="509"/>
        <v>0</v>
      </c>
      <c r="Q7830" t="str">
        <f t="shared" si="508"/>
        <v>NA</v>
      </c>
      <c r="R7830" s="145" t="str">
        <f t="shared" si="510"/>
        <v>NA</v>
      </c>
    </row>
    <row r="7831" spans="6:18" hidden="1">
      <c r="F7831" s="149"/>
      <c r="G7831" s="149"/>
      <c r="P7831" s="145">
        <f t="shared" si="509"/>
        <v>0</v>
      </c>
      <c r="Q7831" t="str">
        <f t="shared" si="508"/>
        <v>NA</v>
      </c>
      <c r="R7831" s="145" t="str">
        <f t="shared" si="510"/>
        <v>NA</v>
      </c>
    </row>
    <row r="7832" spans="6:18" hidden="1">
      <c r="F7832" s="149"/>
      <c r="G7832" s="149"/>
      <c r="P7832" s="145">
        <f t="shared" si="509"/>
        <v>0</v>
      </c>
      <c r="Q7832" t="str">
        <f t="shared" si="508"/>
        <v>NA</v>
      </c>
      <c r="R7832" s="145" t="str">
        <f t="shared" si="510"/>
        <v>NA</v>
      </c>
    </row>
    <row r="7833" spans="6:18" hidden="1">
      <c r="F7833" s="149"/>
      <c r="G7833" s="149"/>
      <c r="P7833" s="145">
        <f t="shared" si="509"/>
        <v>0</v>
      </c>
      <c r="Q7833" t="str">
        <f t="shared" si="508"/>
        <v>NA</v>
      </c>
      <c r="R7833" s="145" t="str">
        <f t="shared" si="510"/>
        <v>NA</v>
      </c>
    </row>
    <row r="7834" spans="6:18" hidden="1">
      <c r="F7834" s="149"/>
      <c r="G7834" s="149"/>
      <c r="P7834" s="145">
        <f t="shared" si="509"/>
        <v>0</v>
      </c>
      <c r="Q7834" t="str">
        <f t="shared" si="508"/>
        <v>NA</v>
      </c>
      <c r="R7834" s="145" t="str">
        <f t="shared" si="510"/>
        <v>NA</v>
      </c>
    </row>
    <row r="7835" spans="6:18" hidden="1">
      <c r="F7835" s="149"/>
      <c r="G7835" s="149"/>
      <c r="P7835" s="145">
        <f t="shared" si="509"/>
        <v>0</v>
      </c>
      <c r="Q7835" t="str">
        <f t="shared" si="508"/>
        <v>NA</v>
      </c>
      <c r="R7835" s="145" t="str">
        <f t="shared" si="510"/>
        <v>NA</v>
      </c>
    </row>
    <row r="7836" spans="6:18" hidden="1">
      <c r="F7836" s="149"/>
      <c r="G7836" s="149"/>
      <c r="P7836" s="145">
        <f t="shared" si="509"/>
        <v>0</v>
      </c>
      <c r="Q7836" t="str">
        <f t="shared" si="508"/>
        <v>NA</v>
      </c>
      <c r="R7836" s="145" t="str">
        <f t="shared" si="510"/>
        <v>NA</v>
      </c>
    </row>
    <row r="7837" spans="6:18" hidden="1">
      <c r="F7837" s="149"/>
      <c r="G7837" s="149"/>
      <c r="P7837" s="145">
        <f t="shared" si="509"/>
        <v>0</v>
      </c>
      <c r="Q7837" t="str">
        <f t="shared" si="508"/>
        <v>NA</v>
      </c>
      <c r="R7837" s="145" t="str">
        <f t="shared" si="510"/>
        <v>NA</v>
      </c>
    </row>
    <row r="7838" spans="6:18" hidden="1">
      <c r="F7838" s="149"/>
      <c r="G7838" s="149"/>
      <c r="P7838" s="145">
        <f t="shared" si="509"/>
        <v>0</v>
      </c>
      <c r="Q7838" t="str">
        <f t="shared" si="508"/>
        <v>NA</v>
      </c>
      <c r="R7838" s="145" t="str">
        <f t="shared" si="510"/>
        <v>NA</v>
      </c>
    </row>
    <row r="7839" spans="6:18" hidden="1">
      <c r="F7839" s="149"/>
      <c r="G7839" s="149"/>
      <c r="P7839" s="145">
        <f t="shared" si="509"/>
        <v>0</v>
      </c>
      <c r="Q7839" t="str">
        <f t="shared" si="508"/>
        <v>NA</v>
      </c>
      <c r="R7839" s="145" t="str">
        <f t="shared" si="510"/>
        <v>NA</v>
      </c>
    </row>
    <row r="7840" spans="6:18" hidden="1">
      <c r="F7840" s="149"/>
      <c r="G7840" s="149"/>
      <c r="P7840" s="145">
        <f t="shared" si="509"/>
        <v>0</v>
      </c>
      <c r="Q7840" t="str">
        <f t="shared" si="508"/>
        <v>NA</v>
      </c>
      <c r="R7840" s="145" t="str">
        <f t="shared" si="510"/>
        <v>NA</v>
      </c>
    </row>
    <row r="7841" spans="6:18" hidden="1">
      <c r="F7841" s="149"/>
      <c r="G7841" s="149"/>
      <c r="P7841" s="145">
        <f t="shared" si="509"/>
        <v>0</v>
      </c>
      <c r="Q7841" t="str">
        <f t="shared" si="508"/>
        <v>NA</v>
      </c>
      <c r="R7841" s="145" t="str">
        <f t="shared" si="510"/>
        <v>NA</v>
      </c>
    </row>
    <row r="7842" spans="6:18" hidden="1">
      <c r="F7842" s="149"/>
      <c r="G7842" s="149"/>
      <c r="P7842" s="145">
        <f t="shared" si="509"/>
        <v>0</v>
      </c>
      <c r="Q7842" t="str">
        <f t="shared" si="508"/>
        <v>NA</v>
      </c>
      <c r="R7842" s="145" t="str">
        <f t="shared" si="510"/>
        <v>NA</v>
      </c>
    </row>
    <row r="7843" spans="6:18" hidden="1">
      <c r="F7843" s="149"/>
      <c r="G7843" s="149"/>
      <c r="P7843" s="145">
        <f t="shared" si="509"/>
        <v>0</v>
      </c>
      <c r="Q7843" t="str">
        <f t="shared" si="508"/>
        <v>NA</v>
      </c>
      <c r="R7843" s="145" t="str">
        <f t="shared" si="510"/>
        <v>NA</v>
      </c>
    </row>
    <row r="7844" spans="6:18" hidden="1">
      <c r="F7844" s="149"/>
      <c r="G7844" s="149"/>
      <c r="P7844" s="145">
        <f t="shared" si="509"/>
        <v>0</v>
      </c>
      <c r="Q7844" t="str">
        <f t="shared" si="508"/>
        <v>NA</v>
      </c>
      <c r="R7844" s="145" t="str">
        <f t="shared" si="510"/>
        <v>NA</v>
      </c>
    </row>
    <row r="7845" spans="6:18" hidden="1">
      <c r="F7845" s="149"/>
      <c r="G7845" s="149"/>
      <c r="P7845" s="145">
        <f t="shared" si="509"/>
        <v>0</v>
      </c>
      <c r="Q7845" t="str">
        <f t="shared" si="508"/>
        <v>NA</v>
      </c>
      <c r="R7845" s="145" t="str">
        <f t="shared" si="510"/>
        <v>NA</v>
      </c>
    </row>
    <row r="7846" spans="6:18" hidden="1">
      <c r="F7846" s="149"/>
      <c r="G7846" s="149"/>
      <c r="P7846" s="145">
        <f t="shared" si="509"/>
        <v>0</v>
      </c>
      <c r="Q7846" t="str">
        <f t="shared" si="508"/>
        <v>NA</v>
      </c>
      <c r="R7846" s="145" t="str">
        <f t="shared" si="510"/>
        <v>NA</v>
      </c>
    </row>
    <row r="7847" spans="6:18" hidden="1">
      <c r="F7847" s="149"/>
      <c r="G7847" s="149"/>
      <c r="P7847" s="145">
        <f t="shared" si="509"/>
        <v>0</v>
      </c>
      <c r="Q7847" t="str">
        <f t="shared" si="508"/>
        <v>NA</v>
      </c>
      <c r="R7847" s="145" t="str">
        <f t="shared" si="510"/>
        <v>NA</v>
      </c>
    </row>
    <row r="7848" spans="6:18" hidden="1">
      <c r="F7848" s="149"/>
      <c r="G7848" s="149"/>
      <c r="P7848" s="145">
        <f t="shared" si="509"/>
        <v>0</v>
      </c>
      <c r="Q7848" t="str">
        <f t="shared" si="508"/>
        <v>NA</v>
      </c>
      <c r="R7848" s="145" t="str">
        <f t="shared" si="510"/>
        <v>NA</v>
      </c>
    </row>
    <row r="7849" spans="6:18" hidden="1">
      <c r="F7849" s="149"/>
      <c r="G7849" s="149"/>
      <c r="P7849" s="145">
        <f t="shared" si="509"/>
        <v>0</v>
      </c>
      <c r="Q7849" t="str">
        <f t="shared" si="508"/>
        <v>NA</v>
      </c>
      <c r="R7849" s="145" t="str">
        <f t="shared" si="510"/>
        <v>NA</v>
      </c>
    </row>
    <row r="7850" spans="6:18" hidden="1">
      <c r="F7850" s="149"/>
      <c r="G7850" s="149"/>
      <c r="P7850" s="145">
        <f t="shared" si="509"/>
        <v>0</v>
      </c>
      <c r="Q7850" t="str">
        <f t="shared" si="508"/>
        <v>NA</v>
      </c>
      <c r="R7850" s="145" t="str">
        <f t="shared" si="510"/>
        <v>NA</v>
      </c>
    </row>
    <row r="7851" spans="6:18" hidden="1">
      <c r="F7851" s="149"/>
      <c r="G7851" s="149"/>
      <c r="P7851" s="145">
        <f t="shared" si="509"/>
        <v>0</v>
      </c>
      <c r="Q7851" t="str">
        <f t="shared" si="508"/>
        <v>NA</v>
      </c>
      <c r="R7851" s="145" t="str">
        <f t="shared" si="510"/>
        <v>NA</v>
      </c>
    </row>
    <row r="7852" spans="6:18" hidden="1">
      <c r="F7852" s="149"/>
      <c r="G7852" s="149"/>
      <c r="P7852" s="145">
        <f t="shared" si="509"/>
        <v>0</v>
      </c>
      <c r="Q7852" t="str">
        <f t="shared" si="508"/>
        <v>NA</v>
      </c>
      <c r="R7852" s="145" t="str">
        <f t="shared" si="510"/>
        <v>NA</v>
      </c>
    </row>
    <row r="7853" spans="6:18" hidden="1">
      <c r="F7853" s="149"/>
      <c r="G7853" s="149"/>
      <c r="P7853" s="145">
        <f t="shared" si="509"/>
        <v>0</v>
      </c>
      <c r="Q7853" t="str">
        <f t="shared" si="508"/>
        <v>NA</v>
      </c>
      <c r="R7853" s="145" t="str">
        <f t="shared" si="510"/>
        <v>NA</v>
      </c>
    </row>
    <row r="7854" spans="6:18" hidden="1">
      <c r="F7854" s="149"/>
      <c r="G7854" s="149"/>
      <c r="P7854" s="145">
        <f t="shared" si="509"/>
        <v>0</v>
      </c>
      <c r="Q7854" t="str">
        <f t="shared" si="508"/>
        <v>NA</v>
      </c>
      <c r="R7854" s="145" t="str">
        <f t="shared" si="510"/>
        <v>NA</v>
      </c>
    </row>
    <row r="7855" spans="6:18" hidden="1">
      <c r="F7855" s="149"/>
      <c r="G7855" s="149"/>
      <c r="P7855" s="145">
        <f t="shared" si="509"/>
        <v>0</v>
      </c>
      <c r="Q7855" t="str">
        <f t="shared" si="508"/>
        <v>NA</v>
      </c>
      <c r="R7855" s="145" t="str">
        <f t="shared" si="510"/>
        <v>NA</v>
      </c>
    </row>
    <row r="7856" spans="6:18" hidden="1">
      <c r="F7856" s="149"/>
      <c r="G7856" s="149"/>
      <c r="P7856" s="145">
        <f t="shared" si="509"/>
        <v>0</v>
      </c>
      <c r="Q7856" t="str">
        <f t="shared" si="508"/>
        <v>NA</v>
      </c>
      <c r="R7856" s="145" t="str">
        <f t="shared" si="510"/>
        <v>NA</v>
      </c>
    </row>
    <row r="7857" spans="6:18" hidden="1">
      <c r="F7857" s="149"/>
      <c r="G7857" s="149"/>
      <c r="P7857" s="145">
        <f t="shared" si="509"/>
        <v>0</v>
      </c>
      <c r="Q7857" t="str">
        <f t="shared" si="508"/>
        <v>NA</v>
      </c>
      <c r="R7857" s="145" t="str">
        <f t="shared" si="510"/>
        <v>NA</v>
      </c>
    </row>
    <row r="7858" spans="6:18" hidden="1">
      <c r="F7858" s="149"/>
      <c r="G7858" s="149"/>
      <c r="P7858" s="145">
        <f t="shared" si="509"/>
        <v>0</v>
      </c>
      <c r="Q7858" t="str">
        <f t="shared" si="508"/>
        <v>NA</v>
      </c>
      <c r="R7858" s="145" t="str">
        <f t="shared" si="510"/>
        <v>NA</v>
      </c>
    </row>
    <row r="7859" spans="6:18" hidden="1">
      <c r="F7859" s="149"/>
      <c r="G7859" s="149"/>
      <c r="P7859" s="145">
        <f t="shared" si="509"/>
        <v>0</v>
      </c>
      <c r="Q7859" t="str">
        <f t="shared" si="508"/>
        <v>NA</v>
      </c>
      <c r="R7859" s="145" t="str">
        <f t="shared" si="510"/>
        <v>NA</v>
      </c>
    </row>
    <row r="7860" spans="6:18" hidden="1">
      <c r="F7860" s="149"/>
      <c r="G7860" s="149"/>
      <c r="P7860" s="145">
        <f t="shared" si="509"/>
        <v>0</v>
      </c>
      <c r="Q7860" t="str">
        <f t="shared" si="508"/>
        <v>NA</v>
      </c>
      <c r="R7860" s="145" t="str">
        <f t="shared" si="510"/>
        <v>NA</v>
      </c>
    </row>
    <row r="7861" spans="6:18" hidden="1">
      <c r="F7861" s="149"/>
      <c r="G7861" s="149"/>
      <c r="P7861" s="145">
        <f t="shared" si="509"/>
        <v>0</v>
      </c>
      <c r="Q7861" t="str">
        <f t="shared" si="508"/>
        <v>NA</v>
      </c>
      <c r="R7861" s="145" t="str">
        <f t="shared" si="510"/>
        <v>NA</v>
      </c>
    </row>
    <row r="7862" spans="6:18" hidden="1">
      <c r="F7862" s="149"/>
      <c r="G7862" s="149"/>
      <c r="P7862" s="145">
        <f t="shared" si="509"/>
        <v>0</v>
      </c>
      <c r="Q7862" t="str">
        <f t="shared" si="508"/>
        <v>NA</v>
      </c>
      <c r="R7862" s="145" t="str">
        <f t="shared" si="510"/>
        <v>NA</v>
      </c>
    </row>
    <row r="7863" spans="6:18" hidden="1">
      <c r="F7863" s="149"/>
      <c r="G7863" s="149"/>
      <c r="P7863" s="145">
        <f t="shared" si="509"/>
        <v>0</v>
      </c>
      <c r="Q7863" t="str">
        <f t="shared" si="508"/>
        <v>NA</v>
      </c>
      <c r="R7863" s="145" t="str">
        <f t="shared" si="510"/>
        <v>NA</v>
      </c>
    </row>
    <row r="7864" spans="6:18" hidden="1">
      <c r="F7864" s="149"/>
      <c r="G7864" s="149"/>
      <c r="P7864" s="145">
        <f t="shared" si="509"/>
        <v>0</v>
      </c>
      <c r="Q7864" t="str">
        <f t="shared" si="508"/>
        <v>NA</v>
      </c>
      <c r="R7864" s="145" t="str">
        <f t="shared" si="510"/>
        <v>NA</v>
      </c>
    </row>
    <row r="7865" spans="6:18" hidden="1">
      <c r="F7865" s="149"/>
      <c r="G7865" s="149"/>
      <c r="P7865" s="145">
        <f t="shared" si="509"/>
        <v>0</v>
      </c>
      <c r="Q7865" t="str">
        <f t="shared" si="508"/>
        <v>NA</v>
      </c>
      <c r="R7865" s="145" t="str">
        <f t="shared" si="510"/>
        <v>NA</v>
      </c>
    </row>
    <row r="7866" spans="6:18" hidden="1">
      <c r="F7866" s="149"/>
      <c r="G7866" s="149"/>
      <c r="P7866" s="145">
        <f t="shared" si="509"/>
        <v>0</v>
      </c>
      <c r="Q7866" t="str">
        <f t="shared" si="508"/>
        <v>NA</v>
      </c>
      <c r="R7866" s="145" t="str">
        <f t="shared" si="510"/>
        <v>NA</v>
      </c>
    </row>
    <row r="7867" spans="6:18" hidden="1">
      <c r="F7867" s="149"/>
      <c r="G7867" s="149"/>
      <c r="P7867" s="145">
        <f t="shared" si="509"/>
        <v>0</v>
      </c>
      <c r="Q7867" t="str">
        <f t="shared" si="508"/>
        <v>NA</v>
      </c>
      <c r="R7867" s="145" t="str">
        <f t="shared" si="510"/>
        <v>NA</v>
      </c>
    </row>
    <row r="7868" spans="6:18" hidden="1">
      <c r="F7868" s="149"/>
      <c r="G7868" s="149"/>
      <c r="P7868" s="145">
        <f t="shared" si="509"/>
        <v>0</v>
      </c>
      <c r="Q7868" t="str">
        <f t="shared" si="508"/>
        <v>NA</v>
      </c>
      <c r="R7868" s="145" t="str">
        <f t="shared" si="510"/>
        <v>NA</v>
      </c>
    </row>
    <row r="7869" spans="6:18" hidden="1">
      <c r="F7869" s="149"/>
      <c r="G7869" s="149"/>
      <c r="P7869" s="145">
        <f t="shared" si="509"/>
        <v>0</v>
      </c>
      <c r="Q7869" t="str">
        <f t="shared" si="508"/>
        <v>NA</v>
      </c>
      <c r="R7869" s="145" t="str">
        <f t="shared" si="510"/>
        <v>NA</v>
      </c>
    </row>
    <row r="7870" spans="6:18" hidden="1">
      <c r="F7870" s="149"/>
      <c r="G7870" s="149"/>
      <c r="P7870" s="145">
        <f t="shared" si="509"/>
        <v>0</v>
      </c>
      <c r="Q7870" t="str">
        <f t="shared" si="508"/>
        <v>NA</v>
      </c>
      <c r="R7870" s="145" t="str">
        <f t="shared" si="510"/>
        <v>NA</v>
      </c>
    </row>
    <row r="7871" spans="6:18" hidden="1">
      <c r="F7871" s="149"/>
      <c r="G7871" s="149"/>
      <c r="P7871" s="145">
        <f t="shared" si="509"/>
        <v>0</v>
      </c>
      <c r="Q7871" t="str">
        <f t="shared" si="508"/>
        <v>NA</v>
      </c>
      <c r="R7871" s="145" t="str">
        <f t="shared" si="510"/>
        <v>NA</v>
      </c>
    </row>
    <row r="7872" spans="6:18" hidden="1">
      <c r="F7872" s="149"/>
      <c r="G7872" s="149"/>
      <c r="P7872" s="145">
        <f t="shared" si="509"/>
        <v>0</v>
      </c>
      <c r="Q7872" t="str">
        <f t="shared" ref="Q7872:Q7935" si="511">IF(AND(ISNUMBER(E7872),ISNUMBER(H7872),ISBLANK(F7872)),E7872-H7872,"NA")</f>
        <v>NA</v>
      </c>
      <c r="R7872" s="145" t="str">
        <f t="shared" si="510"/>
        <v>NA</v>
      </c>
    </row>
    <row r="7873" spans="6:18" hidden="1">
      <c r="F7873" s="149"/>
      <c r="G7873" s="149"/>
      <c r="P7873" s="145">
        <f t="shared" si="509"/>
        <v>0</v>
      </c>
      <c r="Q7873" t="str">
        <f t="shared" si="511"/>
        <v>NA</v>
      </c>
      <c r="R7873" s="145" t="str">
        <f t="shared" si="510"/>
        <v>NA</v>
      </c>
    </row>
    <row r="7874" spans="6:18" hidden="1">
      <c r="F7874" s="149"/>
      <c r="G7874" s="149"/>
      <c r="P7874" s="145">
        <f t="shared" si="509"/>
        <v>0</v>
      </c>
      <c r="Q7874" t="str">
        <f t="shared" si="511"/>
        <v>NA</v>
      </c>
      <c r="R7874" s="145" t="str">
        <f t="shared" si="510"/>
        <v>NA</v>
      </c>
    </row>
    <row r="7875" spans="6:18" hidden="1">
      <c r="F7875" s="149"/>
      <c r="G7875" s="149"/>
      <c r="P7875" s="145">
        <f t="shared" si="509"/>
        <v>0</v>
      </c>
      <c r="Q7875" t="str">
        <f t="shared" si="511"/>
        <v>NA</v>
      </c>
      <c r="R7875" s="145" t="str">
        <f t="shared" si="510"/>
        <v>NA</v>
      </c>
    </row>
    <row r="7876" spans="6:18" hidden="1">
      <c r="F7876" s="149"/>
      <c r="G7876" s="149"/>
      <c r="P7876" s="145">
        <f t="shared" si="509"/>
        <v>0</v>
      </c>
      <c r="Q7876" t="str">
        <f t="shared" si="511"/>
        <v>NA</v>
      </c>
      <c r="R7876" s="145" t="str">
        <f t="shared" si="510"/>
        <v>NA</v>
      </c>
    </row>
    <row r="7877" spans="6:18" hidden="1">
      <c r="F7877" s="149"/>
      <c r="G7877" s="149"/>
      <c r="P7877" s="145">
        <f t="shared" si="509"/>
        <v>0</v>
      </c>
      <c r="Q7877" t="str">
        <f t="shared" si="511"/>
        <v>NA</v>
      </c>
      <c r="R7877" s="145" t="str">
        <f t="shared" si="510"/>
        <v>NA</v>
      </c>
    </row>
    <row r="7878" spans="6:18" hidden="1">
      <c r="F7878" s="149"/>
      <c r="G7878" s="149"/>
      <c r="P7878" s="145">
        <f t="shared" si="509"/>
        <v>0</v>
      </c>
      <c r="Q7878" t="str">
        <f t="shared" si="511"/>
        <v>NA</v>
      </c>
      <c r="R7878" s="145" t="str">
        <f t="shared" si="510"/>
        <v>NA</v>
      </c>
    </row>
    <row r="7879" spans="6:18" hidden="1">
      <c r="F7879" s="149"/>
      <c r="G7879" s="149"/>
      <c r="P7879" s="145">
        <f t="shared" si="509"/>
        <v>0</v>
      </c>
      <c r="Q7879" t="str">
        <f t="shared" si="511"/>
        <v>NA</v>
      </c>
      <c r="R7879" s="145" t="str">
        <f t="shared" si="510"/>
        <v>NA</v>
      </c>
    </row>
    <row r="7880" spans="6:18" hidden="1">
      <c r="F7880" s="149"/>
      <c r="G7880" s="149"/>
      <c r="P7880" s="145">
        <f t="shared" si="509"/>
        <v>0</v>
      </c>
      <c r="Q7880" t="str">
        <f t="shared" si="511"/>
        <v>NA</v>
      </c>
      <c r="R7880" s="145" t="str">
        <f t="shared" si="510"/>
        <v>NA</v>
      </c>
    </row>
    <row r="7881" spans="6:18" hidden="1">
      <c r="F7881" s="149"/>
      <c r="G7881" s="149"/>
      <c r="P7881" s="145">
        <f t="shared" ref="P7881:P7944" si="512">IFERROR(K7881-L7881,0)</f>
        <v>0</v>
      </c>
      <c r="Q7881" t="str">
        <f t="shared" si="511"/>
        <v>NA</v>
      </c>
      <c r="R7881" s="145" t="str">
        <f t="shared" ref="R7881:R7944" si="513">IF(AND(ISNUMBER(F7881),ISNUMBER(I7881),ISBLANK(E7881)),F7881-I7881,"NA")</f>
        <v>NA</v>
      </c>
    </row>
    <row r="7882" spans="6:18" hidden="1">
      <c r="F7882" s="149"/>
      <c r="G7882" s="149"/>
      <c r="P7882" s="145">
        <f t="shared" si="512"/>
        <v>0</v>
      </c>
      <c r="Q7882" t="str">
        <f t="shared" si="511"/>
        <v>NA</v>
      </c>
      <c r="R7882" s="145" t="str">
        <f t="shared" si="513"/>
        <v>NA</v>
      </c>
    </row>
    <row r="7883" spans="6:18" hidden="1">
      <c r="F7883" s="149"/>
      <c r="G7883" s="149"/>
      <c r="P7883" s="145">
        <f t="shared" si="512"/>
        <v>0</v>
      </c>
      <c r="Q7883" t="str">
        <f t="shared" si="511"/>
        <v>NA</v>
      </c>
      <c r="R7883" s="145" t="str">
        <f t="shared" si="513"/>
        <v>NA</v>
      </c>
    </row>
    <row r="7884" spans="6:18" hidden="1">
      <c r="F7884" s="149"/>
      <c r="G7884" s="149"/>
      <c r="P7884" s="145">
        <f t="shared" si="512"/>
        <v>0</v>
      </c>
      <c r="Q7884" t="str">
        <f t="shared" si="511"/>
        <v>NA</v>
      </c>
      <c r="R7884" s="145" t="str">
        <f t="shared" si="513"/>
        <v>NA</v>
      </c>
    </row>
    <row r="7885" spans="6:18" hidden="1">
      <c r="F7885" s="149"/>
      <c r="G7885" s="149"/>
      <c r="P7885" s="145">
        <f t="shared" si="512"/>
        <v>0</v>
      </c>
      <c r="Q7885" t="str">
        <f t="shared" si="511"/>
        <v>NA</v>
      </c>
      <c r="R7885" s="145" t="str">
        <f t="shared" si="513"/>
        <v>NA</v>
      </c>
    </row>
    <row r="7886" spans="6:18" hidden="1">
      <c r="F7886" s="149"/>
      <c r="G7886" s="149"/>
      <c r="P7886" s="145">
        <f t="shared" si="512"/>
        <v>0</v>
      </c>
      <c r="Q7886" t="str">
        <f t="shared" si="511"/>
        <v>NA</v>
      </c>
      <c r="R7886" s="145" t="str">
        <f t="shared" si="513"/>
        <v>NA</v>
      </c>
    </row>
    <row r="7887" spans="6:18" hidden="1">
      <c r="F7887" s="149"/>
      <c r="G7887" s="149"/>
      <c r="P7887" s="145">
        <f t="shared" si="512"/>
        <v>0</v>
      </c>
      <c r="Q7887" t="str">
        <f t="shared" si="511"/>
        <v>NA</v>
      </c>
      <c r="R7887" s="145" t="str">
        <f t="shared" si="513"/>
        <v>NA</v>
      </c>
    </row>
    <row r="7888" spans="6:18" hidden="1">
      <c r="F7888" s="149"/>
      <c r="G7888" s="149"/>
      <c r="P7888" s="145">
        <f t="shared" si="512"/>
        <v>0</v>
      </c>
      <c r="Q7888" t="str">
        <f t="shared" si="511"/>
        <v>NA</v>
      </c>
      <c r="R7888" s="145" t="str">
        <f t="shared" si="513"/>
        <v>NA</v>
      </c>
    </row>
    <row r="7889" spans="5:18" hidden="1">
      <c r="F7889" s="149"/>
      <c r="G7889" s="149"/>
      <c r="P7889" s="145">
        <f t="shared" si="512"/>
        <v>0</v>
      </c>
      <c r="Q7889" t="str">
        <f t="shared" si="511"/>
        <v>NA</v>
      </c>
      <c r="R7889" s="145" t="str">
        <f t="shared" si="513"/>
        <v>NA</v>
      </c>
    </row>
    <row r="7890" spans="5:18" hidden="1">
      <c r="F7890" s="149"/>
      <c r="G7890" s="149"/>
      <c r="P7890" s="145">
        <f t="shared" si="512"/>
        <v>0</v>
      </c>
      <c r="Q7890" t="str">
        <f t="shared" si="511"/>
        <v>NA</v>
      </c>
      <c r="R7890" s="145" t="str">
        <f t="shared" si="513"/>
        <v>NA</v>
      </c>
    </row>
    <row r="7891" spans="5:18" hidden="1">
      <c r="F7891" s="149"/>
      <c r="G7891" s="149"/>
      <c r="P7891" s="145">
        <f t="shared" si="512"/>
        <v>0</v>
      </c>
      <c r="Q7891" t="str">
        <f t="shared" si="511"/>
        <v>NA</v>
      </c>
      <c r="R7891" s="145" t="str">
        <f t="shared" si="513"/>
        <v>NA</v>
      </c>
    </row>
    <row r="7892" spans="5:18" hidden="1">
      <c r="F7892" s="149"/>
      <c r="G7892" s="149"/>
      <c r="P7892" s="145">
        <f t="shared" si="512"/>
        <v>0</v>
      </c>
      <c r="Q7892" t="str">
        <f t="shared" si="511"/>
        <v>NA</v>
      </c>
      <c r="R7892" s="145" t="str">
        <f t="shared" si="513"/>
        <v>NA</v>
      </c>
    </row>
    <row r="7893" spans="5:18" hidden="1">
      <c r="E7893" s="149"/>
      <c r="P7893" s="145">
        <f t="shared" si="512"/>
        <v>0</v>
      </c>
      <c r="Q7893" t="str">
        <f t="shared" si="511"/>
        <v>NA</v>
      </c>
      <c r="R7893" s="145" t="str">
        <f t="shared" si="513"/>
        <v>NA</v>
      </c>
    </row>
    <row r="7894" spans="5:18" hidden="1">
      <c r="E7894" s="149"/>
      <c r="P7894" s="145">
        <f t="shared" si="512"/>
        <v>0</v>
      </c>
      <c r="Q7894" t="str">
        <f t="shared" si="511"/>
        <v>NA</v>
      </c>
      <c r="R7894" s="145" t="str">
        <f t="shared" si="513"/>
        <v>NA</v>
      </c>
    </row>
    <row r="7895" spans="5:18" hidden="1">
      <c r="E7895" s="149"/>
      <c r="P7895" s="145">
        <f t="shared" si="512"/>
        <v>0</v>
      </c>
      <c r="Q7895" t="str">
        <f t="shared" si="511"/>
        <v>NA</v>
      </c>
      <c r="R7895" s="145" t="str">
        <f t="shared" si="513"/>
        <v>NA</v>
      </c>
    </row>
    <row r="7896" spans="5:18" hidden="1">
      <c r="E7896" s="149"/>
      <c r="P7896" s="145">
        <f t="shared" si="512"/>
        <v>0</v>
      </c>
      <c r="Q7896" t="str">
        <f t="shared" si="511"/>
        <v>NA</v>
      </c>
      <c r="R7896" s="145" t="str">
        <f t="shared" si="513"/>
        <v>NA</v>
      </c>
    </row>
    <row r="7897" spans="5:18" hidden="1">
      <c r="E7897" s="149"/>
      <c r="P7897" s="145">
        <f t="shared" si="512"/>
        <v>0</v>
      </c>
      <c r="Q7897" t="str">
        <f t="shared" si="511"/>
        <v>NA</v>
      </c>
      <c r="R7897" s="145" t="str">
        <f t="shared" si="513"/>
        <v>NA</v>
      </c>
    </row>
    <row r="7898" spans="5:18" hidden="1">
      <c r="F7898" s="149"/>
      <c r="G7898" s="149"/>
      <c r="P7898" s="145">
        <f t="shared" si="512"/>
        <v>0</v>
      </c>
      <c r="Q7898" t="str">
        <f t="shared" si="511"/>
        <v>NA</v>
      </c>
      <c r="R7898" s="145" t="str">
        <f t="shared" si="513"/>
        <v>NA</v>
      </c>
    </row>
    <row r="7899" spans="5:18" hidden="1">
      <c r="F7899" s="149"/>
      <c r="G7899" s="149"/>
      <c r="P7899" s="145">
        <f t="shared" si="512"/>
        <v>0</v>
      </c>
      <c r="Q7899" t="str">
        <f t="shared" si="511"/>
        <v>NA</v>
      </c>
      <c r="R7899" s="145" t="str">
        <f t="shared" si="513"/>
        <v>NA</v>
      </c>
    </row>
    <row r="7900" spans="5:18" hidden="1">
      <c r="F7900" s="149"/>
      <c r="G7900" s="149"/>
      <c r="P7900" s="145">
        <f t="shared" si="512"/>
        <v>0</v>
      </c>
      <c r="Q7900" t="str">
        <f t="shared" si="511"/>
        <v>NA</v>
      </c>
      <c r="R7900" s="145" t="str">
        <f t="shared" si="513"/>
        <v>NA</v>
      </c>
    </row>
    <row r="7901" spans="5:18" hidden="1">
      <c r="E7901" s="149"/>
      <c r="P7901" s="145">
        <f t="shared" si="512"/>
        <v>0</v>
      </c>
      <c r="Q7901" t="str">
        <f t="shared" si="511"/>
        <v>NA</v>
      </c>
      <c r="R7901" s="145" t="str">
        <f t="shared" si="513"/>
        <v>NA</v>
      </c>
    </row>
    <row r="7902" spans="5:18" hidden="1">
      <c r="E7902" s="149"/>
      <c r="P7902" s="145">
        <f t="shared" si="512"/>
        <v>0</v>
      </c>
      <c r="Q7902" t="str">
        <f t="shared" si="511"/>
        <v>NA</v>
      </c>
      <c r="R7902" s="145" t="str">
        <f t="shared" si="513"/>
        <v>NA</v>
      </c>
    </row>
    <row r="7903" spans="5:18" hidden="1">
      <c r="E7903" s="149"/>
      <c r="P7903" s="145">
        <f t="shared" si="512"/>
        <v>0</v>
      </c>
      <c r="Q7903" t="str">
        <f t="shared" si="511"/>
        <v>NA</v>
      </c>
      <c r="R7903" s="145" t="str">
        <f t="shared" si="513"/>
        <v>NA</v>
      </c>
    </row>
    <row r="7904" spans="5:18" hidden="1">
      <c r="E7904" s="149"/>
      <c r="P7904" s="145">
        <f t="shared" si="512"/>
        <v>0</v>
      </c>
      <c r="Q7904" t="str">
        <f t="shared" si="511"/>
        <v>NA</v>
      </c>
      <c r="R7904" s="145" t="str">
        <f t="shared" si="513"/>
        <v>NA</v>
      </c>
    </row>
    <row r="7905" spans="5:18" hidden="1">
      <c r="E7905" s="149"/>
      <c r="P7905" s="145">
        <f t="shared" si="512"/>
        <v>0</v>
      </c>
      <c r="Q7905" t="str">
        <f t="shared" si="511"/>
        <v>NA</v>
      </c>
      <c r="R7905" s="145" t="str">
        <f t="shared" si="513"/>
        <v>NA</v>
      </c>
    </row>
    <row r="7906" spans="5:18" hidden="1">
      <c r="E7906" s="149"/>
      <c r="P7906" s="145">
        <f t="shared" si="512"/>
        <v>0</v>
      </c>
      <c r="Q7906" t="str">
        <f t="shared" si="511"/>
        <v>NA</v>
      </c>
      <c r="R7906" s="145" t="str">
        <f t="shared" si="513"/>
        <v>NA</v>
      </c>
    </row>
    <row r="7907" spans="5:18" hidden="1">
      <c r="F7907" s="149"/>
      <c r="G7907" s="149"/>
      <c r="P7907" s="145">
        <f t="shared" si="512"/>
        <v>0</v>
      </c>
      <c r="Q7907" t="str">
        <f t="shared" si="511"/>
        <v>NA</v>
      </c>
      <c r="R7907" s="145" t="str">
        <f t="shared" si="513"/>
        <v>NA</v>
      </c>
    </row>
    <row r="7908" spans="5:18" hidden="1">
      <c r="F7908" s="149"/>
      <c r="G7908" s="149"/>
      <c r="P7908" s="145">
        <f t="shared" si="512"/>
        <v>0</v>
      </c>
      <c r="Q7908" t="str">
        <f t="shared" si="511"/>
        <v>NA</v>
      </c>
      <c r="R7908" s="145" t="str">
        <f t="shared" si="513"/>
        <v>NA</v>
      </c>
    </row>
    <row r="7909" spans="5:18" hidden="1">
      <c r="F7909" s="149"/>
      <c r="G7909" s="149"/>
      <c r="P7909" s="145">
        <f t="shared" si="512"/>
        <v>0</v>
      </c>
      <c r="Q7909" t="str">
        <f t="shared" si="511"/>
        <v>NA</v>
      </c>
      <c r="R7909" s="145" t="str">
        <f t="shared" si="513"/>
        <v>NA</v>
      </c>
    </row>
    <row r="7910" spans="5:18" hidden="1">
      <c r="F7910" s="149"/>
      <c r="G7910" s="149"/>
      <c r="P7910" s="145">
        <f t="shared" si="512"/>
        <v>0</v>
      </c>
      <c r="Q7910" t="str">
        <f t="shared" si="511"/>
        <v>NA</v>
      </c>
      <c r="R7910" s="145" t="str">
        <f t="shared" si="513"/>
        <v>NA</v>
      </c>
    </row>
    <row r="7911" spans="5:18" hidden="1">
      <c r="F7911" s="149"/>
      <c r="G7911" s="149"/>
      <c r="P7911" s="145">
        <f t="shared" si="512"/>
        <v>0</v>
      </c>
      <c r="Q7911" t="str">
        <f t="shared" si="511"/>
        <v>NA</v>
      </c>
      <c r="R7911" s="145" t="str">
        <f t="shared" si="513"/>
        <v>NA</v>
      </c>
    </row>
    <row r="7912" spans="5:18" hidden="1">
      <c r="F7912" s="149"/>
      <c r="G7912" s="149"/>
      <c r="P7912" s="145">
        <f t="shared" si="512"/>
        <v>0</v>
      </c>
      <c r="Q7912" t="str">
        <f t="shared" si="511"/>
        <v>NA</v>
      </c>
      <c r="R7912" s="145" t="str">
        <f t="shared" si="513"/>
        <v>NA</v>
      </c>
    </row>
    <row r="7913" spans="5:18" hidden="1">
      <c r="F7913" s="149"/>
      <c r="G7913" s="149"/>
      <c r="P7913" s="145">
        <f t="shared" si="512"/>
        <v>0</v>
      </c>
      <c r="Q7913" t="str">
        <f t="shared" si="511"/>
        <v>NA</v>
      </c>
      <c r="R7913" s="145" t="str">
        <f t="shared" si="513"/>
        <v>NA</v>
      </c>
    </row>
    <row r="7914" spans="5:18" hidden="1">
      <c r="F7914" s="149"/>
      <c r="G7914" s="149"/>
      <c r="P7914" s="145">
        <f t="shared" si="512"/>
        <v>0</v>
      </c>
      <c r="Q7914" t="str">
        <f t="shared" si="511"/>
        <v>NA</v>
      </c>
      <c r="R7914" s="145" t="str">
        <f t="shared" si="513"/>
        <v>NA</v>
      </c>
    </row>
    <row r="7915" spans="5:18" hidden="1">
      <c r="F7915" s="149"/>
      <c r="G7915" s="149"/>
      <c r="P7915" s="145">
        <f t="shared" si="512"/>
        <v>0</v>
      </c>
      <c r="Q7915" t="str">
        <f t="shared" si="511"/>
        <v>NA</v>
      </c>
      <c r="R7915" s="145" t="str">
        <f t="shared" si="513"/>
        <v>NA</v>
      </c>
    </row>
    <row r="7916" spans="5:18" hidden="1">
      <c r="F7916" s="149"/>
      <c r="G7916" s="149"/>
      <c r="P7916" s="145">
        <f t="shared" si="512"/>
        <v>0</v>
      </c>
      <c r="Q7916" t="str">
        <f t="shared" si="511"/>
        <v>NA</v>
      </c>
      <c r="R7916" s="145" t="str">
        <f t="shared" si="513"/>
        <v>NA</v>
      </c>
    </row>
    <row r="7917" spans="5:18" hidden="1">
      <c r="E7917" s="149"/>
      <c r="P7917" s="145">
        <f t="shared" si="512"/>
        <v>0</v>
      </c>
      <c r="Q7917" t="str">
        <f t="shared" si="511"/>
        <v>NA</v>
      </c>
      <c r="R7917" s="145" t="str">
        <f t="shared" si="513"/>
        <v>NA</v>
      </c>
    </row>
    <row r="7918" spans="5:18" hidden="1">
      <c r="E7918" s="149"/>
      <c r="P7918" s="145">
        <f t="shared" si="512"/>
        <v>0</v>
      </c>
      <c r="Q7918" t="str">
        <f t="shared" si="511"/>
        <v>NA</v>
      </c>
      <c r="R7918" s="145" t="str">
        <f t="shared" si="513"/>
        <v>NA</v>
      </c>
    </row>
    <row r="7919" spans="5:18" hidden="1">
      <c r="E7919" s="149"/>
      <c r="P7919" s="145">
        <f t="shared" si="512"/>
        <v>0</v>
      </c>
      <c r="Q7919" t="str">
        <f t="shared" si="511"/>
        <v>NA</v>
      </c>
      <c r="R7919" s="145" t="str">
        <f t="shared" si="513"/>
        <v>NA</v>
      </c>
    </row>
    <row r="7920" spans="5:18" hidden="1">
      <c r="E7920" s="149"/>
      <c r="P7920" s="145">
        <f t="shared" si="512"/>
        <v>0</v>
      </c>
      <c r="Q7920" t="str">
        <f t="shared" si="511"/>
        <v>NA</v>
      </c>
      <c r="R7920" s="145" t="str">
        <f t="shared" si="513"/>
        <v>NA</v>
      </c>
    </row>
    <row r="7921" spans="5:18" hidden="1">
      <c r="E7921" s="149"/>
      <c r="P7921" s="145">
        <f t="shared" si="512"/>
        <v>0</v>
      </c>
      <c r="Q7921" t="str">
        <f t="shared" si="511"/>
        <v>NA</v>
      </c>
      <c r="R7921" s="145" t="str">
        <f t="shared" si="513"/>
        <v>NA</v>
      </c>
    </row>
    <row r="7922" spans="5:18" hidden="1">
      <c r="F7922" s="149"/>
      <c r="G7922" s="149"/>
      <c r="P7922" s="145">
        <f t="shared" si="512"/>
        <v>0</v>
      </c>
      <c r="Q7922" t="str">
        <f t="shared" si="511"/>
        <v>NA</v>
      </c>
      <c r="R7922" s="145" t="str">
        <f t="shared" si="513"/>
        <v>NA</v>
      </c>
    </row>
    <row r="7923" spans="5:18" hidden="1">
      <c r="F7923" s="149"/>
      <c r="G7923" s="149"/>
      <c r="P7923" s="145">
        <f t="shared" si="512"/>
        <v>0</v>
      </c>
      <c r="Q7923" t="str">
        <f t="shared" si="511"/>
        <v>NA</v>
      </c>
      <c r="R7923" s="145" t="str">
        <f t="shared" si="513"/>
        <v>NA</v>
      </c>
    </row>
    <row r="7924" spans="5:18" hidden="1">
      <c r="F7924" s="149"/>
      <c r="G7924" s="149"/>
      <c r="P7924" s="145">
        <f t="shared" si="512"/>
        <v>0</v>
      </c>
      <c r="Q7924" t="str">
        <f t="shared" si="511"/>
        <v>NA</v>
      </c>
      <c r="R7924" s="145" t="str">
        <f t="shared" si="513"/>
        <v>NA</v>
      </c>
    </row>
    <row r="7925" spans="5:18" hidden="1">
      <c r="E7925" s="149"/>
      <c r="P7925" s="145">
        <f t="shared" si="512"/>
        <v>0</v>
      </c>
      <c r="Q7925" t="str">
        <f t="shared" si="511"/>
        <v>NA</v>
      </c>
      <c r="R7925" s="145" t="str">
        <f t="shared" si="513"/>
        <v>NA</v>
      </c>
    </row>
    <row r="7926" spans="5:18" hidden="1">
      <c r="E7926" s="149"/>
      <c r="P7926" s="145">
        <f t="shared" si="512"/>
        <v>0</v>
      </c>
      <c r="Q7926" t="str">
        <f t="shared" si="511"/>
        <v>NA</v>
      </c>
      <c r="R7926" s="145" t="str">
        <f t="shared" si="513"/>
        <v>NA</v>
      </c>
    </row>
    <row r="7927" spans="5:18" hidden="1">
      <c r="E7927" s="149"/>
      <c r="P7927" s="145">
        <f t="shared" si="512"/>
        <v>0</v>
      </c>
      <c r="Q7927" t="str">
        <f t="shared" si="511"/>
        <v>NA</v>
      </c>
      <c r="R7927" s="145" t="str">
        <f t="shared" si="513"/>
        <v>NA</v>
      </c>
    </row>
    <row r="7928" spans="5:18" hidden="1">
      <c r="E7928" s="149"/>
      <c r="P7928" s="145">
        <f t="shared" si="512"/>
        <v>0</v>
      </c>
      <c r="Q7928" t="str">
        <f t="shared" si="511"/>
        <v>NA</v>
      </c>
      <c r="R7928" s="145" t="str">
        <f t="shared" si="513"/>
        <v>NA</v>
      </c>
    </row>
    <row r="7929" spans="5:18" hidden="1">
      <c r="E7929" s="149"/>
      <c r="P7929" s="145">
        <f t="shared" si="512"/>
        <v>0</v>
      </c>
      <c r="Q7929" t="str">
        <f t="shared" si="511"/>
        <v>NA</v>
      </c>
      <c r="R7929" s="145" t="str">
        <f t="shared" si="513"/>
        <v>NA</v>
      </c>
    </row>
    <row r="7930" spans="5:18" hidden="1">
      <c r="E7930" s="149"/>
      <c r="P7930" s="145">
        <f t="shared" si="512"/>
        <v>0</v>
      </c>
      <c r="Q7930" t="str">
        <f t="shared" si="511"/>
        <v>NA</v>
      </c>
      <c r="R7930" s="145" t="str">
        <f t="shared" si="513"/>
        <v>NA</v>
      </c>
    </row>
    <row r="7931" spans="5:18" hidden="1">
      <c r="F7931" s="149"/>
      <c r="G7931" s="149"/>
      <c r="P7931" s="145">
        <f t="shared" si="512"/>
        <v>0</v>
      </c>
      <c r="Q7931" t="str">
        <f t="shared" si="511"/>
        <v>NA</v>
      </c>
      <c r="R7931" s="145" t="str">
        <f t="shared" si="513"/>
        <v>NA</v>
      </c>
    </row>
    <row r="7932" spans="5:18" hidden="1">
      <c r="F7932" s="149"/>
      <c r="G7932" s="149"/>
      <c r="P7932" s="145">
        <f t="shared" si="512"/>
        <v>0</v>
      </c>
      <c r="Q7932" t="str">
        <f t="shared" si="511"/>
        <v>NA</v>
      </c>
      <c r="R7932" s="145" t="str">
        <f t="shared" si="513"/>
        <v>NA</v>
      </c>
    </row>
    <row r="7933" spans="5:18" hidden="1">
      <c r="F7933" s="149"/>
      <c r="G7933" s="149"/>
      <c r="P7933" s="145">
        <f t="shared" si="512"/>
        <v>0</v>
      </c>
      <c r="Q7933" t="str">
        <f t="shared" si="511"/>
        <v>NA</v>
      </c>
      <c r="R7933" s="145" t="str">
        <f t="shared" si="513"/>
        <v>NA</v>
      </c>
    </row>
    <row r="7934" spans="5:18" hidden="1">
      <c r="F7934" s="149"/>
      <c r="G7934" s="149"/>
      <c r="P7934" s="145">
        <f t="shared" si="512"/>
        <v>0</v>
      </c>
      <c r="Q7934" t="str">
        <f t="shared" si="511"/>
        <v>NA</v>
      </c>
      <c r="R7934" s="145" t="str">
        <f t="shared" si="513"/>
        <v>NA</v>
      </c>
    </row>
    <row r="7935" spans="5:18" hidden="1">
      <c r="F7935" s="149"/>
      <c r="G7935" s="149"/>
      <c r="P7935" s="145">
        <f t="shared" si="512"/>
        <v>0</v>
      </c>
      <c r="Q7935" t="str">
        <f t="shared" si="511"/>
        <v>NA</v>
      </c>
      <c r="R7935" s="145" t="str">
        <f t="shared" si="513"/>
        <v>NA</v>
      </c>
    </row>
    <row r="7936" spans="5:18" hidden="1">
      <c r="F7936" s="149"/>
      <c r="G7936" s="149"/>
      <c r="P7936" s="145">
        <f t="shared" si="512"/>
        <v>0</v>
      </c>
      <c r="Q7936" t="str">
        <f t="shared" ref="Q7936:Q7999" si="514">IF(AND(ISNUMBER(E7936),ISNUMBER(H7936),ISBLANK(F7936)),E7936-H7936,"NA")</f>
        <v>NA</v>
      </c>
      <c r="R7936" s="145" t="str">
        <f t="shared" si="513"/>
        <v>NA</v>
      </c>
    </row>
    <row r="7937" spans="5:18" hidden="1">
      <c r="F7937" s="149"/>
      <c r="G7937" s="149"/>
      <c r="P7937" s="145">
        <f t="shared" si="512"/>
        <v>0</v>
      </c>
      <c r="Q7937" t="str">
        <f t="shared" si="514"/>
        <v>NA</v>
      </c>
      <c r="R7937" s="145" t="str">
        <f t="shared" si="513"/>
        <v>NA</v>
      </c>
    </row>
    <row r="7938" spans="5:18" hidden="1">
      <c r="F7938" s="149"/>
      <c r="G7938" s="149"/>
      <c r="P7938" s="145">
        <f t="shared" si="512"/>
        <v>0</v>
      </c>
      <c r="Q7938" t="str">
        <f t="shared" si="514"/>
        <v>NA</v>
      </c>
      <c r="R7938" s="145" t="str">
        <f t="shared" si="513"/>
        <v>NA</v>
      </c>
    </row>
    <row r="7939" spans="5:18" hidden="1">
      <c r="F7939" s="149"/>
      <c r="G7939" s="149"/>
      <c r="P7939" s="145">
        <f t="shared" si="512"/>
        <v>0</v>
      </c>
      <c r="Q7939" t="str">
        <f t="shared" si="514"/>
        <v>NA</v>
      </c>
      <c r="R7939" s="145" t="str">
        <f t="shared" si="513"/>
        <v>NA</v>
      </c>
    </row>
    <row r="7940" spans="5:18" hidden="1">
      <c r="F7940" s="149"/>
      <c r="G7940" s="149"/>
      <c r="P7940" s="145">
        <f t="shared" si="512"/>
        <v>0</v>
      </c>
      <c r="Q7940" t="str">
        <f t="shared" si="514"/>
        <v>NA</v>
      </c>
      <c r="R7940" s="145" t="str">
        <f t="shared" si="513"/>
        <v>NA</v>
      </c>
    </row>
    <row r="7941" spans="5:18" hidden="1">
      <c r="E7941" s="149"/>
      <c r="P7941" s="145">
        <f t="shared" si="512"/>
        <v>0</v>
      </c>
      <c r="Q7941" t="str">
        <f t="shared" si="514"/>
        <v>NA</v>
      </c>
      <c r="R7941" s="145" t="str">
        <f t="shared" si="513"/>
        <v>NA</v>
      </c>
    </row>
    <row r="7942" spans="5:18" hidden="1">
      <c r="E7942" s="149"/>
      <c r="P7942" s="145">
        <f t="shared" si="512"/>
        <v>0</v>
      </c>
      <c r="Q7942" t="str">
        <f t="shared" si="514"/>
        <v>NA</v>
      </c>
      <c r="R7942" s="145" t="str">
        <f t="shared" si="513"/>
        <v>NA</v>
      </c>
    </row>
    <row r="7943" spans="5:18" hidden="1">
      <c r="E7943" s="149"/>
      <c r="P7943" s="145">
        <f t="shared" si="512"/>
        <v>0</v>
      </c>
      <c r="Q7943" t="str">
        <f t="shared" si="514"/>
        <v>NA</v>
      </c>
      <c r="R7943" s="145" t="str">
        <f t="shared" si="513"/>
        <v>NA</v>
      </c>
    </row>
    <row r="7944" spans="5:18" hidden="1">
      <c r="E7944" s="149"/>
      <c r="P7944" s="145">
        <f t="shared" si="512"/>
        <v>0</v>
      </c>
      <c r="Q7944" t="str">
        <f t="shared" si="514"/>
        <v>NA</v>
      </c>
      <c r="R7944" s="145" t="str">
        <f t="shared" si="513"/>
        <v>NA</v>
      </c>
    </row>
    <row r="7945" spans="5:18" hidden="1">
      <c r="E7945" s="149"/>
      <c r="P7945" s="145">
        <f t="shared" ref="P7945:P8008" si="515">IFERROR(K7945-L7945,0)</f>
        <v>0</v>
      </c>
      <c r="Q7945" t="str">
        <f t="shared" si="514"/>
        <v>NA</v>
      </c>
      <c r="R7945" s="145" t="str">
        <f t="shared" ref="R7945:R8008" si="516">IF(AND(ISNUMBER(F7945),ISNUMBER(I7945),ISBLANK(E7945)),F7945-I7945,"NA")</f>
        <v>NA</v>
      </c>
    </row>
    <row r="7946" spans="5:18" hidden="1">
      <c r="F7946" s="149"/>
      <c r="G7946" s="149"/>
      <c r="P7946" s="145">
        <f t="shared" si="515"/>
        <v>0</v>
      </c>
      <c r="Q7946" t="str">
        <f t="shared" si="514"/>
        <v>NA</v>
      </c>
      <c r="R7946" s="145" t="str">
        <f t="shared" si="516"/>
        <v>NA</v>
      </c>
    </row>
    <row r="7947" spans="5:18" hidden="1">
      <c r="F7947" s="149"/>
      <c r="G7947" s="149"/>
      <c r="P7947" s="145">
        <f t="shared" si="515"/>
        <v>0</v>
      </c>
      <c r="Q7947" t="str">
        <f t="shared" si="514"/>
        <v>NA</v>
      </c>
      <c r="R7947" s="145" t="str">
        <f t="shared" si="516"/>
        <v>NA</v>
      </c>
    </row>
    <row r="7948" spans="5:18" hidden="1">
      <c r="F7948" s="149"/>
      <c r="G7948" s="149"/>
      <c r="P7948" s="145">
        <f t="shared" si="515"/>
        <v>0</v>
      </c>
      <c r="Q7948" t="str">
        <f t="shared" si="514"/>
        <v>NA</v>
      </c>
      <c r="R7948" s="145" t="str">
        <f t="shared" si="516"/>
        <v>NA</v>
      </c>
    </row>
    <row r="7949" spans="5:18" hidden="1">
      <c r="E7949" s="149"/>
      <c r="P7949" s="145">
        <f t="shared" si="515"/>
        <v>0</v>
      </c>
      <c r="Q7949" t="str">
        <f t="shared" si="514"/>
        <v>NA</v>
      </c>
      <c r="R7949" s="145" t="str">
        <f t="shared" si="516"/>
        <v>NA</v>
      </c>
    </row>
    <row r="7950" spans="5:18" hidden="1">
      <c r="E7950" s="149"/>
      <c r="P7950" s="145">
        <f t="shared" si="515"/>
        <v>0</v>
      </c>
      <c r="Q7950" t="str">
        <f t="shared" si="514"/>
        <v>NA</v>
      </c>
      <c r="R7950" s="145" t="str">
        <f t="shared" si="516"/>
        <v>NA</v>
      </c>
    </row>
    <row r="7951" spans="5:18" hidden="1">
      <c r="E7951" s="149"/>
      <c r="P7951" s="145">
        <f t="shared" si="515"/>
        <v>0</v>
      </c>
      <c r="Q7951" t="str">
        <f t="shared" si="514"/>
        <v>NA</v>
      </c>
      <c r="R7951" s="145" t="str">
        <f t="shared" si="516"/>
        <v>NA</v>
      </c>
    </row>
    <row r="7952" spans="5:18" hidden="1">
      <c r="E7952" s="149"/>
      <c r="P7952" s="145">
        <f t="shared" si="515"/>
        <v>0</v>
      </c>
      <c r="Q7952" t="str">
        <f t="shared" si="514"/>
        <v>NA</v>
      </c>
      <c r="R7952" s="145" t="str">
        <f t="shared" si="516"/>
        <v>NA</v>
      </c>
    </row>
    <row r="7953" spans="5:18" hidden="1">
      <c r="E7953" s="149"/>
      <c r="P7953" s="145">
        <f t="shared" si="515"/>
        <v>0</v>
      </c>
      <c r="Q7953" t="str">
        <f t="shared" si="514"/>
        <v>NA</v>
      </c>
      <c r="R7953" s="145" t="str">
        <f t="shared" si="516"/>
        <v>NA</v>
      </c>
    </row>
    <row r="7954" spans="5:18" hidden="1">
      <c r="E7954" s="149"/>
      <c r="P7954" s="145">
        <f t="shared" si="515"/>
        <v>0</v>
      </c>
      <c r="Q7954" t="str">
        <f t="shared" si="514"/>
        <v>NA</v>
      </c>
      <c r="R7954" s="145" t="str">
        <f t="shared" si="516"/>
        <v>NA</v>
      </c>
    </row>
    <row r="7955" spans="5:18" hidden="1">
      <c r="F7955" s="149"/>
      <c r="G7955" s="149"/>
      <c r="P7955" s="145">
        <f t="shared" si="515"/>
        <v>0</v>
      </c>
      <c r="Q7955" t="str">
        <f t="shared" si="514"/>
        <v>NA</v>
      </c>
      <c r="R7955" s="145" t="str">
        <f t="shared" si="516"/>
        <v>NA</v>
      </c>
    </row>
    <row r="7956" spans="5:18" hidden="1">
      <c r="F7956" s="149"/>
      <c r="G7956" s="149"/>
      <c r="P7956" s="145">
        <f t="shared" si="515"/>
        <v>0</v>
      </c>
      <c r="Q7956" t="str">
        <f t="shared" si="514"/>
        <v>NA</v>
      </c>
      <c r="R7956" s="145" t="str">
        <f t="shared" si="516"/>
        <v>NA</v>
      </c>
    </row>
    <row r="7957" spans="5:18" hidden="1">
      <c r="F7957" s="149"/>
      <c r="G7957" s="149"/>
      <c r="P7957" s="145">
        <f t="shared" si="515"/>
        <v>0</v>
      </c>
      <c r="Q7957" t="str">
        <f t="shared" si="514"/>
        <v>NA</v>
      </c>
      <c r="R7957" s="145" t="str">
        <f t="shared" si="516"/>
        <v>NA</v>
      </c>
    </row>
    <row r="7958" spans="5:18" hidden="1">
      <c r="F7958" s="149"/>
      <c r="G7958" s="149"/>
      <c r="P7958" s="145">
        <f t="shared" si="515"/>
        <v>0</v>
      </c>
      <c r="Q7958" t="str">
        <f t="shared" si="514"/>
        <v>NA</v>
      </c>
      <c r="R7958" s="145" t="str">
        <f t="shared" si="516"/>
        <v>NA</v>
      </c>
    </row>
    <row r="7959" spans="5:18" hidden="1">
      <c r="F7959" s="149"/>
      <c r="G7959" s="149"/>
      <c r="P7959" s="145">
        <f t="shared" si="515"/>
        <v>0</v>
      </c>
      <c r="Q7959" t="str">
        <f t="shared" si="514"/>
        <v>NA</v>
      </c>
      <c r="R7959" s="145" t="str">
        <f t="shared" si="516"/>
        <v>NA</v>
      </c>
    </row>
    <row r="7960" spans="5:18" hidden="1">
      <c r="F7960" s="149"/>
      <c r="G7960" s="149"/>
      <c r="P7960" s="145">
        <f t="shared" si="515"/>
        <v>0</v>
      </c>
      <c r="Q7960" t="str">
        <f t="shared" si="514"/>
        <v>NA</v>
      </c>
      <c r="R7960" s="145" t="str">
        <f t="shared" si="516"/>
        <v>NA</v>
      </c>
    </row>
    <row r="7961" spans="5:18" hidden="1">
      <c r="F7961" s="149"/>
      <c r="G7961" s="149"/>
      <c r="P7961" s="145">
        <f t="shared" si="515"/>
        <v>0</v>
      </c>
      <c r="Q7961" t="str">
        <f t="shared" si="514"/>
        <v>NA</v>
      </c>
      <c r="R7961" s="145" t="str">
        <f t="shared" si="516"/>
        <v>NA</v>
      </c>
    </row>
    <row r="7962" spans="5:18" hidden="1">
      <c r="F7962" s="149"/>
      <c r="G7962" s="149"/>
      <c r="P7962" s="145">
        <f t="shared" si="515"/>
        <v>0</v>
      </c>
      <c r="Q7962" t="str">
        <f t="shared" si="514"/>
        <v>NA</v>
      </c>
      <c r="R7962" s="145" t="str">
        <f t="shared" si="516"/>
        <v>NA</v>
      </c>
    </row>
    <row r="7963" spans="5:18" hidden="1">
      <c r="F7963" s="149"/>
      <c r="G7963" s="149"/>
      <c r="P7963" s="145">
        <f t="shared" si="515"/>
        <v>0</v>
      </c>
      <c r="Q7963" t="str">
        <f t="shared" si="514"/>
        <v>NA</v>
      </c>
      <c r="R7963" s="145" t="str">
        <f t="shared" si="516"/>
        <v>NA</v>
      </c>
    </row>
    <row r="7964" spans="5:18" hidden="1">
      <c r="F7964" s="149"/>
      <c r="G7964" s="149"/>
      <c r="P7964" s="145">
        <f t="shared" si="515"/>
        <v>0</v>
      </c>
      <c r="Q7964" t="str">
        <f t="shared" si="514"/>
        <v>NA</v>
      </c>
      <c r="R7964" s="145" t="str">
        <f t="shared" si="516"/>
        <v>NA</v>
      </c>
    </row>
    <row r="7965" spans="5:18" hidden="1">
      <c r="E7965" s="149"/>
      <c r="P7965" s="145">
        <f t="shared" si="515"/>
        <v>0</v>
      </c>
      <c r="Q7965" t="str">
        <f t="shared" si="514"/>
        <v>NA</v>
      </c>
      <c r="R7965" s="145" t="str">
        <f t="shared" si="516"/>
        <v>NA</v>
      </c>
    </row>
    <row r="7966" spans="5:18" hidden="1">
      <c r="E7966" s="149"/>
      <c r="P7966" s="145">
        <f t="shared" si="515"/>
        <v>0</v>
      </c>
      <c r="Q7966" t="str">
        <f t="shared" si="514"/>
        <v>NA</v>
      </c>
      <c r="R7966" s="145" t="str">
        <f t="shared" si="516"/>
        <v>NA</v>
      </c>
    </row>
    <row r="7967" spans="5:18" hidden="1">
      <c r="E7967" s="149"/>
      <c r="P7967" s="145">
        <f t="shared" si="515"/>
        <v>0</v>
      </c>
      <c r="Q7967" t="str">
        <f t="shared" si="514"/>
        <v>NA</v>
      </c>
      <c r="R7967" s="145" t="str">
        <f t="shared" si="516"/>
        <v>NA</v>
      </c>
    </row>
    <row r="7968" spans="5:18" hidden="1">
      <c r="E7968" s="149"/>
      <c r="P7968" s="145">
        <f t="shared" si="515"/>
        <v>0</v>
      </c>
      <c r="Q7968" t="str">
        <f t="shared" si="514"/>
        <v>NA</v>
      </c>
      <c r="R7968" s="145" t="str">
        <f t="shared" si="516"/>
        <v>NA</v>
      </c>
    </row>
    <row r="7969" spans="5:18" hidden="1">
      <c r="E7969" s="149"/>
      <c r="P7969" s="145">
        <f t="shared" si="515"/>
        <v>0</v>
      </c>
      <c r="Q7969" t="str">
        <f t="shared" si="514"/>
        <v>NA</v>
      </c>
      <c r="R7969" s="145" t="str">
        <f t="shared" si="516"/>
        <v>NA</v>
      </c>
    </row>
    <row r="7970" spans="5:18" hidden="1">
      <c r="F7970" s="149"/>
      <c r="G7970" s="149"/>
      <c r="P7970" s="145">
        <f t="shared" si="515"/>
        <v>0</v>
      </c>
      <c r="Q7970" t="str">
        <f t="shared" si="514"/>
        <v>NA</v>
      </c>
      <c r="R7970" s="145" t="str">
        <f t="shared" si="516"/>
        <v>NA</v>
      </c>
    </row>
    <row r="7971" spans="5:18" hidden="1">
      <c r="F7971" s="149"/>
      <c r="G7971" s="149"/>
      <c r="P7971" s="145">
        <f t="shared" si="515"/>
        <v>0</v>
      </c>
      <c r="Q7971" t="str">
        <f t="shared" si="514"/>
        <v>NA</v>
      </c>
      <c r="R7971" s="145" t="str">
        <f t="shared" si="516"/>
        <v>NA</v>
      </c>
    </row>
    <row r="7972" spans="5:18" hidden="1">
      <c r="F7972" s="149"/>
      <c r="G7972" s="149"/>
      <c r="P7972" s="145">
        <f t="shared" si="515"/>
        <v>0</v>
      </c>
      <c r="Q7972" t="str">
        <f t="shared" si="514"/>
        <v>NA</v>
      </c>
      <c r="R7972" s="145" t="str">
        <f t="shared" si="516"/>
        <v>NA</v>
      </c>
    </row>
    <row r="7973" spans="5:18" hidden="1">
      <c r="E7973" s="149"/>
      <c r="P7973" s="145">
        <f t="shared" si="515"/>
        <v>0</v>
      </c>
      <c r="Q7973" t="str">
        <f t="shared" si="514"/>
        <v>NA</v>
      </c>
      <c r="R7973" s="145" t="str">
        <f t="shared" si="516"/>
        <v>NA</v>
      </c>
    </row>
    <row r="7974" spans="5:18" hidden="1">
      <c r="E7974" s="149"/>
      <c r="P7974" s="145">
        <f t="shared" si="515"/>
        <v>0</v>
      </c>
      <c r="Q7974" t="str">
        <f t="shared" si="514"/>
        <v>NA</v>
      </c>
      <c r="R7974" s="145" t="str">
        <f t="shared" si="516"/>
        <v>NA</v>
      </c>
    </row>
    <row r="7975" spans="5:18" hidden="1">
      <c r="E7975" s="149"/>
      <c r="P7975" s="145">
        <f t="shared" si="515"/>
        <v>0</v>
      </c>
      <c r="Q7975" t="str">
        <f t="shared" si="514"/>
        <v>NA</v>
      </c>
      <c r="R7975" s="145" t="str">
        <f t="shared" si="516"/>
        <v>NA</v>
      </c>
    </row>
    <row r="7976" spans="5:18" hidden="1">
      <c r="E7976" s="149"/>
      <c r="P7976" s="145">
        <f t="shared" si="515"/>
        <v>0</v>
      </c>
      <c r="Q7976" t="str">
        <f t="shared" si="514"/>
        <v>NA</v>
      </c>
      <c r="R7976" s="145" t="str">
        <f t="shared" si="516"/>
        <v>NA</v>
      </c>
    </row>
    <row r="7977" spans="5:18" hidden="1">
      <c r="E7977" s="149"/>
      <c r="P7977" s="145">
        <f t="shared" si="515"/>
        <v>0</v>
      </c>
      <c r="Q7977" t="str">
        <f t="shared" si="514"/>
        <v>NA</v>
      </c>
      <c r="R7977" s="145" t="str">
        <f t="shared" si="516"/>
        <v>NA</v>
      </c>
    </row>
    <row r="7978" spans="5:18" hidden="1">
      <c r="E7978" s="149"/>
      <c r="P7978" s="145">
        <f t="shared" si="515"/>
        <v>0</v>
      </c>
      <c r="Q7978" t="str">
        <f t="shared" si="514"/>
        <v>NA</v>
      </c>
      <c r="R7978" s="145" t="str">
        <f t="shared" si="516"/>
        <v>NA</v>
      </c>
    </row>
    <row r="7979" spans="5:18" hidden="1">
      <c r="F7979" s="149"/>
      <c r="G7979" s="149"/>
      <c r="P7979" s="145">
        <f t="shared" si="515"/>
        <v>0</v>
      </c>
      <c r="Q7979" t="str">
        <f t="shared" si="514"/>
        <v>NA</v>
      </c>
      <c r="R7979" s="145" t="str">
        <f t="shared" si="516"/>
        <v>NA</v>
      </c>
    </row>
    <row r="7980" spans="5:18" hidden="1">
      <c r="F7980" s="149"/>
      <c r="G7980" s="149"/>
      <c r="P7980" s="145">
        <f t="shared" si="515"/>
        <v>0</v>
      </c>
      <c r="Q7980" t="str">
        <f t="shared" si="514"/>
        <v>NA</v>
      </c>
      <c r="R7980" s="145" t="str">
        <f t="shared" si="516"/>
        <v>NA</v>
      </c>
    </row>
    <row r="7981" spans="5:18" hidden="1">
      <c r="F7981" s="149"/>
      <c r="G7981" s="149"/>
      <c r="P7981" s="145">
        <f t="shared" si="515"/>
        <v>0</v>
      </c>
      <c r="Q7981" t="str">
        <f t="shared" si="514"/>
        <v>NA</v>
      </c>
      <c r="R7981" s="145" t="str">
        <f t="shared" si="516"/>
        <v>NA</v>
      </c>
    </row>
    <row r="7982" spans="5:18" hidden="1">
      <c r="F7982" s="149"/>
      <c r="G7982" s="149"/>
      <c r="P7982" s="145">
        <f t="shared" si="515"/>
        <v>0</v>
      </c>
      <c r="Q7982" t="str">
        <f t="shared" si="514"/>
        <v>NA</v>
      </c>
      <c r="R7982" s="145" t="str">
        <f t="shared" si="516"/>
        <v>NA</v>
      </c>
    </row>
    <row r="7983" spans="5:18" hidden="1">
      <c r="F7983" s="149"/>
      <c r="G7983" s="149"/>
      <c r="P7983" s="145">
        <f t="shared" si="515"/>
        <v>0</v>
      </c>
      <c r="Q7983" t="str">
        <f t="shared" si="514"/>
        <v>NA</v>
      </c>
      <c r="R7983" s="145" t="str">
        <f t="shared" si="516"/>
        <v>NA</v>
      </c>
    </row>
    <row r="7984" spans="5:18" hidden="1">
      <c r="F7984" s="149"/>
      <c r="G7984" s="149"/>
      <c r="P7984" s="145">
        <f t="shared" si="515"/>
        <v>0</v>
      </c>
      <c r="Q7984" t="str">
        <f t="shared" si="514"/>
        <v>NA</v>
      </c>
      <c r="R7984" s="145" t="str">
        <f t="shared" si="516"/>
        <v>NA</v>
      </c>
    </row>
    <row r="7985" spans="5:18" hidden="1">
      <c r="F7985" s="149"/>
      <c r="G7985" s="149"/>
      <c r="P7985" s="145">
        <f t="shared" si="515"/>
        <v>0</v>
      </c>
      <c r="Q7985" t="str">
        <f t="shared" si="514"/>
        <v>NA</v>
      </c>
      <c r="R7985" s="145" t="str">
        <f t="shared" si="516"/>
        <v>NA</v>
      </c>
    </row>
    <row r="7986" spans="5:18" hidden="1">
      <c r="F7986" s="149"/>
      <c r="G7986" s="149"/>
      <c r="P7986" s="145">
        <f t="shared" si="515"/>
        <v>0</v>
      </c>
      <c r="Q7986" t="str">
        <f t="shared" si="514"/>
        <v>NA</v>
      </c>
      <c r="R7986" s="145" t="str">
        <f t="shared" si="516"/>
        <v>NA</v>
      </c>
    </row>
    <row r="7987" spans="5:18" hidden="1">
      <c r="F7987" s="149"/>
      <c r="G7987" s="149"/>
      <c r="P7987" s="145">
        <f t="shared" si="515"/>
        <v>0</v>
      </c>
      <c r="Q7987" t="str">
        <f t="shared" si="514"/>
        <v>NA</v>
      </c>
      <c r="R7987" s="145" t="str">
        <f t="shared" si="516"/>
        <v>NA</v>
      </c>
    </row>
    <row r="7988" spans="5:18" hidden="1">
      <c r="F7988" s="149"/>
      <c r="G7988" s="149"/>
      <c r="P7988" s="145">
        <f t="shared" si="515"/>
        <v>0</v>
      </c>
      <c r="Q7988" t="str">
        <f t="shared" si="514"/>
        <v>NA</v>
      </c>
      <c r="R7988" s="145" t="str">
        <f t="shared" si="516"/>
        <v>NA</v>
      </c>
    </row>
    <row r="7989" spans="5:18" hidden="1">
      <c r="E7989" s="149"/>
      <c r="P7989" s="145">
        <f t="shared" si="515"/>
        <v>0</v>
      </c>
      <c r="Q7989" t="str">
        <f t="shared" si="514"/>
        <v>NA</v>
      </c>
      <c r="R7989" s="145" t="str">
        <f t="shared" si="516"/>
        <v>NA</v>
      </c>
    </row>
    <row r="7990" spans="5:18" hidden="1">
      <c r="E7990" s="149"/>
      <c r="P7990" s="145">
        <f t="shared" si="515"/>
        <v>0</v>
      </c>
      <c r="Q7990" t="str">
        <f t="shared" si="514"/>
        <v>NA</v>
      </c>
      <c r="R7990" s="145" t="str">
        <f t="shared" si="516"/>
        <v>NA</v>
      </c>
    </row>
    <row r="7991" spans="5:18" hidden="1">
      <c r="E7991" s="149"/>
      <c r="P7991" s="145">
        <f t="shared" si="515"/>
        <v>0</v>
      </c>
      <c r="Q7991" t="str">
        <f t="shared" si="514"/>
        <v>NA</v>
      </c>
      <c r="R7991" s="145" t="str">
        <f t="shared" si="516"/>
        <v>NA</v>
      </c>
    </row>
    <row r="7992" spans="5:18" hidden="1">
      <c r="E7992" s="149"/>
      <c r="P7992" s="145">
        <f t="shared" si="515"/>
        <v>0</v>
      </c>
      <c r="Q7992" t="str">
        <f t="shared" si="514"/>
        <v>NA</v>
      </c>
      <c r="R7992" s="145" t="str">
        <f t="shared" si="516"/>
        <v>NA</v>
      </c>
    </row>
    <row r="7993" spans="5:18" hidden="1">
      <c r="E7993" s="149"/>
      <c r="P7993" s="145">
        <f t="shared" si="515"/>
        <v>0</v>
      </c>
      <c r="Q7993" t="str">
        <f t="shared" si="514"/>
        <v>NA</v>
      </c>
      <c r="R7993" s="145" t="str">
        <f t="shared" si="516"/>
        <v>NA</v>
      </c>
    </row>
    <row r="7994" spans="5:18" hidden="1">
      <c r="F7994" s="149"/>
      <c r="G7994" s="149"/>
      <c r="P7994" s="145">
        <f t="shared" si="515"/>
        <v>0</v>
      </c>
      <c r="Q7994" t="str">
        <f t="shared" si="514"/>
        <v>NA</v>
      </c>
      <c r="R7994" s="145" t="str">
        <f t="shared" si="516"/>
        <v>NA</v>
      </c>
    </row>
    <row r="7995" spans="5:18" hidden="1">
      <c r="F7995" s="149"/>
      <c r="G7995" s="149"/>
      <c r="P7995" s="145">
        <f t="shared" si="515"/>
        <v>0</v>
      </c>
      <c r="Q7995" t="str">
        <f t="shared" si="514"/>
        <v>NA</v>
      </c>
      <c r="R7995" s="145" t="str">
        <f t="shared" si="516"/>
        <v>NA</v>
      </c>
    </row>
    <row r="7996" spans="5:18" hidden="1">
      <c r="F7996" s="149"/>
      <c r="G7996" s="149"/>
      <c r="P7996" s="145">
        <f t="shared" si="515"/>
        <v>0</v>
      </c>
      <c r="Q7996" t="str">
        <f t="shared" si="514"/>
        <v>NA</v>
      </c>
      <c r="R7996" s="145" t="str">
        <f t="shared" si="516"/>
        <v>NA</v>
      </c>
    </row>
    <row r="7997" spans="5:18" hidden="1">
      <c r="E7997" s="149"/>
      <c r="P7997" s="145">
        <f t="shared" si="515"/>
        <v>0</v>
      </c>
      <c r="Q7997" t="str">
        <f t="shared" si="514"/>
        <v>NA</v>
      </c>
      <c r="R7997" s="145" t="str">
        <f t="shared" si="516"/>
        <v>NA</v>
      </c>
    </row>
    <row r="7998" spans="5:18" hidden="1">
      <c r="E7998" s="149"/>
      <c r="P7998" s="145">
        <f t="shared" si="515"/>
        <v>0</v>
      </c>
      <c r="Q7998" t="str">
        <f t="shared" si="514"/>
        <v>NA</v>
      </c>
      <c r="R7998" s="145" t="str">
        <f t="shared" si="516"/>
        <v>NA</v>
      </c>
    </row>
    <row r="7999" spans="5:18" hidden="1">
      <c r="E7999" s="149"/>
      <c r="P7999" s="145">
        <f t="shared" si="515"/>
        <v>0</v>
      </c>
      <c r="Q7999" t="str">
        <f t="shared" si="514"/>
        <v>NA</v>
      </c>
      <c r="R7999" s="145" t="str">
        <f t="shared" si="516"/>
        <v>NA</v>
      </c>
    </row>
    <row r="8000" spans="5:18" hidden="1">
      <c r="E8000" s="149"/>
      <c r="P8000" s="145">
        <f t="shared" si="515"/>
        <v>0</v>
      </c>
      <c r="Q8000" t="str">
        <f t="shared" ref="Q8000:Q8063" si="517">IF(AND(ISNUMBER(E8000),ISNUMBER(H8000),ISBLANK(F8000)),E8000-H8000,"NA")</f>
        <v>NA</v>
      </c>
      <c r="R8000" s="145" t="str">
        <f t="shared" si="516"/>
        <v>NA</v>
      </c>
    </row>
    <row r="8001" spans="5:18" hidden="1">
      <c r="E8001" s="149"/>
      <c r="P8001" s="145">
        <f t="shared" si="515"/>
        <v>0</v>
      </c>
      <c r="Q8001" t="str">
        <f t="shared" si="517"/>
        <v>NA</v>
      </c>
      <c r="R8001" s="145" t="str">
        <f t="shared" si="516"/>
        <v>NA</v>
      </c>
    </row>
    <row r="8002" spans="5:18" hidden="1">
      <c r="E8002" s="149"/>
      <c r="P8002" s="145">
        <f t="shared" si="515"/>
        <v>0</v>
      </c>
      <c r="Q8002" t="str">
        <f t="shared" si="517"/>
        <v>NA</v>
      </c>
      <c r="R8002" s="145" t="str">
        <f t="shared" si="516"/>
        <v>NA</v>
      </c>
    </row>
    <row r="8003" spans="5:18" hidden="1">
      <c r="F8003" s="149"/>
      <c r="G8003" s="149"/>
      <c r="P8003" s="145">
        <f t="shared" si="515"/>
        <v>0</v>
      </c>
      <c r="Q8003" t="str">
        <f t="shared" si="517"/>
        <v>NA</v>
      </c>
      <c r="R8003" s="145" t="str">
        <f t="shared" si="516"/>
        <v>NA</v>
      </c>
    </row>
    <row r="8004" spans="5:18" hidden="1">
      <c r="F8004" s="149"/>
      <c r="G8004" s="149"/>
      <c r="P8004" s="145">
        <f t="shared" si="515"/>
        <v>0</v>
      </c>
      <c r="Q8004" t="str">
        <f t="shared" si="517"/>
        <v>NA</v>
      </c>
      <c r="R8004" s="145" t="str">
        <f t="shared" si="516"/>
        <v>NA</v>
      </c>
    </row>
    <row r="8005" spans="5:18" hidden="1">
      <c r="F8005" s="149"/>
      <c r="G8005" s="149"/>
      <c r="P8005" s="145">
        <f t="shared" si="515"/>
        <v>0</v>
      </c>
      <c r="Q8005" t="str">
        <f t="shared" si="517"/>
        <v>NA</v>
      </c>
      <c r="R8005" s="145" t="str">
        <f t="shared" si="516"/>
        <v>NA</v>
      </c>
    </row>
    <row r="8006" spans="5:18" hidden="1">
      <c r="F8006" s="149"/>
      <c r="G8006" s="149"/>
      <c r="P8006" s="145">
        <f t="shared" si="515"/>
        <v>0</v>
      </c>
      <c r="Q8006" t="str">
        <f t="shared" si="517"/>
        <v>NA</v>
      </c>
      <c r="R8006" s="145" t="str">
        <f t="shared" si="516"/>
        <v>NA</v>
      </c>
    </row>
    <row r="8007" spans="5:18" hidden="1">
      <c r="F8007" s="149"/>
      <c r="G8007" s="149"/>
      <c r="P8007" s="145">
        <f t="shared" si="515"/>
        <v>0</v>
      </c>
      <c r="Q8007" t="str">
        <f t="shared" si="517"/>
        <v>NA</v>
      </c>
      <c r="R8007" s="145" t="str">
        <f t="shared" si="516"/>
        <v>NA</v>
      </c>
    </row>
    <row r="8008" spans="5:18" hidden="1">
      <c r="F8008" s="149"/>
      <c r="G8008" s="149"/>
      <c r="P8008" s="145">
        <f t="shared" si="515"/>
        <v>0</v>
      </c>
      <c r="Q8008" t="str">
        <f t="shared" si="517"/>
        <v>NA</v>
      </c>
      <c r="R8008" s="145" t="str">
        <f t="shared" si="516"/>
        <v>NA</v>
      </c>
    </row>
    <row r="8009" spans="5:18" hidden="1">
      <c r="F8009" s="149"/>
      <c r="G8009" s="149"/>
      <c r="P8009" s="145">
        <f t="shared" ref="P8009:P8072" si="518">IFERROR(K8009-L8009,0)</f>
        <v>0</v>
      </c>
      <c r="Q8009" t="str">
        <f t="shared" si="517"/>
        <v>NA</v>
      </c>
      <c r="R8009" s="145" t="str">
        <f t="shared" ref="R8009:R8072" si="519">IF(AND(ISNUMBER(F8009),ISNUMBER(I8009),ISBLANK(E8009)),F8009-I8009,"NA")</f>
        <v>NA</v>
      </c>
    </row>
    <row r="8010" spans="5:18" hidden="1">
      <c r="F8010" s="149"/>
      <c r="G8010" s="149"/>
      <c r="P8010" s="145">
        <f t="shared" si="518"/>
        <v>0</v>
      </c>
      <c r="Q8010" t="str">
        <f t="shared" si="517"/>
        <v>NA</v>
      </c>
      <c r="R8010" s="145" t="str">
        <f t="shared" si="519"/>
        <v>NA</v>
      </c>
    </row>
    <row r="8011" spans="5:18" hidden="1">
      <c r="F8011" s="149"/>
      <c r="G8011" s="149"/>
      <c r="P8011" s="145">
        <f t="shared" si="518"/>
        <v>0</v>
      </c>
      <c r="Q8011" t="str">
        <f t="shared" si="517"/>
        <v>NA</v>
      </c>
      <c r="R8011" s="145" t="str">
        <f t="shared" si="519"/>
        <v>NA</v>
      </c>
    </row>
    <row r="8012" spans="5:18" hidden="1">
      <c r="F8012" s="149"/>
      <c r="G8012" s="149"/>
      <c r="P8012" s="145">
        <f t="shared" si="518"/>
        <v>0</v>
      </c>
      <c r="Q8012" t="str">
        <f t="shared" si="517"/>
        <v>NA</v>
      </c>
      <c r="R8012" s="145" t="str">
        <f t="shared" si="519"/>
        <v>NA</v>
      </c>
    </row>
    <row r="8013" spans="5:18" hidden="1">
      <c r="E8013" s="149"/>
      <c r="P8013" s="145">
        <f t="shared" si="518"/>
        <v>0</v>
      </c>
      <c r="Q8013" t="str">
        <f t="shared" si="517"/>
        <v>NA</v>
      </c>
      <c r="R8013" s="145" t="str">
        <f t="shared" si="519"/>
        <v>NA</v>
      </c>
    </row>
    <row r="8014" spans="5:18" hidden="1">
      <c r="E8014" s="149"/>
      <c r="P8014" s="145">
        <f t="shared" si="518"/>
        <v>0</v>
      </c>
      <c r="Q8014" t="str">
        <f t="shared" si="517"/>
        <v>NA</v>
      </c>
      <c r="R8014" s="145" t="str">
        <f t="shared" si="519"/>
        <v>NA</v>
      </c>
    </row>
    <row r="8015" spans="5:18" hidden="1">
      <c r="E8015" s="149"/>
      <c r="P8015" s="145">
        <f t="shared" si="518"/>
        <v>0</v>
      </c>
      <c r="Q8015" t="str">
        <f t="shared" si="517"/>
        <v>NA</v>
      </c>
      <c r="R8015" s="145" t="str">
        <f t="shared" si="519"/>
        <v>NA</v>
      </c>
    </row>
    <row r="8016" spans="5:18" hidden="1">
      <c r="E8016" s="149"/>
      <c r="P8016" s="145">
        <f t="shared" si="518"/>
        <v>0</v>
      </c>
      <c r="Q8016" t="str">
        <f t="shared" si="517"/>
        <v>NA</v>
      </c>
      <c r="R8016" s="145" t="str">
        <f t="shared" si="519"/>
        <v>NA</v>
      </c>
    </row>
    <row r="8017" spans="5:18" hidden="1">
      <c r="E8017" s="149"/>
      <c r="P8017" s="145">
        <f t="shared" si="518"/>
        <v>0</v>
      </c>
      <c r="Q8017" t="str">
        <f t="shared" si="517"/>
        <v>NA</v>
      </c>
      <c r="R8017" s="145" t="str">
        <f t="shared" si="519"/>
        <v>NA</v>
      </c>
    </row>
    <row r="8018" spans="5:18" hidden="1">
      <c r="E8018" s="149"/>
      <c r="P8018" s="145">
        <f t="shared" si="518"/>
        <v>0</v>
      </c>
      <c r="Q8018" t="str">
        <f t="shared" si="517"/>
        <v>NA</v>
      </c>
      <c r="R8018" s="145" t="str">
        <f t="shared" si="519"/>
        <v>NA</v>
      </c>
    </row>
    <row r="8019" spans="5:18" hidden="1">
      <c r="E8019" s="149"/>
      <c r="P8019" s="145">
        <f t="shared" si="518"/>
        <v>0</v>
      </c>
      <c r="Q8019" t="str">
        <f t="shared" si="517"/>
        <v>NA</v>
      </c>
      <c r="R8019" s="145" t="str">
        <f t="shared" si="519"/>
        <v>NA</v>
      </c>
    </row>
    <row r="8020" spans="5:18" hidden="1">
      <c r="E8020" s="149"/>
      <c r="P8020" s="145">
        <f t="shared" si="518"/>
        <v>0</v>
      </c>
      <c r="Q8020" t="str">
        <f t="shared" si="517"/>
        <v>NA</v>
      </c>
      <c r="R8020" s="145" t="str">
        <f t="shared" si="519"/>
        <v>NA</v>
      </c>
    </row>
    <row r="8021" spans="5:18" hidden="1">
      <c r="E8021" s="149"/>
      <c r="P8021" s="145">
        <f t="shared" si="518"/>
        <v>0</v>
      </c>
      <c r="Q8021" t="str">
        <f t="shared" si="517"/>
        <v>NA</v>
      </c>
      <c r="R8021" s="145" t="str">
        <f t="shared" si="519"/>
        <v>NA</v>
      </c>
    </row>
    <row r="8022" spans="5:18" hidden="1">
      <c r="E8022" s="149"/>
      <c r="P8022" s="145">
        <f t="shared" si="518"/>
        <v>0</v>
      </c>
      <c r="Q8022" t="str">
        <f t="shared" si="517"/>
        <v>NA</v>
      </c>
      <c r="R8022" s="145" t="str">
        <f t="shared" si="519"/>
        <v>NA</v>
      </c>
    </row>
    <row r="8023" spans="5:18" hidden="1">
      <c r="E8023" s="149"/>
      <c r="P8023" s="145">
        <f t="shared" si="518"/>
        <v>0</v>
      </c>
      <c r="Q8023" t="str">
        <f t="shared" si="517"/>
        <v>NA</v>
      </c>
      <c r="R8023" s="145" t="str">
        <f t="shared" si="519"/>
        <v>NA</v>
      </c>
    </row>
    <row r="8024" spans="5:18" hidden="1">
      <c r="E8024" s="149"/>
      <c r="P8024" s="145">
        <f t="shared" si="518"/>
        <v>0</v>
      </c>
      <c r="Q8024" t="str">
        <f t="shared" si="517"/>
        <v>NA</v>
      </c>
      <c r="R8024" s="145" t="str">
        <f t="shared" si="519"/>
        <v>NA</v>
      </c>
    </row>
    <row r="8025" spans="5:18" hidden="1">
      <c r="E8025" s="149"/>
      <c r="P8025" s="145">
        <f t="shared" si="518"/>
        <v>0</v>
      </c>
      <c r="Q8025" t="str">
        <f t="shared" si="517"/>
        <v>NA</v>
      </c>
      <c r="R8025" s="145" t="str">
        <f t="shared" si="519"/>
        <v>NA</v>
      </c>
    </row>
    <row r="8026" spans="5:18" hidden="1">
      <c r="E8026" s="149"/>
      <c r="P8026" s="145">
        <f t="shared" si="518"/>
        <v>0</v>
      </c>
      <c r="Q8026" t="str">
        <f t="shared" si="517"/>
        <v>NA</v>
      </c>
      <c r="R8026" s="145" t="str">
        <f t="shared" si="519"/>
        <v>NA</v>
      </c>
    </row>
    <row r="8027" spans="5:18" hidden="1">
      <c r="F8027" s="149"/>
      <c r="G8027" s="149"/>
      <c r="P8027" s="145">
        <f t="shared" si="518"/>
        <v>0</v>
      </c>
      <c r="Q8027" t="str">
        <f t="shared" si="517"/>
        <v>NA</v>
      </c>
      <c r="R8027" s="145" t="str">
        <f t="shared" si="519"/>
        <v>NA</v>
      </c>
    </row>
    <row r="8028" spans="5:18" hidden="1">
      <c r="F8028" s="149"/>
      <c r="G8028" s="149"/>
      <c r="P8028" s="145">
        <f t="shared" si="518"/>
        <v>0</v>
      </c>
      <c r="Q8028" t="str">
        <f t="shared" si="517"/>
        <v>NA</v>
      </c>
      <c r="R8028" s="145" t="str">
        <f t="shared" si="519"/>
        <v>NA</v>
      </c>
    </row>
    <row r="8029" spans="5:18" hidden="1">
      <c r="F8029" s="149"/>
      <c r="G8029" s="149"/>
      <c r="P8029" s="145">
        <f t="shared" si="518"/>
        <v>0</v>
      </c>
      <c r="Q8029" t="str">
        <f t="shared" si="517"/>
        <v>NA</v>
      </c>
      <c r="R8029" s="145" t="str">
        <f t="shared" si="519"/>
        <v>NA</v>
      </c>
    </row>
    <row r="8030" spans="5:18" hidden="1">
      <c r="F8030" s="149"/>
      <c r="G8030" s="149"/>
      <c r="P8030" s="145">
        <f t="shared" si="518"/>
        <v>0</v>
      </c>
      <c r="Q8030" t="str">
        <f t="shared" si="517"/>
        <v>NA</v>
      </c>
      <c r="R8030" s="145" t="str">
        <f t="shared" si="519"/>
        <v>NA</v>
      </c>
    </row>
    <row r="8031" spans="5:18" hidden="1">
      <c r="F8031" s="149"/>
      <c r="G8031" s="149"/>
      <c r="P8031" s="145">
        <f t="shared" si="518"/>
        <v>0</v>
      </c>
      <c r="Q8031" t="str">
        <f t="shared" si="517"/>
        <v>NA</v>
      </c>
      <c r="R8031" s="145" t="str">
        <f t="shared" si="519"/>
        <v>NA</v>
      </c>
    </row>
    <row r="8032" spans="5:18" hidden="1">
      <c r="F8032" s="149"/>
      <c r="G8032" s="149"/>
      <c r="P8032" s="145">
        <f t="shared" si="518"/>
        <v>0</v>
      </c>
      <c r="Q8032" t="str">
        <f t="shared" si="517"/>
        <v>NA</v>
      </c>
      <c r="R8032" s="145" t="str">
        <f t="shared" si="519"/>
        <v>NA</v>
      </c>
    </row>
    <row r="8033" spans="5:18" hidden="1">
      <c r="F8033" s="149"/>
      <c r="G8033" s="149"/>
      <c r="P8033" s="145">
        <f t="shared" si="518"/>
        <v>0</v>
      </c>
      <c r="Q8033" t="str">
        <f t="shared" si="517"/>
        <v>NA</v>
      </c>
      <c r="R8033" s="145" t="str">
        <f t="shared" si="519"/>
        <v>NA</v>
      </c>
    </row>
    <row r="8034" spans="5:18" hidden="1">
      <c r="F8034" s="149"/>
      <c r="G8034" s="149"/>
      <c r="P8034" s="145">
        <f t="shared" si="518"/>
        <v>0</v>
      </c>
      <c r="Q8034" t="str">
        <f t="shared" si="517"/>
        <v>NA</v>
      </c>
      <c r="R8034" s="145" t="str">
        <f t="shared" si="519"/>
        <v>NA</v>
      </c>
    </row>
    <row r="8035" spans="5:18" hidden="1">
      <c r="F8035" s="149"/>
      <c r="G8035" s="149"/>
      <c r="P8035" s="145">
        <f t="shared" si="518"/>
        <v>0</v>
      </c>
      <c r="Q8035" t="str">
        <f t="shared" si="517"/>
        <v>NA</v>
      </c>
      <c r="R8035" s="145" t="str">
        <f t="shared" si="519"/>
        <v>NA</v>
      </c>
    </row>
    <row r="8036" spans="5:18" hidden="1">
      <c r="F8036" s="149"/>
      <c r="G8036" s="149"/>
      <c r="P8036" s="145">
        <f t="shared" si="518"/>
        <v>0</v>
      </c>
      <c r="Q8036" t="str">
        <f t="shared" si="517"/>
        <v>NA</v>
      </c>
      <c r="R8036" s="145" t="str">
        <f t="shared" si="519"/>
        <v>NA</v>
      </c>
    </row>
    <row r="8037" spans="5:18" hidden="1">
      <c r="E8037" s="149"/>
      <c r="P8037" s="145">
        <f t="shared" si="518"/>
        <v>0</v>
      </c>
      <c r="Q8037" t="str">
        <f t="shared" si="517"/>
        <v>NA</v>
      </c>
      <c r="R8037" s="145" t="str">
        <f t="shared" si="519"/>
        <v>NA</v>
      </c>
    </row>
    <row r="8038" spans="5:18" hidden="1">
      <c r="E8038" s="149"/>
      <c r="P8038" s="145">
        <f t="shared" si="518"/>
        <v>0</v>
      </c>
      <c r="Q8038" t="str">
        <f t="shared" si="517"/>
        <v>NA</v>
      </c>
      <c r="R8038" s="145" t="str">
        <f t="shared" si="519"/>
        <v>NA</v>
      </c>
    </row>
    <row r="8039" spans="5:18" hidden="1">
      <c r="E8039" s="149"/>
      <c r="P8039" s="145">
        <f t="shared" si="518"/>
        <v>0</v>
      </c>
      <c r="Q8039" t="str">
        <f t="shared" si="517"/>
        <v>NA</v>
      </c>
      <c r="R8039" s="145" t="str">
        <f t="shared" si="519"/>
        <v>NA</v>
      </c>
    </row>
    <row r="8040" spans="5:18" hidden="1">
      <c r="E8040" s="149"/>
      <c r="P8040" s="145">
        <f t="shared" si="518"/>
        <v>0</v>
      </c>
      <c r="Q8040" t="str">
        <f t="shared" si="517"/>
        <v>NA</v>
      </c>
      <c r="R8040" s="145" t="str">
        <f t="shared" si="519"/>
        <v>NA</v>
      </c>
    </row>
    <row r="8041" spans="5:18" hidden="1">
      <c r="E8041" s="149"/>
      <c r="P8041" s="145">
        <f t="shared" si="518"/>
        <v>0</v>
      </c>
      <c r="Q8041" t="str">
        <f t="shared" si="517"/>
        <v>NA</v>
      </c>
      <c r="R8041" s="145" t="str">
        <f t="shared" si="519"/>
        <v>NA</v>
      </c>
    </row>
    <row r="8042" spans="5:18" hidden="1">
      <c r="E8042" s="149"/>
      <c r="P8042" s="145">
        <f t="shared" si="518"/>
        <v>0</v>
      </c>
      <c r="Q8042" t="str">
        <f t="shared" si="517"/>
        <v>NA</v>
      </c>
      <c r="R8042" s="145" t="str">
        <f t="shared" si="519"/>
        <v>NA</v>
      </c>
    </row>
    <row r="8043" spans="5:18" hidden="1">
      <c r="E8043" s="149"/>
      <c r="P8043" s="145">
        <f t="shared" si="518"/>
        <v>0</v>
      </c>
      <c r="Q8043" t="str">
        <f t="shared" si="517"/>
        <v>NA</v>
      </c>
      <c r="R8043" s="145" t="str">
        <f t="shared" si="519"/>
        <v>NA</v>
      </c>
    </row>
    <row r="8044" spans="5:18" hidden="1">
      <c r="E8044" s="149"/>
      <c r="P8044" s="145">
        <f t="shared" si="518"/>
        <v>0</v>
      </c>
      <c r="Q8044" t="str">
        <f t="shared" si="517"/>
        <v>NA</v>
      </c>
      <c r="R8044" s="145" t="str">
        <f t="shared" si="519"/>
        <v>NA</v>
      </c>
    </row>
    <row r="8045" spans="5:18" hidden="1">
      <c r="E8045" s="149"/>
      <c r="P8045" s="145">
        <f t="shared" si="518"/>
        <v>0</v>
      </c>
      <c r="Q8045" t="str">
        <f t="shared" si="517"/>
        <v>NA</v>
      </c>
      <c r="R8045" s="145" t="str">
        <f t="shared" si="519"/>
        <v>NA</v>
      </c>
    </row>
    <row r="8046" spans="5:18" hidden="1">
      <c r="E8046" s="149"/>
      <c r="P8046" s="145">
        <f t="shared" si="518"/>
        <v>0</v>
      </c>
      <c r="Q8046" t="str">
        <f t="shared" si="517"/>
        <v>NA</v>
      </c>
      <c r="R8046" s="145" t="str">
        <f t="shared" si="519"/>
        <v>NA</v>
      </c>
    </row>
    <row r="8047" spans="5:18" hidden="1">
      <c r="E8047" s="149"/>
      <c r="P8047" s="145">
        <f t="shared" si="518"/>
        <v>0</v>
      </c>
      <c r="Q8047" t="str">
        <f t="shared" si="517"/>
        <v>NA</v>
      </c>
      <c r="R8047" s="145" t="str">
        <f t="shared" si="519"/>
        <v>NA</v>
      </c>
    </row>
    <row r="8048" spans="5:18" hidden="1">
      <c r="E8048" s="149"/>
      <c r="P8048" s="145">
        <f t="shared" si="518"/>
        <v>0</v>
      </c>
      <c r="Q8048" t="str">
        <f t="shared" si="517"/>
        <v>NA</v>
      </c>
      <c r="R8048" s="145" t="str">
        <f t="shared" si="519"/>
        <v>NA</v>
      </c>
    </row>
    <row r="8049" spans="5:18" hidden="1">
      <c r="E8049" s="149"/>
      <c r="P8049" s="145">
        <f t="shared" si="518"/>
        <v>0</v>
      </c>
      <c r="Q8049" t="str">
        <f t="shared" si="517"/>
        <v>NA</v>
      </c>
      <c r="R8049" s="145" t="str">
        <f t="shared" si="519"/>
        <v>NA</v>
      </c>
    </row>
    <row r="8050" spans="5:18" hidden="1">
      <c r="E8050" s="149"/>
      <c r="P8050" s="145">
        <f t="shared" si="518"/>
        <v>0</v>
      </c>
      <c r="Q8050" t="str">
        <f t="shared" si="517"/>
        <v>NA</v>
      </c>
      <c r="R8050" s="145" t="str">
        <f t="shared" si="519"/>
        <v>NA</v>
      </c>
    </row>
    <row r="8051" spans="5:18" hidden="1">
      <c r="F8051" s="149"/>
      <c r="G8051" s="149"/>
      <c r="P8051" s="145">
        <f t="shared" si="518"/>
        <v>0</v>
      </c>
      <c r="Q8051" t="str">
        <f t="shared" si="517"/>
        <v>NA</v>
      </c>
      <c r="R8051" s="145" t="str">
        <f t="shared" si="519"/>
        <v>NA</v>
      </c>
    </row>
    <row r="8052" spans="5:18" hidden="1">
      <c r="F8052" s="149"/>
      <c r="G8052" s="149"/>
      <c r="P8052" s="145">
        <f t="shared" si="518"/>
        <v>0</v>
      </c>
      <c r="Q8052" t="str">
        <f t="shared" si="517"/>
        <v>NA</v>
      </c>
      <c r="R8052" s="145" t="str">
        <f t="shared" si="519"/>
        <v>NA</v>
      </c>
    </row>
    <row r="8053" spans="5:18" hidden="1">
      <c r="F8053" s="149"/>
      <c r="G8053" s="149"/>
      <c r="P8053" s="145">
        <f t="shared" si="518"/>
        <v>0</v>
      </c>
      <c r="Q8053" t="str">
        <f t="shared" si="517"/>
        <v>NA</v>
      </c>
      <c r="R8053" s="145" t="str">
        <f t="shared" si="519"/>
        <v>NA</v>
      </c>
    </row>
    <row r="8054" spans="5:18" hidden="1">
      <c r="F8054" s="149"/>
      <c r="G8054" s="149"/>
      <c r="P8054" s="145">
        <f t="shared" si="518"/>
        <v>0</v>
      </c>
      <c r="Q8054" t="str">
        <f t="shared" si="517"/>
        <v>NA</v>
      </c>
      <c r="R8054" s="145" t="str">
        <f t="shared" si="519"/>
        <v>NA</v>
      </c>
    </row>
    <row r="8055" spans="5:18" hidden="1">
      <c r="F8055" s="149"/>
      <c r="G8055" s="149"/>
      <c r="P8055" s="145">
        <f t="shared" si="518"/>
        <v>0</v>
      </c>
      <c r="Q8055" t="str">
        <f t="shared" si="517"/>
        <v>NA</v>
      </c>
      <c r="R8055" s="145" t="str">
        <f t="shared" si="519"/>
        <v>NA</v>
      </c>
    </row>
    <row r="8056" spans="5:18" hidden="1">
      <c r="F8056" s="149"/>
      <c r="G8056" s="149"/>
      <c r="P8056" s="145">
        <f t="shared" si="518"/>
        <v>0</v>
      </c>
      <c r="Q8056" t="str">
        <f t="shared" si="517"/>
        <v>NA</v>
      </c>
      <c r="R8056" s="145" t="str">
        <f t="shared" si="519"/>
        <v>NA</v>
      </c>
    </row>
    <row r="8057" spans="5:18" hidden="1">
      <c r="F8057" s="149"/>
      <c r="G8057" s="149"/>
      <c r="P8057" s="145">
        <f t="shared" si="518"/>
        <v>0</v>
      </c>
      <c r="Q8057" t="str">
        <f t="shared" si="517"/>
        <v>NA</v>
      </c>
      <c r="R8057" s="145" t="str">
        <f t="shared" si="519"/>
        <v>NA</v>
      </c>
    </row>
    <row r="8058" spans="5:18" hidden="1">
      <c r="F8058" s="149"/>
      <c r="G8058" s="149"/>
      <c r="P8058" s="145">
        <f t="shared" si="518"/>
        <v>0</v>
      </c>
      <c r="Q8058" t="str">
        <f t="shared" si="517"/>
        <v>NA</v>
      </c>
      <c r="R8058" s="145" t="str">
        <f t="shared" si="519"/>
        <v>NA</v>
      </c>
    </row>
    <row r="8059" spans="5:18" hidden="1">
      <c r="F8059" s="149"/>
      <c r="G8059" s="149"/>
      <c r="P8059" s="145">
        <f t="shared" si="518"/>
        <v>0</v>
      </c>
      <c r="Q8059" t="str">
        <f t="shared" si="517"/>
        <v>NA</v>
      </c>
      <c r="R8059" s="145" t="str">
        <f t="shared" si="519"/>
        <v>NA</v>
      </c>
    </row>
    <row r="8060" spans="5:18" hidden="1">
      <c r="F8060" s="149"/>
      <c r="G8060" s="149"/>
      <c r="P8060" s="145">
        <f t="shared" si="518"/>
        <v>0</v>
      </c>
      <c r="Q8060" t="str">
        <f t="shared" si="517"/>
        <v>NA</v>
      </c>
      <c r="R8060" s="145" t="str">
        <f t="shared" si="519"/>
        <v>NA</v>
      </c>
    </row>
    <row r="8061" spans="5:18" hidden="1">
      <c r="E8061" s="149"/>
      <c r="P8061" s="145">
        <f t="shared" si="518"/>
        <v>0</v>
      </c>
      <c r="Q8061" t="str">
        <f t="shared" si="517"/>
        <v>NA</v>
      </c>
      <c r="R8061" s="145" t="str">
        <f t="shared" si="519"/>
        <v>NA</v>
      </c>
    </row>
    <row r="8062" spans="5:18" hidden="1">
      <c r="E8062" s="149"/>
      <c r="P8062" s="145">
        <f t="shared" si="518"/>
        <v>0</v>
      </c>
      <c r="Q8062" t="str">
        <f t="shared" si="517"/>
        <v>NA</v>
      </c>
      <c r="R8062" s="145" t="str">
        <f t="shared" si="519"/>
        <v>NA</v>
      </c>
    </row>
    <row r="8063" spans="5:18" hidden="1">
      <c r="E8063" s="149"/>
      <c r="P8063" s="145">
        <f t="shared" si="518"/>
        <v>0</v>
      </c>
      <c r="Q8063" t="str">
        <f t="shared" si="517"/>
        <v>NA</v>
      </c>
      <c r="R8063" s="145" t="str">
        <f t="shared" si="519"/>
        <v>NA</v>
      </c>
    </row>
    <row r="8064" spans="5:18" hidden="1">
      <c r="E8064" s="149"/>
      <c r="P8064" s="145">
        <f t="shared" si="518"/>
        <v>0</v>
      </c>
      <c r="Q8064" t="str">
        <f t="shared" ref="Q8064:Q8127" si="520">IF(AND(ISNUMBER(E8064),ISNUMBER(H8064),ISBLANK(F8064)),E8064-H8064,"NA")</f>
        <v>NA</v>
      </c>
      <c r="R8064" s="145" t="str">
        <f t="shared" si="519"/>
        <v>NA</v>
      </c>
    </row>
    <row r="8065" spans="5:18" hidden="1">
      <c r="E8065" s="149"/>
      <c r="P8065" s="145">
        <f t="shared" si="518"/>
        <v>0</v>
      </c>
      <c r="Q8065" t="str">
        <f t="shared" si="520"/>
        <v>NA</v>
      </c>
      <c r="R8065" s="145" t="str">
        <f t="shared" si="519"/>
        <v>NA</v>
      </c>
    </row>
    <row r="8066" spans="5:18" hidden="1">
      <c r="E8066" s="149"/>
      <c r="P8066" s="145">
        <f t="shared" si="518"/>
        <v>0</v>
      </c>
      <c r="Q8066" t="str">
        <f t="shared" si="520"/>
        <v>NA</v>
      </c>
      <c r="R8066" s="145" t="str">
        <f t="shared" si="519"/>
        <v>NA</v>
      </c>
    </row>
    <row r="8067" spans="5:18" hidden="1">
      <c r="E8067" s="149"/>
      <c r="P8067" s="145">
        <f t="shared" si="518"/>
        <v>0</v>
      </c>
      <c r="Q8067" t="str">
        <f t="shared" si="520"/>
        <v>NA</v>
      </c>
      <c r="R8067" s="145" t="str">
        <f t="shared" si="519"/>
        <v>NA</v>
      </c>
    </row>
    <row r="8068" spans="5:18" hidden="1">
      <c r="E8068" s="149"/>
      <c r="P8068" s="145">
        <f t="shared" si="518"/>
        <v>0</v>
      </c>
      <c r="Q8068" t="str">
        <f t="shared" si="520"/>
        <v>NA</v>
      </c>
      <c r="R8068" s="145" t="str">
        <f t="shared" si="519"/>
        <v>NA</v>
      </c>
    </row>
    <row r="8069" spans="5:18" hidden="1">
      <c r="E8069" s="149"/>
      <c r="P8069" s="145">
        <f t="shared" si="518"/>
        <v>0</v>
      </c>
      <c r="Q8069" t="str">
        <f t="shared" si="520"/>
        <v>NA</v>
      </c>
      <c r="R8069" s="145" t="str">
        <f t="shared" si="519"/>
        <v>NA</v>
      </c>
    </row>
    <row r="8070" spans="5:18" hidden="1">
      <c r="E8070" s="149"/>
      <c r="P8070" s="145">
        <f t="shared" si="518"/>
        <v>0</v>
      </c>
      <c r="Q8070" t="str">
        <f t="shared" si="520"/>
        <v>NA</v>
      </c>
      <c r="R8070" s="145" t="str">
        <f t="shared" si="519"/>
        <v>NA</v>
      </c>
    </row>
    <row r="8071" spans="5:18" hidden="1">
      <c r="E8071" s="149"/>
      <c r="P8071" s="145">
        <f t="shared" si="518"/>
        <v>0</v>
      </c>
      <c r="Q8071" t="str">
        <f t="shared" si="520"/>
        <v>NA</v>
      </c>
      <c r="R8071" s="145" t="str">
        <f t="shared" si="519"/>
        <v>NA</v>
      </c>
    </row>
    <row r="8072" spans="5:18" hidden="1">
      <c r="E8072" s="149"/>
      <c r="P8072" s="145">
        <f t="shared" si="518"/>
        <v>0</v>
      </c>
      <c r="Q8072" t="str">
        <f t="shared" si="520"/>
        <v>NA</v>
      </c>
      <c r="R8072" s="145" t="str">
        <f t="shared" si="519"/>
        <v>NA</v>
      </c>
    </row>
    <row r="8073" spans="5:18" hidden="1">
      <c r="E8073" s="149"/>
      <c r="P8073" s="145">
        <f t="shared" ref="P8073:P8136" si="521">IFERROR(K8073-L8073,0)</f>
        <v>0</v>
      </c>
      <c r="Q8073" t="str">
        <f t="shared" si="520"/>
        <v>NA</v>
      </c>
      <c r="R8073" s="145" t="str">
        <f t="shared" ref="R8073:R8136" si="522">IF(AND(ISNUMBER(F8073),ISNUMBER(I8073),ISBLANK(E8073)),F8073-I8073,"NA")</f>
        <v>NA</v>
      </c>
    </row>
    <row r="8074" spans="5:18" hidden="1">
      <c r="E8074" s="149"/>
      <c r="P8074" s="145">
        <f t="shared" si="521"/>
        <v>0</v>
      </c>
      <c r="Q8074" t="str">
        <f t="shared" si="520"/>
        <v>NA</v>
      </c>
      <c r="R8074" s="145" t="str">
        <f t="shared" si="522"/>
        <v>NA</v>
      </c>
    </row>
    <row r="8075" spans="5:18" hidden="1">
      <c r="F8075" s="149"/>
      <c r="G8075" s="149"/>
      <c r="P8075" s="145">
        <f t="shared" si="521"/>
        <v>0</v>
      </c>
      <c r="Q8075" t="str">
        <f t="shared" si="520"/>
        <v>NA</v>
      </c>
      <c r="R8075" s="145" t="str">
        <f t="shared" si="522"/>
        <v>NA</v>
      </c>
    </row>
    <row r="8076" spans="5:18" hidden="1">
      <c r="F8076" s="149"/>
      <c r="G8076" s="149"/>
      <c r="P8076" s="145">
        <f t="shared" si="521"/>
        <v>0</v>
      </c>
      <c r="Q8076" t="str">
        <f t="shared" si="520"/>
        <v>NA</v>
      </c>
      <c r="R8076" s="145" t="str">
        <f t="shared" si="522"/>
        <v>NA</v>
      </c>
    </row>
    <row r="8077" spans="5:18" hidden="1">
      <c r="F8077" s="149"/>
      <c r="G8077" s="149"/>
      <c r="P8077" s="145">
        <f t="shared" si="521"/>
        <v>0</v>
      </c>
      <c r="Q8077" t="str">
        <f t="shared" si="520"/>
        <v>NA</v>
      </c>
      <c r="R8077" s="145" t="str">
        <f t="shared" si="522"/>
        <v>NA</v>
      </c>
    </row>
    <row r="8078" spans="5:18" hidden="1">
      <c r="F8078" s="149"/>
      <c r="G8078" s="149"/>
      <c r="P8078" s="145">
        <f t="shared" si="521"/>
        <v>0</v>
      </c>
      <c r="Q8078" t="str">
        <f t="shared" si="520"/>
        <v>NA</v>
      </c>
      <c r="R8078" s="145" t="str">
        <f t="shared" si="522"/>
        <v>NA</v>
      </c>
    </row>
    <row r="8079" spans="5:18" hidden="1">
      <c r="F8079" s="149"/>
      <c r="G8079" s="149"/>
      <c r="P8079" s="145">
        <f t="shared" si="521"/>
        <v>0</v>
      </c>
      <c r="Q8079" t="str">
        <f t="shared" si="520"/>
        <v>NA</v>
      </c>
      <c r="R8079" s="145" t="str">
        <f t="shared" si="522"/>
        <v>NA</v>
      </c>
    </row>
    <row r="8080" spans="5:18" hidden="1">
      <c r="F8080" s="149"/>
      <c r="G8080" s="149"/>
      <c r="P8080" s="145">
        <f t="shared" si="521"/>
        <v>0</v>
      </c>
      <c r="Q8080" t="str">
        <f t="shared" si="520"/>
        <v>NA</v>
      </c>
      <c r="R8080" s="145" t="str">
        <f t="shared" si="522"/>
        <v>NA</v>
      </c>
    </row>
    <row r="8081" spans="5:18" hidden="1">
      <c r="F8081" s="149"/>
      <c r="G8081" s="149"/>
      <c r="P8081" s="145">
        <f t="shared" si="521"/>
        <v>0</v>
      </c>
      <c r="Q8081" t="str">
        <f t="shared" si="520"/>
        <v>NA</v>
      </c>
      <c r="R8081" s="145" t="str">
        <f t="shared" si="522"/>
        <v>NA</v>
      </c>
    </row>
    <row r="8082" spans="5:18" hidden="1">
      <c r="F8082" s="149"/>
      <c r="G8082" s="149"/>
      <c r="P8082" s="145">
        <f t="shared" si="521"/>
        <v>0</v>
      </c>
      <c r="Q8082" t="str">
        <f t="shared" si="520"/>
        <v>NA</v>
      </c>
      <c r="R8082" s="145" t="str">
        <f t="shared" si="522"/>
        <v>NA</v>
      </c>
    </row>
    <row r="8083" spans="5:18" hidden="1">
      <c r="F8083" s="149"/>
      <c r="G8083" s="149"/>
      <c r="P8083" s="145">
        <f t="shared" si="521"/>
        <v>0</v>
      </c>
      <c r="Q8083" t="str">
        <f t="shared" si="520"/>
        <v>NA</v>
      </c>
      <c r="R8083" s="145" t="str">
        <f t="shared" si="522"/>
        <v>NA</v>
      </c>
    </row>
    <row r="8084" spans="5:18" hidden="1">
      <c r="F8084" s="149"/>
      <c r="G8084" s="149"/>
      <c r="P8084" s="145">
        <f t="shared" si="521"/>
        <v>0</v>
      </c>
      <c r="Q8084" t="str">
        <f t="shared" si="520"/>
        <v>NA</v>
      </c>
      <c r="R8084" s="145" t="str">
        <f t="shared" si="522"/>
        <v>NA</v>
      </c>
    </row>
    <row r="8085" spans="5:18" hidden="1">
      <c r="E8085" s="149"/>
      <c r="P8085" s="145">
        <f t="shared" si="521"/>
        <v>0</v>
      </c>
      <c r="Q8085" t="str">
        <f t="shared" si="520"/>
        <v>NA</v>
      </c>
      <c r="R8085" s="145" t="str">
        <f t="shared" si="522"/>
        <v>NA</v>
      </c>
    </row>
    <row r="8086" spans="5:18" hidden="1">
      <c r="E8086" s="149"/>
      <c r="P8086" s="145">
        <f t="shared" si="521"/>
        <v>0</v>
      </c>
      <c r="Q8086" t="str">
        <f t="shared" si="520"/>
        <v>NA</v>
      </c>
      <c r="R8086" s="145" t="str">
        <f t="shared" si="522"/>
        <v>NA</v>
      </c>
    </row>
    <row r="8087" spans="5:18" hidden="1">
      <c r="E8087" s="149"/>
      <c r="P8087" s="145">
        <f t="shared" si="521"/>
        <v>0</v>
      </c>
      <c r="Q8087" t="str">
        <f t="shared" si="520"/>
        <v>NA</v>
      </c>
      <c r="R8087" s="145" t="str">
        <f t="shared" si="522"/>
        <v>NA</v>
      </c>
    </row>
    <row r="8088" spans="5:18" hidden="1">
      <c r="E8088" s="149"/>
      <c r="P8088" s="145">
        <f t="shared" si="521"/>
        <v>0</v>
      </c>
      <c r="Q8088" t="str">
        <f t="shared" si="520"/>
        <v>NA</v>
      </c>
      <c r="R8088" s="145" t="str">
        <f t="shared" si="522"/>
        <v>NA</v>
      </c>
    </row>
    <row r="8089" spans="5:18" hidden="1">
      <c r="E8089" s="149"/>
      <c r="P8089" s="145">
        <f t="shared" si="521"/>
        <v>0</v>
      </c>
      <c r="Q8089" t="str">
        <f t="shared" si="520"/>
        <v>NA</v>
      </c>
      <c r="R8089" s="145" t="str">
        <f t="shared" si="522"/>
        <v>NA</v>
      </c>
    </row>
    <row r="8090" spans="5:18" hidden="1">
      <c r="E8090" s="149"/>
      <c r="P8090" s="145">
        <f t="shared" si="521"/>
        <v>0</v>
      </c>
      <c r="Q8090" t="str">
        <f t="shared" si="520"/>
        <v>NA</v>
      </c>
      <c r="R8090" s="145" t="str">
        <f t="shared" si="522"/>
        <v>NA</v>
      </c>
    </row>
    <row r="8091" spans="5:18" hidden="1">
      <c r="E8091" s="149"/>
      <c r="P8091" s="145">
        <f t="shared" si="521"/>
        <v>0</v>
      </c>
      <c r="Q8091" t="str">
        <f t="shared" si="520"/>
        <v>NA</v>
      </c>
      <c r="R8091" s="145" t="str">
        <f t="shared" si="522"/>
        <v>NA</v>
      </c>
    </row>
    <row r="8092" spans="5:18" hidden="1">
      <c r="E8092" s="149"/>
      <c r="P8092" s="145">
        <f t="shared" si="521"/>
        <v>0</v>
      </c>
      <c r="Q8092" t="str">
        <f t="shared" si="520"/>
        <v>NA</v>
      </c>
      <c r="R8092" s="145" t="str">
        <f t="shared" si="522"/>
        <v>NA</v>
      </c>
    </row>
    <row r="8093" spans="5:18" hidden="1">
      <c r="E8093" s="149"/>
      <c r="P8093" s="145">
        <f t="shared" si="521"/>
        <v>0</v>
      </c>
      <c r="Q8093" t="str">
        <f t="shared" si="520"/>
        <v>NA</v>
      </c>
      <c r="R8093" s="145" t="str">
        <f t="shared" si="522"/>
        <v>NA</v>
      </c>
    </row>
    <row r="8094" spans="5:18" hidden="1">
      <c r="E8094" s="149"/>
      <c r="P8094" s="145">
        <f t="shared" si="521"/>
        <v>0</v>
      </c>
      <c r="Q8094" t="str">
        <f t="shared" si="520"/>
        <v>NA</v>
      </c>
      <c r="R8094" s="145" t="str">
        <f t="shared" si="522"/>
        <v>NA</v>
      </c>
    </row>
    <row r="8095" spans="5:18" hidden="1">
      <c r="E8095" s="149"/>
      <c r="P8095" s="145">
        <f t="shared" si="521"/>
        <v>0</v>
      </c>
      <c r="Q8095" t="str">
        <f t="shared" si="520"/>
        <v>NA</v>
      </c>
      <c r="R8095" s="145" t="str">
        <f t="shared" si="522"/>
        <v>NA</v>
      </c>
    </row>
    <row r="8096" spans="5:18" hidden="1">
      <c r="E8096" s="149"/>
      <c r="P8096" s="145">
        <f t="shared" si="521"/>
        <v>0</v>
      </c>
      <c r="Q8096" t="str">
        <f t="shared" si="520"/>
        <v>NA</v>
      </c>
      <c r="R8096" s="145" t="str">
        <f t="shared" si="522"/>
        <v>NA</v>
      </c>
    </row>
    <row r="8097" spans="5:18" hidden="1">
      <c r="E8097" s="149"/>
      <c r="P8097" s="145">
        <f t="shared" si="521"/>
        <v>0</v>
      </c>
      <c r="Q8097" t="str">
        <f t="shared" si="520"/>
        <v>NA</v>
      </c>
      <c r="R8097" s="145" t="str">
        <f t="shared" si="522"/>
        <v>NA</v>
      </c>
    </row>
    <row r="8098" spans="5:18" hidden="1">
      <c r="E8098" s="149"/>
      <c r="P8098" s="145">
        <f t="shared" si="521"/>
        <v>0</v>
      </c>
      <c r="Q8098" t="str">
        <f t="shared" si="520"/>
        <v>NA</v>
      </c>
      <c r="R8098" s="145" t="str">
        <f t="shared" si="522"/>
        <v>NA</v>
      </c>
    </row>
    <row r="8099" spans="5:18" hidden="1">
      <c r="F8099" s="149"/>
      <c r="G8099" s="149"/>
      <c r="P8099" s="145">
        <f t="shared" si="521"/>
        <v>0</v>
      </c>
      <c r="Q8099" t="str">
        <f t="shared" si="520"/>
        <v>NA</v>
      </c>
      <c r="R8099" s="145" t="str">
        <f t="shared" si="522"/>
        <v>NA</v>
      </c>
    </row>
    <row r="8100" spans="5:18" hidden="1">
      <c r="F8100" s="149"/>
      <c r="G8100" s="149"/>
      <c r="P8100" s="145">
        <f t="shared" si="521"/>
        <v>0</v>
      </c>
      <c r="Q8100" t="str">
        <f t="shared" si="520"/>
        <v>NA</v>
      </c>
      <c r="R8100" s="145" t="str">
        <f t="shared" si="522"/>
        <v>NA</v>
      </c>
    </row>
    <row r="8101" spans="5:18" hidden="1">
      <c r="F8101" s="149"/>
      <c r="G8101" s="149"/>
      <c r="P8101" s="145">
        <f t="shared" si="521"/>
        <v>0</v>
      </c>
      <c r="Q8101" t="str">
        <f t="shared" si="520"/>
        <v>NA</v>
      </c>
      <c r="R8101" s="145" t="str">
        <f t="shared" si="522"/>
        <v>NA</v>
      </c>
    </row>
    <row r="8102" spans="5:18" hidden="1">
      <c r="F8102" s="149"/>
      <c r="G8102" s="149"/>
      <c r="P8102" s="145">
        <f t="shared" si="521"/>
        <v>0</v>
      </c>
      <c r="Q8102" t="str">
        <f t="shared" si="520"/>
        <v>NA</v>
      </c>
      <c r="R8102" s="145" t="str">
        <f t="shared" si="522"/>
        <v>NA</v>
      </c>
    </row>
    <row r="8103" spans="5:18" hidden="1">
      <c r="F8103" s="149"/>
      <c r="G8103" s="149"/>
      <c r="P8103" s="145">
        <f t="shared" si="521"/>
        <v>0</v>
      </c>
      <c r="Q8103" t="str">
        <f t="shared" si="520"/>
        <v>NA</v>
      </c>
      <c r="R8103" s="145" t="str">
        <f t="shared" si="522"/>
        <v>NA</v>
      </c>
    </row>
    <row r="8104" spans="5:18" hidden="1">
      <c r="F8104" s="149"/>
      <c r="G8104" s="149"/>
      <c r="P8104" s="145">
        <f t="shared" si="521"/>
        <v>0</v>
      </c>
      <c r="Q8104" t="str">
        <f t="shared" si="520"/>
        <v>NA</v>
      </c>
      <c r="R8104" s="145" t="str">
        <f t="shared" si="522"/>
        <v>NA</v>
      </c>
    </row>
    <row r="8105" spans="5:18" hidden="1">
      <c r="F8105" s="149"/>
      <c r="G8105" s="149"/>
      <c r="P8105" s="145">
        <f t="shared" si="521"/>
        <v>0</v>
      </c>
      <c r="Q8105" t="str">
        <f t="shared" si="520"/>
        <v>NA</v>
      </c>
      <c r="R8105" s="145" t="str">
        <f t="shared" si="522"/>
        <v>NA</v>
      </c>
    </row>
    <row r="8106" spans="5:18" hidden="1">
      <c r="F8106" s="149"/>
      <c r="G8106" s="149"/>
      <c r="P8106" s="145">
        <f t="shared" si="521"/>
        <v>0</v>
      </c>
      <c r="Q8106" t="str">
        <f t="shared" si="520"/>
        <v>NA</v>
      </c>
      <c r="R8106" s="145" t="str">
        <f t="shared" si="522"/>
        <v>NA</v>
      </c>
    </row>
    <row r="8107" spans="5:18" hidden="1">
      <c r="F8107" s="149"/>
      <c r="G8107" s="149"/>
      <c r="P8107" s="145">
        <f t="shared" si="521"/>
        <v>0</v>
      </c>
      <c r="Q8107" t="str">
        <f t="shared" si="520"/>
        <v>NA</v>
      </c>
      <c r="R8107" s="145" t="str">
        <f t="shared" si="522"/>
        <v>NA</v>
      </c>
    </row>
    <row r="8108" spans="5:18" hidden="1">
      <c r="F8108" s="149"/>
      <c r="G8108" s="149"/>
      <c r="P8108" s="145">
        <f t="shared" si="521"/>
        <v>0</v>
      </c>
      <c r="Q8108" t="str">
        <f t="shared" si="520"/>
        <v>NA</v>
      </c>
      <c r="R8108" s="145" t="str">
        <f t="shared" si="522"/>
        <v>NA</v>
      </c>
    </row>
    <row r="8109" spans="5:18" hidden="1">
      <c r="E8109" s="149"/>
      <c r="P8109" s="145">
        <f t="shared" si="521"/>
        <v>0</v>
      </c>
      <c r="Q8109" t="str">
        <f t="shared" si="520"/>
        <v>NA</v>
      </c>
      <c r="R8109" s="145" t="str">
        <f t="shared" si="522"/>
        <v>NA</v>
      </c>
    </row>
    <row r="8110" spans="5:18" hidden="1">
      <c r="E8110" s="149"/>
      <c r="P8110" s="145">
        <f t="shared" si="521"/>
        <v>0</v>
      </c>
      <c r="Q8110" t="str">
        <f t="shared" si="520"/>
        <v>NA</v>
      </c>
      <c r="R8110" s="145" t="str">
        <f t="shared" si="522"/>
        <v>NA</v>
      </c>
    </row>
    <row r="8111" spans="5:18" hidden="1">
      <c r="E8111" s="149"/>
      <c r="P8111" s="145">
        <f t="shared" si="521"/>
        <v>0</v>
      </c>
      <c r="Q8111" t="str">
        <f t="shared" si="520"/>
        <v>NA</v>
      </c>
      <c r="R8111" s="145" t="str">
        <f t="shared" si="522"/>
        <v>NA</v>
      </c>
    </row>
    <row r="8112" spans="5:18" hidden="1">
      <c r="E8112" s="149"/>
      <c r="P8112" s="145">
        <f t="shared" si="521"/>
        <v>0</v>
      </c>
      <c r="Q8112" t="str">
        <f t="shared" si="520"/>
        <v>NA</v>
      </c>
      <c r="R8112" s="145" t="str">
        <f t="shared" si="522"/>
        <v>NA</v>
      </c>
    </row>
    <row r="8113" spans="5:18" hidden="1">
      <c r="E8113" s="149"/>
      <c r="P8113" s="145">
        <f t="shared" si="521"/>
        <v>0</v>
      </c>
      <c r="Q8113" t="str">
        <f t="shared" si="520"/>
        <v>NA</v>
      </c>
      <c r="R8113" s="145" t="str">
        <f t="shared" si="522"/>
        <v>NA</v>
      </c>
    </row>
    <row r="8114" spans="5:18" hidden="1">
      <c r="E8114" s="149"/>
      <c r="P8114" s="145">
        <f t="shared" si="521"/>
        <v>0</v>
      </c>
      <c r="Q8114" t="str">
        <f t="shared" si="520"/>
        <v>NA</v>
      </c>
      <c r="R8114" s="145" t="str">
        <f t="shared" si="522"/>
        <v>NA</v>
      </c>
    </row>
    <row r="8115" spans="5:18" hidden="1">
      <c r="E8115" s="149"/>
      <c r="P8115" s="145">
        <f t="shared" si="521"/>
        <v>0</v>
      </c>
      <c r="Q8115" t="str">
        <f t="shared" si="520"/>
        <v>NA</v>
      </c>
      <c r="R8115" s="145" t="str">
        <f t="shared" si="522"/>
        <v>NA</v>
      </c>
    </row>
    <row r="8116" spans="5:18" hidden="1">
      <c r="E8116" s="149"/>
      <c r="P8116" s="145">
        <f t="shared" si="521"/>
        <v>0</v>
      </c>
      <c r="Q8116" t="str">
        <f t="shared" si="520"/>
        <v>NA</v>
      </c>
      <c r="R8116" s="145" t="str">
        <f t="shared" si="522"/>
        <v>NA</v>
      </c>
    </row>
    <row r="8117" spans="5:18" hidden="1">
      <c r="E8117" s="149"/>
      <c r="P8117" s="145">
        <f t="shared" si="521"/>
        <v>0</v>
      </c>
      <c r="Q8117" t="str">
        <f t="shared" si="520"/>
        <v>NA</v>
      </c>
      <c r="R8117" s="145" t="str">
        <f t="shared" si="522"/>
        <v>NA</v>
      </c>
    </row>
    <row r="8118" spans="5:18" hidden="1">
      <c r="E8118" s="149"/>
      <c r="P8118" s="145">
        <f t="shared" si="521"/>
        <v>0</v>
      </c>
      <c r="Q8118" t="str">
        <f t="shared" si="520"/>
        <v>NA</v>
      </c>
      <c r="R8118" s="145" t="str">
        <f t="shared" si="522"/>
        <v>NA</v>
      </c>
    </row>
    <row r="8119" spans="5:18" hidden="1">
      <c r="E8119" s="149"/>
      <c r="P8119" s="145">
        <f t="shared" si="521"/>
        <v>0</v>
      </c>
      <c r="Q8119" t="str">
        <f t="shared" si="520"/>
        <v>NA</v>
      </c>
      <c r="R8119" s="145" t="str">
        <f t="shared" si="522"/>
        <v>NA</v>
      </c>
    </row>
    <row r="8120" spans="5:18" hidden="1">
      <c r="E8120" s="149"/>
      <c r="P8120" s="145">
        <f t="shared" si="521"/>
        <v>0</v>
      </c>
      <c r="Q8120" t="str">
        <f t="shared" si="520"/>
        <v>NA</v>
      </c>
      <c r="R8120" s="145" t="str">
        <f t="shared" si="522"/>
        <v>NA</v>
      </c>
    </row>
    <row r="8121" spans="5:18" hidden="1">
      <c r="E8121" s="149"/>
      <c r="P8121" s="145">
        <f t="shared" si="521"/>
        <v>0</v>
      </c>
      <c r="Q8121" t="str">
        <f t="shared" si="520"/>
        <v>NA</v>
      </c>
      <c r="R8121" s="145" t="str">
        <f t="shared" si="522"/>
        <v>NA</v>
      </c>
    </row>
    <row r="8122" spans="5:18" hidden="1">
      <c r="E8122" s="149"/>
      <c r="P8122" s="145">
        <f t="shared" si="521"/>
        <v>0</v>
      </c>
      <c r="Q8122" t="str">
        <f t="shared" si="520"/>
        <v>NA</v>
      </c>
      <c r="R8122" s="145" t="str">
        <f t="shared" si="522"/>
        <v>NA</v>
      </c>
    </row>
    <row r="8123" spans="5:18" hidden="1">
      <c r="F8123" s="149"/>
      <c r="G8123" s="149"/>
      <c r="P8123" s="145">
        <f t="shared" si="521"/>
        <v>0</v>
      </c>
      <c r="Q8123" t="str">
        <f t="shared" si="520"/>
        <v>NA</v>
      </c>
      <c r="R8123" s="145" t="str">
        <f t="shared" si="522"/>
        <v>NA</v>
      </c>
    </row>
    <row r="8124" spans="5:18" hidden="1">
      <c r="F8124" s="149"/>
      <c r="G8124" s="149"/>
      <c r="P8124" s="145">
        <f t="shared" si="521"/>
        <v>0</v>
      </c>
      <c r="Q8124" t="str">
        <f t="shared" si="520"/>
        <v>NA</v>
      </c>
      <c r="R8124" s="145" t="str">
        <f t="shared" si="522"/>
        <v>NA</v>
      </c>
    </row>
    <row r="8125" spans="5:18" hidden="1">
      <c r="F8125" s="149"/>
      <c r="G8125" s="149"/>
      <c r="P8125" s="145">
        <f t="shared" si="521"/>
        <v>0</v>
      </c>
      <c r="Q8125" t="str">
        <f t="shared" si="520"/>
        <v>NA</v>
      </c>
      <c r="R8125" s="145" t="str">
        <f t="shared" si="522"/>
        <v>NA</v>
      </c>
    </row>
    <row r="8126" spans="5:18" hidden="1">
      <c r="F8126" s="149"/>
      <c r="G8126" s="149"/>
      <c r="P8126" s="145">
        <f t="shared" si="521"/>
        <v>0</v>
      </c>
      <c r="Q8126" t="str">
        <f t="shared" si="520"/>
        <v>NA</v>
      </c>
      <c r="R8126" s="145" t="str">
        <f t="shared" si="522"/>
        <v>NA</v>
      </c>
    </row>
    <row r="8127" spans="5:18" hidden="1">
      <c r="F8127" s="149"/>
      <c r="G8127" s="149"/>
      <c r="P8127" s="145">
        <f t="shared" si="521"/>
        <v>0</v>
      </c>
      <c r="Q8127" t="str">
        <f t="shared" si="520"/>
        <v>NA</v>
      </c>
      <c r="R8127" s="145" t="str">
        <f t="shared" si="522"/>
        <v>NA</v>
      </c>
    </row>
    <row r="8128" spans="5:18" hidden="1">
      <c r="F8128" s="149"/>
      <c r="G8128" s="149"/>
      <c r="P8128" s="145">
        <f t="shared" si="521"/>
        <v>0</v>
      </c>
      <c r="Q8128" t="str">
        <f t="shared" ref="Q8128:Q8191" si="523">IF(AND(ISNUMBER(E8128),ISNUMBER(H8128),ISBLANK(F8128)),E8128-H8128,"NA")</f>
        <v>NA</v>
      </c>
      <c r="R8128" s="145" t="str">
        <f t="shared" si="522"/>
        <v>NA</v>
      </c>
    </row>
    <row r="8129" spans="5:18" hidden="1">
      <c r="F8129" s="149"/>
      <c r="G8129" s="149"/>
      <c r="P8129" s="145">
        <f t="shared" si="521"/>
        <v>0</v>
      </c>
      <c r="Q8129" t="str">
        <f t="shared" si="523"/>
        <v>NA</v>
      </c>
      <c r="R8129" s="145" t="str">
        <f t="shared" si="522"/>
        <v>NA</v>
      </c>
    </row>
    <row r="8130" spans="5:18" hidden="1">
      <c r="F8130" s="149"/>
      <c r="G8130" s="149"/>
      <c r="P8130" s="145">
        <f t="shared" si="521"/>
        <v>0</v>
      </c>
      <c r="Q8130" t="str">
        <f t="shared" si="523"/>
        <v>NA</v>
      </c>
      <c r="R8130" s="145" t="str">
        <f t="shared" si="522"/>
        <v>NA</v>
      </c>
    </row>
    <row r="8131" spans="5:18" hidden="1">
      <c r="F8131" s="149"/>
      <c r="G8131" s="149"/>
      <c r="P8131" s="145">
        <f t="shared" si="521"/>
        <v>0</v>
      </c>
      <c r="Q8131" t="str">
        <f t="shared" si="523"/>
        <v>NA</v>
      </c>
      <c r="R8131" s="145" t="str">
        <f t="shared" si="522"/>
        <v>NA</v>
      </c>
    </row>
    <row r="8132" spans="5:18" hidden="1">
      <c r="F8132" s="149"/>
      <c r="G8132" s="149"/>
      <c r="P8132" s="145">
        <f t="shared" si="521"/>
        <v>0</v>
      </c>
      <c r="Q8132" t="str">
        <f t="shared" si="523"/>
        <v>NA</v>
      </c>
      <c r="R8132" s="145" t="str">
        <f t="shared" si="522"/>
        <v>NA</v>
      </c>
    </row>
    <row r="8133" spans="5:18" hidden="1">
      <c r="E8133" s="149"/>
      <c r="P8133" s="145">
        <f t="shared" si="521"/>
        <v>0</v>
      </c>
      <c r="Q8133" t="str">
        <f t="shared" si="523"/>
        <v>NA</v>
      </c>
      <c r="R8133" s="145" t="str">
        <f t="shared" si="522"/>
        <v>NA</v>
      </c>
    </row>
    <row r="8134" spans="5:18" hidden="1">
      <c r="E8134" s="149"/>
      <c r="P8134" s="145">
        <f t="shared" si="521"/>
        <v>0</v>
      </c>
      <c r="Q8134" t="str">
        <f t="shared" si="523"/>
        <v>NA</v>
      </c>
      <c r="R8134" s="145" t="str">
        <f t="shared" si="522"/>
        <v>NA</v>
      </c>
    </row>
    <row r="8135" spans="5:18" hidden="1">
      <c r="E8135" s="149"/>
      <c r="P8135" s="145">
        <f t="shared" si="521"/>
        <v>0</v>
      </c>
      <c r="Q8135" t="str">
        <f t="shared" si="523"/>
        <v>NA</v>
      </c>
      <c r="R8135" s="145" t="str">
        <f t="shared" si="522"/>
        <v>NA</v>
      </c>
    </row>
    <row r="8136" spans="5:18" hidden="1">
      <c r="E8136" s="149"/>
      <c r="P8136" s="145">
        <f t="shared" si="521"/>
        <v>0</v>
      </c>
      <c r="Q8136" t="str">
        <f t="shared" si="523"/>
        <v>NA</v>
      </c>
      <c r="R8136" s="145" t="str">
        <f t="shared" si="522"/>
        <v>NA</v>
      </c>
    </row>
    <row r="8137" spans="5:18" hidden="1">
      <c r="E8137" s="149"/>
      <c r="P8137" s="145">
        <f t="shared" ref="P8137:P8200" si="524">IFERROR(K8137-L8137,0)</f>
        <v>0</v>
      </c>
      <c r="Q8137" t="str">
        <f t="shared" si="523"/>
        <v>NA</v>
      </c>
      <c r="R8137" s="145" t="str">
        <f t="shared" ref="R8137:R8200" si="525">IF(AND(ISNUMBER(F8137),ISNUMBER(I8137),ISBLANK(E8137)),F8137-I8137,"NA")</f>
        <v>NA</v>
      </c>
    </row>
    <row r="8138" spans="5:18" hidden="1">
      <c r="E8138" s="149"/>
      <c r="P8138" s="145">
        <f t="shared" si="524"/>
        <v>0</v>
      </c>
      <c r="Q8138" t="str">
        <f t="shared" si="523"/>
        <v>NA</v>
      </c>
      <c r="R8138" s="145" t="str">
        <f t="shared" si="525"/>
        <v>NA</v>
      </c>
    </row>
    <row r="8139" spans="5:18" hidden="1">
      <c r="E8139" s="149"/>
      <c r="P8139" s="145">
        <f t="shared" si="524"/>
        <v>0</v>
      </c>
      <c r="Q8139" t="str">
        <f t="shared" si="523"/>
        <v>NA</v>
      </c>
      <c r="R8139" s="145" t="str">
        <f t="shared" si="525"/>
        <v>NA</v>
      </c>
    </row>
    <row r="8140" spans="5:18" hidden="1">
      <c r="E8140" s="149"/>
      <c r="P8140" s="145">
        <f t="shared" si="524"/>
        <v>0</v>
      </c>
      <c r="Q8140" t="str">
        <f t="shared" si="523"/>
        <v>NA</v>
      </c>
      <c r="R8140" s="145" t="str">
        <f t="shared" si="525"/>
        <v>NA</v>
      </c>
    </row>
    <row r="8141" spans="5:18" hidden="1">
      <c r="E8141" s="149"/>
      <c r="P8141" s="145">
        <f t="shared" si="524"/>
        <v>0</v>
      </c>
      <c r="Q8141" t="str">
        <f t="shared" si="523"/>
        <v>NA</v>
      </c>
      <c r="R8141" s="145" t="str">
        <f t="shared" si="525"/>
        <v>NA</v>
      </c>
    </row>
    <row r="8142" spans="5:18" hidden="1">
      <c r="E8142" s="149"/>
      <c r="P8142" s="145">
        <f t="shared" si="524"/>
        <v>0</v>
      </c>
      <c r="Q8142" t="str">
        <f t="shared" si="523"/>
        <v>NA</v>
      </c>
      <c r="R8142" s="145" t="str">
        <f t="shared" si="525"/>
        <v>NA</v>
      </c>
    </row>
    <row r="8143" spans="5:18" hidden="1">
      <c r="E8143" s="149"/>
      <c r="P8143" s="145">
        <f t="shared" si="524"/>
        <v>0</v>
      </c>
      <c r="Q8143" t="str">
        <f t="shared" si="523"/>
        <v>NA</v>
      </c>
      <c r="R8143" s="145" t="str">
        <f t="shared" si="525"/>
        <v>NA</v>
      </c>
    </row>
    <row r="8144" spans="5:18" hidden="1">
      <c r="E8144" s="149"/>
      <c r="P8144" s="145">
        <f t="shared" si="524"/>
        <v>0</v>
      </c>
      <c r="Q8144" t="str">
        <f t="shared" si="523"/>
        <v>NA</v>
      </c>
      <c r="R8144" s="145" t="str">
        <f t="shared" si="525"/>
        <v>NA</v>
      </c>
    </row>
    <row r="8145" spans="5:18" hidden="1">
      <c r="E8145" s="149"/>
      <c r="P8145" s="145">
        <f t="shared" si="524"/>
        <v>0</v>
      </c>
      <c r="Q8145" t="str">
        <f t="shared" si="523"/>
        <v>NA</v>
      </c>
      <c r="R8145" s="145" t="str">
        <f t="shared" si="525"/>
        <v>NA</v>
      </c>
    </row>
    <row r="8146" spans="5:18" hidden="1">
      <c r="E8146" s="149"/>
      <c r="P8146" s="145">
        <f t="shared" si="524"/>
        <v>0</v>
      </c>
      <c r="Q8146" t="str">
        <f t="shared" si="523"/>
        <v>NA</v>
      </c>
      <c r="R8146" s="145" t="str">
        <f t="shared" si="525"/>
        <v>NA</v>
      </c>
    </row>
    <row r="8147" spans="5:18" hidden="1">
      <c r="F8147" s="149"/>
      <c r="G8147" s="149"/>
      <c r="P8147" s="145">
        <f t="shared" si="524"/>
        <v>0</v>
      </c>
      <c r="Q8147" t="str">
        <f t="shared" si="523"/>
        <v>NA</v>
      </c>
      <c r="R8147" s="145" t="str">
        <f t="shared" si="525"/>
        <v>NA</v>
      </c>
    </row>
    <row r="8148" spans="5:18" hidden="1">
      <c r="F8148" s="149"/>
      <c r="G8148" s="149"/>
      <c r="P8148" s="145">
        <f t="shared" si="524"/>
        <v>0</v>
      </c>
      <c r="Q8148" t="str">
        <f t="shared" si="523"/>
        <v>NA</v>
      </c>
      <c r="R8148" s="145" t="str">
        <f t="shared" si="525"/>
        <v>NA</v>
      </c>
    </row>
    <row r="8149" spans="5:18" hidden="1">
      <c r="F8149" s="149"/>
      <c r="G8149" s="149"/>
      <c r="P8149" s="145">
        <f t="shared" si="524"/>
        <v>0</v>
      </c>
      <c r="Q8149" t="str">
        <f t="shared" si="523"/>
        <v>NA</v>
      </c>
      <c r="R8149" s="145" t="str">
        <f t="shared" si="525"/>
        <v>NA</v>
      </c>
    </row>
    <row r="8150" spans="5:18" hidden="1">
      <c r="F8150" s="149"/>
      <c r="G8150" s="149"/>
      <c r="P8150" s="145">
        <f t="shared" si="524"/>
        <v>0</v>
      </c>
      <c r="Q8150" t="str">
        <f t="shared" si="523"/>
        <v>NA</v>
      </c>
      <c r="R8150" s="145" t="str">
        <f t="shared" si="525"/>
        <v>NA</v>
      </c>
    </row>
    <row r="8151" spans="5:18" hidden="1">
      <c r="F8151" s="149"/>
      <c r="G8151" s="149"/>
      <c r="P8151" s="145">
        <f t="shared" si="524"/>
        <v>0</v>
      </c>
      <c r="Q8151" t="str">
        <f t="shared" si="523"/>
        <v>NA</v>
      </c>
      <c r="R8151" s="145" t="str">
        <f t="shared" si="525"/>
        <v>NA</v>
      </c>
    </row>
    <row r="8152" spans="5:18" hidden="1">
      <c r="F8152" s="149"/>
      <c r="G8152" s="149"/>
      <c r="P8152" s="145">
        <f t="shared" si="524"/>
        <v>0</v>
      </c>
      <c r="Q8152" t="str">
        <f t="shared" si="523"/>
        <v>NA</v>
      </c>
      <c r="R8152" s="145" t="str">
        <f t="shared" si="525"/>
        <v>NA</v>
      </c>
    </row>
    <row r="8153" spans="5:18" hidden="1">
      <c r="F8153" s="149"/>
      <c r="G8153" s="149"/>
      <c r="P8153" s="145">
        <f t="shared" si="524"/>
        <v>0</v>
      </c>
      <c r="Q8153" t="str">
        <f t="shared" si="523"/>
        <v>NA</v>
      </c>
      <c r="R8153" s="145" t="str">
        <f t="shared" si="525"/>
        <v>NA</v>
      </c>
    </row>
    <row r="8154" spans="5:18" hidden="1">
      <c r="F8154" s="149"/>
      <c r="G8154" s="149"/>
      <c r="P8154" s="145">
        <f t="shared" si="524"/>
        <v>0</v>
      </c>
      <c r="Q8154" t="str">
        <f t="shared" si="523"/>
        <v>NA</v>
      </c>
      <c r="R8154" s="145" t="str">
        <f t="shared" si="525"/>
        <v>NA</v>
      </c>
    </row>
    <row r="8155" spans="5:18" hidden="1">
      <c r="F8155" s="149"/>
      <c r="G8155" s="149"/>
      <c r="P8155" s="145">
        <f t="shared" si="524"/>
        <v>0</v>
      </c>
      <c r="Q8155" t="str">
        <f t="shared" si="523"/>
        <v>NA</v>
      </c>
      <c r="R8155" s="145" t="str">
        <f t="shared" si="525"/>
        <v>NA</v>
      </c>
    </row>
    <row r="8156" spans="5:18" hidden="1">
      <c r="F8156" s="149"/>
      <c r="G8156" s="149"/>
      <c r="P8156" s="145">
        <f t="shared" si="524"/>
        <v>0</v>
      </c>
      <c r="Q8156" t="str">
        <f t="shared" si="523"/>
        <v>NA</v>
      </c>
      <c r="R8156" s="145" t="str">
        <f t="shared" si="525"/>
        <v>NA</v>
      </c>
    </row>
    <row r="8157" spans="5:18" hidden="1">
      <c r="E8157" s="149"/>
      <c r="P8157" s="145">
        <f t="shared" si="524"/>
        <v>0</v>
      </c>
      <c r="Q8157" t="str">
        <f t="shared" si="523"/>
        <v>NA</v>
      </c>
      <c r="R8157" s="145" t="str">
        <f t="shared" si="525"/>
        <v>NA</v>
      </c>
    </row>
    <row r="8158" spans="5:18" hidden="1">
      <c r="E8158" s="149"/>
      <c r="P8158" s="145">
        <f t="shared" si="524"/>
        <v>0</v>
      </c>
      <c r="Q8158" t="str">
        <f t="shared" si="523"/>
        <v>NA</v>
      </c>
      <c r="R8158" s="145" t="str">
        <f t="shared" si="525"/>
        <v>NA</v>
      </c>
    </row>
    <row r="8159" spans="5:18" hidden="1">
      <c r="E8159" s="149"/>
      <c r="P8159" s="145">
        <f t="shared" si="524"/>
        <v>0</v>
      </c>
      <c r="Q8159" t="str">
        <f t="shared" si="523"/>
        <v>NA</v>
      </c>
      <c r="R8159" s="145" t="str">
        <f t="shared" si="525"/>
        <v>NA</v>
      </c>
    </row>
    <row r="8160" spans="5:18" hidden="1">
      <c r="E8160" s="149"/>
      <c r="P8160" s="145">
        <f t="shared" si="524"/>
        <v>0</v>
      </c>
      <c r="Q8160" t="str">
        <f t="shared" si="523"/>
        <v>NA</v>
      </c>
      <c r="R8160" s="145" t="str">
        <f t="shared" si="525"/>
        <v>NA</v>
      </c>
    </row>
    <row r="8161" spans="5:18" hidden="1">
      <c r="E8161" s="149"/>
      <c r="P8161" s="145">
        <f t="shared" si="524"/>
        <v>0</v>
      </c>
      <c r="Q8161" t="str">
        <f t="shared" si="523"/>
        <v>NA</v>
      </c>
      <c r="R8161" s="145" t="str">
        <f t="shared" si="525"/>
        <v>NA</v>
      </c>
    </row>
    <row r="8162" spans="5:18" hidden="1">
      <c r="E8162" s="149"/>
      <c r="P8162" s="145">
        <f t="shared" si="524"/>
        <v>0</v>
      </c>
      <c r="Q8162" t="str">
        <f t="shared" si="523"/>
        <v>NA</v>
      </c>
      <c r="R8162" s="145" t="str">
        <f t="shared" si="525"/>
        <v>NA</v>
      </c>
    </row>
    <row r="8163" spans="5:18" hidden="1">
      <c r="E8163" s="149"/>
      <c r="P8163" s="145">
        <f t="shared" si="524"/>
        <v>0</v>
      </c>
      <c r="Q8163" t="str">
        <f t="shared" si="523"/>
        <v>NA</v>
      </c>
      <c r="R8163" s="145" t="str">
        <f t="shared" si="525"/>
        <v>NA</v>
      </c>
    </row>
    <row r="8164" spans="5:18" hidden="1">
      <c r="E8164" s="149"/>
      <c r="P8164" s="145">
        <f t="shared" si="524"/>
        <v>0</v>
      </c>
      <c r="Q8164" t="str">
        <f t="shared" si="523"/>
        <v>NA</v>
      </c>
      <c r="R8164" s="145" t="str">
        <f t="shared" si="525"/>
        <v>NA</v>
      </c>
    </row>
    <row r="8165" spans="5:18" hidden="1">
      <c r="E8165" s="149"/>
      <c r="P8165" s="145">
        <f t="shared" si="524"/>
        <v>0</v>
      </c>
      <c r="Q8165" t="str">
        <f t="shared" si="523"/>
        <v>NA</v>
      </c>
      <c r="R8165" s="145" t="str">
        <f t="shared" si="525"/>
        <v>NA</v>
      </c>
    </row>
    <row r="8166" spans="5:18" hidden="1">
      <c r="E8166" s="149"/>
      <c r="P8166" s="145">
        <f t="shared" si="524"/>
        <v>0</v>
      </c>
      <c r="Q8166" t="str">
        <f t="shared" si="523"/>
        <v>NA</v>
      </c>
      <c r="R8166" s="145" t="str">
        <f t="shared" si="525"/>
        <v>NA</v>
      </c>
    </row>
    <row r="8167" spans="5:18" hidden="1">
      <c r="E8167" s="149"/>
      <c r="P8167" s="145">
        <f t="shared" si="524"/>
        <v>0</v>
      </c>
      <c r="Q8167" t="str">
        <f t="shared" si="523"/>
        <v>NA</v>
      </c>
      <c r="R8167" s="145" t="str">
        <f t="shared" si="525"/>
        <v>NA</v>
      </c>
    </row>
    <row r="8168" spans="5:18" hidden="1">
      <c r="E8168" s="149"/>
      <c r="P8168" s="145">
        <f t="shared" si="524"/>
        <v>0</v>
      </c>
      <c r="Q8168" t="str">
        <f t="shared" si="523"/>
        <v>NA</v>
      </c>
      <c r="R8168" s="145" t="str">
        <f t="shared" si="525"/>
        <v>NA</v>
      </c>
    </row>
    <row r="8169" spans="5:18" hidden="1">
      <c r="E8169" s="149"/>
      <c r="P8169" s="145">
        <f t="shared" si="524"/>
        <v>0</v>
      </c>
      <c r="Q8169" t="str">
        <f t="shared" si="523"/>
        <v>NA</v>
      </c>
      <c r="R8169" s="145" t="str">
        <f t="shared" si="525"/>
        <v>NA</v>
      </c>
    </row>
    <row r="8170" spans="5:18" hidden="1">
      <c r="E8170" s="149"/>
      <c r="P8170" s="145">
        <f t="shared" si="524"/>
        <v>0</v>
      </c>
      <c r="Q8170" t="str">
        <f t="shared" si="523"/>
        <v>NA</v>
      </c>
      <c r="R8170" s="145" t="str">
        <f t="shared" si="525"/>
        <v>NA</v>
      </c>
    </row>
    <row r="8171" spans="5:18" hidden="1">
      <c r="F8171" s="149"/>
      <c r="G8171" s="149"/>
      <c r="P8171" s="145">
        <f t="shared" si="524"/>
        <v>0</v>
      </c>
      <c r="Q8171" t="str">
        <f t="shared" si="523"/>
        <v>NA</v>
      </c>
      <c r="R8171" s="145" t="str">
        <f t="shared" si="525"/>
        <v>NA</v>
      </c>
    </row>
    <row r="8172" spans="5:18" hidden="1">
      <c r="F8172" s="149"/>
      <c r="G8172" s="149"/>
      <c r="P8172" s="145">
        <f t="shared" si="524"/>
        <v>0</v>
      </c>
      <c r="Q8172" t="str">
        <f t="shared" si="523"/>
        <v>NA</v>
      </c>
      <c r="R8172" s="145" t="str">
        <f t="shared" si="525"/>
        <v>NA</v>
      </c>
    </row>
    <row r="8173" spans="5:18" hidden="1">
      <c r="F8173" s="149"/>
      <c r="G8173" s="149"/>
      <c r="P8173" s="145">
        <f t="shared" si="524"/>
        <v>0</v>
      </c>
      <c r="Q8173" t="str">
        <f t="shared" si="523"/>
        <v>NA</v>
      </c>
      <c r="R8173" s="145" t="str">
        <f t="shared" si="525"/>
        <v>NA</v>
      </c>
    </row>
    <row r="8174" spans="5:18" hidden="1">
      <c r="F8174" s="149"/>
      <c r="G8174" s="149"/>
      <c r="P8174" s="145">
        <f t="shared" si="524"/>
        <v>0</v>
      </c>
      <c r="Q8174" t="str">
        <f t="shared" si="523"/>
        <v>NA</v>
      </c>
      <c r="R8174" s="145" t="str">
        <f t="shared" si="525"/>
        <v>NA</v>
      </c>
    </row>
    <row r="8175" spans="5:18" hidden="1">
      <c r="F8175" s="149"/>
      <c r="G8175" s="149"/>
      <c r="P8175" s="145">
        <f t="shared" si="524"/>
        <v>0</v>
      </c>
      <c r="Q8175" t="str">
        <f t="shared" si="523"/>
        <v>NA</v>
      </c>
      <c r="R8175" s="145" t="str">
        <f t="shared" si="525"/>
        <v>NA</v>
      </c>
    </row>
    <row r="8176" spans="5:18" hidden="1">
      <c r="F8176" s="149"/>
      <c r="G8176" s="149"/>
      <c r="P8176" s="145">
        <f t="shared" si="524"/>
        <v>0</v>
      </c>
      <c r="Q8176" t="str">
        <f t="shared" si="523"/>
        <v>NA</v>
      </c>
      <c r="R8176" s="145" t="str">
        <f t="shared" si="525"/>
        <v>NA</v>
      </c>
    </row>
    <row r="8177" spans="5:18" hidden="1">
      <c r="F8177" s="149"/>
      <c r="G8177" s="149"/>
      <c r="P8177" s="145">
        <f t="shared" si="524"/>
        <v>0</v>
      </c>
      <c r="Q8177" t="str">
        <f t="shared" si="523"/>
        <v>NA</v>
      </c>
      <c r="R8177" s="145" t="str">
        <f t="shared" si="525"/>
        <v>NA</v>
      </c>
    </row>
    <row r="8178" spans="5:18" hidden="1">
      <c r="F8178" s="149"/>
      <c r="G8178" s="149"/>
      <c r="P8178" s="145">
        <f t="shared" si="524"/>
        <v>0</v>
      </c>
      <c r="Q8178" t="str">
        <f t="shared" si="523"/>
        <v>NA</v>
      </c>
      <c r="R8178" s="145" t="str">
        <f t="shared" si="525"/>
        <v>NA</v>
      </c>
    </row>
    <row r="8179" spans="5:18" hidden="1">
      <c r="F8179" s="149"/>
      <c r="G8179" s="149"/>
      <c r="P8179" s="145">
        <f t="shared" si="524"/>
        <v>0</v>
      </c>
      <c r="Q8179" t="str">
        <f t="shared" si="523"/>
        <v>NA</v>
      </c>
      <c r="R8179" s="145" t="str">
        <f t="shared" si="525"/>
        <v>NA</v>
      </c>
    </row>
    <row r="8180" spans="5:18" hidden="1">
      <c r="F8180" s="149"/>
      <c r="G8180" s="149"/>
      <c r="P8180" s="145">
        <f t="shared" si="524"/>
        <v>0</v>
      </c>
      <c r="Q8180" t="str">
        <f t="shared" si="523"/>
        <v>NA</v>
      </c>
      <c r="R8180" s="145" t="str">
        <f t="shared" si="525"/>
        <v>NA</v>
      </c>
    </row>
    <row r="8181" spans="5:18" hidden="1">
      <c r="E8181" s="149"/>
      <c r="P8181" s="145">
        <f t="shared" si="524"/>
        <v>0</v>
      </c>
      <c r="Q8181" t="str">
        <f t="shared" si="523"/>
        <v>NA</v>
      </c>
      <c r="R8181" s="145" t="str">
        <f t="shared" si="525"/>
        <v>NA</v>
      </c>
    </row>
    <row r="8182" spans="5:18" hidden="1">
      <c r="E8182" s="149"/>
      <c r="P8182" s="145">
        <f t="shared" si="524"/>
        <v>0</v>
      </c>
      <c r="Q8182" t="str">
        <f t="shared" si="523"/>
        <v>NA</v>
      </c>
      <c r="R8182" s="145" t="str">
        <f t="shared" si="525"/>
        <v>NA</v>
      </c>
    </row>
    <row r="8183" spans="5:18" hidden="1">
      <c r="E8183" s="149"/>
      <c r="P8183" s="145">
        <f t="shared" si="524"/>
        <v>0</v>
      </c>
      <c r="Q8183" t="str">
        <f t="shared" si="523"/>
        <v>NA</v>
      </c>
      <c r="R8183" s="145" t="str">
        <f t="shared" si="525"/>
        <v>NA</v>
      </c>
    </row>
    <row r="8184" spans="5:18" hidden="1">
      <c r="E8184" s="149"/>
      <c r="P8184" s="145">
        <f t="shared" si="524"/>
        <v>0</v>
      </c>
      <c r="Q8184" t="str">
        <f t="shared" si="523"/>
        <v>NA</v>
      </c>
      <c r="R8184" s="145" t="str">
        <f t="shared" si="525"/>
        <v>NA</v>
      </c>
    </row>
    <row r="8185" spans="5:18" hidden="1">
      <c r="E8185" s="149"/>
      <c r="P8185" s="145">
        <f t="shared" si="524"/>
        <v>0</v>
      </c>
      <c r="Q8185" t="str">
        <f t="shared" si="523"/>
        <v>NA</v>
      </c>
      <c r="R8185" s="145" t="str">
        <f t="shared" si="525"/>
        <v>NA</v>
      </c>
    </row>
    <row r="8186" spans="5:18" hidden="1">
      <c r="E8186" s="149"/>
      <c r="P8186" s="145">
        <f t="shared" si="524"/>
        <v>0</v>
      </c>
      <c r="Q8186" t="str">
        <f t="shared" si="523"/>
        <v>NA</v>
      </c>
      <c r="R8186" s="145" t="str">
        <f t="shared" si="525"/>
        <v>NA</v>
      </c>
    </row>
    <row r="8187" spans="5:18" hidden="1">
      <c r="E8187" s="149"/>
      <c r="P8187" s="145">
        <f t="shared" si="524"/>
        <v>0</v>
      </c>
      <c r="Q8187" t="str">
        <f t="shared" si="523"/>
        <v>NA</v>
      </c>
      <c r="R8187" s="145" t="str">
        <f t="shared" si="525"/>
        <v>NA</v>
      </c>
    </row>
    <row r="8188" spans="5:18" hidden="1">
      <c r="E8188" s="149"/>
      <c r="P8188" s="145">
        <f t="shared" si="524"/>
        <v>0</v>
      </c>
      <c r="Q8188" t="str">
        <f t="shared" si="523"/>
        <v>NA</v>
      </c>
      <c r="R8188" s="145" t="str">
        <f t="shared" si="525"/>
        <v>NA</v>
      </c>
    </row>
    <row r="8189" spans="5:18" hidden="1">
      <c r="E8189" s="149"/>
      <c r="P8189" s="145">
        <f t="shared" si="524"/>
        <v>0</v>
      </c>
      <c r="Q8189" t="str">
        <f t="shared" si="523"/>
        <v>NA</v>
      </c>
      <c r="R8189" s="145" t="str">
        <f t="shared" si="525"/>
        <v>NA</v>
      </c>
    </row>
    <row r="8190" spans="5:18" hidden="1">
      <c r="E8190" s="149"/>
      <c r="P8190" s="145">
        <f t="shared" si="524"/>
        <v>0</v>
      </c>
      <c r="Q8190" t="str">
        <f t="shared" si="523"/>
        <v>NA</v>
      </c>
      <c r="R8190" s="145" t="str">
        <f t="shared" si="525"/>
        <v>NA</v>
      </c>
    </row>
    <row r="8191" spans="5:18" hidden="1">
      <c r="E8191" s="149"/>
      <c r="P8191" s="145">
        <f t="shared" si="524"/>
        <v>0</v>
      </c>
      <c r="Q8191" t="str">
        <f t="shared" si="523"/>
        <v>NA</v>
      </c>
      <c r="R8191" s="145" t="str">
        <f t="shared" si="525"/>
        <v>NA</v>
      </c>
    </row>
    <row r="8192" spans="5:18" hidden="1">
      <c r="E8192" s="149"/>
      <c r="P8192" s="145">
        <f t="shared" si="524"/>
        <v>0</v>
      </c>
      <c r="Q8192" t="str">
        <f t="shared" ref="Q8192:Q8255" si="526">IF(AND(ISNUMBER(E8192),ISNUMBER(H8192),ISBLANK(F8192)),E8192-H8192,"NA")</f>
        <v>NA</v>
      </c>
      <c r="R8192" s="145" t="str">
        <f t="shared" si="525"/>
        <v>NA</v>
      </c>
    </row>
    <row r="8193" spans="5:18" hidden="1">
      <c r="E8193" s="149"/>
      <c r="P8193" s="145">
        <f t="shared" si="524"/>
        <v>0</v>
      </c>
      <c r="Q8193" t="str">
        <f t="shared" si="526"/>
        <v>NA</v>
      </c>
      <c r="R8193" s="145" t="str">
        <f t="shared" si="525"/>
        <v>NA</v>
      </c>
    </row>
    <row r="8194" spans="5:18" hidden="1">
      <c r="E8194" s="149"/>
      <c r="P8194" s="145">
        <f t="shared" si="524"/>
        <v>0</v>
      </c>
      <c r="Q8194" t="str">
        <f t="shared" si="526"/>
        <v>NA</v>
      </c>
      <c r="R8194" s="145" t="str">
        <f t="shared" si="525"/>
        <v>NA</v>
      </c>
    </row>
    <row r="8195" spans="5:18" hidden="1">
      <c r="F8195" s="149"/>
      <c r="G8195" s="149"/>
      <c r="P8195" s="145">
        <f t="shared" si="524"/>
        <v>0</v>
      </c>
      <c r="Q8195" t="str">
        <f t="shared" si="526"/>
        <v>NA</v>
      </c>
      <c r="R8195" s="145" t="str">
        <f t="shared" si="525"/>
        <v>NA</v>
      </c>
    </row>
    <row r="8196" spans="5:18" hidden="1">
      <c r="F8196" s="149"/>
      <c r="G8196" s="149"/>
      <c r="P8196" s="145">
        <f t="shared" si="524"/>
        <v>0</v>
      </c>
      <c r="Q8196" t="str">
        <f t="shared" si="526"/>
        <v>NA</v>
      </c>
      <c r="R8196" s="145" t="str">
        <f t="shared" si="525"/>
        <v>NA</v>
      </c>
    </row>
    <row r="8197" spans="5:18" hidden="1">
      <c r="F8197" s="149"/>
      <c r="G8197" s="149"/>
      <c r="P8197" s="145">
        <f t="shared" si="524"/>
        <v>0</v>
      </c>
      <c r="Q8197" t="str">
        <f t="shared" si="526"/>
        <v>NA</v>
      </c>
      <c r="R8197" s="145" t="str">
        <f t="shared" si="525"/>
        <v>NA</v>
      </c>
    </row>
    <row r="8198" spans="5:18" hidden="1">
      <c r="F8198" s="149"/>
      <c r="G8198" s="149"/>
      <c r="P8198" s="145">
        <f t="shared" si="524"/>
        <v>0</v>
      </c>
      <c r="Q8198" t="str">
        <f t="shared" si="526"/>
        <v>NA</v>
      </c>
      <c r="R8198" s="145" t="str">
        <f t="shared" si="525"/>
        <v>NA</v>
      </c>
    </row>
    <row r="8199" spans="5:18" hidden="1">
      <c r="F8199" s="149"/>
      <c r="G8199" s="149"/>
      <c r="P8199" s="145">
        <f t="shared" si="524"/>
        <v>0</v>
      </c>
      <c r="Q8199" t="str">
        <f t="shared" si="526"/>
        <v>NA</v>
      </c>
      <c r="R8199" s="145" t="str">
        <f t="shared" si="525"/>
        <v>NA</v>
      </c>
    </row>
    <row r="8200" spans="5:18" hidden="1">
      <c r="F8200" s="149"/>
      <c r="G8200" s="149"/>
      <c r="P8200" s="145">
        <f t="shared" si="524"/>
        <v>0</v>
      </c>
      <c r="Q8200" t="str">
        <f t="shared" si="526"/>
        <v>NA</v>
      </c>
      <c r="R8200" s="145" t="str">
        <f t="shared" si="525"/>
        <v>NA</v>
      </c>
    </row>
    <row r="8201" spans="5:18" hidden="1">
      <c r="F8201" s="149"/>
      <c r="G8201" s="149"/>
      <c r="P8201" s="145">
        <f t="shared" ref="P8201:P8264" si="527">IFERROR(K8201-L8201,0)</f>
        <v>0</v>
      </c>
      <c r="Q8201" t="str">
        <f t="shared" si="526"/>
        <v>NA</v>
      </c>
      <c r="R8201" s="145" t="str">
        <f t="shared" ref="R8201:R8264" si="528">IF(AND(ISNUMBER(F8201),ISNUMBER(I8201),ISBLANK(E8201)),F8201-I8201,"NA")</f>
        <v>NA</v>
      </c>
    </row>
    <row r="8202" spans="5:18" hidden="1">
      <c r="F8202" s="149"/>
      <c r="G8202" s="149"/>
      <c r="P8202" s="145">
        <f t="shared" si="527"/>
        <v>0</v>
      </c>
      <c r="Q8202" t="str">
        <f t="shared" si="526"/>
        <v>NA</v>
      </c>
      <c r="R8202" s="145" t="str">
        <f t="shared" si="528"/>
        <v>NA</v>
      </c>
    </row>
    <row r="8203" spans="5:18" hidden="1">
      <c r="F8203" s="149"/>
      <c r="G8203" s="149"/>
      <c r="P8203" s="145">
        <f t="shared" si="527"/>
        <v>0</v>
      </c>
      <c r="Q8203" t="str">
        <f t="shared" si="526"/>
        <v>NA</v>
      </c>
      <c r="R8203" s="145" t="str">
        <f t="shared" si="528"/>
        <v>NA</v>
      </c>
    </row>
    <row r="8204" spans="5:18" hidden="1">
      <c r="F8204" s="149"/>
      <c r="G8204" s="149"/>
      <c r="P8204" s="145">
        <f t="shared" si="527"/>
        <v>0</v>
      </c>
      <c r="Q8204" t="str">
        <f t="shared" si="526"/>
        <v>NA</v>
      </c>
      <c r="R8204" s="145" t="str">
        <f t="shared" si="528"/>
        <v>NA</v>
      </c>
    </row>
    <row r="8205" spans="5:18" hidden="1">
      <c r="E8205" s="149"/>
      <c r="P8205" s="145">
        <f t="shared" si="527"/>
        <v>0</v>
      </c>
      <c r="Q8205" t="str">
        <f t="shared" si="526"/>
        <v>NA</v>
      </c>
      <c r="R8205" s="145" t="str">
        <f t="shared" si="528"/>
        <v>NA</v>
      </c>
    </row>
    <row r="8206" spans="5:18" hidden="1">
      <c r="E8206" s="149"/>
      <c r="P8206" s="145">
        <f t="shared" si="527"/>
        <v>0</v>
      </c>
      <c r="Q8206" t="str">
        <f t="shared" si="526"/>
        <v>NA</v>
      </c>
      <c r="R8206" s="145" t="str">
        <f t="shared" si="528"/>
        <v>NA</v>
      </c>
    </row>
    <row r="8207" spans="5:18" hidden="1">
      <c r="E8207" s="149"/>
      <c r="P8207" s="145">
        <f t="shared" si="527"/>
        <v>0</v>
      </c>
      <c r="Q8207" t="str">
        <f t="shared" si="526"/>
        <v>NA</v>
      </c>
      <c r="R8207" s="145" t="str">
        <f t="shared" si="528"/>
        <v>NA</v>
      </c>
    </row>
    <row r="8208" spans="5:18" hidden="1">
      <c r="E8208" s="149"/>
      <c r="P8208" s="145">
        <f t="shared" si="527"/>
        <v>0</v>
      </c>
      <c r="Q8208" t="str">
        <f t="shared" si="526"/>
        <v>NA</v>
      </c>
      <c r="R8208" s="145" t="str">
        <f t="shared" si="528"/>
        <v>NA</v>
      </c>
    </row>
    <row r="8209" spans="5:18" hidden="1">
      <c r="E8209" s="149"/>
      <c r="P8209" s="145">
        <f t="shared" si="527"/>
        <v>0</v>
      </c>
      <c r="Q8209" t="str">
        <f t="shared" si="526"/>
        <v>NA</v>
      </c>
      <c r="R8209" s="145" t="str">
        <f t="shared" si="528"/>
        <v>NA</v>
      </c>
    </row>
    <row r="8210" spans="5:18" hidden="1">
      <c r="E8210" s="149"/>
      <c r="P8210" s="145">
        <f t="shared" si="527"/>
        <v>0</v>
      </c>
      <c r="Q8210" t="str">
        <f t="shared" si="526"/>
        <v>NA</v>
      </c>
      <c r="R8210" s="145" t="str">
        <f t="shared" si="528"/>
        <v>NA</v>
      </c>
    </row>
    <row r="8211" spans="5:18" hidden="1">
      <c r="E8211" s="149"/>
      <c r="P8211" s="145">
        <f t="shared" si="527"/>
        <v>0</v>
      </c>
      <c r="Q8211" t="str">
        <f t="shared" si="526"/>
        <v>NA</v>
      </c>
      <c r="R8211" s="145" t="str">
        <f t="shared" si="528"/>
        <v>NA</v>
      </c>
    </row>
    <row r="8212" spans="5:18" hidden="1">
      <c r="E8212" s="149"/>
      <c r="P8212" s="145">
        <f t="shared" si="527"/>
        <v>0</v>
      </c>
      <c r="Q8212" t="str">
        <f t="shared" si="526"/>
        <v>NA</v>
      </c>
      <c r="R8212" s="145" t="str">
        <f t="shared" si="528"/>
        <v>NA</v>
      </c>
    </row>
    <row r="8213" spans="5:18" hidden="1">
      <c r="E8213" s="149"/>
      <c r="P8213" s="145">
        <f t="shared" si="527"/>
        <v>0</v>
      </c>
      <c r="Q8213" t="str">
        <f t="shared" si="526"/>
        <v>NA</v>
      </c>
      <c r="R8213" s="145" t="str">
        <f t="shared" si="528"/>
        <v>NA</v>
      </c>
    </row>
    <row r="8214" spans="5:18" hidden="1">
      <c r="E8214" s="149"/>
      <c r="P8214" s="145">
        <f t="shared" si="527"/>
        <v>0</v>
      </c>
      <c r="Q8214" t="str">
        <f t="shared" si="526"/>
        <v>NA</v>
      </c>
      <c r="R8214" s="145" t="str">
        <f t="shared" si="528"/>
        <v>NA</v>
      </c>
    </row>
    <row r="8215" spans="5:18" hidden="1">
      <c r="E8215" s="149"/>
      <c r="P8215" s="145">
        <f t="shared" si="527"/>
        <v>0</v>
      </c>
      <c r="Q8215" t="str">
        <f t="shared" si="526"/>
        <v>NA</v>
      </c>
      <c r="R8215" s="145" t="str">
        <f t="shared" si="528"/>
        <v>NA</v>
      </c>
    </row>
    <row r="8216" spans="5:18" hidden="1">
      <c r="E8216" s="149"/>
      <c r="P8216" s="145">
        <f t="shared" si="527"/>
        <v>0</v>
      </c>
      <c r="Q8216" t="str">
        <f t="shared" si="526"/>
        <v>NA</v>
      </c>
      <c r="R8216" s="145" t="str">
        <f t="shared" si="528"/>
        <v>NA</v>
      </c>
    </row>
    <row r="8217" spans="5:18" hidden="1">
      <c r="E8217" s="149"/>
      <c r="P8217" s="145">
        <f t="shared" si="527"/>
        <v>0</v>
      </c>
      <c r="Q8217" t="str">
        <f t="shared" si="526"/>
        <v>NA</v>
      </c>
      <c r="R8217" s="145" t="str">
        <f t="shared" si="528"/>
        <v>NA</v>
      </c>
    </row>
    <row r="8218" spans="5:18" hidden="1">
      <c r="E8218" s="149"/>
      <c r="P8218" s="145">
        <f t="shared" si="527"/>
        <v>0</v>
      </c>
      <c r="Q8218" t="str">
        <f t="shared" si="526"/>
        <v>NA</v>
      </c>
      <c r="R8218" s="145" t="str">
        <f t="shared" si="528"/>
        <v>NA</v>
      </c>
    </row>
    <row r="8219" spans="5:18" hidden="1">
      <c r="F8219" s="149"/>
      <c r="G8219" s="149"/>
      <c r="P8219" s="145">
        <f t="shared" si="527"/>
        <v>0</v>
      </c>
      <c r="Q8219" t="str">
        <f t="shared" si="526"/>
        <v>NA</v>
      </c>
      <c r="R8219" s="145" t="str">
        <f t="shared" si="528"/>
        <v>NA</v>
      </c>
    </row>
    <row r="8220" spans="5:18" hidden="1">
      <c r="F8220" s="149"/>
      <c r="G8220" s="149"/>
      <c r="P8220" s="145">
        <f t="shared" si="527"/>
        <v>0</v>
      </c>
      <c r="Q8220" t="str">
        <f t="shared" si="526"/>
        <v>NA</v>
      </c>
      <c r="R8220" s="145" t="str">
        <f t="shared" si="528"/>
        <v>NA</v>
      </c>
    </row>
    <row r="8221" spans="5:18" hidden="1">
      <c r="F8221" s="149"/>
      <c r="G8221" s="149"/>
      <c r="P8221" s="145">
        <f t="shared" si="527"/>
        <v>0</v>
      </c>
      <c r="Q8221" t="str">
        <f t="shared" si="526"/>
        <v>NA</v>
      </c>
      <c r="R8221" s="145" t="str">
        <f t="shared" si="528"/>
        <v>NA</v>
      </c>
    </row>
    <row r="8222" spans="5:18" hidden="1">
      <c r="F8222" s="149"/>
      <c r="G8222" s="149"/>
      <c r="P8222" s="145">
        <f t="shared" si="527"/>
        <v>0</v>
      </c>
      <c r="Q8222" t="str">
        <f t="shared" si="526"/>
        <v>NA</v>
      </c>
      <c r="R8222" s="145" t="str">
        <f t="shared" si="528"/>
        <v>NA</v>
      </c>
    </row>
    <row r="8223" spans="5:18" hidden="1">
      <c r="F8223" s="149"/>
      <c r="G8223" s="149"/>
      <c r="P8223" s="145">
        <f t="shared" si="527"/>
        <v>0</v>
      </c>
      <c r="Q8223" t="str">
        <f t="shared" si="526"/>
        <v>NA</v>
      </c>
      <c r="R8223" s="145" t="str">
        <f t="shared" si="528"/>
        <v>NA</v>
      </c>
    </row>
    <row r="8224" spans="5:18" hidden="1">
      <c r="F8224" s="149"/>
      <c r="G8224" s="149"/>
      <c r="P8224" s="145">
        <f t="shared" si="527"/>
        <v>0</v>
      </c>
      <c r="Q8224" t="str">
        <f t="shared" si="526"/>
        <v>NA</v>
      </c>
      <c r="R8224" s="145" t="str">
        <f t="shared" si="528"/>
        <v>NA</v>
      </c>
    </row>
    <row r="8225" spans="5:18" hidden="1">
      <c r="F8225" s="149"/>
      <c r="G8225" s="149"/>
      <c r="P8225" s="145">
        <f t="shared" si="527"/>
        <v>0</v>
      </c>
      <c r="Q8225" t="str">
        <f t="shared" si="526"/>
        <v>NA</v>
      </c>
      <c r="R8225" s="145" t="str">
        <f t="shared" si="528"/>
        <v>NA</v>
      </c>
    </row>
    <row r="8226" spans="5:18" hidden="1">
      <c r="F8226" s="149"/>
      <c r="G8226" s="149"/>
      <c r="P8226" s="145">
        <f t="shared" si="527"/>
        <v>0</v>
      </c>
      <c r="Q8226" t="str">
        <f t="shared" si="526"/>
        <v>NA</v>
      </c>
      <c r="R8226" s="145" t="str">
        <f t="shared" si="528"/>
        <v>NA</v>
      </c>
    </row>
    <row r="8227" spans="5:18" hidden="1">
      <c r="F8227" s="149"/>
      <c r="G8227" s="149"/>
      <c r="P8227" s="145">
        <f t="shared" si="527"/>
        <v>0</v>
      </c>
      <c r="Q8227" t="str">
        <f t="shared" si="526"/>
        <v>NA</v>
      </c>
      <c r="R8227" s="145" t="str">
        <f t="shared" si="528"/>
        <v>NA</v>
      </c>
    </row>
    <row r="8228" spans="5:18" hidden="1">
      <c r="F8228" s="149"/>
      <c r="G8228" s="149"/>
      <c r="P8228" s="145">
        <f t="shared" si="527"/>
        <v>0</v>
      </c>
      <c r="Q8228" t="str">
        <f t="shared" si="526"/>
        <v>NA</v>
      </c>
      <c r="R8228" s="145" t="str">
        <f t="shared" si="528"/>
        <v>NA</v>
      </c>
    </row>
    <row r="8229" spans="5:18" hidden="1">
      <c r="E8229" s="149"/>
      <c r="P8229" s="145">
        <f t="shared" si="527"/>
        <v>0</v>
      </c>
      <c r="Q8229" t="str">
        <f t="shared" si="526"/>
        <v>NA</v>
      </c>
      <c r="R8229" s="145" t="str">
        <f t="shared" si="528"/>
        <v>NA</v>
      </c>
    </row>
    <row r="8230" spans="5:18" hidden="1">
      <c r="E8230" s="149"/>
      <c r="P8230" s="145">
        <f t="shared" si="527"/>
        <v>0</v>
      </c>
      <c r="Q8230" t="str">
        <f t="shared" si="526"/>
        <v>NA</v>
      </c>
      <c r="R8230" s="145" t="str">
        <f t="shared" si="528"/>
        <v>NA</v>
      </c>
    </row>
    <row r="8231" spans="5:18" hidden="1">
      <c r="E8231" s="149"/>
      <c r="P8231" s="145">
        <f t="shared" si="527"/>
        <v>0</v>
      </c>
      <c r="Q8231" t="str">
        <f t="shared" si="526"/>
        <v>NA</v>
      </c>
      <c r="R8231" s="145" t="str">
        <f t="shared" si="528"/>
        <v>NA</v>
      </c>
    </row>
    <row r="8232" spans="5:18" hidden="1">
      <c r="E8232" s="149"/>
      <c r="P8232" s="145">
        <f t="shared" si="527"/>
        <v>0</v>
      </c>
      <c r="Q8232" t="str">
        <f t="shared" si="526"/>
        <v>NA</v>
      </c>
      <c r="R8232" s="145" t="str">
        <f t="shared" si="528"/>
        <v>NA</v>
      </c>
    </row>
    <row r="8233" spans="5:18" hidden="1">
      <c r="E8233" s="149"/>
      <c r="P8233" s="145">
        <f t="shared" si="527"/>
        <v>0</v>
      </c>
      <c r="Q8233" t="str">
        <f t="shared" si="526"/>
        <v>NA</v>
      </c>
      <c r="R8233" s="145" t="str">
        <f t="shared" si="528"/>
        <v>NA</v>
      </c>
    </row>
    <row r="8234" spans="5:18" hidden="1">
      <c r="E8234" s="149"/>
      <c r="P8234" s="145">
        <f t="shared" si="527"/>
        <v>0</v>
      </c>
      <c r="Q8234" t="str">
        <f t="shared" si="526"/>
        <v>NA</v>
      </c>
      <c r="R8234" s="145" t="str">
        <f t="shared" si="528"/>
        <v>NA</v>
      </c>
    </row>
    <row r="8235" spans="5:18" hidden="1">
      <c r="E8235" s="149"/>
      <c r="P8235" s="145">
        <f t="shared" si="527"/>
        <v>0</v>
      </c>
      <c r="Q8235" t="str">
        <f t="shared" si="526"/>
        <v>NA</v>
      </c>
      <c r="R8235" s="145" t="str">
        <f t="shared" si="528"/>
        <v>NA</v>
      </c>
    </row>
    <row r="8236" spans="5:18" hidden="1">
      <c r="E8236" s="149"/>
      <c r="P8236" s="145">
        <f t="shared" si="527"/>
        <v>0</v>
      </c>
      <c r="Q8236" t="str">
        <f t="shared" si="526"/>
        <v>NA</v>
      </c>
      <c r="R8236" s="145" t="str">
        <f t="shared" si="528"/>
        <v>NA</v>
      </c>
    </row>
    <row r="8237" spans="5:18" hidden="1">
      <c r="E8237" s="149"/>
      <c r="P8237" s="145">
        <f t="shared" si="527"/>
        <v>0</v>
      </c>
      <c r="Q8237" t="str">
        <f t="shared" si="526"/>
        <v>NA</v>
      </c>
      <c r="R8237" s="145" t="str">
        <f t="shared" si="528"/>
        <v>NA</v>
      </c>
    </row>
    <row r="8238" spans="5:18" hidden="1">
      <c r="E8238" s="149"/>
      <c r="P8238" s="145">
        <f t="shared" si="527"/>
        <v>0</v>
      </c>
      <c r="Q8238" t="str">
        <f t="shared" si="526"/>
        <v>NA</v>
      </c>
      <c r="R8238" s="145" t="str">
        <f t="shared" si="528"/>
        <v>NA</v>
      </c>
    </row>
    <row r="8239" spans="5:18" hidden="1">
      <c r="E8239" s="149"/>
      <c r="P8239" s="145">
        <f t="shared" si="527"/>
        <v>0</v>
      </c>
      <c r="Q8239" t="str">
        <f t="shared" si="526"/>
        <v>NA</v>
      </c>
      <c r="R8239" s="145" t="str">
        <f t="shared" si="528"/>
        <v>NA</v>
      </c>
    </row>
    <row r="8240" spans="5:18" hidden="1">
      <c r="E8240" s="149"/>
      <c r="P8240" s="145">
        <f t="shared" si="527"/>
        <v>0</v>
      </c>
      <c r="Q8240" t="str">
        <f t="shared" si="526"/>
        <v>NA</v>
      </c>
      <c r="R8240" s="145" t="str">
        <f t="shared" si="528"/>
        <v>NA</v>
      </c>
    </row>
    <row r="8241" spans="5:18" hidden="1">
      <c r="E8241" s="149"/>
      <c r="P8241" s="145">
        <f t="shared" si="527"/>
        <v>0</v>
      </c>
      <c r="Q8241" t="str">
        <f t="shared" si="526"/>
        <v>NA</v>
      </c>
      <c r="R8241" s="145" t="str">
        <f t="shared" si="528"/>
        <v>NA</v>
      </c>
    </row>
    <row r="8242" spans="5:18" hidden="1">
      <c r="E8242" s="149"/>
      <c r="P8242" s="145">
        <f t="shared" si="527"/>
        <v>0</v>
      </c>
      <c r="Q8242" t="str">
        <f t="shared" si="526"/>
        <v>NA</v>
      </c>
      <c r="R8242" s="145" t="str">
        <f t="shared" si="528"/>
        <v>NA</v>
      </c>
    </row>
    <row r="8243" spans="5:18" hidden="1">
      <c r="F8243" s="149"/>
      <c r="G8243" s="149"/>
      <c r="P8243" s="145">
        <f t="shared" si="527"/>
        <v>0</v>
      </c>
      <c r="Q8243" t="str">
        <f t="shared" si="526"/>
        <v>NA</v>
      </c>
      <c r="R8243" s="145" t="str">
        <f t="shared" si="528"/>
        <v>NA</v>
      </c>
    </row>
    <row r="8244" spans="5:18" hidden="1">
      <c r="F8244" s="149"/>
      <c r="G8244" s="149"/>
      <c r="P8244" s="145">
        <f t="shared" si="527"/>
        <v>0</v>
      </c>
      <c r="Q8244" t="str">
        <f t="shared" si="526"/>
        <v>NA</v>
      </c>
      <c r="R8244" s="145" t="str">
        <f t="shared" si="528"/>
        <v>NA</v>
      </c>
    </row>
    <row r="8245" spans="5:18" hidden="1">
      <c r="F8245" s="149"/>
      <c r="G8245" s="149"/>
      <c r="P8245" s="145">
        <f t="shared" si="527"/>
        <v>0</v>
      </c>
      <c r="Q8245" t="str">
        <f t="shared" si="526"/>
        <v>NA</v>
      </c>
      <c r="R8245" s="145" t="str">
        <f t="shared" si="528"/>
        <v>NA</v>
      </c>
    </row>
    <row r="8246" spans="5:18" hidden="1">
      <c r="F8246" s="149"/>
      <c r="G8246" s="149"/>
      <c r="P8246" s="145">
        <f t="shared" si="527"/>
        <v>0</v>
      </c>
      <c r="Q8246" t="str">
        <f t="shared" si="526"/>
        <v>NA</v>
      </c>
      <c r="R8246" s="145" t="str">
        <f t="shared" si="528"/>
        <v>NA</v>
      </c>
    </row>
    <row r="8247" spans="5:18" hidden="1">
      <c r="F8247" s="149"/>
      <c r="G8247" s="149"/>
      <c r="P8247" s="145">
        <f t="shared" si="527"/>
        <v>0</v>
      </c>
      <c r="Q8247" t="str">
        <f t="shared" si="526"/>
        <v>NA</v>
      </c>
      <c r="R8247" s="145" t="str">
        <f t="shared" si="528"/>
        <v>NA</v>
      </c>
    </row>
    <row r="8248" spans="5:18" hidden="1">
      <c r="F8248" s="149"/>
      <c r="G8248" s="149"/>
      <c r="P8248" s="145">
        <f t="shared" si="527"/>
        <v>0</v>
      </c>
      <c r="Q8248" t="str">
        <f t="shared" si="526"/>
        <v>NA</v>
      </c>
      <c r="R8248" s="145" t="str">
        <f t="shared" si="528"/>
        <v>NA</v>
      </c>
    </row>
    <row r="8249" spans="5:18" hidden="1">
      <c r="F8249" s="149"/>
      <c r="G8249" s="149"/>
      <c r="P8249" s="145">
        <f t="shared" si="527"/>
        <v>0</v>
      </c>
      <c r="Q8249" t="str">
        <f t="shared" si="526"/>
        <v>NA</v>
      </c>
      <c r="R8249" s="145" t="str">
        <f t="shared" si="528"/>
        <v>NA</v>
      </c>
    </row>
    <row r="8250" spans="5:18" hidden="1">
      <c r="F8250" s="149"/>
      <c r="G8250" s="149"/>
      <c r="P8250" s="145">
        <f t="shared" si="527"/>
        <v>0</v>
      </c>
      <c r="Q8250" t="str">
        <f t="shared" si="526"/>
        <v>NA</v>
      </c>
      <c r="R8250" s="145" t="str">
        <f t="shared" si="528"/>
        <v>NA</v>
      </c>
    </row>
    <row r="8251" spans="5:18" hidden="1">
      <c r="F8251" s="149"/>
      <c r="G8251" s="149"/>
      <c r="P8251" s="145">
        <f t="shared" si="527"/>
        <v>0</v>
      </c>
      <c r="Q8251" t="str">
        <f t="shared" si="526"/>
        <v>NA</v>
      </c>
      <c r="R8251" s="145" t="str">
        <f t="shared" si="528"/>
        <v>NA</v>
      </c>
    </row>
    <row r="8252" spans="5:18" hidden="1">
      <c r="F8252" s="149"/>
      <c r="G8252" s="149"/>
      <c r="P8252" s="145">
        <f t="shared" si="527"/>
        <v>0</v>
      </c>
      <c r="Q8252" t="str">
        <f t="shared" si="526"/>
        <v>NA</v>
      </c>
      <c r="R8252" s="145" t="str">
        <f t="shared" si="528"/>
        <v>NA</v>
      </c>
    </row>
    <row r="8253" spans="5:18" hidden="1">
      <c r="F8253" s="149"/>
      <c r="G8253" s="149"/>
      <c r="P8253" s="145">
        <f t="shared" si="527"/>
        <v>0</v>
      </c>
      <c r="Q8253" t="str">
        <f t="shared" si="526"/>
        <v>NA</v>
      </c>
      <c r="R8253" s="145" t="str">
        <f t="shared" si="528"/>
        <v>NA</v>
      </c>
    </row>
    <row r="8254" spans="5:18" hidden="1">
      <c r="F8254" s="149"/>
      <c r="G8254" s="149"/>
      <c r="P8254" s="145">
        <f t="shared" si="527"/>
        <v>0</v>
      </c>
      <c r="Q8254" t="str">
        <f t="shared" si="526"/>
        <v>NA</v>
      </c>
      <c r="R8254" s="145" t="str">
        <f t="shared" si="528"/>
        <v>NA</v>
      </c>
    </row>
    <row r="8255" spans="5:18" hidden="1">
      <c r="F8255" s="149"/>
      <c r="G8255" s="149"/>
      <c r="P8255" s="145">
        <f t="shared" si="527"/>
        <v>0</v>
      </c>
      <c r="Q8255" t="str">
        <f t="shared" si="526"/>
        <v>NA</v>
      </c>
      <c r="R8255" s="145" t="str">
        <f t="shared" si="528"/>
        <v>NA</v>
      </c>
    </row>
    <row r="8256" spans="5:18" hidden="1">
      <c r="F8256" s="149"/>
      <c r="G8256" s="149"/>
      <c r="P8256" s="145">
        <f t="shared" si="527"/>
        <v>0</v>
      </c>
      <c r="Q8256" t="str">
        <f t="shared" ref="Q8256:Q8319" si="529">IF(AND(ISNUMBER(E8256),ISNUMBER(H8256),ISBLANK(F8256)),E8256-H8256,"NA")</f>
        <v>NA</v>
      </c>
      <c r="R8256" s="145" t="str">
        <f t="shared" si="528"/>
        <v>NA</v>
      </c>
    </row>
    <row r="8257" spans="6:18" hidden="1">
      <c r="F8257" s="149"/>
      <c r="G8257" s="149"/>
      <c r="P8257" s="145">
        <f t="shared" si="527"/>
        <v>0</v>
      </c>
      <c r="Q8257" t="str">
        <f t="shared" si="529"/>
        <v>NA</v>
      </c>
      <c r="R8257" s="145" t="str">
        <f t="shared" si="528"/>
        <v>NA</v>
      </c>
    </row>
    <row r="8258" spans="6:18" hidden="1">
      <c r="F8258" s="149"/>
      <c r="G8258" s="149"/>
      <c r="P8258" s="145">
        <f t="shared" si="527"/>
        <v>0</v>
      </c>
      <c r="Q8258" t="str">
        <f t="shared" si="529"/>
        <v>NA</v>
      </c>
      <c r="R8258" s="145" t="str">
        <f t="shared" si="528"/>
        <v>NA</v>
      </c>
    </row>
    <row r="8259" spans="6:18" hidden="1">
      <c r="F8259" s="149"/>
      <c r="G8259" s="149"/>
      <c r="P8259" s="145">
        <f t="shared" si="527"/>
        <v>0</v>
      </c>
      <c r="Q8259" t="str">
        <f t="shared" si="529"/>
        <v>NA</v>
      </c>
      <c r="R8259" s="145" t="str">
        <f t="shared" si="528"/>
        <v>NA</v>
      </c>
    </row>
    <row r="8260" spans="6:18" hidden="1">
      <c r="F8260" s="149"/>
      <c r="G8260" s="149"/>
      <c r="P8260" s="145">
        <f t="shared" si="527"/>
        <v>0</v>
      </c>
      <c r="Q8260" t="str">
        <f t="shared" si="529"/>
        <v>NA</v>
      </c>
      <c r="R8260" s="145" t="str">
        <f t="shared" si="528"/>
        <v>NA</v>
      </c>
    </row>
    <row r="8261" spans="6:18" hidden="1">
      <c r="F8261" s="149"/>
      <c r="G8261" s="149"/>
      <c r="P8261" s="145">
        <f t="shared" si="527"/>
        <v>0</v>
      </c>
      <c r="Q8261" t="str">
        <f t="shared" si="529"/>
        <v>NA</v>
      </c>
      <c r="R8261" s="145" t="str">
        <f t="shared" si="528"/>
        <v>NA</v>
      </c>
    </row>
    <row r="8262" spans="6:18" hidden="1">
      <c r="F8262" s="149"/>
      <c r="G8262" s="149"/>
      <c r="P8262" s="145">
        <f t="shared" si="527"/>
        <v>0</v>
      </c>
      <c r="Q8262" t="str">
        <f t="shared" si="529"/>
        <v>NA</v>
      </c>
      <c r="R8262" s="145" t="str">
        <f t="shared" si="528"/>
        <v>NA</v>
      </c>
    </row>
    <row r="8263" spans="6:18" hidden="1">
      <c r="F8263" s="149"/>
      <c r="G8263" s="149"/>
      <c r="P8263" s="145">
        <f t="shared" si="527"/>
        <v>0</v>
      </c>
      <c r="Q8263" t="str">
        <f t="shared" si="529"/>
        <v>NA</v>
      </c>
      <c r="R8263" s="145" t="str">
        <f t="shared" si="528"/>
        <v>NA</v>
      </c>
    </row>
    <row r="8264" spans="6:18" hidden="1">
      <c r="F8264" s="149"/>
      <c r="G8264" s="149"/>
      <c r="P8264" s="145">
        <f t="shared" si="527"/>
        <v>0</v>
      </c>
      <c r="Q8264" t="str">
        <f t="shared" si="529"/>
        <v>NA</v>
      </c>
      <c r="R8264" s="145" t="str">
        <f t="shared" si="528"/>
        <v>NA</v>
      </c>
    </row>
    <row r="8265" spans="6:18" hidden="1">
      <c r="F8265" s="149"/>
      <c r="G8265" s="149"/>
      <c r="P8265" s="145">
        <f t="shared" ref="P8265:P8328" si="530">IFERROR(K8265-L8265,0)</f>
        <v>0</v>
      </c>
      <c r="Q8265" t="str">
        <f t="shared" si="529"/>
        <v>NA</v>
      </c>
      <c r="R8265" s="145" t="str">
        <f t="shared" ref="R8265:R8328" si="531">IF(AND(ISNUMBER(F8265),ISNUMBER(I8265),ISBLANK(E8265)),F8265-I8265,"NA")</f>
        <v>NA</v>
      </c>
    </row>
    <row r="8266" spans="6:18" hidden="1">
      <c r="F8266" s="149"/>
      <c r="G8266" s="149"/>
      <c r="P8266" s="145">
        <f t="shared" si="530"/>
        <v>0</v>
      </c>
      <c r="Q8266" t="str">
        <f t="shared" si="529"/>
        <v>NA</v>
      </c>
      <c r="R8266" s="145" t="str">
        <f t="shared" si="531"/>
        <v>NA</v>
      </c>
    </row>
    <row r="8267" spans="6:18" hidden="1">
      <c r="F8267" s="149"/>
      <c r="G8267" s="149"/>
      <c r="P8267" s="145">
        <f t="shared" si="530"/>
        <v>0</v>
      </c>
      <c r="Q8267" t="str">
        <f t="shared" si="529"/>
        <v>NA</v>
      </c>
      <c r="R8267" s="145" t="str">
        <f t="shared" si="531"/>
        <v>NA</v>
      </c>
    </row>
    <row r="8268" spans="6:18" hidden="1">
      <c r="F8268" s="149"/>
      <c r="G8268" s="149"/>
      <c r="P8268" s="145">
        <f t="shared" si="530"/>
        <v>0</v>
      </c>
      <c r="Q8268" t="str">
        <f t="shared" si="529"/>
        <v>NA</v>
      </c>
      <c r="R8268" s="145" t="str">
        <f t="shared" si="531"/>
        <v>NA</v>
      </c>
    </row>
    <row r="8269" spans="6:18" hidden="1">
      <c r="F8269" s="149"/>
      <c r="G8269" s="149"/>
      <c r="P8269" s="145">
        <f t="shared" si="530"/>
        <v>0</v>
      </c>
      <c r="Q8269" t="str">
        <f t="shared" si="529"/>
        <v>NA</v>
      </c>
      <c r="R8269" s="145" t="str">
        <f t="shared" si="531"/>
        <v>NA</v>
      </c>
    </row>
    <row r="8270" spans="6:18" hidden="1">
      <c r="F8270" s="149"/>
      <c r="G8270" s="149"/>
      <c r="P8270" s="145">
        <f t="shared" si="530"/>
        <v>0</v>
      </c>
      <c r="Q8270" t="str">
        <f t="shared" si="529"/>
        <v>NA</v>
      </c>
      <c r="R8270" s="145" t="str">
        <f t="shared" si="531"/>
        <v>NA</v>
      </c>
    </row>
    <row r="8271" spans="6:18" hidden="1">
      <c r="F8271" s="149"/>
      <c r="G8271" s="149"/>
      <c r="P8271" s="145">
        <f t="shared" si="530"/>
        <v>0</v>
      </c>
      <c r="Q8271" t="str">
        <f t="shared" si="529"/>
        <v>NA</v>
      </c>
      <c r="R8271" s="145" t="str">
        <f t="shared" si="531"/>
        <v>NA</v>
      </c>
    </row>
    <row r="8272" spans="6:18" hidden="1">
      <c r="F8272" s="149"/>
      <c r="G8272" s="149"/>
      <c r="P8272" s="145">
        <f t="shared" si="530"/>
        <v>0</v>
      </c>
      <c r="Q8272" t="str">
        <f t="shared" si="529"/>
        <v>NA</v>
      </c>
      <c r="R8272" s="145" t="str">
        <f t="shared" si="531"/>
        <v>NA</v>
      </c>
    </row>
    <row r="8273" spans="6:18" hidden="1">
      <c r="F8273" s="149"/>
      <c r="G8273" s="149"/>
      <c r="P8273" s="145">
        <f t="shared" si="530"/>
        <v>0</v>
      </c>
      <c r="Q8273" t="str">
        <f t="shared" si="529"/>
        <v>NA</v>
      </c>
      <c r="R8273" s="145" t="str">
        <f t="shared" si="531"/>
        <v>NA</v>
      </c>
    </row>
    <row r="8274" spans="6:18" hidden="1">
      <c r="F8274" s="149"/>
      <c r="G8274" s="149"/>
      <c r="P8274" s="145">
        <f t="shared" si="530"/>
        <v>0</v>
      </c>
      <c r="Q8274" t="str">
        <f t="shared" si="529"/>
        <v>NA</v>
      </c>
      <c r="R8274" s="145" t="str">
        <f t="shared" si="531"/>
        <v>NA</v>
      </c>
    </row>
    <row r="8275" spans="6:18" hidden="1">
      <c r="F8275" s="149"/>
      <c r="G8275" s="149"/>
      <c r="P8275" s="145">
        <f t="shared" si="530"/>
        <v>0</v>
      </c>
      <c r="Q8275" t="str">
        <f t="shared" si="529"/>
        <v>NA</v>
      </c>
      <c r="R8275" s="145" t="str">
        <f t="shared" si="531"/>
        <v>NA</v>
      </c>
    </row>
    <row r="8276" spans="6:18" hidden="1">
      <c r="F8276" s="149"/>
      <c r="G8276" s="149"/>
      <c r="P8276" s="145">
        <f t="shared" si="530"/>
        <v>0</v>
      </c>
      <c r="Q8276" t="str">
        <f t="shared" si="529"/>
        <v>NA</v>
      </c>
      <c r="R8276" s="145" t="str">
        <f t="shared" si="531"/>
        <v>NA</v>
      </c>
    </row>
    <row r="8277" spans="6:18" hidden="1">
      <c r="F8277" s="149"/>
      <c r="G8277" s="149"/>
      <c r="P8277" s="145">
        <f t="shared" si="530"/>
        <v>0</v>
      </c>
      <c r="Q8277" t="str">
        <f t="shared" si="529"/>
        <v>NA</v>
      </c>
      <c r="R8277" s="145" t="str">
        <f t="shared" si="531"/>
        <v>NA</v>
      </c>
    </row>
    <row r="8278" spans="6:18" hidden="1">
      <c r="F8278" s="149"/>
      <c r="G8278" s="149"/>
      <c r="P8278" s="145">
        <f t="shared" si="530"/>
        <v>0</v>
      </c>
      <c r="Q8278" t="str">
        <f t="shared" si="529"/>
        <v>NA</v>
      </c>
      <c r="R8278" s="145" t="str">
        <f t="shared" si="531"/>
        <v>NA</v>
      </c>
    </row>
    <row r="8279" spans="6:18" hidden="1">
      <c r="F8279" s="149"/>
      <c r="G8279" s="149"/>
      <c r="P8279" s="145">
        <f t="shared" si="530"/>
        <v>0</v>
      </c>
      <c r="Q8279" t="str">
        <f t="shared" si="529"/>
        <v>NA</v>
      </c>
      <c r="R8279" s="145" t="str">
        <f t="shared" si="531"/>
        <v>NA</v>
      </c>
    </row>
    <row r="8280" spans="6:18" hidden="1">
      <c r="F8280" s="149"/>
      <c r="G8280" s="149"/>
      <c r="P8280" s="145">
        <f t="shared" si="530"/>
        <v>0</v>
      </c>
      <c r="Q8280" t="str">
        <f t="shared" si="529"/>
        <v>NA</v>
      </c>
      <c r="R8280" s="145" t="str">
        <f t="shared" si="531"/>
        <v>NA</v>
      </c>
    </row>
    <row r="8281" spans="6:18" hidden="1">
      <c r="F8281" s="149"/>
      <c r="G8281" s="149"/>
      <c r="P8281" s="145">
        <f t="shared" si="530"/>
        <v>0</v>
      </c>
      <c r="Q8281" t="str">
        <f t="shared" si="529"/>
        <v>NA</v>
      </c>
      <c r="R8281" s="145" t="str">
        <f t="shared" si="531"/>
        <v>NA</v>
      </c>
    </row>
    <row r="8282" spans="6:18" hidden="1">
      <c r="F8282" s="149"/>
      <c r="G8282" s="149"/>
      <c r="P8282" s="145">
        <f t="shared" si="530"/>
        <v>0</v>
      </c>
      <c r="Q8282" t="str">
        <f t="shared" si="529"/>
        <v>NA</v>
      </c>
      <c r="R8282" s="145" t="str">
        <f t="shared" si="531"/>
        <v>NA</v>
      </c>
    </row>
    <row r="8283" spans="6:18" hidden="1">
      <c r="F8283" s="149"/>
      <c r="G8283" s="149"/>
      <c r="P8283" s="145">
        <f t="shared" si="530"/>
        <v>0</v>
      </c>
      <c r="Q8283" t="str">
        <f t="shared" si="529"/>
        <v>NA</v>
      </c>
      <c r="R8283" s="145" t="str">
        <f t="shared" si="531"/>
        <v>NA</v>
      </c>
    </row>
    <row r="8284" spans="6:18" hidden="1">
      <c r="F8284" s="149"/>
      <c r="G8284" s="149"/>
      <c r="P8284" s="145">
        <f t="shared" si="530"/>
        <v>0</v>
      </c>
      <c r="Q8284" t="str">
        <f t="shared" si="529"/>
        <v>NA</v>
      </c>
      <c r="R8284" s="145" t="str">
        <f t="shared" si="531"/>
        <v>NA</v>
      </c>
    </row>
    <row r="8285" spans="6:18" hidden="1">
      <c r="F8285" s="149"/>
      <c r="G8285" s="149"/>
      <c r="P8285" s="145">
        <f t="shared" si="530"/>
        <v>0</v>
      </c>
      <c r="Q8285" t="str">
        <f t="shared" si="529"/>
        <v>NA</v>
      </c>
      <c r="R8285" s="145" t="str">
        <f t="shared" si="531"/>
        <v>NA</v>
      </c>
    </row>
    <row r="8286" spans="6:18" hidden="1">
      <c r="F8286" s="149"/>
      <c r="G8286" s="149"/>
      <c r="P8286" s="145">
        <f t="shared" si="530"/>
        <v>0</v>
      </c>
      <c r="Q8286" t="str">
        <f t="shared" si="529"/>
        <v>NA</v>
      </c>
      <c r="R8286" s="145" t="str">
        <f t="shared" si="531"/>
        <v>NA</v>
      </c>
    </row>
    <row r="8287" spans="6:18" hidden="1">
      <c r="F8287" s="149"/>
      <c r="G8287" s="149"/>
      <c r="P8287" s="145">
        <f t="shared" si="530"/>
        <v>0</v>
      </c>
      <c r="Q8287" t="str">
        <f t="shared" si="529"/>
        <v>NA</v>
      </c>
      <c r="R8287" s="145" t="str">
        <f t="shared" si="531"/>
        <v>NA</v>
      </c>
    </row>
    <row r="8288" spans="6:18" hidden="1">
      <c r="F8288" s="149"/>
      <c r="G8288" s="149"/>
      <c r="P8288" s="145">
        <f t="shared" si="530"/>
        <v>0</v>
      </c>
      <c r="Q8288" t="str">
        <f t="shared" si="529"/>
        <v>NA</v>
      </c>
      <c r="R8288" s="145" t="str">
        <f t="shared" si="531"/>
        <v>NA</v>
      </c>
    </row>
    <row r="8289" spans="6:18" hidden="1">
      <c r="F8289" s="149"/>
      <c r="G8289" s="149"/>
      <c r="P8289" s="145">
        <f t="shared" si="530"/>
        <v>0</v>
      </c>
      <c r="Q8289" t="str">
        <f t="shared" si="529"/>
        <v>NA</v>
      </c>
      <c r="R8289" s="145" t="str">
        <f t="shared" si="531"/>
        <v>NA</v>
      </c>
    </row>
    <row r="8290" spans="6:18" hidden="1">
      <c r="F8290" s="149"/>
      <c r="G8290" s="149"/>
      <c r="P8290" s="145">
        <f t="shared" si="530"/>
        <v>0</v>
      </c>
      <c r="Q8290" t="str">
        <f t="shared" si="529"/>
        <v>NA</v>
      </c>
      <c r="R8290" s="145" t="str">
        <f t="shared" si="531"/>
        <v>NA</v>
      </c>
    </row>
    <row r="8291" spans="6:18" hidden="1">
      <c r="F8291" s="149"/>
      <c r="G8291" s="149"/>
      <c r="P8291" s="145">
        <f t="shared" si="530"/>
        <v>0</v>
      </c>
      <c r="Q8291" t="str">
        <f t="shared" si="529"/>
        <v>NA</v>
      </c>
      <c r="R8291" s="145" t="str">
        <f t="shared" si="531"/>
        <v>NA</v>
      </c>
    </row>
    <row r="8292" spans="6:18" hidden="1">
      <c r="F8292" s="149"/>
      <c r="G8292" s="149"/>
      <c r="P8292" s="145">
        <f t="shared" si="530"/>
        <v>0</v>
      </c>
      <c r="Q8292" t="str">
        <f t="shared" si="529"/>
        <v>NA</v>
      </c>
      <c r="R8292" s="145" t="str">
        <f t="shared" si="531"/>
        <v>NA</v>
      </c>
    </row>
    <row r="8293" spans="6:18" hidden="1">
      <c r="F8293" s="149"/>
      <c r="G8293" s="149"/>
      <c r="P8293" s="145">
        <f t="shared" si="530"/>
        <v>0</v>
      </c>
      <c r="Q8293" t="str">
        <f t="shared" si="529"/>
        <v>NA</v>
      </c>
      <c r="R8293" s="145" t="str">
        <f t="shared" si="531"/>
        <v>NA</v>
      </c>
    </row>
    <row r="8294" spans="6:18" hidden="1">
      <c r="F8294" s="149"/>
      <c r="G8294" s="149"/>
      <c r="P8294" s="145">
        <f t="shared" si="530"/>
        <v>0</v>
      </c>
      <c r="Q8294" t="str">
        <f t="shared" si="529"/>
        <v>NA</v>
      </c>
      <c r="R8294" s="145" t="str">
        <f t="shared" si="531"/>
        <v>NA</v>
      </c>
    </row>
    <row r="8295" spans="6:18" hidden="1">
      <c r="F8295" s="149"/>
      <c r="G8295" s="149"/>
      <c r="P8295" s="145">
        <f t="shared" si="530"/>
        <v>0</v>
      </c>
      <c r="Q8295" t="str">
        <f t="shared" si="529"/>
        <v>NA</v>
      </c>
      <c r="R8295" s="145" t="str">
        <f t="shared" si="531"/>
        <v>NA</v>
      </c>
    </row>
    <row r="8296" spans="6:18" hidden="1">
      <c r="F8296" s="149"/>
      <c r="G8296" s="149"/>
      <c r="P8296" s="145">
        <f t="shared" si="530"/>
        <v>0</v>
      </c>
      <c r="Q8296" t="str">
        <f t="shared" si="529"/>
        <v>NA</v>
      </c>
      <c r="R8296" s="145" t="str">
        <f t="shared" si="531"/>
        <v>NA</v>
      </c>
    </row>
    <row r="8297" spans="6:18" hidden="1">
      <c r="F8297" s="149"/>
      <c r="G8297" s="149"/>
      <c r="P8297" s="145">
        <f t="shared" si="530"/>
        <v>0</v>
      </c>
      <c r="Q8297" t="str">
        <f t="shared" si="529"/>
        <v>NA</v>
      </c>
      <c r="R8297" s="145" t="str">
        <f t="shared" si="531"/>
        <v>NA</v>
      </c>
    </row>
    <row r="8298" spans="6:18" hidden="1">
      <c r="F8298" s="149"/>
      <c r="G8298" s="149"/>
      <c r="P8298" s="145">
        <f t="shared" si="530"/>
        <v>0</v>
      </c>
      <c r="Q8298" t="str">
        <f t="shared" si="529"/>
        <v>NA</v>
      </c>
      <c r="R8298" s="145" t="str">
        <f t="shared" si="531"/>
        <v>NA</v>
      </c>
    </row>
    <row r="8299" spans="6:18" hidden="1">
      <c r="F8299" s="149"/>
      <c r="G8299" s="149"/>
      <c r="P8299" s="145">
        <f t="shared" si="530"/>
        <v>0</v>
      </c>
      <c r="Q8299" t="str">
        <f t="shared" si="529"/>
        <v>NA</v>
      </c>
      <c r="R8299" s="145" t="str">
        <f t="shared" si="531"/>
        <v>NA</v>
      </c>
    </row>
    <row r="8300" spans="6:18" hidden="1">
      <c r="F8300" s="149"/>
      <c r="G8300" s="149"/>
      <c r="P8300" s="145">
        <f t="shared" si="530"/>
        <v>0</v>
      </c>
      <c r="Q8300" t="str">
        <f t="shared" si="529"/>
        <v>NA</v>
      </c>
      <c r="R8300" s="145" t="str">
        <f t="shared" si="531"/>
        <v>NA</v>
      </c>
    </row>
    <row r="8301" spans="6:18" hidden="1">
      <c r="F8301" s="149"/>
      <c r="G8301" s="149"/>
      <c r="P8301" s="145">
        <f t="shared" si="530"/>
        <v>0</v>
      </c>
      <c r="Q8301" t="str">
        <f t="shared" si="529"/>
        <v>NA</v>
      </c>
      <c r="R8301" s="145" t="str">
        <f t="shared" si="531"/>
        <v>NA</v>
      </c>
    </row>
    <row r="8302" spans="6:18" hidden="1">
      <c r="F8302" s="149"/>
      <c r="G8302" s="149"/>
      <c r="P8302" s="145">
        <f t="shared" si="530"/>
        <v>0</v>
      </c>
      <c r="Q8302" t="str">
        <f t="shared" si="529"/>
        <v>NA</v>
      </c>
      <c r="R8302" s="145" t="str">
        <f t="shared" si="531"/>
        <v>NA</v>
      </c>
    </row>
    <row r="8303" spans="6:18" hidden="1">
      <c r="F8303" s="149"/>
      <c r="G8303" s="149"/>
      <c r="P8303" s="145">
        <f t="shared" si="530"/>
        <v>0</v>
      </c>
      <c r="Q8303" t="str">
        <f t="shared" si="529"/>
        <v>NA</v>
      </c>
      <c r="R8303" s="145" t="str">
        <f t="shared" si="531"/>
        <v>NA</v>
      </c>
    </row>
    <row r="8304" spans="6:18" hidden="1">
      <c r="F8304" s="149"/>
      <c r="G8304" s="149"/>
      <c r="P8304" s="145">
        <f t="shared" si="530"/>
        <v>0</v>
      </c>
      <c r="Q8304" t="str">
        <f t="shared" si="529"/>
        <v>NA</v>
      </c>
      <c r="R8304" s="145" t="str">
        <f t="shared" si="531"/>
        <v>NA</v>
      </c>
    </row>
    <row r="8305" spans="6:18" hidden="1">
      <c r="F8305" s="149"/>
      <c r="G8305" s="149"/>
      <c r="P8305" s="145">
        <f t="shared" si="530"/>
        <v>0</v>
      </c>
      <c r="Q8305" t="str">
        <f t="shared" si="529"/>
        <v>NA</v>
      </c>
      <c r="R8305" s="145" t="str">
        <f t="shared" si="531"/>
        <v>NA</v>
      </c>
    </row>
    <row r="8306" spans="6:18" hidden="1">
      <c r="F8306" s="149"/>
      <c r="G8306" s="149"/>
      <c r="P8306" s="145">
        <f t="shared" si="530"/>
        <v>0</v>
      </c>
      <c r="Q8306" t="str">
        <f t="shared" si="529"/>
        <v>NA</v>
      </c>
      <c r="R8306" s="145" t="str">
        <f t="shared" si="531"/>
        <v>NA</v>
      </c>
    </row>
    <row r="8307" spans="6:18" hidden="1">
      <c r="F8307" s="149"/>
      <c r="G8307" s="149"/>
      <c r="P8307" s="145">
        <f t="shared" si="530"/>
        <v>0</v>
      </c>
      <c r="Q8307" t="str">
        <f t="shared" si="529"/>
        <v>NA</v>
      </c>
      <c r="R8307" s="145" t="str">
        <f t="shared" si="531"/>
        <v>NA</v>
      </c>
    </row>
    <row r="8308" spans="6:18" hidden="1">
      <c r="F8308" s="149"/>
      <c r="G8308" s="149"/>
      <c r="P8308" s="145">
        <f t="shared" si="530"/>
        <v>0</v>
      </c>
      <c r="Q8308" t="str">
        <f t="shared" si="529"/>
        <v>NA</v>
      </c>
      <c r="R8308" s="145" t="str">
        <f t="shared" si="531"/>
        <v>NA</v>
      </c>
    </row>
    <row r="8309" spans="6:18" hidden="1">
      <c r="F8309" s="149"/>
      <c r="G8309" s="149"/>
      <c r="P8309" s="145">
        <f t="shared" si="530"/>
        <v>0</v>
      </c>
      <c r="Q8309" t="str">
        <f t="shared" si="529"/>
        <v>NA</v>
      </c>
      <c r="R8309" s="145" t="str">
        <f t="shared" si="531"/>
        <v>NA</v>
      </c>
    </row>
    <row r="8310" spans="6:18" hidden="1">
      <c r="F8310" s="149"/>
      <c r="G8310" s="149"/>
      <c r="P8310" s="145">
        <f t="shared" si="530"/>
        <v>0</v>
      </c>
      <c r="Q8310" t="str">
        <f t="shared" si="529"/>
        <v>NA</v>
      </c>
      <c r="R8310" s="145" t="str">
        <f t="shared" si="531"/>
        <v>NA</v>
      </c>
    </row>
    <row r="8311" spans="6:18" hidden="1">
      <c r="F8311" s="149"/>
      <c r="G8311" s="149"/>
      <c r="P8311" s="145">
        <f t="shared" si="530"/>
        <v>0</v>
      </c>
      <c r="Q8311" t="str">
        <f t="shared" si="529"/>
        <v>NA</v>
      </c>
      <c r="R8311" s="145" t="str">
        <f t="shared" si="531"/>
        <v>NA</v>
      </c>
    </row>
    <row r="8312" spans="6:18" hidden="1">
      <c r="F8312" s="149"/>
      <c r="G8312" s="149"/>
      <c r="P8312" s="145">
        <f t="shared" si="530"/>
        <v>0</v>
      </c>
      <c r="Q8312" t="str">
        <f t="shared" si="529"/>
        <v>NA</v>
      </c>
      <c r="R8312" s="145" t="str">
        <f t="shared" si="531"/>
        <v>NA</v>
      </c>
    </row>
    <row r="8313" spans="6:18" hidden="1">
      <c r="F8313" s="149"/>
      <c r="G8313" s="149"/>
      <c r="P8313" s="145">
        <f t="shared" si="530"/>
        <v>0</v>
      </c>
      <c r="Q8313" t="str">
        <f t="shared" si="529"/>
        <v>NA</v>
      </c>
      <c r="R8313" s="145" t="str">
        <f t="shared" si="531"/>
        <v>NA</v>
      </c>
    </row>
    <row r="8314" spans="6:18" hidden="1">
      <c r="F8314" s="149"/>
      <c r="G8314" s="149"/>
      <c r="P8314" s="145">
        <f t="shared" si="530"/>
        <v>0</v>
      </c>
      <c r="Q8314" t="str">
        <f t="shared" si="529"/>
        <v>NA</v>
      </c>
      <c r="R8314" s="145" t="str">
        <f t="shared" si="531"/>
        <v>NA</v>
      </c>
    </row>
    <row r="8315" spans="6:18" hidden="1">
      <c r="F8315" s="149"/>
      <c r="G8315" s="149"/>
      <c r="P8315" s="145">
        <f t="shared" si="530"/>
        <v>0</v>
      </c>
      <c r="Q8315" t="str">
        <f t="shared" si="529"/>
        <v>NA</v>
      </c>
      <c r="R8315" s="145" t="str">
        <f t="shared" si="531"/>
        <v>NA</v>
      </c>
    </row>
    <row r="8316" spans="6:18" hidden="1">
      <c r="F8316" s="149"/>
      <c r="G8316" s="149"/>
      <c r="P8316" s="145">
        <f t="shared" si="530"/>
        <v>0</v>
      </c>
      <c r="Q8316" t="str">
        <f t="shared" si="529"/>
        <v>NA</v>
      </c>
      <c r="R8316" s="145" t="str">
        <f t="shared" si="531"/>
        <v>NA</v>
      </c>
    </row>
    <row r="8317" spans="6:18" hidden="1">
      <c r="F8317" s="149"/>
      <c r="G8317" s="149"/>
      <c r="P8317" s="145">
        <f t="shared" si="530"/>
        <v>0</v>
      </c>
      <c r="Q8317" t="str">
        <f t="shared" si="529"/>
        <v>NA</v>
      </c>
      <c r="R8317" s="145" t="str">
        <f t="shared" si="531"/>
        <v>NA</v>
      </c>
    </row>
    <row r="8318" spans="6:18" hidden="1">
      <c r="F8318" s="149"/>
      <c r="G8318" s="149"/>
      <c r="P8318" s="145">
        <f t="shared" si="530"/>
        <v>0</v>
      </c>
      <c r="Q8318" t="str">
        <f t="shared" si="529"/>
        <v>NA</v>
      </c>
      <c r="R8318" s="145" t="str">
        <f t="shared" si="531"/>
        <v>NA</v>
      </c>
    </row>
    <row r="8319" spans="6:18" hidden="1">
      <c r="F8319" s="149"/>
      <c r="G8319" s="149"/>
      <c r="P8319" s="145">
        <f t="shared" si="530"/>
        <v>0</v>
      </c>
      <c r="Q8319" t="str">
        <f t="shared" si="529"/>
        <v>NA</v>
      </c>
      <c r="R8319" s="145" t="str">
        <f t="shared" si="531"/>
        <v>NA</v>
      </c>
    </row>
    <row r="8320" spans="6:18" hidden="1">
      <c r="F8320" s="149"/>
      <c r="G8320" s="149"/>
      <c r="P8320" s="145">
        <f t="shared" si="530"/>
        <v>0</v>
      </c>
      <c r="Q8320" t="str">
        <f t="shared" ref="Q8320:Q8383" si="532">IF(AND(ISNUMBER(E8320),ISNUMBER(H8320),ISBLANK(F8320)),E8320-H8320,"NA")</f>
        <v>NA</v>
      </c>
      <c r="R8320" s="145" t="str">
        <f t="shared" si="531"/>
        <v>NA</v>
      </c>
    </row>
    <row r="8321" spans="6:18" hidden="1">
      <c r="F8321" s="149"/>
      <c r="G8321" s="149"/>
      <c r="P8321" s="145">
        <f t="shared" si="530"/>
        <v>0</v>
      </c>
      <c r="Q8321" t="str">
        <f t="shared" si="532"/>
        <v>NA</v>
      </c>
      <c r="R8321" s="145" t="str">
        <f t="shared" si="531"/>
        <v>NA</v>
      </c>
    </row>
    <row r="8322" spans="6:18" hidden="1">
      <c r="F8322" s="149"/>
      <c r="G8322" s="149"/>
      <c r="P8322" s="145">
        <f t="shared" si="530"/>
        <v>0</v>
      </c>
      <c r="Q8322" t="str">
        <f t="shared" si="532"/>
        <v>NA</v>
      </c>
      <c r="R8322" s="145" t="str">
        <f t="shared" si="531"/>
        <v>NA</v>
      </c>
    </row>
    <row r="8323" spans="6:18" hidden="1">
      <c r="F8323" s="149"/>
      <c r="G8323" s="149"/>
      <c r="P8323" s="145">
        <f t="shared" si="530"/>
        <v>0</v>
      </c>
      <c r="Q8323" t="str">
        <f t="shared" si="532"/>
        <v>NA</v>
      </c>
      <c r="R8323" s="145" t="str">
        <f t="shared" si="531"/>
        <v>NA</v>
      </c>
    </row>
    <row r="8324" spans="6:18" hidden="1">
      <c r="F8324" s="149"/>
      <c r="G8324" s="149"/>
      <c r="P8324" s="145">
        <f t="shared" si="530"/>
        <v>0</v>
      </c>
      <c r="Q8324" t="str">
        <f t="shared" si="532"/>
        <v>NA</v>
      </c>
      <c r="R8324" s="145" t="str">
        <f t="shared" si="531"/>
        <v>NA</v>
      </c>
    </row>
    <row r="8325" spans="6:18" hidden="1">
      <c r="F8325" s="149"/>
      <c r="G8325" s="149"/>
      <c r="P8325" s="145">
        <f t="shared" si="530"/>
        <v>0</v>
      </c>
      <c r="Q8325" t="str">
        <f t="shared" si="532"/>
        <v>NA</v>
      </c>
      <c r="R8325" s="145" t="str">
        <f t="shared" si="531"/>
        <v>NA</v>
      </c>
    </row>
    <row r="8326" spans="6:18" hidden="1">
      <c r="F8326" s="149"/>
      <c r="G8326" s="149"/>
      <c r="P8326" s="145">
        <f t="shared" si="530"/>
        <v>0</v>
      </c>
      <c r="Q8326" t="str">
        <f t="shared" si="532"/>
        <v>NA</v>
      </c>
      <c r="R8326" s="145" t="str">
        <f t="shared" si="531"/>
        <v>NA</v>
      </c>
    </row>
    <row r="8327" spans="6:18" hidden="1">
      <c r="F8327" s="149"/>
      <c r="G8327" s="149"/>
      <c r="P8327" s="145">
        <f t="shared" si="530"/>
        <v>0</v>
      </c>
      <c r="Q8327" t="str">
        <f t="shared" si="532"/>
        <v>NA</v>
      </c>
      <c r="R8327" s="145" t="str">
        <f t="shared" si="531"/>
        <v>NA</v>
      </c>
    </row>
    <row r="8328" spans="6:18" hidden="1">
      <c r="F8328" s="149"/>
      <c r="G8328" s="149"/>
      <c r="P8328" s="145">
        <f t="shared" si="530"/>
        <v>0</v>
      </c>
      <c r="Q8328" t="str">
        <f t="shared" si="532"/>
        <v>NA</v>
      </c>
      <c r="R8328" s="145" t="str">
        <f t="shared" si="531"/>
        <v>NA</v>
      </c>
    </row>
    <row r="8329" spans="6:18" hidden="1">
      <c r="F8329" s="149"/>
      <c r="G8329" s="149"/>
      <c r="P8329" s="145">
        <f t="shared" ref="P8329:P8392" si="533">IFERROR(K8329-L8329,0)</f>
        <v>0</v>
      </c>
      <c r="Q8329" t="str">
        <f t="shared" si="532"/>
        <v>NA</v>
      </c>
      <c r="R8329" s="145" t="str">
        <f t="shared" ref="R8329:R8392" si="534">IF(AND(ISNUMBER(F8329),ISNUMBER(I8329),ISBLANK(E8329)),F8329-I8329,"NA")</f>
        <v>NA</v>
      </c>
    </row>
    <row r="8330" spans="6:18" hidden="1">
      <c r="F8330" s="149"/>
      <c r="G8330" s="149"/>
      <c r="P8330" s="145">
        <f t="shared" si="533"/>
        <v>0</v>
      </c>
      <c r="Q8330" t="str">
        <f t="shared" si="532"/>
        <v>NA</v>
      </c>
      <c r="R8330" s="145" t="str">
        <f t="shared" si="534"/>
        <v>NA</v>
      </c>
    </row>
    <row r="8331" spans="6:18" hidden="1">
      <c r="F8331" s="149"/>
      <c r="G8331" s="149"/>
      <c r="P8331" s="145">
        <f t="shared" si="533"/>
        <v>0</v>
      </c>
      <c r="Q8331" t="str">
        <f t="shared" si="532"/>
        <v>NA</v>
      </c>
      <c r="R8331" s="145" t="str">
        <f t="shared" si="534"/>
        <v>NA</v>
      </c>
    </row>
    <row r="8332" spans="6:18" hidden="1">
      <c r="F8332" s="149"/>
      <c r="G8332" s="149"/>
      <c r="P8332" s="145">
        <f t="shared" si="533"/>
        <v>0</v>
      </c>
      <c r="Q8332" t="str">
        <f t="shared" si="532"/>
        <v>NA</v>
      </c>
      <c r="R8332" s="145" t="str">
        <f t="shared" si="534"/>
        <v>NA</v>
      </c>
    </row>
    <row r="8333" spans="6:18" hidden="1">
      <c r="F8333" s="149"/>
      <c r="G8333" s="149"/>
      <c r="P8333" s="145">
        <f t="shared" si="533"/>
        <v>0</v>
      </c>
      <c r="Q8333" t="str">
        <f t="shared" si="532"/>
        <v>NA</v>
      </c>
      <c r="R8333" s="145" t="str">
        <f t="shared" si="534"/>
        <v>NA</v>
      </c>
    </row>
    <row r="8334" spans="6:18" hidden="1">
      <c r="F8334" s="149"/>
      <c r="G8334" s="149"/>
      <c r="P8334" s="145">
        <f t="shared" si="533"/>
        <v>0</v>
      </c>
      <c r="Q8334" t="str">
        <f t="shared" si="532"/>
        <v>NA</v>
      </c>
      <c r="R8334" s="145" t="str">
        <f t="shared" si="534"/>
        <v>NA</v>
      </c>
    </row>
    <row r="8335" spans="6:18" hidden="1">
      <c r="F8335" s="149"/>
      <c r="G8335" s="149"/>
      <c r="P8335" s="145">
        <f t="shared" si="533"/>
        <v>0</v>
      </c>
      <c r="Q8335" t="str">
        <f t="shared" si="532"/>
        <v>NA</v>
      </c>
      <c r="R8335" s="145" t="str">
        <f t="shared" si="534"/>
        <v>NA</v>
      </c>
    </row>
    <row r="8336" spans="6:18" hidden="1">
      <c r="F8336" s="149"/>
      <c r="G8336" s="149"/>
      <c r="P8336" s="145">
        <f t="shared" si="533"/>
        <v>0</v>
      </c>
      <c r="Q8336" t="str">
        <f t="shared" si="532"/>
        <v>NA</v>
      </c>
      <c r="R8336" s="145" t="str">
        <f t="shared" si="534"/>
        <v>NA</v>
      </c>
    </row>
    <row r="8337" spans="6:18" hidden="1">
      <c r="F8337" s="149"/>
      <c r="G8337" s="149"/>
      <c r="P8337" s="145">
        <f t="shared" si="533"/>
        <v>0</v>
      </c>
      <c r="Q8337" t="str">
        <f t="shared" si="532"/>
        <v>NA</v>
      </c>
      <c r="R8337" s="145" t="str">
        <f t="shared" si="534"/>
        <v>NA</v>
      </c>
    </row>
    <row r="8338" spans="6:18" hidden="1">
      <c r="F8338" s="149"/>
      <c r="G8338" s="149"/>
      <c r="P8338" s="145">
        <f t="shared" si="533"/>
        <v>0</v>
      </c>
      <c r="Q8338" t="str">
        <f t="shared" si="532"/>
        <v>NA</v>
      </c>
      <c r="R8338" s="145" t="str">
        <f t="shared" si="534"/>
        <v>NA</v>
      </c>
    </row>
    <row r="8339" spans="6:18" hidden="1">
      <c r="F8339" s="149"/>
      <c r="G8339" s="149"/>
      <c r="P8339" s="145">
        <f t="shared" si="533"/>
        <v>0</v>
      </c>
      <c r="Q8339" t="str">
        <f t="shared" si="532"/>
        <v>NA</v>
      </c>
      <c r="R8339" s="145" t="str">
        <f t="shared" si="534"/>
        <v>NA</v>
      </c>
    </row>
    <row r="8340" spans="6:18" hidden="1">
      <c r="F8340" s="149"/>
      <c r="G8340" s="149"/>
      <c r="P8340" s="145">
        <f t="shared" si="533"/>
        <v>0</v>
      </c>
      <c r="Q8340" t="str">
        <f t="shared" si="532"/>
        <v>NA</v>
      </c>
      <c r="R8340" s="145" t="str">
        <f t="shared" si="534"/>
        <v>NA</v>
      </c>
    </row>
    <row r="8341" spans="6:18" hidden="1">
      <c r="F8341" s="149"/>
      <c r="G8341" s="149"/>
      <c r="P8341" s="145">
        <f t="shared" si="533"/>
        <v>0</v>
      </c>
      <c r="Q8341" t="str">
        <f t="shared" si="532"/>
        <v>NA</v>
      </c>
      <c r="R8341" s="145" t="str">
        <f t="shared" si="534"/>
        <v>NA</v>
      </c>
    </row>
    <row r="8342" spans="6:18" hidden="1">
      <c r="F8342" s="149"/>
      <c r="G8342" s="149"/>
      <c r="P8342" s="145">
        <f t="shared" si="533"/>
        <v>0</v>
      </c>
      <c r="Q8342" t="str">
        <f t="shared" si="532"/>
        <v>NA</v>
      </c>
      <c r="R8342" s="145" t="str">
        <f t="shared" si="534"/>
        <v>NA</v>
      </c>
    </row>
    <row r="8343" spans="6:18" hidden="1">
      <c r="F8343" s="149"/>
      <c r="G8343" s="149"/>
      <c r="P8343" s="145">
        <f t="shared" si="533"/>
        <v>0</v>
      </c>
      <c r="Q8343" t="str">
        <f t="shared" si="532"/>
        <v>NA</v>
      </c>
      <c r="R8343" s="145" t="str">
        <f t="shared" si="534"/>
        <v>NA</v>
      </c>
    </row>
    <row r="8344" spans="6:18" hidden="1">
      <c r="F8344" s="149"/>
      <c r="G8344" s="149"/>
      <c r="P8344" s="145">
        <f t="shared" si="533"/>
        <v>0</v>
      </c>
      <c r="Q8344" t="str">
        <f t="shared" si="532"/>
        <v>NA</v>
      </c>
      <c r="R8344" s="145" t="str">
        <f t="shared" si="534"/>
        <v>NA</v>
      </c>
    </row>
    <row r="8345" spans="6:18" hidden="1">
      <c r="F8345" s="149"/>
      <c r="G8345" s="149"/>
      <c r="P8345" s="145">
        <f t="shared" si="533"/>
        <v>0</v>
      </c>
      <c r="Q8345" t="str">
        <f t="shared" si="532"/>
        <v>NA</v>
      </c>
      <c r="R8345" s="145" t="str">
        <f t="shared" si="534"/>
        <v>NA</v>
      </c>
    </row>
    <row r="8346" spans="6:18" hidden="1">
      <c r="F8346" s="149"/>
      <c r="G8346" s="149"/>
      <c r="P8346" s="145">
        <f t="shared" si="533"/>
        <v>0</v>
      </c>
      <c r="Q8346" t="str">
        <f t="shared" si="532"/>
        <v>NA</v>
      </c>
      <c r="R8346" s="145" t="str">
        <f t="shared" si="534"/>
        <v>NA</v>
      </c>
    </row>
    <row r="8347" spans="6:18" hidden="1">
      <c r="F8347" s="149"/>
      <c r="G8347" s="149"/>
      <c r="P8347" s="145">
        <f t="shared" si="533"/>
        <v>0</v>
      </c>
      <c r="Q8347" t="str">
        <f t="shared" si="532"/>
        <v>NA</v>
      </c>
      <c r="R8347" s="145" t="str">
        <f t="shared" si="534"/>
        <v>NA</v>
      </c>
    </row>
    <row r="8348" spans="6:18" hidden="1">
      <c r="F8348" s="149"/>
      <c r="G8348" s="149"/>
      <c r="P8348" s="145">
        <f t="shared" si="533"/>
        <v>0</v>
      </c>
      <c r="Q8348" t="str">
        <f t="shared" si="532"/>
        <v>NA</v>
      </c>
      <c r="R8348" s="145" t="str">
        <f t="shared" si="534"/>
        <v>NA</v>
      </c>
    </row>
    <row r="8349" spans="6:18" hidden="1">
      <c r="F8349" s="149"/>
      <c r="G8349" s="149"/>
      <c r="P8349" s="145">
        <f t="shared" si="533"/>
        <v>0</v>
      </c>
      <c r="Q8349" t="str">
        <f t="shared" si="532"/>
        <v>NA</v>
      </c>
      <c r="R8349" s="145" t="str">
        <f t="shared" si="534"/>
        <v>NA</v>
      </c>
    </row>
    <row r="8350" spans="6:18" hidden="1">
      <c r="F8350" s="149"/>
      <c r="G8350" s="149"/>
      <c r="P8350" s="145">
        <f t="shared" si="533"/>
        <v>0</v>
      </c>
      <c r="Q8350" t="str">
        <f t="shared" si="532"/>
        <v>NA</v>
      </c>
      <c r="R8350" s="145" t="str">
        <f t="shared" si="534"/>
        <v>NA</v>
      </c>
    </row>
    <row r="8351" spans="6:18" hidden="1">
      <c r="F8351" s="149"/>
      <c r="G8351" s="149"/>
      <c r="P8351" s="145">
        <f t="shared" si="533"/>
        <v>0</v>
      </c>
      <c r="Q8351" t="str">
        <f t="shared" si="532"/>
        <v>NA</v>
      </c>
      <c r="R8351" s="145" t="str">
        <f t="shared" si="534"/>
        <v>NA</v>
      </c>
    </row>
    <row r="8352" spans="6:18" hidden="1">
      <c r="F8352" s="149"/>
      <c r="G8352" s="149"/>
      <c r="P8352" s="145">
        <f t="shared" si="533"/>
        <v>0</v>
      </c>
      <c r="Q8352" t="str">
        <f t="shared" si="532"/>
        <v>NA</v>
      </c>
      <c r="R8352" s="145" t="str">
        <f t="shared" si="534"/>
        <v>NA</v>
      </c>
    </row>
    <row r="8353" spans="6:18" hidden="1">
      <c r="F8353" s="149"/>
      <c r="G8353" s="149"/>
      <c r="P8353" s="145">
        <f t="shared" si="533"/>
        <v>0</v>
      </c>
      <c r="Q8353" t="str">
        <f t="shared" si="532"/>
        <v>NA</v>
      </c>
      <c r="R8353" s="145" t="str">
        <f t="shared" si="534"/>
        <v>NA</v>
      </c>
    </row>
    <row r="8354" spans="6:18" hidden="1">
      <c r="F8354" s="149"/>
      <c r="G8354" s="149"/>
      <c r="P8354" s="145">
        <f t="shared" si="533"/>
        <v>0</v>
      </c>
      <c r="Q8354" t="str">
        <f t="shared" si="532"/>
        <v>NA</v>
      </c>
      <c r="R8354" s="145" t="str">
        <f t="shared" si="534"/>
        <v>NA</v>
      </c>
    </row>
    <row r="8355" spans="6:18" hidden="1">
      <c r="F8355" s="149"/>
      <c r="G8355" s="149"/>
      <c r="P8355" s="145">
        <f t="shared" si="533"/>
        <v>0</v>
      </c>
      <c r="Q8355" t="str">
        <f t="shared" si="532"/>
        <v>NA</v>
      </c>
      <c r="R8355" s="145" t="str">
        <f t="shared" si="534"/>
        <v>NA</v>
      </c>
    </row>
    <row r="8356" spans="6:18" hidden="1">
      <c r="F8356" s="149"/>
      <c r="G8356" s="149"/>
      <c r="P8356" s="145">
        <f t="shared" si="533"/>
        <v>0</v>
      </c>
      <c r="Q8356" t="str">
        <f t="shared" si="532"/>
        <v>NA</v>
      </c>
      <c r="R8356" s="145" t="str">
        <f t="shared" si="534"/>
        <v>NA</v>
      </c>
    </row>
    <row r="8357" spans="6:18" hidden="1">
      <c r="F8357" s="149"/>
      <c r="G8357" s="149"/>
      <c r="P8357" s="145">
        <f t="shared" si="533"/>
        <v>0</v>
      </c>
      <c r="Q8357" t="str">
        <f t="shared" si="532"/>
        <v>NA</v>
      </c>
      <c r="R8357" s="145" t="str">
        <f t="shared" si="534"/>
        <v>NA</v>
      </c>
    </row>
    <row r="8358" spans="6:18" hidden="1">
      <c r="F8358" s="149"/>
      <c r="G8358" s="149"/>
      <c r="P8358" s="145">
        <f t="shared" si="533"/>
        <v>0</v>
      </c>
      <c r="Q8358" t="str">
        <f t="shared" si="532"/>
        <v>NA</v>
      </c>
      <c r="R8358" s="145" t="str">
        <f t="shared" si="534"/>
        <v>NA</v>
      </c>
    </row>
    <row r="8359" spans="6:18" hidden="1">
      <c r="F8359" s="149"/>
      <c r="G8359" s="149"/>
      <c r="P8359" s="145">
        <f t="shared" si="533"/>
        <v>0</v>
      </c>
      <c r="Q8359" t="str">
        <f t="shared" si="532"/>
        <v>NA</v>
      </c>
      <c r="R8359" s="145" t="str">
        <f t="shared" si="534"/>
        <v>NA</v>
      </c>
    </row>
    <row r="8360" spans="6:18" hidden="1">
      <c r="F8360" s="149"/>
      <c r="G8360" s="149"/>
      <c r="P8360" s="145">
        <f t="shared" si="533"/>
        <v>0</v>
      </c>
      <c r="Q8360" t="str">
        <f t="shared" si="532"/>
        <v>NA</v>
      </c>
      <c r="R8360" s="145" t="str">
        <f t="shared" si="534"/>
        <v>NA</v>
      </c>
    </row>
    <row r="8361" spans="6:18" hidden="1">
      <c r="F8361" s="149"/>
      <c r="G8361" s="149"/>
      <c r="P8361" s="145">
        <f t="shared" si="533"/>
        <v>0</v>
      </c>
      <c r="Q8361" t="str">
        <f t="shared" si="532"/>
        <v>NA</v>
      </c>
      <c r="R8361" s="145" t="str">
        <f t="shared" si="534"/>
        <v>NA</v>
      </c>
    </row>
    <row r="8362" spans="6:18" hidden="1">
      <c r="F8362" s="149"/>
      <c r="G8362" s="149"/>
      <c r="P8362" s="145">
        <f t="shared" si="533"/>
        <v>0</v>
      </c>
      <c r="Q8362" t="str">
        <f t="shared" si="532"/>
        <v>NA</v>
      </c>
      <c r="R8362" s="145" t="str">
        <f t="shared" si="534"/>
        <v>NA</v>
      </c>
    </row>
    <row r="8363" spans="6:18" hidden="1">
      <c r="F8363" s="149"/>
      <c r="G8363" s="149"/>
      <c r="P8363" s="145">
        <f t="shared" si="533"/>
        <v>0</v>
      </c>
      <c r="Q8363" t="str">
        <f t="shared" si="532"/>
        <v>NA</v>
      </c>
      <c r="R8363" s="145" t="str">
        <f t="shared" si="534"/>
        <v>NA</v>
      </c>
    </row>
    <row r="8364" spans="6:18" hidden="1">
      <c r="F8364" s="149"/>
      <c r="G8364" s="149"/>
      <c r="P8364" s="145">
        <f t="shared" si="533"/>
        <v>0</v>
      </c>
      <c r="Q8364" t="str">
        <f t="shared" si="532"/>
        <v>NA</v>
      </c>
      <c r="R8364" s="145" t="str">
        <f t="shared" si="534"/>
        <v>NA</v>
      </c>
    </row>
    <row r="8365" spans="6:18" hidden="1">
      <c r="F8365" s="149"/>
      <c r="G8365" s="149"/>
      <c r="P8365" s="145">
        <f t="shared" si="533"/>
        <v>0</v>
      </c>
      <c r="Q8365" t="str">
        <f t="shared" si="532"/>
        <v>NA</v>
      </c>
      <c r="R8365" s="145" t="str">
        <f t="shared" si="534"/>
        <v>NA</v>
      </c>
    </row>
    <row r="8366" spans="6:18" hidden="1">
      <c r="F8366" s="149"/>
      <c r="G8366" s="149"/>
      <c r="P8366" s="145">
        <f t="shared" si="533"/>
        <v>0</v>
      </c>
      <c r="Q8366" t="str">
        <f t="shared" si="532"/>
        <v>NA</v>
      </c>
      <c r="R8366" s="145" t="str">
        <f t="shared" si="534"/>
        <v>NA</v>
      </c>
    </row>
    <row r="8367" spans="6:18" hidden="1">
      <c r="F8367" s="149"/>
      <c r="G8367" s="149"/>
      <c r="P8367" s="145">
        <f t="shared" si="533"/>
        <v>0</v>
      </c>
      <c r="Q8367" t="str">
        <f t="shared" si="532"/>
        <v>NA</v>
      </c>
      <c r="R8367" s="145" t="str">
        <f t="shared" si="534"/>
        <v>NA</v>
      </c>
    </row>
    <row r="8368" spans="6:18" hidden="1">
      <c r="F8368" s="149"/>
      <c r="G8368" s="149"/>
      <c r="P8368" s="145">
        <f t="shared" si="533"/>
        <v>0</v>
      </c>
      <c r="Q8368" t="str">
        <f t="shared" si="532"/>
        <v>NA</v>
      </c>
      <c r="R8368" s="145" t="str">
        <f t="shared" si="534"/>
        <v>NA</v>
      </c>
    </row>
    <row r="8369" spans="6:18" hidden="1">
      <c r="F8369" s="149"/>
      <c r="G8369" s="149"/>
      <c r="P8369" s="145">
        <f t="shared" si="533"/>
        <v>0</v>
      </c>
      <c r="Q8369" t="str">
        <f t="shared" si="532"/>
        <v>NA</v>
      </c>
      <c r="R8369" s="145" t="str">
        <f t="shared" si="534"/>
        <v>NA</v>
      </c>
    </row>
    <row r="8370" spans="6:18" hidden="1">
      <c r="F8370" s="149"/>
      <c r="G8370" s="149"/>
      <c r="P8370" s="145">
        <f t="shared" si="533"/>
        <v>0</v>
      </c>
      <c r="Q8370" t="str">
        <f t="shared" si="532"/>
        <v>NA</v>
      </c>
      <c r="R8370" s="145" t="str">
        <f t="shared" si="534"/>
        <v>NA</v>
      </c>
    </row>
    <row r="8371" spans="6:18" hidden="1">
      <c r="F8371" s="149"/>
      <c r="G8371" s="149"/>
      <c r="P8371" s="145">
        <f t="shared" si="533"/>
        <v>0</v>
      </c>
      <c r="Q8371" t="str">
        <f t="shared" si="532"/>
        <v>NA</v>
      </c>
      <c r="R8371" s="145" t="str">
        <f t="shared" si="534"/>
        <v>NA</v>
      </c>
    </row>
    <row r="8372" spans="6:18" hidden="1">
      <c r="F8372" s="149"/>
      <c r="G8372" s="149"/>
      <c r="P8372" s="145">
        <f t="shared" si="533"/>
        <v>0</v>
      </c>
      <c r="Q8372" t="str">
        <f t="shared" si="532"/>
        <v>NA</v>
      </c>
      <c r="R8372" s="145" t="str">
        <f t="shared" si="534"/>
        <v>NA</v>
      </c>
    </row>
    <row r="8373" spans="6:18" hidden="1">
      <c r="F8373" s="149"/>
      <c r="G8373" s="149"/>
      <c r="P8373" s="145">
        <f t="shared" si="533"/>
        <v>0</v>
      </c>
      <c r="Q8373" t="str">
        <f t="shared" si="532"/>
        <v>NA</v>
      </c>
      <c r="R8373" s="145" t="str">
        <f t="shared" si="534"/>
        <v>NA</v>
      </c>
    </row>
    <row r="8374" spans="6:18" hidden="1">
      <c r="F8374" s="149"/>
      <c r="G8374" s="149"/>
      <c r="P8374" s="145">
        <f t="shared" si="533"/>
        <v>0</v>
      </c>
      <c r="Q8374" t="str">
        <f t="shared" si="532"/>
        <v>NA</v>
      </c>
      <c r="R8374" s="145" t="str">
        <f t="shared" si="534"/>
        <v>NA</v>
      </c>
    </row>
    <row r="8375" spans="6:18" hidden="1">
      <c r="F8375" s="149"/>
      <c r="G8375" s="149"/>
      <c r="P8375" s="145">
        <f t="shared" si="533"/>
        <v>0</v>
      </c>
      <c r="Q8375" t="str">
        <f t="shared" si="532"/>
        <v>NA</v>
      </c>
      <c r="R8375" s="145" t="str">
        <f t="shared" si="534"/>
        <v>NA</v>
      </c>
    </row>
    <row r="8376" spans="6:18" hidden="1">
      <c r="F8376" s="149"/>
      <c r="G8376" s="149"/>
      <c r="P8376" s="145">
        <f t="shared" si="533"/>
        <v>0</v>
      </c>
      <c r="Q8376" t="str">
        <f t="shared" si="532"/>
        <v>NA</v>
      </c>
      <c r="R8376" s="145" t="str">
        <f t="shared" si="534"/>
        <v>NA</v>
      </c>
    </row>
    <row r="8377" spans="6:18" hidden="1">
      <c r="F8377" s="149"/>
      <c r="G8377" s="149"/>
      <c r="P8377" s="145">
        <f t="shared" si="533"/>
        <v>0</v>
      </c>
      <c r="Q8377" t="str">
        <f t="shared" si="532"/>
        <v>NA</v>
      </c>
      <c r="R8377" s="145" t="str">
        <f t="shared" si="534"/>
        <v>NA</v>
      </c>
    </row>
    <row r="8378" spans="6:18" hidden="1">
      <c r="F8378" s="149"/>
      <c r="G8378" s="149"/>
      <c r="P8378" s="145">
        <f t="shared" si="533"/>
        <v>0</v>
      </c>
      <c r="Q8378" t="str">
        <f t="shared" si="532"/>
        <v>NA</v>
      </c>
      <c r="R8378" s="145" t="str">
        <f t="shared" si="534"/>
        <v>NA</v>
      </c>
    </row>
    <row r="8379" spans="6:18" hidden="1">
      <c r="F8379" s="149"/>
      <c r="G8379" s="149"/>
      <c r="P8379" s="145">
        <f t="shared" si="533"/>
        <v>0</v>
      </c>
      <c r="Q8379" t="str">
        <f t="shared" si="532"/>
        <v>NA</v>
      </c>
      <c r="R8379" s="145" t="str">
        <f t="shared" si="534"/>
        <v>NA</v>
      </c>
    </row>
    <row r="8380" spans="6:18" hidden="1">
      <c r="F8380" s="149"/>
      <c r="G8380" s="149"/>
      <c r="P8380" s="145">
        <f t="shared" si="533"/>
        <v>0</v>
      </c>
      <c r="Q8380" t="str">
        <f t="shared" si="532"/>
        <v>NA</v>
      </c>
      <c r="R8380" s="145" t="str">
        <f t="shared" si="534"/>
        <v>NA</v>
      </c>
    </row>
    <row r="8381" spans="6:18" hidden="1">
      <c r="F8381" s="149"/>
      <c r="G8381" s="149"/>
      <c r="P8381" s="145">
        <f t="shared" si="533"/>
        <v>0</v>
      </c>
      <c r="Q8381" t="str">
        <f t="shared" si="532"/>
        <v>NA</v>
      </c>
      <c r="R8381" s="145" t="str">
        <f t="shared" si="534"/>
        <v>NA</v>
      </c>
    </row>
    <row r="8382" spans="6:18" hidden="1">
      <c r="F8382" s="149"/>
      <c r="G8382" s="149"/>
      <c r="P8382" s="145">
        <f t="shared" si="533"/>
        <v>0</v>
      </c>
      <c r="Q8382" t="str">
        <f t="shared" si="532"/>
        <v>NA</v>
      </c>
      <c r="R8382" s="145" t="str">
        <f t="shared" si="534"/>
        <v>NA</v>
      </c>
    </row>
    <row r="8383" spans="6:18" hidden="1">
      <c r="F8383" s="149"/>
      <c r="G8383" s="149"/>
      <c r="P8383" s="145">
        <f t="shared" si="533"/>
        <v>0</v>
      </c>
      <c r="Q8383" t="str">
        <f t="shared" si="532"/>
        <v>NA</v>
      </c>
      <c r="R8383" s="145" t="str">
        <f t="shared" si="534"/>
        <v>NA</v>
      </c>
    </row>
    <row r="8384" spans="6:18" hidden="1">
      <c r="F8384" s="149"/>
      <c r="G8384" s="149"/>
      <c r="P8384" s="145">
        <f t="shared" si="533"/>
        <v>0</v>
      </c>
      <c r="Q8384" t="str">
        <f t="shared" ref="Q8384:Q8447" si="535">IF(AND(ISNUMBER(E8384),ISNUMBER(H8384),ISBLANK(F8384)),E8384-H8384,"NA")</f>
        <v>NA</v>
      </c>
      <c r="R8384" s="145" t="str">
        <f t="shared" si="534"/>
        <v>NA</v>
      </c>
    </row>
    <row r="8385" spans="6:18" hidden="1">
      <c r="F8385" s="149"/>
      <c r="G8385" s="149"/>
      <c r="P8385" s="145">
        <f t="shared" si="533"/>
        <v>0</v>
      </c>
      <c r="Q8385" t="str">
        <f t="shared" si="535"/>
        <v>NA</v>
      </c>
      <c r="R8385" s="145" t="str">
        <f t="shared" si="534"/>
        <v>NA</v>
      </c>
    </row>
    <row r="8386" spans="6:18" hidden="1">
      <c r="F8386" s="149"/>
      <c r="G8386" s="149"/>
      <c r="P8386" s="145">
        <f t="shared" si="533"/>
        <v>0</v>
      </c>
      <c r="Q8386" t="str">
        <f t="shared" si="535"/>
        <v>NA</v>
      </c>
      <c r="R8386" s="145" t="str">
        <f t="shared" si="534"/>
        <v>NA</v>
      </c>
    </row>
    <row r="8387" spans="6:18" hidden="1">
      <c r="F8387" s="149"/>
      <c r="G8387" s="149"/>
      <c r="P8387" s="145">
        <f t="shared" si="533"/>
        <v>0</v>
      </c>
      <c r="Q8387" t="str">
        <f t="shared" si="535"/>
        <v>NA</v>
      </c>
      <c r="R8387" s="145" t="str">
        <f t="shared" si="534"/>
        <v>NA</v>
      </c>
    </row>
    <row r="8388" spans="6:18" hidden="1">
      <c r="F8388" s="149"/>
      <c r="G8388" s="149"/>
      <c r="P8388" s="145">
        <f t="shared" si="533"/>
        <v>0</v>
      </c>
      <c r="Q8388" t="str">
        <f t="shared" si="535"/>
        <v>NA</v>
      </c>
      <c r="R8388" s="145" t="str">
        <f t="shared" si="534"/>
        <v>NA</v>
      </c>
    </row>
    <row r="8389" spans="6:18" hidden="1">
      <c r="F8389" s="149"/>
      <c r="G8389" s="149"/>
      <c r="P8389" s="145">
        <f t="shared" si="533"/>
        <v>0</v>
      </c>
      <c r="Q8389" t="str">
        <f t="shared" si="535"/>
        <v>NA</v>
      </c>
      <c r="R8389" s="145" t="str">
        <f t="shared" si="534"/>
        <v>NA</v>
      </c>
    </row>
    <row r="8390" spans="6:18" hidden="1">
      <c r="F8390" s="149"/>
      <c r="G8390" s="149"/>
      <c r="P8390" s="145">
        <f t="shared" si="533"/>
        <v>0</v>
      </c>
      <c r="Q8390" t="str">
        <f t="shared" si="535"/>
        <v>NA</v>
      </c>
      <c r="R8390" s="145" t="str">
        <f t="shared" si="534"/>
        <v>NA</v>
      </c>
    </row>
    <row r="8391" spans="6:18" hidden="1">
      <c r="F8391" s="149"/>
      <c r="G8391" s="149"/>
      <c r="P8391" s="145">
        <f t="shared" si="533"/>
        <v>0</v>
      </c>
      <c r="Q8391" t="str">
        <f t="shared" si="535"/>
        <v>NA</v>
      </c>
      <c r="R8391" s="145" t="str">
        <f t="shared" si="534"/>
        <v>NA</v>
      </c>
    </row>
    <row r="8392" spans="6:18" hidden="1">
      <c r="F8392" s="149"/>
      <c r="G8392" s="149"/>
      <c r="P8392" s="145">
        <f t="shared" si="533"/>
        <v>0</v>
      </c>
      <c r="Q8392" t="str">
        <f t="shared" si="535"/>
        <v>NA</v>
      </c>
      <c r="R8392" s="145" t="str">
        <f t="shared" si="534"/>
        <v>NA</v>
      </c>
    </row>
    <row r="8393" spans="6:18" hidden="1">
      <c r="F8393" s="149"/>
      <c r="G8393" s="149"/>
      <c r="P8393" s="145">
        <f t="shared" ref="P8393:P8456" si="536">IFERROR(K8393-L8393,0)</f>
        <v>0</v>
      </c>
      <c r="Q8393" t="str">
        <f t="shared" si="535"/>
        <v>NA</v>
      </c>
      <c r="R8393" s="145" t="str">
        <f t="shared" ref="R8393:R8456" si="537">IF(AND(ISNUMBER(F8393),ISNUMBER(I8393),ISBLANK(E8393)),F8393-I8393,"NA")</f>
        <v>NA</v>
      </c>
    </row>
    <row r="8394" spans="6:18" hidden="1">
      <c r="F8394" s="149"/>
      <c r="G8394" s="149"/>
      <c r="P8394" s="145">
        <f t="shared" si="536"/>
        <v>0</v>
      </c>
      <c r="Q8394" t="str">
        <f t="shared" si="535"/>
        <v>NA</v>
      </c>
      <c r="R8394" s="145" t="str">
        <f t="shared" si="537"/>
        <v>NA</v>
      </c>
    </row>
    <row r="8395" spans="6:18" hidden="1">
      <c r="F8395" s="149"/>
      <c r="G8395" s="149"/>
      <c r="P8395" s="145">
        <f t="shared" si="536"/>
        <v>0</v>
      </c>
      <c r="Q8395" t="str">
        <f t="shared" si="535"/>
        <v>NA</v>
      </c>
      <c r="R8395" s="145" t="str">
        <f t="shared" si="537"/>
        <v>NA</v>
      </c>
    </row>
    <row r="8396" spans="6:18" hidden="1">
      <c r="F8396" s="149"/>
      <c r="G8396" s="149"/>
      <c r="P8396" s="145">
        <f t="shared" si="536"/>
        <v>0</v>
      </c>
      <c r="Q8396" t="str">
        <f t="shared" si="535"/>
        <v>NA</v>
      </c>
      <c r="R8396" s="145" t="str">
        <f t="shared" si="537"/>
        <v>NA</v>
      </c>
    </row>
    <row r="8397" spans="6:18" hidden="1">
      <c r="F8397" s="149"/>
      <c r="G8397" s="149"/>
      <c r="P8397" s="145">
        <f t="shared" si="536"/>
        <v>0</v>
      </c>
      <c r="Q8397" t="str">
        <f t="shared" si="535"/>
        <v>NA</v>
      </c>
      <c r="R8397" s="145" t="str">
        <f t="shared" si="537"/>
        <v>NA</v>
      </c>
    </row>
    <row r="8398" spans="6:18" hidden="1">
      <c r="F8398" s="149"/>
      <c r="G8398" s="149"/>
      <c r="P8398" s="145">
        <f t="shared" si="536"/>
        <v>0</v>
      </c>
      <c r="Q8398" t="str">
        <f t="shared" si="535"/>
        <v>NA</v>
      </c>
      <c r="R8398" s="145" t="str">
        <f t="shared" si="537"/>
        <v>NA</v>
      </c>
    </row>
    <row r="8399" spans="6:18" hidden="1">
      <c r="F8399" s="149"/>
      <c r="G8399" s="149"/>
      <c r="P8399" s="145">
        <f t="shared" si="536"/>
        <v>0</v>
      </c>
      <c r="Q8399" t="str">
        <f t="shared" si="535"/>
        <v>NA</v>
      </c>
      <c r="R8399" s="145" t="str">
        <f t="shared" si="537"/>
        <v>NA</v>
      </c>
    </row>
    <row r="8400" spans="6:18" hidden="1">
      <c r="F8400" s="149"/>
      <c r="G8400" s="149"/>
      <c r="P8400" s="145">
        <f t="shared" si="536"/>
        <v>0</v>
      </c>
      <c r="Q8400" t="str">
        <f t="shared" si="535"/>
        <v>NA</v>
      </c>
      <c r="R8400" s="145" t="str">
        <f t="shared" si="537"/>
        <v>NA</v>
      </c>
    </row>
    <row r="8401" spans="6:18" hidden="1">
      <c r="F8401" s="149"/>
      <c r="G8401" s="149"/>
      <c r="P8401" s="145">
        <f t="shared" si="536"/>
        <v>0</v>
      </c>
      <c r="Q8401" t="str">
        <f t="shared" si="535"/>
        <v>NA</v>
      </c>
      <c r="R8401" s="145" t="str">
        <f t="shared" si="537"/>
        <v>NA</v>
      </c>
    </row>
    <row r="8402" spans="6:18" hidden="1">
      <c r="F8402" s="149"/>
      <c r="G8402" s="149"/>
      <c r="P8402" s="145">
        <f t="shared" si="536"/>
        <v>0</v>
      </c>
      <c r="Q8402" t="str">
        <f t="shared" si="535"/>
        <v>NA</v>
      </c>
      <c r="R8402" s="145" t="str">
        <f t="shared" si="537"/>
        <v>NA</v>
      </c>
    </row>
    <row r="8403" spans="6:18" hidden="1">
      <c r="F8403" s="149"/>
      <c r="G8403" s="149"/>
      <c r="P8403" s="145">
        <f t="shared" si="536"/>
        <v>0</v>
      </c>
      <c r="Q8403" t="str">
        <f t="shared" si="535"/>
        <v>NA</v>
      </c>
      <c r="R8403" s="145" t="str">
        <f t="shared" si="537"/>
        <v>NA</v>
      </c>
    </row>
    <row r="8404" spans="6:18" hidden="1">
      <c r="F8404" s="149"/>
      <c r="G8404" s="149"/>
      <c r="P8404" s="145">
        <f t="shared" si="536"/>
        <v>0</v>
      </c>
      <c r="Q8404" t="str">
        <f t="shared" si="535"/>
        <v>NA</v>
      </c>
      <c r="R8404" s="145" t="str">
        <f t="shared" si="537"/>
        <v>NA</v>
      </c>
    </row>
    <row r="8405" spans="6:18" hidden="1">
      <c r="F8405" s="149"/>
      <c r="G8405" s="149"/>
      <c r="P8405" s="145">
        <f t="shared" si="536"/>
        <v>0</v>
      </c>
      <c r="Q8405" t="str">
        <f t="shared" si="535"/>
        <v>NA</v>
      </c>
      <c r="R8405" s="145" t="str">
        <f t="shared" si="537"/>
        <v>NA</v>
      </c>
    </row>
    <row r="8406" spans="6:18" hidden="1">
      <c r="F8406" s="149"/>
      <c r="G8406" s="149"/>
      <c r="P8406" s="145">
        <f t="shared" si="536"/>
        <v>0</v>
      </c>
      <c r="Q8406" t="str">
        <f t="shared" si="535"/>
        <v>NA</v>
      </c>
      <c r="R8406" s="145" t="str">
        <f t="shared" si="537"/>
        <v>NA</v>
      </c>
    </row>
    <row r="8407" spans="6:18" hidden="1">
      <c r="F8407" s="149"/>
      <c r="G8407" s="149"/>
      <c r="P8407" s="145">
        <f t="shared" si="536"/>
        <v>0</v>
      </c>
      <c r="Q8407" t="str">
        <f t="shared" si="535"/>
        <v>NA</v>
      </c>
      <c r="R8407" s="145" t="str">
        <f t="shared" si="537"/>
        <v>NA</v>
      </c>
    </row>
    <row r="8408" spans="6:18" hidden="1">
      <c r="F8408" s="149"/>
      <c r="G8408" s="149"/>
      <c r="P8408" s="145">
        <f t="shared" si="536"/>
        <v>0</v>
      </c>
      <c r="Q8408" t="str">
        <f t="shared" si="535"/>
        <v>NA</v>
      </c>
      <c r="R8408" s="145" t="str">
        <f t="shared" si="537"/>
        <v>NA</v>
      </c>
    </row>
    <row r="8409" spans="6:18" hidden="1">
      <c r="F8409" s="149"/>
      <c r="G8409" s="149"/>
      <c r="P8409" s="145">
        <f t="shared" si="536"/>
        <v>0</v>
      </c>
      <c r="Q8409" t="str">
        <f t="shared" si="535"/>
        <v>NA</v>
      </c>
      <c r="R8409" s="145" t="str">
        <f t="shared" si="537"/>
        <v>NA</v>
      </c>
    </row>
    <row r="8410" spans="6:18" hidden="1">
      <c r="F8410" s="149"/>
      <c r="G8410" s="149"/>
      <c r="P8410" s="145">
        <f t="shared" si="536"/>
        <v>0</v>
      </c>
      <c r="Q8410" t="str">
        <f t="shared" si="535"/>
        <v>NA</v>
      </c>
      <c r="R8410" s="145" t="str">
        <f t="shared" si="537"/>
        <v>NA</v>
      </c>
    </row>
    <row r="8411" spans="6:18" hidden="1">
      <c r="F8411" s="149"/>
      <c r="G8411" s="149"/>
      <c r="P8411" s="145">
        <f t="shared" si="536"/>
        <v>0</v>
      </c>
      <c r="Q8411" t="str">
        <f t="shared" si="535"/>
        <v>NA</v>
      </c>
      <c r="R8411" s="145" t="str">
        <f t="shared" si="537"/>
        <v>NA</v>
      </c>
    </row>
    <row r="8412" spans="6:18" hidden="1">
      <c r="F8412" s="149"/>
      <c r="G8412" s="149"/>
      <c r="P8412" s="145">
        <f t="shared" si="536"/>
        <v>0</v>
      </c>
      <c r="Q8412" t="str">
        <f t="shared" si="535"/>
        <v>NA</v>
      </c>
      <c r="R8412" s="145" t="str">
        <f t="shared" si="537"/>
        <v>NA</v>
      </c>
    </row>
    <row r="8413" spans="6:18" hidden="1">
      <c r="F8413" s="149"/>
      <c r="G8413" s="149"/>
      <c r="P8413" s="145">
        <f t="shared" si="536"/>
        <v>0</v>
      </c>
      <c r="Q8413" t="str">
        <f t="shared" si="535"/>
        <v>NA</v>
      </c>
      <c r="R8413" s="145" t="str">
        <f t="shared" si="537"/>
        <v>NA</v>
      </c>
    </row>
    <row r="8414" spans="6:18" hidden="1">
      <c r="F8414" s="149"/>
      <c r="G8414" s="149"/>
      <c r="P8414" s="145">
        <f t="shared" si="536"/>
        <v>0</v>
      </c>
      <c r="Q8414" t="str">
        <f t="shared" si="535"/>
        <v>NA</v>
      </c>
      <c r="R8414" s="145" t="str">
        <f t="shared" si="537"/>
        <v>NA</v>
      </c>
    </row>
    <row r="8415" spans="6:18" hidden="1">
      <c r="F8415" s="149"/>
      <c r="G8415" s="149"/>
      <c r="P8415" s="145">
        <f t="shared" si="536"/>
        <v>0</v>
      </c>
      <c r="Q8415" t="str">
        <f t="shared" si="535"/>
        <v>NA</v>
      </c>
      <c r="R8415" s="145" t="str">
        <f t="shared" si="537"/>
        <v>NA</v>
      </c>
    </row>
    <row r="8416" spans="6:18" hidden="1">
      <c r="F8416" s="149"/>
      <c r="G8416" s="149"/>
      <c r="P8416" s="145">
        <f t="shared" si="536"/>
        <v>0</v>
      </c>
      <c r="Q8416" t="str">
        <f t="shared" si="535"/>
        <v>NA</v>
      </c>
      <c r="R8416" s="145" t="str">
        <f t="shared" si="537"/>
        <v>NA</v>
      </c>
    </row>
    <row r="8417" spans="6:18" hidden="1">
      <c r="F8417" s="149"/>
      <c r="G8417" s="149"/>
      <c r="P8417" s="145">
        <f t="shared" si="536"/>
        <v>0</v>
      </c>
      <c r="Q8417" t="str">
        <f t="shared" si="535"/>
        <v>NA</v>
      </c>
      <c r="R8417" s="145" t="str">
        <f t="shared" si="537"/>
        <v>NA</v>
      </c>
    </row>
    <row r="8418" spans="6:18" hidden="1">
      <c r="F8418" s="149"/>
      <c r="G8418" s="149"/>
      <c r="P8418" s="145">
        <f t="shared" si="536"/>
        <v>0</v>
      </c>
      <c r="Q8418" t="str">
        <f t="shared" si="535"/>
        <v>NA</v>
      </c>
      <c r="R8418" s="145" t="str">
        <f t="shared" si="537"/>
        <v>NA</v>
      </c>
    </row>
    <row r="8419" spans="6:18" hidden="1">
      <c r="F8419" s="149"/>
      <c r="G8419" s="149"/>
      <c r="P8419" s="145">
        <f t="shared" si="536"/>
        <v>0</v>
      </c>
      <c r="Q8419" t="str">
        <f t="shared" si="535"/>
        <v>NA</v>
      </c>
      <c r="R8419" s="145" t="str">
        <f t="shared" si="537"/>
        <v>NA</v>
      </c>
    </row>
    <row r="8420" spans="6:18" hidden="1">
      <c r="F8420" s="149"/>
      <c r="G8420" s="149"/>
      <c r="P8420" s="145">
        <f t="shared" si="536"/>
        <v>0</v>
      </c>
      <c r="Q8420" t="str">
        <f t="shared" si="535"/>
        <v>NA</v>
      </c>
      <c r="R8420" s="145" t="str">
        <f t="shared" si="537"/>
        <v>NA</v>
      </c>
    </row>
    <row r="8421" spans="6:18" hidden="1">
      <c r="F8421" s="149"/>
      <c r="G8421" s="149"/>
      <c r="P8421" s="145">
        <f t="shared" si="536"/>
        <v>0</v>
      </c>
      <c r="Q8421" t="str">
        <f t="shared" si="535"/>
        <v>NA</v>
      </c>
      <c r="R8421" s="145" t="str">
        <f t="shared" si="537"/>
        <v>NA</v>
      </c>
    </row>
    <row r="8422" spans="6:18" hidden="1">
      <c r="F8422" s="149"/>
      <c r="G8422" s="149"/>
      <c r="P8422" s="145">
        <f t="shared" si="536"/>
        <v>0</v>
      </c>
      <c r="Q8422" t="str">
        <f t="shared" si="535"/>
        <v>NA</v>
      </c>
      <c r="R8422" s="145" t="str">
        <f t="shared" si="537"/>
        <v>NA</v>
      </c>
    </row>
    <row r="8423" spans="6:18" hidden="1">
      <c r="F8423" s="149"/>
      <c r="G8423" s="149"/>
      <c r="P8423" s="145">
        <f t="shared" si="536"/>
        <v>0</v>
      </c>
      <c r="Q8423" t="str">
        <f t="shared" si="535"/>
        <v>NA</v>
      </c>
      <c r="R8423" s="145" t="str">
        <f t="shared" si="537"/>
        <v>NA</v>
      </c>
    </row>
    <row r="8424" spans="6:18" hidden="1">
      <c r="F8424" s="149"/>
      <c r="G8424" s="149"/>
      <c r="P8424" s="145">
        <f t="shared" si="536"/>
        <v>0</v>
      </c>
      <c r="Q8424" t="str">
        <f t="shared" si="535"/>
        <v>NA</v>
      </c>
      <c r="R8424" s="145" t="str">
        <f t="shared" si="537"/>
        <v>NA</v>
      </c>
    </row>
    <row r="8425" spans="6:18" hidden="1">
      <c r="F8425" s="149"/>
      <c r="G8425" s="149"/>
      <c r="P8425" s="145">
        <f t="shared" si="536"/>
        <v>0</v>
      </c>
      <c r="Q8425" t="str">
        <f t="shared" si="535"/>
        <v>NA</v>
      </c>
      <c r="R8425" s="145" t="str">
        <f t="shared" si="537"/>
        <v>NA</v>
      </c>
    </row>
    <row r="8426" spans="6:18" hidden="1">
      <c r="F8426" s="149"/>
      <c r="G8426" s="149"/>
      <c r="P8426" s="145">
        <f t="shared" si="536"/>
        <v>0</v>
      </c>
      <c r="Q8426" t="str">
        <f t="shared" si="535"/>
        <v>NA</v>
      </c>
      <c r="R8426" s="145" t="str">
        <f t="shared" si="537"/>
        <v>NA</v>
      </c>
    </row>
    <row r="8427" spans="6:18" hidden="1">
      <c r="F8427" s="149"/>
      <c r="G8427" s="149"/>
      <c r="P8427" s="145">
        <f t="shared" si="536"/>
        <v>0</v>
      </c>
      <c r="Q8427" t="str">
        <f t="shared" si="535"/>
        <v>NA</v>
      </c>
      <c r="R8427" s="145" t="str">
        <f t="shared" si="537"/>
        <v>NA</v>
      </c>
    </row>
    <row r="8428" spans="6:18" hidden="1">
      <c r="F8428" s="149"/>
      <c r="G8428" s="149"/>
      <c r="P8428" s="145">
        <f t="shared" si="536"/>
        <v>0</v>
      </c>
      <c r="Q8428" t="str">
        <f t="shared" si="535"/>
        <v>NA</v>
      </c>
      <c r="R8428" s="145" t="str">
        <f t="shared" si="537"/>
        <v>NA</v>
      </c>
    </row>
    <row r="8429" spans="6:18" hidden="1">
      <c r="F8429" s="149"/>
      <c r="G8429" s="149"/>
      <c r="P8429" s="145">
        <f t="shared" si="536"/>
        <v>0</v>
      </c>
      <c r="Q8429" t="str">
        <f t="shared" si="535"/>
        <v>NA</v>
      </c>
      <c r="R8429" s="145" t="str">
        <f t="shared" si="537"/>
        <v>NA</v>
      </c>
    </row>
    <row r="8430" spans="6:18" hidden="1">
      <c r="F8430" s="149"/>
      <c r="G8430" s="149"/>
      <c r="P8430" s="145">
        <f t="shared" si="536"/>
        <v>0</v>
      </c>
      <c r="Q8430" t="str">
        <f t="shared" si="535"/>
        <v>NA</v>
      </c>
      <c r="R8430" s="145" t="str">
        <f t="shared" si="537"/>
        <v>NA</v>
      </c>
    </row>
    <row r="8431" spans="6:18" hidden="1">
      <c r="F8431" s="149"/>
      <c r="G8431" s="149"/>
      <c r="P8431" s="145">
        <f t="shared" si="536"/>
        <v>0</v>
      </c>
      <c r="Q8431" t="str">
        <f t="shared" si="535"/>
        <v>NA</v>
      </c>
      <c r="R8431" s="145" t="str">
        <f t="shared" si="537"/>
        <v>NA</v>
      </c>
    </row>
    <row r="8432" spans="6:18" hidden="1">
      <c r="F8432" s="149"/>
      <c r="G8432" s="149"/>
      <c r="P8432" s="145">
        <f t="shared" si="536"/>
        <v>0</v>
      </c>
      <c r="Q8432" t="str">
        <f t="shared" si="535"/>
        <v>NA</v>
      </c>
      <c r="R8432" s="145" t="str">
        <f t="shared" si="537"/>
        <v>NA</v>
      </c>
    </row>
    <row r="8433" spans="6:18" hidden="1">
      <c r="F8433" s="149"/>
      <c r="G8433" s="149"/>
      <c r="P8433" s="145">
        <f t="shared" si="536"/>
        <v>0</v>
      </c>
      <c r="Q8433" t="str">
        <f t="shared" si="535"/>
        <v>NA</v>
      </c>
      <c r="R8433" s="145" t="str">
        <f t="shared" si="537"/>
        <v>NA</v>
      </c>
    </row>
    <row r="8434" spans="6:18" hidden="1">
      <c r="F8434" s="149"/>
      <c r="G8434" s="149"/>
      <c r="P8434" s="145">
        <f t="shared" si="536"/>
        <v>0</v>
      </c>
      <c r="Q8434" t="str">
        <f t="shared" si="535"/>
        <v>NA</v>
      </c>
      <c r="R8434" s="145" t="str">
        <f t="shared" si="537"/>
        <v>NA</v>
      </c>
    </row>
    <row r="8435" spans="6:18" hidden="1">
      <c r="F8435" s="149"/>
      <c r="G8435" s="149"/>
      <c r="P8435" s="145">
        <f t="shared" si="536"/>
        <v>0</v>
      </c>
      <c r="Q8435" t="str">
        <f t="shared" si="535"/>
        <v>NA</v>
      </c>
      <c r="R8435" s="145" t="str">
        <f t="shared" si="537"/>
        <v>NA</v>
      </c>
    </row>
    <row r="8436" spans="6:18" hidden="1">
      <c r="F8436" s="149"/>
      <c r="G8436" s="149"/>
      <c r="P8436" s="145">
        <f t="shared" si="536"/>
        <v>0</v>
      </c>
      <c r="Q8436" t="str">
        <f t="shared" si="535"/>
        <v>NA</v>
      </c>
      <c r="R8436" s="145" t="str">
        <f t="shared" si="537"/>
        <v>NA</v>
      </c>
    </row>
    <row r="8437" spans="6:18" hidden="1">
      <c r="F8437" s="149"/>
      <c r="G8437" s="149"/>
      <c r="P8437" s="145">
        <f t="shared" si="536"/>
        <v>0</v>
      </c>
      <c r="Q8437" t="str">
        <f t="shared" si="535"/>
        <v>NA</v>
      </c>
      <c r="R8437" s="145" t="str">
        <f t="shared" si="537"/>
        <v>NA</v>
      </c>
    </row>
    <row r="8438" spans="6:18" hidden="1">
      <c r="F8438" s="149"/>
      <c r="G8438" s="149"/>
      <c r="P8438" s="145">
        <f t="shared" si="536"/>
        <v>0</v>
      </c>
      <c r="Q8438" t="str">
        <f t="shared" si="535"/>
        <v>NA</v>
      </c>
      <c r="R8438" s="145" t="str">
        <f t="shared" si="537"/>
        <v>NA</v>
      </c>
    </row>
    <row r="8439" spans="6:18" hidden="1">
      <c r="F8439" s="149"/>
      <c r="G8439" s="149"/>
      <c r="P8439" s="145">
        <f t="shared" si="536"/>
        <v>0</v>
      </c>
      <c r="Q8439" t="str">
        <f t="shared" si="535"/>
        <v>NA</v>
      </c>
      <c r="R8439" s="145" t="str">
        <f t="shared" si="537"/>
        <v>NA</v>
      </c>
    </row>
    <row r="8440" spans="6:18" hidden="1">
      <c r="F8440" s="149"/>
      <c r="G8440" s="149"/>
      <c r="P8440" s="145">
        <f t="shared" si="536"/>
        <v>0</v>
      </c>
      <c r="Q8440" t="str">
        <f t="shared" si="535"/>
        <v>NA</v>
      </c>
      <c r="R8440" s="145" t="str">
        <f t="shared" si="537"/>
        <v>NA</v>
      </c>
    </row>
    <row r="8441" spans="6:18" hidden="1">
      <c r="F8441" s="149"/>
      <c r="G8441" s="149"/>
      <c r="P8441" s="145">
        <f t="shared" si="536"/>
        <v>0</v>
      </c>
      <c r="Q8441" t="str">
        <f t="shared" si="535"/>
        <v>NA</v>
      </c>
      <c r="R8441" s="145" t="str">
        <f t="shared" si="537"/>
        <v>NA</v>
      </c>
    </row>
    <row r="8442" spans="6:18" hidden="1">
      <c r="F8442" s="149"/>
      <c r="G8442" s="149"/>
      <c r="P8442" s="145">
        <f t="shared" si="536"/>
        <v>0</v>
      </c>
      <c r="Q8442" t="str">
        <f t="shared" si="535"/>
        <v>NA</v>
      </c>
      <c r="R8442" s="145" t="str">
        <f t="shared" si="537"/>
        <v>NA</v>
      </c>
    </row>
    <row r="8443" spans="6:18" hidden="1">
      <c r="F8443" s="149"/>
      <c r="G8443" s="149"/>
      <c r="P8443" s="145">
        <f t="shared" si="536"/>
        <v>0</v>
      </c>
      <c r="Q8443" t="str">
        <f t="shared" si="535"/>
        <v>NA</v>
      </c>
      <c r="R8443" s="145" t="str">
        <f t="shared" si="537"/>
        <v>NA</v>
      </c>
    </row>
    <row r="8444" spans="6:18" hidden="1">
      <c r="F8444" s="149"/>
      <c r="G8444" s="149"/>
      <c r="P8444" s="145">
        <f t="shared" si="536"/>
        <v>0</v>
      </c>
      <c r="Q8444" t="str">
        <f t="shared" si="535"/>
        <v>NA</v>
      </c>
      <c r="R8444" s="145" t="str">
        <f t="shared" si="537"/>
        <v>NA</v>
      </c>
    </row>
    <row r="8445" spans="6:18" hidden="1">
      <c r="F8445" s="149"/>
      <c r="G8445" s="149"/>
      <c r="P8445" s="145">
        <f t="shared" si="536"/>
        <v>0</v>
      </c>
      <c r="Q8445" t="str">
        <f t="shared" si="535"/>
        <v>NA</v>
      </c>
      <c r="R8445" s="145" t="str">
        <f t="shared" si="537"/>
        <v>NA</v>
      </c>
    </row>
    <row r="8446" spans="6:18" hidden="1">
      <c r="F8446" s="149"/>
      <c r="G8446" s="149"/>
      <c r="P8446" s="145">
        <f t="shared" si="536"/>
        <v>0</v>
      </c>
      <c r="Q8446" t="str">
        <f t="shared" si="535"/>
        <v>NA</v>
      </c>
      <c r="R8446" s="145" t="str">
        <f t="shared" si="537"/>
        <v>NA</v>
      </c>
    </row>
    <row r="8447" spans="6:18" hidden="1">
      <c r="F8447" s="149"/>
      <c r="G8447" s="149"/>
      <c r="P8447" s="145">
        <f t="shared" si="536"/>
        <v>0</v>
      </c>
      <c r="Q8447" t="str">
        <f t="shared" si="535"/>
        <v>NA</v>
      </c>
      <c r="R8447" s="145" t="str">
        <f t="shared" si="537"/>
        <v>NA</v>
      </c>
    </row>
    <row r="8448" spans="6:18" hidden="1">
      <c r="F8448" s="149"/>
      <c r="G8448" s="149"/>
      <c r="P8448" s="145">
        <f t="shared" si="536"/>
        <v>0</v>
      </c>
      <c r="Q8448" t="str">
        <f t="shared" ref="Q8448:Q8511" si="538">IF(AND(ISNUMBER(E8448),ISNUMBER(H8448),ISBLANK(F8448)),E8448-H8448,"NA")</f>
        <v>NA</v>
      </c>
      <c r="R8448" s="145" t="str">
        <f t="shared" si="537"/>
        <v>NA</v>
      </c>
    </row>
    <row r="8449" spans="6:18" hidden="1">
      <c r="F8449" s="149"/>
      <c r="G8449" s="149"/>
      <c r="P8449" s="145">
        <f t="shared" si="536"/>
        <v>0</v>
      </c>
      <c r="Q8449" t="str">
        <f t="shared" si="538"/>
        <v>NA</v>
      </c>
      <c r="R8449" s="145" t="str">
        <f t="shared" si="537"/>
        <v>NA</v>
      </c>
    </row>
    <row r="8450" spans="6:18" hidden="1">
      <c r="F8450" s="149"/>
      <c r="G8450" s="149"/>
      <c r="P8450" s="145">
        <f t="shared" si="536"/>
        <v>0</v>
      </c>
      <c r="Q8450" t="str">
        <f t="shared" si="538"/>
        <v>NA</v>
      </c>
      <c r="R8450" s="145" t="str">
        <f t="shared" si="537"/>
        <v>NA</v>
      </c>
    </row>
    <row r="8451" spans="6:18" hidden="1">
      <c r="F8451" s="149"/>
      <c r="G8451" s="149"/>
      <c r="P8451" s="145">
        <f t="shared" si="536"/>
        <v>0</v>
      </c>
      <c r="Q8451" t="str">
        <f t="shared" si="538"/>
        <v>NA</v>
      </c>
      <c r="R8451" s="145" t="str">
        <f t="shared" si="537"/>
        <v>NA</v>
      </c>
    </row>
    <row r="8452" spans="6:18" hidden="1">
      <c r="F8452" s="149"/>
      <c r="G8452" s="149"/>
      <c r="P8452" s="145">
        <f t="shared" si="536"/>
        <v>0</v>
      </c>
      <c r="Q8452" t="str">
        <f t="shared" si="538"/>
        <v>NA</v>
      </c>
      <c r="R8452" s="145" t="str">
        <f t="shared" si="537"/>
        <v>NA</v>
      </c>
    </row>
    <row r="8453" spans="6:18" hidden="1">
      <c r="F8453" s="149"/>
      <c r="G8453" s="149"/>
      <c r="P8453" s="145">
        <f t="shared" si="536"/>
        <v>0</v>
      </c>
      <c r="Q8453" t="str">
        <f t="shared" si="538"/>
        <v>NA</v>
      </c>
      <c r="R8453" s="145" t="str">
        <f t="shared" si="537"/>
        <v>NA</v>
      </c>
    </row>
    <row r="8454" spans="6:18" hidden="1">
      <c r="F8454" s="149"/>
      <c r="G8454" s="149"/>
      <c r="P8454" s="145">
        <f t="shared" si="536"/>
        <v>0</v>
      </c>
      <c r="Q8454" t="str">
        <f t="shared" si="538"/>
        <v>NA</v>
      </c>
      <c r="R8454" s="145" t="str">
        <f t="shared" si="537"/>
        <v>NA</v>
      </c>
    </row>
    <row r="8455" spans="6:18" hidden="1">
      <c r="F8455" s="149"/>
      <c r="G8455" s="149"/>
      <c r="P8455" s="145">
        <f t="shared" si="536"/>
        <v>0</v>
      </c>
      <c r="Q8455" t="str">
        <f t="shared" si="538"/>
        <v>NA</v>
      </c>
      <c r="R8455" s="145" t="str">
        <f t="shared" si="537"/>
        <v>NA</v>
      </c>
    </row>
    <row r="8456" spans="6:18" hidden="1">
      <c r="F8456" s="149"/>
      <c r="G8456" s="149"/>
      <c r="P8456" s="145">
        <f t="shared" si="536"/>
        <v>0</v>
      </c>
      <c r="Q8456" t="str">
        <f t="shared" si="538"/>
        <v>NA</v>
      </c>
      <c r="R8456" s="145" t="str">
        <f t="shared" si="537"/>
        <v>NA</v>
      </c>
    </row>
    <row r="8457" spans="6:18" hidden="1">
      <c r="F8457" s="149"/>
      <c r="G8457" s="149"/>
      <c r="P8457" s="145">
        <f t="shared" ref="P8457:P8520" si="539">IFERROR(K8457-L8457,0)</f>
        <v>0</v>
      </c>
      <c r="Q8457" t="str">
        <f t="shared" si="538"/>
        <v>NA</v>
      </c>
      <c r="R8457" s="145" t="str">
        <f t="shared" ref="R8457:R8520" si="540">IF(AND(ISNUMBER(F8457),ISNUMBER(I8457),ISBLANK(E8457)),F8457-I8457,"NA")</f>
        <v>NA</v>
      </c>
    </row>
    <row r="8458" spans="6:18" hidden="1">
      <c r="F8458" s="149"/>
      <c r="G8458" s="149"/>
      <c r="P8458" s="145">
        <f t="shared" si="539"/>
        <v>0</v>
      </c>
      <c r="Q8458" t="str">
        <f t="shared" si="538"/>
        <v>NA</v>
      </c>
      <c r="R8458" s="145" t="str">
        <f t="shared" si="540"/>
        <v>NA</v>
      </c>
    </row>
    <row r="8459" spans="6:18" hidden="1">
      <c r="F8459" s="149"/>
      <c r="G8459" s="149"/>
      <c r="P8459" s="145">
        <f t="shared" si="539"/>
        <v>0</v>
      </c>
      <c r="Q8459" t="str">
        <f t="shared" si="538"/>
        <v>NA</v>
      </c>
      <c r="R8459" s="145" t="str">
        <f t="shared" si="540"/>
        <v>NA</v>
      </c>
    </row>
    <row r="8460" spans="6:18" hidden="1">
      <c r="F8460" s="149"/>
      <c r="G8460" s="149"/>
      <c r="P8460" s="145">
        <f t="shared" si="539"/>
        <v>0</v>
      </c>
      <c r="Q8460" t="str">
        <f t="shared" si="538"/>
        <v>NA</v>
      </c>
      <c r="R8460" s="145" t="str">
        <f t="shared" si="540"/>
        <v>NA</v>
      </c>
    </row>
    <row r="8461" spans="6:18" hidden="1">
      <c r="F8461" s="149"/>
      <c r="G8461" s="149"/>
      <c r="P8461" s="145">
        <f t="shared" si="539"/>
        <v>0</v>
      </c>
      <c r="Q8461" t="str">
        <f t="shared" si="538"/>
        <v>NA</v>
      </c>
      <c r="R8461" s="145" t="str">
        <f t="shared" si="540"/>
        <v>NA</v>
      </c>
    </row>
    <row r="8462" spans="6:18" hidden="1">
      <c r="F8462" s="149"/>
      <c r="G8462" s="149"/>
      <c r="P8462" s="145">
        <f t="shared" si="539"/>
        <v>0</v>
      </c>
      <c r="Q8462" t="str">
        <f t="shared" si="538"/>
        <v>NA</v>
      </c>
      <c r="R8462" s="145" t="str">
        <f t="shared" si="540"/>
        <v>NA</v>
      </c>
    </row>
    <row r="8463" spans="6:18" hidden="1">
      <c r="F8463" s="149"/>
      <c r="G8463" s="149"/>
      <c r="P8463" s="145">
        <f t="shared" si="539"/>
        <v>0</v>
      </c>
      <c r="Q8463" t="str">
        <f t="shared" si="538"/>
        <v>NA</v>
      </c>
      <c r="R8463" s="145" t="str">
        <f t="shared" si="540"/>
        <v>NA</v>
      </c>
    </row>
    <row r="8464" spans="6:18" hidden="1">
      <c r="F8464" s="149"/>
      <c r="G8464" s="149"/>
      <c r="P8464" s="145">
        <f t="shared" si="539"/>
        <v>0</v>
      </c>
      <c r="Q8464" t="str">
        <f t="shared" si="538"/>
        <v>NA</v>
      </c>
      <c r="R8464" s="145" t="str">
        <f t="shared" si="540"/>
        <v>NA</v>
      </c>
    </row>
    <row r="8465" spans="6:18" hidden="1">
      <c r="F8465" s="149"/>
      <c r="G8465" s="149"/>
      <c r="P8465" s="145">
        <f t="shared" si="539"/>
        <v>0</v>
      </c>
      <c r="Q8465" t="str">
        <f t="shared" si="538"/>
        <v>NA</v>
      </c>
      <c r="R8465" s="145" t="str">
        <f t="shared" si="540"/>
        <v>NA</v>
      </c>
    </row>
    <row r="8466" spans="6:18" hidden="1">
      <c r="F8466" s="149"/>
      <c r="G8466" s="149"/>
      <c r="P8466" s="145">
        <f t="shared" si="539"/>
        <v>0</v>
      </c>
      <c r="Q8466" t="str">
        <f t="shared" si="538"/>
        <v>NA</v>
      </c>
      <c r="R8466" s="145" t="str">
        <f t="shared" si="540"/>
        <v>NA</v>
      </c>
    </row>
    <row r="8467" spans="6:18" hidden="1">
      <c r="F8467" s="149"/>
      <c r="G8467" s="149"/>
      <c r="P8467" s="145">
        <f t="shared" si="539"/>
        <v>0</v>
      </c>
      <c r="Q8467" t="str">
        <f t="shared" si="538"/>
        <v>NA</v>
      </c>
      <c r="R8467" s="145" t="str">
        <f t="shared" si="540"/>
        <v>NA</v>
      </c>
    </row>
    <row r="8468" spans="6:18" hidden="1">
      <c r="F8468" s="149"/>
      <c r="G8468" s="149"/>
      <c r="P8468" s="145">
        <f t="shared" si="539"/>
        <v>0</v>
      </c>
      <c r="Q8468" t="str">
        <f t="shared" si="538"/>
        <v>NA</v>
      </c>
      <c r="R8468" s="145" t="str">
        <f t="shared" si="540"/>
        <v>NA</v>
      </c>
    </row>
    <row r="8469" spans="6:18" hidden="1">
      <c r="F8469" s="149"/>
      <c r="G8469" s="149"/>
      <c r="P8469" s="145">
        <f t="shared" si="539"/>
        <v>0</v>
      </c>
      <c r="Q8469" t="str">
        <f t="shared" si="538"/>
        <v>NA</v>
      </c>
      <c r="R8469" s="145" t="str">
        <f t="shared" si="540"/>
        <v>NA</v>
      </c>
    </row>
    <row r="8470" spans="6:18" hidden="1">
      <c r="F8470" s="149"/>
      <c r="G8470" s="149"/>
      <c r="P8470" s="145">
        <f t="shared" si="539"/>
        <v>0</v>
      </c>
      <c r="Q8470" t="str">
        <f t="shared" si="538"/>
        <v>NA</v>
      </c>
      <c r="R8470" s="145" t="str">
        <f t="shared" si="540"/>
        <v>NA</v>
      </c>
    </row>
    <row r="8471" spans="6:18" hidden="1">
      <c r="F8471" s="149"/>
      <c r="G8471" s="149"/>
      <c r="P8471" s="145">
        <f t="shared" si="539"/>
        <v>0</v>
      </c>
      <c r="Q8471" t="str">
        <f t="shared" si="538"/>
        <v>NA</v>
      </c>
      <c r="R8471" s="145" t="str">
        <f t="shared" si="540"/>
        <v>NA</v>
      </c>
    </row>
    <row r="8472" spans="6:18" hidden="1">
      <c r="F8472" s="149"/>
      <c r="G8472" s="149"/>
      <c r="P8472" s="145">
        <f t="shared" si="539"/>
        <v>0</v>
      </c>
      <c r="Q8472" t="str">
        <f t="shared" si="538"/>
        <v>NA</v>
      </c>
      <c r="R8472" s="145" t="str">
        <f t="shared" si="540"/>
        <v>NA</v>
      </c>
    </row>
    <row r="8473" spans="6:18" hidden="1">
      <c r="F8473" s="149"/>
      <c r="G8473" s="149"/>
      <c r="P8473" s="145">
        <f t="shared" si="539"/>
        <v>0</v>
      </c>
      <c r="Q8473" t="str">
        <f t="shared" si="538"/>
        <v>NA</v>
      </c>
      <c r="R8473" s="145" t="str">
        <f t="shared" si="540"/>
        <v>NA</v>
      </c>
    </row>
    <row r="8474" spans="6:18" hidden="1">
      <c r="F8474" s="149"/>
      <c r="G8474" s="149"/>
      <c r="P8474" s="145">
        <f t="shared" si="539"/>
        <v>0</v>
      </c>
      <c r="Q8474" t="str">
        <f t="shared" si="538"/>
        <v>NA</v>
      </c>
      <c r="R8474" s="145" t="str">
        <f t="shared" si="540"/>
        <v>NA</v>
      </c>
    </row>
    <row r="8475" spans="6:18" hidden="1">
      <c r="F8475" s="149"/>
      <c r="G8475" s="149"/>
      <c r="P8475" s="145">
        <f t="shared" si="539"/>
        <v>0</v>
      </c>
      <c r="Q8475" t="str">
        <f t="shared" si="538"/>
        <v>NA</v>
      </c>
      <c r="R8475" s="145" t="str">
        <f t="shared" si="540"/>
        <v>NA</v>
      </c>
    </row>
    <row r="8476" spans="6:18" hidden="1">
      <c r="F8476" s="149"/>
      <c r="G8476" s="149"/>
      <c r="P8476" s="145">
        <f t="shared" si="539"/>
        <v>0</v>
      </c>
      <c r="Q8476" t="str">
        <f t="shared" si="538"/>
        <v>NA</v>
      </c>
      <c r="R8476" s="145" t="str">
        <f t="shared" si="540"/>
        <v>NA</v>
      </c>
    </row>
    <row r="8477" spans="6:18" hidden="1">
      <c r="F8477" s="149"/>
      <c r="G8477" s="149"/>
      <c r="P8477" s="145">
        <f t="shared" si="539"/>
        <v>0</v>
      </c>
      <c r="Q8477" t="str">
        <f t="shared" si="538"/>
        <v>NA</v>
      </c>
      <c r="R8477" s="145" t="str">
        <f t="shared" si="540"/>
        <v>NA</v>
      </c>
    </row>
    <row r="8478" spans="6:18" hidden="1">
      <c r="F8478" s="149"/>
      <c r="G8478" s="149"/>
      <c r="P8478" s="145">
        <f t="shared" si="539"/>
        <v>0</v>
      </c>
      <c r="Q8478" t="str">
        <f t="shared" si="538"/>
        <v>NA</v>
      </c>
      <c r="R8478" s="145" t="str">
        <f t="shared" si="540"/>
        <v>NA</v>
      </c>
    </row>
    <row r="8479" spans="6:18" hidden="1">
      <c r="F8479" s="149"/>
      <c r="G8479" s="149"/>
      <c r="P8479" s="145">
        <f t="shared" si="539"/>
        <v>0</v>
      </c>
      <c r="Q8479" t="str">
        <f t="shared" si="538"/>
        <v>NA</v>
      </c>
      <c r="R8479" s="145" t="str">
        <f t="shared" si="540"/>
        <v>NA</v>
      </c>
    </row>
    <row r="8480" spans="6:18" hidden="1">
      <c r="F8480" s="149"/>
      <c r="G8480" s="149"/>
      <c r="P8480" s="145">
        <f t="shared" si="539"/>
        <v>0</v>
      </c>
      <c r="Q8480" t="str">
        <f t="shared" si="538"/>
        <v>NA</v>
      </c>
      <c r="R8480" s="145" t="str">
        <f t="shared" si="540"/>
        <v>NA</v>
      </c>
    </row>
    <row r="8481" spans="6:18" hidden="1">
      <c r="F8481" s="149"/>
      <c r="G8481" s="149"/>
      <c r="P8481" s="145">
        <f t="shared" si="539"/>
        <v>0</v>
      </c>
      <c r="Q8481" t="str">
        <f t="shared" si="538"/>
        <v>NA</v>
      </c>
      <c r="R8481" s="145" t="str">
        <f t="shared" si="540"/>
        <v>NA</v>
      </c>
    </row>
    <row r="8482" spans="6:18" hidden="1">
      <c r="F8482" s="149"/>
      <c r="G8482" s="149"/>
      <c r="P8482" s="145">
        <f t="shared" si="539"/>
        <v>0</v>
      </c>
      <c r="Q8482" t="str">
        <f t="shared" si="538"/>
        <v>NA</v>
      </c>
      <c r="R8482" s="145" t="str">
        <f t="shared" si="540"/>
        <v>NA</v>
      </c>
    </row>
    <row r="8483" spans="6:18" hidden="1">
      <c r="F8483" s="149"/>
      <c r="G8483" s="149"/>
      <c r="P8483" s="145">
        <f t="shared" si="539"/>
        <v>0</v>
      </c>
      <c r="Q8483" t="str">
        <f t="shared" si="538"/>
        <v>NA</v>
      </c>
      <c r="R8483" s="145" t="str">
        <f t="shared" si="540"/>
        <v>NA</v>
      </c>
    </row>
    <row r="8484" spans="6:18" hidden="1">
      <c r="F8484" s="149"/>
      <c r="G8484" s="149"/>
      <c r="P8484" s="145">
        <f t="shared" si="539"/>
        <v>0</v>
      </c>
      <c r="Q8484" t="str">
        <f t="shared" si="538"/>
        <v>NA</v>
      </c>
      <c r="R8484" s="145" t="str">
        <f t="shared" si="540"/>
        <v>NA</v>
      </c>
    </row>
    <row r="8485" spans="6:18" hidden="1">
      <c r="F8485" s="149"/>
      <c r="G8485" s="149"/>
      <c r="P8485" s="145">
        <f t="shared" si="539"/>
        <v>0</v>
      </c>
      <c r="Q8485" t="str">
        <f t="shared" si="538"/>
        <v>NA</v>
      </c>
      <c r="R8485" s="145" t="str">
        <f t="shared" si="540"/>
        <v>NA</v>
      </c>
    </row>
    <row r="8486" spans="6:18" hidden="1">
      <c r="F8486" s="149"/>
      <c r="G8486" s="149"/>
      <c r="P8486" s="145">
        <f t="shared" si="539"/>
        <v>0</v>
      </c>
      <c r="Q8486" t="str">
        <f t="shared" si="538"/>
        <v>NA</v>
      </c>
      <c r="R8486" s="145" t="str">
        <f t="shared" si="540"/>
        <v>NA</v>
      </c>
    </row>
    <row r="8487" spans="6:18" hidden="1">
      <c r="F8487" s="149"/>
      <c r="G8487" s="149"/>
      <c r="P8487" s="145">
        <f t="shared" si="539"/>
        <v>0</v>
      </c>
      <c r="Q8487" t="str">
        <f t="shared" si="538"/>
        <v>NA</v>
      </c>
      <c r="R8487" s="145" t="str">
        <f t="shared" si="540"/>
        <v>NA</v>
      </c>
    </row>
    <row r="8488" spans="6:18" hidden="1">
      <c r="F8488" s="149"/>
      <c r="G8488" s="149"/>
      <c r="P8488" s="145">
        <f t="shared" si="539"/>
        <v>0</v>
      </c>
      <c r="Q8488" t="str">
        <f t="shared" si="538"/>
        <v>NA</v>
      </c>
      <c r="R8488" s="145" t="str">
        <f t="shared" si="540"/>
        <v>NA</v>
      </c>
    </row>
    <row r="8489" spans="6:18" hidden="1">
      <c r="F8489" s="149"/>
      <c r="G8489" s="149"/>
      <c r="P8489" s="145">
        <f t="shared" si="539"/>
        <v>0</v>
      </c>
      <c r="Q8489" t="str">
        <f t="shared" si="538"/>
        <v>NA</v>
      </c>
      <c r="R8489" s="145" t="str">
        <f t="shared" si="540"/>
        <v>NA</v>
      </c>
    </row>
    <row r="8490" spans="6:18" hidden="1">
      <c r="F8490" s="149"/>
      <c r="G8490" s="149"/>
      <c r="P8490" s="145">
        <f t="shared" si="539"/>
        <v>0</v>
      </c>
      <c r="Q8490" t="str">
        <f t="shared" si="538"/>
        <v>NA</v>
      </c>
      <c r="R8490" s="145" t="str">
        <f t="shared" si="540"/>
        <v>NA</v>
      </c>
    </row>
    <row r="8491" spans="6:18" hidden="1">
      <c r="F8491" s="149"/>
      <c r="G8491" s="149"/>
      <c r="P8491" s="145">
        <f t="shared" si="539"/>
        <v>0</v>
      </c>
      <c r="Q8491" t="str">
        <f t="shared" si="538"/>
        <v>NA</v>
      </c>
      <c r="R8491" s="145" t="str">
        <f t="shared" si="540"/>
        <v>NA</v>
      </c>
    </row>
    <row r="8492" spans="6:18" hidden="1">
      <c r="F8492" s="149"/>
      <c r="G8492" s="149"/>
      <c r="P8492" s="145">
        <f t="shared" si="539"/>
        <v>0</v>
      </c>
      <c r="Q8492" t="str">
        <f t="shared" si="538"/>
        <v>NA</v>
      </c>
      <c r="R8492" s="145" t="str">
        <f t="shared" si="540"/>
        <v>NA</v>
      </c>
    </row>
    <row r="8493" spans="6:18" hidden="1">
      <c r="F8493" s="149"/>
      <c r="G8493" s="149"/>
      <c r="P8493" s="145">
        <f t="shared" si="539"/>
        <v>0</v>
      </c>
      <c r="Q8493" t="str">
        <f t="shared" si="538"/>
        <v>NA</v>
      </c>
      <c r="R8493" s="145" t="str">
        <f t="shared" si="540"/>
        <v>NA</v>
      </c>
    </row>
    <row r="8494" spans="6:18" hidden="1">
      <c r="F8494" s="149"/>
      <c r="G8494" s="149"/>
      <c r="P8494" s="145">
        <f t="shared" si="539"/>
        <v>0</v>
      </c>
      <c r="Q8494" t="str">
        <f t="shared" si="538"/>
        <v>NA</v>
      </c>
      <c r="R8494" s="145" t="str">
        <f t="shared" si="540"/>
        <v>NA</v>
      </c>
    </row>
    <row r="8495" spans="6:18" hidden="1">
      <c r="F8495" s="149"/>
      <c r="G8495" s="149"/>
      <c r="P8495" s="145">
        <f t="shared" si="539"/>
        <v>0</v>
      </c>
      <c r="Q8495" t="str">
        <f t="shared" si="538"/>
        <v>NA</v>
      </c>
      <c r="R8495" s="145" t="str">
        <f t="shared" si="540"/>
        <v>NA</v>
      </c>
    </row>
    <row r="8496" spans="6:18" hidden="1">
      <c r="F8496" s="149"/>
      <c r="G8496" s="149"/>
      <c r="P8496" s="145">
        <f t="shared" si="539"/>
        <v>0</v>
      </c>
      <c r="Q8496" t="str">
        <f t="shared" si="538"/>
        <v>NA</v>
      </c>
      <c r="R8496" s="145" t="str">
        <f t="shared" si="540"/>
        <v>NA</v>
      </c>
    </row>
    <row r="8497" spans="6:18" hidden="1">
      <c r="F8497" s="149"/>
      <c r="G8497" s="149"/>
      <c r="P8497" s="145">
        <f t="shared" si="539"/>
        <v>0</v>
      </c>
      <c r="Q8497" t="str">
        <f t="shared" si="538"/>
        <v>NA</v>
      </c>
      <c r="R8497" s="145" t="str">
        <f t="shared" si="540"/>
        <v>NA</v>
      </c>
    </row>
    <row r="8498" spans="6:18" hidden="1">
      <c r="F8498" s="149"/>
      <c r="G8498" s="149"/>
      <c r="P8498" s="145">
        <f t="shared" si="539"/>
        <v>0</v>
      </c>
      <c r="Q8498" t="str">
        <f t="shared" si="538"/>
        <v>NA</v>
      </c>
      <c r="R8498" s="145" t="str">
        <f t="shared" si="540"/>
        <v>NA</v>
      </c>
    </row>
    <row r="8499" spans="6:18" hidden="1">
      <c r="F8499" s="149"/>
      <c r="G8499" s="149"/>
      <c r="P8499" s="145">
        <f t="shared" si="539"/>
        <v>0</v>
      </c>
      <c r="Q8499" t="str">
        <f t="shared" si="538"/>
        <v>NA</v>
      </c>
      <c r="R8499" s="145" t="str">
        <f t="shared" si="540"/>
        <v>NA</v>
      </c>
    </row>
    <row r="8500" spans="6:18" hidden="1">
      <c r="F8500" s="149"/>
      <c r="G8500" s="149"/>
      <c r="P8500" s="145">
        <f t="shared" si="539"/>
        <v>0</v>
      </c>
      <c r="Q8500" t="str">
        <f t="shared" si="538"/>
        <v>NA</v>
      </c>
      <c r="R8500" s="145" t="str">
        <f t="shared" si="540"/>
        <v>NA</v>
      </c>
    </row>
    <row r="8501" spans="6:18" hidden="1">
      <c r="F8501" s="149"/>
      <c r="G8501" s="149"/>
      <c r="P8501" s="145">
        <f t="shared" si="539"/>
        <v>0</v>
      </c>
      <c r="Q8501" t="str">
        <f t="shared" si="538"/>
        <v>NA</v>
      </c>
      <c r="R8501" s="145" t="str">
        <f t="shared" si="540"/>
        <v>NA</v>
      </c>
    </row>
    <row r="8502" spans="6:18" hidden="1">
      <c r="F8502" s="149"/>
      <c r="G8502" s="149"/>
      <c r="P8502" s="145">
        <f t="shared" si="539"/>
        <v>0</v>
      </c>
      <c r="Q8502" t="str">
        <f t="shared" si="538"/>
        <v>NA</v>
      </c>
      <c r="R8502" s="145" t="str">
        <f t="shared" si="540"/>
        <v>NA</v>
      </c>
    </row>
    <row r="8503" spans="6:18" hidden="1">
      <c r="F8503" s="149"/>
      <c r="G8503" s="149"/>
      <c r="P8503" s="145">
        <f t="shared" si="539"/>
        <v>0</v>
      </c>
      <c r="Q8503" t="str">
        <f t="shared" si="538"/>
        <v>NA</v>
      </c>
      <c r="R8503" s="145" t="str">
        <f t="shared" si="540"/>
        <v>NA</v>
      </c>
    </row>
    <row r="8504" spans="6:18" hidden="1">
      <c r="F8504" s="149"/>
      <c r="G8504" s="149"/>
      <c r="P8504" s="145">
        <f t="shared" si="539"/>
        <v>0</v>
      </c>
      <c r="Q8504" t="str">
        <f t="shared" si="538"/>
        <v>NA</v>
      </c>
      <c r="R8504" s="145" t="str">
        <f t="shared" si="540"/>
        <v>NA</v>
      </c>
    </row>
    <row r="8505" spans="6:18" hidden="1">
      <c r="F8505" s="149"/>
      <c r="G8505" s="149"/>
      <c r="P8505" s="145">
        <f t="shared" si="539"/>
        <v>0</v>
      </c>
      <c r="Q8505" t="str">
        <f t="shared" si="538"/>
        <v>NA</v>
      </c>
      <c r="R8505" s="145" t="str">
        <f t="shared" si="540"/>
        <v>NA</v>
      </c>
    </row>
    <row r="8506" spans="6:18" hidden="1">
      <c r="F8506" s="149"/>
      <c r="G8506" s="149"/>
      <c r="P8506" s="145">
        <f t="shared" si="539"/>
        <v>0</v>
      </c>
      <c r="Q8506" t="str">
        <f t="shared" si="538"/>
        <v>NA</v>
      </c>
      <c r="R8506" s="145" t="str">
        <f t="shared" si="540"/>
        <v>NA</v>
      </c>
    </row>
    <row r="8507" spans="6:18" hidden="1">
      <c r="F8507" s="149"/>
      <c r="G8507" s="149"/>
      <c r="P8507" s="145">
        <f t="shared" si="539"/>
        <v>0</v>
      </c>
      <c r="Q8507" t="str">
        <f t="shared" si="538"/>
        <v>NA</v>
      </c>
      <c r="R8507" s="145" t="str">
        <f t="shared" si="540"/>
        <v>NA</v>
      </c>
    </row>
    <row r="8508" spans="6:18" hidden="1">
      <c r="F8508" s="149"/>
      <c r="G8508" s="149"/>
      <c r="P8508" s="145">
        <f t="shared" si="539"/>
        <v>0</v>
      </c>
      <c r="Q8508" t="str">
        <f t="shared" si="538"/>
        <v>NA</v>
      </c>
      <c r="R8508" s="145" t="str">
        <f t="shared" si="540"/>
        <v>NA</v>
      </c>
    </row>
    <row r="8509" spans="6:18" hidden="1">
      <c r="F8509" s="149"/>
      <c r="G8509" s="149"/>
      <c r="P8509" s="145">
        <f t="shared" si="539"/>
        <v>0</v>
      </c>
      <c r="Q8509" t="str">
        <f t="shared" si="538"/>
        <v>NA</v>
      </c>
      <c r="R8509" s="145" t="str">
        <f t="shared" si="540"/>
        <v>NA</v>
      </c>
    </row>
    <row r="8510" spans="6:18" hidden="1">
      <c r="F8510" s="149"/>
      <c r="G8510" s="149"/>
      <c r="P8510" s="145">
        <f t="shared" si="539"/>
        <v>0</v>
      </c>
      <c r="Q8510" t="str">
        <f t="shared" si="538"/>
        <v>NA</v>
      </c>
      <c r="R8510" s="145" t="str">
        <f t="shared" si="540"/>
        <v>NA</v>
      </c>
    </row>
    <row r="8511" spans="6:18" hidden="1">
      <c r="F8511" s="149"/>
      <c r="G8511" s="149"/>
      <c r="P8511" s="145">
        <f t="shared" si="539"/>
        <v>0</v>
      </c>
      <c r="Q8511" t="str">
        <f t="shared" si="538"/>
        <v>NA</v>
      </c>
      <c r="R8511" s="145" t="str">
        <f t="shared" si="540"/>
        <v>NA</v>
      </c>
    </row>
    <row r="8512" spans="6:18" hidden="1">
      <c r="F8512" s="149"/>
      <c r="G8512" s="149"/>
      <c r="P8512" s="145">
        <f t="shared" si="539"/>
        <v>0</v>
      </c>
      <c r="Q8512" t="str">
        <f t="shared" ref="Q8512:Q8575" si="541">IF(AND(ISNUMBER(E8512),ISNUMBER(H8512),ISBLANK(F8512)),E8512-H8512,"NA")</f>
        <v>NA</v>
      </c>
      <c r="R8512" s="145" t="str">
        <f t="shared" si="540"/>
        <v>NA</v>
      </c>
    </row>
    <row r="8513" spans="6:18" hidden="1">
      <c r="F8513" s="149"/>
      <c r="G8513" s="149"/>
      <c r="P8513" s="145">
        <f t="shared" si="539"/>
        <v>0</v>
      </c>
      <c r="Q8513" t="str">
        <f t="shared" si="541"/>
        <v>NA</v>
      </c>
      <c r="R8513" s="145" t="str">
        <f t="shared" si="540"/>
        <v>NA</v>
      </c>
    </row>
    <row r="8514" spans="6:18" hidden="1">
      <c r="F8514" s="149"/>
      <c r="G8514" s="149"/>
      <c r="P8514" s="145">
        <f t="shared" si="539"/>
        <v>0</v>
      </c>
      <c r="Q8514" t="str">
        <f t="shared" si="541"/>
        <v>NA</v>
      </c>
      <c r="R8514" s="145" t="str">
        <f t="shared" si="540"/>
        <v>NA</v>
      </c>
    </row>
    <row r="8515" spans="6:18" hidden="1">
      <c r="F8515" s="149"/>
      <c r="G8515" s="149"/>
      <c r="P8515" s="145">
        <f t="shared" si="539"/>
        <v>0</v>
      </c>
      <c r="Q8515" t="str">
        <f t="shared" si="541"/>
        <v>NA</v>
      </c>
      <c r="R8515" s="145" t="str">
        <f t="shared" si="540"/>
        <v>NA</v>
      </c>
    </row>
    <row r="8516" spans="6:18" hidden="1">
      <c r="F8516" s="149"/>
      <c r="G8516" s="149"/>
      <c r="P8516" s="145">
        <f t="shared" si="539"/>
        <v>0</v>
      </c>
      <c r="Q8516" t="str">
        <f t="shared" si="541"/>
        <v>NA</v>
      </c>
      <c r="R8516" s="145" t="str">
        <f t="shared" si="540"/>
        <v>NA</v>
      </c>
    </row>
    <row r="8517" spans="6:18" hidden="1">
      <c r="F8517" s="149"/>
      <c r="G8517" s="149"/>
      <c r="P8517" s="145">
        <f t="shared" si="539"/>
        <v>0</v>
      </c>
      <c r="Q8517" t="str">
        <f t="shared" si="541"/>
        <v>NA</v>
      </c>
      <c r="R8517" s="145" t="str">
        <f t="shared" si="540"/>
        <v>NA</v>
      </c>
    </row>
    <row r="8518" spans="6:18" hidden="1">
      <c r="F8518" s="149"/>
      <c r="G8518" s="149"/>
      <c r="P8518" s="145">
        <f t="shared" si="539"/>
        <v>0</v>
      </c>
      <c r="Q8518" t="str">
        <f t="shared" si="541"/>
        <v>NA</v>
      </c>
      <c r="R8518" s="145" t="str">
        <f t="shared" si="540"/>
        <v>NA</v>
      </c>
    </row>
    <row r="8519" spans="6:18" hidden="1">
      <c r="F8519" s="149"/>
      <c r="G8519" s="149"/>
      <c r="P8519" s="145">
        <f t="shared" si="539"/>
        <v>0</v>
      </c>
      <c r="Q8519" t="str">
        <f t="shared" si="541"/>
        <v>NA</v>
      </c>
      <c r="R8519" s="145" t="str">
        <f t="shared" si="540"/>
        <v>NA</v>
      </c>
    </row>
    <row r="8520" spans="6:18" hidden="1">
      <c r="F8520" s="149"/>
      <c r="G8520" s="149"/>
      <c r="P8520" s="145">
        <f t="shared" si="539"/>
        <v>0</v>
      </c>
      <c r="Q8520" t="str">
        <f t="shared" si="541"/>
        <v>NA</v>
      </c>
      <c r="R8520" s="145" t="str">
        <f t="shared" si="540"/>
        <v>NA</v>
      </c>
    </row>
    <row r="8521" spans="6:18" hidden="1">
      <c r="F8521" s="149"/>
      <c r="G8521" s="149"/>
      <c r="P8521" s="145">
        <f t="shared" ref="P8521:P8584" si="542">IFERROR(K8521-L8521,0)</f>
        <v>0</v>
      </c>
      <c r="Q8521" t="str">
        <f t="shared" si="541"/>
        <v>NA</v>
      </c>
      <c r="R8521" s="145" t="str">
        <f t="shared" ref="R8521:R8584" si="543">IF(AND(ISNUMBER(F8521),ISNUMBER(I8521),ISBLANK(E8521)),F8521-I8521,"NA")</f>
        <v>NA</v>
      </c>
    </row>
    <row r="8522" spans="6:18" hidden="1">
      <c r="F8522" s="149"/>
      <c r="G8522" s="149"/>
      <c r="P8522" s="145">
        <f t="shared" si="542"/>
        <v>0</v>
      </c>
      <c r="Q8522" t="str">
        <f t="shared" si="541"/>
        <v>NA</v>
      </c>
      <c r="R8522" s="145" t="str">
        <f t="shared" si="543"/>
        <v>NA</v>
      </c>
    </row>
    <row r="8523" spans="6:18" hidden="1">
      <c r="F8523" s="149"/>
      <c r="G8523" s="149"/>
      <c r="P8523" s="145">
        <f t="shared" si="542"/>
        <v>0</v>
      </c>
      <c r="Q8523" t="str">
        <f t="shared" si="541"/>
        <v>NA</v>
      </c>
      <c r="R8523" s="145" t="str">
        <f t="shared" si="543"/>
        <v>NA</v>
      </c>
    </row>
    <row r="8524" spans="6:18" hidden="1">
      <c r="F8524" s="149"/>
      <c r="G8524" s="149"/>
      <c r="P8524" s="145">
        <f t="shared" si="542"/>
        <v>0</v>
      </c>
      <c r="Q8524" t="str">
        <f t="shared" si="541"/>
        <v>NA</v>
      </c>
      <c r="R8524" s="145" t="str">
        <f t="shared" si="543"/>
        <v>NA</v>
      </c>
    </row>
    <row r="8525" spans="6:18" hidden="1">
      <c r="F8525" s="149"/>
      <c r="G8525" s="149"/>
      <c r="P8525" s="145">
        <f t="shared" si="542"/>
        <v>0</v>
      </c>
      <c r="Q8525" t="str">
        <f t="shared" si="541"/>
        <v>NA</v>
      </c>
      <c r="R8525" s="145" t="str">
        <f t="shared" si="543"/>
        <v>NA</v>
      </c>
    </row>
    <row r="8526" spans="6:18" hidden="1">
      <c r="F8526" s="149"/>
      <c r="G8526" s="149"/>
      <c r="P8526" s="145">
        <f t="shared" si="542"/>
        <v>0</v>
      </c>
      <c r="Q8526" t="str">
        <f t="shared" si="541"/>
        <v>NA</v>
      </c>
      <c r="R8526" s="145" t="str">
        <f t="shared" si="543"/>
        <v>NA</v>
      </c>
    </row>
    <row r="8527" spans="6:18" hidden="1">
      <c r="F8527" s="149"/>
      <c r="G8527" s="149"/>
      <c r="P8527" s="145">
        <f t="shared" si="542"/>
        <v>0</v>
      </c>
      <c r="Q8527" t="str">
        <f t="shared" si="541"/>
        <v>NA</v>
      </c>
      <c r="R8527" s="145" t="str">
        <f t="shared" si="543"/>
        <v>NA</v>
      </c>
    </row>
    <row r="8528" spans="6:18" hidden="1">
      <c r="F8528" s="149"/>
      <c r="G8528" s="149"/>
      <c r="P8528" s="145">
        <f t="shared" si="542"/>
        <v>0</v>
      </c>
      <c r="Q8528" t="str">
        <f t="shared" si="541"/>
        <v>NA</v>
      </c>
      <c r="R8528" s="145" t="str">
        <f t="shared" si="543"/>
        <v>NA</v>
      </c>
    </row>
    <row r="8529" spans="6:18" hidden="1">
      <c r="F8529" s="149"/>
      <c r="G8529" s="149"/>
      <c r="P8529" s="145">
        <f t="shared" si="542"/>
        <v>0</v>
      </c>
      <c r="Q8529" t="str">
        <f t="shared" si="541"/>
        <v>NA</v>
      </c>
      <c r="R8529" s="145" t="str">
        <f t="shared" si="543"/>
        <v>NA</v>
      </c>
    </row>
    <row r="8530" spans="6:18" hidden="1">
      <c r="F8530" s="149"/>
      <c r="G8530" s="149"/>
      <c r="P8530" s="145">
        <f t="shared" si="542"/>
        <v>0</v>
      </c>
      <c r="Q8530" t="str">
        <f t="shared" si="541"/>
        <v>NA</v>
      </c>
      <c r="R8530" s="145" t="str">
        <f t="shared" si="543"/>
        <v>NA</v>
      </c>
    </row>
    <row r="8531" spans="6:18" hidden="1">
      <c r="F8531" s="149"/>
      <c r="G8531" s="149"/>
      <c r="P8531" s="145">
        <f t="shared" si="542"/>
        <v>0</v>
      </c>
      <c r="Q8531" t="str">
        <f t="shared" si="541"/>
        <v>NA</v>
      </c>
      <c r="R8531" s="145" t="str">
        <f t="shared" si="543"/>
        <v>NA</v>
      </c>
    </row>
    <row r="8532" spans="6:18" hidden="1">
      <c r="F8532" s="149"/>
      <c r="G8532" s="149"/>
      <c r="P8532" s="145">
        <f t="shared" si="542"/>
        <v>0</v>
      </c>
      <c r="Q8532" t="str">
        <f t="shared" si="541"/>
        <v>NA</v>
      </c>
      <c r="R8532" s="145" t="str">
        <f t="shared" si="543"/>
        <v>NA</v>
      </c>
    </row>
    <row r="8533" spans="6:18" hidden="1">
      <c r="F8533" s="149"/>
      <c r="G8533" s="149"/>
      <c r="P8533" s="145">
        <f t="shared" si="542"/>
        <v>0</v>
      </c>
      <c r="Q8533" t="str">
        <f t="shared" si="541"/>
        <v>NA</v>
      </c>
      <c r="R8533" s="145" t="str">
        <f t="shared" si="543"/>
        <v>NA</v>
      </c>
    </row>
    <row r="8534" spans="6:18" hidden="1">
      <c r="F8534" s="149"/>
      <c r="G8534" s="149"/>
      <c r="P8534" s="145">
        <f t="shared" si="542"/>
        <v>0</v>
      </c>
      <c r="Q8534" t="str">
        <f t="shared" si="541"/>
        <v>NA</v>
      </c>
      <c r="R8534" s="145" t="str">
        <f t="shared" si="543"/>
        <v>NA</v>
      </c>
    </row>
    <row r="8535" spans="6:18" hidden="1">
      <c r="F8535" s="149"/>
      <c r="G8535" s="149"/>
      <c r="P8535" s="145">
        <f t="shared" si="542"/>
        <v>0</v>
      </c>
      <c r="Q8535" t="str">
        <f t="shared" si="541"/>
        <v>NA</v>
      </c>
      <c r="R8535" s="145" t="str">
        <f t="shared" si="543"/>
        <v>NA</v>
      </c>
    </row>
    <row r="8536" spans="6:18" hidden="1">
      <c r="F8536" s="149"/>
      <c r="G8536" s="149"/>
      <c r="P8536" s="145">
        <f t="shared" si="542"/>
        <v>0</v>
      </c>
      <c r="Q8536" t="str">
        <f t="shared" si="541"/>
        <v>NA</v>
      </c>
      <c r="R8536" s="145" t="str">
        <f t="shared" si="543"/>
        <v>NA</v>
      </c>
    </row>
    <row r="8537" spans="6:18" hidden="1">
      <c r="F8537" s="149"/>
      <c r="G8537" s="149"/>
      <c r="P8537" s="145">
        <f t="shared" si="542"/>
        <v>0</v>
      </c>
      <c r="Q8537" t="str">
        <f t="shared" si="541"/>
        <v>NA</v>
      </c>
      <c r="R8537" s="145" t="str">
        <f t="shared" si="543"/>
        <v>NA</v>
      </c>
    </row>
    <row r="8538" spans="6:18" hidden="1">
      <c r="F8538" s="149"/>
      <c r="G8538" s="149"/>
      <c r="P8538" s="145">
        <f t="shared" si="542"/>
        <v>0</v>
      </c>
      <c r="Q8538" t="str">
        <f t="shared" si="541"/>
        <v>NA</v>
      </c>
      <c r="R8538" s="145" t="str">
        <f t="shared" si="543"/>
        <v>NA</v>
      </c>
    </row>
    <row r="8539" spans="6:18" hidden="1">
      <c r="F8539" s="149"/>
      <c r="G8539" s="149"/>
      <c r="P8539" s="145">
        <f t="shared" si="542"/>
        <v>0</v>
      </c>
      <c r="Q8539" t="str">
        <f t="shared" si="541"/>
        <v>NA</v>
      </c>
      <c r="R8539" s="145" t="str">
        <f t="shared" si="543"/>
        <v>NA</v>
      </c>
    </row>
    <row r="8540" spans="6:18" hidden="1">
      <c r="F8540" s="149"/>
      <c r="G8540" s="149"/>
      <c r="P8540" s="145">
        <f t="shared" si="542"/>
        <v>0</v>
      </c>
      <c r="Q8540" t="str">
        <f t="shared" si="541"/>
        <v>NA</v>
      </c>
      <c r="R8540" s="145" t="str">
        <f t="shared" si="543"/>
        <v>NA</v>
      </c>
    </row>
    <row r="8541" spans="6:18" hidden="1">
      <c r="F8541" s="149"/>
      <c r="G8541" s="149"/>
      <c r="P8541" s="145">
        <f t="shared" si="542"/>
        <v>0</v>
      </c>
      <c r="Q8541" t="str">
        <f t="shared" si="541"/>
        <v>NA</v>
      </c>
      <c r="R8541" s="145" t="str">
        <f t="shared" si="543"/>
        <v>NA</v>
      </c>
    </row>
    <row r="8542" spans="6:18" hidden="1">
      <c r="F8542" s="149"/>
      <c r="G8542" s="149"/>
      <c r="P8542" s="145">
        <f t="shared" si="542"/>
        <v>0</v>
      </c>
      <c r="Q8542" t="str">
        <f t="shared" si="541"/>
        <v>NA</v>
      </c>
      <c r="R8542" s="145" t="str">
        <f t="shared" si="543"/>
        <v>NA</v>
      </c>
    </row>
    <row r="8543" spans="6:18" hidden="1">
      <c r="F8543" s="149"/>
      <c r="G8543" s="149"/>
      <c r="P8543" s="145">
        <f t="shared" si="542"/>
        <v>0</v>
      </c>
      <c r="Q8543" t="str">
        <f t="shared" si="541"/>
        <v>NA</v>
      </c>
      <c r="R8543" s="145" t="str">
        <f t="shared" si="543"/>
        <v>NA</v>
      </c>
    </row>
    <row r="8544" spans="6:18" hidden="1">
      <c r="F8544" s="149"/>
      <c r="G8544" s="149"/>
      <c r="P8544" s="145">
        <f t="shared" si="542"/>
        <v>0</v>
      </c>
      <c r="Q8544" t="str">
        <f t="shared" si="541"/>
        <v>NA</v>
      </c>
      <c r="R8544" s="145" t="str">
        <f t="shared" si="543"/>
        <v>NA</v>
      </c>
    </row>
    <row r="8545" spans="6:18" hidden="1">
      <c r="F8545" s="149"/>
      <c r="G8545" s="149"/>
      <c r="P8545" s="145">
        <f t="shared" si="542"/>
        <v>0</v>
      </c>
      <c r="Q8545" t="str">
        <f t="shared" si="541"/>
        <v>NA</v>
      </c>
      <c r="R8545" s="145" t="str">
        <f t="shared" si="543"/>
        <v>NA</v>
      </c>
    </row>
    <row r="8546" spans="6:18" hidden="1">
      <c r="F8546" s="149"/>
      <c r="G8546" s="149"/>
      <c r="P8546" s="145">
        <f t="shared" si="542"/>
        <v>0</v>
      </c>
      <c r="Q8546" t="str">
        <f t="shared" si="541"/>
        <v>NA</v>
      </c>
      <c r="R8546" s="145" t="str">
        <f t="shared" si="543"/>
        <v>NA</v>
      </c>
    </row>
    <row r="8547" spans="6:18" hidden="1">
      <c r="F8547" s="149"/>
      <c r="G8547" s="149"/>
      <c r="P8547" s="145">
        <f t="shared" si="542"/>
        <v>0</v>
      </c>
      <c r="Q8547" t="str">
        <f t="shared" si="541"/>
        <v>NA</v>
      </c>
      <c r="R8547" s="145" t="str">
        <f t="shared" si="543"/>
        <v>NA</v>
      </c>
    </row>
    <row r="8548" spans="6:18" hidden="1">
      <c r="F8548" s="149"/>
      <c r="G8548" s="149"/>
      <c r="P8548" s="145">
        <f t="shared" si="542"/>
        <v>0</v>
      </c>
      <c r="Q8548" t="str">
        <f t="shared" si="541"/>
        <v>NA</v>
      </c>
      <c r="R8548" s="145" t="str">
        <f t="shared" si="543"/>
        <v>NA</v>
      </c>
    </row>
    <row r="8549" spans="6:18" hidden="1">
      <c r="F8549" s="149"/>
      <c r="G8549" s="149"/>
      <c r="P8549" s="145">
        <f t="shared" si="542"/>
        <v>0</v>
      </c>
      <c r="Q8549" t="str">
        <f t="shared" si="541"/>
        <v>NA</v>
      </c>
      <c r="R8549" s="145" t="str">
        <f t="shared" si="543"/>
        <v>NA</v>
      </c>
    </row>
    <row r="8550" spans="6:18" hidden="1">
      <c r="F8550" s="149"/>
      <c r="G8550" s="149"/>
      <c r="P8550" s="145">
        <f t="shared" si="542"/>
        <v>0</v>
      </c>
      <c r="Q8550" t="str">
        <f t="shared" si="541"/>
        <v>NA</v>
      </c>
      <c r="R8550" s="145" t="str">
        <f t="shared" si="543"/>
        <v>NA</v>
      </c>
    </row>
    <row r="8551" spans="6:18" hidden="1">
      <c r="F8551" s="149"/>
      <c r="G8551" s="149"/>
      <c r="P8551" s="145">
        <f t="shared" si="542"/>
        <v>0</v>
      </c>
      <c r="Q8551" t="str">
        <f t="shared" si="541"/>
        <v>NA</v>
      </c>
      <c r="R8551" s="145" t="str">
        <f t="shared" si="543"/>
        <v>NA</v>
      </c>
    </row>
    <row r="8552" spans="6:18" hidden="1">
      <c r="F8552" s="149"/>
      <c r="G8552" s="149"/>
      <c r="P8552" s="145">
        <f t="shared" si="542"/>
        <v>0</v>
      </c>
      <c r="Q8552" t="str">
        <f t="shared" si="541"/>
        <v>NA</v>
      </c>
      <c r="R8552" s="145" t="str">
        <f t="shared" si="543"/>
        <v>NA</v>
      </c>
    </row>
    <row r="8553" spans="6:18" hidden="1">
      <c r="F8553" s="149"/>
      <c r="G8553" s="149"/>
      <c r="P8553" s="145">
        <f t="shared" si="542"/>
        <v>0</v>
      </c>
      <c r="Q8553" t="str">
        <f t="shared" si="541"/>
        <v>NA</v>
      </c>
      <c r="R8553" s="145" t="str">
        <f t="shared" si="543"/>
        <v>NA</v>
      </c>
    </row>
    <row r="8554" spans="6:18" hidden="1">
      <c r="F8554" s="149"/>
      <c r="G8554" s="149"/>
      <c r="P8554" s="145">
        <f t="shared" si="542"/>
        <v>0</v>
      </c>
      <c r="Q8554" t="str">
        <f t="shared" si="541"/>
        <v>NA</v>
      </c>
      <c r="R8554" s="145" t="str">
        <f t="shared" si="543"/>
        <v>NA</v>
      </c>
    </row>
    <row r="8555" spans="6:18" hidden="1">
      <c r="F8555" s="149"/>
      <c r="G8555" s="149"/>
      <c r="P8555" s="145">
        <f t="shared" si="542"/>
        <v>0</v>
      </c>
      <c r="Q8555" t="str">
        <f t="shared" si="541"/>
        <v>NA</v>
      </c>
      <c r="R8555" s="145" t="str">
        <f t="shared" si="543"/>
        <v>NA</v>
      </c>
    </row>
    <row r="8556" spans="6:18" hidden="1">
      <c r="F8556" s="149"/>
      <c r="G8556" s="149"/>
      <c r="P8556" s="145">
        <f t="shared" si="542"/>
        <v>0</v>
      </c>
      <c r="Q8556" t="str">
        <f t="shared" si="541"/>
        <v>NA</v>
      </c>
      <c r="R8556" s="145" t="str">
        <f t="shared" si="543"/>
        <v>NA</v>
      </c>
    </row>
    <row r="8557" spans="6:18" hidden="1">
      <c r="F8557" s="149"/>
      <c r="G8557" s="149"/>
      <c r="P8557" s="145">
        <f t="shared" si="542"/>
        <v>0</v>
      </c>
      <c r="Q8557" t="str">
        <f t="shared" si="541"/>
        <v>NA</v>
      </c>
      <c r="R8557" s="145" t="str">
        <f t="shared" si="543"/>
        <v>NA</v>
      </c>
    </row>
    <row r="8558" spans="6:18" hidden="1">
      <c r="F8558" s="149"/>
      <c r="G8558" s="149"/>
      <c r="P8558" s="145">
        <f t="shared" si="542"/>
        <v>0</v>
      </c>
      <c r="Q8558" t="str">
        <f t="shared" si="541"/>
        <v>NA</v>
      </c>
      <c r="R8558" s="145" t="str">
        <f t="shared" si="543"/>
        <v>NA</v>
      </c>
    </row>
    <row r="8559" spans="6:18" hidden="1">
      <c r="F8559" s="149"/>
      <c r="G8559" s="149"/>
      <c r="P8559" s="145">
        <f t="shared" si="542"/>
        <v>0</v>
      </c>
      <c r="Q8559" t="str">
        <f t="shared" si="541"/>
        <v>NA</v>
      </c>
      <c r="R8559" s="145" t="str">
        <f t="shared" si="543"/>
        <v>NA</v>
      </c>
    </row>
    <row r="8560" spans="6:18" hidden="1">
      <c r="F8560" s="149"/>
      <c r="G8560" s="149"/>
      <c r="P8560" s="145">
        <f t="shared" si="542"/>
        <v>0</v>
      </c>
      <c r="Q8560" t="str">
        <f t="shared" si="541"/>
        <v>NA</v>
      </c>
      <c r="R8560" s="145" t="str">
        <f t="shared" si="543"/>
        <v>NA</v>
      </c>
    </row>
    <row r="8561" spans="6:18" hidden="1">
      <c r="F8561" s="149"/>
      <c r="G8561" s="149"/>
      <c r="P8561" s="145">
        <f t="shared" si="542"/>
        <v>0</v>
      </c>
      <c r="Q8561" t="str">
        <f t="shared" si="541"/>
        <v>NA</v>
      </c>
      <c r="R8561" s="145" t="str">
        <f t="shared" si="543"/>
        <v>NA</v>
      </c>
    </row>
    <row r="8562" spans="6:18" hidden="1">
      <c r="F8562" s="149"/>
      <c r="G8562" s="149"/>
      <c r="P8562" s="145">
        <f t="shared" si="542"/>
        <v>0</v>
      </c>
      <c r="Q8562" t="str">
        <f t="shared" si="541"/>
        <v>NA</v>
      </c>
      <c r="R8562" s="145" t="str">
        <f t="shared" si="543"/>
        <v>NA</v>
      </c>
    </row>
    <row r="8563" spans="6:18" hidden="1">
      <c r="F8563" s="149"/>
      <c r="G8563" s="149"/>
      <c r="P8563" s="145">
        <f t="shared" si="542"/>
        <v>0</v>
      </c>
      <c r="Q8563" t="str">
        <f t="shared" si="541"/>
        <v>NA</v>
      </c>
      <c r="R8563" s="145" t="str">
        <f t="shared" si="543"/>
        <v>NA</v>
      </c>
    </row>
    <row r="8564" spans="6:18" hidden="1">
      <c r="F8564" s="149"/>
      <c r="G8564" s="149"/>
      <c r="P8564" s="145">
        <f t="shared" si="542"/>
        <v>0</v>
      </c>
      <c r="Q8564" t="str">
        <f t="shared" si="541"/>
        <v>NA</v>
      </c>
      <c r="R8564" s="145" t="str">
        <f t="shared" si="543"/>
        <v>NA</v>
      </c>
    </row>
    <row r="8565" spans="6:18" hidden="1">
      <c r="F8565" s="149"/>
      <c r="G8565" s="149"/>
      <c r="P8565" s="145">
        <f t="shared" si="542"/>
        <v>0</v>
      </c>
      <c r="Q8565" t="str">
        <f t="shared" si="541"/>
        <v>NA</v>
      </c>
      <c r="R8565" s="145" t="str">
        <f t="shared" si="543"/>
        <v>NA</v>
      </c>
    </row>
    <row r="8566" spans="6:18" hidden="1">
      <c r="F8566" s="149"/>
      <c r="G8566" s="149"/>
      <c r="P8566" s="145">
        <f t="shared" si="542"/>
        <v>0</v>
      </c>
      <c r="Q8566" t="str">
        <f t="shared" si="541"/>
        <v>NA</v>
      </c>
      <c r="R8566" s="145" t="str">
        <f t="shared" si="543"/>
        <v>NA</v>
      </c>
    </row>
    <row r="8567" spans="6:18" hidden="1">
      <c r="F8567" s="149"/>
      <c r="G8567" s="149"/>
      <c r="P8567" s="145">
        <f t="shared" si="542"/>
        <v>0</v>
      </c>
      <c r="Q8567" t="str">
        <f t="shared" si="541"/>
        <v>NA</v>
      </c>
      <c r="R8567" s="145" t="str">
        <f t="shared" si="543"/>
        <v>NA</v>
      </c>
    </row>
    <row r="8568" spans="6:18" hidden="1">
      <c r="F8568" s="149"/>
      <c r="G8568" s="149"/>
      <c r="P8568" s="145">
        <f t="shared" si="542"/>
        <v>0</v>
      </c>
      <c r="Q8568" t="str">
        <f t="shared" si="541"/>
        <v>NA</v>
      </c>
      <c r="R8568" s="145" t="str">
        <f t="shared" si="543"/>
        <v>NA</v>
      </c>
    </row>
    <row r="8569" spans="6:18" hidden="1">
      <c r="F8569" s="149"/>
      <c r="G8569" s="149"/>
      <c r="P8569" s="145">
        <f t="shared" si="542"/>
        <v>0</v>
      </c>
      <c r="Q8569" t="str">
        <f t="shared" si="541"/>
        <v>NA</v>
      </c>
      <c r="R8569" s="145" t="str">
        <f t="shared" si="543"/>
        <v>NA</v>
      </c>
    </row>
    <row r="8570" spans="6:18" hidden="1">
      <c r="F8570" s="149"/>
      <c r="G8570" s="149"/>
      <c r="P8570" s="145">
        <f t="shared" si="542"/>
        <v>0</v>
      </c>
      <c r="Q8570" t="str">
        <f t="shared" si="541"/>
        <v>NA</v>
      </c>
      <c r="R8570" s="145" t="str">
        <f t="shared" si="543"/>
        <v>NA</v>
      </c>
    </row>
    <row r="8571" spans="6:18" hidden="1">
      <c r="F8571" s="149"/>
      <c r="G8571" s="149"/>
      <c r="P8571" s="145">
        <f t="shared" si="542"/>
        <v>0</v>
      </c>
      <c r="Q8571" t="str">
        <f t="shared" si="541"/>
        <v>NA</v>
      </c>
      <c r="R8571" s="145" t="str">
        <f t="shared" si="543"/>
        <v>NA</v>
      </c>
    </row>
    <row r="8572" spans="6:18" hidden="1">
      <c r="F8572" s="149"/>
      <c r="G8572" s="149"/>
      <c r="P8572" s="145">
        <f t="shared" si="542"/>
        <v>0</v>
      </c>
      <c r="Q8572" t="str">
        <f t="shared" si="541"/>
        <v>NA</v>
      </c>
      <c r="R8572" s="145" t="str">
        <f t="shared" si="543"/>
        <v>NA</v>
      </c>
    </row>
    <row r="8573" spans="6:18" hidden="1">
      <c r="F8573" s="149"/>
      <c r="G8573" s="149"/>
      <c r="P8573" s="145">
        <f t="shared" si="542"/>
        <v>0</v>
      </c>
      <c r="Q8573" t="str">
        <f t="shared" si="541"/>
        <v>NA</v>
      </c>
      <c r="R8573" s="145" t="str">
        <f t="shared" si="543"/>
        <v>NA</v>
      </c>
    </row>
    <row r="8574" spans="6:18" hidden="1">
      <c r="F8574" s="149"/>
      <c r="G8574" s="149"/>
      <c r="P8574" s="145">
        <f t="shared" si="542"/>
        <v>0</v>
      </c>
      <c r="Q8574" t="str">
        <f t="shared" si="541"/>
        <v>NA</v>
      </c>
      <c r="R8574" s="145" t="str">
        <f t="shared" si="543"/>
        <v>NA</v>
      </c>
    </row>
    <row r="8575" spans="6:18" hidden="1">
      <c r="F8575" s="149"/>
      <c r="G8575" s="149"/>
      <c r="P8575" s="145">
        <f t="shared" si="542"/>
        <v>0</v>
      </c>
      <c r="Q8575" t="str">
        <f t="shared" si="541"/>
        <v>NA</v>
      </c>
      <c r="R8575" s="145" t="str">
        <f t="shared" si="543"/>
        <v>NA</v>
      </c>
    </row>
    <row r="8576" spans="6:18" hidden="1">
      <c r="F8576" s="149"/>
      <c r="G8576" s="149"/>
      <c r="P8576" s="145">
        <f t="shared" si="542"/>
        <v>0</v>
      </c>
      <c r="Q8576" t="str">
        <f t="shared" ref="Q8576:Q8639" si="544">IF(AND(ISNUMBER(E8576),ISNUMBER(H8576),ISBLANK(F8576)),E8576-H8576,"NA")</f>
        <v>NA</v>
      </c>
      <c r="R8576" s="145" t="str">
        <f t="shared" si="543"/>
        <v>NA</v>
      </c>
    </row>
    <row r="8577" spans="6:18" hidden="1">
      <c r="F8577" s="149"/>
      <c r="G8577" s="149"/>
      <c r="P8577" s="145">
        <f t="shared" si="542"/>
        <v>0</v>
      </c>
      <c r="Q8577" t="str">
        <f t="shared" si="544"/>
        <v>NA</v>
      </c>
      <c r="R8577" s="145" t="str">
        <f t="shared" si="543"/>
        <v>NA</v>
      </c>
    </row>
    <row r="8578" spans="6:18" hidden="1">
      <c r="F8578" s="149"/>
      <c r="G8578" s="149"/>
      <c r="P8578" s="145">
        <f t="shared" si="542"/>
        <v>0</v>
      </c>
      <c r="Q8578" t="str">
        <f t="shared" si="544"/>
        <v>NA</v>
      </c>
      <c r="R8578" s="145" t="str">
        <f t="shared" si="543"/>
        <v>NA</v>
      </c>
    </row>
    <row r="8579" spans="6:18" hidden="1">
      <c r="F8579" s="149"/>
      <c r="G8579" s="149"/>
      <c r="P8579" s="145">
        <f t="shared" si="542"/>
        <v>0</v>
      </c>
      <c r="Q8579" t="str">
        <f t="shared" si="544"/>
        <v>NA</v>
      </c>
      <c r="R8579" s="145" t="str">
        <f t="shared" si="543"/>
        <v>NA</v>
      </c>
    </row>
    <row r="8580" spans="6:18" hidden="1">
      <c r="F8580" s="149"/>
      <c r="G8580" s="149"/>
      <c r="P8580" s="145">
        <f t="shared" si="542"/>
        <v>0</v>
      </c>
      <c r="Q8580" t="str">
        <f t="shared" si="544"/>
        <v>NA</v>
      </c>
      <c r="R8580" s="145" t="str">
        <f t="shared" si="543"/>
        <v>NA</v>
      </c>
    </row>
    <row r="8581" spans="6:18" hidden="1">
      <c r="F8581" s="149"/>
      <c r="G8581" s="149"/>
      <c r="P8581" s="145">
        <f t="shared" si="542"/>
        <v>0</v>
      </c>
      <c r="Q8581" t="str">
        <f t="shared" si="544"/>
        <v>NA</v>
      </c>
      <c r="R8581" s="145" t="str">
        <f t="shared" si="543"/>
        <v>NA</v>
      </c>
    </row>
    <row r="8582" spans="6:18" hidden="1">
      <c r="F8582" s="149"/>
      <c r="G8582" s="149"/>
      <c r="P8582" s="145">
        <f t="shared" si="542"/>
        <v>0</v>
      </c>
      <c r="Q8582" t="str">
        <f t="shared" si="544"/>
        <v>NA</v>
      </c>
      <c r="R8582" s="145" t="str">
        <f t="shared" si="543"/>
        <v>NA</v>
      </c>
    </row>
    <row r="8583" spans="6:18" hidden="1">
      <c r="F8583" s="149"/>
      <c r="G8583" s="149"/>
      <c r="P8583" s="145">
        <f t="shared" si="542"/>
        <v>0</v>
      </c>
      <c r="Q8583" t="str">
        <f t="shared" si="544"/>
        <v>NA</v>
      </c>
      <c r="R8583" s="145" t="str">
        <f t="shared" si="543"/>
        <v>NA</v>
      </c>
    </row>
    <row r="8584" spans="6:18" hidden="1">
      <c r="F8584" s="149"/>
      <c r="G8584" s="149"/>
      <c r="P8584" s="145">
        <f t="shared" si="542"/>
        <v>0</v>
      </c>
      <c r="Q8584" t="str">
        <f t="shared" si="544"/>
        <v>NA</v>
      </c>
      <c r="R8584" s="145" t="str">
        <f t="shared" si="543"/>
        <v>NA</v>
      </c>
    </row>
    <row r="8585" spans="6:18" hidden="1">
      <c r="F8585" s="149"/>
      <c r="G8585" s="149"/>
      <c r="P8585" s="145">
        <f t="shared" ref="P8585:P8648" si="545">IFERROR(K8585-L8585,0)</f>
        <v>0</v>
      </c>
      <c r="Q8585" t="str">
        <f t="shared" si="544"/>
        <v>NA</v>
      </c>
      <c r="R8585" s="145" t="str">
        <f t="shared" ref="R8585:R8648" si="546">IF(AND(ISNUMBER(F8585),ISNUMBER(I8585),ISBLANK(E8585)),F8585-I8585,"NA")</f>
        <v>NA</v>
      </c>
    </row>
    <row r="8586" spans="6:18" hidden="1">
      <c r="F8586" s="149"/>
      <c r="G8586" s="149"/>
      <c r="P8586" s="145">
        <f t="shared" si="545"/>
        <v>0</v>
      </c>
      <c r="Q8586" t="str">
        <f t="shared" si="544"/>
        <v>NA</v>
      </c>
      <c r="R8586" s="145" t="str">
        <f t="shared" si="546"/>
        <v>NA</v>
      </c>
    </row>
    <row r="8587" spans="6:18" hidden="1">
      <c r="F8587" s="149"/>
      <c r="G8587" s="149"/>
      <c r="P8587" s="145">
        <f t="shared" si="545"/>
        <v>0</v>
      </c>
      <c r="Q8587" t="str">
        <f t="shared" si="544"/>
        <v>NA</v>
      </c>
      <c r="R8587" s="145" t="str">
        <f t="shared" si="546"/>
        <v>NA</v>
      </c>
    </row>
    <row r="8588" spans="6:18" hidden="1">
      <c r="F8588" s="149"/>
      <c r="G8588" s="149"/>
      <c r="P8588" s="145">
        <f t="shared" si="545"/>
        <v>0</v>
      </c>
      <c r="Q8588" t="str">
        <f t="shared" si="544"/>
        <v>NA</v>
      </c>
      <c r="R8588" s="145" t="str">
        <f t="shared" si="546"/>
        <v>NA</v>
      </c>
    </row>
    <row r="8589" spans="6:18" hidden="1">
      <c r="F8589" s="149"/>
      <c r="G8589" s="149"/>
      <c r="P8589" s="145">
        <f t="shared" si="545"/>
        <v>0</v>
      </c>
      <c r="Q8589" t="str">
        <f t="shared" si="544"/>
        <v>NA</v>
      </c>
      <c r="R8589" s="145" t="str">
        <f t="shared" si="546"/>
        <v>NA</v>
      </c>
    </row>
    <row r="8590" spans="6:18" hidden="1">
      <c r="F8590" s="149"/>
      <c r="G8590" s="149"/>
      <c r="P8590" s="145">
        <f t="shared" si="545"/>
        <v>0</v>
      </c>
      <c r="Q8590" t="str">
        <f t="shared" si="544"/>
        <v>NA</v>
      </c>
      <c r="R8590" s="145" t="str">
        <f t="shared" si="546"/>
        <v>NA</v>
      </c>
    </row>
    <row r="8591" spans="6:18" hidden="1">
      <c r="F8591" s="149"/>
      <c r="G8591" s="149"/>
      <c r="P8591" s="145">
        <f t="shared" si="545"/>
        <v>0</v>
      </c>
      <c r="Q8591" t="str">
        <f t="shared" si="544"/>
        <v>NA</v>
      </c>
      <c r="R8591" s="145" t="str">
        <f t="shared" si="546"/>
        <v>NA</v>
      </c>
    </row>
    <row r="8592" spans="6:18" hidden="1">
      <c r="F8592" s="149"/>
      <c r="G8592" s="149"/>
      <c r="P8592" s="145">
        <f t="shared" si="545"/>
        <v>0</v>
      </c>
      <c r="Q8592" t="str">
        <f t="shared" si="544"/>
        <v>NA</v>
      </c>
      <c r="R8592" s="145" t="str">
        <f t="shared" si="546"/>
        <v>NA</v>
      </c>
    </row>
    <row r="8593" spans="6:18" hidden="1">
      <c r="F8593" s="149"/>
      <c r="G8593" s="149"/>
      <c r="P8593" s="145">
        <f t="shared" si="545"/>
        <v>0</v>
      </c>
      <c r="Q8593" t="str">
        <f t="shared" si="544"/>
        <v>NA</v>
      </c>
      <c r="R8593" s="145" t="str">
        <f t="shared" si="546"/>
        <v>NA</v>
      </c>
    </row>
    <row r="8594" spans="6:18" hidden="1">
      <c r="F8594" s="149"/>
      <c r="G8594" s="149"/>
      <c r="P8594" s="145">
        <f t="shared" si="545"/>
        <v>0</v>
      </c>
      <c r="Q8594" t="str">
        <f t="shared" si="544"/>
        <v>NA</v>
      </c>
      <c r="R8594" s="145" t="str">
        <f t="shared" si="546"/>
        <v>NA</v>
      </c>
    </row>
    <row r="8595" spans="6:18" hidden="1">
      <c r="F8595" s="149"/>
      <c r="G8595" s="149"/>
      <c r="P8595" s="145">
        <f t="shared" si="545"/>
        <v>0</v>
      </c>
      <c r="Q8595" t="str">
        <f t="shared" si="544"/>
        <v>NA</v>
      </c>
      <c r="R8595" s="145" t="str">
        <f t="shared" si="546"/>
        <v>NA</v>
      </c>
    </row>
    <row r="8596" spans="6:18" hidden="1">
      <c r="F8596" s="149"/>
      <c r="G8596" s="149"/>
      <c r="P8596" s="145">
        <f t="shared" si="545"/>
        <v>0</v>
      </c>
      <c r="Q8596" t="str">
        <f t="shared" si="544"/>
        <v>NA</v>
      </c>
      <c r="R8596" s="145" t="str">
        <f t="shared" si="546"/>
        <v>NA</v>
      </c>
    </row>
    <row r="8597" spans="6:18" hidden="1">
      <c r="F8597" s="149"/>
      <c r="G8597" s="149"/>
      <c r="P8597" s="145">
        <f t="shared" si="545"/>
        <v>0</v>
      </c>
      <c r="Q8597" t="str">
        <f t="shared" si="544"/>
        <v>NA</v>
      </c>
      <c r="R8597" s="145" t="str">
        <f t="shared" si="546"/>
        <v>NA</v>
      </c>
    </row>
    <row r="8598" spans="6:18" hidden="1">
      <c r="F8598" s="149"/>
      <c r="G8598" s="149"/>
      <c r="P8598" s="145">
        <f t="shared" si="545"/>
        <v>0</v>
      </c>
      <c r="Q8598" t="str">
        <f t="shared" si="544"/>
        <v>NA</v>
      </c>
      <c r="R8598" s="145" t="str">
        <f t="shared" si="546"/>
        <v>NA</v>
      </c>
    </row>
    <row r="8599" spans="6:18" hidden="1">
      <c r="F8599" s="149"/>
      <c r="G8599" s="149"/>
      <c r="P8599" s="145">
        <f t="shared" si="545"/>
        <v>0</v>
      </c>
      <c r="Q8599" t="str">
        <f t="shared" si="544"/>
        <v>NA</v>
      </c>
      <c r="R8599" s="145" t="str">
        <f t="shared" si="546"/>
        <v>NA</v>
      </c>
    </row>
    <row r="8600" spans="6:18" hidden="1">
      <c r="F8600" s="149"/>
      <c r="G8600" s="149"/>
      <c r="P8600" s="145">
        <f t="shared" si="545"/>
        <v>0</v>
      </c>
      <c r="Q8600" t="str">
        <f t="shared" si="544"/>
        <v>NA</v>
      </c>
      <c r="R8600" s="145" t="str">
        <f t="shared" si="546"/>
        <v>NA</v>
      </c>
    </row>
    <row r="8601" spans="6:18" hidden="1">
      <c r="F8601" s="149"/>
      <c r="G8601" s="149"/>
      <c r="P8601" s="145">
        <f t="shared" si="545"/>
        <v>0</v>
      </c>
      <c r="Q8601" t="str">
        <f t="shared" si="544"/>
        <v>NA</v>
      </c>
      <c r="R8601" s="145" t="str">
        <f t="shared" si="546"/>
        <v>NA</v>
      </c>
    </row>
    <row r="8602" spans="6:18" hidden="1">
      <c r="F8602" s="149"/>
      <c r="G8602" s="149"/>
      <c r="P8602" s="145">
        <f t="shared" si="545"/>
        <v>0</v>
      </c>
      <c r="Q8602" t="str">
        <f t="shared" si="544"/>
        <v>NA</v>
      </c>
      <c r="R8602" s="145" t="str">
        <f t="shared" si="546"/>
        <v>NA</v>
      </c>
    </row>
    <row r="8603" spans="6:18" hidden="1">
      <c r="F8603" s="149"/>
      <c r="G8603" s="149"/>
      <c r="P8603" s="145">
        <f t="shared" si="545"/>
        <v>0</v>
      </c>
      <c r="Q8603" t="str">
        <f t="shared" si="544"/>
        <v>NA</v>
      </c>
      <c r="R8603" s="145" t="str">
        <f t="shared" si="546"/>
        <v>NA</v>
      </c>
    </row>
    <row r="8604" spans="6:18" hidden="1">
      <c r="F8604" s="149"/>
      <c r="G8604" s="149"/>
      <c r="P8604" s="145">
        <f t="shared" si="545"/>
        <v>0</v>
      </c>
      <c r="Q8604" t="str">
        <f t="shared" si="544"/>
        <v>NA</v>
      </c>
      <c r="R8604" s="145" t="str">
        <f t="shared" si="546"/>
        <v>NA</v>
      </c>
    </row>
    <row r="8605" spans="6:18" hidden="1">
      <c r="F8605" s="149"/>
      <c r="G8605" s="149"/>
      <c r="P8605" s="145">
        <f t="shared" si="545"/>
        <v>0</v>
      </c>
      <c r="Q8605" t="str">
        <f t="shared" si="544"/>
        <v>NA</v>
      </c>
      <c r="R8605" s="145" t="str">
        <f t="shared" si="546"/>
        <v>NA</v>
      </c>
    </row>
    <row r="8606" spans="6:18" hidden="1">
      <c r="F8606" s="149"/>
      <c r="G8606" s="149"/>
      <c r="P8606" s="145">
        <f t="shared" si="545"/>
        <v>0</v>
      </c>
      <c r="Q8606" t="str">
        <f t="shared" si="544"/>
        <v>NA</v>
      </c>
      <c r="R8606" s="145" t="str">
        <f t="shared" si="546"/>
        <v>NA</v>
      </c>
    </row>
    <row r="8607" spans="6:18" hidden="1">
      <c r="F8607" s="149"/>
      <c r="G8607" s="149"/>
      <c r="P8607" s="145">
        <f t="shared" si="545"/>
        <v>0</v>
      </c>
      <c r="Q8607" t="str">
        <f t="shared" si="544"/>
        <v>NA</v>
      </c>
      <c r="R8607" s="145" t="str">
        <f t="shared" si="546"/>
        <v>NA</v>
      </c>
    </row>
    <row r="8608" spans="6:18" hidden="1">
      <c r="F8608" s="149"/>
      <c r="G8608" s="149"/>
      <c r="P8608" s="145">
        <f t="shared" si="545"/>
        <v>0</v>
      </c>
      <c r="Q8608" t="str">
        <f t="shared" si="544"/>
        <v>NA</v>
      </c>
      <c r="R8608" s="145" t="str">
        <f t="shared" si="546"/>
        <v>NA</v>
      </c>
    </row>
    <row r="8609" spans="6:18" hidden="1">
      <c r="F8609" s="149"/>
      <c r="G8609" s="149"/>
      <c r="P8609" s="145">
        <f t="shared" si="545"/>
        <v>0</v>
      </c>
      <c r="Q8609" t="str">
        <f t="shared" si="544"/>
        <v>NA</v>
      </c>
      <c r="R8609" s="145" t="str">
        <f t="shared" si="546"/>
        <v>NA</v>
      </c>
    </row>
    <row r="8610" spans="6:18" hidden="1">
      <c r="F8610" s="149"/>
      <c r="G8610" s="149"/>
      <c r="P8610" s="145">
        <f t="shared" si="545"/>
        <v>0</v>
      </c>
      <c r="Q8610" t="str">
        <f t="shared" si="544"/>
        <v>NA</v>
      </c>
      <c r="R8610" s="145" t="str">
        <f t="shared" si="546"/>
        <v>NA</v>
      </c>
    </row>
    <row r="8611" spans="6:18" hidden="1">
      <c r="F8611" s="149"/>
      <c r="G8611" s="149"/>
      <c r="P8611" s="145">
        <f t="shared" si="545"/>
        <v>0</v>
      </c>
      <c r="Q8611" t="str">
        <f t="shared" si="544"/>
        <v>NA</v>
      </c>
      <c r="R8611" s="145" t="str">
        <f t="shared" si="546"/>
        <v>NA</v>
      </c>
    </row>
    <row r="8612" spans="6:18" hidden="1">
      <c r="F8612" s="149"/>
      <c r="G8612" s="149"/>
      <c r="P8612" s="145">
        <f t="shared" si="545"/>
        <v>0</v>
      </c>
      <c r="Q8612" t="str">
        <f t="shared" si="544"/>
        <v>NA</v>
      </c>
      <c r="R8612" s="145" t="str">
        <f t="shared" si="546"/>
        <v>NA</v>
      </c>
    </row>
    <row r="8613" spans="6:18" hidden="1">
      <c r="F8613" s="149"/>
      <c r="G8613" s="149"/>
      <c r="P8613" s="145">
        <f t="shared" si="545"/>
        <v>0</v>
      </c>
      <c r="Q8613" t="str">
        <f t="shared" si="544"/>
        <v>NA</v>
      </c>
      <c r="R8613" s="145" t="str">
        <f t="shared" si="546"/>
        <v>NA</v>
      </c>
    </row>
    <row r="8614" spans="6:18" hidden="1">
      <c r="F8614" s="149"/>
      <c r="G8614" s="149"/>
      <c r="P8614" s="145">
        <f t="shared" si="545"/>
        <v>0</v>
      </c>
      <c r="Q8614" t="str">
        <f t="shared" si="544"/>
        <v>NA</v>
      </c>
      <c r="R8614" s="145" t="str">
        <f t="shared" si="546"/>
        <v>NA</v>
      </c>
    </row>
    <row r="8615" spans="6:18" hidden="1">
      <c r="F8615" s="149"/>
      <c r="G8615" s="149"/>
      <c r="P8615" s="145">
        <f t="shared" si="545"/>
        <v>0</v>
      </c>
      <c r="Q8615" t="str">
        <f t="shared" si="544"/>
        <v>NA</v>
      </c>
      <c r="R8615" s="145" t="str">
        <f t="shared" si="546"/>
        <v>NA</v>
      </c>
    </row>
    <row r="8616" spans="6:18" hidden="1">
      <c r="F8616" s="149"/>
      <c r="G8616" s="149"/>
      <c r="P8616" s="145">
        <f t="shared" si="545"/>
        <v>0</v>
      </c>
      <c r="Q8616" t="str">
        <f t="shared" si="544"/>
        <v>NA</v>
      </c>
      <c r="R8616" s="145" t="str">
        <f t="shared" si="546"/>
        <v>NA</v>
      </c>
    </row>
    <row r="8617" spans="6:18" hidden="1">
      <c r="F8617" s="149"/>
      <c r="G8617" s="149"/>
      <c r="P8617" s="145">
        <f t="shared" si="545"/>
        <v>0</v>
      </c>
      <c r="Q8617" t="str">
        <f t="shared" si="544"/>
        <v>NA</v>
      </c>
      <c r="R8617" s="145" t="str">
        <f t="shared" si="546"/>
        <v>NA</v>
      </c>
    </row>
    <row r="8618" spans="6:18" hidden="1">
      <c r="F8618" s="149"/>
      <c r="G8618" s="149"/>
      <c r="P8618" s="145">
        <f t="shared" si="545"/>
        <v>0</v>
      </c>
      <c r="Q8618" t="str">
        <f t="shared" si="544"/>
        <v>NA</v>
      </c>
      <c r="R8618" s="145" t="str">
        <f t="shared" si="546"/>
        <v>NA</v>
      </c>
    </row>
    <row r="8619" spans="6:18" hidden="1">
      <c r="F8619" s="149"/>
      <c r="G8619" s="149"/>
      <c r="P8619" s="145">
        <f t="shared" si="545"/>
        <v>0</v>
      </c>
      <c r="Q8619" t="str">
        <f t="shared" si="544"/>
        <v>NA</v>
      </c>
      <c r="R8619" s="145" t="str">
        <f t="shared" si="546"/>
        <v>NA</v>
      </c>
    </row>
    <row r="8620" spans="6:18" hidden="1">
      <c r="F8620" s="149"/>
      <c r="G8620" s="149"/>
      <c r="P8620" s="145">
        <f t="shared" si="545"/>
        <v>0</v>
      </c>
      <c r="Q8620" t="str">
        <f t="shared" si="544"/>
        <v>NA</v>
      </c>
      <c r="R8620" s="145" t="str">
        <f t="shared" si="546"/>
        <v>NA</v>
      </c>
    </row>
    <row r="8621" spans="6:18" hidden="1">
      <c r="F8621" s="149"/>
      <c r="G8621" s="149"/>
      <c r="P8621" s="145">
        <f t="shared" si="545"/>
        <v>0</v>
      </c>
      <c r="Q8621" t="str">
        <f t="shared" si="544"/>
        <v>NA</v>
      </c>
      <c r="R8621" s="145" t="str">
        <f t="shared" si="546"/>
        <v>NA</v>
      </c>
    </row>
    <row r="8622" spans="6:18" hidden="1">
      <c r="F8622" s="149"/>
      <c r="G8622" s="149"/>
      <c r="P8622" s="145">
        <f t="shared" si="545"/>
        <v>0</v>
      </c>
      <c r="Q8622" t="str">
        <f t="shared" si="544"/>
        <v>NA</v>
      </c>
      <c r="R8622" s="145" t="str">
        <f t="shared" si="546"/>
        <v>NA</v>
      </c>
    </row>
    <row r="8623" spans="6:18" hidden="1">
      <c r="F8623" s="149"/>
      <c r="G8623" s="149"/>
      <c r="P8623" s="145">
        <f t="shared" si="545"/>
        <v>0</v>
      </c>
      <c r="Q8623" t="str">
        <f t="shared" si="544"/>
        <v>NA</v>
      </c>
      <c r="R8623" s="145" t="str">
        <f t="shared" si="546"/>
        <v>NA</v>
      </c>
    </row>
    <row r="8624" spans="6:18" hidden="1">
      <c r="F8624" s="149"/>
      <c r="G8624" s="149"/>
      <c r="P8624" s="145">
        <f t="shared" si="545"/>
        <v>0</v>
      </c>
      <c r="Q8624" t="str">
        <f t="shared" si="544"/>
        <v>NA</v>
      </c>
      <c r="R8624" s="145" t="str">
        <f t="shared" si="546"/>
        <v>NA</v>
      </c>
    </row>
    <row r="8625" spans="6:18" hidden="1">
      <c r="F8625" s="149"/>
      <c r="G8625" s="149"/>
      <c r="P8625" s="145">
        <f t="shared" si="545"/>
        <v>0</v>
      </c>
      <c r="Q8625" t="str">
        <f t="shared" si="544"/>
        <v>NA</v>
      </c>
      <c r="R8625" s="145" t="str">
        <f t="shared" si="546"/>
        <v>NA</v>
      </c>
    </row>
    <row r="8626" spans="6:18" hidden="1">
      <c r="F8626" s="149"/>
      <c r="G8626" s="149"/>
      <c r="P8626" s="145">
        <f t="shared" si="545"/>
        <v>0</v>
      </c>
      <c r="Q8626" t="str">
        <f t="shared" si="544"/>
        <v>NA</v>
      </c>
      <c r="R8626" s="145" t="str">
        <f t="shared" si="546"/>
        <v>NA</v>
      </c>
    </row>
    <row r="8627" spans="6:18" hidden="1">
      <c r="F8627" s="149"/>
      <c r="G8627" s="149"/>
      <c r="P8627" s="145">
        <f t="shared" si="545"/>
        <v>0</v>
      </c>
      <c r="Q8627" t="str">
        <f t="shared" si="544"/>
        <v>NA</v>
      </c>
      <c r="R8627" s="145" t="str">
        <f t="shared" si="546"/>
        <v>NA</v>
      </c>
    </row>
    <row r="8628" spans="6:18" hidden="1">
      <c r="F8628" s="149"/>
      <c r="G8628" s="149"/>
      <c r="P8628" s="145">
        <f t="shared" si="545"/>
        <v>0</v>
      </c>
      <c r="Q8628" t="str">
        <f t="shared" si="544"/>
        <v>NA</v>
      </c>
      <c r="R8628" s="145" t="str">
        <f t="shared" si="546"/>
        <v>NA</v>
      </c>
    </row>
    <row r="8629" spans="6:18" hidden="1">
      <c r="F8629" s="149"/>
      <c r="G8629" s="149"/>
      <c r="P8629" s="145">
        <f t="shared" si="545"/>
        <v>0</v>
      </c>
      <c r="Q8629" t="str">
        <f t="shared" si="544"/>
        <v>NA</v>
      </c>
      <c r="R8629" s="145" t="str">
        <f t="shared" si="546"/>
        <v>NA</v>
      </c>
    </row>
    <row r="8630" spans="6:18" hidden="1">
      <c r="F8630" s="149"/>
      <c r="G8630" s="149"/>
      <c r="P8630" s="145">
        <f t="shared" si="545"/>
        <v>0</v>
      </c>
      <c r="Q8630" t="str">
        <f t="shared" si="544"/>
        <v>NA</v>
      </c>
      <c r="R8630" s="145" t="str">
        <f t="shared" si="546"/>
        <v>NA</v>
      </c>
    </row>
    <row r="8631" spans="6:18" hidden="1">
      <c r="F8631" s="149"/>
      <c r="G8631" s="149"/>
      <c r="P8631" s="145">
        <f t="shared" si="545"/>
        <v>0</v>
      </c>
      <c r="Q8631" t="str">
        <f t="shared" si="544"/>
        <v>NA</v>
      </c>
      <c r="R8631" s="145" t="str">
        <f t="shared" si="546"/>
        <v>NA</v>
      </c>
    </row>
    <row r="8632" spans="6:18" hidden="1">
      <c r="F8632" s="149"/>
      <c r="G8632" s="149"/>
      <c r="P8632" s="145">
        <f t="shared" si="545"/>
        <v>0</v>
      </c>
      <c r="Q8632" t="str">
        <f t="shared" si="544"/>
        <v>NA</v>
      </c>
      <c r="R8632" s="145" t="str">
        <f t="shared" si="546"/>
        <v>NA</v>
      </c>
    </row>
    <row r="8633" spans="6:18" hidden="1">
      <c r="F8633" s="149"/>
      <c r="G8633" s="149"/>
      <c r="P8633" s="145">
        <f t="shared" si="545"/>
        <v>0</v>
      </c>
      <c r="Q8633" t="str">
        <f t="shared" si="544"/>
        <v>NA</v>
      </c>
      <c r="R8633" s="145" t="str">
        <f t="shared" si="546"/>
        <v>NA</v>
      </c>
    </row>
    <row r="8634" spans="6:18" hidden="1">
      <c r="F8634" s="149"/>
      <c r="G8634" s="149"/>
      <c r="P8634" s="145">
        <f t="shared" si="545"/>
        <v>0</v>
      </c>
      <c r="Q8634" t="str">
        <f t="shared" si="544"/>
        <v>NA</v>
      </c>
      <c r="R8634" s="145" t="str">
        <f t="shared" si="546"/>
        <v>NA</v>
      </c>
    </row>
    <row r="8635" spans="6:18" hidden="1">
      <c r="F8635" s="149"/>
      <c r="G8635" s="149"/>
      <c r="P8635" s="145">
        <f t="shared" si="545"/>
        <v>0</v>
      </c>
      <c r="Q8635" t="str">
        <f t="shared" si="544"/>
        <v>NA</v>
      </c>
      <c r="R8635" s="145" t="str">
        <f t="shared" si="546"/>
        <v>NA</v>
      </c>
    </row>
    <row r="8636" spans="6:18" hidden="1">
      <c r="F8636" s="149"/>
      <c r="G8636" s="149"/>
      <c r="P8636" s="145">
        <f t="shared" si="545"/>
        <v>0</v>
      </c>
      <c r="Q8636" t="str">
        <f t="shared" si="544"/>
        <v>NA</v>
      </c>
      <c r="R8636" s="145" t="str">
        <f t="shared" si="546"/>
        <v>NA</v>
      </c>
    </row>
    <row r="8637" spans="6:18" hidden="1">
      <c r="F8637" s="149"/>
      <c r="G8637" s="149"/>
      <c r="P8637" s="145">
        <f t="shared" si="545"/>
        <v>0</v>
      </c>
      <c r="Q8637" t="str">
        <f t="shared" si="544"/>
        <v>NA</v>
      </c>
      <c r="R8637" s="145" t="str">
        <f t="shared" si="546"/>
        <v>NA</v>
      </c>
    </row>
    <row r="8638" spans="6:18" hidden="1">
      <c r="F8638" s="149"/>
      <c r="G8638" s="149"/>
      <c r="P8638" s="145">
        <f t="shared" si="545"/>
        <v>0</v>
      </c>
      <c r="Q8638" t="str">
        <f t="shared" si="544"/>
        <v>NA</v>
      </c>
      <c r="R8638" s="145" t="str">
        <f t="shared" si="546"/>
        <v>NA</v>
      </c>
    </row>
    <row r="8639" spans="6:18" hidden="1">
      <c r="F8639" s="149"/>
      <c r="G8639" s="149"/>
      <c r="P8639" s="145">
        <f t="shared" si="545"/>
        <v>0</v>
      </c>
      <c r="Q8639" t="str">
        <f t="shared" si="544"/>
        <v>NA</v>
      </c>
      <c r="R8639" s="145" t="str">
        <f t="shared" si="546"/>
        <v>NA</v>
      </c>
    </row>
    <row r="8640" spans="6:18" hidden="1">
      <c r="F8640" s="149"/>
      <c r="G8640" s="149"/>
      <c r="P8640" s="145">
        <f t="shared" si="545"/>
        <v>0</v>
      </c>
      <c r="Q8640" t="str">
        <f t="shared" ref="Q8640:Q8703" si="547">IF(AND(ISNUMBER(E8640),ISNUMBER(H8640),ISBLANK(F8640)),E8640-H8640,"NA")</f>
        <v>NA</v>
      </c>
      <c r="R8640" s="145" t="str">
        <f t="shared" si="546"/>
        <v>NA</v>
      </c>
    </row>
    <row r="8641" spans="6:18" hidden="1">
      <c r="F8641" s="149"/>
      <c r="G8641" s="149"/>
      <c r="P8641" s="145">
        <f t="shared" si="545"/>
        <v>0</v>
      </c>
      <c r="Q8641" t="str">
        <f t="shared" si="547"/>
        <v>NA</v>
      </c>
      <c r="R8641" s="145" t="str">
        <f t="shared" si="546"/>
        <v>NA</v>
      </c>
    </row>
    <row r="8642" spans="6:18" hidden="1">
      <c r="F8642" s="149"/>
      <c r="G8642" s="149"/>
      <c r="P8642" s="145">
        <f t="shared" si="545"/>
        <v>0</v>
      </c>
      <c r="Q8642" t="str">
        <f t="shared" si="547"/>
        <v>NA</v>
      </c>
      <c r="R8642" s="145" t="str">
        <f t="shared" si="546"/>
        <v>NA</v>
      </c>
    </row>
    <row r="8643" spans="6:18" hidden="1">
      <c r="F8643" s="149"/>
      <c r="G8643" s="149"/>
      <c r="P8643" s="145">
        <f t="shared" si="545"/>
        <v>0</v>
      </c>
      <c r="Q8643" t="str">
        <f t="shared" si="547"/>
        <v>NA</v>
      </c>
      <c r="R8643" s="145" t="str">
        <f t="shared" si="546"/>
        <v>NA</v>
      </c>
    </row>
    <row r="8644" spans="6:18" hidden="1">
      <c r="F8644" s="149"/>
      <c r="G8644" s="149"/>
      <c r="P8644" s="145">
        <f t="shared" si="545"/>
        <v>0</v>
      </c>
      <c r="Q8644" t="str">
        <f t="shared" si="547"/>
        <v>NA</v>
      </c>
      <c r="R8644" s="145" t="str">
        <f t="shared" si="546"/>
        <v>NA</v>
      </c>
    </row>
    <row r="8645" spans="6:18" hidden="1">
      <c r="F8645" s="149"/>
      <c r="G8645" s="149"/>
      <c r="P8645" s="145">
        <f t="shared" si="545"/>
        <v>0</v>
      </c>
      <c r="Q8645" t="str">
        <f t="shared" si="547"/>
        <v>NA</v>
      </c>
      <c r="R8645" s="145" t="str">
        <f t="shared" si="546"/>
        <v>NA</v>
      </c>
    </row>
    <row r="8646" spans="6:18" hidden="1">
      <c r="F8646" s="149"/>
      <c r="G8646" s="149"/>
      <c r="P8646" s="145">
        <f t="shared" si="545"/>
        <v>0</v>
      </c>
      <c r="Q8646" t="str">
        <f t="shared" si="547"/>
        <v>NA</v>
      </c>
      <c r="R8646" s="145" t="str">
        <f t="shared" si="546"/>
        <v>NA</v>
      </c>
    </row>
    <row r="8647" spans="6:18" hidden="1">
      <c r="F8647" s="149"/>
      <c r="G8647" s="149"/>
      <c r="P8647" s="145">
        <f t="shared" si="545"/>
        <v>0</v>
      </c>
      <c r="Q8647" t="str">
        <f t="shared" si="547"/>
        <v>NA</v>
      </c>
      <c r="R8647" s="145" t="str">
        <f t="shared" si="546"/>
        <v>NA</v>
      </c>
    </row>
    <row r="8648" spans="6:18" hidden="1">
      <c r="F8648" s="149"/>
      <c r="G8648" s="149"/>
      <c r="P8648" s="145">
        <f t="shared" si="545"/>
        <v>0</v>
      </c>
      <c r="Q8648" t="str">
        <f t="shared" si="547"/>
        <v>NA</v>
      </c>
      <c r="R8648" s="145" t="str">
        <f t="shared" si="546"/>
        <v>NA</v>
      </c>
    </row>
    <row r="8649" spans="6:18" hidden="1">
      <c r="F8649" s="149"/>
      <c r="G8649" s="149"/>
      <c r="P8649" s="145">
        <f t="shared" ref="P8649:P8712" si="548">IFERROR(K8649-L8649,0)</f>
        <v>0</v>
      </c>
      <c r="Q8649" t="str">
        <f t="shared" si="547"/>
        <v>NA</v>
      </c>
      <c r="R8649" s="145" t="str">
        <f t="shared" ref="R8649:R8712" si="549">IF(AND(ISNUMBER(F8649),ISNUMBER(I8649),ISBLANK(E8649)),F8649-I8649,"NA")</f>
        <v>NA</v>
      </c>
    </row>
    <row r="8650" spans="6:18" hidden="1">
      <c r="F8650" s="149"/>
      <c r="G8650" s="149"/>
      <c r="P8650" s="145">
        <f t="shared" si="548"/>
        <v>0</v>
      </c>
      <c r="Q8650" t="str">
        <f t="shared" si="547"/>
        <v>NA</v>
      </c>
      <c r="R8650" s="145" t="str">
        <f t="shared" si="549"/>
        <v>NA</v>
      </c>
    </row>
    <row r="8651" spans="6:18" hidden="1">
      <c r="F8651" s="149"/>
      <c r="G8651" s="149"/>
      <c r="P8651" s="145">
        <f t="shared" si="548"/>
        <v>0</v>
      </c>
      <c r="Q8651" t="str">
        <f t="shared" si="547"/>
        <v>NA</v>
      </c>
      <c r="R8651" s="145" t="str">
        <f t="shared" si="549"/>
        <v>NA</v>
      </c>
    </row>
    <row r="8652" spans="6:18" hidden="1">
      <c r="F8652" s="149"/>
      <c r="G8652" s="149"/>
      <c r="P8652" s="145">
        <f t="shared" si="548"/>
        <v>0</v>
      </c>
      <c r="Q8652" t="str">
        <f t="shared" si="547"/>
        <v>NA</v>
      </c>
      <c r="R8652" s="145" t="str">
        <f t="shared" si="549"/>
        <v>NA</v>
      </c>
    </row>
    <row r="8653" spans="6:18" hidden="1">
      <c r="F8653" s="149"/>
      <c r="G8653" s="149"/>
      <c r="P8653" s="145">
        <f t="shared" si="548"/>
        <v>0</v>
      </c>
      <c r="Q8653" t="str">
        <f t="shared" si="547"/>
        <v>NA</v>
      </c>
      <c r="R8653" s="145" t="str">
        <f t="shared" si="549"/>
        <v>NA</v>
      </c>
    </row>
    <row r="8654" spans="6:18" hidden="1">
      <c r="F8654" s="149"/>
      <c r="G8654" s="149"/>
      <c r="P8654" s="145">
        <f t="shared" si="548"/>
        <v>0</v>
      </c>
      <c r="Q8654" t="str">
        <f t="shared" si="547"/>
        <v>NA</v>
      </c>
      <c r="R8654" s="145" t="str">
        <f t="shared" si="549"/>
        <v>NA</v>
      </c>
    </row>
    <row r="8655" spans="6:18" hidden="1">
      <c r="F8655" s="149"/>
      <c r="G8655" s="149"/>
      <c r="P8655" s="145">
        <f t="shared" si="548"/>
        <v>0</v>
      </c>
      <c r="Q8655" t="str">
        <f t="shared" si="547"/>
        <v>NA</v>
      </c>
      <c r="R8655" s="145" t="str">
        <f t="shared" si="549"/>
        <v>NA</v>
      </c>
    </row>
    <row r="8656" spans="6:18" hidden="1">
      <c r="F8656" s="149"/>
      <c r="G8656" s="149"/>
      <c r="P8656" s="145">
        <f t="shared" si="548"/>
        <v>0</v>
      </c>
      <c r="Q8656" t="str">
        <f t="shared" si="547"/>
        <v>NA</v>
      </c>
      <c r="R8656" s="145" t="str">
        <f t="shared" si="549"/>
        <v>NA</v>
      </c>
    </row>
    <row r="8657" spans="6:18" hidden="1">
      <c r="F8657" s="149"/>
      <c r="G8657" s="149"/>
      <c r="P8657" s="145">
        <f t="shared" si="548"/>
        <v>0</v>
      </c>
      <c r="Q8657" t="str">
        <f t="shared" si="547"/>
        <v>NA</v>
      </c>
      <c r="R8657" s="145" t="str">
        <f t="shared" si="549"/>
        <v>NA</v>
      </c>
    </row>
    <row r="8658" spans="6:18" hidden="1">
      <c r="F8658" s="149"/>
      <c r="G8658" s="149"/>
      <c r="P8658" s="145">
        <f t="shared" si="548"/>
        <v>0</v>
      </c>
      <c r="Q8658" t="str">
        <f t="shared" si="547"/>
        <v>NA</v>
      </c>
      <c r="R8658" s="145" t="str">
        <f t="shared" si="549"/>
        <v>NA</v>
      </c>
    </row>
    <row r="8659" spans="6:18" hidden="1">
      <c r="F8659" s="149"/>
      <c r="G8659" s="149"/>
      <c r="P8659" s="145">
        <f t="shared" si="548"/>
        <v>0</v>
      </c>
      <c r="Q8659" t="str">
        <f t="shared" si="547"/>
        <v>NA</v>
      </c>
      <c r="R8659" s="145" t="str">
        <f t="shared" si="549"/>
        <v>NA</v>
      </c>
    </row>
    <row r="8660" spans="6:18" hidden="1">
      <c r="F8660" s="149"/>
      <c r="G8660" s="149"/>
      <c r="P8660" s="145">
        <f t="shared" si="548"/>
        <v>0</v>
      </c>
      <c r="Q8660" t="str">
        <f t="shared" si="547"/>
        <v>NA</v>
      </c>
      <c r="R8660" s="145" t="str">
        <f t="shared" si="549"/>
        <v>NA</v>
      </c>
    </row>
    <row r="8661" spans="6:18" hidden="1">
      <c r="F8661" s="149"/>
      <c r="G8661" s="149"/>
      <c r="P8661" s="145">
        <f t="shared" si="548"/>
        <v>0</v>
      </c>
      <c r="Q8661" t="str">
        <f t="shared" si="547"/>
        <v>NA</v>
      </c>
      <c r="R8661" s="145" t="str">
        <f t="shared" si="549"/>
        <v>NA</v>
      </c>
    </row>
    <row r="8662" spans="6:18" hidden="1">
      <c r="F8662" s="149"/>
      <c r="G8662" s="149"/>
      <c r="P8662" s="145">
        <f t="shared" si="548"/>
        <v>0</v>
      </c>
      <c r="Q8662" t="str">
        <f t="shared" si="547"/>
        <v>NA</v>
      </c>
      <c r="R8662" s="145" t="str">
        <f t="shared" si="549"/>
        <v>NA</v>
      </c>
    </row>
    <row r="8663" spans="6:18" hidden="1">
      <c r="F8663" s="149"/>
      <c r="G8663" s="149"/>
      <c r="P8663" s="145">
        <f t="shared" si="548"/>
        <v>0</v>
      </c>
      <c r="Q8663" t="str">
        <f t="shared" si="547"/>
        <v>NA</v>
      </c>
      <c r="R8663" s="145" t="str">
        <f t="shared" si="549"/>
        <v>NA</v>
      </c>
    </row>
    <row r="8664" spans="6:18" hidden="1">
      <c r="F8664" s="149"/>
      <c r="G8664" s="149"/>
      <c r="P8664" s="145">
        <f t="shared" si="548"/>
        <v>0</v>
      </c>
      <c r="Q8664" t="str">
        <f t="shared" si="547"/>
        <v>NA</v>
      </c>
      <c r="R8664" s="145" t="str">
        <f t="shared" si="549"/>
        <v>NA</v>
      </c>
    </row>
    <row r="8665" spans="6:18" hidden="1">
      <c r="F8665" s="149"/>
      <c r="G8665" s="149"/>
      <c r="P8665" s="145">
        <f t="shared" si="548"/>
        <v>0</v>
      </c>
      <c r="Q8665" t="str">
        <f t="shared" si="547"/>
        <v>NA</v>
      </c>
      <c r="R8665" s="145" t="str">
        <f t="shared" si="549"/>
        <v>NA</v>
      </c>
    </row>
    <row r="8666" spans="6:18" hidden="1">
      <c r="F8666" s="149"/>
      <c r="G8666" s="149"/>
      <c r="P8666" s="145">
        <f t="shared" si="548"/>
        <v>0</v>
      </c>
      <c r="Q8666" t="str">
        <f t="shared" si="547"/>
        <v>NA</v>
      </c>
      <c r="R8666" s="145" t="str">
        <f t="shared" si="549"/>
        <v>NA</v>
      </c>
    </row>
    <row r="8667" spans="6:18" hidden="1">
      <c r="F8667" s="149"/>
      <c r="G8667" s="149"/>
      <c r="P8667" s="145">
        <f t="shared" si="548"/>
        <v>0</v>
      </c>
      <c r="Q8667" t="str">
        <f t="shared" si="547"/>
        <v>NA</v>
      </c>
      <c r="R8667" s="145" t="str">
        <f t="shared" si="549"/>
        <v>NA</v>
      </c>
    </row>
    <row r="8668" spans="6:18" hidden="1">
      <c r="F8668" s="149"/>
      <c r="G8668" s="149"/>
      <c r="P8668" s="145">
        <f t="shared" si="548"/>
        <v>0</v>
      </c>
      <c r="Q8668" t="str">
        <f t="shared" si="547"/>
        <v>NA</v>
      </c>
      <c r="R8668" s="145" t="str">
        <f t="shared" si="549"/>
        <v>NA</v>
      </c>
    </row>
    <row r="8669" spans="6:18" hidden="1">
      <c r="F8669" s="149"/>
      <c r="G8669" s="149"/>
      <c r="P8669" s="145">
        <f t="shared" si="548"/>
        <v>0</v>
      </c>
      <c r="Q8669" t="str">
        <f t="shared" si="547"/>
        <v>NA</v>
      </c>
      <c r="R8669" s="145" t="str">
        <f t="shared" si="549"/>
        <v>NA</v>
      </c>
    </row>
    <row r="8670" spans="6:18" hidden="1">
      <c r="F8670" s="149"/>
      <c r="G8670" s="149"/>
      <c r="P8670" s="145">
        <f t="shared" si="548"/>
        <v>0</v>
      </c>
      <c r="Q8670" t="str">
        <f t="shared" si="547"/>
        <v>NA</v>
      </c>
      <c r="R8670" s="145" t="str">
        <f t="shared" si="549"/>
        <v>NA</v>
      </c>
    </row>
    <row r="8671" spans="6:18" hidden="1">
      <c r="F8671" s="149"/>
      <c r="G8671" s="149"/>
      <c r="P8671" s="145">
        <f t="shared" si="548"/>
        <v>0</v>
      </c>
      <c r="Q8671" t="str">
        <f t="shared" si="547"/>
        <v>NA</v>
      </c>
      <c r="R8671" s="145" t="str">
        <f t="shared" si="549"/>
        <v>NA</v>
      </c>
    </row>
    <row r="8672" spans="6:18" hidden="1">
      <c r="F8672" s="149"/>
      <c r="G8672" s="149"/>
      <c r="P8672" s="145">
        <f t="shared" si="548"/>
        <v>0</v>
      </c>
      <c r="Q8672" t="str">
        <f t="shared" si="547"/>
        <v>NA</v>
      </c>
      <c r="R8672" s="145" t="str">
        <f t="shared" si="549"/>
        <v>NA</v>
      </c>
    </row>
    <row r="8673" spans="6:18" hidden="1">
      <c r="F8673" s="149"/>
      <c r="G8673" s="149"/>
      <c r="P8673" s="145">
        <f t="shared" si="548"/>
        <v>0</v>
      </c>
      <c r="Q8673" t="str">
        <f t="shared" si="547"/>
        <v>NA</v>
      </c>
      <c r="R8673" s="145" t="str">
        <f t="shared" si="549"/>
        <v>NA</v>
      </c>
    </row>
    <row r="8674" spans="6:18" hidden="1">
      <c r="F8674" s="149"/>
      <c r="G8674" s="149"/>
      <c r="P8674" s="145">
        <f t="shared" si="548"/>
        <v>0</v>
      </c>
      <c r="Q8674" t="str">
        <f t="shared" si="547"/>
        <v>NA</v>
      </c>
      <c r="R8674" s="145" t="str">
        <f t="shared" si="549"/>
        <v>NA</v>
      </c>
    </row>
    <row r="8675" spans="6:18" hidden="1">
      <c r="F8675" s="149"/>
      <c r="G8675" s="149"/>
      <c r="P8675" s="145">
        <f t="shared" si="548"/>
        <v>0</v>
      </c>
      <c r="Q8675" t="str">
        <f t="shared" si="547"/>
        <v>NA</v>
      </c>
      <c r="R8675" s="145" t="str">
        <f t="shared" si="549"/>
        <v>NA</v>
      </c>
    </row>
    <row r="8676" spans="6:18" hidden="1">
      <c r="F8676" s="149"/>
      <c r="G8676" s="149"/>
      <c r="P8676" s="145">
        <f t="shared" si="548"/>
        <v>0</v>
      </c>
      <c r="Q8676" t="str">
        <f t="shared" si="547"/>
        <v>NA</v>
      </c>
      <c r="R8676" s="145" t="str">
        <f t="shared" si="549"/>
        <v>NA</v>
      </c>
    </row>
    <row r="8677" spans="6:18" hidden="1">
      <c r="F8677" s="149"/>
      <c r="G8677" s="149"/>
      <c r="P8677" s="145">
        <f t="shared" si="548"/>
        <v>0</v>
      </c>
      <c r="Q8677" t="str">
        <f t="shared" si="547"/>
        <v>NA</v>
      </c>
      <c r="R8677" s="145" t="str">
        <f t="shared" si="549"/>
        <v>NA</v>
      </c>
    </row>
    <row r="8678" spans="6:18" hidden="1">
      <c r="F8678" s="149"/>
      <c r="G8678" s="149"/>
      <c r="P8678" s="145">
        <f t="shared" si="548"/>
        <v>0</v>
      </c>
      <c r="Q8678" t="str">
        <f t="shared" si="547"/>
        <v>NA</v>
      </c>
      <c r="R8678" s="145" t="str">
        <f t="shared" si="549"/>
        <v>NA</v>
      </c>
    </row>
    <row r="8679" spans="6:18" hidden="1">
      <c r="F8679" s="149"/>
      <c r="G8679" s="149"/>
      <c r="P8679" s="145">
        <f t="shared" si="548"/>
        <v>0</v>
      </c>
      <c r="Q8679" t="str">
        <f t="shared" si="547"/>
        <v>NA</v>
      </c>
      <c r="R8679" s="145" t="str">
        <f t="shared" si="549"/>
        <v>NA</v>
      </c>
    </row>
    <row r="8680" spans="6:18" hidden="1">
      <c r="F8680" s="149"/>
      <c r="G8680" s="149"/>
      <c r="P8680" s="145">
        <f t="shared" si="548"/>
        <v>0</v>
      </c>
      <c r="Q8680" t="str">
        <f t="shared" si="547"/>
        <v>NA</v>
      </c>
      <c r="R8680" s="145" t="str">
        <f t="shared" si="549"/>
        <v>NA</v>
      </c>
    </row>
    <row r="8681" spans="6:18" hidden="1">
      <c r="F8681" s="149"/>
      <c r="G8681" s="149"/>
      <c r="P8681" s="145">
        <f t="shared" si="548"/>
        <v>0</v>
      </c>
      <c r="Q8681" t="str">
        <f t="shared" si="547"/>
        <v>NA</v>
      </c>
      <c r="R8681" s="145" t="str">
        <f t="shared" si="549"/>
        <v>NA</v>
      </c>
    </row>
    <row r="8682" spans="6:18" hidden="1">
      <c r="F8682" s="149"/>
      <c r="G8682" s="149"/>
      <c r="P8682" s="145">
        <f t="shared" si="548"/>
        <v>0</v>
      </c>
      <c r="Q8682" t="str">
        <f t="shared" si="547"/>
        <v>NA</v>
      </c>
      <c r="R8682" s="145" t="str">
        <f t="shared" si="549"/>
        <v>NA</v>
      </c>
    </row>
    <row r="8683" spans="6:18" hidden="1">
      <c r="F8683" s="149"/>
      <c r="G8683" s="149"/>
      <c r="P8683" s="145">
        <f t="shared" si="548"/>
        <v>0</v>
      </c>
      <c r="Q8683" t="str">
        <f t="shared" si="547"/>
        <v>NA</v>
      </c>
      <c r="R8683" s="145" t="str">
        <f t="shared" si="549"/>
        <v>NA</v>
      </c>
    </row>
    <row r="8684" spans="6:18" hidden="1">
      <c r="F8684" s="149"/>
      <c r="G8684" s="149"/>
      <c r="P8684" s="145">
        <f t="shared" si="548"/>
        <v>0</v>
      </c>
      <c r="Q8684" t="str">
        <f t="shared" si="547"/>
        <v>NA</v>
      </c>
      <c r="R8684" s="145" t="str">
        <f t="shared" si="549"/>
        <v>NA</v>
      </c>
    </row>
    <row r="8685" spans="6:18" hidden="1">
      <c r="F8685" s="149"/>
      <c r="G8685" s="149"/>
      <c r="P8685" s="145">
        <f t="shared" si="548"/>
        <v>0</v>
      </c>
      <c r="Q8685" t="str">
        <f t="shared" si="547"/>
        <v>NA</v>
      </c>
      <c r="R8685" s="145" t="str">
        <f t="shared" si="549"/>
        <v>NA</v>
      </c>
    </row>
    <row r="8686" spans="6:18" hidden="1">
      <c r="F8686" s="149"/>
      <c r="G8686" s="149"/>
      <c r="P8686" s="145">
        <f t="shared" si="548"/>
        <v>0</v>
      </c>
      <c r="Q8686" t="str">
        <f t="shared" si="547"/>
        <v>NA</v>
      </c>
      <c r="R8686" s="145" t="str">
        <f t="shared" si="549"/>
        <v>NA</v>
      </c>
    </row>
    <row r="8687" spans="6:18" hidden="1">
      <c r="F8687" s="149"/>
      <c r="G8687" s="149"/>
      <c r="P8687" s="145">
        <f t="shared" si="548"/>
        <v>0</v>
      </c>
      <c r="Q8687" t="str">
        <f t="shared" si="547"/>
        <v>NA</v>
      </c>
      <c r="R8687" s="145" t="str">
        <f t="shared" si="549"/>
        <v>NA</v>
      </c>
    </row>
    <row r="8688" spans="6:18" hidden="1">
      <c r="F8688" s="149"/>
      <c r="G8688" s="149"/>
      <c r="P8688" s="145">
        <f t="shared" si="548"/>
        <v>0</v>
      </c>
      <c r="Q8688" t="str">
        <f t="shared" si="547"/>
        <v>NA</v>
      </c>
      <c r="R8688" s="145" t="str">
        <f t="shared" si="549"/>
        <v>NA</v>
      </c>
    </row>
    <row r="8689" spans="6:18" hidden="1">
      <c r="F8689" s="149"/>
      <c r="G8689" s="149"/>
      <c r="P8689" s="145">
        <f t="shared" si="548"/>
        <v>0</v>
      </c>
      <c r="Q8689" t="str">
        <f t="shared" si="547"/>
        <v>NA</v>
      </c>
      <c r="R8689" s="145" t="str">
        <f t="shared" si="549"/>
        <v>NA</v>
      </c>
    </row>
    <row r="8690" spans="6:18" hidden="1">
      <c r="F8690" s="149"/>
      <c r="G8690" s="149"/>
      <c r="P8690" s="145">
        <f t="shared" si="548"/>
        <v>0</v>
      </c>
      <c r="Q8690" t="str">
        <f t="shared" si="547"/>
        <v>NA</v>
      </c>
      <c r="R8690" s="145" t="str">
        <f t="shared" si="549"/>
        <v>NA</v>
      </c>
    </row>
    <row r="8691" spans="6:18" hidden="1">
      <c r="F8691" s="149"/>
      <c r="G8691" s="149"/>
      <c r="P8691" s="145">
        <f t="shared" si="548"/>
        <v>0</v>
      </c>
      <c r="Q8691" t="str">
        <f t="shared" si="547"/>
        <v>NA</v>
      </c>
      <c r="R8691" s="145" t="str">
        <f t="shared" si="549"/>
        <v>NA</v>
      </c>
    </row>
    <row r="8692" spans="6:18" hidden="1">
      <c r="F8692" s="149"/>
      <c r="G8692" s="149"/>
      <c r="P8692" s="145">
        <f t="shared" si="548"/>
        <v>0</v>
      </c>
      <c r="Q8692" t="str">
        <f t="shared" si="547"/>
        <v>NA</v>
      </c>
      <c r="R8692" s="145" t="str">
        <f t="shared" si="549"/>
        <v>NA</v>
      </c>
    </row>
    <row r="8693" spans="6:18" hidden="1">
      <c r="F8693" s="149"/>
      <c r="G8693" s="149"/>
      <c r="P8693" s="145">
        <f t="shared" si="548"/>
        <v>0</v>
      </c>
      <c r="Q8693" t="str">
        <f t="shared" si="547"/>
        <v>NA</v>
      </c>
      <c r="R8693" s="145" t="str">
        <f t="shared" si="549"/>
        <v>NA</v>
      </c>
    </row>
    <row r="8694" spans="6:18" hidden="1">
      <c r="F8694" s="149"/>
      <c r="G8694" s="149"/>
      <c r="P8694" s="145">
        <f t="shared" si="548"/>
        <v>0</v>
      </c>
      <c r="Q8694" t="str">
        <f t="shared" si="547"/>
        <v>NA</v>
      </c>
      <c r="R8694" s="145" t="str">
        <f t="shared" si="549"/>
        <v>NA</v>
      </c>
    </row>
    <row r="8695" spans="6:18" hidden="1">
      <c r="F8695" s="149"/>
      <c r="G8695" s="149"/>
      <c r="P8695" s="145">
        <f t="shared" si="548"/>
        <v>0</v>
      </c>
      <c r="Q8695" t="str">
        <f t="shared" si="547"/>
        <v>NA</v>
      </c>
      <c r="R8695" s="145" t="str">
        <f t="shared" si="549"/>
        <v>NA</v>
      </c>
    </row>
    <row r="8696" spans="6:18" hidden="1">
      <c r="F8696" s="149"/>
      <c r="G8696" s="149"/>
      <c r="P8696" s="145">
        <f t="shared" si="548"/>
        <v>0</v>
      </c>
      <c r="Q8696" t="str">
        <f t="shared" si="547"/>
        <v>NA</v>
      </c>
      <c r="R8696" s="145" t="str">
        <f t="shared" si="549"/>
        <v>NA</v>
      </c>
    </row>
    <row r="8697" spans="6:18" hidden="1">
      <c r="F8697" s="149"/>
      <c r="G8697" s="149"/>
      <c r="P8697" s="145">
        <f t="shared" si="548"/>
        <v>0</v>
      </c>
      <c r="Q8697" t="str">
        <f t="shared" si="547"/>
        <v>NA</v>
      </c>
      <c r="R8697" s="145" t="str">
        <f t="shared" si="549"/>
        <v>NA</v>
      </c>
    </row>
    <row r="8698" spans="6:18" hidden="1">
      <c r="F8698" s="149"/>
      <c r="G8698" s="149"/>
      <c r="P8698" s="145">
        <f t="shared" si="548"/>
        <v>0</v>
      </c>
      <c r="Q8698" t="str">
        <f t="shared" si="547"/>
        <v>NA</v>
      </c>
      <c r="R8698" s="145" t="str">
        <f t="shared" si="549"/>
        <v>NA</v>
      </c>
    </row>
    <row r="8699" spans="6:18" hidden="1">
      <c r="F8699" s="149"/>
      <c r="G8699" s="149"/>
      <c r="P8699" s="145">
        <f t="shared" si="548"/>
        <v>0</v>
      </c>
      <c r="Q8699" t="str">
        <f t="shared" si="547"/>
        <v>NA</v>
      </c>
      <c r="R8699" s="145" t="str">
        <f t="shared" si="549"/>
        <v>NA</v>
      </c>
    </row>
    <row r="8700" spans="6:18" hidden="1">
      <c r="F8700" s="149"/>
      <c r="G8700" s="149"/>
      <c r="P8700" s="145">
        <f t="shared" si="548"/>
        <v>0</v>
      </c>
      <c r="Q8700" t="str">
        <f t="shared" si="547"/>
        <v>NA</v>
      </c>
      <c r="R8700" s="145" t="str">
        <f t="shared" si="549"/>
        <v>NA</v>
      </c>
    </row>
    <row r="8701" spans="6:18" hidden="1">
      <c r="F8701" s="149"/>
      <c r="G8701" s="149"/>
      <c r="P8701" s="145">
        <f t="shared" si="548"/>
        <v>0</v>
      </c>
      <c r="Q8701" t="str">
        <f t="shared" si="547"/>
        <v>NA</v>
      </c>
      <c r="R8701" s="145" t="str">
        <f t="shared" si="549"/>
        <v>NA</v>
      </c>
    </row>
    <row r="8702" spans="6:18" hidden="1">
      <c r="F8702" s="149"/>
      <c r="G8702" s="149"/>
      <c r="P8702" s="145">
        <f t="shared" si="548"/>
        <v>0</v>
      </c>
      <c r="Q8702" t="str">
        <f t="shared" si="547"/>
        <v>NA</v>
      </c>
      <c r="R8702" s="145" t="str">
        <f t="shared" si="549"/>
        <v>NA</v>
      </c>
    </row>
    <row r="8703" spans="6:18" hidden="1">
      <c r="F8703" s="149"/>
      <c r="G8703" s="149"/>
      <c r="P8703" s="145">
        <f t="shared" si="548"/>
        <v>0</v>
      </c>
      <c r="Q8703" t="str">
        <f t="shared" si="547"/>
        <v>NA</v>
      </c>
      <c r="R8703" s="145" t="str">
        <f t="shared" si="549"/>
        <v>NA</v>
      </c>
    </row>
    <row r="8704" spans="6:18" hidden="1">
      <c r="F8704" s="149"/>
      <c r="G8704" s="149"/>
      <c r="P8704" s="145">
        <f t="shared" si="548"/>
        <v>0</v>
      </c>
      <c r="Q8704" t="str">
        <f t="shared" ref="Q8704:Q8767" si="550">IF(AND(ISNUMBER(E8704),ISNUMBER(H8704),ISBLANK(F8704)),E8704-H8704,"NA")</f>
        <v>NA</v>
      </c>
      <c r="R8704" s="145" t="str">
        <f t="shared" si="549"/>
        <v>NA</v>
      </c>
    </row>
    <row r="8705" spans="6:18" hidden="1">
      <c r="F8705" s="149"/>
      <c r="G8705" s="149"/>
      <c r="P8705" s="145">
        <f t="shared" si="548"/>
        <v>0</v>
      </c>
      <c r="Q8705" t="str">
        <f t="shared" si="550"/>
        <v>NA</v>
      </c>
      <c r="R8705" s="145" t="str">
        <f t="shared" si="549"/>
        <v>NA</v>
      </c>
    </row>
    <row r="8706" spans="6:18" hidden="1">
      <c r="F8706" s="149"/>
      <c r="G8706" s="149"/>
      <c r="P8706" s="145">
        <f t="shared" si="548"/>
        <v>0</v>
      </c>
      <c r="Q8706" t="str">
        <f t="shared" si="550"/>
        <v>NA</v>
      </c>
      <c r="R8706" s="145" t="str">
        <f t="shared" si="549"/>
        <v>NA</v>
      </c>
    </row>
    <row r="8707" spans="6:18" hidden="1">
      <c r="F8707" s="149"/>
      <c r="G8707" s="149"/>
      <c r="P8707" s="145">
        <f t="shared" si="548"/>
        <v>0</v>
      </c>
      <c r="Q8707" t="str">
        <f t="shared" si="550"/>
        <v>NA</v>
      </c>
      <c r="R8707" s="145" t="str">
        <f t="shared" si="549"/>
        <v>NA</v>
      </c>
    </row>
    <row r="8708" spans="6:18" hidden="1">
      <c r="F8708" s="149"/>
      <c r="G8708" s="149"/>
      <c r="P8708" s="145">
        <f t="shared" si="548"/>
        <v>0</v>
      </c>
      <c r="Q8708" t="str">
        <f t="shared" si="550"/>
        <v>NA</v>
      </c>
      <c r="R8708" s="145" t="str">
        <f t="shared" si="549"/>
        <v>NA</v>
      </c>
    </row>
    <row r="8709" spans="6:18" hidden="1">
      <c r="F8709" s="149"/>
      <c r="G8709" s="149"/>
      <c r="P8709" s="145">
        <f t="shared" si="548"/>
        <v>0</v>
      </c>
      <c r="Q8709" t="str">
        <f t="shared" si="550"/>
        <v>NA</v>
      </c>
      <c r="R8709" s="145" t="str">
        <f t="shared" si="549"/>
        <v>NA</v>
      </c>
    </row>
    <row r="8710" spans="6:18" hidden="1">
      <c r="F8710" s="149"/>
      <c r="G8710" s="149"/>
      <c r="P8710" s="145">
        <f t="shared" si="548"/>
        <v>0</v>
      </c>
      <c r="Q8710" t="str">
        <f t="shared" si="550"/>
        <v>NA</v>
      </c>
      <c r="R8710" s="145" t="str">
        <f t="shared" si="549"/>
        <v>NA</v>
      </c>
    </row>
    <row r="8711" spans="6:18" hidden="1">
      <c r="F8711" s="149"/>
      <c r="G8711" s="149"/>
      <c r="P8711" s="145">
        <f t="shared" si="548"/>
        <v>0</v>
      </c>
      <c r="Q8711" t="str">
        <f t="shared" si="550"/>
        <v>NA</v>
      </c>
      <c r="R8711" s="145" t="str">
        <f t="shared" si="549"/>
        <v>NA</v>
      </c>
    </row>
    <row r="8712" spans="6:18" hidden="1">
      <c r="F8712" s="149"/>
      <c r="G8712" s="149"/>
      <c r="P8712" s="145">
        <f t="shared" si="548"/>
        <v>0</v>
      </c>
      <c r="Q8712" t="str">
        <f t="shared" si="550"/>
        <v>NA</v>
      </c>
      <c r="R8712" s="145" t="str">
        <f t="shared" si="549"/>
        <v>NA</v>
      </c>
    </row>
    <row r="8713" spans="6:18" hidden="1">
      <c r="F8713" s="149"/>
      <c r="G8713" s="149"/>
      <c r="P8713" s="145">
        <f t="shared" ref="P8713:P8776" si="551">IFERROR(K8713-L8713,0)</f>
        <v>0</v>
      </c>
      <c r="Q8713" t="str">
        <f t="shared" si="550"/>
        <v>NA</v>
      </c>
      <c r="R8713" s="145" t="str">
        <f t="shared" ref="R8713:R8776" si="552">IF(AND(ISNUMBER(F8713),ISNUMBER(I8713),ISBLANK(E8713)),F8713-I8713,"NA")</f>
        <v>NA</v>
      </c>
    </row>
    <row r="8714" spans="6:18" hidden="1">
      <c r="F8714" s="149"/>
      <c r="G8714" s="149"/>
      <c r="P8714" s="145">
        <f t="shared" si="551"/>
        <v>0</v>
      </c>
      <c r="Q8714" t="str">
        <f t="shared" si="550"/>
        <v>NA</v>
      </c>
      <c r="R8714" s="145" t="str">
        <f t="shared" si="552"/>
        <v>NA</v>
      </c>
    </row>
    <row r="8715" spans="6:18" hidden="1">
      <c r="F8715" s="149"/>
      <c r="G8715" s="149"/>
      <c r="P8715" s="145">
        <f t="shared" si="551"/>
        <v>0</v>
      </c>
      <c r="Q8715" t="str">
        <f t="shared" si="550"/>
        <v>NA</v>
      </c>
      <c r="R8715" s="145" t="str">
        <f t="shared" si="552"/>
        <v>NA</v>
      </c>
    </row>
    <row r="8716" spans="6:18" hidden="1">
      <c r="F8716" s="149"/>
      <c r="G8716" s="149"/>
      <c r="P8716" s="145">
        <f t="shared" si="551"/>
        <v>0</v>
      </c>
      <c r="Q8716" t="str">
        <f t="shared" si="550"/>
        <v>NA</v>
      </c>
      <c r="R8716" s="145" t="str">
        <f t="shared" si="552"/>
        <v>NA</v>
      </c>
    </row>
    <row r="8717" spans="6:18" hidden="1">
      <c r="F8717" s="149"/>
      <c r="G8717" s="149"/>
      <c r="P8717" s="145">
        <f t="shared" si="551"/>
        <v>0</v>
      </c>
      <c r="Q8717" t="str">
        <f t="shared" si="550"/>
        <v>NA</v>
      </c>
      <c r="R8717" s="145" t="str">
        <f t="shared" si="552"/>
        <v>NA</v>
      </c>
    </row>
    <row r="8718" spans="6:18" hidden="1">
      <c r="F8718" s="149"/>
      <c r="G8718" s="149"/>
      <c r="P8718" s="145">
        <f t="shared" si="551"/>
        <v>0</v>
      </c>
      <c r="Q8718" t="str">
        <f t="shared" si="550"/>
        <v>NA</v>
      </c>
      <c r="R8718" s="145" t="str">
        <f t="shared" si="552"/>
        <v>NA</v>
      </c>
    </row>
    <row r="8719" spans="6:18" hidden="1">
      <c r="F8719" s="149"/>
      <c r="G8719" s="149"/>
      <c r="P8719" s="145">
        <f t="shared" si="551"/>
        <v>0</v>
      </c>
      <c r="Q8719" t="str">
        <f t="shared" si="550"/>
        <v>NA</v>
      </c>
      <c r="R8719" s="145" t="str">
        <f t="shared" si="552"/>
        <v>NA</v>
      </c>
    </row>
    <row r="8720" spans="6:18" hidden="1">
      <c r="F8720" s="149"/>
      <c r="G8720" s="149"/>
      <c r="P8720" s="145">
        <f t="shared" si="551"/>
        <v>0</v>
      </c>
      <c r="Q8720" t="str">
        <f t="shared" si="550"/>
        <v>NA</v>
      </c>
      <c r="R8720" s="145" t="str">
        <f t="shared" si="552"/>
        <v>NA</v>
      </c>
    </row>
    <row r="8721" spans="5:18" hidden="1">
      <c r="F8721" s="149"/>
      <c r="G8721" s="149"/>
      <c r="P8721" s="145">
        <f t="shared" si="551"/>
        <v>0</v>
      </c>
      <c r="Q8721" t="str">
        <f t="shared" si="550"/>
        <v>NA</v>
      </c>
      <c r="R8721" s="145" t="str">
        <f t="shared" si="552"/>
        <v>NA</v>
      </c>
    </row>
    <row r="8722" spans="5:18" hidden="1">
      <c r="F8722" s="149"/>
      <c r="G8722" s="149"/>
      <c r="P8722" s="145">
        <f t="shared" si="551"/>
        <v>0</v>
      </c>
      <c r="Q8722" t="str">
        <f t="shared" si="550"/>
        <v>NA</v>
      </c>
      <c r="R8722" s="145" t="str">
        <f t="shared" si="552"/>
        <v>NA</v>
      </c>
    </row>
    <row r="8723" spans="5:18" hidden="1">
      <c r="F8723" s="149"/>
      <c r="G8723" s="149"/>
      <c r="P8723" s="145">
        <f t="shared" si="551"/>
        <v>0</v>
      </c>
      <c r="Q8723" t="str">
        <f t="shared" si="550"/>
        <v>NA</v>
      </c>
      <c r="R8723" s="145" t="str">
        <f t="shared" si="552"/>
        <v>NA</v>
      </c>
    </row>
    <row r="8724" spans="5:18" hidden="1">
      <c r="F8724" s="149"/>
      <c r="G8724" s="149"/>
      <c r="P8724" s="145">
        <f t="shared" si="551"/>
        <v>0</v>
      </c>
      <c r="Q8724" t="str">
        <f t="shared" si="550"/>
        <v>NA</v>
      </c>
      <c r="R8724" s="145" t="str">
        <f t="shared" si="552"/>
        <v>NA</v>
      </c>
    </row>
    <row r="8725" spans="5:18" hidden="1">
      <c r="F8725" s="149"/>
      <c r="G8725" s="149"/>
      <c r="P8725" s="145">
        <f t="shared" si="551"/>
        <v>0</v>
      </c>
      <c r="Q8725" t="str">
        <f t="shared" si="550"/>
        <v>NA</v>
      </c>
      <c r="R8725" s="145" t="str">
        <f t="shared" si="552"/>
        <v>NA</v>
      </c>
    </row>
    <row r="8726" spans="5:18" hidden="1">
      <c r="F8726" s="149"/>
      <c r="G8726" s="149"/>
      <c r="P8726" s="145">
        <f t="shared" si="551"/>
        <v>0</v>
      </c>
      <c r="Q8726" t="str">
        <f t="shared" si="550"/>
        <v>NA</v>
      </c>
      <c r="R8726" s="145" t="str">
        <f t="shared" si="552"/>
        <v>NA</v>
      </c>
    </row>
    <row r="8727" spans="5:18" hidden="1">
      <c r="F8727" s="149"/>
      <c r="G8727" s="149"/>
      <c r="P8727" s="145">
        <f t="shared" si="551"/>
        <v>0</v>
      </c>
      <c r="Q8727" t="str">
        <f t="shared" si="550"/>
        <v>NA</v>
      </c>
      <c r="R8727" s="145" t="str">
        <f t="shared" si="552"/>
        <v>NA</v>
      </c>
    </row>
    <row r="8728" spans="5:18" hidden="1">
      <c r="F8728" s="149"/>
      <c r="G8728" s="149"/>
      <c r="P8728" s="145">
        <f t="shared" si="551"/>
        <v>0</v>
      </c>
      <c r="Q8728" t="str">
        <f t="shared" si="550"/>
        <v>NA</v>
      </c>
      <c r="R8728" s="145" t="str">
        <f t="shared" si="552"/>
        <v>NA</v>
      </c>
    </row>
    <row r="8729" spans="5:18" hidden="1">
      <c r="F8729" s="149"/>
      <c r="G8729" s="149"/>
      <c r="P8729" s="145">
        <f t="shared" si="551"/>
        <v>0</v>
      </c>
      <c r="Q8729" t="str">
        <f t="shared" si="550"/>
        <v>NA</v>
      </c>
      <c r="R8729" s="145" t="str">
        <f t="shared" si="552"/>
        <v>NA</v>
      </c>
    </row>
    <row r="8730" spans="5:18" hidden="1">
      <c r="F8730" s="149"/>
      <c r="G8730" s="149"/>
      <c r="P8730" s="145">
        <f t="shared" si="551"/>
        <v>0</v>
      </c>
      <c r="Q8730" t="str">
        <f t="shared" si="550"/>
        <v>NA</v>
      </c>
      <c r="R8730" s="145" t="str">
        <f t="shared" si="552"/>
        <v>NA</v>
      </c>
    </row>
    <row r="8731" spans="5:18" hidden="1">
      <c r="F8731" s="149"/>
      <c r="G8731" s="149"/>
      <c r="P8731" s="145">
        <f t="shared" si="551"/>
        <v>0</v>
      </c>
      <c r="Q8731" t="str">
        <f t="shared" si="550"/>
        <v>NA</v>
      </c>
      <c r="R8731" s="145" t="str">
        <f t="shared" si="552"/>
        <v>NA</v>
      </c>
    </row>
    <row r="8732" spans="5:18" hidden="1">
      <c r="F8732" s="149"/>
      <c r="G8732" s="149"/>
      <c r="P8732" s="145">
        <f t="shared" si="551"/>
        <v>0</v>
      </c>
      <c r="Q8732" t="str">
        <f t="shared" si="550"/>
        <v>NA</v>
      </c>
      <c r="R8732" s="145" t="str">
        <f t="shared" si="552"/>
        <v>NA</v>
      </c>
    </row>
    <row r="8733" spans="5:18" hidden="1">
      <c r="E8733" s="149"/>
      <c r="P8733" s="145">
        <f t="shared" si="551"/>
        <v>0</v>
      </c>
      <c r="Q8733" t="str">
        <f t="shared" si="550"/>
        <v>NA</v>
      </c>
      <c r="R8733" s="145" t="str">
        <f t="shared" si="552"/>
        <v>NA</v>
      </c>
    </row>
    <row r="8734" spans="5:18" hidden="1">
      <c r="E8734" s="149"/>
      <c r="P8734" s="145">
        <f t="shared" si="551"/>
        <v>0</v>
      </c>
      <c r="Q8734" t="str">
        <f t="shared" si="550"/>
        <v>NA</v>
      </c>
      <c r="R8734" s="145" t="str">
        <f t="shared" si="552"/>
        <v>NA</v>
      </c>
    </row>
    <row r="8735" spans="5:18" hidden="1">
      <c r="F8735" s="149"/>
      <c r="G8735" s="149"/>
      <c r="P8735" s="145">
        <f t="shared" si="551"/>
        <v>0</v>
      </c>
      <c r="Q8735" t="str">
        <f t="shared" si="550"/>
        <v>NA</v>
      </c>
      <c r="R8735" s="145" t="str">
        <f t="shared" si="552"/>
        <v>NA</v>
      </c>
    </row>
    <row r="8736" spans="5:18" hidden="1">
      <c r="F8736" s="149"/>
      <c r="G8736" s="149"/>
      <c r="P8736" s="145">
        <f t="shared" si="551"/>
        <v>0</v>
      </c>
      <c r="Q8736" t="str">
        <f t="shared" si="550"/>
        <v>NA</v>
      </c>
      <c r="R8736" s="145" t="str">
        <f t="shared" si="552"/>
        <v>NA</v>
      </c>
    </row>
    <row r="8737" spans="5:18" hidden="1">
      <c r="F8737" s="149"/>
      <c r="G8737" s="149"/>
      <c r="P8737" s="145">
        <f t="shared" si="551"/>
        <v>0</v>
      </c>
      <c r="Q8737" t="str">
        <f t="shared" si="550"/>
        <v>NA</v>
      </c>
      <c r="R8737" s="145" t="str">
        <f t="shared" si="552"/>
        <v>NA</v>
      </c>
    </row>
    <row r="8738" spans="5:18" hidden="1">
      <c r="F8738" s="149"/>
      <c r="G8738" s="149"/>
      <c r="P8738" s="145">
        <f t="shared" si="551"/>
        <v>0</v>
      </c>
      <c r="Q8738" t="str">
        <f t="shared" si="550"/>
        <v>NA</v>
      </c>
      <c r="R8738" s="145" t="str">
        <f t="shared" si="552"/>
        <v>NA</v>
      </c>
    </row>
    <row r="8739" spans="5:18" hidden="1">
      <c r="F8739" s="149"/>
      <c r="G8739" s="149"/>
      <c r="P8739" s="145">
        <f t="shared" si="551"/>
        <v>0</v>
      </c>
      <c r="Q8739" t="str">
        <f t="shared" si="550"/>
        <v>NA</v>
      </c>
      <c r="R8739" s="145" t="str">
        <f t="shared" si="552"/>
        <v>NA</v>
      </c>
    </row>
    <row r="8740" spans="5:18" hidden="1">
      <c r="F8740" s="149"/>
      <c r="G8740" s="149"/>
      <c r="P8740" s="145">
        <f t="shared" si="551"/>
        <v>0</v>
      </c>
      <c r="Q8740" t="str">
        <f t="shared" si="550"/>
        <v>NA</v>
      </c>
      <c r="R8740" s="145" t="str">
        <f t="shared" si="552"/>
        <v>NA</v>
      </c>
    </row>
    <row r="8741" spans="5:18" hidden="1">
      <c r="E8741" s="149"/>
      <c r="P8741" s="145">
        <f t="shared" si="551"/>
        <v>0</v>
      </c>
      <c r="Q8741" t="str">
        <f t="shared" si="550"/>
        <v>NA</v>
      </c>
      <c r="R8741" s="145" t="str">
        <f t="shared" si="552"/>
        <v>NA</v>
      </c>
    </row>
    <row r="8742" spans="5:18" hidden="1">
      <c r="E8742" s="149"/>
      <c r="P8742" s="145">
        <f t="shared" si="551"/>
        <v>0</v>
      </c>
      <c r="Q8742" t="str">
        <f t="shared" si="550"/>
        <v>NA</v>
      </c>
      <c r="R8742" s="145" t="str">
        <f t="shared" si="552"/>
        <v>NA</v>
      </c>
    </row>
    <row r="8743" spans="5:18" hidden="1">
      <c r="E8743" s="149"/>
      <c r="P8743" s="145">
        <f t="shared" si="551"/>
        <v>0</v>
      </c>
      <c r="Q8743" t="str">
        <f t="shared" si="550"/>
        <v>NA</v>
      </c>
      <c r="R8743" s="145" t="str">
        <f t="shared" si="552"/>
        <v>NA</v>
      </c>
    </row>
    <row r="8744" spans="5:18" hidden="1">
      <c r="E8744" s="149"/>
      <c r="P8744" s="145">
        <f t="shared" si="551"/>
        <v>0</v>
      </c>
      <c r="Q8744" t="str">
        <f t="shared" si="550"/>
        <v>NA</v>
      </c>
      <c r="R8744" s="145" t="str">
        <f t="shared" si="552"/>
        <v>NA</v>
      </c>
    </row>
    <row r="8745" spans="5:18" hidden="1">
      <c r="E8745" s="149"/>
      <c r="P8745" s="145">
        <f t="shared" si="551"/>
        <v>0</v>
      </c>
      <c r="Q8745" t="str">
        <f t="shared" si="550"/>
        <v>NA</v>
      </c>
      <c r="R8745" s="145" t="str">
        <f t="shared" si="552"/>
        <v>NA</v>
      </c>
    </row>
    <row r="8746" spans="5:18" hidden="1">
      <c r="E8746" s="149"/>
      <c r="P8746" s="145">
        <f t="shared" si="551"/>
        <v>0</v>
      </c>
      <c r="Q8746" t="str">
        <f t="shared" si="550"/>
        <v>NA</v>
      </c>
      <c r="R8746" s="145" t="str">
        <f t="shared" si="552"/>
        <v>NA</v>
      </c>
    </row>
    <row r="8747" spans="5:18" hidden="1">
      <c r="F8747" s="149"/>
      <c r="G8747" s="149"/>
      <c r="P8747" s="145">
        <f t="shared" si="551"/>
        <v>0</v>
      </c>
      <c r="Q8747" t="str">
        <f t="shared" si="550"/>
        <v>NA</v>
      </c>
      <c r="R8747" s="145" t="str">
        <f t="shared" si="552"/>
        <v>NA</v>
      </c>
    </row>
    <row r="8748" spans="5:18" hidden="1">
      <c r="F8748" s="149"/>
      <c r="G8748" s="149"/>
      <c r="P8748" s="145">
        <f t="shared" si="551"/>
        <v>0</v>
      </c>
      <c r="Q8748" t="str">
        <f t="shared" si="550"/>
        <v>NA</v>
      </c>
      <c r="R8748" s="145" t="str">
        <f t="shared" si="552"/>
        <v>NA</v>
      </c>
    </row>
    <row r="8749" spans="5:18" hidden="1">
      <c r="F8749" s="149"/>
      <c r="G8749" s="149"/>
      <c r="P8749" s="145">
        <f t="shared" si="551"/>
        <v>0</v>
      </c>
      <c r="Q8749" t="str">
        <f t="shared" si="550"/>
        <v>NA</v>
      </c>
      <c r="R8749" s="145" t="str">
        <f t="shared" si="552"/>
        <v>NA</v>
      </c>
    </row>
    <row r="8750" spans="5:18" hidden="1">
      <c r="F8750" s="149"/>
      <c r="G8750" s="149"/>
      <c r="P8750" s="145">
        <f t="shared" si="551"/>
        <v>0</v>
      </c>
      <c r="Q8750" t="str">
        <f t="shared" si="550"/>
        <v>NA</v>
      </c>
      <c r="R8750" s="145" t="str">
        <f t="shared" si="552"/>
        <v>NA</v>
      </c>
    </row>
    <row r="8751" spans="5:18" hidden="1">
      <c r="F8751" s="149"/>
      <c r="G8751" s="149"/>
      <c r="P8751" s="145">
        <f t="shared" si="551"/>
        <v>0</v>
      </c>
      <c r="Q8751" t="str">
        <f t="shared" si="550"/>
        <v>NA</v>
      </c>
      <c r="R8751" s="145" t="str">
        <f t="shared" si="552"/>
        <v>NA</v>
      </c>
    </row>
    <row r="8752" spans="5:18" hidden="1">
      <c r="F8752" s="149"/>
      <c r="G8752" s="149"/>
      <c r="P8752" s="145">
        <f t="shared" si="551"/>
        <v>0</v>
      </c>
      <c r="Q8752" t="str">
        <f t="shared" si="550"/>
        <v>NA</v>
      </c>
      <c r="R8752" s="145" t="str">
        <f t="shared" si="552"/>
        <v>NA</v>
      </c>
    </row>
    <row r="8753" spans="5:18" hidden="1">
      <c r="F8753" s="149"/>
      <c r="G8753" s="149"/>
      <c r="P8753" s="145">
        <f t="shared" si="551"/>
        <v>0</v>
      </c>
      <c r="Q8753" t="str">
        <f t="shared" si="550"/>
        <v>NA</v>
      </c>
      <c r="R8753" s="145" t="str">
        <f t="shared" si="552"/>
        <v>NA</v>
      </c>
    </row>
    <row r="8754" spans="5:18" hidden="1">
      <c r="F8754" s="149"/>
      <c r="G8754" s="149"/>
      <c r="P8754" s="145">
        <f t="shared" si="551"/>
        <v>0</v>
      </c>
      <c r="Q8754" t="str">
        <f t="shared" si="550"/>
        <v>NA</v>
      </c>
      <c r="R8754" s="145" t="str">
        <f t="shared" si="552"/>
        <v>NA</v>
      </c>
    </row>
    <row r="8755" spans="5:18" hidden="1">
      <c r="F8755" s="149"/>
      <c r="G8755" s="149"/>
      <c r="P8755" s="145">
        <f t="shared" si="551"/>
        <v>0</v>
      </c>
      <c r="Q8755" t="str">
        <f t="shared" si="550"/>
        <v>NA</v>
      </c>
      <c r="R8755" s="145" t="str">
        <f t="shared" si="552"/>
        <v>NA</v>
      </c>
    </row>
    <row r="8756" spans="5:18" hidden="1">
      <c r="F8756" s="149"/>
      <c r="G8756" s="149"/>
      <c r="P8756" s="145">
        <f t="shared" si="551"/>
        <v>0</v>
      </c>
      <c r="Q8756" t="str">
        <f t="shared" si="550"/>
        <v>NA</v>
      </c>
      <c r="R8756" s="145" t="str">
        <f t="shared" si="552"/>
        <v>NA</v>
      </c>
    </row>
    <row r="8757" spans="5:18" hidden="1">
      <c r="E8757" s="149"/>
      <c r="P8757" s="145">
        <f t="shared" si="551"/>
        <v>0</v>
      </c>
      <c r="Q8757" t="str">
        <f t="shared" si="550"/>
        <v>NA</v>
      </c>
      <c r="R8757" s="145" t="str">
        <f t="shared" si="552"/>
        <v>NA</v>
      </c>
    </row>
    <row r="8758" spans="5:18" hidden="1">
      <c r="E8758" s="149"/>
      <c r="P8758" s="145">
        <f t="shared" si="551"/>
        <v>0</v>
      </c>
      <c r="Q8758" t="str">
        <f t="shared" si="550"/>
        <v>NA</v>
      </c>
      <c r="R8758" s="145" t="str">
        <f t="shared" si="552"/>
        <v>NA</v>
      </c>
    </row>
    <row r="8759" spans="5:18" hidden="1">
      <c r="F8759" s="149"/>
      <c r="G8759" s="149"/>
      <c r="P8759" s="145">
        <f t="shared" si="551"/>
        <v>0</v>
      </c>
      <c r="Q8759" t="str">
        <f t="shared" si="550"/>
        <v>NA</v>
      </c>
      <c r="R8759" s="145" t="str">
        <f t="shared" si="552"/>
        <v>NA</v>
      </c>
    </row>
    <row r="8760" spans="5:18" hidden="1">
      <c r="F8760" s="149"/>
      <c r="G8760" s="149"/>
      <c r="P8760" s="145">
        <f t="shared" si="551"/>
        <v>0</v>
      </c>
      <c r="Q8760" t="str">
        <f t="shared" si="550"/>
        <v>NA</v>
      </c>
      <c r="R8760" s="145" t="str">
        <f t="shared" si="552"/>
        <v>NA</v>
      </c>
    </row>
    <row r="8761" spans="5:18" hidden="1">
      <c r="F8761" s="149"/>
      <c r="G8761" s="149"/>
      <c r="P8761" s="145">
        <f t="shared" si="551"/>
        <v>0</v>
      </c>
      <c r="Q8761" t="str">
        <f t="shared" si="550"/>
        <v>NA</v>
      </c>
      <c r="R8761" s="145" t="str">
        <f t="shared" si="552"/>
        <v>NA</v>
      </c>
    </row>
    <row r="8762" spans="5:18" hidden="1">
      <c r="F8762" s="149"/>
      <c r="G8762" s="149"/>
      <c r="P8762" s="145">
        <f t="shared" si="551"/>
        <v>0</v>
      </c>
      <c r="Q8762" t="str">
        <f t="shared" si="550"/>
        <v>NA</v>
      </c>
      <c r="R8762" s="145" t="str">
        <f t="shared" si="552"/>
        <v>NA</v>
      </c>
    </row>
    <row r="8763" spans="5:18" hidden="1">
      <c r="F8763" s="149"/>
      <c r="G8763" s="149"/>
      <c r="P8763" s="145">
        <f t="shared" si="551"/>
        <v>0</v>
      </c>
      <c r="Q8763" t="str">
        <f t="shared" si="550"/>
        <v>NA</v>
      </c>
      <c r="R8763" s="145" t="str">
        <f t="shared" si="552"/>
        <v>NA</v>
      </c>
    </row>
    <row r="8764" spans="5:18" hidden="1">
      <c r="F8764" s="149"/>
      <c r="G8764" s="149"/>
      <c r="P8764" s="145">
        <f t="shared" si="551"/>
        <v>0</v>
      </c>
      <c r="Q8764" t="str">
        <f t="shared" si="550"/>
        <v>NA</v>
      </c>
      <c r="R8764" s="145" t="str">
        <f t="shared" si="552"/>
        <v>NA</v>
      </c>
    </row>
    <row r="8765" spans="5:18" hidden="1">
      <c r="E8765" s="149"/>
      <c r="P8765" s="145">
        <f t="shared" si="551"/>
        <v>0</v>
      </c>
      <c r="Q8765" t="str">
        <f t="shared" si="550"/>
        <v>NA</v>
      </c>
      <c r="R8765" s="145" t="str">
        <f t="shared" si="552"/>
        <v>NA</v>
      </c>
    </row>
    <row r="8766" spans="5:18" hidden="1">
      <c r="E8766" s="149"/>
      <c r="P8766" s="145">
        <f t="shared" si="551"/>
        <v>0</v>
      </c>
      <c r="Q8766" t="str">
        <f t="shared" si="550"/>
        <v>NA</v>
      </c>
      <c r="R8766" s="145" t="str">
        <f t="shared" si="552"/>
        <v>NA</v>
      </c>
    </row>
    <row r="8767" spans="5:18" hidden="1">
      <c r="E8767" s="149"/>
      <c r="P8767" s="145">
        <f t="shared" si="551"/>
        <v>0</v>
      </c>
      <c r="Q8767" t="str">
        <f t="shared" si="550"/>
        <v>NA</v>
      </c>
      <c r="R8767" s="145" t="str">
        <f t="shared" si="552"/>
        <v>NA</v>
      </c>
    </row>
    <row r="8768" spans="5:18" hidden="1">
      <c r="E8768" s="149"/>
      <c r="P8768" s="145">
        <f t="shared" si="551"/>
        <v>0</v>
      </c>
      <c r="Q8768" t="str">
        <f t="shared" ref="Q8768:Q8831" si="553">IF(AND(ISNUMBER(E8768),ISNUMBER(H8768),ISBLANK(F8768)),E8768-H8768,"NA")</f>
        <v>NA</v>
      </c>
      <c r="R8768" s="145" t="str">
        <f t="shared" si="552"/>
        <v>NA</v>
      </c>
    </row>
    <row r="8769" spans="5:18" hidden="1">
      <c r="E8769" s="149"/>
      <c r="P8769" s="145">
        <f t="shared" si="551"/>
        <v>0</v>
      </c>
      <c r="Q8769" t="str">
        <f t="shared" si="553"/>
        <v>NA</v>
      </c>
      <c r="R8769" s="145" t="str">
        <f t="shared" si="552"/>
        <v>NA</v>
      </c>
    </row>
    <row r="8770" spans="5:18" hidden="1">
      <c r="E8770" s="149"/>
      <c r="P8770" s="145">
        <f t="shared" si="551"/>
        <v>0</v>
      </c>
      <c r="Q8770" t="str">
        <f t="shared" si="553"/>
        <v>NA</v>
      </c>
      <c r="R8770" s="145" t="str">
        <f t="shared" si="552"/>
        <v>NA</v>
      </c>
    </row>
    <row r="8771" spans="5:18" hidden="1">
      <c r="F8771" s="149"/>
      <c r="G8771" s="149"/>
      <c r="P8771" s="145">
        <f t="shared" si="551"/>
        <v>0</v>
      </c>
      <c r="Q8771" t="str">
        <f t="shared" si="553"/>
        <v>NA</v>
      </c>
      <c r="R8771" s="145" t="str">
        <f t="shared" si="552"/>
        <v>NA</v>
      </c>
    </row>
    <row r="8772" spans="5:18" hidden="1">
      <c r="F8772" s="149"/>
      <c r="G8772" s="149"/>
      <c r="P8772" s="145">
        <f t="shared" si="551"/>
        <v>0</v>
      </c>
      <c r="Q8772" t="str">
        <f t="shared" si="553"/>
        <v>NA</v>
      </c>
      <c r="R8772" s="145" t="str">
        <f t="shared" si="552"/>
        <v>NA</v>
      </c>
    </row>
    <row r="8773" spans="5:18" hidden="1">
      <c r="F8773" s="149"/>
      <c r="G8773" s="149"/>
      <c r="P8773" s="145">
        <f t="shared" si="551"/>
        <v>0</v>
      </c>
      <c r="Q8773" t="str">
        <f t="shared" si="553"/>
        <v>NA</v>
      </c>
      <c r="R8773" s="145" t="str">
        <f t="shared" si="552"/>
        <v>NA</v>
      </c>
    </row>
    <row r="8774" spans="5:18" hidden="1">
      <c r="F8774" s="149"/>
      <c r="G8774" s="149"/>
      <c r="P8774" s="145">
        <f t="shared" si="551"/>
        <v>0</v>
      </c>
      <c r="Q8774" t="str">
        <f t="shared" si="553"/>
        <v>NA</v>
      </c>
      <c r="R8774" s="145" t="str">
        <f t="shared" si="552"/>
        <v>NA</v>
      </c>
    </row>
    <row r="8775" spans="5:18" hidden="1">
      <c r="F8775" s="149"/>
      <c r="G8775" s="149"/>
      <c r="P8775" s="145">
        <f t="shared" si="551"/>
        <v>0</v>
      </c>
      <c r="Q8775" t="str">
        <f t="shared" si="553"/>
        <v>NA</v>
      </c>
      <c r="R8775" s="145" t="str">
        <f t="shared" si="552"/>
        <v>NA</v>
      </c>
    </row>
    <row r="8776" spans="5:18" hidden="1">
      <c r="F8776" s="149"/>
      <c r="G8776" s="149"/>
      <c r="P8776" s="145">
        <f t="shared" si="551"/>
        <v>0</v>
      </c>
      <c r="Q8776" t="str">
        <f t="shared" si="553"/>
        <v>NA</v>
      </c>
      <c r="R8776" s="145" t="str">
        <f t="shared" si="552"/>
        <v>NA</v>
      </c>
    </row>
    <row r="8777" spans="5:18" hidden="1">
      <c r="F8777" s="149"/>
      <c r="G8777" s="149"/>
      <c r="P8777" s="145">
        <f t="shared" ref="P8777:P8840" si="554">IFERROR(K8777-L8777,0)</f>
        <v>0</v>
      </c>
      <c r="Q8777" t="str">
        <f t="shared" si="553"/>
        <v>NA</v>
      </c>
      <c r="R8777" s="145" t="str">
        <f t="shared" ref="R8777:R8840" si="555">IF(AND(ISNUMBER(F8777),ISNUMBER(I8777),ISBLANK(E8777)),F8777-I8777,"NA")</f>
        <v>NA</v>
      </c>
    </row>
    <row r="8778" spans="5:18" hidden="1">
      <c r="F8778" s="149"/>
      <c r="G8778" s="149"/>
      <c r="P8778" s="145">
        <f t="shared" si="554"/>
        <v>0</v>
      </c>
      <c r="Q8778" t="str">
        <f t="shared" si="553"/>
        <v>NA</v>
      </c>
      <c r="R8778" s="145" t="str">
        <f t="shared" si="555"/>
        <v>NA</v>
      </c>
    </row>
    <row r="8779" spans="5:18" hidden="1">
      <c r="F8779" s="149"/>
      <c r="G8779" s="149"/>
      <c r="P8779" s="145">
        <f t="shared" si="554"/>
        <v>0</v>
      </c>
      <c r="Q8779" t="str">
        <f t="shared" si="553"/>
        <v>NA</v>
      </c>
      <c r="R8779" s="145" t="str">
        <f t="shared" si="555"/>
        <v>NA</v>
      </c>
    </row>
    <row r="8780" spans="5:18" hidden="1">
      <c r="F8780" s="149"/>
      <c r="G8780" s="149"/>
      <c r="P8780" s="145">
        <f t="shared" si="554"/>
        <v>0</v>
      </c>
      <c r="Q8780" t="str">
        <f t="shared" si="553"/>
        <v>NA</v>
      </c>
      <c r="R8780" s="145" t="str">
        <f t="shared" si="555"/>
        <v>NA</v>
      </c>
    </row>
    <row r="8781" spans="5:18" hidden="1">
      <c r="E8781" s="149"/>
      <c r="P8781" s="145">
        <f t="shared" si="554"/>
        <v>0</v>
      </c>
      <c r="Q8781" t="str">
        <f t="shared" si="553"/>
        <v>NA</v>
      </c>
      <c r="R8781" s="145" t="str">
        <f t="shared" si="555"/>
        <v>NA</v>
      </c>
    </row>
    <row r="8782" spans="5:18" hidden="1">
      <c r="E8782" s="149"/>
      <c r="P8782" s="145">
        <f t="shared" si="554"/>
        <v>0</v>
      </c>
      <c r="Q8782" t="str">
        <f t="shared" si="553"/>
        <v>NA</v>
      </c>
      <c r="R8782" s="145" t="str">
        <f t="shared" si="555"/>
        <v>NA</v>
      </c>
    </row>
    <row r="8783" spans="5:18" hidden="1">
      <c r="F8783" s="149"/>
      <c r="G8783" s="149"/>
      <c r="P8783" s="145">
        <f t="shared" si="554"/>
        <v>0</v>
      </c>
      <c r="Q8783" t="str">
        <f t="shared" si="553"/>
        <v>NA</v>
      </c>
      <c r="R8783" s="145" t="str">
        <f t="shared" si="555"/>
        <v>NA</v>
      </c>
    </row>
    <row r="8784" spans="5:18" hidden="1">
      <c r="F8784" s="149"/>
      <c r="G8784" s="149"/>
      <c r="P8784" s="145">
        <f t="shared" si="554"/>
        <v>0</v>
      </c>
      <c r="Q8784" t="str">
        <f t="shared" si="553"/>
        <v>NA</v>
      </c>
      <c r="R8784" s="145" t="str">
        <f t="shared" si="555"/>
        <v>NA</v>
      </c>
    </row>
    <row r="8785" spans="5:18" hidden="1">
      <c r="F8785" s="149"/>
      <c r="G8785" s="149"/>
      <c r="P8785" s="145">
        <f t="shared" si="554"/>
        <v>0</v>
      </c>
      <c r="Q8785" t="str">
        <f t="shared" si="553"/>
        <v>NA</v>
      </c>
      <c r="R8785" s="145" t="str">
        <f t="shared" si="555"/>
        <v>NA</v>
      </c>
    </row>
    <row r="8786" spans="5:18" hidden="1">
      <c r="F8786" s="149"/>
      <c r="G8786" s="149"/>
      <c r="P8786" s="145">
        <f t="shared" si="554"/>
        <v>0</v>
      </c>
      <c r="Q8786" t="str">
        <f t="shared" si="553"/>
        <v>NA</v>
      </c>
      <c r="R8786" s="145" t="str">
        <f t="shared" si="555"/>
        <v>NA</v>
      </c>
    </row>
    <row r="8787" spans="5:18" hidden="1">
      <c r="F8787" s="149"/>
      <c r="G8787" s="149"/>
      <c r="P8787" s="145">
        <f t="shared" si="554"/>
        <v>0</v>
      </c>
      <c r="Q8787" t="str">
        <f t="shared" si="553"/>
        <v>NA</v>
      </c>
      <c r="R8787" s="145" t="str">
        <f t="shared" si="555"/>
        <v>NA</v>
      </c>
    </row>
    <row r="8788" spans="5:18" hidden="1">
      <c r="F8788" s="149"/>
      <c r="G8788" s="149"/>
      <c r="P8788" s="145">
        <f t="shared" si="554"/>
        <v>0</v>
      </c>
      <c r="Q8788" t="str">
        <f t="shared" si="553"/>
        <v>NA</v>
      </c>
      <c r="R8788" s="145" t="str">
        <f t="shared" si="555"/>
        <v>NA</v>
      </c>
    </row>
    <row r="8789" spans="5:18" hidden="1">
      <c r="E8789" s="149"/>
      <c r="P8789" s="145">
        <f t="shared" si="554"/>
        <v>0</v>
      </c>
      <c r="Q8789" t="str">
        <f t="shared" si="553"/>
        <v>NA</v>
      </c>
      <c r="R8789" s="145" t="str">
        <f t="shared" si="555"/>
        <v>NA</v>
      </c>
    </row>
    <row r="8790" spans="5:18" hidden="1">
      <c r="E8790" s="149"/>
      <c r="P8790" s="145">
        <f t="shared" si="554"/>
        <v>0</v>
      </c>
      <c r="Q8790" t="str">
        <f t="shared" si="553"/>
        <v>NA</v>
      </c>
      <c r="R8790" s="145" t="str">
        <f t="shared" si="555"/>
        <v>NA</v>
      </c>
    </row>
    <row r="8791" spans="5:18" hidden="1">
      <c r="E8791" s="149"/>
      <c r="P8791" s="145">
        <f t="shared" si="554"/>
        <v>0</v>
      </c>
      <c r="Q8791" t="str">
        <f t="shared" si="553"/>
        <v>NA</v>
      </c>
      <c r="R8791" s="145" t="str">
        <f t="shared" si="555"/>
        <v>NA</v>
      </c>
    </row>
    <row r="8792" spans="5:18" hidden="1">
      <c r="E8792" s="149"/>
      <c r="P8792" s="145">
        <f t="shared" si="554"/>
        <v>0</v>
      </c>
      <c r="Q8792" t="str">
        <f t="shared" si="553"/>
        <v>NA</v>
      </c>
      <c r="R8792" s="145" t="str">
        <f t="shared" si="555"/>
        <v>NA</v>
      </c>
    </row>
    <row r="8793" spans="5:18" hidden="1">
      <c r="E8793" s="149"/>
      <c r="P8793" s="145">
        <f t="shared" si="554"/>
        <v>0</v>
      </c>
      <c r="Q8793" t="str">
        <f t="shared" si="553"/>
        <v>NA</v>
      </c>
      <c r="R8793" s="145" t="str">
        <f t="shared" si="555"/>
        <v>NA</v>
      </c>
    </row>
    <row r="8794" spans="5:18" hidden="1">
      <c r="E8794" s="149"/>
      <c r="P8794" s="145">
        <f t="shared" si="554"/>
        <v>0</v>
      </c>
      <c r="Q8794" t="str">
        <f t="shared" si="553"/>
        <v>NA</v>
      </c>
      <c r="R8794" s="145" t="str">
        <f t="shared" si="555"/>
        <v>NA</v>
      </c>
    </row>
    <row r="8795" spans="5:18" hidden="1">
      <c r="F8795" s="149"/>
      <c r="G8795" s="149"/>
      <c r="P8795" s="145">
        <f t="shared" si="554"/>
        <v>0</v>
      </c>
      <c r="Q8795" t="str">
        <f t="shared" si="553"/>
        <v>NA</v>
      </c>
      <c r="R8795" s="145" t="str">
        <f t="shared" si="555"/>
        <v>NA</v>
      </c>
    </row>
    <row r="8796" spans="5:18" hidden="1">
      <c r="F8796" s="149"/>
      <c r="G8796" s="149"/>
      <c r="P8796" s="145">
        <f t="shared" si="554"/>
        <v>0</v>
      </c>
      <c r="Q8796" t="str">
        <f t="shared" si="553"/>
        <v>NA</v>
      </c>
      <c r="R8796" s="145" t="str">
        <f t="shared" si="555"/>
        <v>NA</v>
      </c>
    </row>
    <row r="8797" spans="5:18" hidden="1">
      <c r="F8797" s="149"/>
      <c r="G8797" s="149"/>
      <c r="P8797" s="145">
        <f t="shared" si="554"/>
        <v>0</v>
      </c>
      <c r="Q8797" t="str">
        <f t="shared" si="553"/>
        <v>NA</v>
      </c>
      <c r="R8797" s="145" t="str">
        <f t="shared" si="555"/>
        <v>NA</v>
      </c>
    </row>
    <row r="8798" spans="5:18" hidden="1">
      <c r="F8798" s="149"/>
      <c r="G8798" s="149"/>
      <c r="P8798" s="145">
        <f t="shared" si="554"/>
        <v>0</v>
      </c>
      <c r="Q8798" t="str">
        <f t="shared" si="553"/>
        <v>NA</v>
      </c>
      <c r="R8798" s="145" t="str">
        <f t="shared" si="555"/>
        <v>NA</v>
      </c>
    </row>
    <row r="8799" spans="5:18" hidden="1">
      <c r="F8799" s="149"/>
      <c r="G8799" s="149"/>
      <c r="P8799" s="145">
        <f t="shared" si="554"/>
        <v>0</v>
      </c>
      <c r="Q8799" t="str">
        <f t="shared" si="553"/>
        <v>NA</v>
      </c>
      <c r="R8799" s="145" t="str">
        <f t="shared" si="555"/>
        <v>NA</v>
      </c>
    </row>
    <row r="8800" spans="5:18" hidden="1">
      <c r="F8800" s="149"/>
      <c r="G8800" s="149"/>
      <c r="P8800" s="145">
        <f t="shared" si="554"/>
        <v>0</v>
      </c>
      <c r="Q8800" t="str">
        <f t="shared" si="553"/>
        <v>NA</v>
      </c>
      <c r="R8800" s="145" t="str">
        <f t="shared" si="555"/>
        <v>NA</v>
      </c>
    </row>
    <row r="8801" spans="5:18" hidden="1">
      <c r="F8801" s="149"/>
      <c r="G8801" s="149"/>
      <c r="P8801" s="145">
        <f t="shared" si="554"/>
        <v>0</v>
      </c>
      <c r="Q8801" t="str">
        <f t="shared" si="553"/>
        <v>NA</v>
      </c>
      <c r="R8801" s="145" t="str">
        <f t="shared" si="555"/>
        <v>NA</v>
      </c>
    </row>
    <row r="8802" spans="5:18" hidden="1">
      <c r="F8802" s="149"/>
      <c r="G8802" s="149"/>
      <c r="P8802" s="145">
        <f t="shared" si="554"/>
        <v>0</v>
      </c>
      <c r="Q8802" t="str">
        <f t="shared" si="553"/>
        <v>NA</v>
      </c>
      <c r="R8802" s="145" t="str">
        <f t="shared" si="555"/>
        <v>NA</v>
      </c>
    </row>
    <row r="8803" spans="5:18" hidden="1">
      <c r="F8803" s="149"/>
      <c r="G8803" s="149"/>
      <c r="P8803" s="145">
        <f t="shared" si="554"/>
        <v>0</v>
      </c>
      <c r="Q8803" t="str">
        <f t="shared" si="553"/>
        <v>NA</v>
      </c>
      <c r="R8803" s="145" t="str">
        <f t="shared" si="555"/>
        <v>NA</v>
      </c>
    </row>
    <row r="8804" spans="5:18" hidden="1">
      <c r="F8804" s="149"/>
      <c r="G8804" s="149"/>
      <c r="P8804" s="145">
        <f t="shared" si="554"/>
        <v>0</v>
      </c>
      <c r="Q8804" t="str">
        <f t="shared" si="553"/>
        <v>NA</v>
      </c>
      <c r="R8804" s="145" t="str">
        <f t="shared" si="555"/>
        <v>NA</v>
      </c>
    </row>
    <row r="8805" spans="5:18" hidden="1">
      <c r="E8805" s="149"/>
      <c r="P8805" s="145">
        <f t="shared" si="554"/>
        <v>0</v>
      </c>
      <c r="Q8805" t="str">
        <f t="shared" si="553"/>
        <v>NA</v>
      </c>
      <c r="R8805" s="145" t="str">
        <f t="shared" si="555"/>
        <v>NA</v>
      </c>
    </row>
    <row r="8806" spans="5:18" hidden="1">
      <c r="E8806" s="149"/>
      <c r="P8806" s="145">
        <f t="shared" si="554"/>
        <v>0</v>
      </c>
      <c r="Q8806" t="str">
        <f t="shared" si="553"/>
        <v>NA</v>
      </c>
      <c r="R8806" s="145" t="str">
        <f t="shared" si="555"/>
        <v>NA</v>
      </c>
    </row>
    <row r="8807" spans="5:18" hidden="1">
      <c r="F8807" s="149"/>
      <c r="G8807" s="149"/>
      <c r="P8807" s="145">
        <f t="shared" si="554"/>
        <v>0</v>
      </c>
      <c r="Q8807" t="str">
        <f t="shared" si="553"/>
        <v>NA</v>
      </c>
      <c r="R8807" s="145" t="str">
        <f t="shared" si="555"/>
        <v>NA</v>
      </c>
    </row>
    <row r="8808" spans="5:18" hidden="1">
      <c r="F8808" s="149"/>
      <c r="G8808" s="149"/>
      <c r="P8808" s="145">
        <f t="shared" si="554"/>
        <v>0</v>
      </c>
      <c r="Q8808" t="str">
        <f t="shared" si="553"/>
        <v>NA</v>
      </c>
      <c r="R8808" s="145" t="str">
        <f t="shared" si="555"/>
        <v>NA</v>
      </c>
    </row>
    <row r="8809" spans="5:18" hidden="1">
      <c r="F8809" s="149"/>
      <c r="G8809" s="149"/>
      <c r="P8809" s="145">
        <f t="shared" si="554"/>
        <v>0</v>
      </c>
      <c r="Q8809" t="str">
        <f t="shared" si="553"/>
        <v>NA</v>
      </c>
      <c r="R8809" s="145" t="str">
        <f t="shared" si="555"/>
        <v>NA</v>
      </c>
    </row>
    <row r="8810" spans="5:18" hidden="1">
      <c r="F8810" s="149"/>
      <c r="G8810" s="149"/>
      <c r="P8810" s="145">
        <f t="shared" si="554"/>
        <v>0</v>
      </c>
      <c r="Q8810" t="str">
        <f t="shared" si="553"/>
        <v>NA</v>
      </c>
      <c r="R8810" s="145" t="str">
        <f t="shared" si="555"/>
        <v>NA</v>
      </c>
    </row>
    <row r="8811" spans="5:18" hidden="1">
      <c r="F8811" s="149"/>
      <c r="G8811" s="149"/>
      <c r="P8811" s="145">
        <f t="shared" si="554"/>
        <v>0</v>
      </c>
      <c r="Q8811" t="str">
        <f t="shared" si="553"/>
        <v>NA</v>
      </c>
      <c r="R8811" s="145" t="str">
        <f t="shared" si="555"/>
        <v>NA</v>
      </c>
    </row>
    <row r="8812" spans="5:18" hidden="1">
      <c r="F8812" s="149"/>
      <c r="G8812" s="149"/>
      <c r="P8812" s="145">
        <f t="shared" si="554"/>
        <v>0</v>
      </c>
      <c r="Q8812" t="str">
        <f t="shared" si="553"/>
        <v>NA</v>
      </c>
      <c r="R8812" s="145" t="str">
        <f t="shared" si="555"/>
        <v>NA</v>
      </c>
    </row>
    <row r="8813" spans="5:18" hidden="1">
      <c r="E8813" s="149"/>
      <c r="P8813" s="145">
        <f t="shared" si="554"/>
        <v>0</v>
      </c>
      <c r="Q8813" t="str">
        <f t="shared" si="553"/>
        <v>NA</v>
      </c>
      <c r="R8813" s="145" t="str">
        <f t="shared" si="555"/>
        <v>NA</v>
      </c>
    </row>
    <row r="8814" spans="5:18" hidden="1">
      <c r="E8814" s="149"/>
      <c r="P8814" s="145">
        <f t="shared" si="554"/>
        <v>0</v>
      </c>
      <c r="Q8814" t="str">
        <f t="shared" si="553"/>
        <v>NA</v>
      </c>
      <c r="R8814" s="145" t="str">
        <f t="shared" si="555"/>
        <v>NA</v>
      </c>
    </row>
    <row r="8815" spans="5:18" hidden="1">
      <c r="E8815" s="149"/>
      <c r="P8815" s="145">
        <f t="shared" si="554"/>
        <v>0</v>
      </c>
      <c r="Q8815" t="str">
        <f t="shared" si="553"/>
        <v>NA</v>
      </c>
      <c r="R8815" s="145" t="str">
        <f t="shared" si="555"/>
        <v>NA</v>
      </c>
    </row>
    <row r="8816" spans="5:18" hidden="1">
      <c r="E8816" s="149"/>
      <c r="P8816" s="145">
        <f t="shared" si="554"/>
        <v>0</v>
      </c>
      <c r="Q8816" t="str">
        <f t="shared" si="553"/>
        <v>NA</v>
      </c>
      <c r="R8816" s="145" t="str">
        <f t="shared" si="555"/>
        <v>NA</v>
      </c>
    </row>
    <row r="8817" spans="5:18" hidden="1">
      <c r="E8817" s="149"/>
      <c r="P8817" s="145">
        <f t="shared" si="554"/>
        <v>0</v>
      </c>
      <c r="Q8817" t="str">
        <f t="shared" si="553"/>
        <v>NA</v>
      </c>
      <c r="R8817" s="145" t="str">
        <f t="shared" si="555"/>
        <v>NA</v>
      </c>
    </row>
    <row r="8818" spans="5:18" hidden="1">
      <c r="E8818" s="149"/>
      <c r="P8818" s="145">
        <f t="shared" si="554"/>
        <v>0</v>
      </c>
      <c r="Q8818" t="str">
        <f t="shared" si="553"/>
        <v>NA</v>
      </c>
      <c r="R8818" s="145" t="str">
        <f t="shared" si="555"/>
        <v>NA</v>
      </c>
    </row>
    <row r="8819" spans="5:18" hidden="1">
      <c r="F8819" s="149"/>
      <c r="G8819" s="149"/>
      <c r="P8819" s="145">
        <f t="shared" si="554"/>
        <v>0</v>
      </c>
      <c r="Q8819" t="str">
        <f t="shared" si="553"/>
        <v>NA</v>
      </c>
      <c r="R8819" s="145" t="str">
        <f t="shared" si="555"/>
        <v>NA</v>
      </c>
    </row>
    <row r="8820" spans="5:18" hidden="1">
      <c r="F8820" s="149"/>
      <c r="G8820" s="149"/>
      <c r="P8820" s="145">
        <f t="shared" si="554"/>
        <v>0</v>
      </c>
      <c r="Q8820" t="str">
        <f t="shared" si="553"/>
        <v>NA</v>
      </c>
      <c r="R8820" s="145" t="str">
        <f t="shared" si="555"/>
        <v>NA</v>
      </c>
    </row>
    <row r="8821" spans="5:18" hidden="1">
      <c r="F8821" s="149"/>
      <c r="G8821" s="149"/>
      <c r="P8821" s="145">
        <f t="shared" si="554"/>
        <v>0</v>
      </c>
      <c r="Q8821" t="str">
        <f t="shared" si="553"/>
        <v>NA</v>
      </c>
      <c r="R8821" s="145" t="str">
        <f t="shared" si="555"/>
        <v>NA</v>
      </c>
    </row>
    <row r="8822" spans="5:18" hidden="1">
      <c r="F8822" s="149"/>
      <c r="G8822" s="149"/>
      <c r="P8822" s="145">
        <f t="shared" si="554"/>
        <v>0</v>
      </c>
      <c r="Q8822" t="str">
        <f t="shared" si="553"/>
        <v>NA</v>
      </c>
      <c r="R8822" s="145" t="str">
        <f t="shared" si="555"/>
        <v>NA</v>
      </c>
    </row>
    <row r="8823" spans="5:18" hidden="1">
      <c r="F8823" s="149"/>
      <c r="G8823" s="149"/>
      <c r="P8823" s="145">
        <f t="shared" si="554"/>
        <v>0</v>
      </c>
      <c r="Q8823" t="str">
        <f t="shared" si="553"/>
        <v>NA</v>
      </c>
      <c r="R8823" s="145" t="str">
        <f t="shared" si="555"/>
        <v>NA</v>
      </c>
    </row>
    <row r="8824" spans="5:18" hidden="1">
      <c r="F8824" s="149"/>
      <c r="G8824" s="149"/>
      <c r="P8824" s="145">
        <f t="shared" si="554"/>
        <v>0</v>
      </c>
      <c r="Q8824" t="str">
        <f t="shared" si="553"/>
        <v>NA</v>
      </c>
      <c r="R8824" s="145" t="str">
        <f t="shared" si="555"/>
        <v>NA</v>
      </c>
    </row>
    <row r="8825" spans="5:18" hidden="1">
      <c r="F8825" s="149"/>
      <c r="G8825" s="149"/>
      <c r="P8825" s="145">
        <f t="shared" si="554"/>
        <v>0</v>
      </c>
      <c r="Q8825" t="str">
        <f t="shared" si="553"/>
        <v>NA</v>
      </c>
      <c r="R8825" s="145" t="str">
        <f t="shared" si="555"/>
        <v>NA</v>
      </c>
    </row>
    <row r="8826" spans="5:18" hidden="1">
      <c r="F8826" s="149"/>
      <c r="G8826" s="149"/>
      <c r="P8826" s="145">
        <f t="shared" si="554"/>
        <v>0</v>
      </c>
      <c r="Q8826" t="str">
        <f t="shared" si="553"/>
        <v>NA</v>
      </c>
      <c r="R8826" s="145" t="str">
        <f t="shared" si="555"/>
        <v>NA</v>
      </c>
    </row>
    <row r="8827" spans="5:18" hidden="1">
      <c r="F8827" s="149"/>
      <c r="G8827" s="149"/>
      <c r="P8827" s="145">
        <f t="shared" si="554"/>
        <v>0</v>
      </c>
      <c r="Q8827" t="str">
        <f t="shared" si="553"/>
        <v>NA</v>
      </c>
      <c r="R8827" s="145" t="str">
        <f t="shared" si="555"/>
        <v>NA</v>
      </c>
    </row>
    <row r="8828" spans="5:18" hidden="1">
      <c r="F8828" s="149"/>
      <c r="G8828" s="149"/>
      <c r="P8828" s="145">
        <f t="shared" si="554"/>
        <v>0</v>
      </c>
      <c r="Q8828" t="str">
        <f t="shared" si="553"/>
        <v>NA</v>
      </c>
      <c r="R8828" s="145" t="str">
        <f t="shared" si="555"/>
        <v>NA</v>
      </c>
    </row>
    <row r="8829" spans="5:18" hidden="1">
      <c r="E8829" s="149"/>
      <c r="P8829" s="145">
        <f t="shared" si="554"/>
        <v>0</v>
      </c>
      <c r="Q8829" t="str">
        <f t="shared" si="553"/>
        <v>NA</v>
      </c>
      <c r="R8829" s="145" t="str">
        <f t="shared" si="555"/>
        <v>NA</v>
      </c>
    </row>
    <row r="8830" spans="5:18" hidden="1">
      <c r="E8830" s="149"/>
      <c r="P8830" s="145">
        <f t="shared" si="554"/>
        <v>0</v>
      </c>
      <c r="Q8830" t="str">
        <f t="shared" si="553"/>
        <v>NA</v>
      </c>
      <c r="R8830" s="145" t="str">
        <f t="shared" si="555"/>
        <v>NA</v>
      </c>
    </row>
    <row r="8831" spans="5:18" hidden="1">
      <c r="F8831" s="149"/>
      <c r="G8831" s="149"/>
      <c r="P8831" s="145">
        <f t="shared" si="554"/>
        <v>0</v>
      </c>
      <c r="Q8831" t="str">
        <f t="shared" si="553"/>
        <v>NA</v>
      </c>
      <c r="R8831" s="145" t="str">
        <f t="shared" si="555"/>
        <v>NA</v>
      </c>
    </row>
    <row r="8832" spans="5:18" hidden="1">
      <c r="F8832" s="149"/>
      <c r="G8832" s="149"/>
      <c r="P8832" s="145">
        <f t="shared" si="554"/>
        <v>0</v>
      </c>
      <c r="Q8832" t="str">
        <f t="shared" ref="Q8832:Q8895" si="556">IF(AND(ISNUMBER(E8832),ISNUMBER(H8832),ISBLANK(F8832)),E8832-H8832,"NA")</f>
        <v>NA</v>
      </c>
      <c r="R8832" s="145" t="str">
        <f t="shared" si="555"/>
        <v>NA</v>
      </c>
    </row>
    <row r="8833" spans="5:18" hidden="1">
      <c r="F8833" s="149"/>
      <c r="G8833" s="149"/>
      <c r="P8833" s="145">
        <f t="shared" si="554"/>
        <v>0</v>
      </c>
      <c r="Q8833" t="str">
        <f t="shared" si="556"/>
        <v>NA</v>
      </c>
      <c r="R8833" s="145" t="str">
        <f t="shared" si="555"/>
        <v>NA</v>
      </c>
    </row>
    <row r="8834" spans="5:18" hidden="1">
      <c r="F8834" s="149"/>
      <c r="G8834" s="149"/>
      <c r="P8834" s="145">
        <f t="shared" si="554"/>
        <v>0</v>
      </c>
      <c r="Q8834" t="str">
        <f t="shared" si="556"/>
        <v>NA</v>
      </c>
      <c r="R8834" s="145" t="str">
        <f t="shared" si="555"/>
        <v>NA</v>
      </c>
    </row>
    <row r="8835" spans="5:18" hidden="1">
      <c r="F8835" s="149"/>
      <c r="G8835" s="149"/>
      <c r="P8835" s="145">
        <f t="shared" si="554"/>
        <v>0</v>
      </c>
      <c r="Q8835" t="str">
        <f t="shared" si="556"/>
        <v>NA</v>
      </c>
      <c r="R8835" s="145" t="str">
        <f t="shared" si="555"/>
        <v>NA</v>
      </c>
    </row>
    <row r="8836" spans="5:18" hidden="1">
      <c r="F8836" s="149"/>
      <c r="G8836" s="149"/>
      <c r="P8836" s="145">
        <f t="shared" si="554"/>
        <v>0</v>
      </c>
      <c r="Q8836" t="str">
        <f t="shared" si="556"/>
        <v>NA</v>
      </c>
      <c r="R8836" s="145" t="str">
        <f t="shared" si="555"/>
        <v>NA</v>
      </c>
    </row>
    <row r="8837" spans="5:18" hidden="1">
      <c r="E8837" s="149"/>
      <c r="P8837" s="145">
        <f t="shared" si="554"/>
        <v>0</v>
      </c>
      <c r="Q8837" t="str">
        <f t="shared" si="556"/>
        <v>NA</v>
      </c>
      <c r="R8837" s="145" t="str">
        <f t="shared" si="555"/>
        <v>NA</v>
      </c>
    </row>
    <row r="8838" spans="5:18" hidden="1">
      <c r="E8838" s="149"/>
      <c r="P8838" s="145">
        <f t="shared" si="554"/>
        <v>0</v>
      </c>
      <c r="Q8838" t="str">
        <f t="shared" si="556"/>
        <v>NA</v>
      </c>
      <c r="R8838" s="145" t="str">
        <f t="shared" si="555"/>
        <v>NA</v>
      </c>
    </row>
    <row r="8839" spans="5:18" hidden="1">
      <c r="E8839" s="149"/>
      <c r="P8839" s="145">
        <f t="shared" si="554"/>
        <v>0</v>
      </c>
      <c r="Q8839" t="str">
        <f t="shared" si="556"/>
        <v>NA</v>
      </c>
      <c r="R8839" s="145" t="str">
        <f t="shared" si="555"/>
        <v>NA</v>
      </c>
    </row>
    <row r="8840" spans="5:18" hidden="1">
      <c r="E8840" s="149"/>
      <c r="P8840" s="145">
        <f t="shared" si="554"/>
        <v>0</v>
      </c>
      <c r="Q8840" t="str">
        <f t="shared" si="556"/>
        <v>NA</v>
      </c>
      <c r="R8840" s="145" t="str">
        <f t="shared" si="555"/>
        <v>NA</v>
      </c>
    </row>
    <row r="8841" spans="5:18" hidden="1">
      <c r="E8841" s="149"/>
      <c r="P8841" s="145">
        <f t="shared" ref="P8841:P8904" si="557">IFERROR(K8841-L8841,0)</f>
        <v>0</v>
      </c>
      <c r="Q8841" t="str">
        <f t="shared" si="556"/>
        <v>NA</v>
      </c>
      <c r="R8841" s="145" t="str">
        <f t="shared" ref="R8841:R8904" si="558">IF(AND(ISNUMBER(F8841),ISNUMBER(I8841),ISBLANK(E8841)),F8841-I8841,"NA")</f>
        <v>NA</v>
      </c>
    </row>
    <row r="8842" spans="5:18" hidden="1">
      <c r="E8842" s="149"/>
      <c r="P8842" s="145">
        <f t="shared" si="557"/>
        <v>0</v>
      </c>
      <c r="Q8842" t="str">
        <f t="shared" si="556"/>
        <v>NA</v>
      </c>
      <c r="R8842" s="145" t="str">
        <f t="shared" si="558"/>
        <v>NA</v>
      </c>
    </row>
    <row r="8843" spans="5:18" hidden="1">
      <c r="F8843" s="149"/>
      <c r="G8843" s="149"/>
      <c r="P8843" s="145">
        <f t="shared" si="557"/>
        <v>0</v>
      </c>
      <c r="Q8843" t="str">
        <f t="shared" si="556"/>
        <v>NA</v>
      </c>
      <c r="R8843" s="145" t="str">
        <f t="shared" si="558"/>
        <v>NA</v>
      </c>
    </row>
    <row r="8844" spans="5:18" hidden="1">
      <c r="F8844" s="149"/>
      <c r="G8844" s="149"/>
      <c r="P8844" s="145">
        <f t="shared" si="557"/>
        <v>0</v>
      </c>
      <c r="Q8844" t="str">
        <f t="shared" si="556"/>
        <v>NA</v>
      </c>
      <c r="R8844" s="145" t="str">
        <f t="shared" si="558"/>
        <v>NA</v>
      </c>
    </row>
    <row r="8845" spans="5:18" hidden="1">
      <c r="F8845" s="149"/>
      <c r="G8845" s="149"/>
      <c r="P8845" s="145">
        <f t="shared" si="557"/>
        <v>0</v>
      </c>
      <c r="Q8845" t="str">
        <f t="shared" si="556"/>
        <v>NA</v>
      </c>
      <c r="R8845" s="145" t="str">
        <f t="shared" si="558"/>
        <v>NA</v>
      </c>
    </row>
    <row r="8846" spans="5:18" hidden="1">
      <c r="F8846" s="149"/>
      <c r="G8846" s="149"/>
      <c r="P8846" s="145">
        <f t="shared" si="557"/>
        <v>0</v>
      </c>
      <c r="Q8846" t="str">
        <f t="shared" si="556"/>
        <v>NA</v>
      </c>
      <c r="R8846" s="145" t="str">
        <f t="shared" si="558"/>
        <v>NA</v>
      </c>
    </row>
    <row r="8847" spans="5:18" hidden="1">
      <c r="F8847" s="149"/>
      <c r="G8847" s="149"/>
      <c r="P8847" s="145">
        <f t="shared" si="557"/>
        <v>0</v>
      </c>
      <c r="Q8847" t="str">
        <f t="shared" si="556"/>
        <v>NA</v>
      </c>
      <c r="R8847" s="145" t="str">
        <f t="shared" si="558"/>
        <v>NA</v>
      </c>
    </row>
    <row r="8848" spans="5:18" hidden="1">
      <c r="F8848" s="149"/>
      <c r="G8848" s="149"/>
      <c r="P8848" s="145">
        <f t="shared" si="557"/>
        <v>0</v>
      </c>
      <c r="Q8848" t="str">
        <f t="shared" si="556"/>
        <v>NA</v>
      </c>
      <c r="R8848" s="145" t="str">
        <f t="shared" si="558"/>
        <v>NA</v>
      </c>
    </row>
    <row r="8849" spans="6:18" hidden="1">
      <c r="F8849" s="149"/>
      <c r="G8849" s="149"/>
      <c r="P8849" s="145">
        <f t="shared" si="557"/>
        <v>0</v>
      </c>
      <c r="Q8849" t="str">
        <f t="shared" si="556"/>
        <v>NA</v>
      </c>
      <c r="R8849" s="145" t="str">
        <f t="shared" si="558"/>
        <v>NA</v>
      </c>
    </row>
    <row r="8850" spans="6:18" hidden="1">
      <c r="F8850" s="149"/>
      <c r="G8850" s="149"/>
      <c r="P8850" s="145">
        <f t="shared" si="557"/>
        <v>0</v>
      </c>
      <c r="Q8850" t="str">
        <f t="shared" si="556"/>
        <v>NA</v>
      </c>
      <c r="R8850" s="145" t="str">
        <f t="shared" si="558"/>
        <v>NA</v>
      </c>
    </row>
    <row r="8851" spans="6:18" hidden="1">
      <c r="F8851" s="149"/>
      <c r="G8851" s="149"/>
      <c r="P8851" s="145">
        <f t="shared" si="557"/>
        <v>0</v>
      </c>
      <c r="Q8851" t="str">
        <f t="shared" si="556"/>
        <v>NA</v>
      </c>
      <c r="R8851" s="145" t="str">
        <f t="shared" si="558"/>
        <v>NA</v>
      </c>
    </row>
    <row r="8852" spans="6:18" hidden="1">
      <c r="F8852" s="149"/>
      <c r="G8852" s="149"/>
      <c r="P8852" s="145">
        <f t="shared" si="557"/>
        <v>0</v>
      </c>
      <c r="Q8852" t="str">
        <f t="shared" si="556"/>
        <v>NA</v>
      </c>
      <c r="R8852" s="145" t="str">
        <f t="shared" si="558"/>
        <v>NA</v>
      </c>
    </row>
    <row r="8853" spans="6:18" hidden="1">
      <c r="F8853" s="149"/>
      <c r="G8853" s="149"/>
      <c r="P8853" s="145">
        <f t="shared" si="557"/>
        <v>0</v>
      </c>
      <c r="Q8853" t="str">
        <f t="shared" si="556"/>
        <v>NA</v>
      </c>
      <c r="R8853" s="145" t="str">
        <f t="shared" si="558"/>
        <v>NA</v>
      </c>
    </row>
    <row r="8854" spans="6:18" hidden="1">
      <c r="F8854" s="149"/>
      <c r="G8854" s="149"/>
      <c r="P8854" s="145">
        <f t="shared" si="557"/>
        <v>0</v>
      </c>
      <c r="Q8854" t="str">
        <f t="shared" si="556"/>
        <v>NA</v>
      </c>
      <c r="R8854" s="145" t="str">
        <f t="shared" si="558"/>
        <v>NA</v>
      </c>
    </row>
    <row r="8855" spans="6:18" hidden="1">
      <c r="F8855" s="149"/>
      <c r="G8855" s="149"/>
      <c r="P8855" s="145">
        <f t="shared" si="557"/>
        <v>0</v>
      </c>
      <c r="Q8855" t="str">
        <f t="shared" si="556"/>
        <v>NA</v>
      </c>
      <c r="R8855" s="145" t="str">
        <f t="shared" si="558"/>
        <v>NA</v>
      </c>
    </row>
    <row r="8856" spans="6:18" hidden="1">
      <c r="F8856" s="149"/>
      <c r="G8856" s="149"/>
      <c r="P8856" s="145">
        <f t="shared" si="557"/>
        <v>0</v>
      </c>
      <c r="Q8856" t="str">
        <f t="shared" si="556"/>
        <v>NA</v>
      </c>
      <c r="R8856" s="145" t="str">
        <f t="shared" si="558"/>
        <v>NA</v>
      </c>
    </row>
    <row r="8857" spans="6:18" hidden="1">
      <c r="F8857" s="149"/>
      <c r="G8857" s="149"/>
      <c r="P8857" s="145">
        <f t="shared" si="557"/>
        <v>0</v>
      </c>
      <c r="Q8857" t="str">
        <f t="shared" si="556"/>
        <v>NA</v>
      </c>
      <c r="R8857" s="145" t="str">
        <f t="shared" si="558"/>
        <v>NA</v>
      </c>
    </row>
    <row r="8858" spans="6:18" hidden="1">
      <c r="F8858" s="149"/>
      <c r="G8858" s="149"/>
      <c r="P8858" s="145">
        <f t="shared" si="557"/>
        <v>0</v>
      </c>
      <c r="Q8858" t="str">
        <f t="shared" si="556"/>
        <v>NA</v>
      </c>
      <c r="R8858" s="145" t="str">
        <f t="shared" si="558"/>
        <v>NA</v>
      </c>
    </row>
    <row r="8859" spans="6:18" hidden="1">
      <c r="F8859" s="149"/>
      <c r="G8859" s="149"/>
      <c r="P8859" s="145">
        <f t="shared" si="557"/>
        <v>0</v>
      </c>
      <c r="Q8859" t="str">
        <f t="shared" si="556"/>
        <v>NA</v>
      </c>
      <c r="R8859" s="145" t="str">
        <f t="shared" si="558"/>
        <v>NA</v>
      </c>
    </row>
    <row r="8860" spans="6:18" hidden="1">
      <c r="F8860" s="149"/>
      <c r="G8860" s="149"/>
      <c r="P8860" s="145">
        <f t="shared" si="557"/>
        <v>0</v>
      </c>
      <c r="Q8860" t="str">
        <f t="shared" si="556"/>
        <v>NA</v>
      </c>
      <c r="R8860" s="145" t="str">
        <f t="shared" si="558"/>
        <v>NA</v>
      </c>
    </row>
    <row r="8861" spans="6:18" hidden="1">
      <c r="F8861" s="149"/>
      <c r="G8861" s="149"/>
      <c r="P8861" s="145">
        <f t="shared" si="557"/>
        <v>0</v>
      </c>
      <c r="Q8861" t="str">
        <f t="shared" si="556"/>
        <v>NA</v>
      </c>
      <c r="R8861" s="145" t="str">
        <f t="shared" si="558"/>
        <v>NA</v>
      </c>
    </row>
    <row r="8862" spans="6:18" hidden="1">
      <c r="F8862" s="149"/>
      <c r="G8862" s="149"/>
      <c r="P8862" s="145">
        <f t="shared" si="557"/>
        <v>0</v>
      </c>
      <c r="Q8862" t="str">
        <f t="shared" si="556"/>
        <v>NA</v>
      </c>
      <c r="R8862" s="145" t="str">
        <f t="shared" si="558"/>
        <v>NA</v>
      </c>
    </row>
    <row r="8863" spans="6:18" hidden="1">
      <c r="F8863" s="149"/>
      <c r="G8863" s="149"/>
      <c r="P8863" s="145">
        <f t="shared" si="557"/>
        <v>0</v>
      </c>
      <c r="Q8863" t="str">
        <f t="shared" si="556"/>
        <v>NA</v>
      </c>
      <c r="R8863" s="145" t="str">
        <f t="shared" si="558"/>
        <v>NA</v>
      </c>
    </row>
    <row r="8864" spans="6:18" hidden="1">
      <c r="F8864" s="149"/>
      <c r="G8864" s="149"/>
      <c r="P8864" s="145">
        <f t="shared" si="557"/>
        <v>0</v>
      </c>
      <c r="Q8864" t="str">
        <f t="shared" si="556"/>
        <v>NA</v>
      </c>
      <c r="R8864" s="145" t="str">
        <f t="shared" si="558"/>
        <v>NA</v>
      </c>
    </row>
    <row r="8865" spans="6:18" hidden="1">
      <c r="F8865" s="149"/>
      <c r="G8865" s="149"/>
      <c r="P8865" s="145">
        <f t="shared" si="557"/>
        <v>0</v>
      </c>
      <c r="Q8865" t="str">
        <f t="shared" si="556"/>
        <v>NA</v>
      </c>
      <c r="R8865" s="145" t="str">
        <f t="shared" si="558"/>
        <v>NA</v>
      </c>
    </row>
    <row r="8866" spans="6:18" hidden="1">
      <c r="F8866" s="149"/>
      <c r="G8866" s="149"/>
      <c r="P8866" s="145">
        <f t="shared" si="557"/>
        <v>0</v>
      </c>
      <c r="Q8866" t="str">
        <f t="shared" si="556"/>
        <v>NA</v>
      </c>
      <c r="R8866" s="145" t="str">
        <f t="shared" si="558"/>
        <v>NA</v>
      </c>
    </row>
    <row r="8867" spans="6:18" hidden="1">
      <c r="F8867" s="149"/>
      <c r="G8867" s="149"/>
      <c r="P8867" s="145">
        <f t="shared" si="557"/>
        <v>0</v>
      </c>
      <c r="Q8867" t="str">
        <f t="shared" si="556"/>
        <v>NA</v>
      </c>
      <c r="R8867" s="145" t="str">
        <f t="shared" si="558"/>
        <v>NA</v>
      </c>
    </row>
    <row r="8868" spans="6:18" hidden="1">
      <c r="F8868" s="149"/>
      <c r="G8868" s="149"/>
      <c r="P8868" s="145">
        <f t="shared" si="557"/>
        <v>0</v>
      </c>
      <c r="Q8868" t="str">
        <f t="shared" si="556"/>
        <v>NA</v>
      </c>
      <c r="R8868" s="145" t="str">
        <f t="shared" si="558"/>
        <v>NA</v>
      </c>
    </row>
    <row r="8869" spans="6:18" hidden="1">
      <c r="F8869" s="149"/>
      <c r="G8869" s="149"/>
      <c r="P8869" s="145">
        <f t="shared" si="557"/>
        <v>0</v>
      </c>
      <c r="Q8869" t="str">
        <f t="shared" si="556"/>
        <v>NA</v>
      </c>
      <c r="R8869" s="145" t="str">
        <f t="shared" si="558"/>
        <v>NA</v>
      </c>
    </row>
    <row r="8870" spans="6:18" hidden="1">
      <c r="F8870" s="149"/>
      <c r="G8870" s="149"/>
      <c r="P8870" s="145">
        <f t="shared" si="557"/>
        <v>0</v>
      </c>
      <c r="Q8870" t="str">
        <f t="shared" si="556"/>
        <v>NA</v>
      </c>
      <c r="R8870" s="145" t="str">
        <f t="shared" si="558"/>
        <v>NA</v>
      </c>
    </row>
    <row r="8871" spans="6:18" hidden="1">
      <c r="F8871" s="149"/>
      <c r="G8871" s="149"/>
      <c r="P8871" s="145">
        <f t="shared" si="557"/>
        <v>0</v>
      </c>
      <c r="Q8871" t="str">
        <f t="shared" si="556"/>
        <v>NA</v>
      </c>
      <c r="R8871" s="145" t="str">
        <f t="shared" si="558"/>
        <v>NA</v>
      </c>
    </row>
    <row r="8872" spans="6:18" hidden="1">
      <c r="F8872" s="149"/>
      <c r="G8872" s="149"/>
      <c r="P8872" s="145">
        <f t="shared" si="557"/>
        <v>0</v>
      </c>
      <c r="Q8872" t="str">
        <f t="shared" si="556"/>
        <v>NA</v>
      </c>
      <c r="R8872" s="145" t="str">
        <f t="shared" si="558"/>
        <v>NA</v>
      </c>
    </row>
    <row r="8873" spans="6:18" hidden="1">
      <c r="F8873" s="149"/>
      <c r="G8873" s="149"/>
      <c r="P8873" s="145">
        <f t="shared" si="557"/>
        <v>0</v>
      </c>
      <c r="Q8873" t="str">
        <f t="shared" si="556"/>
        <v>NA</v>
      </c>
      <c r="R8873" s="145" t="str">
        <f t="shared" si="558"/>
        <v>NA</v>
      </c>
    </row>
    <row r="8874" spans="6:18" hidden="1">
      <c r="F8874" s="149"/>
      <c r="G8874" s="149"/>
      <c r="P8874" s="145">
        <f t="shared" si="557"/>
        <v>0</v>
      </c>
      <c r="Q8874" t="str">
        <f t="shared" si="556"/>
        <v>NA</v>
      </c>
      <c r="R8874" s="145" t="str">
        <f t="shared" si="558"/>
        <v>NA</v>
      </c>
    </row>
    <row r="8875" spans="6:18" hidden="1">
      <c r="F8875" s="149"/>
      <c r="G8875" s="149"/>
      <c r="P8875" s="145">
        <f t="shared" si="557"/>
        <v>0</v>
      </c>
      <c r="Q8875" t="str">
        <f t="shared" si="556"/>
        <v>NA</v>
      </c>
      <c r="R8875" s="145" t="str">
        <f t="shared" si="558"/>
        <v>NA</v>
      </c>
    </row>
    <row r="8876" spans="6:18" hidden="1">
      <c r="F8876" s="149"/>
      <c r="G8876" s="149"/>
      <c r="P8876" s="145">
        <f t="shared" si="557"/>
        <v>0</v>
      </c>
      <c r="Q8876" t="str">
        <f t="shared" si="556"/>
        <v>NA</v>
      </c>
      <c r="R8876" s="145" t="str">
        <f t="shared" si="558"/>
        <v>NA</v>
      </c>
    </row>
    <row r="8877" spans="6:18" hidden="1">
      <c r="F8877" s="149"/>
      <c r="G8877" s="149"/>
      <c r="P8877" s="145">
        <f t="shared" si="557"/>
        <v>0</v>
      </c>
      <c r="Q8877" t="str">
        <f t="shared" si="556"/>
        <v>NA</v>
      </c>
      <c r="R8877" s="145" t="str">
        <f t="shared" si="558"/>
        <v>NA</v>
      </c>
    </row>
    <row r="8878" spans="6:18" hidden="1">
      <c r="F8878" s="149"/>
      <c r="G8878" s="149"/>
      <c r="P8878" s="145">
        <f t="shared" si="557"/>
        <v>0</v>
      </c>
      <c r="Q8878" t="str">
        <f t="shared" si="556"/>
        <v>NA</v>
      </c>
      <c r="R8878" s="145" t="str">
        <f t="shared" si="558"/>
        <v>NA</v>
      </c>
    </row>
    <row r="8879" spans="6:18" hidden="1">
      <c r="F8879" s="149"/>
      <c r="G8879" s="149"/>
      <c r="P8879" s="145">
        <f t="shared" si="557"/>
        <v>0</v>
      </c>
      <c r="Q8879" t="str">
        <f t="shared" si="556"/>
        <v>NA</v>
      </c>
      <c r="R8879" s="145" t="str">
        <f t="shared" si="558"/>
        <v>NA</v>
      </c>
    </row>
    <row r="8880" spans="6:18" hidden="1">
      <c r="F8880" s="149"/>
      <c r="G8880" s="149"/>
      <c r="P8880" s="145">
        <f t="shared" si="557"/>
        <v>0</v>
      </c>
      <c r="Q8880" t="str">
        <f t="shared" si="556"/>
        <v>NA</v>
      </c>
      <c r="R8880" s="145" t="str">
        <f t="shared" si="558"/>
        <v>NA</v>
      </c>
    </row>
    <row r="8881" spans="6:18" hidden="1">
      <c r="F8881" s="149"/>
      <c r="G8881" s="149"/>
      <c r="P8881" s="145">
        <f t="shared" si="557"/>
        <v>0</v>
      </c>
      <c r="Q8881" t="str">
        <f t="shared" si="556"/>
        <v>NA</v>
      </c>
      <c r="R8881" s="145" t="str">
        <f t="shared" si="558"/>
        <v>NA</v>
      </c>
    </row>
    <row r="8882" spans="6:18" hidden="1">
      <c r="F8882" s="149"/>
      <c r="G8882" s="149"/>
      <c r="P8882" s="145">
        <f t="shared" si="557"/>
        <v>0</v>
      </c>
      <c r="Q8882" t="str">
        <f t="shared" si="556"/>
        <v>NA</v>
      </c>
      <c r="R8882" s="145" t="str">
        <f t="shared" si="558"/>
        <v>NA</v>
      </c>
    </row>
    <row r="8883" spans="6:18" hidden="1">
      <c r="F8883" s="149"/>
      <c r="G8883" s="149"/>
      <c r="P8883" s="145">
        <f t="shared" si="557"/>
        <v>0</v>
      </c>
      <c r="Q8883" t="str">
        <f t="shared" si="556"/>
        <v>NA</v>
      </c>
      <c r="R8883" s="145" t="str">
        <f t="shared" si="558"/>
        <v>NA</v>
      </c>
    </row>
    <row r="8884" spans="6:18" hidden="1">
      <c r="F8884" s="149"/>
      <c r="G8884" s="149"/>
      <c r="P8884" s="145">
        <f t="shared" si="557"/>
        <v>0</v>
      </c>
      <c r="Q8884" t="str">
        <f t="shared" si="556"/>
        <v>NA</v>
      </c>
      <c r="R8884" s="145" t="str">
        <f t="shared" si="558"/>
        <v>NA</v>
      </c>
    </row>
    <row r="8885" spans="6:18" hidden="1">
      <c r="F8885" s="149"/>
      <c r="G8885" s="149"/>
      <c r="P8885" s="145">
        <f t="shared" si="557"/>
        <v>0</v>
      </c>
      <c r="Q8885" t="str">
        <f t="shared" si="556"/>
        <v>NA</v>
      </c>
      <c r="R8885" s="145" t="str">
        <f t="shared" si="558"/>
        <v>NA</v>
      </c>
    </row>
    <row r="8886" spans="6:18" hidden="1">
      <c r="F8886" s="149"/>
      <c r="G8886" s="149"/>
      <c r="P8886" s="145">
        <f t="shared" si="557"/>
        <v>0</v>
      </c>
      <c r="Q8886" t="str">
        <f t="shared" si="556"/>
        <v>NA</v>
      </c>
      <c r="R8886" s="145" t="str">
        <f t="shared" si="558"/>
        <v>NA</v>
      </c>
    </row>
    <row r="8887" spans="6:18" hidden="1">
      <c r="F8887" s="149"/>
      <c r="G8887" s="149"/>
      <c r="P8887" s="145">
        <f t="shared" si="557"/>
        <v>0</v>
      </c>
      <c r="Q8887" t="str">
        <f t="shared" si="556"/>
        <v>NA</v>
      </c>
      <c r="R8887" s="145" t="str">
        <f t="shared" si="558"/>
        <v>NA</v>
      </c>
    </row>
    <row r="8888" spans="6:18" hidden="1">
      <c r="F8888" s="149"/>
      <c r="G8888" s="149"/>
      <c r="P8888" s="145">
        <f t="shared" si="557"/>
        <v>0</v>
      </c>
      <c r="Q8888" t="str">
        <f t="shared" si="556"/>
        <v>NA</v>
      </c>
      <c r="R8888" s="145" t="str">
        <f t="shared" si="558"/>
        <v>NA</v>
      </c>
    </row>
    <row r="8889" spans="6:18" hidden="1">
      <c r="F8889" s="149"/>
      <c r="G8889" s="149"/>
      <c r="P8889" s="145">
        <f t="shared" si="557"/>
        <v>0</v>
      </c>
      <c r="Q8889" t="str">
        <f t="shared" si="556"/>
        <v>NA</v>
      </c>
      <c r="R8889" s="145" t="str">
        <f t="shared" si="558"/>
        <v>NA</v>
      </c>
    </row>
    <row r="8890" spans="6:18" hidden="1">
      <c r="F8890" s="149"/>
      <c r="G8890" s="149"/>
      <c r="P8890" s="145">
        <f t="shared" si="557"/>
        <v>0</v>
      </c>
      <c r="Q8890" t="str">
        <f t="shared" si="556"/>
        <v>NA</v>
      </c>
      <c r="R8890" s="145" t="str">
        <f t="shared" si="558"/>
        <v>NA</v>
      </c>
    </row>
    <row r="8891" spans="6:18" hidden="1">
      <c r="F8891" s="149"/>
      <c r="G8891" s="149"/>
      <c r="P8891" s="145">
        <f t="shared" si="557"/>
        <v>0</v>
      </c>
      <c r="Q8891" t="str">
        <f t="shared" si="556"/>
        <v>NA</v>
      </c>
      <c r="R8891" s="145" t="str">
        <f t="shared" si="558"/>
        <v>NA</v>
      </c>
    </row>
    <row r="8892" spans="6:18" hidden="1">
      <c r="F8892" s="149"/>
      <c r="G8892" s="149"/>
      <c r="P8892" s="145">
        <f t="shared" si="557"/>
        <v>0</v>
      </c>
      <c r="Q8892" t="str">
        <f t="shared" si="556"/>
        <v>NA</v>
      </c>
      <c r="R8892" s="145" t="str">
        <f t="shared" si="558"/>
        <v>NA</v>
      </c>
    </row>
    <row r="8893" spans="6:18" hidden="1">
      <c r="F8893" s="149"/>
      <c r="G8893" s="149"/>
      <c r="P8893" s="145">
        <f t="shared" si="557"/>
        <v>0</v>
      </c>
      <c r="Q8893" t="str">
        <f t="shared" si="556"/>
        <v>NA</v>
      </c>
      <c r="R8893" s="145" t="str">
        <f t="shared" si="558"/>
        <v>NA</v>
      </c>
    </row>
    <row r="8894" spans="6:18" hidden="1">
      <c r="F8894" s="149"/>
      <c r="G8894" s="149"/>
      <c r="P8894" s="145">
        <f t="shared" si="557"/>
        <v>0</v>
      </c>
      <c r="Q8894" t="str">
        <f t="shared" si="556"/>
        <v>NA</v>
      </c>
      <c r="R8894" s="145" t="str">
        <f t="shared" si="558"/>
        <v>NA</v>
      </c>
    </row>
    <row r="8895" spans="6:18" hidden="1">
      <c r="F8895" s="149"/>
      <c r="G8895" s="149"/>
      <c r="P8895" s="145">
        <f t="shared" si="557"/>
        <v>0</v>
      </c>
      <c r="Q8895" t="str">
        <f t="shared" si="556"/>
        <v>NA</v>
      </c>
      <c r="R8895" s="145" t="str">
        <f t="shared" si="558"/>
        <v>NA</v>
      </c>
    </row>
    <row r="8896" spans="6:18" hidden="1">
      <c r="F8896" s="149"/>
      <c r="G8896" s="149"/>
      <c r="P8896" s="145">
        <f t="shared" si="557"/>
        <v>0</v>
      </c>
      <c r="Q8896" t="str">
        <f t="shared" ref="Q8896:Q8959" si="559">IF(AND(ISNUMBER(E8896),ISNUMBER(H8896),ISBLANK(F8896)),E8896-H8896,"NA")</f>
        <v>NA</v>
      </c>
      <c r="R8896" s="145" t="str">
        <f t="shared" si="558"/>
        <v>NA</v>
      </c>
    </row>
    <row r="8897" spans="6:18" hidden="1">
      <c r="F8897" s="149"/>
      <c r="G8897" s="149"/>
      <c r="P8897" s="145">
        <f t="shared" si="557"/>
        <v>0</v>
      </c>
      <c r="Q8897" t="str">
        <f t="shared" si="559"/>
        <v>NA</v>
      </c>
      <c r="R8897" s="145" t="str">
        <f t="shared" si="558"/>
        <v>NA</v>
      </c>
    </row>
    <row r="8898" spans="6:18" hidden="1">
      <c r="F8898" s="149"/>
      <c r="G8898" s="149"/>
      <c r="P8898" s="145">
        <f t="shared" si="557"/>
        <v>0</v>
      </c>
      <c r="Q8898" t="str">
        <f t="shared" si="559"/>
        <v>NA</v>
      </c>
      <c r="R8898" s="145" t="str">
        <f t="shared" si="558"/>
        <v>NA</v>
      </c>
    </row>
    <row r="8899" spans="6:18" hidden="1">
      <c r="F8899" s="149"/>
      <c r="G8899" s="149"/>
      <c r="P8899" s="145">
        <f t="shared" si="557"/>
        <v>0</v>
      </c>
      <c r="Q8899" t="str">
        <f t="shared" si="559"/>
        <v>NA</v>
      </c>
      <c r="R8899" s="145" t="str">
        <f t="shared" si="558"/>
        <v>NA</v>
      </c>
    </row>
    <row r="8900" spans="6:18" hidden="1">
      <c r="F8900" s="149"/>
      <c r="G8900" s="149"/>
      <c r="P8900" s="145">
        <f t="shared" si="557"/>
        <v>0</v>
      </c>
      <c r="Q8900" t="str">
        <f t="shared" si="559"/>
        <v>NA</v>
      </c>
      <c r="R8900" s="145" t="str">
        <f t="shared" si="558"/>
        <v>NA</v>
      </c>
    </row>
    <row r="8901" spans="6:18" hidden="1">
      <c r="F8901" s="149"/>
      <c r="G8901" s="149"/>
      <c r="P8901" s="145">
        <f t="shared" si="557"/>
        <v>0</v>
      </c>
      <c r="Q8901" t="str">
        <f t="shared" si="559"/>
        <v>NA</v>
      </c>
      <c r="R8901" s="145" t="str">
        <f t="shared" si="558"/>
        <v>NA</v>
      </c>
    </row>
    <row r="8902" spans="6:18" hidden="1">
      <c r="F8902" s="149"/>
      <c r="G8902" s="149"/>
      <c r="P8902" s="145">
        <f t="shared" si="557"/>
        <v>0</v>
      </c>
      <c r="Q8902" t="str">
        <f t="shared" si="559"/>
        <v>NA</v>
      </c>
      <c r="R8902" s="145" t="str">
        <f t="shared" si="558"/>
        <v>NA</v>
      </c>
    </row>
    <row r="8903" spans="6:18" hidden="1">
      <c r="F8903" s="149"/>
      <c r="G8903" s="149"/>
      <c r="P8903" s="145">
        <f t="shared" si="557"/>
        <v>0</v>
      </c>
      <c r="Q8903" t="str">
        <f t="shared" si="559"/>
        <v>NA</v>
      </c>
      <c r="R8903" s="145" t="str">
        <f t="shared" si="558"/>
        <v>NA</v>
      </c>
    </row>
    <row r="8904" spans="6:18" hidden="1">
      <c r="F8904" s="149"/>
      <c r="G8904" s="149"/>
      <c r="P8904" s="145">
        <f t="shared" si="557"/>
        <v>0</v>
      </c>
      <c r="Q8904" t="str">
        <f t="shared" si="559"/>
        <v>NA</v>
      </c>
      <c r="R8904" s="145" t="str">
        <f t="shared" si="558"/>
        <v>NA</v>
      </c>
    </row>
    <row r="8905" spans="6:18" hidden="1">
      <c r="F8905" s="149"/>
      <c r="G8905" s="149"/>
      <c r="P8905" s="145">
        <f t="shared" ref="P8905:P8968" si="560">IFERROR(K8905-L8905,0)</f>
        <v>0</v>
      </c>
      <c r="Q8905" t="str">
        <f t="shared" si="559"/>
        <v>NA</v>
      </c>
      <c r="R8905" s="145" t="str">
        <f t="shared" ref="R8905:R8968" si="561">IF(AND(ISNUMBER(F8905),ISNUMBER(I8905),ISBLANK(E8905)),F8905-I8905,"NA")</f>
        <v>NA</v>
      </c>
    </row>
    <row r="8906" spans="6:18" hidden="1">
      <c r="F8906" s="149"/>
      <c r="G8906" s="149"/>
      <c r="P8906" s="145">
        <f t="shared" si="560"/>
        <v>0</v>
      </c>
      <c r="Q8906" t="str">
        <f t="shared" si="559"/>
        <v>NA</v>
      </c>
      <c r="R8906" s="145" t="str">
        <f t="shared" si="561"/>
        <v>NA</v>
      </c>
    </row>
    <row r="8907" spans="6:18" hidden="1">
      <c r="F8907" s="149"/>
      <c r="G8907" s="149"/>
      <c r="P8907" s="145">
        <f t="shared" si="560"/>
        <v>0</v>
      </c>
      <c r="Q8907" t="str">
        <f t="shared" si="559"/>
        <v>NA</v>
      </c>
      <c r="R8907" s="145" t="str">
        <f t="shared" si="561"/>
        <v>NA</v>
      </c>
    </row>
    <row r="8908" spans="6:18" hidden="1">
      <c r="F8908" s="149"/>
      <c r="G8908" s="149"/>
      <c r="P8908" s="145">
        <f t="shared" si="560"/>
        <v>0</v>
      </c>
      <c r="Q8908" t="str">
        <f t="shared" si="559"/>
        <v>NA</v>
      </c>
      <c r="R8908" s="145" t="str">
        <f t="shared" si="561"/>
        <v>NA</v>
      </c>
    </row>
    <row r="8909" spans="6:18" hidden="1">
      <c r="F8909" s="149"/>
      <c r="G8909" s="149"/>
      <c r="P8909" s="145">
        <f t="shared" si="560"/>
        <v>0</v>
      </c>
      <c r="Q8909" t="str">
        <f t="shared" si="559"/>
        <v>NA</v>
      </c>
      <c r="R8909" s="145" t="str">
        <f t="shared" si="561"/>
        <v>NA</v>
      </c>
    </row>
    <row r="8910" spans="6:18" hidden="1">
      <c r="F8910" s="149"/>
      <c r="G8910" s="149"/>
      <c r="P8910" s="145">
        <f t="shared" si="560"/>
        <v>0</v>
      </c>
      <c r="Q8910" t="str">
        <f t="shared" si="559"/>
        <v>NA</v>
      </c>
      <c r="R8910" s="145" t="str">
        <f t="shared" si="561"/>
        <v>NA</v>
      </c>
    </row>
    <row r="8911" spans="6:18" hidden="1">
      <c r="F8911" s="149"/>
      <c r="G8911" s="149"/>
      <c r="P8911" s="145">
        <f t="shared" si="560"/>
        <v>0</v>
      </c>
      <c r="Q8911" t="str">
        <f t="shared" si="559"/>
        <v>NA</v>
      </c>
      <c r="R8911" s="145" t="str">
        <f t="shared" si="561"/>
        <v>NA</v>
      </c>
    </row>
    <row r="8912" spans="6:18" hidden="1">
      <c r="F8912" s="149"/>
      <c r="G8912" s="149"/>
      <c r="P8912" s="145">
        <f t="shared" si="560"/>
        <v>0</v>
      </c>
      <c r="Q8912" t="str">
        <f t="shared" si="559"/>
        <v>NA</v>
      </c>
      <c r="R8912" s="145" t="str">
        <f t="shared" si="561"/>
        <v>NA</v>
      </c>
    </row>
    <row r="8913" spans="6:18" hidden="1">
      <c r="F8913" s="149"/>
      <c r="G8913" s="149"/>
      <c r="P8913" s="145">
        <f t="shared" si="560"/>
        <v>0</v>
      </c>
      <c r="Q8913" t="str">
        <f t="shared" si="559"/>
        <v>NA</v>
      </c>
      <c r="R8913" s="145" t="str">
        <f t="shared" si="561"/>
        <v>NA</v>
      </c>
    </row>
    <row r="8914" spans="6:18" hidden="1">
      <c r="F8914" s="149"/>
      <c r="G8914" s="149"/>
      <c r="P8914" s="145">
        <f t="shared" si="560"/>
        <v>0</v>
      </c>
      <c r="Q8914" t="str">
        <f t="shared" si="559"/>
        <v>NA</v>
      </c>
      <c r="R8914" s="145" t="str">
        <f t="shared" si="561"/>
        <v>NA</v>
      </c>
    </row>
    <row r="8915" spans="6:18" hidden="1">
      <c r="F8915" s="149"/>
      <c r="G8915" s="149"/>
      <c r="P8915" s="145">
        <f t="shared" si="560"/>
        <v>0</v>
      </c>
      <c r="Q8915" t="str">
        <f t="shared" si="559"/>
        <v>NA</v>
      </c>
      <c r="R8915" s="145" t="str">
        <f t="shared" si="561"/>
        <v>NA</v>
      </c>
    </row>
    <row r="8916" spans="6:18" hidden="1">
      <c r="F8916" s="149"/>
      <c r="G8916" s="149"/>
      <c r="P8916" s="145">
        <f t="shared" si="560"/>
        <v>0</v>
      </c>
      <c r="Q8916" t="str">
        <f t="shared" si="559"/>
        <v>NA</v>
      </c>
      <c r="R8916" s="145" t="str">
        <f t="shared" si="561"/>
        <v>NA</v>
      </c>
    </row>
    <row r="8917" spans="6:18" hidden="1">
      <c r="F8917" s="149"/>
      <c r="G8917" s="149"/>
      <c r="P8917" s="145">
        <f t="shared" si="560"/>
        <v>0</v>
      </c>
      <c r="Q8917" t="str">
        <f t="shared" si="559"/>
        <v>NA</v>
      </c>
      <c r="R8917" s="145" t="str">
        <f t="shared" si="561"/>
        <v>NA</v>
      </c>
    </row>
    <row r="8918" spans="6:18" hidden="1">
      <c r="F8918" s="149"/>
      <c r="G8918" s="149"/>
      <c r="P8918" s="145">
        <f t="shared" si="560"/>
        <v>0</v>
      </c>
      <c r="Q8918" t="str">
        <f t="shared" si="559"/>
        <v>NA</v>
      </c>
      <c r="R8918" s="145" t="str">
        <f t="shared" si="561"/>
        <v>NA</v>
      </c>
    </row>
    <row r="8919" spans="6:18" hidden="1">
      <c r="F8919" s="149"/>
      <c r="G8919" s="149"/>
      <c r="P8919" s="145">
        <f t="shared" si="560"/>
        <v>0</v>
      </c>
      <c r="Q8919" t="str">
        <f t="shared" si="559"/>
        <v>NA</v>
      </c>
      <c r="R8919" s="145" t="str">
        <f t="shared" si="561"/>
        <v>NA</v>
      </c>
    </row>
    <row r="8920" spans="6:18" hidden="1">
      <c r="F8920" s="149"/>
      <c r="G8920" s="149"/>
      <c r="P8920" s="145">
        <f t="shared" si="560"/>
        <v>0</v>
      </c>
      <c r="Q8920" t="str">
        <f t="shared" si="559"/>
        <v>NA</v>
      </c>
      <c r="R8920" s="145" t="str">
        <f t="shared" si="561"/>
        <v>NA</v>
      </c>
    </row>
    <row r="8921" spans="6:18" hidden="1">
      <c r="F8921" s="149"/>
      <c r="G8921" s="149"/>
      <c r="P8921" s="145">
        <f t="shared" si="560"/>
        <v>0</v>
      </c>
      <c r="Q8921" t="str">
        <f t="shared" si="559"/>
        <v>NA</v>
      </c>
      <c r="R8921" s="145" t="str">
        <f t="shared" si="561"/>
        <v>NA</v>
      </c>
    </row>
    <row r="8922" spans="6:18" hidden="1">
      <c r="F8922" s="149"/>
      <c r="G8922" s="149"/>
      <c r="P8922" s="145">
        <f t="shared" si="560"/>
        <v>0</v>
      </c>
      <c r="Q8922" t="str">
        <f t="shared" si="559"/>
        <v>NA</v>
      </c>
      <c r="R8922" s="145" t="str">
        <f t="shared" si="561"/>
        <v>NA</v>
      </c>
    </row>
    <row r="8923" spans="6:18" hidden="1">
      <c r="F8923" s="149"/>
      <c r="G8923" s="149"/>
      <c r="P8923" s="145">
        <f t="shared" si="560"/>
        <v>0</v>
      </c>
      <c r="Q8923" t="str">
        <f t="shared" si="559"/>
        <v>NA</v>
      </c>
      <c r="R8923" s="145" t="str">
        <f t="shared" si="561"/>
        <v>NA</v>
      </c>
    </row>
    <row r="8924" spans="6:18" hidden="1">
      <c r="F8924" s="149"/>
      <c r="G8924" s="149"/>
      <c r="P8924" s="145">
        <f t="shared" si="560"/>
        <v>0</v>
      </c>
      <c r="Q8924" t="str">
        <f t="shared" si="559"/>
        <v>NA</v>
      </c>
      <c r="R8924" s="145" t="str">
        <f t="shared" si="561"/>
        <v>NA</v>
      </c>
    </row>
    <row r="8925" spans="6:18" hidden="1">
      <c r="F8925" s="149"/>
      <c r="G8925" s="149"/>
      <c r="P8925" s="145">
        <f t="shared" si="560"/>
        <v>0</v>
      </c>
      <c r="Q8925" t="str">
        <f t="shared" si="559"/>
        <v>NA</v>
      </c>
      <c r="R8925" s="145" t="str">
        <f t="shared" si="561"/>
        <v>NA</v>
      </c>
    </row>
    <row r="8926" spans="6:18" hidden="1">
      <c r="F8926" s="149"/>
      <c r="G8926" s="149"/>
      <c r="P8926" s="145">
        <f t="shared" si="560"/>
        <v>0</v>
      </c>
      <c r="Q8926" t="str">
        <f t="shared" si="559"/>
        <v>NA</v>
      </c>
      <c r="R8926" s="145" t="str">
        <f t="shared" si="561"/>
        <v>NA</v>
      </c>
    </row>
    <row r="8927" spans="6:18" hidden="1">
      <c r="F8927" s="149"/>
      <c r="G8927" s="149"/>
      <c r="P8927" s="145">
        <f t="shared" si="560"/>
        <v>0</v>
      </c>
      <c r="Q8927" t="str">
        <f t="shared" si="559"/>
        <v>NA</v>
      </c>
      <c r="R8927" s="145" t="str">
        <f t="shared" si="561"/>
        <v>NA</v>
      </c>
    </row>
    <row r="8928" spans="6:18" hidden="1">
      <c r="F8928" s="149"/>
      <c r="G8928" s="149"/>
      <c r="P8928" s="145">
        <f t="shared" si="560"/>
        <v>0</v>
      </c>
      <c r="Q8928" t="str">
        <f t="shared" si="559"/>
        <v>NA</v>
      </c>
      <c r="R8928" s="145" t="str">
        <f t="shared" si="561"/>
        <v>NA</v>
      </c>
    </row>
    <row r="8929" spans="6:18" hidden="1">
      <c r="F8929" s="149"/>
      <c r="G8929" s="149"/>
      <c r="P8929" s="145">
        <f t="shared" si="560"/>
        <v>0</v>
      </c>
      <c r="Q8929" t="str">
        <f t="shared" si="559"/>
        <v>NA</v>
      </c>
      <c r="R8929" s="145" t="str">
        <f t="shared" si="561"/>
        <v>NA</v>
      </c>
    </row>
    <row r="8930" spans="6:18" hidden="1">
      <c r="F8930" s="149"/>
      <c r="G8930" s="149"/>
      <c r="P8930" s="145">
        <f t="shared" si="560"/>
        <v>0</v>
      </c>
      <c r="Q8930" t="str">
        <f t="shared" si="559"/>
        <v>NA</v>
      </c>
      <c r="R8930" s="145" t="str">
        <f t="shared" si="561"/>
        <v>NA</v>
      </c>
    </row>
    <row r="8931" spans="6:18" hidden="1">
      <c r="F8931" s="149"/>
      <c r="G8931" s="149"/>
      <c r="P8931" s="145">
        <f t="shared" si="560"/>
        <v>0</v>
      </c>
      <c r="Q8931" t="str">
        <f t="shared" si="559"/>
        <v>NA</v>
      </c>
      <c r="R8931" s="145" t="str">
        <f t="shared" si="561"/>
        <v>NA</v>
      </c>
    </row>
    <row r="8932" spans="6:18" hidden="1">
      <c r="F8932" s="149"/>
      <c r="G8932" s="149"/>
      <c r="P8932" s="145">
        <f t="shared" si="560"/>
        <v>0</v>
      </c>
      <c r="Q8932" t="str">
        <f t="shared" si="559"/>
        <v>NA</v>
      </c>
      <c r="R8932" s="145" t="str">
        <f t="shared" si="561"/>
        <v>NA</v>
      </c>
    </row>
    <row r="8933" spans="6:18" hidden="1">
      <c r="F8933" s="149"/>
      <c r="G8933" s="149"/>
      <c r="P8933" s="145">
        <f t="shared" si="560"/>
        <v>0</v>
      </c>
      <c r="Q8933" t="str">
        <f t="shared" si="559"/>
        <v>NA</v>
      </c>
      <c r="R8933" s="145" t="str">
        <f t="shared" si="561"/>
        <v>NA</v>
      </c>
    </row>
    <row r="8934" spans="6:18" hidden="1">
      <c r="F8934" s="149"/>
      <c r="G8934" s="149"/>
      <c r="P8934" s="145">
        <f t="shared" si="560"/>
        <v>0</v>
      </c>
      <c r="Q8934" t="str">
        <f t="shared" si="559"/>
        <v>NA</v>
      </c>
      <c r="R8934" s="145" t="str">
        <f t="shared" si="561"/>
        <v>NA</v>
      </c>
    </row>
    <row r="8935" spans="6:18" hidden="1">
      <c r="F8935" s="149"/>
      <c r="G8935" s="149"/>
      <c r="P8935" s="145">
        <f t="shared" si="560"/>
        <v>0</v>
      </c>
      <c r="Q8935" t="str">
        <f t="shared" si="559"/>
        <v>NA</v>
      </c>
      <c r="R8935" s="145" t="str">
        <f t="shared" si="561"/>
        <v>NA</v>
      </c>
    </row>
    <row r="8936" spans="6:18" hidden="1">
      <c r="F8936" s="149"/>
      <c r="G8936" s="149"/>
      <c r="P8936" s="145">
        <f t="shared" si="560"/>
        <v>0</v>
      </c>
      <c r="Q8936" t="str">
        <f t="shared" si="559"/>
        <v>NA</v>
      </c>
      <c r="R8936" s="145" t="str">
        <f t="shared" si="561"/>
        <v>NA</v>
      </c>
    </row>
    <row r="8937" spans="6:18" hidden="1">
      <c r="F8937" s="149"/>
      <c r="G8937" s="149"/>
      <c r="P8937" s="145">
        <f t="shared" si="560"/>
        <v>0</v>
      </c>
      <c r="Q8937" t="str">
        <f t="shared" si="559"/>
        <v>NA</v>
      </c>
      <c r="R8937" s="145" t="str">
        <f t="shared" si="561"/>
        <v>NA</v>
      </c>
    </row>
    <row r="8938" spans="6:18" hidden="1">
      <c r="F8938" s="149"/>
      <c r="G8938" s="149"/>
      <c r="P8938" s="145">
        <f t="shared" si="560"/>
        <v>0</v>
      </c>
      <c r="Q8938" t="str">
        <f t="shared" si="559"/>
        <v>NA</v>
      </c>
      <c r="R8938" s="145" t="str">
        <f t="shared" si="561"/>
        <v>NA</v>
      </c>
    </row>
    <row r="8939" spans="6:18" hidden="1">
      <c r="F8939" s="149"/>
      <c r="G8939" s="149"/>
      <c r="P8939" s="145">
        <f t="shared" si="560"/>
        <v>0</v>
      </c>
      <c r="Q8939" t="str">
        <f t="shared" si="559"/>
        <v>NA</v>
      </c>
      <c r="R8939" s="145" t="str">
        <f t="shared" si="561"/>
        <v>NA</v>
      </c>
    </row>
    <row r="8940" spans="6:18" hidden="1">
      <c r="F8940" s="149"/>
      <c r="G8940" s="149"/>
      <c r="P8940" s="145">
        <f t="shared" si="560"/>
        <v>0</v>
      </c>
      <c r="Q8940" t="str">
        <f t="shared" si="559"/>
        <v>NA</v>
      </c>
      <c r="R8940" s="145" t="str">
        <f t="shared" si="561"/>
        <v>NA</v>
      </c>
    </row>
    <row r="8941" spans="6:18" hidden="1">
      <c r="F8941" s="149"/>
      <c r="G8941" s="149"/>
      <c r="P8941" s="145">
        <f t="shared" si="560"/>
        <v>0</v>
      </c>
      <c r="Q8941" t="str">
        <f t="shared" si="559"/>
        <v>NA</v>
      </c>
      <c r="R8941" s="145" t="str">
        <f t="shared" si="561"/>
        <v>NA</v>
      </c>
    </row>
    <row r="8942" spans="6:18" hidden="1">
      <c r="F8942" s="149"/>
      <c r="G8942" s="149"/>
      <c r="P8942" s="145">
        <f t="shared" si="560"/>
        <v>0</v>
      </c>
      <c r="Q8942" t="str">
        <f t="shared" si="559"/>
        <v>NA</v>
      </c>
      <c r="R8942" s="145" t="str">
        <f t="shared" si="561"/>
        <v>NA</v>
      </c>
    </row>
    <row r="8943" spans="6:18" hidden="1">
      <c r="F8943" s="149"/>
      <c r="G8943" s="149"/>
      <c r="P8943" s="145">
        <f t="shared" si="560"/>
        <v>0</v>
      </c>
      <c r="Q8943" t="str">
        <f t="shared" si="559"/>
        <v>NA</v>
      </c>
      <c r="R8943" s="145" t="str">
        <f t="shared" si="561"/>
        <v>NA</v>
      </c>
    </row>
    <row r="8944" spans="6:18" hidden="1">
      <c r="F8944" s="149"/>
      <c r="G8944" s="149"/>
      <c r="P8944" s="145">
        <f t="shared" si="560"/>
        <v>0</v>
      </c>
      <c r="Q8944" t="str">
        <f t="shared" si="559"/>
        <v>NA</v>
      </c>
      <c r="R8944" s="145" t="str">
        <f t="shared" si="561"/>
        <v>NA</v>
      </c>
    </row>
    <row r="8945" spans="6:18" hidden="1">
      <c r="F8945" s="149"/>
      <c r="G8945" s="149"/>
      <c r="P8945" s="145">
        <f t="shared" si="560"/>
        <v>0</v>
      </c>
      <c r="Q8945" t="str">
        <f t="shared" si="559"/>
        <v>NA</v>
      </c>
      <c r="R8945" s="145" t="str">
        <f t="shared" si="561"/>
        <v>NA</v>
      </c>
    </row>
    <row r="8946" spans="6:18" hidden="1">
      <c r="F8946" s="149"/>
      <c r="G8946" s="149"/>
      <c r="P8946" s="145">
        <f t="shared" si="560"/>
        <v>0</v>
      </c>
      <c r="Q8946" t="str">
        <f t="shared" si="559"/>
        <v>NA</v>
      </c>
      <c r="R8946" s="145" t="str">
        <f t="shared" si="561"/>
        <v>NA</v>
      </c>
    </row>
    <row r="8947" spans="6:18" hidden="1">
      <c r="F8947" s="149"/>
      <c r="G8947" s="149"/>
      <c r="P8947" s="145">
        <f t="shared" si="560"/>
        <v>0</v>
      </c>
      <c r="Q8947" t="str">
        <f t="shared" si="559"/>
        <v>NA</v>
      </c>
      <c r="R8947" s="145" t="str">
        <f t="shared" si="561"/>
        <v>NA</v>
      </c>
    </row>
    <row r="8948" spans="6:18" hidden="1">
      <c r="F8948" s="149"/>
      <c r="G8948" s="149"/>
      <c r="P8948" s="145">
        <f t="shared" si="560"/>
        <v>0</v>
      </c>
      <c r="Q8948" t="str">
        <f t="shared" si="559"/>
        <v>NA</v>
      </c>
      <c r="R8948" s="145" t="str">
        <f t="shared" si="561"/>
        <v>NA</v>
      </c>
    </row>
    <row r="8949" spans="6:18" hidden="1">
      <c r="F8949" s="149"/>
      <c r="G8949" s="149"/>
      <c r="P8949" s="145">
        <f t="shared" si="560"/>
        <v>0</v>
      </c>
      <c r="Q8949" t="str">
        <f t="shared" si="559"/>
        <v>NA</v>
      </c>
      <c r="R8949" s="145" t="str">
        <f t="shared" si="561"/>
        <v>NA</v>
      </c>
    </row>
    <row r="8950" spans="6:18" hidden="1">
      <c r="F8950" s="149"/>
      <c r="G8950" s="149"/>
      <c r="P8950" s="145">
        <f t="shared" si="560"/>
        <v>0</v>
      </c>
      <c r="Q8950" t="str">
        <f t="shared" si="559"/>
        <v>NA</v>
      </c>
      <c r="R8950" s="145" t="str">
        <f t="shared" si="561"/>
        <v>NA</v>
      </c>
    </row>
    <row r="8951" spans="6:18" hidden="1">
      <c r="F8951" s="149"/>
      <c r="G8951" s="149"/>
      <c r="P8951" s="145">
        <f t="shared" si="560"/>
        <v>0</v>
      </c>
      <c r="Q8951" t="str">
        <f t="shared" si="559"/>
        <v>NA</v>
      </c>
      <c r="R8951" s="145" t="str">
        <f t="shared" si="561"/>
        <v>NA</v>
      </c>
    </row>
    <row r="8952" spans="6:18" hidden="1">
      <c r="F8952" s="149"/>
      <c r="G8952" s="149"/>
      <c r="P8952" s="145">
        <f t="shared" si="560"/>
        <v>0</v>
      </c>
      <c r="Q8952" t="str">
        <f t="shared" si="559"/>
        <v>NA</v>
      </c>
      <c r="R8952" s="145" t="str">
        <f t="shared" si="561"/>
        <v>NA</v>
      </c>
    </row>
    <row r="8953" spans="6:18" hidden="1">
      <c r="F8953" s="149"/>
      <c r="G8953" s="149"/>
      <c r="P8953" s="145">
        <f t="shared" si="560"/>
        <v>0</v>
      </c>
      <c r="Q8953" t="str">
        <f t="shared" si="559"/>
        <v>NA</v>
      </c>
      <c r="R8953" s="145" t="str">
        <f t="shared" si="561"/>
        <v>NA</v>
      </c>
    </row>
    <row r="8954" spans="6:18" hidden="1">
      <c r="F8954" s="149"/>
      <c r="G8954" s="149"/>
      <c r="P8954" s="145">
        <f t="shared" si="560"/>
        <v>0</v>
      </c>
      <c r="Q8954" t="str">
        <f t="shared" si="559"/>
        <v>NA</v>
      </c>
      <c r="R8954" s="145" t="str">
        <f t="shared" si="561"/>
        <v>NA</v>
      </c>
    </row>
    <row r="8955" spans="6:18" hidden="1">
      <c r="F8955" s="149"/>
      <c r="G8955" s="149"/>
      <c r="P8955" s="145">
        <f t="shared" si="560"/>
        <v>0</v>
      </c>
      <c r="Q8955" t="str">
        <f t="shared" si="559"/>
        <v>NA</v>
      </c>
      <c r="R8955" s="145" t="str">
        <f t="shared" si="561"/>
        <v>NA</v>
      </c>
    </row>
    <row r="8956" spans="6:18" hidden="1">
      <c r="F8956" s="149"/>
      <c r="G8956" s="149"/>
      <c r="P8956" s="145">
        <f t="shared" si="560"/>
        <v>0</v>
      </c>
      <c r="Q8956" t="str">
        <f t="shared" si="559"/>
        <v>NA</v>
      </c>
      <c r="R8956" s="145" t="str">
        <f t="shared" si="561"/>
        <v>NA</v>
      </c>
    </row>
    <row r="8957" spans="6:18" hidden="1">
      <c r="F8957" s="149"/>
      <c r="G8957" s="149"/>
      <c r="P8957" s="145">
        <f t="shared" si="560"/>
        <v>0</v>
      </c>
      <c r="Q8957" t="str">
        <f t="shared" si="559"/>
        <v>NA</v>
      </c>
      <c r="R8957" s="145" t="str">
        <f t="shared" si="561"/>
        <v>NA</v>
      </c>
    </row>
    <row r="8958" spans="6:18" hidden="1">
      <c r="F8958" s="149"/>
      <c r="G8958" s="149"/>
      <c r="P8958" s="145">
        <f t="shared" si="560"/>
        <v>0</v>
      </c>
      <c r="Q8958" t="str">
        <f t="shared" si="559"/>
        <v>NA</v>
      </c>
      <c r="R8958" s="145" t="str">
        <f t="shared" si="561"/>
        <v>NA</v>
      </c>
    </row>
    <row r="8959" spans="6:18" hidden="1">
      <c r="F8959" s="149"/>
      <c r="G8959" s="149"/>
      <c r="P8959" s="145">
        <f t="shared" si="560"/>
        <v>0</v>
      </c>
      <c r="Q8959" t="str">
        <f t="shared" si="559"/>
        <v>NA</v>
      </c>
      <c r="R8959" s="145" t="str">
        <f t="shared" si="561"/>
        <v>NA</v>
      </c>
    </row>
    <row r="8960" spans="6:18" hidden="1">
      <c r="F8960" s="149"/>
      <c r="G8960" s="149"/>
      <c r="P8960" s="145">
        <f t="shared" si="560"/>
        <v>0</v>
      </c>
      <c r="Q8960" t="str">
        <f t="shared" ref="Q8960:Q9023" si="562">IF(AND(ISNUMBER(E8960),ISNUMBER(H8960),ISBLANK(F8960)),E8960-H8960,"NA")</f>
        <v>NA</v>
      </c>
      <c r="R8960" s="145" t="str">
        <f t="shared" si="561"/>
        <v>NA</v>
      </c>
    </row>
    <row r="8961" spans="6:18" hidden="1">
      <c r="F8961" s="149"/>
      <c r="G8961" s="149"/>
      <c r="P8961" s="145">
        <f t="shared" si="560"/>
        <v>0</v>
      </c>
      <c r="Q8961" t="str">
        <f t="shared" si="562"/>
        <v>NA</v>
      </c>
      <c r="R8961" s="145" t="str">
        <f t="shared" si="561"/>
        <v>NA</v>
      </c>
    </row>
    <row r="8962" spans="6:18" hidden="1">
      <c r="F8962" s="149"/>
      <c r="G8962" s="149"/>
      <c r="P8962" s="145">
        <f t="shared" si="560"/>
        <v>0</v>
      </c>
      <c r="Q8962" t="str">
        <f t="shared" si="562"/>
        <v>NA</v>
      </c>
      <c r="R8962" s="145" t="str">
        <f t="shared" si="561"/>
        <v>NA</v>
      </c>
    </row>
    <row r="8963" spans="6:18" hidden="1">
      <c r="F8963" s="149"/>
      <c r="G8963" s="149"/>
      <c r="P8963" s="145">
        <f t="shared" si="560"/>
        <v>0</v>
      </c>
      <c r="Q8963" t="str">
        <f t="shared" si="562"/>
        <v>NA</v>
      </c>
      <c r="R8963" s="145" t="str">
        <f t="shared" si="561"/>
        <v>NA</v>
      </c>
    </row>
    <row r="8964" spans="6:18" hidden="1">
      <c r="F8964" s="149"/>
      <c r="G8964" s="149"/>
      <c r="P8964" s="145">
        <f t="shared" si="560"/>
        <v>0</v>
      </c>
      <c r="Q8964" t="str">
        <f t="shared" si="562"/>
        <v>NA</v>
      </c>
      <c r="R8964" s="145" t="str">
        <f t="shared" si="561"/>
        <v>NA</v>
      </c>
    </row>
    <row r="8965" spans="6:18" hidden="1">
      <c r="F8965" s="149"/>
      <c r="G8965" s="149"/>
      <c r="P8965" s="145">
        <f t="shared" si="560"/>
        <v>0</v>
      </c>
      <c r="Q8965" t="str">
        <f t="shared" si="562"/>
        <v>NA</v>
      </c>
      <c r="R8965" s="145" t="str">
        <f t="shared" si="561"/>
        <v>NA</v>
      </c>
    </row>
    <row r="8966" spans="6:18" hidden="1">
      <c r="F8966" s="149"/>
      <c r="G8966" s="149"/>
      <c r="P8966" s="145">
        <f t="shared" si="560"/>
        <v>0</v>
      </c>
      <c r="Q8966" t="str">
        <f t="shared" si="562"/>
        <v>NA</v>
      </c>
      <c r="R8966" s="145" t="str">
        <f t="shared" si="561"/>
        <v>NA</v>
      </c>
    </row>
    <row r="8967" spans="6:18" hidden="1">
      <c r="F8967" s="149"/>
      <c r="G8967" s="149"/>
      <c r="P8967" s="145">
        <f t="shared" si="560"/>
        <v>0</v>
      </c>
      <c r="Q8967" t="str">
        <f t="shared" si="562"/>
        <v>NA</v>
      </c>
      <c r="R8967" s="145" t="str">
        <f t="shared" si="561"/>
        <v>NA</v>
      </c>
    </row>
    <row r="8968" spans="6:18" hidden="1">
      <c r="F8968" s="149"/>
      <c r="G8968" s="149"/>
      <c r="P8968" s="145">
        <f t="shared" si="560"/>
        <v>0</v>
      </c>
      <c r="Q8968" t="str">
        <f t="shared" si="562"/>
        <v>NA</v>
      </c>
      <c r="R8968" s="145" t="str">
        <f t="shared" si="561"/>
        <v>NA</v>
      </c>
    </row>
    <row r="8969" spans="6:18" hidden="1">
      <c r="F8969" s="149"/>
      <c r="G8969" s="149"/>
      <c r="P8969" s="145">
        <f t="shared" ref="P8969:P9032" si="563">IFERROR(K8969-L8969,0)</f>
        <v>0</v>
      </c>
      <c r="Q8969" t="str">
        <f t="shared" si="562"/>
        <v>NA</v>
      </c>
      <c r="R8969" s="145" t="str">
        <f t="shared" ref="R8969:R9032" si="564">IF(AND(ISNUMBER(F8969),ISNUMBER(I8969),ISBLANK(E8969)),F8969-I8969,"NA")</f>
        <v>NA</v>
      </c>
    </row>
    <row r="8970" spans="6:18" hidden="1">
      <c r="F8970" s="149"/>
      <c r="G8970" s="149"/>
      <c r="P8970" s="145">
        <f t="shared" si="563"/>
        <v>0</v>
      </c>
      <c r="Q8970" t="str">
        <f t="shared" si="562"/>
        <v>NA</v>
      </c>
      <c r="R8970" s="145" t="str">
        <f t="shared" si="564"/>
        <v>NA</v>
      </c>
    </row>
    <row r="8971" spans="6:18" hidden="1">
      <c r="F8971" s="149"/>
      <c r="G8971" s="149"/>
      <c r="P8971" s="145">
        <f t="shared" si="563"/>
        <v>0</v>
      </c>
      <c r="Q8971" t="str">
        <f t="shared" si="562"/>
        <v>NA</v>
      </c>
      <c r="R8971" s="145" t="str">
        <f t="shared" si="564"/>
        <v>NA</v>
      </c>
    </row>
    <row r="8972" spans="6:18" hidden="1">
      <c r="F8972" s="149"/>
      <c r="G8972" s="149"/>
      <c r="P8972" s="145">
        <f t="shared" si="563"/>
        <v>0</v>
      </c>
      <c r="Q8972" t="str">
        <f t="shared" si="562"/>
        <v>NA</v>
      </c>
      <c r="R8972" s="145" t="str">
        <f t="shared" si="564"/>
        <v>NA</v>
      </c>
    </row>
    <row r="8973" spans="6:18" hidden="1">
      <c r="F8973" s="149"/>
      <c r="G8973" s="149"/>
      <c r="P8973" s="145">
        <f t="shared" si="563"/>
        <v>0</v>
      </c>
      <c r="Q8973" t="str">
        <f t="shared" si="562"/>
        <v>NA</v>
      </c>
      <c r="R8973" s="145" t="str">
        <f t="shared" si="564"/>
        <v>NA</v>
      </c>
    </row>
    <row r="8974" spans="6:18" hidden="1">
      <c r="F8974" s="149"/>
      <c r="G8974" s="149"/>
      <c r="P8974" s="145">
        <f t="shared" si="563"/>
        <v>0</v>
      </c>
      <c r="Q8974" t="str">
        <f t="shared" si="562"/>
        <v>NA</v>
      </c>
      <c r="R8974" s="145" t="str">
        <f t="shared" si="564"/>
        <v>NA</v>
      </c>
    </row>
    <row r="8975" spans="6:18" hidden="1">
      <c r="F8975" s="149"/>
      <c r="G8975" s="149"/>
      <c r="P8975" s="145">
        <f t="shared" si="563"/>
        <v>0</v>
      </c>
      <c r="Q8975" t="str">
        <f t="shared" si="562"/>
        <v>NA</v>
      </c>
      <c r="R8975" s="145" t="str">
        <f t="shared" si="564"/>
        <v>NA</v>
      </c>
    </row>
    <row r="8976" spans="6:18" hidden="1">
      <c r="F8976" s="149"/>
      <c r="G8976" s="149"/>
      <c r="P8976" s="145">
        <f t="shared" si="563"/>
        <v>0</v>
      </c>
      <c r="Q8976" t="str">
        <f t="shared" si="562"/>
        <v>NA</v>
      </c>
      <c r="R8976" s="145" t="str">
        <f t="shared" si="564"/>
        <v>NA</v>
      </c>
    </row>
    <row r="8977" spans="6:18" hidden="1">
      <c r="F8977" s="149"/>
      <c r="G8977" s="149"/>
      <c r="P8977" s="145">
        <f t="shared" si="563"/>
        <v>0</v>
      </c>
      <c r="Q8977" t="str">
        <f t="shared" si="562"/>
        <v>NA</v>
      </c>
      <c r="R8977" s="145" t="str">
        <f t="shared" si="564"/>
        <v>NA</v>
      </c>
    </row>
    <row r="8978" spans="6:18" hidden="1">
      <c r="F8978" s="149"/>
      <c r="G8978" s="149"/>
      <c r="P8978" s="145">
        <f t="shared" si="563"/>
        <v>0</v>
      </c>
      <c r="Q8978" t="str">
        <f t="shared" si="562"/>
        <v>NA</v>
      </c>
      <c r="R8978" s="145" t="str">
        <f t="shared" si="564"/>
        <v>NA</v>
      </c>
    </row>
    <row r="8979" spans="6:18" hidden="1">
      <c r="F8979" s="149"/>
      <c r="G8979" s="149"/>
      <c r="P8979" s="145">
        <f t="shared" si="563"/>
        <v>0</v>
      </c>
      <c r="Q8979" t="str">
        <f t="shared" si="562"/>
        <v>NA</v>
      </c>
      <c r="R8979" s="145" t="str">
        <f t="shared" si="564"/>
        <v>NA</v>
      </c>
    </row>
    <row r="8980" spans="6:18" hidden="1">
      <c r="F8980" s="149"/>
      <c r="G8980" s="149"/>
      <c r="P8980" s="145">
        <f t="shared" si="563"/>
        <v>0</v>
      </c>
      <c r="Q8980" t="str">
        <f t="shared" si="562"/>
        <v>NA</v>
      </c>
      <c r="R8980" s="145" t="str">
        <f t="shared" si="564"/>
        <v>NA</v>
      </c>
    </row>
    <row r="8981" spans="6:18" hidden="1">
      <c r="F8981" s="149"/>
      <c r="G8981" s="149"/>
      <c r="P8981" s="145">
        <f t="shared" si="563"/>
        <v>0</v>
      </c>
      <c r="Q8981" t="str">
        <f t="shared" si="562"/>
        <v>NA</v>
      </c>
      <c r="R8981" s="145" t="str">
        <f t="shared" si="564"/>
        <v>NA</v>
      </c>
    </row>
    <row r="8982" spans="6:18" hidden="1">
      <c r="F8982" s="149"/>
      <c r="G8982" s="149"/>
      <c r="P8982" s="145">
        <f t="shared" si="563"/>
        <v>0</v>
      </c>
      <c r="Q8982" t="str">
        <f t="shared" si="562"/>
        <v>NA</v>
      </c>
      <c r="R8982" s="145" t="str">
        <f t="shared" si="564"/>
        <v>NA</v>
      </c>
    </row>
    <row r="8983" spans="6:18" hidden="1">
      <c r="F8983" s="149"/>
      <c r="G8983" s="149"/>
      <c r="P8983" s="145">
        <f t="shared" si="563"/>
        <v>0</v>
      </c>
      <c r="Q8983" t="str">
        <f t="shared" si="562"/>
        <v>NA</v>
      </c>
      <c r="R8983" s="145" t="str">
        <f t="shared" si="564"/>
        <v>NA</v>
      </c>
    </row>
    <row r="8984" spans="6:18" hidden="1">
      <c r="F8984" s="149"/>
      <c r="G8984" s="149"/>
      <c r="P8984" s="145">
        <f t="shared" si="563"/>
        <v>0</v>
      </c>
      <c r="Q8984" t="str">
        <f t="shared" si="562"/>
        <v>NA</v>
      </c>
      <c r="R8984" s="145" t="str">
        <f t="shared" si="564"/>
        <v>NA</v>
      </c>
    </row>
    <row r="8985" spans="6:18" hidden="1">
      <c r="F8985" s="149"/>
      <c r="G8985" s="149"/>
      <c r="P8985" s="145">
        <f t="shared" si="563"/>
        <v>0</v>
      </c>
      <c r="Q8985" t="str">
        <f t="shared" si="562"/>
        <v>NA</v>
      </c>
      <c r="R8985" s="145" t="str">
        <f t="shared" si="564"/>
        <v>NA</v>
      </c>
    </row>
    <row r="8986" spans="6:18" hidden="1">
      <c r="F8986" s="149"/>
      <c r="G8986" s="149"/>
      <c r="P8986" s="145">
        <f t="shared" si="563"/>
        <v>0</v>
      </c>
      <c r="Q8986" t="str">
        <f t="shared" si="562"/>
        <v>NA</v>
      </c>
      <c r="R8986" s="145" t="str">
        <f t="shared" si="564"/>
        <v>NA</v>
      </c>
    </row>
    <row r="8987" spans="6:18" hidden="1">
      <c r="F8987" s="149"/>
      <c r="G8987" s="149"/>
      <c r="P8987" s="145">
        <f t="shared" si="563"/>
        <v>0</v>
      </c>
      <c r="Q8987" t="str">
        <f t="shared" si="562"/>
        <v>NA</v>
      </c>
      <c r="R8987" s="145" t="str">
        <f t="shared" si="564"/>
        <v>NA</v>
      </c>
    </row>
    <row r="8988" spans="6:18" hidden="1">
      <c r="F8988" s="149"/>
      <c r="G8988" s="149"/>
      <c r="P8988" s="145">
        <f t="shared" si="563"/>
        <v>0</v>
      </c>
      <c r="Q8988" t="str">
        <f t="shared" si="562"/>
        <v>NA</v>
      </c>
      <c r="R8988" s="145" t="str">
        <f t="shared" si="564"/>
        <v>NA</v>
      </c>
    </row>
    <row r="8989" spans="6:18" hidden="1">
      <c r="F8989" s="149"/>
      <c r="G8989" s="149"/>
      <c r="P8989" s="145">
        <f t="shared" si="563"/>
        <v>0</v>
      </c>
      <c r="Q8989" t="str">
        <f t="shared" si="562"/>
        <v>NA</v>
      </c>
      <c r="R8989" s="145" t="str">
        <f t="shared" si="564"/>
        <v>NA</v>
      </c>
    </row>
    <row r="8990" spans="6:18" hidden="1">
      <c r="F8990" s="149"/>
      <c r="G8990" s="149"/>
      <c r="P8990" s="145">
        <f t="shared" si="563"/>
        <v>0</v>
      </c>
      <c r="Q8990" t="str">
        <f t="shared" si="562"/>
        <v>NA</v>
      </c>
      <c r="R8990" s="145" t="str">
        <f t="shared" si="564"/>
        <v>NA</v>
      </c>
    </row>
    <row r="8991" spans="6:18" hidden="1">
      <c r="F8991" s="149"/>
      <c r="G8991" s="149"/>
      <c r="P8991" s="145">
        <f t="shared" si="563"/>
        <v>0</v>
      </c>
      <c r="Q8991" t="str">
        <f t="shared" si="562"/>
        <v>NA</v>
      </c>
      <c r="R8991" s="145" t="str">
        <f t="shared" si="564"/>
        <v>NA</v>
      </c>
    </row>
    <row r="8992" spans="6:18" hidden="1">
      <c r="F8992" s="149"/>
      <c r="G8992" s="149"/>
      <c r="P8992" s="145">
        <f t="shared" si="563"/>
        <v>0</v>
      </c>
      <c r="Q8992" t="str">
        <f t="shared" si="562"/>
        <v>NA</v>
      </c>
      <c r="R8992" s="145" t="str">
        <f t="shared" si="564"/>
        <v>NA</v>
      </c>
    </row>
    <row r="8993" spans="6:18" hidden="1">
      <c r="F8993" s="149"/>
      <c r="G8993" s="149"/>
      <c r="P8993" s="145">
        <f t="shared" si="563"/>
        <v>0</v>
      </c>
      <c r="Q8993" t="str">
        <f t="shared" si="562"/>
        <v>NA</v>
      </c>
      <c r="R8993" s="145" t="str">
        <f t="shared" si="564"/>
        <v>NA</v>
      </c>
    </row>
    <row r="8994" spans="6:18" hidden="1">
      <c r="F8994" s="149"/>
      <c r="G8994" s="149"/>
      <c r="P8994" s="145">
        <f t="shared" si="563"/>
        <v>0</v>
      </c>
      <c r="Q8994" t="str">
        <f t="shared" si="562"/>
        <v>NA</v>
      </c>
      <c r="R8994" s="145" t="str">
        <f t="shared" si="564"/>
        <v>NA</v>
      </c>
    </row>
    <row r="8995" spans="6:18" hidden="1">
      <c r="F8995" s="149"/>
      <c r="G8995" s="149"/>
      <c r="P8995" s="145">
        <f t="shared" si="563"/>
        <v>0</v>
      </c>
      <c r="Q8995" t="str">
        <f t="shared" si="562"/>
        <v>NA</v>
      </c>
      <c r="R8995" s="145" t="str">
        <f t="shared" si="564"/>
        <v>NA</v>
      </c>
    </row>
    <row r="8996" spans="6:18" hidden="1">
      <c r="F8996" s="149"/>
      <c r="G8996" s="149"/>
      <c r="P8996" s="145">
        <f t="shared" si="563"/>
        <v>0</v>
      </c>
      <c r="Q8996" t="str">
        <f t="shared" si="562"/>
        <v>NA</v>
      </c>
      <c r="R8996" s="145" t="str">
        <f t="shared" si="564"/>
        <v>NA</v>
      </c>
    </row>
    <row r="8997" spans="6:18" hidden="1">
      <c r="F8997" s="149"/>
      <c r="G8997" s="149"/>
      <c r="P8997" s="145">
        <f t="shared" si="563"/>
        <v>0</v>
      </c>
      <c r="Q8997" t="str">
        <f t="shared" si="562"/>
        <v>NA</v>
      </c>
      <c r="R8997" s="145" t="str">
        <f t="shared" si="564"/>
        <v>NA</v>
      </c>
    </row>
    <row r="8998" spans="6:18" hidden="1">
      <c r="F8998" s="149"/>
      <c r="G8998" s="149"/>
      <c r="P8998" s="145">
        <f t="shared" si="563"/>
        <v>0</v>
      </c>
      <c r="Q8998" t="str">
        <f t="shared" si="562"/>
        <v>NA</v>
      </c>
      <c r="R8998" s="145" t="str">
        <f t="shared" si="564"/>
        <v>NA</v>
      </c>
    </row>
    <row r="8999" spans="6:18" hidden="1">
      <c r="F8999" s="149"/>
      <c r="G8999" s="149"/>
      <c r="P8999" s="145">
        <f t="shared" si="563"/>
        <v>0</v>
      </c>
      <c r="Q8999" t="str">
        <f t="shared" si="562"/>
        <v>NA</v>
      </c>
      <c r="R8999" s="145" t="str">
        <f t="shared" si="564"/>
        <v>NA</v>
      </c>
    </row>
    <row r="9000" spans="6:18" hidden="1">
      <c r="F9000" s="149"/>
      <c r="G9000" s="149"/>
      <c r="P9000" s="145">
        <f t="shared" si="563"/>
        <v>0</v>
      </c>
      <c r="Q9000" t="str">
        <f t="shared" si="562"/>
        <v>NA</v>
      </c>
      <c r="R9000" s="145" t="str">
        <f t="shared" si="564"/>
        <v>NA</v>
      </c>
    </row>
    <row r="9001" spans="6:18" hidden="1">
      <c r="F9001" s="149"/>
      <c r="G9001" s="149"/>
      <c r="P9001" s="145">
        <f t="shared" si="563"/>
        <v>0</v>
      </c>
      <c r="Q9001" t="str">
        <f t="shared" si="562"/>
        <v>NA</v>
      </c>
      <c r="R9001" s="145" t="str">
        <f t="shared" si="564"/>
        <v>NA</v>
      </c>
    </row>
    <row r="9002" spans="6:18" hidden="1">
      <c r="F9002" s="149"/>
      <c r="G9002" s="149"/>
      <c r="P9002" s="145">
        <f t="shared" si="563"/>
        <v>0</v>
      </c>
      <c r="Q9002" t="str">
        <f t="shared" si="562"/>
        <v>NA</v>
      </c>
      <c r="R9002" s="145" t="str">
        <f t="shared" si="564"/>
        <v>NA</v>
      </c>
    </row>
    <row r="9003" spans="6:18" hidden="1">
      <c r="F9003" s="149"/>
      <c r="G9003" s="149"/>
      <c r="P9003" s="145">
        <f t="shared" si="563"/>
        <v>0</v>
      </c>
      <c r="Q9003" t="str">
        <f t="shared" si="562"/>
        <v>NA</v>
      </c>
      <c r="R9003" s="145" t="str">
        <f t="shared" si="564"/>
        <v>NA</v>
      </c>
    </row>
    <row r="9004" spans="6:18" hidden="1">
      <c r="F9004" s="149"/>
      <c r="G9004" s="149"/>
      <c r="P9004" s="145">
        <f t="shared" si="563"/>
        <v>0</v>
      </c>
      <c r="Q9004" t="str">
        <f t="shared" si="562"/>
        <v>NA</v>
      </c>
      <c r="R9004" s="145" t="str">
        <f t="shared" si="564"/>
        <v>NA</v>
      </c>
    </row>
    <row r="9005" spans="6:18" hidden="1">
      <c r="F9005" s="149"/>
      <c r="G9005" s="149"/>
      <c r="P9005" s="145">
        <f t="shared" si="563"/>
        <v>0</v>
      </c>
      <c r="Q9005" t="str">
        <f t="shared" si="562"/>
        <v>NA</v>
      </c>
      <c r="R9005" s="145" t="str">
        <f t="shared" si="564"/>
        <v>NA</v>
      </c>
    </row>
    <row r="9006" spans="6:18" hidden="1">
      <c r="F9006" s="149"/>
      <c r="G9006" s="149"/>
      <c r="P9006" s="145">
        <f t="shared" si="563"/>
        <v>0</v>
      </c>
      <c r="Q9006" t="str">
        <f t="shared" si="562"/>
        <v>NA</v>
      </c>
      <c r="R9006" s="145" t="str">
        <f t="shared" si="564"/>
        <v>NA</v>
      </c>
    </row>
    <row r="9007" spans="6:18" hidden="1">
      <c r="F9007" s="149"/>
      <c r="G9007" s="149"/>
      <c r="P9007" s="145">
        <f t="shared" si="563"/>
        <v>0</v>
      </c>
      <c r="Q9007" t="str">
        <f t="shared" si="562"/>
        <v>NA</v>
      </c>
      <c r="R9007" s="145" t="str">
        <f t="shared" si="564"/>
        <v>NA</v>
      </c>
    </row>
    <row r="9008" spans="6:18" hidden="1">
      <c r="F9008" s="149"/>
      <c r="G9008" s="149"/>
      <c r="P9008" s="145">
        <f t="shared" si="563"/>
        <v>0</v>
      </c>
      <c r="Q9008" t="str">
        <f t="shared" si="562"/>
        <v>NA</v>
      </c>
      <c r="R9008" s="145" t="str">
        <f t="shared" si="564"/>
        <v>NA</v>
      </c>
    </row>
    <row r="9009" spans="6:18" hidden="1">
      <c r="F9009" s="149"/>
      <c r="G9009" s="149"/>
      <c r="P9009" s="145">
        <f t="shared" si="563"/>
        <v>0</v>
      </c>
      <c r="Q9009" t="str">
        <f t="shared" si="562"/>
        <v>NA</v>
      </c>
      <c r="R9009" s="145" t="str">
        <f t="shared" si="564"/>
        <v>NA</v>
      </c>
    </row>
    <row r="9010" spans="6:18" hidden="1">
      <c r="F9010" s="149"/>
      <c r="G9010" s="149"/>
      <c r="P9010" s="145">
        <f t="shared" si="563"/>
        <v>0</v>
      </c>
      <c r="Q9010" t="str">
        <f t="shared" si="562"/>
        <v>NA</v>
      </c>
      <c r="R9010" s="145" t="str">
        <f t="shared" si="564"/>
        <v>NA</v>
      </c>
    </row>
    <row r="9011" spans="6:18" hidden="1">
      <c r="F9011" s="149"/>
      <c r="G9011" s="149"/>
      <c r="P9011" s="145">
        <f t="shared" si="563"/>
        <v>0</v>
      </c>
      <c r="Q9011" t="str">
        <f t="shared" si="562"/>
        <v>NA</v>
      </c>
      <c r="R9011" s="145" t="str">
        <f t="shared" si="564"/>
        <v>NA</v>
      </c>
    </row>
    <row r="9012" spans="6:18" hidden="1">
      <c r="F9012" s="149"/>
      <c r="G9012" s="149"/>
      <c r="P9012" s="145">
        <f t="shared" si="563"/>
        <v>0</v>
      </c>
      <c r="Q9012" t="str">
        <f t="shared" si="562"/>
        <v>NA</v>
      </c>
      <c r="R9012" s="145" t="str">
        <f t="shared" si="564"/>
        <v>NA</v>
      </c>
    </row>
    <row r="9013" spans="6:18" hidden="1">
      <c r="F9013" s="149"/>
      <c r="G9013" s="149"/>
      <c r="P9013" s="145">
        <f t="shared" si="563"/>
        <v>0</v>
      </c>
      <c r="Q9013" t="str">
        <f t="shared" si="562"/>
        <v>NA</v>
      </c>
      <c r="R9013" s="145" t="str">
        <f t="shared" si="564"/>
        <v>NA</v>
      </c>
    </row>
    <row r="9014" spans="6:18" hidden="1">
      <c r="F9014" s="149"/>
      <c r="G9014" s="149"/>
      <c r="P9014" s="145">
        <f t="shared" si="563"/>
        <v>0</v>
      </c>
      <c r="Q9014" t="str">
        <f t="shared" si="562"/>
        <v>NA</v>
      </c>
      <c r="R9014" s="145" t="str">
        <f t="shared" si="564"/>
        <v>NA</v>
      </c>
    </row>
    <row r="9015" spans="6:18" hidden="1">
      <c r="F9015" s="149"/>
      <c r="G9015" s="149"/>
      <c r="P9015" s="145">
        <f t="shared" si="563"/>
        <v>0</v>
      </c>
      <c r="Q9015" t="str">
        <f t="shared" si="562"/>
        <v>NA</v>
      </c>
      <c r="R9015" s="145" t="str">
        <f t="shared" si="564"/>
        <v>NA</v>
      </c>
    </row>
    <row r="9016" spans="6:18" hidden="1">
      <c r="F9016" s="149"/>
      <c r="G9016" s="149"/>
      <c r="P9016" s="145">
        <f t="shared" si="563"/>
        <v>0</v>
      </c>
      <c r="Q9016" t="str">
        <f t="shared" si="562"/>
        <v>NA</v>
      </c>
      <c r="R9016" s="145" t="str">
        <f t="shared" si="564"/>
        <v>NA</v>
      </c>
    </row>
    <row r="9017" spans="6:18" hidden="1">
      <c r="F9017" s="149"/>
      <c r="G9017" s="149"/>
      <c r="P9017" s="145">
        <f t="shared" si="563"/>
        <v>0</v>
      </c>
      <c r="Q9017" t="str">
        <f t="shared" si="562"/>
        <v>NA</v>
      </c>
      <c r="R9017" s="145" t="str">
        <f t="shared" si="564"/>
        <v>NA</v>
      </c>
    </row>
    <row r="9018" spans="6:18" hidden="1">
      <c r="F9018" s="149"/>
      <c r="G9018" s="149"/>
      <c r="P9018" s="145">
        <f t="shared" si="563"/>
        <v>0</v>
      </c>
      <c r="Q9018" t="str">
        <f t="shared" si="562"/>
        <v>NA</v>
      </c>
      <c r="R9018" s="145" t="str">
        <f t="shared" si="564"/>
        <v>NA</v>
      </c>
    </row>
    <row r="9019" spans="6:18" hidden="1">
      <c r="F9019" s="149"/>
      <c r="G9019" s="149"/>
      <c r="P9019" s="145">
        <f t="shared" si="563"/>
        <v>0</v>
      </c>
      <c r="Q9019" t="str">
        <f t="shared" si="562"/>
        <v>NA</v>
      </c>
      <c r="R9019" s="145" t="str">
        <f t="shared" si="564"/>
        <v>NA</v>
      </c>
    </row>
    <row r="9020" spans="6:18" hidden="1">
      <c r="F9020" s="149"/>
      <c r="G9020" s="149"/>
      <c r="P9020" s="145">
        <f t="shared" si="563"/>
        <v>0</v>
      </c>
      <c r="Q9020" t="str">
        <f t="shared" si="562"/>
        <v>NA</v>
      </c>
      <c r="R9020" s="145" t="str">
        <f t="shared" si="564"/>
        <v>NA</v>
      </c>
    </row>
    <row r="9021" spans="6:18" hidden="1">
      <c r="F9021" s="149"/>
      <c r="G9021" s="149"/>
      <c r="P9021" s="145">
        <f t="shared" si="563"/>
        <v>0</v>
      </c>
      <c r="Q9021" t="str">
        <f t="shared" si="562"/>
        <v>NA</v>
      </c>
      <c r="R9021" s="145" t="str">
        <f t="shared" si="564"/>
        <v>NA</v>
      </c>
    </row>
    <row r="9022" spans="6:18" hidden="1">
      <c r="F9022" s="149"/>
      <c r="G9022" s="149"/>
      <c r="P9022" s="145">
        <f t="shared" si="563"/>
        <v>0</v>
      </c>
      <c r="Q9022" t="str">
        <f t="shared" si="562"/>
        <v>NA</v>
      </c>
      <c r="R9022" s="145" t="str">
        <f t="shared" si="564"/>
        <v>NA</v>
      </c>
    </row>
    <row r="9023" spans="6:18" hidden="1">
      <c r="F9023" s="149"/>
      <c r="G9023" s="149"/>
      <c r="P9023" s="145">
        <f t="shared" si="563"/>
        <v>0</v>
      </c>
      <c r="Q9023" t="str">
        <f t="shared" si="562"/>
        <v>NA</v>
      </c>
      <c r="R9023" s="145" t="str">
        <f t="shared" si="564"/>
        <v>NA</v>
      </c>
    </row>
    <row r="9024" spans="6:18" hidden="1">
      <c r="F9024" s="149"/>
      <c r="G9024" s="149"/>
      <c r="P9024" s="145">
        <f t="shared" si="563"/>
        <v>0</v>
      </c>
      <c r="Q9024" t="str">
        <f t="shared" ref="Q9024:Q9087" si="565">IF(AND(ISNUMBER(E9024),ISNUMBER(H9024),ISBLANK(F9024)),E9024-H9024,"NA")</f>
        <v>NA</v>
      </c>
      <c r="R9024" s="145" t="str">
        <f t="shared" si="564"/>
        <v>NA</v>
      </c>
    </row>
    <row r="9025" spans="6:18" hidden="1">
      <c r="F9025" s="149"/>
      <c r="G9025" s="149"/>
      <c r="P9025" s="145">
        <f t="shared" si="563"/>
        <v>0</v>
      </c>
      <c r="Q9025" t="str">
        <f t="shared" si="565"/>
        <v>NA</v>
      </c>
      <c r="R9025" s="145" t="str">
        <f t="shared" si="564"/>
        <v>NA</v>
      </c>
    </row>
    <row r="9026" spans="6:18" hidden="1">
      <c r="F9026" s="149"/>
      <c r="G9026" s="149"/>
      <c r="P9026" s="145">
        <f t="shared" si="563"/>
        <v>0</v>
      </c>
      <c r="Q9026" t="str">
        <f t="shared" si="565"/>
        <v>NA</v>
      </c>
      <c r="R9026" s="145" t="str">
        <f t="shared" si="564"/>
        <v>NA</v>
      </c>
    </row>
    <row r="9027" spans="6:18" hidden="1">
      <c r="F9027" s="149"/>
      <c r="G9027" s="149"/>
      <c r="P9027" s="145">
        <f t="shared" si="563"/>
        <v>0</v>
      </c>
      <c r="Q9027" t="str">
        <f t="shared" si="565"/>
        <v>NA</v>
      </c>
      <c r="R9027" s="145" t="str">
        <f t="shared" si="564"/>
        <v>NA</v>
      </c>
    </row>
    <row r="9028" spans="6:18" hidden="1">
      <c r="F9028" s="149"/>
      <c r="G9028" s="149"/>
      <c r="P9028" s="145">
        <f t="shared" si="563"/>
        <v>0</v>
      </c>
      <c r="Q9028" t="str">
        <f t="shared" si="565"/>
        <v>NA</v>
      </c>
      <c r="R9028" s="145" t="str">
        <f t="shared" si="564"/>
        <v>NA</v>
      </c>
    </row>
    <row r="9029" spans="6:18" hidden="1">
      <c r="F9029" s="149"/>
      <c r="G9029" s="149"/>
      <c r="P9029" s="145">
        <f t="shared" si="563"/>
        <v>0</v>
      </c>
      <c r="Q9029" t="str">
        <f t="shared" si="565"/>
        <v>NA</v>
      </c>
      <c r="R9029" s="145" t="str">
        <f t="shared" si="564"/>
        <v>NA</v>
      </c>
    </row>
    <row r="9030" spans="6:18" hidden="1">
      <c r="F9030" s="149"/>
      <c r="G9030" s="149"/>
      <c r="P9030" s="145">
        <f t="shared" si="563"/>
        <v>0</v>
      </c>
      <c r="Q9030" t="str">
        <f t="shared" si="565"/>
        <v>NA</v>
      </c>
      <c r="R9030" s="145" t="str">
        <f t="shared" si="564"/>
        <v>NA</v>
      </c>
    </row>
    <row r="9031" spans="6:18" hidden="1">
      <c r="F9031" s="149"/>
      <c r="G9031" s="149"/>
      <c r="P9031" s="145">
        <f t="shared" si="563"/>
        <v>0</v>
      </c>
      <c r="Q9031" t="str">
        <f t="shared" si="565"/>
        <v>NA</v>
      </c>
      <c r="R9031" s="145" t="str">
        <f t="shared" si="564"/>
        <v>NA</v>
      </c>
    </row>
    <row r="9032" spans="6:18" hidden="1">
      <c r="F9032" s="149"/>
      <c r="G9032" s="149"/>
      <c r="P9032" s="145">
        <f t="shared" si="563"/>
        <v>0</v>
      </c>
      <c r="Q9032" t="str">
        <f t="shared" si="565"/>
        <v>NA</v>
      </c>
      <c r="R9032" s="145" t="str">
        <f t="shared" si="564"/>
        <v>NA</v>
      </c>
    </row>
    <row r="9033" spans="6:18" hidden="1">
      <c r="F9033" s="149"/>
      <c r="G9033" s="149"/>
      <c r="P9033" s="145">
        <f t="shared" ref="P9033:P9096" si="566">IFERROR(K9033-L9033,0)</f>
        <v>0</v>
      </c>
      <c r="Q9033" t="str">
        <f t="shared" si="565"/>
        <v>NA</v>
      </c>
      <c r="R9033" s="145" t="str">
        <f t="shared" ref="R9033:R9096" si="567">IF(AND(ISNUMBER(F9033),ISNUMBER(I9033),ISBLANK(E9033)),F9033-I9033,"NA")</f>
        <v>NA</v>
      </c>
    </row>
    <row r="9034" spans="6:18" hidden="1">
      <c r="F9034" s="149"/>
      <c r="G9034" s="149"/>
      <c r="P9034" s="145">
        <f t="shared" si="566"/>
        <v>0</v>
      </c>
      <c r="Q9034" t="str">
        <f t="shared" si="565"/>
        <v>NA</v>
      </c>
      <c r="R9034" s="145" t="str">
        <f t="shared" si="567"/>
        <v>NA</v>
      </c>
    </row>
    <row r="9035" spans="6:18" hidden="1">
      <c r="F9035" s="149"/>
      <c r="G9035" s="149"/>
      <c r="P9035" s="145">
        <f t="shared" si="566"/>
        <v>0</v>
      </c>
      <c r="Q9035" t="str">
        <f t="shared" si="565"/>
        <v>NA</v>
      </c>
      <c r="R9035" s="145" t="str">
        <f t="shared" si="567"/>
        <v>NA</v>
      </c>
    </row>
    <row r="9036" spans="6:18" hidden="1">
      <c r="F9036" s="149"/>
      <c r="G9036" s="149"/>
      <c r="P9036" s="145">
        <f t="shared" si="566"/>
        <v>0</v>
      </c>
      <c r="Q9036" t="str">
        <f t="shared" si="565"/>
        <v>NA</v>
      </c>
      <c r="R9036" s="145" t="str">
        <f t="shared" si="567"/>
        <v>NA</v>
      </c>
    </row>
    <row r="9037" spans="6:18" hidden="1">
      <c r="F9037" s="149"/>
      <c r="G9037" s="149"/>
      <c r="P9037" s="145">
        <f t="shared" si="566"/>
        <v>0</v>
      </c>
      <c r="Q9037" t="str">
        <f t="shared" si="565"/>
        <v>NA</v>
      </c>
      <c r="R9037" s="145" t="str">
        <f t="shared" si="567"/>
        <v>NA</v>
      </c>
    </row>
    <row r="9038" spans="6:18" hidden="1">
      <c r="F9038" s="149"/>
      <c r="G9038" s="149"/>
      <c r="P9038" s="145">
        <f t="shared" si="566"/>
        <v>0</v>
      </c>
      <c r="Q9038" t="str">
        <f t="shared" si="565"/>
        <v>NA</v>
      </c>
      <c r="R9038" s="145" t="str">
        <f t="shared" si="567"/>
        <v>NA</v>
      </c>
    </row>
    <row r="9039" spans="6:18" hidden="1">
      <c r="F9039" s="149"/>
      <c r="G9039" s="149"/>
      <c r="P9039" s="145">
        <f t="shared" si="566"/>
        <v>0</v>
      </c>
      <c r="Q9039" t="str">
        <f t="shared" si="565"/>
        <v>NA</v>
      </c>
      <c r="R9039" s="145" t="str">
        <f t="shared" si="567"/>
        <v>NA</v>
      </c>
    </row>
    <row r="9040" spans="6:18" hidden="1">
      <c r="F9040" s="149"/>
      <c r="G9040" s="149"/>
      <c r="P9040" s="145">
        <f t="shared" si="566"/>
        <v>0</v>
      </c>
      <c r="Q9040" t="str">
        <f t="shared" si="565"/>
        <v>NA</v>
      </c>
      <c r="R9040" s="145" t="str">
        <f t="shared" si="567"/>
        <v>NA</v>
      </c>
    </row>
    <row r="9041" spans="6:18" hidden="1">
      <c r="F9041" s="149"/>
      <c r="G9041" s="149"/>
      <c r="P9041" s="145">
        <f t="shared" si="566"/>
        <v>0</v>
      </c>
      <c r="Q9041" t="str">
        <f t="shared" si="565"/>
        <v>NA</v>
      </c>
      <c r="R9041" s="145" t="str">
        <f t="shared" si="567"/>
        <v>NA</v>
      </c>
    </row>
    <row r="9042" spans="6:18" hidden="1">
      <c r="F9042" s="149"/>
      <c r="G9042" s="149"/>
      <c r="P9042" s="145">
        <f t="shared" si="566"/>
        <v>0</v>
      </c>
      <c r="Q9042" t="str">
        <f t="shared" si="565"/>
        <v>NA</v>
      </c>
      <c r="R9042" s="145" t="str">
        <f t="shared" si="567"/>
        <v>NA</v>
      </c>
    </row>
    <row r="9043" spans="6:18" hidden="1">
      <c r="F9043" s="149"/>
      <c r="G9043" s="149"/>
      <c r="P9043" s="145">
        <f t="shared" si="566"/>
        <v>0</v>
      </c>
      <c r="Q9043" t="str">
        <f t="shared" si="565"/>
        <v>NA</v>
      </c>
      <c r="R9043" s="145" t="str">
        <f t="shared" si="567"/>
        <v>NA</v>
      </c>
    </row>
    <row r="9044" spans="6:18" hidden="1">
      <c r="F9044" s="149"/>
      <c r="G9044" s="149"/>
      <c r="P9044" s="145">
        <f t="shared" si="566"/>
        <v>0</v>
      </c>
      <c r="Q9044" t="str">
        <f t="shared" si="565"/>
        <v>NA</v>
      </c>
      <c r="R9044" s="145" t="str">
        <f t="shared" si="567"/>
        <v>NA</v>
      </c>
    </row>
    <row r="9045" spans="6:18" hidden="1">
      <c r="F9045" s="149"/>
      <c r="G9045" s="149"/>
      <c r="P9045" s="145">
        <f t="shared" si="566"/>
        <v>0</v>
      </c>
      <c r="Q9045" t="str">
        <f t="shared" si="565"/>
        <v>NA</v>
      </c>
      <c r="R9045" s="145" t="str">
        <f t="shared" si="567"/>
        <v>NA</v>
      </c>
    </row>
    <row r="9046" spans="6:18" hidden="1">
      <c r="F9046" s="149"/>
      <c r="G9046" s="149"/>
      <c r="P9046" s="145">
        <f t="shared" si="566"/>
        <v>0</v>
      </c>
      <c r="Q9046" t="str">
        <f t="shared" si="565"/>
        <v>NA</v>
      </c>
      <c r="R9046" s="145" t="str">
        <f t="shared" si="567"/>
        <v>NA</v>
      </c>
    </row>
    <row r="9047" spans="6:18" hidden="1">
      <c r="F9047" s="149"/>
      <c r="G9047" s="149"/>
      <c r="P9047" s="145">
        <f t="shared" si="566"/>
        <v>0</v>
      </c>
      <c r="Q9047" t="str">
        <f t="shared" si="565"/>
        <v>NA</v>
      </c>
      <c r="R9047" s="145" t="str">
        <f t="shared" si="567"/>
        <v>NA</v>
      </c>
    </row>
    <row r="9048" spans="6:18" hidden="1">
      <c r="F9048" s="149"/>
      <c r="G9048" s="149"/>
      <c r="P9048" s="145">
        <f t="shared" si="566"/>
        <v>0</v>
      </c>
      <c r="Q9048" t="str">
        <f t="shared" si="565"/>
        <v>NA</v>
      </c>
      <c r="R9048" s="145" t="str">
        <f t="shared" si="567"/>
        <v>NA</v>
      </c>
    </row>
    <row r="9049" spans="6:18" hidden="1">
      <c r="F9049" s="149"/>
      <c r="G9049" s="149"/>
      <c r="P9049" s="145">
        <f t="shared" si="566"/>
        <v>0</v>
      </c>
      <c r="Q9049" t="str">
        <f t="shared" si="565"/>
        <v>NA</v>
      </c>
      <c r="R9049" s="145" t="str">
        <f t="shared" si="567"/>
        <v>NA</v>
      </c>
    </row>
    <row r="9050" spans="6:18" hidden="1">
      <c r="F9050" s="149"/>
      <c r="G9050" s="149"/>
      <c r="P9050" s="145">
        <f t="shared" si="566"/>
        <v>0</v>
      </c>
      <c r="Q9050" t="str">
        <f t="shared" si="565"/>
        <v>NA</v>
      </c>
      <c r="R9050" s="145" t="str">
        <f t="shared" si="567"/>
        <v>NA</v>
      </c>
    </row>
    <row r="9051" spans="6:18" hidden="1">
      <c r="F9051" s="149"/>
      <c r="G9051" s="149"/>
      <c r="P9051" s="145">
        <f t="shared" si="566"/>
        <v>0</v>
      </c>
      <c r="Q9051" t="str">
        <f t="shared" si="565"/>
        <v>NA</v>
      </c>
      <c r="R9051" s="145" t="str">
        <f t="shared" si="567"/>
        <v>NA</v>
      </c>
    </row>
    <row r="9052" spans="6:18" hidden="1">
      <c r="F9052" s="149"/>
      <c r="G9052" s="149"/>
      <c r="P9052" s="145">
        <f t="shared" si="566"/>
        <v>0</v>
      </c>
      <c r="Q9052" t="str">
        <f t="shared" si="565"/>
        <v>NA</v>
      </c>
      <c r="R9052" s="145" t="str">
        <f t="shared" si="567"/>
        <v>NA</v>
      </c>
    </row>
    <row r="9053" spans="6:18" hidden="1">
      <c r="F9053" s="149"/>
      <c r="G9053" s="149"/>
      <c r="P9053" s="145">
        <f t="shared" si="566"/>
        <v>0</v>
      </c>
      <c r="Q9053" t="str">
        <f t="shared" si="565"/>
        <v>NA</v>
      </c>
      <c r="R9053" s="145" t="str">
        <f t="shared" si="567"/>
        <v>NA</v>
      </c>
    </row>
    <row r="9054" spans="6:18" hidden="1">
      <c r="F9054" s="149"/>
      <c r="G9054" s="149"/>
      <c r="P9054" s="145">
        <f t="shared" si="566"/>
        <v>0</v>
      </c>
      <c r="Q9054" t="str">
        <f t="shared" si="565"/>
        <v>NA</v>
      </c>
      <c r="R9054" s="145" t="str">
        <f t="shared" si="567"/>
        <v>NA</v>
      </c>
    </row>
    <row r="9055" spans="6:18" hidden="1">
      <c r="F9055" s="149"/>
      <c r="G9055" s="149"/>
      <c r="P9055" s="145">
        <f t="shared" si="566"/>
        <v>0</v>
      </c>
      <c r="Q9055" t="str">
        <f t="shared" si="565"/>
        <v>NA</v>
      </c>
      <c r="R9055" s="145" t="str">
        <f t="shared" si="567"/>
        <v>NA</v>
      </c>
    </row>
    <row r="9056" spans="6:18" hidden="1">
      <c r="F9056" s="149"/>
      <c r="G9056" s="149"/>
      <c r="P9056" s="145">
        <f t="shared" si="566"/>
        <v>0</v>
      </c>
      <c r="Q9056" t="str">
        <f t="shared" si="565"/>
        <v>NA</v>
      </c>
      <c r="R9056" s="145" t="str">
        <f t="shared" si="567"/>
        <v>NA</v>
      </c>
    </row>
    <row r="9057" spans="6:18" hidden="1">
      <c r="F9057" s="149"/>
      <c r="G9057" s="149"/>
      <c r="P9057" s="145">
        <f t="shared" si="566"/>
        <v>0</v>
      </c>
      <c r="Q9057" t="str">
        <f t="shared" si="565"/>
        <v>NA</v>
      </c>
      <c r="R9057" s="145" t="str">
        <f t="shared" si="567"/>
        <v>NA</v>
      </c>
    </row>
    <row r="9058" spans="6:18" hidden="1">
      <c r="F9058" s="149"/>
      <c r="G9058" s="149"/>
      <c r="P9058" s="145">
        <f t="shared" si="566"/>
        <v>0</v>
      </c>
      <c r="Q9058" t="str">
        <f t="shared" si="565"/>
        <v>NA</v>
      </c>
      <c r="R9058" s="145" t="str">
        <f t="shared" si="567"/>
        <v>NA</v>
      </c>
    </row>
    <row r="9059" spans="6:18" hidden="1">
      <c r="F9059" s="149"/>
      <c r="G9059" s="149"/>
      <c r="P9059" s="145">
        <f t="shared" si="566"/>
        <v>0</v>
      </c>
      <c r="Q9059" t="str">
        <f t="shared" si="565"/>
        <v>NA</v>
      </c>
      <c r="R9059" s="145" t="str">
        <f t="shared" si="567"/>
        <v>NA</v>
      </c>
    </row>
    <row r="9060" spans="6:18" hidden="1">
      <c r="F9060" s="149"/>
      <c r="G9060" s="149"/>
      <c r="P9060" s="145">
        <f t="shared" si="566"/>
        <v>0</v>
      </c>
      <c r="Q9060" t="str">
        <f t="shared" si="565"/>
        <v>NA</v>
      </c>
      <c r="R9060" s="145" t="str">
        <f t="shared" si="567"/>
        <v>NA</v>
      </c>
    </row>
    <row r="9061" spans="6:18" hidden="1">
      <c r="F9061" s="149"/>
      <c r="G9061" s="149"/>
      <c r="P9061" s="145">
        <f t="shared" si="566"/>
        <v>0</v>
      </c>
      <c r="Q9061" t="str">
        <f t="shared" si="565"/>
        <v>NA</v>
      </c>
      <c r="R9061" s="145" t="str">
        <f t="shared" si="567"/>
        <v>NA</v>
      </c>
    </row>
    <row r="9062" spans="6:18" hidden="1">
      <c r="F9062" s="149"/>
      <c r="G9062" s="149"/>
      <c r="P9062" s="145">
        <f t="shared" si="566"/>
        <v>0</v>
      </c>
      <c r="Q9062" t="str">
        <f t="shared" si="565"/>
        <v>NA</v>
      </c>
      <c r="R9062" s="145" t="str">
        <f t="shared" si="567"/>
        <v>NA</v>
      </c>
    </row>
    <row r="9063" spans="6:18" hidden="1">
      <c r="F9063" s="149"/>
      <c r="G9063" s="149"/>
      <c r="P9063" s="145">
        <f t="shared" si="566"/>
        <v>0</v>
      </c>
      <c r="Q9063" t="str">
        <f t="shared" si="565"/>
        <v>NA</v>
      </c>
      <c r="R9063" s="145" t="str">
        <f t="shared" si="567"/>
        <v>NA</v>
      </c>
    </row>
    <row r="9064" spans="6:18" hidden="1">
      <c r="F9064" s="149"/>
      <c r="G9064" s="149"/>
      <c r="P9064" s="145">
        <f t="shared" si="566"/>
        <v>0</v>
      </c>
      <c r="Q9064" t="str">
        <f t="shared" si="565"/>
        <v>NA</v>
      </c>
      <c r="R9064" s="145" t="str">
        <f t="shared" si="567"/>
        <v>NA</v>
      </c>
    </row>
    <row r="9065" spans="6:18" hidden="1">
      <c r="F9065" s="149"/>
      <c r="G9065" s="149"/>
      <c r="P9065" s="145">
        <f t="shared" si="566"/>
        <v>0</v>
      </c>
      <c r="Q9065" t="str">
        <f t="shared" si="565"/>
        <v>NA</v>
      </c>
      <c r="R9065" s="145" t="str">
        <f t="shared" si="567"/>
        <v>NA</v>
      </c>
    </row>
    <row r="9066" spans="6:18" hidden="1">
      <c r="F9066" s="149"/>
      <c r="G9066" s="149"/>
      <c r="P9066" s="145">
        <f t="shared" si="566"/>
        <v>0</v>
      </c>
      <c r="Q9066" t="str">
        <f t="shared" si="565"/>
        <v>NA</v>
      </c>
      <c r="R9066" s="145" t="str">
        <f t="shared" si="567"/>
        <v>NA</v>
      </c>
    </row>
    <row r="9067" spans="6:18" hidden="1">
      <c r="F9067" s="149"/>
      <c r="G9067" s="149"/>
      <c r="P9067" s="145">
        <f t="shared" si="566"/>
        <v>0</v>
      </c>
      <c r="Q9067" t="str">
        <f t="shared" si="565"/>
        <v>NA</v>
      </c>
      <c r="R9067" s="145" t="str">
        <f t="shared" si="567"/>
        <v>NA</v>
      </c>
    </row>
    <row r="9068" spans="6:18" hidden="1">
      <c r="F9068" s="149"/>
      <c r="G9068" s="149"/>
      <c r="P9068" s="145">
        <f t="shared" si="566"/>
        <v>0</v>
      </c>
      <c r="Q9068" t="str">
        <f t="shared" si="565"/>
        <v>NA</v>
      </c>
      <c r="R9068" s="145" t="str">
        <f t="shared" si="567"/>
        <v>NA</v>
      </c>
    </row>
    <row r="9069" spans="6:18" hidden="1">
      <c r="F9069" s="149"/>
      <c r="G9069" s="149"/>
      <c r="P9069" s="145">
        <f t="shared" si="566"/>
        <v>0</v>
      </c>
      <c r="Q9069" t="str">
        <f t="shared" si="565"/>
        <v>NA</v>
      </c>
      <c r="R9069" s="145" t="str">
        <f t="shared" si="567"/>
        <v>NA</v>
      </c>
    </row>
    <row r="9070" spans="6:18" hidden="1">
      <c r="F9070" s="149"/>
      <c r="G9070" s="149"/>
      <c r="P9070" s="145">
        <f t="shared" si="566"/>
        <v>0</v>
      </c>
      <c r="Q9070" t="str">
        <f t="shared" si="565"/>
        <v>NA</v>
      </c>
      <c r="R9070" s="145" t="str">
        <f t="shared" si="567"/>
        <v>NA</v>
      </c>
    </row>
    <row r="9071" spans="6:18" hidden="1">
      <c r="F9071" s="149"/>
      <c r="G9071" s="149"/>
      <c r="P9071" s="145">
        <f t="shared" si="566"/>
        <v>0</v>
      </c>
      <c r="Q9071" t="str">
        <f t="shared" si="565"/>
        <v>NA</v>
      </c>
      <c r="R9071" s="145" t="str">
        <f t="shared" si="567"/>
        <v>NA</v>
      </c>
    </row>
    <row r="9072" spans="6:18" hidden="1">
      <c r="F9072" s="149"/>
      <c r="G9072" s="149"/>
      <c r="P9072" s="145">
        <f t="shared" si="566"/>
        <v>0</v>
      </c>
      <c r="Q9072" t="str">
        <f t="shared" si="565"/>
        <v>NA</v>
      </c>
      <c r="R9072" s="145" t="str">
        <f t="shared" si="567"/>
        <v>NA</v>
      </c>
    </row>
    <row r="9073" spans="6:18" hidden="1">
      <c r="F9073" s="149"/>
      <c r="G9073" s="149"/>
      <c r="P9073" s="145">
        <f t="shared" si="566"/>
        <v>0</v>
      </c>
      <c r="Q9073" t="str">
        <f t="shared" si="565"/>
        <v>NA</v>
      </c>
      <c r="R9073" s="145" t="str">
        <f t="shared" si="567"/>
        <v>NA</v>
      </c>
    </row>
    <row r="9074" spans="6:18" hidden="1">
      <c r="F9074" s="149"/>
      <c r="G9074" s="149"/>
      <c r="P9074" s="145">
        <f t="shared" si="566"/>
        <v>0</v>
      </c>
      <c r="Q9074" t="str">
        <f t="shared" si="565"/>
        <v>NA</v>
      </c>
      <c r="R9074" s="145" t="str">
        <f t="shared" si="567"/>
        <v>NA</v>
      </c>
    </row>
    <row r="9075" spans="6:18" hidden="1">
      <c r="F9075" s="149"/>
      <c r="G9075" s="149"/>
      <c r="P9075" s="145">
        <f t="shared" si="566"/>
        <v>0</v>
      </c>
      <c r="Q9075" t="str">
        <f t="shared" si="565"/>
        <v>NA</v>
      </c>
      <c r="R9075" s="145" t="str">
        <f t="shared" si="567"/>
        <v>NA</v>
      </c>
    </row>
    <row r="9076" spans="6:18" hidden="1">
      <c r="F9076" s="149"/>
      <c r="G9076" s="149"/>
      <c r="P9076" s="145">
        <f t="shared" si="566"/>
        <v>0</v>
      </c>
      <c r="Q9076" t="str">
        <f t="shared" si="565"/>
        <v>NA</v>
      </c>
      <c r="R9076" s="145" t="str">
        <f t="shared" si="567"/>
        <v>NA</v>
      </c>
    </row>
    <row r="9077" spans="6:18" hidden="1">
      <c r="F9077" s="149"/>
      <c r="G9077" s="149"/>
      <c r="P9077" s="145">
        <f t="shared" si="566"/>
        <v>0</v>
      </c>
      <c r="Q9077" t="str">
        <f t="shared" si="565"/>
        <v>NA</v>
      </c>
      <c r="R9077" s="145" t="str">
        <f t="shared" si="567"/>
        <v>NA</v>
      </c>
    </row>
    <row r="9078" spans="6:18" hidden="1">
      <c r="F9078" s="149"/>
      <c r="G9078" s="149"/>
      <c r="P9078" s="145">
        <f t="shared" si="566"/>
        <v>0</v>
      </c>
      <c r="Q9078" t="str">
        <f t="shared" si="565"/>
        <v>NA</v>
      </c>
      <c r="R9078" s="145" t="str">
        <f t="shared" si="567"/>
        <v>NA</v>
      </c>
    </row>
    <row r="9079" spans="6:18" hidden="1">
      <c r="F9079" s="149"/>
      <c r="G9079" s="149"/>
      <c r="P9079" s="145">
        <f t="shared" si="566"/>
        <v>0</v>
      </c>
      <c r="Q9079" t="str">
        <f t="shared" si="565"/>
        <v>NA</v>
      </c>
      <c r="R9079" s="145" t="str">
        <f t="shared" si="567"/>
        <v>NA</v>
      </c>
    </row>
    <row r="9080" spans="6:18" hidden="1">
      <c r="F9080" s="149"/>
      <c r="G9080" s="149"/>
      <c r="P9080" s="145">
        <f t="shared" si="566"/>
        <v>0</v>
      </c>
      <c r="Q9080" t="str">
        <f t="shared" si="565"/>
        <v>NA</v>
      </c>
      <c r="R9080" s="145" t="str">
        <f t="shared" si="567"/>
        <v>NA</v>
      </c>
    </row>
    <row r="9081" spans="6:18" hidden="1">
      <c r="F9081" s="149"/>
      <c r="G9081" s="149"/>
      <c r="P9081" s="145">
        <f t="shared" si="566"/>
        <v>0</v>
      </c>
      <c r="Q9081" t="str">
        <f t="shared" si="565"/>
        <v>NA</v>
      </c>
      <c r="R9081" s="145" t="str">
        <f t="shared" si="567"/>
        <v>NA</v>
      </c>
    </row>
    <row r="9082" spans="6:18" hidden="1">
      <c r="F9082" s="149"/>
      <c r="G9082" s="149"/>
      <c r="P9082" s="145">
        <f t="shared" si="566"/>
        <v>0</v>
      </c>
      <c r="Q9082" t="str">
        <f t="shared" si="565"/>
        <v>NA</v>
      </c>
      <c r="R9082" s="145" t="str">
        <f t="shared" si="567"/>
        <v>NA</v>
      </c>
    </row>
    <row r="9083" spans="6:18" hidden="1">
      <c r="F9083" s="149"/>
      <c r="G9083" s="149"/>
      <c r="P9083" s="145">
        <f t="shared" si="566"/>
        <v>0</v>
      </c>
      <c r="Q9083" t="str">
        <f t="shared" si="565"/>
        <v>NA</v>
      </c>
      <c r="R9083" s="145" t="str">
        <f t="shared" si="567"/>
        <v>NA</v>
      </c>
    </row>
    <row r="9084" spans="6:18" hidden="1">
      <c r="F9084" s="149"/>
      <c r="G9084" s="149"/>
      <c r="P9084" s="145">
        <f t="shared" si="566"/>
        <v>0</v>
      </c>
      <c r="Q9084" t="str">
        <f t="shared" si="565"/>
        <v>NA</v>
      </c>
      <c r="R9084" s="145" t="str">
        <f t="shared" si="567"/>
        <v>NA</v>
      </c>
    </row>
    <row r="9085" spans="6:18" hidden="1">
      <c r="F9085" s="149"/>
      <c r="G9085" s="149"/>
      <c r="P9085" s="145">
        <f t="shared" si="566"/>
        <v>0</v>
      </c>
      <c r="Q9085" t="str">
        <f t="shared" si="565"/>
        <v>NA</v>
      </c>
      <c r="R9085" s="145" t="str">
        <f t="shared" si="567"/>
        <v>NA</v>
      </c>
    </row>
    <row r="9086" spans="6:18" hidden="1">
      <c r="F9086" s="149"/>
      <c r="G9086" s="149"/>
      <c r="P9086" s="145">
        <f t="shared" si="566"/>
        <v>0</v>
      </c>
      <c r="Q9086" t="str">
        <f t="shared" si="565"/>
        <v>NA</v>
      </c>
      <c r="R9086" s="145" t="str">
        <f t="shared" si="567"/>
        <v>NA</v>
      </c>
    </row>
    <row r="9087" spans="6:18" hidden="1">
      <c r="F9087" s="149"/>
      <c r="G9087" s="149"/>
      <c r="P9087" s="145">
        <f t="shared" si="566"/>
        <v>0</v>
      </c>
      <c r="Q9087" t="str">
        <f t="shared" si="565"/>
        <v>NA</v>
      </c>
      <c r="R9087" s="145" t="str">
        <f t="shared" si="567"/>
        <v>NA</v>
      </c>
    </row>
    <row r="9088" spans="6:18" hidden="1">
      <c r="F9088" s="149"/>
      <c r="G9088" s="149"/>
      <c r="P9088" s="145">
        <f t="shared" si="566"/>
        <v>0</v>
      </c>
      <c r="Q9088" t="str">
        <f t="shared" ref="Q9088:Q9151" si="568">IF(AND(ISNUMBER(E9088),ISNUMBER(H9088),ISBLANK(F9088)),E9088-H9088,"NA")</f>
        <v>NA</v>
      </c>
      <c r="R9088" s="145" t="str">
        <f t="shared" si="567"/>
        <v>NA</v>
      </c>
    </row>
    <row r="9089" spans="6:18" hidden="1">
      <c r="F9089" s="149"/>
      <c r="G9089" s="149"/>
      <c r="P9089" s="145">
        <f t="shared" si="566"/>
        <v>0</v>
      </c>
      <c r="Q9089" t="str">
        <f t="shared" si="568"/>
        <v>NA</v>
      </c>
      <c r="R9089" s="145" t="str">
        <f t="shared" si="567"/>
        <v>NA</v>
      </c>
    </row>
    <row r="9090" spans="6:18" hidden="1">
      <c r="F9090" s="149"/>
      <c r="G9090" s="149"/>
      <c r="P9090" s="145">
        <f t="shared" si="566"/>
        <v>0</v>
      </c>
      <c r="Q9090" t="str">
        <f t="shared" si="568"/>
        <v>NA</v>
      </c>
      <c r="R9090" s="145" t="str">
        <f t="shared" si="567"/>
        <v>NA</v>
      </c>
    </row>
    <row r="9091" spans="6:18" hidden="1">
      <c r="F9091" s="149"/>
      <c r="G9091" s="149"/>
      <c r="P9091" s="145">
        <f t="shared" si="566"/>
        <v>0</v>
      </c>
      <c r="Q9091" t="str">
        <f t="shared" si="568"/>
        <v>NA</v>
      </c>
      <c r="R9091" s="145" t="str">
        <f t="shared" si="567"/>
        <v>NA</v>
      </c>
    </row>
    <row r="9092" spans="6:18" hidden="1">
      <c r="F9092" s="149"/>
      <c r="G9092" s="149"/>
      <c r="P9092" s="145">
        <f t="shared" si="566"/>
        <v>0</v>
      </c>
      <c r="Q9092" t="str">
        <f t="shared" si="568"/>
        <v>NA</v>
      </c>
      <c r="R9092" s="145" t="str">
        <f t="shared" si="567"/>
        <v>NA</v>
      </c>
    </row>
    <row r="9093" spans="6:18" hidden="1">
      <c r="F9093" s="149"/>
      <c r="G9093" s="149"/>
      <c r="P9093" s="145">
        <f t="shared" si="566"/>
        <v>0</v>
      </c>
      <c r="Q9093" t="str">
        <f t="shared" si="568"/>
        <v>NA</v>
      </c>
      <c r="R9093" s="145" t="str">
        <f t="shared" si="567"/>
        <v>NA</v>
      </c>
    </row>
    <row r="9094" spans="6:18" hidden="1">
      <c r="F9094" s="149"/>
      <c r="G9094" s="149"/>
      <c r="P9094" s="145">
        <f t="shared" si="566"/>
        <v>0</v>
      </c>
      <c r="Q9094" t="str">
        <f t="shared" si="568"/>
        <v>NA</v>
      </c>
      <c r="R9094" s="145" t="str">
        <f t="shared" si="567"/>
        <v>NA</v>
      </c>
    </row>
    <row r="9095" spans="6:18" hidden="1">
      <c r="F9095" s="149"/>
      <c r="G9095" s="149"/>
      <c r="P9095" s="145">
        <f t="shared" si="566"/>
        <v>0</v>
      </c>
      <c r="Q9095" t="str">
        <f t="shared" si="568"/>
        <v>NA</v>
      </c>
      <c r="R9095" s="145" t="str">
        <f t="shared" si="567"/>
        <v>NA</v>
      </c>
    </row>
    <row r="9096" spans="6:18" hidden="1">
      <c r="F9096" s="149"/>
      <c r="G9096" s="149"/>
      <c r="P9096" s="145">
        <f t="shared" si="566"/>
        <v>0</v>
      </c>
      <c r="Q9096" t="str">
        <f t="shared" si="568"/>
        <v>NA</v>
      </c>
      <c r="R9096" s="145" t="str">
        <f t="shared" si="567"/>
        <v>NA</v>
      </c>
    </row>
    <row r="9097" spans="6:18" hidden="1">
      <c r="F9097" s="149"/>
      <c r="G9097" s="149"/>
      <c r="P9097" s="145">
        <f t="shared" ref="P9097:P9160" si="569">IFERROR(K9097-L9097,0)</f>
        <v>0</v>
      </c>
      <c r="Q9097" t="str">
        <f t="shared" si="568"/>
        <v>NA</v>
      </c>
      <c r="R9097" s="145" t="str">
        <f t="shared" ref="R9097:R9160" si="570">IF(AND(ISNUMBER(F9097),ISNUMBER(I9097),ISBLANK(E9097)),F9097-I9097,"NA")</f>
        <v>NA</v>
      </c>
    </row>
    <row r="9098" spans="6:18" hidden="1">
      <c r="F9098" s="149"/>
      <c r="G9098" s="149"/>
      <c r="P9098" s="145">
        <f t="shared" si="569"/>
        <v>0</v>
      </c>
      <c r="Q9098" t="str">
        <f t="shared" si="568"/>
        <v>NA</v>
      </c>
      <c r="R9098" s="145" t="str">
        <f t="shared" si="570"/>
        <v>NA</v>
      </c>
    </row>
    <row r="9099" spans="6:18" hidden="1">
      <c r="F9099" s="149"/>
      <c r="G9099" s="149"/>
      <c r="P9099" s="145">
        <f t="shared" si="569"/>
        <v>0</v>
      </c>
      <c r="Q9099" t="str">
        <f t="shared" si="568"/>
        <v>NA</v>
      </c>
      <c r="R9099" s="145" t="str">
        <f t="shared" si="570"/>
        <v>NA</v>
      </c>
    </row>
    <row r="9100" spans="6:18" hidden="1">
      <c r="F9100" s="149"/>
      <c r="G9100" s="149"/>
      <c r="P9100" s="145">
        <f t="shared" si="569"/>
        <v>0</v>
      </c>
      <c r="Q9100" t="str">
        <f t="shared" si="568"/>
        <v>NA</v>
      </c>
      <c r="R9100" s="145" t="str">
        <f t="shared" si="570"/>
        <v>NA</v>
      </c>
    </row>
    <row r="9101" spans="6:18" hidden="1">
      <c r="F9101" s="149"/>
      <c r="G9101" s="149"/>
      <c r="P9101" s="145">
        <f t="shared" si="569"/>
        <v>0</v>
      </c>
      <c r="Q9101" t="str">
        <f t="shared" si="568"/>
        <v>NA</v>
      </c>
      <c r="R9101" s="145" t="str">
        <f t="shared" si="570"/>
        <v>NA</v>
      </c>
    </row>
    <row r="9102" spans="6:18" hidden="1">
      <c r="F9102" s="149"/>
      <c r="G9102" s="149"/>
      <c r="P9102" s="145">
        <f t="shared" si="569"/>
        <v>0</v>
      </c>
      <c r="Q9102" t="str">
        <f t="shared" si="568"/>
        <v>NA</v>
      </c>
      <c r="R9102" s="145" t="str">
        <f t="shared" si="570"/>
        <v>NA</v>
      </c>
    </row>
    <row r="9103" spans="6:18" hidden="1">
      <c r="F9103" s="149"/>
      <c r="G9103" s="149"/>
      <c r="P9103" s="145">
        <f t="shared" si="569"/>
        <v>0</v>
      </c>
      <c r="Q9103" t="str">
        <f t="shared" si="568"/>
        <v>NA</v>
      </c>
      <c r="R9103" s="145" t="str">
        <f t="shared" si="570"/>
        <v>NA</v>
      </c>
    </row>
    <row r="9104" spans="6:18" hidden="1">
      <c r="F9104" s="149"/>
      <c r="G9104" s="149"/>
      <c r="P9104" s="145">
        <f t="shared" si="569"/>
        <v>0</v>
      </c>
      <c r="Q9104" t="str">
        <f t="shared" si="568"/>
        <v>NA</v>
      </c>
      <c r="R9104" s="145" t="str">
        <f t="shared" si="570"/>
        <v>NA</v>
      </c>
    </row>
    <row r="9105" spans="6:18" hidden="1">
      <c r="F9105" s="149"/>
      <c r="G9105" s="149"/>
      <c r="P9105" s="145">
        <f t="shared" si="569"/>
        <v>0</v>
      </c>
      <c r="Q9105" t="str">
        <f t="shared" si="568"/>
        <v>NA</v>
      </c>
      <c r="R9105" s="145" t="str">
        <f t="shared" si="570"/>
        <v>NA</v>
      </c>
    </row>
    <row r="9106" spans="6:18" hidden="1">
      <c r="F9106" s="149"/>
      <c r="G9106" s="149"/>
      <c r="P9106" s="145">
        <f t="shared" si="569"/>
        <v>0</v>
      </c>
      <c r="Q9106" t="str">
        <f t="shared" si="568"/>
        <v>NA</v>
      </c>
      <c r="R9106" s="145" t="str">
        <f t="shared" si="570"/>
        <v>NA</v>
      </c>
    </row>
    <row r="9107" spans="6:18" hidden="1">
      <c r="F9107" s="149"/>
      <c r="G9107" s="149"/>
      <c r="P9107" s="145">
        <f t="shared" si="569"/>
        <v>0</v>
      </c>
      <c r="Q9107" t="str">
        <f t="shared" si="568"/>
        <v>NA</v>
      </c>
      <c r="R9107" s="145" t="str">
        <f t="shared" si="570"/>
        <v>NA</v>
      </c>
    </row>
    <row r="9108" spans="6:18" hidden="1">
      <c r="F9108" s="149"/>
      <c r="G9108" s="149"/>
      <c r="P9108" s="145">
        <f t="shared" si="569"/>
        <v>0</v>
      </c>
      <c r="Q9108" t="str">
        <f t="shared" si="568"/>
        <v>NA</v>
      </c>
      <c r="R9108" s="145" t="str">
        <f t="shared" si="570"/>
        <v>NA</v>
      </c>
    </row>
    <row r="9109" spans="6:18" hidden="1">
      <c r="F9109" s="149"/>
      <c r="G9109" s="149"/>
      <c r="P9109" s="145">
        <f t="shared" si="569"/>
        <v>0</v>
      </c>
      <c r="Q9109" t="str">
        <f t="shared" si="568"/>
        <v>NA</v>
      </c>
      <c r="R9109" s="145" t="str">
        <f t="shared" si="570"/>
        <v>NA</v>
      </c>
    </row>
    <row r="9110" spans="6:18" hidden="1">
      <c r="F9110" s="149"/>
      <c r="G9110" s="149"/>
      <c r="P9110" s="145">
        <f t="shared" si="569"/>
        <v>0</v>
      </c>
      <c r="Q9110" t="str">
        <f t="shared" si="568"/>
        <v>NA</v>
      </c>
      <c r="R9110" s="145" t="str">
        <f t="shared" si="570"/>
        <v>NA</v>
      </c>
    </row>
    <row r="9111" spans="6:18" hidden="1">
      <c r="F9111" s="149"/>
      <c r="G9111" s="149"/>
      <c r="P9111" s="145">
        <f t="shared" si="569"/>
        <v>0</v>
      </c>
      <c r="Q9111" t="str">
        <f t="shared" si="568"/>
        <v>NA</v>
      </c>
      <c r="R9111" s="145" t="str">
        <f t="shared" si="570"/>
        <v>NA</v>
      </c>
    </row>
    <row r="9112" spans="6:18" hidden="1">
      <c r="F9112" s="149"/>
      <c r="G9112" s="149"/>
      <c r="P9112" s="145">
        <f t="shared" si="569"/>
        <v>0</v>
      </c>
      <c r="Q9112" t="str">
        <f t="shared" si="568"/>
        <v>NA</v>
      </c>
      <c r="R9112" s="145" t="str">
        <f t="shared" si="570"/>
        <v>NA</v>
      </c>
    </row>
    <row r="9113" spans="6:18" hidden="1">
      <c r="F9113" s="149"/>
      <c r="G9113" s="149"/>
      <c r="P9113" s="145">
        <f t="shared" si="569"/>
        <v>0</v>
      </c>
      <c r="Q9113" t="str">
        <f t="shared" si="568"/>
        <v>NA</v>
      </c>
      <c r="R9113" s="145" t="str">
        <f t="shared" si="570"/>
        <v>NA</v>
      </c>
    </row>
    <row r="9114" spans="6:18" hidden="1">
      <c r="F9114" s="149"/>
      <c r="G9114" s="149"/>
      <c r="P9114" s="145">
        <f t="shared" si="569"/>
        <v>0</v>
      </c>
      <c r="Q9114" t="str">
        <f t="shared" si="568"/>
        <v>NA</v>
      </c>
      <c r="R9114" s="145" t="str">
        <f t="shared" si="570"/>
        <v>NA</v>
      </c>
    </row>
    <row r="9115" spans="6:18" hidden="1">
      <c r="F9115" s="149"/>
      <c r="G9115" s="149"/>
      <c r="P9115" s="145">
        <f t="shared" si="569"/>
        <v>0</v>
      </c>
      <c r="Q9115" t="str">
        <f t="shared" si="568"/>
        <v>NA</v>
      </c>
      <c r="R9115" s="145" t="str">
        <f t="shared" si="570"/>
        <v>NA</v>
      </c>
    </row>
    <row r="9116" spans="6:18" hidden="1">
      <c r="F9116" s="149"/>
      <c r="G9116" s="149"/>
      <c r="P9116" s="145">
        <f t="shared" si="569"/>
        <v>0</v>
      </c>
      <c r="Q9116" t="str">
        <f t="shared" si="568"/>
        <v>NA</v>
      </c>
      <c r="R9116" s="145" t="str">
        <f t="shared" si="570"/>
        <v>NA</v>
      </c>
    </row>
    <row r="9117" spans="6:18" hidden="1">
      <c r="F9117" s="149"/>
      <c r="G9117" s="149"/>
      <c r="P9117" s="145">
        <f t="shared" si="569"/>
        <v>0</v>
      </c>
      <c r="Q9117" t="str">
        <f t="shared" si="568"/>
        <v>NA</v>
      </c>
      <c r="R9117" s="145" t="str">
        <f t="shared" si="570"/>
        <v>NA</v>
      </c>
    </row>
    <row r="9118" spans="6:18" hidden="1">
      <c r="F9118" s="149"/>
      <c r="G9118" s="149"/>
      <c r="P9118" s="145">
        <f t="shared" si="569"/>
        <v>0</v>
      </c>
      <c r="Q9118" t="str">
        <f t="shared" si="568"/>
        <v>NA</v>
      </c>
      <c r="R9118" s="145" t="str">
        <f t="shared" si="570"/>
        <v>NA</v>
      </c>
    </row>
    <row r="9119" spans="6:18" hidden="1">
      <c r="F9119" s="149"/>
      <c r="G9119" s="149"/>
      <c r="P9119" s="145">
        <f t="shared" si="569"/>
        <v>0</v>
      </c>
      <c r="Q9119" t="str">
        <f t="shared" si="568"/>
        <v>NA</v>
      </c>
      <c r="R9119" s="145" t="str">
        <f t="shared" si="570"/>
        <v>NA</v>
      </c>
    </row>
    <row r="9120" spans="6:18" hidden="1">
      <c r="F9120" s="149"/>
      <c r="G9120" s="149"/>
      <c r="P9120" s="145">
        <f t="shared" si="569"/>
        <v>0</v>
      </c>
      <c r="Q9120" t="str">
        <f t="shared" si="568"/>
        <v>NA</v>
      </c>
      <c r="R9120" s="145" t="str">
        <f t="shared" si="570"/>
        <v>NA</v>
      </c>
    </row>
    <row r="9121" spans="6:18" hidden="1">
      <c r="F9121" s="149"/>
      <c r="G9121" s="149"/>
      <c r="P9121" s="145">
        <f t="shared" si="569"/>
        <v>0</v>
      </c>
      <c r="Q9121" t="str">
        <f t="shared" si="568"/>
        <v>NA</v>
      </c>
      <c r="R9121" s="145" t="str">
        <f t="shared" si="570"/>
        <v>NA</v>
      </c>
    </row>
    <row r="9122" spans="6:18" hidden="1">
      <c r="F9122" s="149"/>
      <c r="G9122" s="149"/>
      <c r="P9122" s="145">
        <f t="shared" si="569"/>
        <v>0</v>
      </c>
      <c r="Q9122" t="str">
        <f t="shared" si="568"/>
        <v>NA</v>
      </c>
      <c r="R9122" s="145" t="str">
        <f t="shared" si="570"/>
        <v>NA</v>
      </c>
    </row>
    <row r="9123" spans="6:18" hidden="1">
      <c r="F9123" s="149"/>
      <c r="G9123" s="149"/>
      <c r="P9123" s="145">
        <f t="shared" si="569"/>
        <v>0</v>
      </c>
      <c r="Q9123" t="str">
        <f t="shared" si="568"/>
        <v>NA</v>
      </c>
      <c r="R9123" s="145" t="str">
        <f t="shared" si="570"/>
        <v>NA</v>
      </c>
    </row>
    <row r="9124" spans="6:18" hidden="1">
      <c r="F9124" s="149"/>
      <c r="G9124" s="149"/>
      <c r="P9124" s="145">
        <f t="shared" si="569"/>
        <v>0</v>
      </c>
      <c r="Q9124" t="str">
        <f t="shared" si="568"/>
        <v>NA</v>
      </c>
      <c r="R9124" s="145" t="str">
        <f t="shared" si="570"/>
        <v>NA</v>
      </c>
    </row>
    <row r="9125" spans="6:18" hidden="1">
      <c r="F9125" s="149"/>
      <c r="G9125" s="149"/>
      <c r="P9125" s="145">
        <f t="shared" si="569"/>
        <v>0</v>
      </c>
      <c r="Q9125" t="str">
        <f t="shared" si="568"/>
        <v>NA</v>
      </c>
      <c r="R9125" s="145" t="str">
        <f t="shared" si="570"/>
        <v>NA</v>
      </c>
    </row>
    <row r="9126" spans="6:18" hidden="1">
      <c r="F9126" s="149"/>
      <c r="G9126" s="149"/>
      <c r="P9126" s="145">
        <f t="shared" si="569"/>
        <v>0</v>
      </c>
      <c r="Q9126" t="str">
        <f t="shared" si="568"/>
        <v>NA</v>
      </c>
      <c r="R9126" s="145" t="str">
        <f t="shared" si="570"/>
        <v>NA</v>
      </c>
    </row>
    <row r="9127" spans="6:18" hidden="1">
      <c r="F9127" s="149"/>
      <c r="G9127" s="149"/>
      <c r="P9127" s="145">
        <f t="shared" si="569"/>
        <v>0</v>
      </c>
      <c r="Q9127" t="str">
        <f t="shared" si="568"/>
        <v>NA</v>
      </c>
      <c r="R9127" s="145" t="str">
        <f t="shared" si="570"/>
        <v>NA</v>
      </c>
    </row>
    <row r="9128" spans="6:18" hidden="1">
      <c r="F9128" s="149"/>
      <c r="G9128" s="149"/>
      <c r="P9128" s="145">
        <f t="shared" si="569"/>
        <v>0</v>
      </c>
      <c r="Q9128" t="str">
        <f t="shared" si="568"/>
        <v>NA</v>
      </c>
      <c r="R9128" s="145" t="str">
        <f t="shared" si="570"/>
        <v>NA</v>
      </c>
    </row>
    <row r="9129" spans="6:18" hidden="1">
      <c r="F9129" s="149"/>
      <c r="G9129" s="149"/>
      <c r="P9129" s="145">
        <f t="shared" si="569"/>
        <v>0</v>
      </c>
      <c r="Q9129" t="str">
        <f t="shared" si="568"/>
        <v>NA</v>
      </c>
      <c r="R9129" s="145" t="str">
        <f t="shared" si="570"/>
        <v>NA</v>
      </c>
    </row>
    <row r="9130" spans="6:18" hidden="1">
      <c r="F9130" s="149"/>
      <c r="G9130" s="149"/>
      <c r="P9130" s="145">
        <f t="shared" si="569"/>
        <v>0</v>
      </c>
      <c r="Q9130" t="str">
        <f t="shared" si="568"/>
        <v>NA</v>
      </c>
      <c r="R9130" s="145" t="str">
        <f t="shared" si="570"/>
        <v>NA</v>
      </c>
    </row>
    <row r="9131" spans="6:18" hidden="1">
      <c r="F9131" s="149"/>
      <c r="G9131" s="149"/>
      <c r="P9131" s="145">
        <f t="shared" si="569"/>
        <v>0</v>
      </c>
      <c r="Q9131" t="str">
        <f t="shared" si="568"/>
        <v>NA</v>
      </c>
      <c r="R9131" s="145" t="str">
        <f t="shared" si="570"/>
        <v>NA</v>
      </c>
    </row>
    <row r="9132" spans="6:18" hidden="1">
      <c r="F9132" s="149"/>
      <c r="G9132" s="149"/>
      <c r="P9132" s="145">
        <f t="shared" si="569"/>
        <v>0</v>
      </c>
      <c r="Q9132" t="str">
        <f t="shared" si="568"/>
        <v>NA</v>
      </c>
      <c r="R9132" s="145" t="str">
        <f t="shared" si="570"/>
        <v>NA</v>
      </c>
    </row>
    <row r="9133" spans="6:18" hidden="1">
      <c r="F9133" s="149"/>
      <c r="G9133" s="149"/>
      <c r="P9133" s="145">
        <f t="shared" si="569"/>
        <v>0</v>
      </c>
      <c r="Q9133" t="str">
        <f t="shared" si="568"/>
        <v>NA</v>
      </c>
      <c r="R9133" s="145" t="str">
        <f t="shared" si="570"/>
        <v>NA</v>
      </c>
    </row>
    <row r="9134" spans="6:18" hidden="1">
      <c r="F9134" s="149"/>
      <c r="G9134" s="149"/>
      <c r="P9134" s="145">
        <f t="shared" si="569"/>
        <v>0</v>
      </c>
      <c r="Q9134" t="str">
        <f t="shared" si="568"/>
        <v>NA</v>
      </c>
      <c r="R9134" s="145" t="str">
        <f t="shared" si="570"/>
        <v>NA</v>
      </c>
    </row>
    <row r="9135" spans="6:18" hidden="1">
      <c r="F9135" s="149"/>
      <c r="G9135" s="149"/>
      <c r="P9135" s="145">
        <f t="shared" si="569"/>
        <v>0</v>
      </c>
      <c r="Q9135" t="str">
        <f t="shared" si="568"/>
        <v>NA</v>
      </c>
      <c r="R9135" s="145" t="str">
        <f t="shared" si="570"/>
        <v>NA</v>
      </c>
    </row>
    <row r="9136" spans="6:18" hidden="1">
      <c r="F9136" s="149"/>
      <c r="G9136" s="149"/>
      <c r="P9136" s="145">
        <f t="shared" si="569"/>
        <v>0</v>
      </c>
      <c r="Q9136" t="str">
        <f t="shared" si="568"/>
        <v>NA</v>
      </c>
      <c r="R9136" s="145" t="str">
        <f t="shared" si="570"/>
        <v>NA</v>
      </c>
    </row>
    <row r="9137" spans="6:18" hidden="1">
      <c r="F9137" s="149"/>
      <c r="G9137" s="149"/>
      <c r="P9137" s="145">
        <f t="shared" si="569"/>
        <v>0</v>
      </c>
      <c r="Q9137" t="str">
        <f t="shared" si="568"/>
        <v>NA</v>
      </c>
      <c r="R9137" s="145" t="str">
        <f t="shared" si="570"/>
        <v>NA</v>
      </c>
    </row>
    <row r="9138" spans="6:18" hidden="1">
      <c r="F9138" s="149"/>
      <c r="G9138" s="149"/>
      <c r="P9138" s="145">
        <f t="shared" si="569"/>
        <v>0</v>
      </c>
      <c r="Q9138" t="str">
        <f t="shared" si="568"/>
        <v>NA</v>
      </c>
      <c r="R9138" s="145" t="str">
        <f t="shared" si="570"/>
        <v>NA</v>
      </c>
    </row>
    <row r="9139" spans="6:18" hidden="1">
      <c r="F9139" s="149"/>
      <c r="G9139" s="149"/>
      <c r="P9139" s="145">
        <f t="shared" si="569"/>
        <v>0</v>
      </c>
      <c r="Q9139" t="str">
        <f t="shared" si="568"/>
        <v>NA</v>
      </c>
      <c r="R9139" s="145" t="str">
        <f t="shared" si="570"/>
        <v>NA</v>
      </c>
    </row>
    <row r="9140" spans="6:18" hidden="1">
      <c r="F9140" s="149"/>
      <c r="G9140" s="149"/>
      <c r="P9140" s="145">
        <f t="shared" si="569"/>
        <v>0</v>
      </c>
      <c r="Q9140" t="str">
        <f t="shared" si="568"/>
        <v>NA</v>
      </c>
      <c r="R9140" s="145" t="str">
        <f t="shared" si="570"/>
        <v>NA</v>
      </c>
    </row>
    <row r="9141" spans="6:18" hidden="1">
      <c r="F9141" s="149"/>
      <c r="G9141" s="149"/>
      <c r="P9141" s="145">
        <f t="shared" si="569"/>
        <v>0</v>
      </c>
      <c r="Q9141" t="str">
        <f t="shared" si="568"/>
        <v>NA</v>
      </c>
      <c r="R9141" s="145" t="str">
        <f t="shared" si="570"/>
        <v>NA</v>
      </c>
    </row>
    <row r="9142" spans="6:18" hidden="1">
      <c r="F9142" s="149"/>
      <c r="G9142" s="149"/>
      <c r="P9142" s="145">
        <f t="shared" si="569"/>
        <v>0</v>
      </c>
      <c r="Q9142" t="str">
        <f t="shared" si="568"/>
        <v>NA</v>
      </c>
      <c r="R9142" s="145" t="str">
        <f t="shared" si="570"/>
        <v>NA</v>
      </c>
    </row>
    <row r="9143" spans="6:18" hidden="1">
      <c r="F9143" s="149"/>
      <c r="G9143" s="149"/>
      <c r="P9143" s="145">
        <f t="shared" si="569"/>
        <v>0</v>
      </c>
      <c r="Q9143" t="str">
        <f t="shared" si="568"/>
        <v>NA</v>
      </c>
      <c r="R9143" s="145" t="str">
        <f t="shared" si="570"/>
        <v>NA</v>
      </c>
    </row>
    <row r="9144" spans="6:18" hidden="1">
      <c r="F9144" s="149"/>
      <c r="G9144" s="149"/>
      <c r="P9144" s="145">
        <f t="shared" si="569"/>
        <v>0</v>
      </c>
      <c r="Q9144" t="str">
        <f t="shared" si="568"/>
        <v>NA</v>
      </c>
      <c r="R9144" s="145" t="str">
        <f t="shared" si="570"/>
        <v>NA</v>
      </c>
    </row>
    <row r="9145" spans="6:18" hidden="1">
      <c r="F9145" s="149"/>
      <c r="G9145" s="149"/>
      <c r="P9145" s="145">
        <f t="shared" si="569"/>
        <v>0</v>
      </c>
      <c r="Q9145" t="str">
        <f t="shared" si="568"/>
        <v>NA</v>
      </c>
      <c r="R9145" s="145" t="str">
        <f t="shared" si="570"/>
        <v>NA</v>
      </c>
    </row>
    <row r="9146" spans="6:18" hidden="1">
      <c r="F9146" s="149"/>
      <c r="G9146" s="149"/>
      <c r="P9146" s="145">
        <f t="shared" si="569"/>
        <v>0</v>
      </c>
      <c r="Q9146" t="str">
        <f t="shared" si="568"/>
        <v>NA</v>
      </c>
      <c r="R9146" s="145" t="str">
        <f t="shared" si="570"/>
        <v>NA</v>
      </c>
    </row>
    <row r="9147" spans="6:18" hidden="1">
      <c r="F9147" s="149"/>
      <c r="G9147" s="149"/>
      <c r="P9147" s="145">
        <f t="shared" si="569"/>
        <v>0</v>
      </c>
      <c r="Q9147" t="str">
        <f t="shared" si="568"/>
        <v>NA</v>
      </c>
      <c r="R9147" s="145" t="str">
        <f t="shared" si="570"/>
        <v>NA</v>
      </c>
    </row>
    <row r="9148" spans="6:18" hidden="1">
      <c r="F9148" s="149"/>
      <c r="G9148" s="149"/>
      <c r="P9148" s="145">
        <f t="shared" si="569"/>
        <v>0</v>
      </c>
      <c r="Q9148" t="str">
        <f t="shared" si="568"/>
        <v>NA</v>
      </c>
      <c r="R9148" s="145" t="str">
        <f t="shared" si="570"/>
        <v>NA</v>
      </c>
    </row>
    <row r="9149" spans="6:18" hidden="1">
      <c r="F9149" s="149"/>
      <c r="G9149" s="149"/>
      <c r="P9149" s="145">
        <f t="shared" si="569"/>
        <v>0</v>
      </c>
      <c r="Q9149" t="str">
        <f t="shared" si="568"/>
        <v>NA</v>
      </c>
      <c r="R9149" s="145" t="str">
        <f t="shared" si="570"/>
        <v>NA</v>
      </c>
    </row>
    <row r="9150" spans="6:18" hidden="1">
      <c r="F9150" s="149"/>
      <c r="G9150" s="149"/>
      <c r="P9150" s="145">
        <f t="shared" si="569"/>
        <v>0</v>
      </c>
      <c r="Q9150" t="str">
        <f t="shared" si="568"/>
        <v>NA</v>
      </c>
      <c r="R9150" s="145" t="str">
        <f t="shared" si="570"/>
        <v>NA</v>
      </c>
    </row>
    <row r="9151" spans="6:18" hidden="1">
      <c r="F9151" s="149"/>
      <c r="G9151" s="149"/>
      <c r="P9151" s="145">
        <f t="shared" si="569"/>
        <v>0</v>
      </c>
      <c r="Q9151" t="str">
        <f t="shared" si="568"/>
        <v>NA</v>
      </c>
      <c r="R9151" s="145" t="str">
        <f t="shared" si="570"/>
        <v>NA</v>
      </c>
    </row>
    <row r="9152" spans="6:18" hidden="1">
      <c r="F9152" s="149"/>
      <c r="G9152" s="149"/>
      <c r="P9152" s="145">
        <f t="shared" si="569"/>
        <v>0</v>
      </c>
      <c r="Q9152" t="str">
        <f t="shared" ref="Q9152:Q9215" si="571">IF(AND(ISNUMBER(E9152),ISNUMBER(H9152),ISBLANK(F9152)),E9152-H9152,"NA")</f>
        <v>NA</v>
      </c>
      <c r="R9152" s="145" t="str">
        <f t="shared" si="570"/>
        <v>NA</v>
      </c>
    </row>
    <row r="9153" spans="6:18" hidden="1">
      <c r="F9153" s="149"/>
      <c r="G9153" s="149"/>
      <c r="P9153" s="145">
        <f t="shared" si="569"/>
        <v>0</v>
      </c>
      <c r="Q9153" t="str">
        <f t="shared" si="571"/>
        <v>NA</v>
      </c>
      <c r="R9153" s="145" t="str">
        <f t="shared" si="570"/>
        <v>NA</v>
      </c>
    </row>
    <row r="9154" spans="6:18" hidden="1">
      <c r="F9154" s="149"/>
      <c r="G9154" s="149"/>
      <c r="P9154" s="145">
        <f t="shared" si="569"/>
        <v>0</v>
      </c>
      <c r="Q9154" t="str">
        <f t="shared" si="571"/>
        <v>NA</v>
      </c>
      <c r="R9154" s="145" t="str">
        <f t="shared" si="570"/>
        <v>NA</v>
      </c>
    </row>
    <row r="9155" spans="6:18" hidden="1">
      <c r="F9155" s="149"/>
      <c r="G9155" s="149"/>
      <c r="P9155" s="145">
        <f t="shared" si="569"/>
        <v>0</v>
      </c>
      <c r="Q9155" t="str">
        <f t="shared" si="571"/>
        <v>NA</v>
      </c>
      <c r="R9155" s="145" t="str">
        <f t="shared" si="570"/>
        <v>NA</v>
      </c>
    </row>
    <row r="9156" spans="6:18" hidden="1">
      <c r="F9156" s="149"/>
      <c r="G9156" s="149"/>
      <c r="P9156" s="145">
        <f t="shared" si="569"/>
        <v>0</v>
      </c>
      <c r="Q9156" t="str">
        <f t="shared" si="571"/>
        <v>NA</v>
      </c>
      <c r="R9156" s="145" t="str">
        <f t="shared" si="570"/>
        <v>NA</v>
      </c>
    </row>
    <row r="9157" spans="6:18" hidden="1">
      <c r="F9157" s="149"/>
      <c r="G9157" s="149"/>
      <c r="P9157" s="145">
        <f t="shared" si="569"/>
        <v>0</v>
      </c>
      <c r="Q9157" t="str">
        <f t="shared" si="571"/>
        <v>NA</v>
      </c>
      <c r="R9157" s="145" t="str">
        <f t="shared" si="570"/>
        <v>NA</v>
      </c>
    </row>
    <row r="9158" spans="6:18" hidden="1">
      <c r="F9158" s="149"/>
      <c r="G9158" s="149"/>
      <c r="P9158" s="145">
        <f t="shared" si="569"/>
        <v>0</v>
      </c>
      <c r="Q9158" t="str">
        <f t="shared" si="571"/>
        <v>NA</v>
      </c>
      <c r="R9158" s="145" t="str">
        <f t="shared" si="570"/>
        <v>NA</v>
      </c>
    </row>
    <row r="9159" spans="6:18" hidden="1">
      <c r="F9159" s="149"/>
      <c r="G9159" s="149"/>
      <c r="P9159" s="145">
        <f t="shared" si="569"/>
        <v>0</v>
      </c>
      <c r="Q9159" t="str">
        <f t="shared" si="571"/>
        <v>NA</v>
      </c>
      <c r="R9159" s="145" t="str">
        <f t="shared" si="570"/>
        <v>NA</v>
      </c>
    </row>
    <row r="9160" spans="6:18" hidden="1">
      <c r="F9160" s="149"/>
      <c r="G9160" s="149"/>
      <c r="P9160" s="145">
        <f t="shared" si="569"/>
        <v>0</v>
      </c>
      <c r="Q9160" t="str">
        <f t="shared" si="571"/>
        <v>NA</v>
      </c>
      <c r="R9160" s="145" t="str">
        <f t="shared" si="570"/>
        <v>NA</v>
      </c>
    </row>
    <row r="9161" spans="6:18" hidden="1">
      <c r="F9161" s="149"/>
      <c r="G9161" s="149"/>
      <c r="P9161" s="145">
        <f t="shared" ref="P9161:P9224" si="572">IFERROR(K9161-L9161,0)</f>
        <v>0</v>
      </c>
      <c r="Q9161" t="str">
        <f t="shared" si="571"/>
        <v>NA</v>
      </c>
      <c r="R9161" s="145" t="str">
        <f t="shared" ref="R9161:R9224" si="573">IF(AND(ISNUMBER(F9161),ISNUMBER(I9161),ISBLANK(E9161)),F9161-I9161,"NA")</f>
        <v>NA</v>
      </c>
    </row>
    <row r="9162" spans="6:18" hidden="1">
      <c r="F9162" s="149"/>
      <c r="G9162" s="149"/>
      <c r="P9162" s="145">
        <f t="shared" si="572"/>
        <v>0</v>
      </c>
      <c r="Q9162" t="str">
        <f t="shared" si="571"/>
        <v>NA</v>
      </c>
      <c r="R9162" s="145" t="str">
        <f t="shared" si="573"/>
        <v>NA</v>
      </c>
    </row>
    <row r="9163" spans="6:18" hidden="1">
      <c r="F9163" s="149"/>
      <c r="G9163" s="149"/>
      <c r="P9163" s="145">
        <f t="shared" si="572"/>
        <v>0</v>
      </c>
      <c r="Q9163" t="str">
        <f t="shared" si="571"/>
        <v>NA</v>
      </c>
      <c r="R9163" s="145" t="str">
        <f t="shared" si="573"/>
        <v>NA</v>
      </c>
    </row>
    <row r="9164" spans="6:18" hidden="1">
      <c r="F9164" s="149"/>
      <c r="G9164" s="149"/>
      <c r="P9164" s="145">
        <f t="shared" si="572"/>
        <v>0</v>
      </c>
      <c r="Q9164" t="str">
        <f t="shared" si="571"/>
        <v>NA</v>
      </c>
      <c r="R9164" s="145" t="str">
        <f t="shared" si="573"/>
        <v>NA</v>
      </c>
    </row>
    <row r="9165" spans="6:18" hidden="1">
      <c r="F9165" s="149"/>
      <c r="G9165" s="149"/>
      <c r="P9165" s="145">
        <f t="shared" si="572"/>
        <v>0</v>
      </c>
      <c r="Q9165" t="str">
        <f t="shared" si="571"/>
        <v>NA</v>
      </c>
      <c r="R9165" s="145" t="str">
        <f t="shared" si="573"/>
        <v>NA</v>
      </c>
    </row>
    <row r="9166" spans="6:18" hidden="1">
      <c r="F9166" s="149"/>
      <c r="G9166" s="149"/>
      <c r="P9166" s="145">
        <f t="shared" si="572"/>
        <v>0</v>
      </c>
      <c r="Q9166" t="str">
        <f t="shared" si="571"/>
        <v>NA</v>
      </c>
      <c r="R9166" s="145" t="str">
        <f t="shared" si="573"/>
        <v>NA</v>
      </c>
    </row>
    <row r="9167" spans="6:18" hidden="1">
      <c r="F9167" s="149"/>
      <c r="G9167" s="149"/>
      <c r="P9167" s="145">
        <f t="shared" si="572"/>
        <v>0</v>
      </c>
      <c r="Q9167" t="str">
        <f t="shared" si="571"/>
        <v>NA</v>
      </c>
      <c r="R9167" s="145" t="str">
        <f t="shared" si="573"/>
        <v>NA</v>
      </c>
    </row>
    <row r="9168" spans="6:18" hidden="1">
      <c r="F9168" s="149"/>
      <c r="G9168" s="149"/>
      <c r="P9168" s="145">
        <f t="shared" si="572"/>
        <v>0</v>
      </c>
      <c r="Q9168" t="str">
        <f t="shared" si="571"/>
        <v>NA</v>
      </c>
      <c r="R9168" s="145" t="str">
        <f t="shared" si="573"/>
        <v>NA</v>
      </c>
    </row>
    <row r="9169" spans="6:18" hidden="1">
      <c r="F9169" s="149"/>
      <c r="G9169" s="149"/>
      <c r="P9169" s="145">
        <f t="shared" si="572"/>
        <v>0</v>
      </c>
      <c r="Q9169" t="str">
        <f t="shared" si="571"/>
        <v>NA</v>
      </c>
      <c r="R9169" s="145" t="str">
        <f t="shared" si="573"/>
        <v>NA</v>
      </c>
    </row>
    <row r="9170" spans="6:18" hidden="1">
      <c r="F9170" s="149"/>
      <c r="G9170" s="149"/>
      <c r="P9170" s="145">
        <f t="shared" si="572"/>
        <v>0</v>
      </c>
      <c r="Q9170" t="str">
        <f t="shared" si="571"/>
        <v>NA</v>
      </c>
      <c r="R9170" s="145" t="str">
        <f t="shared" si="573"/>
        <v>NA</v>
      </c>
    </row>
    <row r="9171" spans="6:18" hidden="1">
      <c r="F9171" s="149"/>
      <c r="G9171" s="149"/>
      <c r="P9171" s="145">
        <f t="shared" si="572"/>
        <v>0</v>
      </c>
      <c r="Q9171" t="str">
        <f t="shared" si="571"/>
        <v>NA</v>
      </c>
      <c r="R9171" s="145" t="str">
        <f t="shared" si="573"/>
        <v>NA</v>
      </c>
    </row>
    <row r="9172" spans="6:18" hidden="1">
      <c r="F9172" s="149"/>
      <c r="G9172" s="149"/>
      <c r="P9172" s="145">
        <f t="shared" si="572"/>
        <v>0</v>
      </c>
      <c r="Q9172" t="str">
        <f t="shared" si="571"/>
        <v>NA</v>
      </c>
      <c r="R9172" s="145" t="str">
        <f t="shared" si="573"/>
        <v>NA</v>
      </c>
    </row>
    <row r="9173" spans="6:18" hidden="1">
      <c r="F9173" s="149"/>
      <c r="G9173" s="149"/>
      <c r="P9173" s="145">
        <f t="shared" si="572"/>
        <v>0</v>
      </c>
      <c r="Q9173" t="str">
        <f t="shared" si="571"/>
        <v>NA</v>
      </c>
      <c r="R9173" s="145" t="str">
        <f t="shared" si="573"/>
        <v>NA</v>
      </c>
    </row>
    <row r="9174" spans="6:18" hidden="1">
      <c r="F9174" s="149"/>
      <c r="G9174" s="149"/>
      <c r="P9174" s="145">
        <f t="shared" si="572"/>
        <v>0</v>
      </c>
      <c r="Q9174" t="str">
        <f t="shared" si="571"/>
        <v>NA</v>
      </c>
      <c r="R9174" s="145" t="str">
        <f t="shared" si="573"/>
        <v>NA</v>
      </c>
    </row>
    <row r="9175" spans="6:18" hidden="1">
      <c r="F9175" s="149"/>
      <c r="G9175" s="149"/>
      <c r="P9175" s="145">
        <f t="shared" si="572"/>
        <v>0</v>
      </c>
      <c r="Q9175" t="str">
        <f t="shared" si="571"/>
        <v>NA</v>
      </c>
      <c r="R9175" s="145" t="str">
        <f t="shared" si="573"/>
        <v>NA</v>
      </c>
    </row>
    <row r="9176" spans="6:18" hidden="1">
      <c r="F9176" s="149"/>
      <c r="G9176" s="149"/>
      <c r="P9176" s="145">
        <f t="shared" si="572"/>
        <v>0</v>
      </c>
      <c r="Q9176" t="str">
        <f t="shared" si="571"/>
        <v>NA</v>
      </c>
      <c r="R9176" s="145" t="str">
        <f t="shared" si="573"/>
        <v>NA</v>
      </c>
    </row>
    <row r="9177" spans="6:18" hidden="1">
      <c r="F9177" s="149"/>
      <c r="G9177" s="149"/>
      <c r="P9177" s="145">
        <f t="shared" si="572"/>
        <v>0</v>
      </c>
      <c r="Q9177" t="str">
        <f t="shared" si="571"/>
        <v>NA</v>
      </c>
      <c r="R9177" s="145" t="str">
        <f t="shared" si="573"/>
        <v>NA</v>
      </c>
    </row>
    <row r="9178" spans="6:18" hidden="1">
      <c r="F9178" s="149"/>
      <c r="G9178" s="149"/>
      <c r="P9178" s="145">
        <f t="shared" si="572"/>
        <v>0</v>
      </c>
      <c r="Q9178" t="str">
        <f t="shared" si="571"/>
        <v>NA</v>
      </c>
      <c r="R9178" s="145" t="str">
        <f t="shared" si="573"/>
        <v>NA</v>
      </c>
    </row>
    <row r="9179" spans="6:18" hidden="1">
      <c r="F9179" s="149"/>
      <c r="G9179" s="149"/>
      <c r="P9179" s="145">
        <f t="shared" si="572"/>
        <v>0</v>
      </c>
      <c r="Q9179" t="str">
        <f t="shared" si="571"/>
        <v>NA</v>
      </c>
      <c r="R9179" s="145" t="str">
        <f t="shared" si="573"/>
        <v>NA</v>
      </c>
    </row>
    <row r="9180" spans="6:18" hidden="1">
      <c r="F9180" s="149"/>
      <c r="G9180" s="149"/>
      <c r="P9180" s="145">
        <f t="shared" si="572"/>
        <v>0</v>
      </c>
      <c r="Q9180" t="str">
        <f t="shared" si="571"/>
        <v>NA</v>
      </c>
      <c r="R9180" s="145" t="str">
        <f t="shared" si="573"/>
        <v>NA</v>
      </c>
    </row>
    <row r="9181" spans="6:18" hidden="1">
      <c r="F9181" s="149"/>
      <c r="G9181" s="149"/>
      <c r="P9181" s="145">
        <f t="shared" si="572"/>
        <v>0</v>
      </c>
      <c r="Q9181" t="str">
        <f t="shared" si="571"/>
        <v>NA</v>
      </c>
      <c r="R9181" s="145" t="str">
        <f t="shared" si="573"/>
        <v>NA</v>
      </c>
    </row>
    <row r="9182" spans="6:18" hidden="1">
      <c r="F9182" s="149"/>
      <c r="G9182" s="149"/>
      <c r="P9182" s="145">
        <f t="shared" si="572"/>
        <v>0</v>
      </c>
      <c r="Q9182" t="str">
        <f t="shared" si="571"/>
        <v>NA</v>
      </c>
      <c r="R9182" s="145" t="str">
        <f t="shared" si="573"/>
        <v>NA</v>
      </c>
    </row>
    <row r="9183" spans="6:18" hidden="1">
      <c r="F9183" s="149"/>
      <c r="G9183" s="149"/>
      <c r="P9183" s="145">
        <f t="shared" si="572"/>
        <v>0</v>
      </c>
      <c r="Q9183" t="str">
        <f t="shared" si="571"/>
        <v>NA</v>
      </c>
      <c r="R9183" s="145" t="str">
        <f t="shared" si="573"/>
        <v>NA</v>
      </c>
    </row>
    <row r="9184" spans="6:18" hidden="1">
      <c r="F9184" s="149"/>
      <c r="G9184" s="149"/>
      <c r="P9184" s="145">
        <f t="shared" si="572"/>
        <v>0</v>
      </c>
      <c r="Q9184" t="str">
        <f t="shared" si="571"/>
        <v>NA</v>
      </c>
      <c r="R9184" s="145" t="str">
        <f t="shared" si="573"/>
        <v>NA</v>
      </c>
    </row>
    <row r="9185" spans="6:18" hidden="1">
      <c r="F9185" s="149"/>
      <c r="G9185" s="149"/>
      <c r="P9185" s="145">
        <f t="shared" si="572"/>
        <v>0</v>
      </c>
      <c r="Q9185" t="str">
        <f t="shared" si="571"/>
        <v>NA</v>
      </c>
      <c r="R9185" s="145" t="str">
        <f t="shared" si="573"/>
        <v>NA</v>
      </c>
    </row>
    <row r="9186" spans="6:18" hidden="1">
      <c r="F9186" s="149"/>
      <c r="G9186" s="149"/>
      <c r="P9186" s="145">
        <f t="shared" si="572"/>
        <v>0</v>
      </c>
      <c r="Q9186" t="str">
        <f t="shared" si="571"/>
        <v>NA</v>
      </c>
      <c r="R9186" s="145" t="str">
        <f t="shared" si="573"/>
        <v>NA</v>
      </c>
    </row>
    <row r="9187" spans="6:18" hidden="1">
      <c r="F9187" s="149"/>
      <c r="G9187" s="149"/>
      <c r="P9187" s="145">
        <f t="shared" si="572"/>
        <v>0</v>
      </c>
      <c r="Q9187" t="str">
        <f t="shared" si="571"/>
        <v>NA</v>
      </c>
      <c r="R9187" s="145" t="str">
        <f t="shared" si="573"/>
        <v>NA</v>
      </c>
    </row>
    <row r="9188" spans="6:18" hidden="1">
      <c r="F9188" s="149"/>
      <c r="G9188" s="149"/>
      <c r="P9188" s="145">
        <f t="shared" si="572"/>
        <v>0</v>
      </c>
      <c r="Q9188" t="str">
        <f t="shared" si="571"/>
        <v>NA</v>
      </c>
      <c r="R9188" s="145" t="str">
        <f t="shared" si="573"/>
        <v>NA</v>
      </c>
    </row>
    <row r="9189" spans="6:18" hidden="1">
      <c r="F9189" s="149"/>
      <c r="G9189" s="149"/>
      <c r="P9189" s="145">
        <f t="shared" si="572"/>
        <v>0</v>
      </c>
      <c r="Q9189" t="str">
        <f t="shared" si="571"/>
        <v>NA</v>
      </c>
      <c r="R9189" s="145" t="str">
        <f t="shared" si="573"/>
        <v>NA</v>
      </c>
    </row>
    <row r="9190" spans="6:18" hidden="1">
      <c r="F9190" s="149"/>
      <c r="G9190" s="149"/>
      <c r="P9190" s="145">
        <f t="shared" si="572"/>
        <v>0</v>
      </c>
      <c r="Q9190" t="str">
        <f t="shared" si="571"/>
        <v>NA</v>
      </c>
      <c r="R9190" s="145" t="str">
        <f t="shared" si="573"/>
        <v>NA</v>
      </c>
    </row>
    <row r="9191" spans="6:18" hidden="1">
      <c r="F9191" s="149"/>
      <c r="G9191" s="149"/>
      <c r="P9191" s="145">
        <f t="shared" si="572"/>
        <v>0</v>
      </c>
      <c r="Q9191" t="str">
        <f t="shared" si="571"/>
        <v>NA</v>
      </c>
      <c r="R9191" s="145" t="str">
        <f t="shared" si="573"/>
        <v>NA</v>
      </c>
    </row>
    <row r="9192" spans="6:18" hidden="1">
      <c r="F9192" s="149"/>
      <c r="G9192" s="149"/>
      <c r="P9192" s="145">
        <f t="shared" si="572"/>
        <v>0</v>
      </c>
      <c r="Q9192" t="str">
        <f t="shared" si="571"/>
        <v>NA</v>
      </c>
      <c r="R9192" s="145" t="str">
        <f t="shared" si="573"/>
        <v>NA</v>
      </c>
    </row>
    <row r="9193" spans="6:18" hidden="1">
      <c r="F9193" s="149"/>
      <c r="G9193" s="149"/>
      <c r="P9193" s="145">
        <f t="shared" si="572"/>
        <v>0</v>
      </c>
      <c r="Q9193" t="str">
        <f t="shared" si="571"/>
        <v>NA</v>
      </c>
      <c r="R9193" s="145" t="str">
        <f t="shared" si="573"/>
        <v>NA</v>
      </c>
    </row>
    <row r="9194" spans="6:18" hidden="1">
      <c r="F9194" s="149"/>
      <c r="G9194" s="149"/>
      <c r="P9194" s="145">
        <f t="shared" si="572"/>
        <v>0</v>
      </c>
      <c r="Q9194" t="str">
        <f t="shared" si="571"/>
        <v>NA</v>
      </c>
      <c r="R9194" s="145" t="str">
        <f t="shared" si="573"/>
        <v>NA</v>
      </c>
    </row>
    <row r="9195" spans="6:18" hidden="1">
      <c r="F9195" s="149"/>
      <c r="G9195" s="149"/>
      <c r="P9195" s="145">
        <f t="shared" si="572"/>
        <v>0</v>
      </c>
      <c r="Q9195" t="str">
        <f t="shared" si="571"/>
        <v>NA</v>
      </c>
      <c r="R9195" s="145" t="str">
        <f t="shared" si="573"/>
        <v>NA</v>
      </c>
    </row>
    <row r="9196" spans="6:18" hidden="1">
      <c r="F9196" s="149"/>
      <c r="G9196" s="149"/>
      <c r="P9196" s="145">
        <f t="shared" si="572"/>
        <v>0</v>
      </c>
      <c r="Q9196" t="str">
        <f t="shared" si="571"/>
        <v>NA</v>
      </c>
      <c r="R9196" s="145" t="str">
        <f t="shared" si="573"/>
        <v>NA</v>
      </c>
    </row>
    <row r="9197" spans="6:18" hidden="1">
      <c r="F9197" s="149"/>
      <c r="G9197" s="149"/>
      <c r="P9197" s="145">
        <f t="shared" si="572"/>
        <v>0</v>
      </c>
      <c r="Q9197" t="str">
        <f t="shared" si="571"/>
        <v>NA</v>
      </c>
      <c r="R9197" s="145" t="str">
        <f t="shared" si="573"/>
        <v>NA</v>
      </c>
    </row>
    <row r="9198" spans="6:18" hidden="1">
      <c r="F9198" s="149"/>
      <c r="G9198" s="149"/>
      <c r="P9198" s="145">
        <f t="shared" si="572"/>
        <v>0</v>
      </c>
      <c r="Q9198" t="str">
        <f t="shared" si="571"/>
        <v>NA</v>
      </c>
      <c r="R9198" s="145" t="str">
        <f t="shared" si="573"/>
        <v>NA</v>
      </c>
    </row>
    <row r="9199" spans="6:18" hidden="1">
      <c r="F9199" s="149"/>
      <c r="G9199" s="149"/>
      <c r="P9199" s="145">
        <f t="shared" si="572"/>
        <v>0</v>
      </c>
      <c r="Q9199" t="str">
        <f t="shared" si="571"/>
        <v>NA</v>
      </c>
      <c r="R9199" s="145" t="str">
        <f t="shared" si="573"/>
        <v>NA</v>
      </c>
    </row>
    <row r="9200" spans="6:18" hidden="1">
      <c r="F9200" s="149"/>
      <c r="G9200" s="149"/>
      <c r="P9200" s="145">
        <f t="shared" si="572"/>
        <v>0</v>
      </c>
      <c r="Q9200" t="str">
        <f t="shared" si="571"/>
        <v>NA</v>
      </c>
      <c r="R9200" s="145" t="str">
        <f t="shared" si="573"/>
        <v>NA</v>
      </c>
    </row>
    <row r="9201" spans="6:18" hidden="1">
      <c r="F9201" s="149"/>
      <c r="G9201" s="149"/>
      <c r="P9201" s="145">
        <f t="shared" si="572"/>
        <v>0</v>
      </c>
      <c r="Q9201" t="str">
        <f t="shared" si="571"/>
        <v>NA</v>
      </c>
      <c r="R9201" s="145" t="str">
        <f t="shared" si="573"/>
        <v>NA</v>
      </c>
    </row>
    <row r="9202" spans="6:18" hidden="1">
      <c r="F9202" s="149"/>
      <c r="G9202" s="149"/>
      <c r="P9202" s="145">
        <f t="shared" si="572"/>
        <v>0</v>
      </c>
      <c r="Q9202" t="str">
        <f t="shared" si="571"/>
        <v>NA</v>
      </c>
      <c r="R9202" s="145" t="str">
        <f t="shared" si="573"/>
        <v>NA</v>
      </c>
    </row>
    <row r="9203" spans="6:18" hidden="1">
      <c r="F9203" s="149"/>
      <c r="G9203" s="149"/>
      <c r="P9203" s="145">
        <f t="shared" si="572"/>
        <v>0</v>
      </c>
      <c r="Q9203" t="str">
        <f t="shared" si="571"/>
        <v>NA</v>
      </c>
      <c r="R9203" s="145" t="str">
        <f t="shared" si="573"/>
        <v>NA</v>
      </c>
    </row>
    <row r="9204" spans="6:18" hidden="1">
      <c r="F9204" s="149"/>
      <c r="G9204" s="149"/>
      <c r="P9204" s="145">
        <f t="shared" si="572"/>
        <v>0</v>
      </c>
      <c r="Q9204" t="str">
        <f t="shared" si="571"/>
        <v>NA</v>
      </c>
      <c r="R9204" s="145" t="str">
        <f t="shared" si="573"/>
        <v>NA</v>
      </c>
    </row>
    <row r="9205" spans="6:18" hidden="1">
      <c r="F9205" s="149"/>
      <c r="G9205" s="149"/>
      <c r="P9205" s="145">
        <f t="shared" si="572"/>
        <v>0</v>
      </c>
      <c r="Q9205" t="str">
        <f t="shared" si="571"/>
        <v>NA</v>
      </c>
      <c r="R9205" s="145" t="str">
        <f t="shared" si="573"/>
        <v>NA</v>
      </c>
    </row>
    <row r="9206" spans="6:18" hidden="1">
      <c r="F9206" s="149"/>
      <c r="G9206" s="149"/>
      <c r="P9206" s="145">
        <f t="shared" si="572"/>
        <v>0</v>
      </c>
      <c r="Q9206" t="str">
        <f t="shared" si="571"/>
        <v>NA</v>
      </c>
      <c r="R9206" s="145" t="str">
        <f t="shared" si="573"/>
        <v>NA</v>
      </c>
    </row>
    <row r="9207" spans="6:18" hidden="1">
      <c r="F9207" s="149"/>
      <c r="G9207" s="149"/>
      <c r="P9207" s="145">
        <f t="shared" si="572"/>
        <v>0</v>
      </c>
      <c r="Q9207" t="str">
        <f t="shared" si="571"/>
        <v>NA</v>
      </c>
      <c r="R9207" s="145" t="str">
        <f t="shared" si="573"/>
        <v>NA</v>
      </c>
    </row>
    <row r="9208" spans="6:18" hidden="1">
      <c r="F9208" s="149"/>
      <c r="G9208" s="149"/>
      <c r="P9208" s="145">
        <f t="shared" si="572"/>
        <v>0</v>
      </c>
      <c r="Q9208" t="str">
        <f t="shared" si="571"/>
        <v>NA</v>
      </c>
      <c r="R9208" s="145" t="str">
        <f t="shared" si="573"/>
        <v>NA</v>
      </c>
    </row>
    <row r="9209" spans="6:18" hidden="1">
      <c r="F9209" s="149"/>
      <c r="G9209" s="149"/>
      <c r="P9209" s="145">
        <f t="shared" si="572"/>
        <v>0</v>
      </c>
      <c r="Q9209" t="str">
        <f t="shared" si="571"/>
        <v>NA</v>
      </c>
      <c r="R9209" s="145" t="str">
        <f t="shared" si="573"/>
        <v>NA</v>
      </c>
    </row>
    <row r="9210" spans="6:18" hidden="1">
      <c r="F9210" s="149"/>
      <c r="G9210" s="149"/>
      <c r="P9210" s="145">
        <f t="shared" si="572"/>
        <v>0</v>
      </c>
      <c r="Q9210" t="str">
        <f t="shared" si="571"/>
        <v>NA</v>
      </c>
      <c r="R9210" s="145" t="str">
        <f t="shared" si="573"/>
        <v>NA</v>
      </c>
    </row>
    <row r="9211" spans="6:18" hidden="1">
      <c r="F9211" s="149"/>
      <c r="G9211" s="149"/>
      <c r="P9211" s="145">
        <f t="shared" si="572"/>
        <v>0</v>
      </c>
      <c r="Q9211" t="str">
        <f t="shared" si="571"/>
        <v>NA</v>
      </c>
      <c r="R9211" s="145" t="str">
        <f t="shared" si="573"/>
        <v>NA</v>
      </c>
    </row>
    <row r="9212" spans="6:18" hidden="1">
      <c r="F9212" s="149"/>
      <c r="G9212" s="149"/>
      <c r="P9212" s="145">
        <f t="shared" si="572"/>
        <v>0</v>
      </c>
      <c r="Q9212" t="str">
        <f t="shared" si="571"/>
        <v>NA</v>
      </c>
      <c r="R9212" s="145" t="str">
        <f t="shared" si="573"/>
        <v>NA</v>
      </c>
    </row>
    <row r="9213" spans="6:18" hidden="1">
      <c r="F9213" s="149"/>
      <c r="G9213" s="149"/>
      <c r="P9213" s="145">
        <f t="shared" si="572"/>
        <v>0</v>
      </c>
      <c r="Q9213" t="str">
        <f t="shared" si="571"/>
        <v>NA</v>
      </c>
      <c r="R9213" s="145" t="str">
        <f t="shared" si="573"/>
        <v>NA</v>
      </c>
    </row>
    <row r="9214" spans="6:18" hidden="1">
      <c r="F9214" s="149"/>
      <c r="G9214" s="149"/>
      <c r="P9214" s="145">
        <f t="shared" si="572"/>
        <v>0</v>
      </c>
      <c r="Q9214" t="str">
        <f t="shared" si="571"/>
        <v>NA</v>
      </c>
      <c r="R9214" s="145" t="str">
        <f t="shared" si="573"/>
        <v>NA</v>
      </c>
    </row>
    <row r="9215" spans="6:18" hidden="1">
      <c r="F9215" s="149"/>
      <c r="G9215" s="149"/>
      <c r="P9215" s="145">
        <f t="shared" si="572"/>
        <v>0</v>
      </c>
      <c r="Q9215" t="str">
        <f t="shared" si="571"/>
        <v>NA</v>
      </c>
      <c r="R9215" s="145" t="str">
        <f t="shared" si="573"/>
        <v>NA</v>
      </c>
    </row>
    <row r="9216" spans="6:18" hidden="1">
      <c r="F9216" s="149"/>
      <c r="G9216" s="149"/>
      <c r="P9216" s="145">
        <f t="shared" si="572"/>
        <v>0</v>
      </c>
      <c r="Q9216" t="str">
        <f t="shared" ref="Q9216:Q9279" si="574">IF(AND(ISNUMBER(E9216),ISNUMBER(H9216),ISBLANK(F9216)),E9216-H9216,"NA")</f>
        <v>NA</v>
      </c>
      <c r="R9216" s="145" t="str">
        <f t="shared" si="573"/>
        <v>NA</v>
      </c>
    </row>
    <row r="9217" spans="6:18" hidden="1">
      <c r="F9217" s="149"/>
      <c r="G9217" s="149"/>
      <c r="P9217" s="145">
        <f t="shared" si="572"/>
        <v>0</v>
      </c>
      <c r="Q9217" t="str">
        <f t="shared" si="574"/>
        <v>NA</v>
      </c>
      <c r="R9217" s="145" t="str">
        <f t="shared" si="573"/>
        <v>NA</v>
      </c>
    </row>
    <row r="9218" spans="6:18" hidden="1">
      <c r="F9218" s="149"/>
      <c r="G9218" s="149"/>
      <c r="P9218" s="145">
        <f t="shared" si="572"/>
        <v>0</v>
      </c>
      <c r="Q9218" t="str">
        <f t="shared" si="574"/>
        <v>NA</v>
      </c>
      <c r="R9218" s="145" t="str">
        <f t="shared" si="573"/>
        <v>NA</v>
      </c>
    </row>
    <row r="9219" spans="6:18" hidden="1">
      <c r="F9219" s="149"/>
      <c r="G9219" s="149"/>
      <c r="P9219" s="145">
        <f t="shared" si="572"/>
        <v>0</v>
      </c>
      <c r="Q9219" t="str">
        <f t="shared" si="574"/>
        <v>NA</v>
      </c>
      <c r="R9219" s="145" t="str">
        <f t="shared" si="573"/>
        <v>NA</v>
      </c>
    </row>
    <row r="9220" spans="6:18" hidden="1">
      <c r="F9220" s="149"/>
      <c r="G9220" s="149"/>
      <c r="P9220" s="145">
        <f t="shared" si="572"/>
        <v>0</v>
      </c>
      <c r="Q9220" t="str">
        <f t="shared" si="574"/>
        <v>NA</v>
      </c>
      <c r="R9220" s="145" t="str">
        <f t="shared" si="573"/>
        <v>NA</v>
      </c>
    </row>
    <row r="9221" spans="6:18" hidden="1">
      <c r="F9221" s="149"/>
      <c r="G9221" s="149"/>
      <c r="P9221" s="145">
        <f t="shared" si="572"/>
        <v>0</v>
      </c>
      <c r="Q9221" t="str">
        <f t="shared" si="574"/>
        <v>NA</v>
      </c>
      <c r="R9221" s="145" t="str">
        <f t="shared" si="573"/>
        <v>NA</v>
      </c>
    </row>
    <row r="9222" spans="6:18" hidden="1">
      <c r="F9222" s="149"/>
      <c r="G9222" s="149"/>
      <c r="P9222" s="145">
        <f t="shared" si="572"/>
        <v>0</v>
      </c>
      <c r="Q9222" t="str">
        <f t="shared" si="574"/>
        <v>NA</v>
      </c>
      <c r="R9222" s="145" t="str">
        <f t="shared" si="573"/>
        <v>NA</v>
      </c>
    </row>
    <row r="9223" spans="6:18" hidden="1">
      <c r="F9223" s="149"/>
      <c r="G9223" s="149"/>
      <c r="P9223" s="145">
        <f t="shared" si="572"/>
        <v>0</v>
      </c>
      <c r="Q9223" t="str">
        <f t="shared" si="574"/>
        <v>NA</v>
      </c>
      <c r="R9223" s="145" t="str">
        <f t="shared" si="573"/>
        <v>NA</v>
      </c>
    </row>
    <row r="9224" spans="6:18" hidden="1">
      <c r="F9224" s="149"/>
      <c r="G9224" s="149"/>
      <c r="P9224" s="145">
        <f t="shared" si="572"/>
        <v>0</v>
      </c>
      <c r="Q9224" t="str">
        <f t="shared" si="574"/>
        <v>NA</v>
      </c>
      <c r="R9224" s="145" t="str">
        <f t="shared" si="573"/>
        <v>NA</v>
      </c>
    </row>
    <row r="9225" spans="6:18" hidden="1">
      <c r="F9225" s="149"/>
      <c r="G9225" s="149"/>
      <c r="P9225" s="145">
        <f t="shared" ref="P9225:P9288" si="575">IFERROR(K9225-L9225,0)</f>
        <v>0</v>
      </c>
      <c r="Q9225" t="str">
        <f t="shared" si="574"/>
        <v>NA</v>
      </c>
      <c r="R9225" s="145" t="str">
        <f t="shared" ref="R9225:R9288" si="576">IF(AND(ISNUMBER(F9225),ISNUMBER(I9225),ISBLANK(E9225)),F9225-I9225,"NA")</f>
        <v>NA</v>
      </c>
    </row>
    <row r="9226" spans="6:18" hidden="1">
      <c r="F9226" s="149"/>
      <c r="G9226" s="149"/>
      <c r="P9226" s="145">
        <f t="shared" si="575"/>
        <v>0</v>
      </c>
      <c r="Q9226" t="str">
        <f t="shared" si="574"/>
        <v>NA</v>
      </c>
      <c r="R9226" s="145" t="str">
        <f t="shared" si="576"/>
        <v>NA</v>
      </c>
    </row>
    <row r="9227" spans="6:18" hidden="1">
      <c r="F9227" s="149"/>
      <c r="G9227" s="149"/>
      <c r="P9227" s="145">
        <f t="shared" si="575"/>
        <v>0</v>
      </c>
      <c r="Q9227" t="str">
        <f t="shared" si="574"/>
        <v>NA</v>
      </c>
      <c r="R9227" s="145" t="str">
        <f t="shared" si="576"/>
        <v>NA</v>
      </c>
    </row>
    <row r="9228" spans="6:18" hidden="1">
      <c r="F9228" s="149"/>
      <c r="G9228" s="149"/>
      <c r="P9228" s="145">
        <f t="shared" si="575"/>
        <v>0</v>
      </c>
      <c r="Q9228" t="str">
        <f t="shared" si="574"/>
        <v>NA</v>
      </c>
      <c r="R9228" s="145" t="str">
        <f t="shared" si="576"/>
        <v>NA</v>
      </c>
    </row>
    <row r="9229" spans="6:18" hidden="1">
      <c r="F9229" s="149"/>
      <c r="G9229" s="149"/>
      <c r="P9229" s="145">
        <f t="shared" si="575"/>
        <v>0</v>
      </c>
      <c r="Q9229" t="str">
        <f t="shared" si="574"/>
        <v>NA</v>
      </c>
      <c r="R9229" s="145" t="str">
        <f t="shared" si="576"/>
        <v>NA</v>
      </c>
    </row>
    <row r="9230" spans="6:18" hidden="1">
      <c r="F9230" s="149"/>
      <c r="G9230" s="149"/>
      <c r="P9230" s="145">
        <f t="shared" si="575"/>
        <v>0</v>
      </c>
      <c r="Q9230" t="str">
        <f t="shared" si="574"/>
        <v>NA</v>
      </c>
      <c r="R9230" s="145" t="str">
        <f t="shared" si="576"/>
        <v>NA</v>
      </c>
    </row>
    <row r="9231" spans="6:18" hidden="1">
      <c r="F9231" s="149"/>
      <c r="G9231" s="149"/>
      <c r="P9231" s="145">
        <f t="shared" si="575"/>
        <v>0</v>
      </c>
      <c r="Q9231" t="str">
        <f t="shared" si="574"/>
        <v>NA</v>
      </c>
      <c r="R9231" s="145" t="str">
        <f t="shared" si="576"/>
        <v>NA</v>
      </c>
    </row>
    <row r="9232" spans="6:18" hidden="1">
      <c r="F9232" s="149"/>
      <c r="G9232" s="149"/>
      <c r="P9232" s="145">
        <f t="shared" si="575"/>
        <v>0</v>
      </c>
      <c r="Q9232" t="str">
        <f t="shared" si="574"/>
        <v>NA</v>
      </c>
      <c r="R9232" s="145" t="str">
        <f t="shared" si="576"/>
        <v>NA</v>
      </c>
    </row>
    <row r="9233" spans="6:18" hidden="1">
      <c r="F9233" s="149"/>
      <c r="G9233" s="149"/>
      <c r="P9233" s="145">
        <f t="shared" si="575"/>
        <v>0</v>
      </c>
      <c r="Q9233" t="str">
        <f t="shared" si="574"/>
        <v>NA</v>
      </c>
      <c r="R9233" s="145" t="str">
        <f t="shared" si="576"/>
        <v>NA</v>
      </c>
    </row>
    <row r="9234" spans="6:18" hidden="1">
      <c r="F9234" s="149"/>
      <c r="G9234" s="149"/>
      <c r="P9234" s="145">
        <f t="shared" si="575"/>
        <v>0</v>
      </c>
      <c r="Q9234" t="str">
        <f t="shared" si="574"/>
        <v>NA</v>
      </c>
      <c r="R9234" s="145" t="str">
        <f t="shared" si="576"/>
        <v>NA</v>
      </c>
    </row>
    <row r="9235" spans="6:18" hidden="1">
      <c r="F9235" s="149"/>
      <c r="G9235" s="149"/>
      <c r="P9235" s="145">
        <f t="shared" si="575"/>
        <v>0</v>
      </c>
      <c r="Q9235" t="str">
        <f t="shared" si="574"/>
        <v>NA</v>
      </c>
      <c r="R9235" s="145" t="str">
        <f t="shared" si="576"/>
        <v>NA</v>
      </c>
    </row>
    <row r="9236" spans="6:18" hidden="1">
      <c r="F9236" s="149"/>
      <c r="G9236" s="149"/>
      <c r="P9236" s="145">
        <f t="shared" si="575"/>
        <v>0</v>
      </c>
      <c r="Q9236" t="str">
        <f t="shared" si="574"/>
        <v>NA</v>
      </c>
      <c r="R9236" s="145" t="str">
        <f t="shared" si="576"/>
        <v>NA</v>
      </c>
    </row>
    <row r="9237" spans="6:18" hidden="1">
      <c r="F9237" s="149"/>
      <c r="G9237" s="149"/>
      <c r="P9237" s="145">
        <f t="shared" si="575"/>
        <v>0</v>
      </c>
      <c r="Q9237" t="str">
        <f t="shared" si="574"/>
        <v>NA</v>
      </c>
      <c r="R9237" s="145" t="str">
        <f t="shared" si="576"/>
        <v>NA</v>
      </c>
    </row>
    <row r="9238" spans="6:18" hidden="1">
      <c r="F9238" s="149"/>
      <c r="G9238" s="149"/>
      <c r="P9238" s="145">
        <f t="shared" si="575"/>
        <v>0</v>
      </c>
      <c r="Q9238" t="str">
        <f t="shared" si="574"/>
        <v>NA</v>
      </c>
      <c r="R9238" s="145" t="str">
        <f t="shared" si="576"/>
        <v>NA</v>
      </c>
    </row>
    <row r="9239" spans="6:18" hidden="1">
      <c r="F9239" s="149"/>
      <c r="G9239" s="149"/>
      <c r="P9239" s="145">
        <f t="shared" si="575"/>
        <v>0</v>
      </c>
      <c r="Q9239" t="str">
        <f t="shared" si="574"/>
        <v>NA</v>
      </c>
      <c r="R9239" s="145" t="str">
        <f t="shared" si="576"/>
        <v>NA</v>
      </c>
    </row>
    <row r="9240" spans="6:18" hidden="1">
      <c r="F9240" s="149"/>
      <c r="G9240" s="149"/>
      <c r="P9240" s="145">
        <f t="shared" si="575"/>
        <v>0</v>
      </c>
      <c r="Q9240" t="str">
        <f t="shared" si="574"/>
        <v>NA</v>
      </c>
      <c r="R9240" s="145" t="str">
        <f t="shared" si="576"/>
        <v>NA</v>
      </c>
    </row>
    <row r="9241" spans="6:18" hidden="1">
      <c r="F9241" s="149"/>
      <c r="G9241" s="149"/>
      <c r="P9241" s="145">
        <f t="shared" si="575"/>
        <v>0</v>
      </c>
      <c r="Q9241" t="str">
        <f t="shared" si="574"/>
        <v>NA</v>
      </c>
      <c r="R9241" s="145" t="str">
        <f t="shared" si="576"/>
        <v>NA</v>
      </c>
    </row>
    <row r="9242" spans="6:18" hidden="1">
      <c r="F9242" s="149"/>
      <c r="G9242" s="149"/>
      <c r="P9242" s="145">
        <f t="shared" si="575"/>
        <v>0</v>
      </c>
      <c r="Q9242" t="str">
        <f t="shared" si="574"/>
        <v>NA</v>
      </c>
      <c r="R9242" s="145" t="str">
        <f t="shared" si="576"/>
        <v>NA</v>
      </c>
    </row>
    <row r="9243" spans="6:18" hidden="1">
      <c r="F9243" s="149"/>
      <c r="G9243" s="149"/>
      <c r="P9243" s="145">
        <f t="shared" si="575"/>
        <v>0</v>
      </c>
      <c r="Q9243" t="str">
        <f t="shared" si="574"/>
        <v>NA</v>
      </c>
      <c r="R9243" s="145" t="str">
        <f t="shared" si="576"/>
        <v>NA</v>
      </c>
    </row>
    <row r="9244" spans="6:18" hidden="1">
      <c r="F9244" s="149"/>
      <c r="G9244" s="149"/>
      <c r="P9244" s="145">
        <f t="shared" si="575"/>
        <v>0</v>
      </c>
      <c r="Q9244" t="str">
        <f t="shared" si="574"/>
        <v>NA</v>
      </c>
      <c r="R9244" s="145" t="str">
        <f t="shared" si="576"/>
        <v>NA</v>
      </c>
    </row>
    <row r="9245" spans="6:18" hidden="1">
      <c r="F9245" s="149"/>
      <c r="G9245" s="149"/>
      <c r="P9245" s="145">
        <f t="shared" si="575"/>
        <v>0</v>
      </c>
      <c r="Q9245" t="str">
        <f t="shared" si="574"/>
        <v>NA</v>
      </c>
      <c r="R9245" s="145" t="str">
        <f t="shared" si="576"/>
        <v>NA</v>
      </c>
    </row>
    <row r="9246" spans="6:18" hidden="1">
      <c r="F9246" s="149"/>
      <c r="G9246" s="149"/>
      <c r="P9246" s="145">
        <f t="shared" si="575"/>
        <v>0</v>
      </c>
      <c r="Q9246" t="str">
        <f t="shared" si="574"/>
        <v>NA</v>
      </c>
      <c r="R9246" s="145" t="str">
        <f t="shared" si="576"/>
        <v>NA</v>
      </c>
    </row>
    <row r="9247" spans="6:18" hidden="1">
      <c r="F9247" s="149"/>
      <c r="G9247" s="149"/>
      <c r="P9247" s="145">
        <f t="shared" si="575"/>
        <v>0</v>
      </c>
      <c r="Q9247" t="str">
        <f t="shared" si="574"/>
        <v>NA</v>
      </c>
      <c r="R9247" s="145" t="str">
        <f t="shared" si="576"/>
        <v>NA</v>
      </c>
    </row>
    <row r="9248" spans="6:18" hidden="1">
      <c r="F9248" s="149"/>
      <c r="G9248" s="149"/>
      <c r="P9248" s="145">
        <f t="shared" si="575"/>
        <v>0</v>
      </c>
      <c r="Q9248" t="str">
        <f t="shared" si="574"/>
        <v>NA</v>
      </c>
      <c r="R9248" s="145" t="str">
        <f t="shared" si="576"/>
        <v>NA</v>
      </c>
    </row>
    <row r="9249" spans="6:18" hidden="1">
      <c r="F9249" s="149"/>
      <c r="G9249" s="149"/>
      <c r="P9249" s="145">
        <f t="shared" si="575"/>
        <v>0</v>
      </c>
      <c r="Q9249" t="str">
        <f t="shared" si="574"/>
        <v>NA</v>
      </c>
      <c r="R9249" s="145" t="str">
        <f t="shared" si="576"/>
        <v>NA</v>
      </c>
    </row>
    <row r="9250" spans="6:18" hidden="1">
      <c r="F9250" s="149"/>
      <c r="G9250" s="149"/>
      <c r="P9250" s="145">
        <f t="shared" si="575"/>
        <v>0</v>
      </c>
      <c r="Q9250" t="str">
        <f t="shared" si="574"/>
        <v>NA</v>
      </c>
      <c r="R9250" s="145" t="str">
        <f t="shared" si="576"/>
        <v>NA</v>
      </c>
    </row>
    <row r="9251" spans="6:18" hidden="1">
      <c r="F9251" s="149"/>
      <c r="G9251" s="149"/>
      <c r="P9251" s="145">
        <f t="shared" si="575"/>
        <v>0</v>
      </c>
      <c r="Q9251" t="str">
        <f t="shared" si="574"/>
        <v>NA</v>
      </c>
      <c r="R9251" s="145" t="str">
        <f t="shared" si="576"/>
        <v>NA</v>
      </c>
    </row>
    <row r="9252" spans="6:18" hidden="1">
      <c r="F9252" s="149"/>
      <c r="G9252" s="149"/>
      <c r="P9252" s="145">
        <f t="shared" si="575"/>
        <v>0</v>
      </c>
      <c r="Q9252" t="str">
        <f t="shared" si="574"/>
        <v>NA</v>
      </c>
      <c r="R9252" s="145" t="str">
        <f t="shared" si="576"/>
        <v>NA</v>
      </c>
    </row>
    <row r="9253" spans="6:18" hidden="1">
      <c r="F9253" s="149"/>
      <c r="G9253" s="149"/>
      <c r="P9253" s="145">
        <f t="shared" si="575"/>
        <v>0</v>
      </c>
      <c r="Q9253" t="str">
        <f t="shared" si="574"/>
        <v>NA</v>
      </c>
      <c r="R9253" s="145" t="str">
        <f t="shared" si="576"/>
        <v>NA</v>
      </c>
    </row>
    <row r="9254" spans="6:18" hidden="1">
      <c r="F9254" s="149"/>
      <c r="G9254" s="149"/>
      <c r="P9254" s="145">
        <f t="shared" si="575"/>
        <v>0</v>
      </c>
      <c r="Q9254" t="str">
        <f t="shared" si="574"/>
        <v>NA</v>
      </c>
      <c r="R9254" s="145" t="str">
        <f t="shared" si="576"/>
        <v>NA</v>
      </c>
    </row>
    <row r="9255" spans="6:18" hidden="1">
      <c r="F9255" s="149"/>
      <c r="G9255" s="149"/>
      <c r="P9255" s="145">
        <f t="shared" si="575"/>
        <v>0</v>
      </c>
      <c r="Q9255" t="str">
        <f t="shared" si="574"/>
        <v>NA</v>
      </c>
      <c r="R9255" s="145" t="str">
        <f t="shared" si="576"/>
        <v>NA</v>
      </c>
    </row>
    <row r="9256" spans="6:18" hidden="1">
      <c r="F9256" s="149"/>
      <c r="G9256" s="149"/>
      <c r="P9256" s="145">
        <f t="shared" si="575"/>
        <v>0</v>
      </c>
      <c r="Q9256" t="str">
        <f t="shared" si="574"/>
        <v>NA</v>
      </c>
      <c r="R9256" s="145" t="str">
        <f t="shared" si="576"/>
        <v>NA</v>
      </c>
    </row>
    <row r="9257" spans="6:18" hidden="1">
      <c r="F9257" s="149"/>
      <c r="G9257" s="149"/>
      <c r="P9257" s="145">
        <f t="shared" si="575"/>
        <v>0</v>
      </c>
      <c r="Q9257" t="str">
        <f t="shared" si="574"/>
        <v>NA</v>
      </c>
      <c r="R9257" s="145" t="str">
        <f t="shared" si="576"/>
        <v>NA</v>
      </c>
    </row>
    <row r="9258" spans="6:18" hidden="1">
      <c r="F9258" s="149"/>
      <c r="G9258" s="149"/>
      <c r="P9258" s="145">
        <f t="shared" si="575"/>
        <v>0</v>
      </c>
      <c r="Q9258" t="str">
        <f t="shared" si="574"/>
        <v>NA</v>
      </c>
      <c r="R9258" s="145" t="str">
        <f t="shared" si="576"/>
        <v>NA</v>
      </c>
    </row>
    <row r="9259" spans="6:18" hidden="1">
      <c r="F9259" s="149"/>
      <c r="G9259" s="149"/>
      <c r="P9259" s="145">
        <f t="shared" si="575"/>
        <v>0</v>
      </c>
      <c r="Q9259" t="str">
        <f t="shared" si="574"/>
        <v>NA</v>
      </c>
      <c r="R9259" s="145" t="str">
        <f t="shared" si="576"/>
        <v>NA</v>
      </c>
    </row>
    <row r="9260" spans="6:18" hidden="1">
      <c r="F9260" s="149"/>
      <c r="G9260" s="149"/>
      <c r="P9260" s="145">
        <f t="shared" si="575"/>
        <v>0</v>
      </c>
      <c r="Q9260" t="str">
        <f t="shared" si="574"/>
        <v>NA</v>
      </c>
      <c r="R9260" s="145" t="str">
        <f t="shared" si="576"/>
        <v>NA</v>
      </c>
    </row>
    <row r="9261" spans="6:18" hidden="1">
      <c r="F9261" s="149"/>
      <c r="G9261" s="149"/>
      <c r="P9261" s="145">
        <f t="shared" si="575"/>
        <v>0</v>
      </c>
      <c r="Q9261" t="str">
        <f t="shared" si="574"/>
        <v>NA</v>
      </c>
      <c r="R9261" s="145" t="str">
        <f t="shared" si="576"/>
        <v>NA</v>
      </c>
    </row>
    <row r="9262" spans="6:18" hidden="1">
      <c r="F9262" s="149"/>
      <c r="G9262" s="149"/>
      <c r="P9262" s="145">
        <f t="shared" si="575"/>
        <v>0</v>
      </c>
      <c r="Q9262" t="str">
        <f t="shared" si="574"/>
        <v>NA</v>
      </c>
      <c r="R9262" s="145" t="str">
        <f t="shared" si="576"/>
        <v>NA</v>
      </c>
    </row>
    <row r="9263" spans="6:18" hidden="1">
      <c r="F9263" s="149"/>
      <c r="G9263" s="149"/>
      <c r="P9263" s="145">
        <f t="shared" si="575"/>
        <v>0</v>
      </c>
      <c r="Q9263" t="str">
        <f t="shared" si="574"/>
        <v>NA</v>
      </c>
      <c r="R9263" s="145" t="str">
        <f t="shared" si="576"/>
        <v>NA</v>
      </c>
    </row>
    <row r="9264" spans="6:18" hidden="1">
      <c r="F9264" s="149"/>
      <c r="G9264" s="149"/>
      <c r="P9264" s="145">
        <f t="shared" si="575"/>
        <v>0</v>
      </c>
      <c r="Q9264" t="str">
        <f t="shared" si="574"/>
        <v>NA</v>
      </c>
      <c r="R9264" s="145" t="str">
        <f t="shared" si="576"/>
        <v>NA</v>
      </c>
    </row>
    <row r="9265" spans="6:18" hidden="1">
      <c r="F9265" s="149"/>
      <c r="G9265" s="149"/>
      <c r="P9265" s="145">
        <f t="shared" si="575"/>
        <v>0</v>
      </c>
      <c r="Q9265" t="str">
        <f t="shared" si="574"/>
        <v>NA</v>
      </c>
      <c r="R9265" s="145" t="str">
        <f t="shared" si="576"/>
        <v>NA</v>
      </c>
    </row>
    <row r="9266" spans="6:18" hidden="1">
      <c r="F9266" s="149"/>
      <c r="G9266" s="149"/>
      <c r="P9266" s="145">
        <f t="shared" si="575"/>
        <v>0</v>
      </c>
      <c r="Q9266" t="str">
        <f t="shared" si="574"/>
        <v>NA</v>
      </c>
      <c r="R9266" s="145" t="str">
        <f t="shared" si="576"/>
        <v>NA</v>
      </c>
    </row>
    <row r="9267" spans="6:18" hidden="1">
      <c r="F9267" s="149"/>
      <c r="G9267" s="149"/>
      <c r="P9267" s="145">
        <f t="shared" si="575"/>
        <v>0</v>
      </c>
      <c r="Q9267" t="str">
        <f t="shared" si="574"/>
        <v>NA</v>
      </c>
      <c r="R9267" s="145" t="str">
        <f t="shared" si="576"/>
        <v>NA</v>
      </c>
    </row>
    <row r="9268" spans="6:18" hidden="1">
      <c r="F9268" s="149"/>
      <c r="G9268" s="149"/>
      <c r="P9268" s="145">
        <f t="shared" si="575"/>
        <v>0</v>
      </c>
      <c r="Q9268" t="str">
        <f t="shared" si="574"/>
        <v>NA</v>
      </c>
      <c r="R9268" s="145" t="str">
        <f t="shared" si="576"/>
        <v>NA</v>
      </c>
    </row>
    <row r="9269" spans="6:18" hidden="1">
      <c r="F9269" s="149"/>
      <c r="G9269" s="149"/>
      <c r="P9269" s="145">
        <f t="shared" si="575"/>
        <v>0</v>
      </c>
      <c r="Q9269" t="str">
        <f t="shared" si="574"/>
        <v>NA</v>
      </c>
      <c r="R9269" s="145" t="str">
        <f t="shared" si="576"/>
        <v>NA</v>
      </c>
    </row>
    <row r="9270" spans="6:18" hidden="1">
      <c r="F9270" s="149"/>
      <c r="G9270" s="149"/>
      <c r="P9270" s="145">
        <f t="shared" si="575"/>
        <v>0</v>
      </c>
      <c r="Q9270" t="str">
        <f t="shared" si="574"/>
        <v>NA</v>
      </c>
      <c r="R9270" s="145" t="str">
        <f t="shared" si="576"/>
        <v>NA</v>
      </c>
    </row>
    <row r="9271" spans="6:18" hidden="1">
      <c r="F9271" s="149"/>
      <c r="G9271" s="149"/>
      <c r="P9271" s="145">
        <f t="shared" si="575"/>
        <v>0</v>
      </c>
      <c r="Q9271" t="str">
        <f t="shared" si="574"/>
        <v>NA</v>
      </c>
      <c r="R9271" s="145" t="str">
        <f t="shared" si="576"/>
        <v>NA</v>
      </c>
    </row>
    <row r="9272" spans="6:18" hidden="1">
      <c r="F9272" s="149"/>
      <c r="G9272" s="149"/>
      <c r="P9272" s="145">
        <f t="shared" si="575"/>
        <v>0</v>
      </c>
      <c r="Q9272" t="str">
        <f t="shared" si="574"/>
        <v>NA</v>
      </c>
      <c r="R9272" s="145" t="str">
        <f t="shared" si="576"/>
        <v>NA</v>
      </c>
    </row>
    <row r="9273" spans="6:18" hidden="1">
      <c r="F9273" s="149"/>
      <c r="G9273" s="149"/>
      <c r="P9273" s="145">
        <f t="shared" si="575"/>
        <v>0</v>
      </c>
      <c r="Q9273" t="str">
        <f t="shared" si="574"/>
        <v>NA</v>
      </c>
      <c r="R9273" s="145" t="str">
        <f t="shared" si="576"/>
        <v>NA</v>
      </c>
    </row>
    <row r="9274" spans="6:18" hidden="1">
      <c r="F9274" s="149"/>
      <c r="G9274" s="149"/>
      <c r="P9274" s="145">
        <f t="shared" si="575"/>
        <v>0</v>
      </c>
      <c r="Q9274" t="str">
        <f t="shared" si="574"/>
        <v>NA</v>
      </c>
      <c r="R9274" s="145" t="str">
        <f t="shared" si="576"/>
        <v>NA</v>
      </c>
    </row>
    <row r="9275" spans="6:18" hidden="1">
      <c r="F9275" s="149"/>
      <c r="G9275" s="149"/>
      <c r="P9275" s="145">
        <f t="shared" si="575"/>
        <v>0</v>
      </c>
      <c r="Q9275" t="str">
        <f t="shared" si="574"/>
        <v>NA</v>
      </c>
      <c r="R9275" s="145" t="str">
        <f t="shared" si="576"/>
        <v>NA</v>
      </c>
    </row>
    <row r="9276" spans="6:18" hidden="1">
      <c r="F9276" s="149"/>
      <c r="G9276" s="149"/>
      <c r="P9276" s="145">
        <f t="shared" si="575"/>
        <v>0</v>
      </c>
      <c r="Q9276" t="str">
        <f t="shared" si="574"/>
        <v>NA</v>
      </c>
      <c r="R9276" s="145" t="str">
        <f t="shared" si="576"/>
        <v>NA</v>
      </c>
    </row>
    <row r="9277" spans="6:18" hidden="1">
      <c r="F9277" s="149"/>
      <c r="G9277" s="149"/>
      <c r="P9277" s="145">
        <f t="shared" si="575"/>
        <v>0</v>
      </c>
      <c r="Q9277" t="str">
        <f t="shared" si="574"/>
        <v>NA</v>
      </c>
      <c r="R9277" s="145" t="str">
        <f t="shared" si="576"/>
        <v>NA</v>
      </c>
    </row>
    <row r="9278" spans="6:18" hidden="1">
      <c r="F9278" s="149"/>
      <c r="G9278" s="149"/>
      <c r="P9278" s="145">
        <f t="shared" si="575"/>
        <v>0</v>
      </c>
      <c r="Q9278" t="str">
        <f t="shared" si="574"/>
        <v>NA</v>
      </c>
      <c r="R9278" s="145" t="str">
        <f t="shared" si="576"/>
        <v>NA</v>
      </c>
    </row>
    <row r="9279" spans="6:18" hidden="1">
      <c r="F9279" s="149"/>
      <c r="G9279" s="149"/>
      <c r="P9279" s="145">
        <f t="shared" si="575"/>
        <v>0</v>
      </c>
      <c r="Q9279" t="str">
        <f t="shared" si="574"/>
        <v>NA</v>
      </c>
      <c r="R9279" s="145" t="str">
        <f t="shared" si="576"/>
        <v>NA</v>
      </c>
    </row>
    <row r="9280" spans="6:18" hidden="1">
      <c r="F9280" s="149"/>
      <c r="G9280" s="149"/>
      <c r="P9280" s="145">
        <f t="shared" si="575"/>
        <v>0</v>
      </c>
      <c r="Q9280" t="str">
        <f t="shared" ref="Q9280:Q9343" si="577">IF(AND(ISNUMBER(E9280),ISNUMBER(H9280),ISBLANK(F9280)),E9280-H9280,"NA")</f>
        <v>NA</v>
      </c>
      <c r="R9280" s="145" t="str">
        <f t="shared" si="576"/>
        <v>NA</v>
      </c>
    </row>
    <row r="9281" spans="6:18" hidden="1">
      <c r="F9281" s="149"/>
      <c r="G9281" s="149"/>
      <c r="P9281" s="145">
        <f t="shared" si="575"/>
        <v>0</v>
      </c>
      <c r="Q9281" t="str">
        <f t="shared" si="577"/>
        <v>NA</v>
      </c>
      <c r="R9281" s="145" t="str">
        <f t="shared" si="576"/>
        <v>NA</v>
      </c>
    </row>
    <row r="9282" spans="6:18" hidden="1">
      <c r="F9282" s="149"/>
      <c r="G9282" s="149"/>
      <c r="P9282" s="145">
        <f t="shared" si="575"/>
        <v>0</v>
      </c>
      <c r="Q9282" t="str">
        <f t="shared" si="577"/>
        <v>NA</v>
      </c>
      <c r="R9282" s="145" t="str">
        <f t="shared" si="576"/>
        <v>NA</v>
      </c>
    </row>
    <row r="9283" spans="6:18" hidden="1">
      <c r="F9283" s="149"/>
      <c r="G9283" s="149"/>
      <c r="P9283" s="145">
        <f t="shared" si="575"/>
        <v>0</v>
      </c>
      <c r="Q9283" t="str">
        <f t="shared" si="577"/>
        <v>NA</v>
      </c>
      <c r="R9283" s="145" t="str">
        <f t="shared" si="576"/>
        <v>NA</v>
      </c>
    </row>
    <row r="9284" spans="6:18" hidden="1">
      <c r="F9284" s="149"/>
      <c r="G9284" s="149"/>
      <c r="P9284" s="145">
        <f t="shared" si="575"/>
        <v>0</v>
      </c>
      <c r="Q9284" t="str">
        <f t="shared" si="577"/>
        <v>NA</v>
      </c>
      <c r="R9284" s="145" t="str">
        <f t="shared" si="576"/>
        <v>NA</v>
      </c>
    </row>
    <row r="9285" spans="6:18" hidden="1">
      <c r="F9285" s="149"/>
      <c r="G9285" s="149"/>
      <c r="P9285" s="145">
        <f t="shared" si="575"/>
        <v>0</v>
      </c>
      <c r="Q9285" t="str">
        <f t="shared" si="577"/>
        <v>NA</v>
      </c>
      <c r="R9285" s="145" t="str">
        <f t="shared" si="576"/>
        <v>NA</v>
      </c>
    </row>
    <row r="9286" spans="6:18" hidden="1">
      <c r="F9286" s="149"/>
      <c r="G9286" s="149"/>
      <c r="P9286" s="145">
        <f t="shared" si="575"/>
        <v>0</v>
      </c>
      <c r="Q9286" t="str">
        <f t="shared" si="577"/>
        <v>NA</v>
      </c>
      <c r="R9286" s="145" t="str">
        <f t="shared" si="576"/>
        <v>NA</v>
      </c>
    </row>
    <row r="9287" spans="6:18" hidden="1">
      <c r="F9287" s="149"/>
      <c r="G9287" s="149"/>
      <c r="P9287" s="145">
        <f t="shared" si="575"/>
        <v>0</v>
      </c>
      <c r="Q9287" t="str">
        <f t="shared" si="577"/>
        <v>NA</v>
      </c>
      <c r="R9287" s="145" t="str">
        <f t="shared" si="576"/>
        <v>NA</v>
      </c>
    </row>
    <row r="9288" spans="6:18" hidden="1">
      <c r="F9288" s="149"/>
      <c r="G9288" s="149"/>
      <c r="P9288" s="145">
        <f t="shared" si="575"/>
        <v>0</v>
      </c>
      <c r="Q9288" t="str">
        <f t="shared" si="577"/>
        <v>NA</v>
      </c>
      <c r="R9288" s="145" t="str">
        <f t="shared" si="576"/>
        <v>NA</v>
      </c>
    </row>
    <row r="9289" spans="6:18" hidden="1">
      <c r="F9289" s="149"/>
      <c r="G9289" s="149"/>
      <c r="P9289" s="145">
        <f t="shared" ref="P9289:P9352" si="578">IFERROR(K9289-L9289,0)</f>
        <v>0</v>
      </c>
      <c r="Q9289" t="str">
        <f t="shared" si="577"/>
        <v>NA</v>
      </c>
      <c r="R9289" s="145" t="str">
        <f t="shared" ref="R9289:R9352" si="579">IF(AND(ISNUMBER(F9289),ISNUMBER(I9289),ISBLANK(E9289)),F9289-I9289,"NA")</f>
        <v>NA</v>
      </c>
    </row>
    <row r="9290" spans="6:18" hidden="1">
      <c r="F9290" s="149"/>
      <c r="G9290" s="149"/>
      <c r="P9290" s="145">
        <f t="shared" si="578"/>
        <v>0</v>
      </c>
      <c r="Q9290" t="str">
        <f t="shared" si="577"/>
        <v>NA</v>
      </c>
      <c r="R9290" s="145" t="str">
        <f t="shared" si="579"/>
        <v>NA</v>
      </c>
    </row>
    <row r="9291" spans="6:18" hidden="1">
      <c r="F9291" s="149"/>
      <c r="G9291" s="149"/>
      <c r="P9291" s="145">
        <f t="shared" si="578"/>
        <v>0</v>
      </c>
      <c r="Q9291" t="str">
        <f t="shared" si="577"/>
        <v>NA</v>
      </c>
      <c r="R9291" s="145" t="str">
        <f t="shared" si="579"/>
        <v>NA</v>
      </c>
    </row>
    <row r="9292" spans="6:18" hidden="1">
      <c r="F9292" s="149"/>
      <c r="G9292" s="149"/>
      <c r="P9292" s="145">
        <f t="shared" si="578"/>
        <v>0</v>
      </c>
      <c r="Q9292" t="str">
        <f t="shared" si="577"/>
        <v>NA</v>
      </c>
      <c r="R9292" s="145" t="str">
        <f t="shared" si="579"/>
        <v>NA</v>
      </c>
    </row>
    <row r="9293" spans="6:18" hidden="1">
      <c r="F9293" s="149"/>
      <c r="G9293" s="149"/>
      <c r="P9293" s="145">
        <f t="shared" si="578"/>
        <v>0</v>
      </c>
      <c r="Q9293" t="str">
        <f t="shared" si="577"/>
        <v>NA</v>
      </c>
      <c r="R9293" s="145" t="str">
        <f t="shared" si="579"/>
        <v>NA</v>
      </c>
    </row>
    <row r="9294" spans="6:18" hidden="1">
      <c r="F9294" s="149"/>
      <c r="G9294" s="149"/>
      <c r="P9294" s="145">
        <f t="shared" si="578"/>
        <v>0</v>
      </c>
      <c r="Q9294" t="str">
        <f t="shared" si="577"/>
        <v>NA</v>
      </c>
      <c r="R9294" s="145" t="str">
        <f t="shared" si="579"/>
        <v>NA</v>
      </c>
    </row>
    <row r="9295" spans="6:18" hidden="1">
      <c r="F9295" s="149"/>
      <c r="G9295" s="149"/>
      <c r="P9295" s="145">
        <f t="shared" si="578"/>
        <v>0</v>
      </c>
      <c r="Q9295" t="str">
        <f t="shared" si="577"/>
        <v>NA</v>
      </c>
      <c r="R9295" s="145" t="str">
        <f t="shared" si="579"/>
        <v>NA</v>
      </c>
    </row>
    <row r="9296" spans="6:18" hidden="1">
      <c r="F9296" s="149"/>
      <c r="G9296" s="149"/>
      <c r="P9296" s="145">
        <f t="shared" si="578"/>
        <v>0</v>
      </c>
      <c r="Q9296" t="str">
        <f t="shared" si="577"/>
        <v>NA</v>
      </c>
      <c r="R9296" s="145" t="str">
        <f t="shared" si="579"/>
        <v>NA</v>
      </c>
    </row>
    <row r="9297" spans="6:18" hidden="1">
      <c r="F9297" s="149"/>
      <c r="G9297" s="149"/>
      <c r="P9297" s="145">
        <f t="shared" si="578"/>
        <v>0</v>
      </c>
      <c r="Q9297" t="str">
        <f t="shared" si="577"/>
        <v>NA</v>
      </c>
      <c r="R9297" s="145" t="str">
        <f t="shared" si="579"/>
        <v>NA</v>
      </c>
    </row>
    <row r="9298" spans="6:18" hidden="1">
      <c r="F9298" s="149"/>
      <c r="G9298" s="149"/>
      <c r="P9298" s="145">
        <f t="shared" si="578"/>
        <v>0</v>
      </c>
      <c r="Q9298" t="str">
        <f t="shared" si="577"/>
        <v>NA</v>
      </c>
      <c r="R9298" s="145" t="str">
        <f t="shared" si="579"/>
        <v>NA</v>
      </c>
    </row>
    <row r="9299" spans="6:18" hidden="1">
      <c r="F9299" s="149"/>
      <c r="G9299" s="149"/>
      <c r="P9299" s="145">
        <f t="shared" si="578"/>
        <v>0</v>
      </c>
      <c r="Q9299" t="str">
        <f t="shared" si="577"/>
        <v>NA</v>
      </c>
      <c r="R9299" s="145" t="str">
        <f t="shared" si="579"/>
        <v>NA</v>
      </c>
    </row>
    <row r="9300" spans="6:18" hidden="1">
      <c r="F9300" s="149"/>
      <c r="G9300" s="149"/>
      <c r="P9300" s="145">
        <f t="shared" si="578"/>
        <v>0</v>
      </c>
      <c r="Q9300" t="str">
        <f t="shared" si="577"/>
        <v>NA</v>
      </c>
      <c r="R9300" s="145" t="str">
        <f t="shared" si="579"/>
        <v>NA</v>
      </c>
    </row>
    <row r="9301" spans="6:18" hidden="1">
      <c r="F9301" s="149"/>
      <c r="G9301" s="149"/>
      <c r="P9301" s="145">
        <f t="shared" si="578"/>
        <v>0</v>
      </c>
      <c r="Q9301" t="str">
        <f t="shared" si="577"/>
        <v>NA</v>
      </c>
      <c r="R9301" s="145" t="str">
        <f t="shared" si="579"/>
        <v>NA</v>
      </c>
    </row>
    <row r="9302" spans="6:18" hidden="1">
      <c r="F9302" s="149"/>
      <c r="G9302" s="149"/>
      <c r="P9302" s="145">
        <f t="shared" si="578"/>
        <v>0</v>
      </c>
      <c r="Q9302" t="str">
        <f t="shared" si="577"/>
        <v>NA</v>
      </c>
      <c r="R9302" s="145" t="str">
        <f t="shared" si="579"/>
        <v>NA</v>
      </c>
    </row>
    <row r="9303" spans="6:18" hidden="1">
      <c r="F9303" s="149"/>
      <c r="G9303" s="149"/>
      <c r="P9303" s="145">
        <f t="shared" si="578"/>
        <v>0</v>
      </c>
      <c r="Q9303" t="str">
        <f t="shared" si="577"/>
        <v>NA</v>
      </c>
      <c r="R9303" s="145" t="str">
        <f t="shared" si="579"/>
        <v>NA</v>
      </c>
    </row>
    <row r="9304" spans="6:18" hidden="1">
      <c r="F9304" s="149"/>
      <c r="G9304" s="149"/>
      <c r="P9304" s="145">
        <f t="shared" si="578"/>
        <v>0</v>
      </c>
      <c r="Q9304" t="str">
        <f t="shared" si="577"/>
        <v>NA</v>
      </c>
      <c r="R9304" s="145" t="str">
        <f t="shared" si="579"/>
        <v>NA</v>
      </c>
    </row>
    <row r="9305" spans="6:18" hidden="1">
      <c r="F9305" s="149"/>
      <c r="G9305" s="149"/>
      <c r="P9305" s="145">
        <f t="shared" si="578"/>
        <v>0</v>
      </c>
      <c r="Q9305" t="str">
        <f t="shared" si="577"/>
        <v>NA</v>
      </c>
      <c r="R9305" s="145" t="str">
        <f t="shared" si="579"/>
        <v>NA</v>
      </c>
    </row>
    <row r="9306" spans="6:18" hidden="1">
      <c r="F9306" s="149"/>
      <c r="G9306" s="149"/>
      <c r="P9306" s="145">
        <f t="shared" si="578"/>
        <v>0</v>
      </c>
      <c r="Q9306" t="str">
        <f t="shared" si="577"/>
        <v>NA</v>
      </c>
      <c r="R9306" s="145" t="str">
        <f t="shared" si="579"/>
        <v>NA</v>
      </c>
    </row>
    <row r="9307" spans="6:18" hidden="1">
      <c r="F9307" s="149"/>
      <c r="G9307" s="149"/>
      <c r="P9307" s="145">
        <f t="shared" si="578"/>
        <v>0</v>
      </c>
      <c r="Q9307" t="str">
        <f t="shared" si="577"/>
        <v>NA</v>
      </c>
      <c r="R9307" s="145" t="str">
        <f t="shared" si="579"/>
        <v>NA</v>
      </c>
    </row>
    <row r="9308" spans="6:18" hidden="1">
      <c r="F9308" s="149"/>
      <c r="G9308" s="149"/>
      <c r="P9308" s="145">
        <f t="shared" si="578"/>
        <v>0</v>
      </c>
      <c r="Q9308" t="str">
        <f t="shared" si="577"/>
        <v>NA</v>
      </c>
      <c r="R9308" s="145" t="str">
        <f t="shared" si="579"/>
        <v>NA</v>
      </c>
    </row>
    <row r="9309" spans="6:18" hidden="1">
      <c r="F9309" s="149"/>
      <c r="G9309" s="149"/>
      <c r="P9309" s="145">
        <f t="shared" si="578"/>
        <v>0</v>
      </c>
      <c r="Q9309" t="str">
        <f t="shared" si="577"/>
        <v>NA</v>
      </c>
      <c r="R9309" s="145" t="str">
        <f t="shared" si="579"/>
        <v>NA</v>
      </c>
    </row>
    <row r="9310" spans="6:18" hidden="1">
      <c r="F9310" s="149"/>
      <c r="G9310" s="149"/>
      <c r="P9310" s="145">
        <f t="shared" si="578"/>
        <v>0</v>
      </c>
      <c r="Q9310" t="str">
        <f t="shared" si="577"/>
        <v>NA</v>
      </c>
      <c r="R9310" s="145" t="str">
        <f t="shared" si="579"/>
        <v>NA</v>
      </c>
    </row>
    <row r="9311" spans="6:18" hidden="1">
      <c r="F9311" s="149"/>
      <c r="G9311" s="149"/>
      <c r="P9311" s="145">
        <f t="shared" si="578"/>
        <v>0</v>
      </c>
      <c r="Q9311" t="str">
        <f t="shared" si="577"/>
        <v>NA</v>
      </c>
      <c r="R9311" s="145" t="str">
        <f t="shared" si="579"/>
        <v>NA</v>
      </c>
    </row>
    <row r="9312" spans="6:18" hidden="1">
      <c r="F9312" s="149"/>
      <c r="G9312" s="149"/>
      <c r="P9312" s="145">
        <f t="shared" si="578"/>
        <v>0</v>
      </c>
      <c r="Q9312" t="str">
        <f t="shared" si="577"/>
        <v>NA</v>
      </c>
      <c r="R9312" s="145" t="str">
        <f t="shared" si="579"/>
        <v>NA</v>
      </c>
    </row>
    <row r="9313" spans="6:18" hidden="1">
      <c r="F9313" s="149"/>
      <c r="G9313" s="149"/>
      <c r="P9313" s="145">
        <f t="shared" si="578"/>
        <v>0</v>
      </c>
      <c r="Q9313" t="str">
        <f t="shared" si="577"/>
        <v>NA</v>
      </c>
      <c r="R9313" s="145" t="str">
        <f t="shared" si="579"/>
        <v>NA</v>
      </c>
    </row>
    <row r="9314" spans="6:18" hidden="1">
      <c r="F9314" s="149"/>
      <c r="G9314" s="149"/>
      <c r="P9314" s="145">
        <f t="shared" si="578"/>
        <v>0</v>
      </c>
      <c r="Q9314" t="str">
        <f t="shared" si="577"/>
        <v>NA</v>
      </c>
      <c r="R9314" s="145" t="str">
        <f t="shared" si="579"/>
        <v>NA</v>
      </c>
    </row>
    <row r="9315" spans="6:18" hidden="1">
      <c r="F9315" s="149"/>
      <c r="G9315" s="149"/>
      <c r="P9315" s="145">
        <f t="shared" si="578"/>
        <v>0</v>
      </c>
      <c r="Q9315" t="str">
        <f t="shared" si="577"/>
        <v>NA</v>
      </c>
      <c r="R9315" s="145" t="str">
        <f t="shared" si="579"/>
        <v>NA</v>
      </c>
    </row>
    <row r="9316" spans="6:18" hidden="1">
      <c r="F9316" s="149"/>
      <c r="G9316" s="149"/>
      <c r="P9316" s="145">
        <f t="shared" si="578"/>
        <v>0</v>
      </c>
      <c r="Q9316" t="str">
        <f t="shared" si="577"/>
        <v>NA</v>
      </c>
      <c r="R9316" s="145" t="str">
        <f t="shared" si="579"/>
        <v>NA</v>
      </c>
    </row>
    <row r="9317" spans="6:18" hidden="1">
      <c r="F9317" s="149"/>
      <c r="G9317" s="149"/>
      <c r="P9317" s="145">
        <f t="shared" si="578"/>
        <v>0</v>
      </c>
      <c r="Q9317" t="str">
        <f t="shared" si="577"/>
        <v>NA</v>
      </c>
      <c r="R9317" s="145" t="str">
        <f t="shared" si="579"/>
        <v>NA</v>
      </c>
    </row>
    <row r="9318" spans="6:18" hidden="1">
      <c r="F9318" s="149"/>
      <c r="G9318" s="149"/>
      <c r="P9318" s="145">
        <f t="shared" si="578"/>
        <v>0</v>
      </c>
      <c r="Q9318" t="str">
        <f t="shared" si="577"/>
        <v>NA</v>
      </c>
      <c r="R9318" s="145" t="str">
        <f t="shared" si="579"/>
        <v>NA</v>
      </c>
    </row>
    <row r="9319" spans="6:18" hidden="1">
      <c r="F9319" s="149"/>
      <c r="G9319" s="149"/>
      <c r="P9319" s="145">
        <f t="shared" si="578"/>
        <v>0</v>
      </c>
      <c r="Q9319" t="str">
        <f t="shared" si="577"/>
        <v>NA</v>
      </c>
      <c r="R9319" s="145" t="str">
        <f t="shared" si="579"/>
        <v>NA</v>
      </c>
    </row>
    <row r="9320" spans="6:18" hidden="1">
      <c r="F9320" s="149"/>
      <c r="G9320" s="149"/>
      <c r="P9320" s="145">
        <f t="shared" si="578"/>
        <v>0</v>
      </c>
      <c r="Q9320" t="str">
        <f t="shared" si="577"/>
        <v>NA</v>
      </c>
      <c r="R9320" s="145" t="str">
        <f t="shared" si="579"/>
        <v>NA</v>
      </c>
    </row>
    <row r="9321" spans="6:18" hidden="1">
      <c r="F9321" s="149"/>
      <c r="G9321" s="149"/>
      <c r="P9321" s="145">
        <f t="shared" si="578"/>
        <v>0</v>
      </c>
      <c r="Q9321" t="str">
        <f t="shared" si="577"/>
        <v>NA</v>
      </c>
      <c r="R9321" s="145" t="str">
        <f t="shared" si="579"/>
        <v>NA</v>
      </c>
    </row>
    <row r="9322" spans="6:18" hidden="1">
      <c r="F9322" s="149"/>
      <c r="G9322" s="149"/>
      <c r="P9322" s="145">
        <f t="shared" si="578"/>
        <v>0</v>
      </c>
      <c r="Q9322" t="str">
        <f t="shared" si="577"/>
        <v>NA</v>
      </c>
      <c r="R9322" s="145" t="str">
        <f t="shared" si="579"/>
        <v>NA</v>
      </c>
    </row>
    <row r="9323" spans="6:18" hidden="1">
      <c r="F9323" s="149"/>
      <c r="G9323" s="149"/>
      <c r="P9323" s="145">
        <f t="shared" si="578"/>
        <v>0</v>
      </c>
      <c r="Q9323" t="str">
        <f t="shared" si="577"/>
        <v>NA</v>
      </c>
      <c r="R9323" s="145" t="str">
        <f t="shared" si="579"/>
        <v>NA</v>
      </c>
    </row>
    <row r="9324" spans="6:18" hidden="1">
      <c r="F9324" s="149"/>
      <c r="G9324" s="149"/>
      <c r="P9324" s="145">
        <f t="shared" si="578"/>
        <v>0</v>
      </c>
      <c r="Q9324" t="str">
        <f t="shared" si="577"/>
        <v>NA</v>
      </c>
      <c r="R9324" s="145" t="str">
        <f t="shared" si="579"/>
        <v>NA</v>
      </c>
    </row>
    <row r="9325" spans="6:18" hidden="1">
      <c r="F9325" s="149"/>
      <c r="G9325" s="149"/>
      <c r="P9325" s="145">
        <f t="shared" si="578"/>
        <v>0</v>
      </c>
      <c r="Q9325" t="str">
        <f t="shared" si="577"/>
        <v>NA</v>
      </c>
      <c r="R9325" s="145" t="str">
        <f t="shared" si="579"/>
        <v>NA</v>
      </c>
    </row>
    <row r="9326" spans="6:18" hidden="1">
      <c r="F9326" s="149"/>
      <c r="G9326" s="149"/>
      <c r="P9326" s="145">
        <f t="shared" si="578"/>
        <v>0</v>
      </c>
      <c r="Q9326" t="str">
        <f t="shared" si="577"/>
        <v>NA</v>
      </c>
      <c r="R9326" s="145" t="str">
        <f t="shared" si="579"/>
        <v>NA</v>
      </c>
    </row>
    <row r="9327" spans="6:18" hidden="1">
      <c r="F9327" s="149"/>
      <c r="G9327" s="149"/>
      <c r="P9327" s="145">
        <f t="shared" si="578"/>
        <v>0</v>
      </c>
      <c r="Q9327" t="str">
        <f t="shared" si="577"/>
        <v>NA</v>
      </c>
      <c r="R9327" s="145" t="str">
        <f t="shared" si="579"/>
        <v>NA</v>
      </c>
    </row>
    <row r="9328" spans="6:18" hidden="1">
      <c r="F9328" s="149"/>
      <c r="G9328" s="149"/>
      <c r="P9328" s="145">
        <f t="shared" si="578"/>
        <v>0</v>
      </c>
      <c r="Q9328" t="str">
        <f t="shared" si="577"/>
        <v>NA</v>
      </c>
      <c r="R9328" s="145" t="str">
        <f t="shared" si="579"/>
        <v>NA</v>
      </c>
    </row>
    <row r="9329" spans="6:18" hidden="1">
      <c r="F9329" s="149"/>
      <c r="G9329" s="149"/>
      <c r="P9329" s="145">
        <f t="shared" si="578"/>
        <v>0</v>
      </c>
      <c r="Q9329" t="str">
        <f t="shared" si="577"/>
        <v>NA</v>
      </c>
      <c r="R9329" s="145" t="str">
        <f t="shared" si="579"/>
        <v>NA</v>
      </c>
    </row>
    <row r="9330" spans="6:18" hidden="1">
      <c r="F9330" s="149"/>
      <c r="G9330" s="149"/>
      <c r="P9330" s="145">
        <f t="shared" si="578"/>
        <v>0</v>
      </c>
      <c r="Q9330" t="str">
        <f t="shared" si="577"/>
        <v>NA</v>
      </c>
      <c r="R9330" s="145" t="str">
        <f t="shared" si="579"/>
        <v>NA</v>
      </c>
    </row>
    <row r="9331" spans="6:18" hidden="1">
      <c r="F9331" s="149"/>
      <c r="G9331" s="149"/>
      <c r="P9331" s="145">
        <f t="shared" si="578"/>
        <v>0</v>
      </c>
      <c r="Q9331" t="str">
        <f t="shared" si="577"/>
        <v>NA</v>
      </c>
      <c r="R9331" s="145" t="str">
        <f t="shared" si="579"/>
        <v>NA</v>
      </c>
    </row>
    <row r="9332" spans="6:18" hidden="1">
      <c r="F9332" s="149"/>
      <c r="G9332" s="149"/>
      <c r="P9332" s="145">
        <f t="shared" si="578"/>
        <v>0</v>
      </c>
      <c r="Q9332" t="str">
        <f t="shared" si="577"/>
        <v>NA</v>
      </c>
      <c r="R9332" s="145" t="str">
        <f t="shared" si="579"/>
        <v>NA</v>
      </c>
    </row>
    <row r="9333" spans="6:18" hidden="1">
      <c r="F9333" s="149"/>
      <c r="G9333" s="149"/>
      <c r="P9333" s="145">
        <f t="shared" si="578"/>
        <v>0</v>
      </c>
      <c r="Q9333" t="str">
        <f t="shared" si="577"/>
        <v>NA</v>
      </c>
      <c r="R9333" s="145" t="str">
        <f t="shared" si="579"/>
        <v>NA</v>
      </c>
    </row>
    <row r="9334" spans="6:18" hidden="1">
      <c r="F9334" s="149"/>
      <c r="G9334" s="149"/>
      <c r="P9334" s="145">
        <f t="shared" si="578"/>
        <v>0</v>
      </c>
      <c r="Q9334" t="str">
        <f t="shared" si="577"/>
        <v>NA</v>
      </c>
      <c r="R9334" s="145" t="str">
        <f t="shared" si="579"/>
        <v>NA</v>
      </c>
    </row>
    <row r="9335" spans="6:18" hidden="1">
      <c r="F9335" s="149"/>
      <c r="G9335" s="149"/>
      <c r="P9335" s="145">
        <f t="shared" si="578"/>
        <v>0</v>
      </c>
      <c r="Q9335" t="str">
        <f t="shared" si="577"/>
        <v>NA</v>
      </c>
      <c r="R9335" s="145" t="str">
        <f t="shared" si="579"/>
        <v>NA</v>
      </c>
    </row>
    <row r="9336" spans="6:18" hidden="1">
      <c r="F9336" s="149"/>
      <c r="G9336" s="149"/>
      <c r="P9336" s="145">
        <f t="shared" si="578"/>
        <v>0</v>
      </c>
      <c r="Q9336" t="str">
        <f t="shared" si="577"/>
        <v>NA</v>
      </c>
      <c r="R9336" s="145" t="str">
        <f t="shared" si="579"/>
        <v>NA</v>
      </c>
    </row>
    <row r="9337" spans="6:18" hidden="1">
      <c r="F9337" s="149"/>
      <c r="G9337" s="149"/>
      <c r="P9337" s="145">
        <f t="shared" si="578"/>
        <v>0</v>
      </c>
      <c r="Q9337" t="str">
        <f t="shared" si="577"/>
        <v>NA</v>
      </c>
      <c r="R9337" s="145" t="str">
        <f t="shared" si="579"/>
        <v>NA</v>
      </c>
    </row>
    <row r="9338" spans="6:18" hidden="1">
      <c r="F9338" s="149"/>
      <c r="G9338" s="149"/>
      <c r="P9338" s="145">
        <f t="shared" si="578"/>
        <v>0</v>
      </c>
      <c r="Q9338" t="str">
        <f t="shared" si="577"/>
        <v>NA</v>
      </c>
      <c r="R9338" s="145" t="str">
        <f t="shared" si="579"/>
        <v>NA</v>
      </c>
    </row>
    <row r="9339" spans="6:18" hidden="1">
      <c r="F9339" s="149"/>
      <c r="G9339" s="149"/>
      <c r="P9339" s="145">
        <f t="shared" si="578"/>
        <v>0</v>
      </c>
      <c r="Q9339" t="str">
        <f t="shared" si="577"/>
        <v>NA</v>
      </c>
      <c r="R9339" s="145" t="str">
        <f t="shared" si="579"/>
        <v>NA</v>
      </c>
    </row>
    <row r="9340" spans="6:18" hidden="1">
      <c r="F9340" s="149"/>
      <c r="G9340" s="149"/>
      <c r="P9340" s="145">
        <f t="shared" si="578"/>
        <v>0</v>
      </c>
      <c r="Q9340" t="str">
        <f t="shared" si="577"/>
        <v>NA</v>
      </c>
      <c r="R9340" s="145" t="str">
        <f t="shared" si="579"/>
        <v>NA</v>
      </c>
    </row>
    <row r="9341" spans="6:18" hidden="1">
      <c r="F9341" s="149"/>
      <c r="G9341" s="149"/>
      <c r="P9341" s="145">
        <f t="shared" si="578"/>
        <v>0</v>
      </c>
      <c r="Q9341" t="str">
        <f t="shared" si="577"/>
        <v>NA</v>
      </c>
      <c r="R9341" s="145" t="str">
        <f t="shared" si="579"/>
        <v>NA</v>
      </c>
    </row>
    <row r="9342" spans="6:18" hidden="1">
      <c r="F9342" s="149"/>
      <c r="G9342" s="149"/>
      <c r="P9342" s="145">
        <f t="shared" si="578"/>
        <v>0</v>
      </c>
      <c r="Q9342" t="str">
        <f t="shared" si="577"/>
        <v>NA</v>
      </c>
      <c r="R9342" s="145" t="str">
        <f t="shared" si="579"/>
        <v>NA</v>
      </c>
    </row>
    <row r="9343" spans="6:18" hidden="1">
      <c r="F9343" s="149"/>
      <c r="G9343" s="149"/>
      <c r="P9343" s="145">
        <f t="shared" si="578"/>
        <v>0</v>
      </c>
      <c r="Q9343" t="str">
        <f t="shared" si="577"/>
        <v>NA</v>
      </c>
      <c r="R9343" s="145" t="str">
        <f t="shared" si="579"/>
        <v>NA</v>
      </c>
    </row>
    <row r="9344" spans="6:18" hidden="1">
      <c r="F9344" s="149"/>
      <c r="G9344" s="149"/>
      <c r="P9344" s="145">
        <f t="shared" si="578"/>
        <v>0</v>
      </c>
      <c r="Q9344" t="str">
        <f t="shared" ref="Q9344:Q9407" si="580">IF(AND(ISNUMBER(E9344),ISNUMBER(H9344),ISBLANK(F9344)),E9344-H9344,"NA")</f>
        <v>NA</v>
      </c>
      <c r="R9344" s="145" t="str">
        <f t="shared" si="579"/>
        <v>NA</v>
      </c>
    </row>
    <row r="9345" spans="6:18" hidden="1">
      <c r="F9345" s="149"/>
      <c r="G9345" s="149"/>
      <c r="P9345" s="145">
        <f t="shared" si="578"/>
        <v>0</v>
      </c>
      <c r="Q9345" t="str">
        <f t="shared" si="580"/>
        <v>NA</v>
      </c>
      <c r="R9345" s="145" t="str">
        <f t="shared" si="579"/>
        <v>NA</v>
      </c>
    </row>
    <row r="9346" spans="6:18" hidden="1">
      <c r="F9346" s="149"/>
      <c r="G9346" s="149"/>
      <c r="P9346" s="145">
        <f t="shared" si="578"/>
        <v>0</v>
      </c>
      <c r="Q9346" t="str">
        <f t="shared" si="580"/>
        <v>NA</v>
      </c>
      <c r="R9346" s="145" t="str">
        <f t="shared" si="579"/>
        <v>NA</v>
      </c>
    </row>
    <row r="9347" spans="6:18" hidden="1">
      <c r="F9347" s="149"/>
      <c r="G9347" s="149"/>
      <c r="P9347" s="145">
        <f t="shared" si="578"/>
        <v>0</v>
      </c>
      <c r="Q9347" t="str">
        <f t="shared" si="580"/>
        <v>NA</v>
      </c>
      <c r="R9347" s="145" t="str">
        <f t="shared" si="579"/>
        <v>NA</v>
      </c>
    </row>
    <row r="9348" spans="6:18" hidden="1">
      <c r="F9348" s="149"/>
      <c r="G9348" s="149"/>
      <c r="P9348" s="145">
        <f t="shared" si="578"/>
        <v>0</v>
      </c>
      <c r="Q9348" t="str">
        <f t="shared" si="580"/>
        <v>NA</v>
      </c>
      <c r="R9348" s="145" t="str">
        <f t="shared" si="579"/>
        <v>NA</v>
      </c>
    </row>
    <row r="9349" spans="6:18" hidden="1">
      <c r="F9349" s="149"/>
      <c r="G9349" s="149"/>
      <c r="P9349" s="145">
        <f t="shared" si="578"/>
        <v>0</v>
      </c>
      <c r="Q9349" t="str">
        <f t="shared" si="580"/>
        <v>NA</v>
      </c>
      <c r="R9349" s="145" t="str">
        <f t="shared" si="579"/>
        <v>NA</v>
      </c>
    </row>
    <row r="9350" spans="6:18" hidden="1">
      <c r="F9350" s="149"/>
      <c r="G9350" s="149"/>
      <c r="P9350" s="145">
        <f t="shared" si="578"/>
        <v>0</v>
      </c>
      <c r="Q9350" t="str">
        <f t="shared" si="580"/>
        <v>NA</v>
      </c>
      <c r="R9350" s="145" t="str">
        <f t="shared" si="579"/>
        <v>NA</v>
      </c>
    </row>
    <row r="9351" spans="6:18" hidden="1">
      <c r="F9351" s="149"/>
      <c r="G9351" s="149"/>
      <c r="P9351" s="145">
        <f t="shared" si="578"/>
        <v>0</v>
      </c>
      <c r="Q9351" t="str">
        <f t="shared" si="580"/>
        <v>NA</v>
      </c>
      <c r="R9351" s="145" t="str">
        <f t="shared" si="579"/>
        <v>NA</v>
      </c>
    </row>
    <row r="9352" spans="6:18" hidden="1">
      <c r="F9352" s="149"/>
      <c r="G9352" s="149"/>
      <c r="P9352" s="145">
        <f t="shared" si="578"/>
        <v>0</v>
      </c>
      <c r="Q9352" t="str">
        <f t="shared" si="580"/>
        <v>NA</v>
      </c>
      <c r="R9352" s="145" t="str">
        <f t="shared" si="579"/>
        <v>NA</v>
      </c>
    </row>
    <row r="9353" spans="6:18" hidden="1">
      <c r="F9353" s="149"/>
      <c r="G9353" s="149"/>
      <c r="P9353" s="145">
        <f t="shared" ref="P9353:P9416" si="581">IFERROR(K9353-L9353,0)</f>
        <v>0</v>
      </c>
      <c r="Q9353" t="str">
        <f t="shared" si="580"/>
        <v>NA</v>
      </c>
      <c r="R9353" s="145" t="str">
        <f t="shared" ref="R9353:R9416" si="582">IF(AND(ISNUMBER(F9353),ISNUMBER(I9353),ISBLANK(E9353)),F9353-I9353,"NA")</f>
        <v>NA</v>
      </c>
    </row>
    <row r="9354" spans="6:18" hidden="1">
      <c r="F9354" s="149"/>
      <c r="G9354" s="149"/>
      <c r="P9354" s="145">
        <f t="shared" si="581"/>
        <v>0</v>
      </c>
      <c r="Q9354" t="str">
        <f t="shared" si="580"/>
        <v>NA</v>
      </c>
      <c r="R9354" s="145" t="str">
        <f t="shared" si="582"/>
        <v>NA</v>
      </c>
    </row>
    <row r="9355" spans="6:18" hidden="1">
      <c r="F9355" s="149"/>
      <c r="G9355" s="149"/>
      <c r="P9355" s="145">
        <f t="shared" si="581"/>
        <v>0</v>
      </c>
      <c r="Q9355" t="str">
        <f t="shared" si="580"/>
        <v>NA</v>
      </c>
      <c r="R9355" s="145" t="str">
        <f t="shared" si="582"/>
        <v>NA</v>
      </c>
    </row>
    <row r="9356" spans="6:18" hidden="1">
      <c r="F9356" s="149"/>
      <c r="G9356" s="149"/>
      <c r="P9356" s="145">
        <f t="shared" si="581"/>
        <v>0</v>
      </c>
      <c r="Q9356" t="str">
        <f t="shared" si="580"/>
        <v>NA</v>
      </c>
      <c r="R9356" s="145" t="str">
        <f t="shared" si="582"/>
        <v>NA</v>
      </c>
    </row>
    <row r="9357" spans="6:18" hidden="1">
      <c r="F9357" s="149"/>
      <c r="G9357" s="149"/>
      <c r="P9357" s="145">
        <f t="shared" si="581"/>
        <v>0</v>
      </c>
      <c r="Q9357" t="str">
        <f t="shared" si="580"/>
        <v>NA</v>
      </c>
      <c r="R9357" s="145" t="str">
        <f t="shared" si="582"/>
        <v>NA</v>
      </c>
    </row>
    <row r="9358" spans="6:18" hidden="1">
      <c r="F9358" s="149"/>
      <c r="G9358" s="149"/>
      <c r="P9358" s="145">
        <f t="shared" si="581"/>
        <v>0</v>
      </c>
      <c r="Q9358" t="str">
        <f t="shared" si="580"/>
        <v>NA</v>
      </c>
      <c r="R9358" s="145" t="str">
        <f t="shared" si="582"/>
        <v>NA</v>
      </c>
    </row>
    <row r="9359" spans="6:18" hidden="1">
      <c r="F9359" s="149"/>
      <c r="G9359" s="149"/>
      <c r="P9359" s="145">
        <f t="shared" si="581"/>
        <v>0</v>
      </c>
      <c r="Q9359" t="str">
        <f t="shared" si="580"/>
        <v>NA</v>
      </c>
      <c r="R9359" s="145" t="str">
        <f t="shared" si="582"/>
        <v>NA</v>
      </c>
    </row>
    <row r="9360" spans="6:18" hidden="1">
      <c r="F9360" s="149"/>
      <c r="G9360" s="149"/>
      <c r="P9360" s="145">
        <f t="shared" si="581"/>
        <v>0</v>
      </c>
      <c r="Q9360" t="str">
        <f t="shared" si="580"/>
        <v>NA</v>
      </c>
      <c r="R9360" s="145" t="str">
        <f t="shared" si="582"/>
        <v>NA</v>
      </c>
    </row>
    <row r="9361" spans="6:18" hidden="1">
      <c r="F9361" s="149"/>
      <c r="G9361" s="149"/>
      <c r="P9361" s="145">
        <f t="shared" si="581"/>
        <v>0</v>
      </c>
      <c r="Q9361" t="str">
        <f t="shared" si="580"/>
        <v>NA</v>
      </c>
      <c r="R9361" s="145" t="str">
        <f t="shared" si="582"/>
        <v>NA</v>
      </c>
    </row>
    <row r="9362" spans="6:18" hidden="1">
      <c r="F9362" s="149"/>
      <c r="G9362" s="149"/>
      <c r="P9362" s="145">
        <f t="shared" si="581"/>
        <v>0</v>
      </c>
      <c r="Q9362" t="str">
        <f t="shared" si="580"/>
        <v>NA</v>
      </c>
      <c r="R9362" s="145" t="str">
        <f t="shared" si="582"/>
        <v>NA</v>
      </c>
    </row>
    <row r="9363" spans="6:18" hidden="1">
      <c r="F9363" s="149"/>
      <c r="G9363" s="149"/>
      <c r="P9363" s="145">
        <f t="shared" si="581"/>
        <v>0</v>
      </c>
      <c r="Q9363" t="str">
        <f t="shared" si="580"/>
        <v>NA</v>
      </c>
      <c r="R9363" s="145" t="str">
        <f t="shared" si="582"/>
        <v>NA</v>
      </c>
    </row>
    <row r="9364" spans="6:18" hidden="1">
      <c r="F9364" s="149"/>
      <c r="G9364" s="149"/>
      <c r="P9364" s="145">
        <f t="shared" si="581"/>
        <v>0</v>
      </c>
      <c r="Q9364" t="str">
        <f t="shared" si="580"/>
        <v>NA</v>
      </c>
      <c r="R9364" s="145" t="str">
        <f t="shared" si="582"/>
        <v>NA</v>
      </c>
    </row>
    <row r="9365" spans="6:18" hidden="1">
      <c r="F9365" s="149"/>
      <c r="G9365" s="149"/>
      <c r="P9365" s="145">
        <f t="shared" si="581"/>
        <v>0</v>
      </c>
      <c r="Q9365" t="str">
        <f t="shared" si="580"/>
        <v>NA</v>
      </c>
      <c r="R9365" s="145" t="str">
        <f t="shared" si="582"/>
        <v>NA</v>
      </c>
    </row>
    <row r="9366" spans="6:18" hidden="1">
      <c r="F9366" s="149"/>
      <c r="G9366" s="149"/>
      <c r="P9366" s="145">
        <f t="shared" si="581"/>
        <v>0</v>
      </c>
      <c r="Q9366" t="str">
        <f t="shared" si="580"/>
        <v>NA</v>
      </c>
      <c r="R9366" s="145" t="str">
        <f t="shared" si="582"/>
        <v>NA</v>
      </c>
    </row>
    <row r="9367" spans="6:18" hidden="1">
      <c r="F9367" s="149"/>
      <c r="G9367" s="149"/>
      <c r="P9367" s="145">
        <f t="shared" si="581"/>
        <v>0</v>
      </c>
      <c r="Q9367" t="str">
        <f t="shared" si="580"/>
        <v>NA</v>
      </c>
      <c r="R9367" s="145" t="str">
        <f t="shared" si="582"/>
        <v>NA</v>
      </c>
    </row>
    <row r="9368" spans="6:18" hidden="1">
      <c r="F9368" s="149"/>
      <c r="G9368" s="149"/>
      <c r="P9368" s="145">
        <f t="shared" si="581"/>
        <v>0</v>
      </c>
      <c r="Q9368" t="str">
        <f t="shared" si="580"/>
        <v>NA</v>
      </c>
      <c r="R9368" s="145" t="str">
        <f t="shared" si="582"/>
        <v>NA</v>
      </c>
    </row>
    <row r="9369" spans="6:18" hidden="1">
      <c r="F9369" s="149"/>
      <c r="G9369" s="149"/>
      <c r="P9369" s="145">
        <f t="shared" si="581"/>
        <v>0</v>
      </c>
      <c r="Q9369" t="str">
        <f t="shared" si="580"/>
        <v>NA</v>
      </c>
      <c r="R9369" s="145" t="str">
        <f t="shared" si="582"/>
        <v>NA</v>
      </c>
    </row>
    <row r="9370" spans="6:18" hidden="1">
      <c r="F9370" s="149"/>
      <c r="G9370" s="149"/>
      <c r="P9370" s="145">
        <f t="shared" si="581"/>
        <v>0</v>
      </c>
      <c r="Q9370" t="str">
        <f t="shared" si="580"/>
        <v>NA</v>
      </c>
      <c r="R9370" s="145" t="str">
        <f t="shared" si="582"/>
        <v>NA</v>
      </c>
    </row>
    <row r="9371" spans="6:18" hidden="1">
      <c r="F9371" s="149"/>
      <c r="G9371" s="149"/>
      <c r="P9371" s="145">
        <f t="shared" si="581"/>
        <v>0</v>
      </c>
      <c r="Q9371" t="str">
        <f t="shared" si="580"/>
        <v>NA</v>
      </c>
      <c r="R9371" s="145" t="str">
        <f t="shared" si="582"/>
        <v>NA</v>
      </c>
    </row>
    <row r="9372" spans="6:18" hidden="1">
      <c r="F9372" s="149"/>
      <c r="G9372" s="149"/>
      <c r="P9372" s="145">
        <f t="shared" si="581"/>
        <v>0</v>
      </c>
      <c r="Q9372" t="str">
        <f t="shared" si="580"/>
        <v>NA</v>
      </c>
      <c r="R9372" s="145" t="str">
        <f t="shared" si="582"/>
        <v>NA</v>
      </c>
    </row>
    <row r="9373" spans="6:18" hidden="1">
      <c r="F9373" s="149"/>
      <c r="G9373" s="149"/>
      <c r="P9373" s="145">
        <f t="shared" si="581"/>
        <v>0</v>
      </c>
      <c r="Q9373" t="str">
        <f t="shared" si="580"/>
        <v>NA</v>
      </c>
      <c r="R9373" s="145" t="str">
        <f t="shared" si="582"/>
        <v>NA</v>
      </c>
    </row>
    <row r="9374" spans="6:18" hidden="1">
      <c r="F9374" s="149"/>
      <c r="G9374" s="149"/>
      <c r="P9374" s="145">
        <f t="shared" si="581"/>
        <v>0</v>
      </c>
      <c r="Q9374" t="str">
        <f t="shared" si="580"/>
        <v>NA</v>
      </c>
      <c r="R9374" s="145" t="str">
        <f t="shared" si="582"/>
        <v>NA</v>
      </c>
    </row>
    <row r="9375" spans="6:18" hidden="1">
      <c r="F9375" s="149"/>
      <c r="G9375" s="149"/>
      <c r="P9375" s="145">
        <f t="shared" si="581"/>
        <v>0</v>
      </c>
      <c r="Q9375" t="str">
        <f t="shared" si="580"/>
        <v>NA</v>
      </c>
      <c r="R9375" s="145" t="str">
        <f t="shared" si="582"/>
        <v>NA</v>
      </c>
    </row>
    <row r="9376" spans="6:18" hidden="1">
      <c r="F9376" s="149"/>
      <c r="G9376" s="149"/>
      <c r="P9376" s="145">
        <f t="shared" si="581"/>
        <v>0</v>
      </c>
      <c r="Q9376" t="str">
        <f t="shared" si="580"/>
        <v>NA</v>
      </c>
      <c r="R9376" s="145" t="str">
        <f t="shared" si="582"/>
        <v>NA</v>
      </c>
    </row>
    <row r="9377" spans="6:18" hidden="1">
      <c r="F9377" s="149"/>
      <c r="G9377" s="149"/>
      <c r="P9377" s="145">
        <f t="shared" si="581"/>
        <v>0</v>
      </c>
      <c r="Q9377" t="str">
        <f t="shared" si="580"/>
        <v>NA</v>
      </c>
      <c r="R9377" s="145" t="str">
        <f t="shared" si="582"/>
        <v>NA</v>
      </c>
    </row>
    <row r="9378" spans="6:18" hidden="1">
      <c r="F9378" s="149"/>
      <c r="G9378" s="149"/>
      <c r="P9378" s="145">
        <f t="shared" si="581"/>
        <v>0</v>
      </c>
      <c r="Q9378" t="str">
        <f t="shared" si="580"/>
        <v>NA</v>
      </c>
      <c r="R9378" s="145" t="str">
        <f t="shared" si="582"/>
        <v>NA</v>
      </c>
    </row>
    <row r="9379" spans="6:18" hidden="1">
      <c r="F9379" s="149"/>
      <c r="G9379" s="149"/>
      <c r="P9379" s="145">
        <f t="shared" si="581"/>
        <v>0</v>
      </c>
      <c r="Q9379" t="str">
        <f t="shared" si="580"/>
        <v>NA</v>
      </c>
      <c r="R9379" s="145" t="str">
        <f t="shared" si="582"/>
        <v>NA</v>
      </c>
    </row>
    <row r="9380" spans="6:18" hidden="1">
      <c r="F9380" s="149"/>
      <c r="G9380" s="149"/>
      <c r="P9380" s="145">
        <f t="shared" si="581"/>
        <v>0</v>
      </c>
      <c r="Q9380" t="str">
        <f t="shared" si="580"/>
        <v>NA</v>
      </c>
      <c r="R9380" s="145" t="str">
        <f t="shared" si="582"/>
        <v>NA</v>
      </c>
    </row>
    <row r="9381" spans="6:18" hidden="1">
      <c r="F9381" s="149"/>
      <c r="G9381" s="149"/>
      <c r="P9381" s="145">
        <f t="shared" si="581"/>
        <v>0</v>
      </c>
      <c r="Q9381" t="str">
        <f t="shared" si="580"/>
        <v>NA</v>
      </c>
      <c r="R9381" s="145" t="str">
        <f t="shared" si="582"/>
        <v>NA</v>
      </c>
    </row>
    <row r="9382" spans="6:18" hidden="1">
      <c r="F9382" s="149"/>
      <c r="G9382" s="149"/>
      <c r="P9382" s="145">
        <f t="shared" si="581"/>
        <v>0</v>
      </c>
      <c r="Q9382" t="str">
        <f t="shared" si="580"/>
        <v>NA</v>
      </c>
      <c r="R9382" s="145" t="str">
        <f t="shared" si="582"/>
        <v>NA</v>
      </c>
    </row>
    <row r="9383" spans="6:18" hidden="1">
      <c r="F9383" s="149"/>
      <c r="G9383" s="149"/>
      <c r="P9383" s="145">
        <f t="shared" si="581"/>
        <v>0</v>
      </c>
      <c r="Q9383" t="str">
        <f t="shared" si="580"/>
        <v>NA</v>
      </c>
      <c r="R9383" s="145" t="str">
        <f t="shared" si="582"/>
        <v>NA</v>
      </c>
    </row>
    <row r="9384" spans="6:18" hidden="1">
      <c r="F9384" s="149"/>
      <c r="G9384" s="149"/>
      <c r="P9384" s="145">
        <f t="shared" si="581"/>
        <v>0</v>
      </c>
      <c r="Q9384" t="str">
        <f t="shared" si="580"/>
        <v>NA</v>
      </c>
      <c r="R9384" s="145" t="str">
        <f t="shared" si="582"/>
        <v>NA</v>
      </c>
    </row>
    <row r="9385" spans="6:18" hidden="1">
      <c r="F9385" s="149"/>
      <c r="G9385" s="149"/>
      <c r="P9385" s="145">
        <f t="shared" si="581"/>
        <v>0</v>
      </c>
      <c r="Q9385" t="str">
        <f t="shared" si="580"/>
        <v>NA</v>
      </c>
      <c r="R9385" s="145" t="str">
        <f t="shared" si="582"/>
        <v>NA</v>
      </c>
    </row>
    <row r="9386" spans="6:18" hidden="1">
      <c r="F9386" s="149"/>
      <c r="G9386" s="149"/>
      <c r="P9386" s="145">
        <f t="shared" si="581"/>
        <v>0</v>
      </c>
      <c r="Q9386" t="str">
        <f t="shared" si="580"/>
        <v>NA</v>
      </c>
      <c r="R9386" s="145" t="str">
        <f t="shared" si="582"/>
        <v>NA</v>
      </c>
    </row>
    <row r="9387" spans="6:18" hidden="1">
      <c r="F9387" s="149"/>
      <c r="G9387" s="149"/>
      <c r="P9387" s="145">
        <f t="shared" si="581"/>
        <v>0</v>
      </c>
      <c r="Q9387" t="str">
        <f t="shared" si="580"/>
        <v>NA</v>
      </c>
      <c r="R9387" s="145" t="str">
        <f t="shared" si="582"/>
        <v>NA</v>
      </c>
    </row>
    <row r="9388" spans="6:18" hidden="1">
      <c r="F9388" s="149"/>
      <c r="G9388" s="149"/>
      <c r="P9388" s="145">
        <f t="shared" si="581"/>
        <v>0</v>
      </c>
      <c r="Q9388" t="str">
        <f t="shared" si="580"/>
        <v>NA</v>
      </c>
      <c r="R9388" s="145" t="str">
        <f t="shared" si="582"/>
        <v>NA</v>
      </c>
    </row>
    <row r="9389" spans="6:18" hidden="1">
      <c r="F9389" s="149"/>
      <c r="G9389" s="149"/>
      <c r="P9389" s="145">
        <f t="shared" si="581"/>
        <v>0</v>
      </c>
      <c r="Q9389" t="str">
        <f t="shared" si="580"/>
        <v>NA</v>
      </c>
      <c r="R9389" s="145" t="str">
        <f t="shared" si="582"/>
        <v>NA</v>
      </c>
    </row>
    <row r="9390" spans="6:18" hidden="1">
      <c r="F9390" s="149"/>
      <c r="G9390" s="149"/>
      <c r="P9390" s="145">
        <f t="shared" si="581"/>
        <v>0</v>
      </c>
      <c r="Q9390" t="str">
        <f t="shared" si="580"/>
        <v>NA</v>
      </c>
      <c r="R9390" s="145" t="str">
        <f t="shared" si="582"/>
        <v>NA</v>
      </c>
    </row>
    <row r="9391" spans="6:18" hidden="1">
      <c r="F9391" s="149"/>
      <c r="G9391" s="149"/>
      <c r="P9391" s="145">
        <f t="shared" si="581"/>
        <v>0</v>
      </c>
      <c r="Q9391" t="str">
        <f t="shared" si="580"/>
        <v>NA</v>
      </c>
      <c r="R9391" s="145" t="str">
        <f t="shared" si="582"/>
        <v>NA</v>
      </c>
    </row>
    <row r="9392" spans="6:18" hidden="1">
      <c r="F9392" s="149"/>
      <c r="G9392" s="149"/>
      <c r="P9392" s="145">
        <f t="shared" si="581"/>
        <v>0</v>
      </c>
      <c r="Q9392" t="str">
        <f t="shared" si="580"/>
        <v>NA</v>
      </c>
      <c r="R9392" s="145" t="str">
        <f t="shared" si="582"/>
        <v>NA</v>
      </c>
    </row>
    <row r="9393" spans="6:18" hidden="1">
      <c r="F9393" s="149"/>
      <c r="G9393" s="149"/>
      <c r="P9393" s="145">
        <f t="shared" si="581"/>
        <v>0</v>
      </c>
      <c r="Q9393" t="str">
        <f t="shared" si="580"/>
        <v>NA</v>
      </c>
      <c r="R9393" s="145" t="str">
        <f t="shared" si="582"/>
        <v>NA</v>
      </c>
    </row>
    <row r="9394" spans="6:18" hidden="1">
      <c r="F9394" s="149"/>
      <c r="G9394" s="149"/>
      <c r="P9394" s="145">
        <f t="shared" si="581"/>
        <v>0</v>
      </c>
      <c r="Q9394" t="str">
        <f t="shared" si="580"/>
        <v>NA</v>
      </c>
      <c r="R9394" s="145" t="str">
        <f t="shared" si="582"/>
        <v>NA</v>
      </c>
    </row>
    <row r="9395" spans="6:18" hidden="1">
      <c r="F9395" s="149"/>
      <c r="G9395" s="149"/>
      <c r="P9395" s="145">
        <f t="shared" si="581"/>
        <v>0</v>
      </c>
      <c r="Q9395" t="str">
        <f t="shared" si="580"/>
        <v>NA</v>
      </c>
      <c r="R9395" s="145" t="str">
        <f t="shared" si="582"/>
        <v>NA</v>
      </c>
    </row>
    <row r="9396" spans="6:18" hidden="1">
      <c r="F9396" s="149"/>
      <c r="G9396" s="149"/>
      <c r="P9396" s="145">
        <f t="shared" si="581"/>
        <v>0</v>
      </c>
      <c r="Q9396" t="str">
        <f t="shared" si="580"/>
        <v>NA</v>
      </c>
      <c r="R9396" s="145" t="str">
        <f t="shared" si="582"/>
        <v>NA</v>
      </c>
    </row>
    <row r="9397" spans="6:18" hidden="1">
      <c r="F9397" s="149"/>
      <c r="G9397" s="149"/>
      <c r="P9397" s="145">
        <f t="shared" si="581"/>
        <v>0</v>
      </c>
      <c r="Q9397" t="str">
        <f t="shared" si="580"/>
        <v>NA</v>
      </c>
      <c r="R9397" s="145" t="str">
        <f t="shared" si="582"/>
        <v>NA</v>
      </c>
    </row>
    <row r="9398" spans="6:18" hidden="1">
      <c r="F9398" s="149"/>
      <c r="G9398" s="149"/>
      <c r="P9398" s="145">
        <f t="shared" si="581"/>
        <v>0</v>
      </c>
      <c r="Q9398" t="str">
        <f t="shared" si="580"/>
        <v>NA</v>
      </c>
      <c r="R9398" s="145" t="str">
        <f t="shared" si="582"/>
        <v>NA</v>
      </c>
    </row>
    <row r="9399" spans="6:18" hidden="1">
      <c r="F9399" s="149"/>
      <c r="G9399" s="149"/>
      <c r="P9399" s="145">
        <f t="shared" si="581"/>
        <v>0</v>
      </c>
      <c r="Q9399" t="str">
        <f t="shared" si="580"/>
        <v>NA</v>
      </c>
      <c r="R9399" s="145" t="str">
        <f t="shared" si="582"/>
        <v>NA</v>
      </c>
    </row>
    <row r="9400" spans="6:18" hidden="1">
      <c r="F9400" s="149"/>
      <c r="G9400" s="149"/>
      <c r="P9400" s="145">
        <f t="shared" si="581"/>
        <v>0</v>
      </c>
      <c r="Q9400" t="str">
        <f t="shared" si="580"/>
        <v>NA</v>
      </c>
      <c r="R9400" s="145" t="str">
        <f t="shared" si="582"/>
        <v>NA</v>
      </c>
    </row>
    <row r="9401" spans="6:18" hidden="1">
      <c r="F9401" s="149"/>
      <c r="G9401" s="149"/>
      <c r="P9401" s="145">
        <f t="shared" si="581"/>
        <v>0</v>
      </c>
      <c r="Q9401" t="str">
        <f t="shared" si="580"/>
        <v>NA</v>
      </c>
      <c r="R9401" s="145" t="str">
        <f t="shared" si="582"/>
        <v>NA</v>
      </c>
    </row>
    <row r="9402" spans="6:18" hidden="1">
      <c r="F9402" s="149"/>
      <c r="G9402" s="149"/>
      <c r="P9402" s="145">
        <f t="shared" si="581"/>
        <v>0</v>
      </c>
      <c r="Q9402" t="str">
        <f t="shared" si="580"/>
        <v>NA</v>
      </c>
      <c r="R9402" s="145" t="str">
        <f t="shared" si="582"/>
        <v>NA</v>
      </c>
    </row>
    <row r="9403" spans="6:18" hidden="1">
      <c r="F9403" s="149"/>
      <c r="G9403" s="149"/>
      <c r="P9403" s="145">
        <f t="shared" si="581"/>
        <v>0</v>
      </c>
      <c r="Q9403" t="str">
        <f t="shared" si="580"/>
        <v>NA</v>
      </c>
      <c r="R9403" s="145" t="str">
        <f t="shared" si="582"/>
        <v>NA</v>
      </c>
    </row>
    <row r="9404" spans="6:18" hidden="1">
      <c r="F9404" s="149"/>
      <c r="G9404" s="149"/>
      <c r="P9404" s="145">
        <f t="shared" si="581"/>
        <v>0</v>
      </c>
      <c r="Q9404" t="str">
        <f t="shared" si="580"/>
        <v>NA</v>
      </c>
      <c r="R9404" s="145" t="str">
        <f t="shared" si="582"/>
        <v>NA</v>
      </c>
    </row>
    <row r="9405" spans="6:18" hidden="1">
      <c r="F9405" s="149"/>
      <c r="G9405" s="149"/>
      <c r="P9405" s="145">
        <f t="shared" si="581"/>
        <v>0</v>
      </c>
      <c r="Q9405" t="str">
        <f t="shared" si="580"/>
        <v>NA</v>
      </c>
      <c r="R9405" s="145" t="str">
        <f t="shared" si="582"/>
        <v>NA</v>
      </c>
    </row>
    <row r="9406" spans="6:18" hidden="1">
      <c r="F9406" s="149"/>
      <c r="G9406" s="149"/>
      <c r="P9406" s="145">
        <f t="shared" si="581"/>
        <v>0</v>
      </c>
      <c r="Q9406" t="str">
        <f t="shared" si="580"/>
        <v>NA</v>
      </c>
      <c r="R9406" s="145" t="str">
        <f t="shared" si="582"/>
        <v>NA</v>
      </c>
    </row>
    <row r="9407" spans="6:18" hidden="1">
      <c r="F9407" s="149"/>
      <c r="G9407" s="149"/>
      <c r="P9407" s="145">
        <f t="shared" si="581"/>
        <v>0</v>
      </c>
      <c r="Q9407" t="str">
        <f t="shared" si="580"/>
        <v>NA</v>
      </c>
      <c r="R9407" s="145" t="str">
        <f t="shared" si="582"/>
        <v>NA</v>
      </c>
    </row>
    <row r="9408" spans="6:18" hidden="1">
      <c r="F9408" s="149"/>
      <c r="G9408" s="149"/>
      <c r="P9408" s="145">
        <f t="shared" si="581"/>
        <v>0</v>
      </c>
      <c r="Q9408" t="str">
        <f t="shared" ref="Q9408:Q9471" si="583">IF(AND(ISNUMBER(E9408),ISNUMBER(H9408),ISBLANK(F9408)),E9408-H9408,"NA")</f>
        <v>NA</v>
      </c>
      <c r="R9408" s="145" t="str">
        <f t="shared" si="582"/>
        <v>NA</v>
      </c>
    </row>
    <row r="9409" spans="6:18" hidden="1">
      <c r="F9409" s="149"/>
      <c r="G9409" s="149"/>
      <c r="P9409" s="145">
        <f t="shared" si="581"/>
        <v>0</v>
      </c>
      <c r="Q9409" t="str">
        <f t="shared" si="583"/>
        <v>NA</v>
      </c>
      <c r="R9409" s="145" t="str">
        <f t="shared" si="582"/>
        <v>NA</v>
      </c>
    </row>
    <row r="9410" spans="6:18" hidden="1">
      <c r="F9410" s="149"/>
      <c r="G9410" s="149"/>
      <c r="P9410" s="145">
        <f t="shared" si="581"/>
        <v>0</v>
      </c>
      <c r="Q9410" t="str">
        <f t="shared" si="583"/>
        <v>NA</v>
      </c>
      <c r="R9410" s="145" t="str">
        <f t="shared" si="582"/>
        <v>NA</v>
      </c>
    </row>
    <row r="9411" spans="6:18" hidden="1">
      <c r="F9411" s="149"/>
      <c r="G9411" s="149"/>
      <c r="P9411" s="145">
        <f t="shared" si="581"/>
        <v>0</v>
      </c>
      <c r="Q9411" t="str">
        <f t="shared" si="583"/>
        <v>NA</v>
      </c>
      <c r="R9411" s="145" t="str">
        <f t="shared" si="582"/>
        <v>NA</v>
      </c>
    </row>
    <row r="9412" spans="6:18" hidden="1">
      <c r="F9412" s="149"/>
      <c r="G9412" s="149"/>
      <c r="P9412" s="145">
        <f t="shared" si="581"/>
        <v>0</v>
      </c>
      <c r="Q9412" t="str">
        <f t="shared" si="583"/>
        <v>NA</v>
      </c>
      <c r="R9412" s="145" t="str">
        <f t="shared" si="582"/>
        <v>NA</v>
      </c>
    </row>
    <row r="9413" spans="6:18" hidden="1">
      <c r="F9413" s="149"/>
      <c r="G9413" s="149"/>
      <c r="P9413" s="145">
        <f t="shared" si="581"/>
        <v>0</v>
      </c>
      <c r="Q9413" t="str">
        <f t="shared" si="583"/>
        <v>NA</v>
      </c>
      <c r="R9413" s="145" t="str">
        <f t="shared" si="582"/>
        <v>NA</v>
      </c>
    </row>
    <row r="9414" spans="6:18" hidden="1">
      <c r="F9414" s="149"/>
      <c r="G9414" s="149"/>
      <c r="P9414" s="145">
        <f t="shared" si="581"/>
        <v>0</v>
      </c>
      <c r="Q9414" t="str">
        <f t="shared" si="583"/>
        <v>NA</v>
      </c>
      <c r="R9414" s="145" t="str">
        <f t="shared" si="582"/>
        <v>NA</v>
      </c>
    </row>
    <row r="9415" spans="6:18" hidden="1">
      <c r="F9415" s="149"/>
      <c r="G9415" s="149"/>
      <c r="P9415" s="145">
        <f t="shared" si="581"/>
        <v>0</v>
      </c>
      <c r="Q9415" t="str">
        <f t="shared" si="583"/>
        <v>NA</v>
      </c>
      <c r="R9415" s="145" t="str">
        <f t="shared" si="582"/>
        <v>NA</v>
      </c>
    </row>
    <row r="9416" spans="6:18" hidden="1">
      <c r="F9416" s="149"/>
      <c r="G9416" s="149"/>
      <c r="P9416" s="145">
        <f t="shared" si="581"/>
        <v>0</v>
      </c>
      <c r="Q9416" t="str">
        <f t="shared" si="583"/>
        <v>NA</v>
      </c>
      <c r="R9416" s="145" t="str">
        <f t="shared" si="582"/>
        <v>NA</v>
      </c>
    </row>
    <row r="9417" spans="6:18" hidden="1">
      <c r="F9417" s="149"/>
      <c r="G9417" s="149"/>
      <c r="P9417" s="145">
        <f t="shared" ref="P9417:P9480" si="584">IFERROR(K9417-L9417,0)</f>
        <v>0</v>
      </c>
      <c r="Q9417" t="str">
        <f t="shared" si="583"/>
        <v>NA</v>
      </c>
      <c r="R9417" s="145" t="str">
        <f t="shared" ref="R9417:R9480" si="585">IF(AND(ISNUMBER(F9417),ISNUMBER(I9417),ISBLANK(E9417)),F9417-I9417,"NA")</f>
        <v>NA</v>
      </c>
    </row>
    <row r="9418" spans="6:18" hidden="1">
      <c r="F9418" s="149"/>
      <c r="G9418" s="149"/>
      <c r="P9418" s="145">
        <f t="shared" si="584"/>
        <v>0</v>
      </c>
      <c r="Q9418" t="str">
        <f t="shared" si="583"/>
        <v>NA</v>
      </c>
      <c r="R9418" s="145" t="str">
        <f t="shared" si="585"/>
        <v>NA</v>
      </c>
    </row>
    <row r="9419" spans="6:18" hidden="1">
      <c r="F9419" s="149"/>
      <c r="G9419" s="149"/>
      <c r="P9419" s="145">
        <f t="shared" si="584"/>
        <v>0</v>
      </c>
      <c r="Q9419" t="str">
        <f t="shared" si="583"/>
        <v>NA</v>
      </c>
      <c r="R9419" s="145" t="str">
        <f t="shared" si="585"/>
        <v>NA</v>
      </c>
    </row>
    <row r="9420" spans="6:18" hidden="1">
      <c r="F9420" s="149"/>
      <c r="G9420" s="149"/>
      <c r="P9420" s="145">
        <f t="shared" si="584"/>
        <v>0</v>
      </c>
      <c r="Q9420" t="str">
        <f t="shared" si="583"/>
        <v>NA</v>
      </c>
      <c r="R9420" s="145" t="str">
        <f t="shared" si="585"/>
        <v>NA</v>
      </c>
    </row>
    <row r="9421" spans="6:18" hidden="1">
      <c r="F9421" s="149"/>
      <c r="G9421" s="149"/>
      <c r="P9421" s="145">
        <f t="shared" si="584"/>
        <v>0</v>
      </c>
      <c r="Q9421" t="str">
        <f t="shared" si="583"/>
        <v>NA</v>
      </c>
      <c r="R9421" s="145" t="str">
        <f t="shared" si="585"/>
        <v>NA</v>
      </c>
    </row>
    <row r="9422" spans="6:18" hidden="1">
      <c r="F9422" s="149"/>
      <c r="G9422" s="149"/>
      <c r="P9422" s="145">
        <f t="shared" si="584"/>
        <v>0</v>
      </c>
      <c r="Q9422" t="str">
        <f t="shared" si="583"/>
        <v>NA</v>
      </c>
      <c r="R9422" s="145" t="str">
        <f t="shared" si="585"/>
        <v>NA</v>
      </c>
    </row>
    <row r="9423" spans="6:18" hidden="1">
      <c r="F9423" s="149"/>
      <c r="G9423" s="149"/>
      <c r="P9423" s="145">
        <f t="shared" si="584"/>
        <v>0</v>
      </c>
      <c r="Q9423" t="str">
        <f t="shared" si="583"/>
        <v>NA</v>
      </c>
      <c r="R9423" s="145" t="str">
        <f t="shared" si="585"/>
        <v>NA</v>
      </c>
    </row>
    <row r="9424" spans="6:18" hidden="1">
      <c r="F9424" s="149"/>
      <c r="G9424" s="149"/>
      <c r="P9424" s="145">
        <f t="shared" si="584"/>
        <v>0</v>
      </c>
      <c r="Q9424" t="str">
        <f t="shared" si="583"/>
        <v>NA</v>
      </c>
      <c r="R9424" s="145" t="str">
        <f t="shared" si="585"/>
        <v>NA</v>
      </c>
    </row>
    <row r="9425" spans="6:18" hidden="1">
      <c r="F9425" s="149"/>
      <c r="G9425" s="149"/>
      <c r="P9425" s="145">
        <f t="shared" si="584"/>
        <v>0</v>
      </c>
      <c r="Q9425" t="str">
        <f t="shared" si="583"/>
        <v>NA</v>
      </c>
      <c r="R9425" s="145" t="str">
        <f t="shared" si="585"/>
        <v>NA</v>
      </c>
    </row>
    <row r="9426" spans="6:18" hidden="1">
      <c r="F9426" s="149"/>
      <c r="G9426" s="149"/>
      <c r="P9426" s="145">
        <f t="shared" si="584"/>
        <v>0</v>
      </c>
      <c r="Q9426" t="str">
        <f t="shared" si="583"/>
        <v>NA</v>
      </c>
      <c r="R9426" s="145" t="str">
        <f t="shared" si="585"/>
        <v>NA</v>
      </c>
    </row>
    <row r="9427" spans="6:18" hidden="1">
      <c r="F9427" s="149"/>
      <c r="G9427" s="149"/>
      <c r="P9427" s="145">
        <f t="shared" si="584"/>
        <v>0</v>
      </c>
      <c r="Q9427" t="str">
        <f t="shared" si="583"/>
        <v>NA</v>
      </c>
      <c r="R9427" s="145" t="str">
        <f t="shared" si="585"/>
        <v>NA</v>
      </c>
    </row>
    <row r="9428" spans="6:18" hidden="1">
      <c r="F9428" s="149"/>
      <c r="G9428" s="149"/>
      <c r="P9428" s="145">
        <f t="shared" si="584"/>
        <v>0</v>
      </c>
      <c r="Q9428" t="str">
        <f t="shared" si="583"/>
        <v>NA</v>
      </c>
      <c r="R9428" s="145" t="str">
        <f t="shared" si="585"/>
        <v>NA</v>
      </c>
    </row>
    <row r="9429" spans="6:18" hidden="1">
      <c r="F9429" s="149"/>
      <c r="G9429" s="149"/>
      <c r="P9429" s="145">
        <f t="shared" si="584"/>
        <v>0</v>
      </c>
      <c r="Q9429" t="str">
        <f t="shared" si="583"/>
        <v>NA</v>
      </c>
      <c r="R9429" s="145" t="str">
        <f t="shared" si="585"/>
        <v>NA</v>
      </c>
    </row>
    <row r="9430" spans="6:18" hidden="1">
      <c r="F9430" s="149"/>
      <c r="G9430" s="149"/>
      <c r="P9430" s="145">
        <f t="shared" si="584"/>
        <v>0</v>
      </c>
      <c r="Q9430" t="str">
        <f t="shared" si="583"/>
        <v>NA</v>
      </c>
      <c r="R9430" s="145" t="str">
        <f t="shared" si="585"/>
        <v>NA</v>
      </c>
    </row>
    <row r="9431" spans="6:18" hidden="1">
      <c r="F9431" s="149"/>
      <c r="G9431" s="149"/>
      <c r="P9431" s="145">
        <f t="shared" si="584"/>
        <v>0</v>
      </c>
      <c r="Q9431" t="str">
        <f t="shared" si="583"/>
        <v>NA</v>
      </c>
      <c r="R9431" s="145" t="str">
        <f t="shared" si="585"/>
        <v>NA</v>
      </c>
    </row>
    <row r="9432" spans="6:18" hidden="1">
      <c r="F9432" s="149"/>
      <c r="G9432" s="149"/>
      <c r="P9432" s="145">
        <f t="shared" si="584"/>
        <v>0</v>
      </c>
      <c r="Q9432" t="str">
        <f t="shared" si="583"/>
        <v>NA</v>
      </c>
      <c r="R9432" s="145" t="str">
        <f t="shared" si="585"/>
        <v>NA</v>
      </c>
    </row>
    <row r="9433" spans="6:18" hidden="1">
      <c r="F9433" s="149"/>
      <c r="G9433" s="149"/>
      <c r="P9433" s="145">
        <f t="shared" si="584"/>
        <v>0</v>
      </c>
      <c r="Q9433" t="str">
        <f t="shared" si="583"/>
        <v>NA</v>
      </c>
      <c r="R9433" s="145" t="str">
        <f t="shared" si="585"/>
        <v>NA</v>
      </c>
    </row>
    <row r="9434" spans="6:18" hidden="1">
      <c r="F9434" s="149"/>
      <c r="G9434" s="149"/>
      <c r="P9434" s="145">
        <f t="shared" si="584"/>
        <v>0</v>
      </c>
      <c r="Q9434" t="str">
        <f t="shared" si="583"/>
        <v>NA</v>
      </c>
      <c r="R9434" s="145" t="str">
        <f t="shared" si="585"/>
        <v>NA</v>
      </c>
    </row>
    <row r="9435" spans="6:18" hidden="1">
      <c r="F9435" s="149"/>
      <c r="G9435" s="149"/>
      <c r="P9435" s="145">
        <f t="shared" si="584"/>
        <v>0</v>
      </c>
      <c r="Q9435" t="str">
        <f t="shared" si="583"/>
        <v>NA</v>
      </c>
      <c r="R9435" s="145" t="str">
        <f t="shared" si="585"/>
        <v>NA</v>
      </c>
    </row>
    <row r="9436" spans="6:18" hidden="1">
      <c r="F9436" s="149"/>
      <c r="G9436" s="149"/>
      <c r="P9436" s="145">
        <f t="shared" si="584"/>
        <v>0</v>
      </c>
      <c r="Q9436" t="str">
        <f t="shared" si="583"/>
        <v>NA</v>
      </c>
      <c r="R9436" s="145" t="str">
        <f t="shared" si="585"/>
        <v>NA</v>
      </c>
    </row>
    <row r="9437" spans="6:18" hidden="1">
      <c r="F9437" s="149"/>
      <c r="G9437" s="149"/>
      <c r="P9437" s="145">
        <f t="shared" si="584"/>
        <v>0</v>
      </c>
      <c r="Q9437" t="str">
        <f t="shared" si="583"/>
        <v>NA</v>
      </c>
      <c r="R9437" s="145" t="str">
        <f t="shared" si="585"/>
        <v>NA</v>
      </c>
    </row>
    <row r="9438" spans="6:18" hidden="1">
      <c r="F9438" s="149"/>
      <c r="G9438" s="149"/>
      <c r="P9438" s="145">
        <f t="shared" si="584"/>
        <v>0</v>
      </c>
      <c r="Q9438" t="str">
        <f t="shared" si="583"/>
        <v>NA</v>
      </c>
      <c r="R9438" s="145" t="str">
        <f t="shared" si="585"/>
        <v>NA</v>
      </c>
    </row>
    <row r="9439" spans="6:18" hidden="1">
      <c r="F9439" s="149"/>
      <c r="G9439" s="149"/>
      <c r="P9439" s="145">
        <f t="shared" si="584"/>
        <v>0</v>
      </c>
      <c r="Q9439" t="str">
        <f t="shared" si="583"/>
        <v>NA</v>
      </c>
      <c r="R9439" s="145" t="str">
        <f t="shared" si="585"/>
        <v>NA</v>
      </c>
    </row>
    <row r="9440" spans="6:18" hidden="1">
      <c r="F9440" s="149"/>
      <c r="G9440" s="149"/>
      <c r="P9440" s="145">
        <f t="shared" si="584"/>
        <v>0</v>
      </c>
      <c r="Q9440" t="str">
        <f t="shared" si="583"/>
        <v>NA</v>
      </c>
      <c r="R9440" s="145" t="str">
        <f t="shared" si="585"/>
        <v>NA</v>
      </c>
    </row>
    <row r="9441" spans="6:18" hidden="1">
      <c r="F9441" s="149"/>
      <c r="G9441" s="149"/>
      <c r="P9441" s="145">
        <f t="shared" si="584"/>
        <v>0</v>
      </c>
      <c r="Q9441" t="str">
        <f t="shared" si="583"/>
        <v>NA</v>
      </c>
      <c r="R9441" s="145" t="str">
        <f t="shared" si="585"/>
        <v>NA</v>
      </c>
    </row>
    <row r="9442" spans="6:18" hidden="1">
      <c r="F9442" s="149"/>
      <c r="G9442" s="149"/>
      <c r="P9442" s="145">
        <f t="shared" si="584"/>
        <v>0</v>
      </c>
      <c r="Q9442" t="str">
        <f t="shared" si="583"/>
        <v>NA</v>
      </c>
      <c r="R9442" s="145" t="str">
        <f t="shared" si="585"/>
        <v>NA</v>
      </c>
    </row>
    <row r="9443" spans="6:18" hidden="1">
      <c r="F9443" s="149"/>
      <c r="G9443" s="149"/>
      <c r="P9443" s="145">
        <f t="shared" si="584"/>
        <v>0</v>
      </c>
      <c r="Q9443" t="str">
        <f t="shared" si="583"/>
        <v>NA</v>
      </c>
      <c r="R9443" s="145" t="str">
        <f t="shared" si="585"/>
        <v>NA</v>
      </c>
    </row>
    <row r="9444" spans="6:18" hidden="1">
      <c r="F9444" s="149"/>
      <c r="G9444" s="149"/>
      <c r="P9444" s="145">
        <f t="shared" si="584"/>
        <v>0</v>
      </c>
      <c r="Q9444" t="str">
        <f t="shared" si="583"/>
        <v>NA</v>
      </c>
      <c r="R9444" s="145" t="str">
        <f t="shared" si="585"/>
        <v>NA</v>
      </c>
    </row>
    <row r="9445" spans="6:18" hidden="1">
      <c r="F9445" s="149"/>
      <c r="G9445" s="149"/>
      <c r="P9445" s="145">
        <f t="shared" si="584"/>
        <v>0</v>
      </c>
      <c r="Q9445" t="str">
        <f t="shared" si="583"/>
        <v>NA</v>
      </c>
      <c r="R9445" s="145" t="str">
        <f t="shared" si="585"/>
        <v>NA</v>
      </c>
    </row>
    <row r="9446" spans="6:18" hidden="1">
      <c r="F9446" s="149"/>
      <c r="G9446" s="149"/>
      <c r="P9446" s="145">
        <f t="shared" si="584"/>
        <v>0</v>
      </c>
      <c r="Q9446" t="str">
        <f t="shared" si="583"/>
        <v>NA</v>
      </c>
      <c r="R9446" s="145" t="str">
        <f t="shared" si="585"/>
        <v>NA</v>
      </c>
    </row>
    <row r="9447" spans="6:18" hidden="1">
      <c r="F9447" s="149"/>
      <c r="G9447" s="149"/>
      <c r="P9447" s="145">
        <f t="shared" si="584"/>
        <v>0</v>
      </c>
      <c r="Q9447" t="str">
        <f t="shared" si="583"/>
        <v>NA</v>
      </c>
      <c r="R9447" s="145" t="str">
        <f t="shared" si="585"/>
        <v>NA</v>
      </c>
    </row>
    <row r="9448" spans="6:18" hidden="1">
      <c r="F9448" s="149"/>
      <c r="G9448" s="149"/>
      <c r="P9448" s="145">
        <f t="shared" si="584"/>
        <v>0</v>
      </c>
      <c r="Q9448" t="str">
        <f t="shared" si="583"/>
        <v>NA</v>
      </c>
      <c r="R9448" s="145" t="str">
        <f t="shared" si="585"/>
        <v>NA</v>
      </c>
    </row>
    <row r="9449" spans="6:18" hidden="1">
      <c r="F9449" s="149"/>
      <c r="G9449" s="149"/>
      <c r="P9449" s="145">
        <f t="shared" si="584"/>
        <v>0</v>
      </c>
      <c r="Q9449" t="str">
        <f t="shared" si="583"/>
        <v>NA</v>
      </c>
      <c r="R9449" s="145" t="str">
        <f t="shared" si="585"/>
        <v>NA</v>
      </c>
    </row>
    <row r="9450" spans="6:18" hidden="1">
      <c r="F9450" s="149"/>
      <c r="G9450" s="149"/>
      <c r="P9450" s="145">
        <f t="shared" si="584"/>
        <v>0</v>
      </c>
      <c r="Q9450" t="str">
        <f t="shared" si="583"/>
        <v>NA</v>
      </c>
      <c r="R9450" s="145" t="str">
        <f t="shared" si="585"/>
        <v>NA</v>
      </c>
    </row>
    <row r="9451" spans="6:18" hidden="1">
      <c r="F9451" s="149"/>
      <c r="G9451" s="149"/>
      <c r="P9451" s="145">
        <f t="shared" si="584"/>
        <v>0</v>
      </c>
      <c r="Q9451" t="str">
        <f t="shared" si="583"/>
        <v>NA</v>
      </c>
      <c r="R9451" s="145" t="str">
        <f t="shared" si="585"/>
        <v>NA</v>
      </c>
    </row>
    <row r="9452" spans="6:18" hidden="1">
      <c r="F9452" s="149"/>
      <c r="G9452" s="149"/>
      <c r="P9452" s="145">
        <f t="shared" si="584"/>
        <v>0</v>
      </c>
      <c r="Q9452" t="str">
        <f t="shared" si="583"/>
        <v>NA</v>
      </c>
      <c r="R9452" s="145" t="str">
        <f t="shared" si="585"/>
        <v>NA</v>
      </c>
    </row>
    <row r="9453" spans="6:18" hidden="1">
      <c r="F9453" s="149"/>
      <c r="G9453" s="149"/>
      <c r="P9453" s="145">
        <f t="shared" si="584"/>
        <v>0</v>
      </c>
      <c r="Q9453" t="str">
        <f t="shared" si="583"/>
        <v>NA</v>
      </c>
      <c r="R9453" s="145" t="str">
        <f t="shared" si="585"/>
        <v>NA</v>
      </c>
    </row>
    <row r="9454" spans="6:18" hidden="1">
      <c r="F9454" s="149"/>
      <c r="G9454" s="149"/>
      <c r="P9454" s="145">
        <f t="shared" si="584"/>
        <v>0</v>
      </c>
      <c r="Q9454" t="str">
        <f t="shared" si="583"/>
        <v>NA</v>
      </c>
      <c r="R9454" s="145" t="str">
        <f t="shared" si="585"/>
        <v>NA</v>
      </c>
    </row>
    <row r="9455" spans="6:18" hidden="1">
      <c r="F9455" s="149"/>
      <c r="G9455" s="149"/>
      <c r="P9455" s="145">
        <f t="shared" si="584"/>
        <v>0</v>
      </c>
      <c r="Q9455" t="str">
        <f t="shared" si="583"/>
        <v>NA</v>
      </c>
      <c r="R9455" s="145" t="str">
        <f t="shared" si="585"/>
        <v>NA</v>
      </c>
    </row>
    <row r="9456" spans="6:18" hidden="1">
      <c r="F9456" s="149"/>
      <c r="G9456" s="149"/>
      <c r="P9456" s="145">
        <f t="shared" si="584"/>
        <v>0</v>
      </c>
      <c r="Q9456" t="str">
        <f t="shared" si="583"/>
        <v>NA</v>
      </c>
      <c r="R9456" s="145" t="str">
        <f t="shared" si="585"/>
        <v>NA</v>
      </c>
    </row>
    <row r="9457" spans="6:18" hidden="1">
      <c r="F9457" s="149"/>
      <c r="G9457" s="149"/>
      <c r="P9457" s="145">
        <f t="shared" si="584"/>
        <v>0</v>
      </c>
      <c r="Q9457" t="str">
        <f t="shared" si="583"/>
        <v>NA</v>
      </c>
      <c r="R9457" s="145" t="str">
        <f t="shared" si="585"/>
        <v>NA</v>
      </c>
    </row>
    <row r="9458" spans="6:18" hidden="1">
      <c r="F9458" s="149"/>
      <c r="G9458" s="149"/>
      <c r="P9458" s="145">
        <f t="shared" si="584"/>
        <v>0</v>
      </c>
      <c r="Q9458" t="str">
        <f t="shared" si="583"/>
        <v>NA</v>
      </c>
      <c r="R9458" s="145" t="str">
        <f t="shared" si="585"/>
        <v>NA</v>
      </c>
    </row>
    <row r="9459" spans="6:18" hidden="1">
      <c r="F9459" s="149"/>
      <c r="G9459" s="149"/>
      <c r="P9459" s="145">
        <f t="shared" si="584"/>
        <v>0</v>
      </c>
      <c r="Q9459" t="str">
        <f t="shared" si="583"/>
        <v>NA</v>
      </c>
      <c r="R9459" s="145" t="str">
        <f t="shared" si="585"/>
        <v>NA</v>
      </c>
    </row>
    <row r="9460" spans="6:18" hidden="1">
      <c r="F9460" s="149"/>
      <c r="G9460" s="149"/>
      <c r="P9460" s="145">
        <f t="shared" si="584"/>
        <v>0</v>
      </c>
      <c r="Q9460" t="str">
        <f t="shared" si="583"/>
        <v>NA</v>
      </c>
      <c r="R9460" s="145" t="str">
        <f t="shared" si="585"/>
        <v>NA</v>
      </c>
    </row>
    <row r="9461" spans="6:18" hidden="1">
      <c r="F9461" s="149"/>
      <c r="G9461" s="149"/>
      <c r="P9461" s="145">
        <f t="shared" si="584"/>
        <v>0</v>
      </c>
      <c r="Q9461" t="str">
        <f t="shared" si="583"/>
        <v>NA</v>
      </c>
      <c r="R9461" s="145" t="str">
        <f t="shared" si="585"/>
        <v>NA</v>
      </c>
    </row>
    <row r="9462" spans="6:18" hidden="1">
      <c r="F9462" s="149"/>
      <c r="G9462" s="149"/>
      <c r="P9462" s="145">
        <f t="shared" si="584"/>
        <v>0</v>
      </c>
      <c r="Q9462" t="str">
        <f t="shared" si="583"/>
        <v>NA</v>
      </c>
      <c r="R9462" s="145" t="str">
        <f t="shared" si="585"/>
        <v>NA</v>
      </c>
    </row>
    <row r="9463" spans="6:18" hidden="1">
      <c r="F9463" s="149"/>
      <c r="G9463" s="149"/>
      <c r="P9463" s="145">
        <f t="shared" si="584"/>
        <v>0</v>
      </c>
      <c r="Q9463" t="str">
        <f t="shared" si="583"/>
        <v>NA</v>
      </c>
      <c r="R9463" s="145" t="str">
        <f t="shared" si="585"/>
        <v>NA</v>
      </c>
    </row>
    <row r="9464" spans="6:18" hidden="1">
      <c r="F9464" s="149"/>
      <c r="G9464" s="149"/>
      <c r="P9464" s="145">
        <f t="shared" si="584"/>
        <v>0</v>
      </c>
      <c r="Q9464" t="str">
        <f t="shared" si="583"/>
        <v>NA</v>
      </c>
      <c r="R9464" s="145" t="str">
        <f t="shared" si="585"/>
        <v>NA</v>
      </c>
    </row>
    <row r="9465" spans="6:18" hidden="1">
      <c r="F9465" s="149"/>
      <c r="G9465" s="149"/>
      <c r="P9465" s="145">
        <f t="shared" si="584"/>
        <v>0</v>
      </c>
      <c r="Q9465" t="str">
        <f t="shared" si="583"/>
        <v>NA</v>
      </c>
      <c r="R9465" s="145" t="str">
        <f t="shared" si="585"/>
        <v>NA</v>
      </c>
    </row>
    <row r="9466" spans="6:18" hidden="1">
      <c r="F9466" s="149"/>
      <c r="G9466" s="149"/>
      <c r="P9466" s="145">
        <f t="shared" si="584"/>
        <v>0</v>
      </c>
      <c r="Q9466" t="str">
        <f t="shared" si="583"/>
        <v>NA</v>
      </c>
      <c r="R9466" s="145" t="str">
        <f t="shared" si="585"/>
        <v>NA</v>
      </c>
    </row>
    <row r="9467" spans="6:18" hidden="1">
      <c r="F9467" s="149"/>
      <c r="G9467" s="149"/>
      <c r="P9467" s="145">
        <f t="shared" si="584"/>
        <v>0</v>
      </c>
      <c r="Q9467" t="str">
        <f t="shared" si="583"/>
        <v>NA</v>
      </c>
      <c r="R9467" s="145" t="str">
        <f t="shared" si="585"/>
        <v>NA</v>
      </c>
    </row>
    <row r="9468" spans="6:18" hidden="1">
      <c r="F9468" s="149"/>
      <c r="G9468" s="149"/>
      <c r="P9468" s="145">
        <f t="shared" si="584"/>
        <v>0</v>
      </c>
      <c r="Q9468" t="str">
        <f t="shared" si="583"/>
        <v>NA</v>
      </c>
      <c r="R9468" s="145" t="str">
        <f t="shared" si="585"/>
        <v>NA</v>
      </c>
    </row>
    <row r="9469" spans="6:18" hidden="1">
      <c r="F9469" s="149"/>
      <c r="G9469" s="149"/>
      <c r="P9469" s="145">
        <f t="shared" si="584"/>
        <v>0</v>
      </c>
      <c r="Q9469" t="str">
        <f t="shared" si="583"/>
        <v>NA</v>
      </c>
      <c r="R9469" s="145" t="str">
        <f t="shared" si="585"/>
        <v>NA</v>
      </c>
    </row>
    <row r="9470" spans="6:18" hidden="1">
      <c r="F9470" s="149"/>
      <c r="G9470" s="149"/>
      <c r="P9470" s="145">
        <f t="shared" si="584"/>
        <v>0</v>
      </c>
      <c r="Q9470" t="str">
        <f t="shared" si="583"/>
        <v>NA</v>
      </c>
      <c r="R9470" s="145" t="str">
        <f t="shared" si="585"/>
        <v>NA</v>
      </c>
    </row>
    <row r="9471" spans="6:18" hidden="1">
      <c r="F9471" s="149"/>
      <c r="G9471" s="149"/>
      <c r="P9471" s="145">
        <f t="shared" si="584"/>
        <v>0</v>
      </c>
      <c r="Q9471" t="str">
        <f t="shared" si="583"/>
        <v>NA</v>
      </c>
      <c r="R9471" s="145" t="str">
        <f t="shared" si="585"/>
        <v>NA</v>
      </c>
    </row>
    <row r="9472" spans="6:18" hidden="1">
      <c r="F9472" s="149"/>
      <c r="G9472" s="149"/>
      <c r="P9472" s="145">
        <f t="shared" si="584"/>
        <v>0</v>
      </c>
      <c r="Q9472" t="str">
        <f t="shared" ref="Q9472:Q9535" si="586">IF(AND(ISNUMBER(E9472),ISNUMBER(H9472),ISBLANK(F9472)),E9472-H9472,"NA")</f>
        <v>NA</v>
      </c>
      <c r="R9472" s="145" t="str">
        <f t="shared" si="585"/>
        <v>NA</v>
      </c>
    </row>
    <row r="9473" spans="6:18" hidden="1">
      <c r="F9473" s="149"/>
      <c r="G9473" s="149"/>
      <c r="P9473" s="145">
        <f t="shared" si="584"/>
        <v>0</v>
      </c>
      <c r="Q9473" t="str">
        <f t="shared" si="586"/>
        <v>NA</v>
      </c>
      <c r="R9473" s="145" t="str">
        <f t="shared" si="585"/>
        <v>NA</v>
      </c>
    </row>
    <row r="9474" spans="6:18" hidden="1">
      <c r="F9474" s="149"/>
      <c r="G9474" s="149"/>
      <c r="P9474" s="145">
        <f t="shared" si="584"/>
        <v>0</v>
      </c>
      <c r="Q9474" t="str">
        <f t="shared" si="586"/>
        <v>NA</v>
      </c>
      <c r="R9474" s="145" t="str">
        <f t="shared" si="585"/>
        <v>NA</v>
      </c>
    </row>
    <row r="9475" spans="6:18" hidden="1">
      <c r="F9475" s="149"/>
      <c r="G9475" s="149"/>
      <c r="P9475" s="145">
        <f t="shared" si="584"/>
        <v>0</v>
      </c>
      <c r="Q9475" t="str">
        <f t="shared" si="586"/>
        <v>NA</v>
      </c>
      <c r="R9475" s="145" t="str">
        <f t="shared" si="585"/>
        <v>NA</v>
      </c>
    </row>
    <row r="9476" spans="6:18" hidden="1">
      <c r="F9476" s="149"/>
      <c r="G9476" s="149"/>
      <c r="P9476" s="145">
        <f t="shared" si="584"/>
        <v>0</v>
      </c>
      <c r="Q9476" t="str">
        <f t="shared" si="586"/>
        <v>NA</v>
      </c>
      <c r="R9476" s="145" t="str">
        <f t="shared" si="585"/>
        <v>NA</v>
      </c>
    </row>
    <row r="9477" spans="6:18" hidden="1">
      <c r="F9477" s="149"/>
      <c r="G9477" s="149"/>
      <c r="P9477" s="145">
        <f t="shared" si="584"/>
        <v>0</v>
      </c>
      <c r="Q9477" t="str">
        <f t="shared" si="586"/>
        <v>NA</v>
      </c>
      <c r="R9477" s="145" t="str">
        <f t="shared" si="585"/>
        <v>NA</v>
      </c>
    </row>
    <row r="9478" spans="6:18" hidden="1">
      <c r="F9478" s="149"/>
      <c r="G9478" s="149"/>
      <c r="P9478" s="145">
        <f t="shared" si="584"/>
        <v>0</v>
      </c>
      <c r="Q9478" t="str">
        <f t="shared" si="586"/>
        <v>NA</v>
      </c>
      <c r="R9478" s="145" t="str">
        <f t="shared" si="585"/>
        <v>NA</v>
      </c>
    </row>
    <row r="9479" spans="6:18" hidden="1">
      <c r="F9479" s="149"/>
      <c r="G9479" s="149"/>
      <c r="P9479" s="145">
        <f t="shared" si="584"/>
        <v>0</v>
      </c>
      <c r="Q9479" t="str">
        <f t="shared" si="586"/>
        <v>NA</v>
      </c>
      <c r="R9479" s="145" t="str">
        <f t="shared" si="585"/>
        <v>NA</v>
      </c>
    </row>
    <row r="9480" spans="6:18" hidden="1">
      <c r="F9480" s="149"/>
      <c r="G9480" s="149"/>
      <c r="P9480" s="145">
        <f t="shared" si="584"/>
        <v>0</v>
      </c>
      <c r="Q9480" t="str">
        <f t="shared" si="586"/>
        <v>NA</v>
      </c>
      <c r="R9480" s="145" t="str">
        <f t="shared" si="585"/>
        <v>NA</v>
      </c>
    </row>
    <row r="9481" spans="6:18" hidden="1">
      <c r="F9481" s="149"/>
      <c r="G9481" s="149"/>
      <c r="P9481" s="145">
        <f t="shared" ref="P9481:P9544" si="587">IFERROR(K9481-L9481,0)</f>
        <v>0</v>
      </c>
      <c r="Q9481" t="str">
        <f t="shared" si="586"/>
        <v>NA</v>
      </c>
      <c r="R9481" s="145" t="str">
        <f t="shared" ref="R9481:R9544" si="588">IF(AND(ISNUMBER(F9481),ISNUMBER(I9481),ISBLANK(E9481)),F9481-I9481,"NA")</f>
        <v>NA</v>
      </c>
    </row>
    <row r="9482" spans="6:18" hidden="1">
      <c r="F9482" s="149"/>
      <c r="G9482" s="149"/>
      <c r="P9482" s="145">
        <f t="shared" si="587"/>
        <v>0</v>
      </c>
      <c r="Q9482" t="str">
        <f t="shared" si="586"/>
        <v>NA</v>
      </c>
      <c r="R9482" s="145" t="str">
        <f t="shared" si="588"/>
        <v>NA</v>
      </c>
    </row>
    <row r="9483" spans="6:18" hidden="1">
      <c r="F9483" s="149"/>
      <c r="G9483" s="149"/>
      <c r="P9483" s="145">
        <f t="shared" si="587"/>
        <v>0</v>
      </c>
      <c r="Q9483" t="str">
        <f t="shared" si="586"/>
        <v>NA</v>
      </c>
      <c r="R9483" s="145" t="str">
        <f t="shared" si="588"/>
        <v>NA</v>
      </c>
    </row>
    <row r="9484" spans="6:18" hidden="1">
      <c r="F9484" s="149"/>
      <c r="G9484" s="149"/>
      <c r="P9484" s="145">
        <f t="shared" si="587"/>
        <v>0</v>
      </c>
      <c r="Q9484" t="str">
        <f t="shared" si="586"/>
        <v>NA</v>
      </c>
      <c r="R9484" s="145" t="str">
        <f t="shared" si="588"/>
        <v>NA</v>
      </c>
    </row>
    <row r="9485" spans="6:18" hidden="1">
      <c r="F9485" s="149"/>
      <c r="G9485" s="149"/>
      <c r="P9485" s="145">
        <f t="shared" si="587"/>
        <v>0</v>
      </c>
      <c r="Q9485" t="str">
        <f t="shared" si="586"/>
        <v>NA</v>
      </c>
      <c r="R9485" s="145" t="str">
        <f t="shared" si="588"/>
        <v>NA</v>
      </c>
    </row>
    <row r="9486" spans="6:18" hidden="1">
      <c r="F9486" s="149"/>
      <c r="G9486" s="149"/>
      <c r="P9486" s="145">
        <f t="shared" si="587"/>
        <v>0</v>
      </c>
      <c r="Q9486" t="str">
        <f t="shared" si="586"/>
        <v>NA</v>
      </c>
      <c r="R9486" s="145" t="str">
        <f t="shared" si="588"/>
        <v>NA</v>
      </c>
    </row>
    <row r="9487" spans="6:18" hidden="1">
      <c r="F9487" s="149"/>
      <c r="G9487" s="149"/>
      <c r="P9487" s="145">
        <f t="shared" si="587"/>
        <v>0</v>
      </c>
      <c r="Q9487" t="str">
        <f t="shared" si="586"/>
        <v>NA</v>
      </c>
      <c r="R9487" s="145" t="str">
        <f t="shared" si="588"/>
        <v>NA</v>
      </c>
    </row>
    <row r="9488" spans="6:18" hidden="1">
      <c r="F9488" s="149"/>
      <c r="G9488" s="149"/>
      <c r="P9488" s="145">
        <f t="shared" si="587"/>
        <v>0</v>
      </c>
      <c r="Q9488" t="str">
        <f t="shared" si="586"/>
        <v>NA</v>
      </c>
      <c r="R9488" s="145" t="str">
        <f t="shared" si="588"/>
        <v>NA</v>
      </c>
    </row>
    <row r="9489" spans="6:18" hidden="1">
      <c r="F9489" s="149"/>
      <c r="G9489" s="149"/>
      <c r="P9489" s="145">
        <f t="shared" si="587"/>
        <v>0</v>
      </c>
      <c r="Q9489" t="str">
        <f t="shared" si="586"/>
        <v>NA</v>
      </c>
      <c r="R9489" s="145" t="str">
        <f t="shared" si="588"/>
        <v>NA</v>
      </c>
    </row>
    <row r="9490" spans="6:18" hidden="1">
      <c r="F9490" s="149"/>
      <c r="G9490" s="149"/>
      <c r="P9490" s="145">
        <f t="shared" si="587"/>
        <v>0</v>
      </c>
      <c r="Q9490" t="str">
        <f t="shared" si="586"/>
        <v>NA</v>
      </c>
      <c r="R9490" s="145" t="str">
        <f t="shared" si="588"/>
        <v>NA</v>
      </c>
    </row>
    <row r="9491" spans="6:18" hidden="1">
      <c r="F9491" s="149"/>
      <c r="G9491" s="149"/>
      <c r="P9491" s="145">
        <f t="shared" si="587"/>
        <v>0</v>
      </c>
      <c r="Q9491" t="str">
        <f t="shared" si="586"/>
        <v>NA</v>
      </c>
      <c r="R9491" s="145" t="str">
        <f t="shared" si="588"/>
        <v>NA</v>
      </c>
    </row>
    <row r="9492" spans="6:18" hidden="1">
      <c r="F9492" s="149"/>
      <c r="G9492" s="149"/>
      <c r="P9492" s="145">
        <f t="shared" si="587"/>
        <v>0</v>
      </c>
      <c r="Q9492" t="str">
        <f t="shared" si="586"/>
        <v>NA</v>
      </c>
      <c r="R9492" s="145" t="str">
        <f t="shared" si="588"/>
        <v>NA</v>
      </c>
    </row>
    <row r="9493" spans="6:18" hidden="1">
      <c r="F9493" s="149"/>
      <c r="G9493" s="149"/>
      <c r="P9493" s="145">
        <f t="shared" si="587"/>
        <v>0</v>
      </c>
      <c r="Q9493" t="str">
        <f t="shared" si="586"/>
        <v>NA</v>
      </c>
      <c r="R9493" s="145" t="str">
        <f t="shared" si="588"/>
        <v>NA</v>
      </c>
    </row>
    <row r="9494" spans="6:18" hidden="1">
      <c r="F9494" s="149"/>
      <c r="G9494" s="149"/>
      <c r="P9494" s="145">
        <f t="shared" si="587"/>
        <v>0</v>
      </c>
      <c r="Q9494" t="str">
        <f t="shared" si="586"/>
        <v>NA</v>
      </c>
      <c r="R9494" s="145" t="str">
        <f t="shared" si="588"/>
        <v>NA</v>
      </c>
    </row>
    <row r="9495" spans="6:18" hidden="1">
      <c r="F9495" s="149"/>
      <c r="G9495" s="149"/>
      <c r="P9495" s="145">
        <f t="shared" si="587"/>
        <v>0</v>
      </c>
      <c r="Q9495" t="str">
        <f t="shared" si="586"/>
        <v>NA</v>
      </c>
      <c r="R9495" s="145" t="str">
        <f t="shared" si="588"/>
        <v>NA</v>
      </c>
    </row>
    <row r="9496" spans="6:18" hidden="1">
      <c r="F9496" s="149"/>
      <c r="G9496" s="149"/>
      <c r="P9496" s="145">
        <f t="shared" si="587"/>
        <v>0</v>
      </c>
      <c r="Q9496" t="str">
        <f t="shared" si="586"/>
        <v>NA</v>
      </c>
      <c r="R9496" s="145" t="str">
        <f t="shared" si="588"/>
        <v>NA</v>
      </c>
    </row>
    <row r="9497" spans="6:18" hidden="1">
      <c r="F9497" s="149"/>
      <c r="G9497" s="149"/>
      <c r="P9497" s="145">
        <f t="shared" si="587"/>
        <v>0</v>
      </c>
      <c r="Q9497" t="str">
        <f t="shared" si="586"/>
        <v>NA</v>
      </c>
      <c r="R9497" s="145" t="str">
        <f t="shared" si="588"/>
        <v>NA</v>
      </c>
    </row>
    <row r="9498" spans="6:18" hidden="1">
      <c r="F9498" s="149"/>
      <c r="G9498" s="149"/>
      <c r="P9498" s="145">
        <f t="shared" si="587"/>
        <v>0</v>
      </c>
      <c r="Q9498" t="str">
        <f t="shared" si="586"/>
        <v>NA</v>
      </c>
      <c r="R9498" s="145" t="str">
        <f t="shared" si="588"/>
        <v>NA</v>
      </c>
    </row>
    <row r="9499" spans="6:18" hidden="1">
      <c r="F9499" s="149"/>
      <c r="G9499" s="149"/>
      <c r="P9499" s="145">
        <f t="shared" si="587"/>
        <v>0</v>
      </c>
      <c r="Q9499" t="str">
        <f t="shared" si="586"/>
        <v>NA</v>
      </c>
      <c r="R9499" s="145" t="str">
        <f t="shared" si="588"/>
        <v>NA</v>
      </c>
    </row>
    <row r="9500" spans="6:18" hidden="1">
      <c r="F9500" s="149"/>
      <c r="G9500" s="149"/>
      <c r="P9500" s="145">
        <f t="shared" si="587"/>
        <v>0</v>
      </c>
      <c r="Q9500" t="str">
        <f t="shared" si="586"/>
        <v>NA</v>
      </c>
      <c r="R9500" s="145" t="str">
        <f t="shared" si="588"/>
        <v>NA</v>
      </c>
    </row>
    <row r="9501" spans="6:18" hidden="1">
      <c r="F9501" s="149"/>
      <c r="G9501" s="149"/>
      <c r="P9501" s="145">
        <f t="shared" si="587"/>
        <v>0</v>
      </c>
      <c r="Q9501" t="str">
        <f t="shared" si="586"/>
        <v>NA</v>
      </c>
      <c r="R9501" s="145" t="str">
        <f t="shared" si="588"/>
        <v>NA</v>
      </c>
    </row>
    <row r="9502" spans="6:18" hidden="1">
      <c r="F9502" s="149"/>
      <c r="G9502" s="149"/>
      <c r="P9502" s="145">
        <f t="shared" si="587"/>
        <v>0</v>
      </c>
      <c r="Q9502" t="str">
        <f t="shared" si="586"/>
        <v>NA</v>
      </c>
      <c r="R9502" s="145" t="str">
        <f t="shared" si="588"/>
        <v>NA</v>
      </c>
    </row>
    <row r="9503" spans="6:18" hidden="1">
      <c r="F9503" s="149"/>
      <c r="G9503" s="149"/>
      <c r="P9503" s="145">
        <f t="shared" si="587"/>
        <v>0</v>
      </c>
      <c r="Q9503" t="str">
        <f t="shared" si="586"/>
        <v>NA</v>
      </c>
      <c r="R9503" s="145" t="str">
        <f t="shared" si="588"/>
        <v>NA</v>
      </c>
    </row>
    <row r="9504" spans="6:18" hidden="1">
      <c r="F9504" s="149"/>
      <c r="G9504" s="149"/>
      <c r="P9504" s="145">
        <f t="shared" si="587"/>
        <v>0</v>
      </c>
      <c r="Q9504" t="str">
        <f t="shared" si="586"/>
        <v>NA</v>
      </c>
      <c r="R9504" s="145" t="str">
        <f t="shared" si="588"/>
        <v>NA</v>
      </c>
    </row>
    <row r="9505" spans="6:18" hidden="1">
      <c r="F9505" s="149"/>
      <c r="G9505" s="149"/>
      <c r="P9505" s="145">
        <f t="shared" si="587"/>
        <v>0</v>
      </c>
      <c r="Q9505" t="str">
        <f t="shared" si="586"/>
        <v>NA</v>
      </c>
      <c r="R9505" s="145" t="str">
        <f t="shared" si="588"/>
        <v>NA</v>
      </c>
    </row>
    <row r="9506" spans="6:18" hidden="1">
      <c r="F9506" s="149"/>
      <c r="G9506" s="149"/>
      <c r="P9506" s="145">
        <f t="shared" si="587"/>
        <v>0</v>
      </c>
      <c r="Q9506" t="str">
        <f t="shared" si="586"/>
        <v>NA</v>
      </c>
      <c r="R9506" s="145" t="str">
        <f t="shared" si="588"/>
        <v>NA</v>
      </c>
    </row>
    <row r="9507" spans="6:18" hidden="1">
      <c r="F9507" s="149"/>
      <c r="G9507" s="149"/>
      <c r="P9507" s="145">
        <f t="shared" si="587"/>
        <v>0</v>
      </c>
      <c r="Q9507" t="str">
        <f t="shared" si="586"/>
        <v>NA</v>
      </c>
      <c r="R9507" s="145" t="str">
        <f t="shared" si="588"/>
        <v>NA</v>
      </c>
    </row>
    <row r="9508" spans="6:18" hidden="1">
      <c r="F9508" s="149"/>
      <c r="G9508" s="149"/>
      <c r="P9508" s="145">
        <f t="shared" si="587"/>
        <v>0</v>
      </c>
      <c r="Q9508" t="str">
        <f t="shared" si="586"/>
        <v>NA</v>
      </c>
      <c r="R9508" s="145" t="str">
        <f t="shared" si="588"/>
        <v>NA</v>
      </c>
    </row>
    <row r="9509" spans="6:18" hidden="1">
      <c r="F9509" s="149"/>
      <c r="G9509" s="149"/>
      <c r="P9509" s="145">
        <f t="shared" si="587"/>
        <v>0</v>
      </c>
      <c r="Q9509" t="str">
        <f t="shared" si="586"/>
        <v>NA</v>
      </c>
      <c r="R9509" s="145" t="str">
        <f t="shared" si="588"/>
        <v>NA</v>
      </c>
    </row>
    <row r="9510" spans="6:18" hidden="1">
      <c r="F9510" s="149"/>
      <c r="G9510" s="149"/>
      <c r="P9510" s="145">
        <f t="shared" si="587"/>
        <v>0</v>
      </c>
      <c r="Q9510" t="str">
        <f t="shared" si="586"/>
        <v>NA</v>
      </c>
      <c r="R9510" s="145" t="str">
        <f t="shared" si="588"/>
        <v>NA</v>
      </c>
    </row>
    <row r="9511" spans="6:18" hidden="1">
      <c r="F9511" s="149"/>
      <c r="G9511" s="149"/>
      <c r="P9511" s="145">
        <f t="shared" si="587"/>
        <v>0</v>
      </c>
      <c r="Q9511" t="str">
        <f t="shared" si="586"/>
        <v>NA</v>
      </c>
      <c r="R9511" s="145" t="str">
        <f t="shared" si="588"/>
        <v>NA</v>
      </c>
    </row>
    <row r="9512" spans="6:18" hidden="1">
      <c r="F9512" s="149"/>
      <c r="G9512" s="149"/>
      <c r="P9512" s="145">
        <f t="shared" si="587"/>
        <v>0</v>
      </c>
      <c r="Q9512" t="str">
        <f t="shared" si="586"/>
        <v>NA</v>
      </c>
      <c r="R9512" s="145" t="str">
        <f t="shared" si="588"/>
        <v>NA</v>
      </c>
    </row>
    <row r="9513" spans="6:18" hidden="1">
      <c r="F9513" s="149"/>
      <c r="G9513" s="149"/>
      <c r="P9513" s="145">
        <f t="shared" si="587"/>
        <v>0</v>
      </c>
      <c r="Q9513" t="str">
        <f t="shared" si="586"/>
        <v>NA</v>
      </c>
      <c r="R9513" s="145" t="str">
        <f t="shared" si="588"/>
        <v>NA</v>
      </c>
    </row>
    <row r="9514" spans="6:18" hidden="1">
      <c r="F9514" s="149"/>
      <c r="G9514" s="149"/>
      <c r="P9514" s="145">
        <f t="shared" si="587"/>
        <v>0</v>
      </c>
      <c r="Q9514" t="str">
        <f t="shared" si="586"/>
        <v>NA</v>
      </c>
      <c r="R9514" s="145" t="str">
        <f t="shared" si="588"/>
        <v>NA</v>
      </c>
    </row>
    <row r="9515" spans="6:18" hidden="1">
      <c r="F9515" s="149"/>
      <c r="G9515" s="149"/>
      <c r="P9515" s="145">
        <f t="shared" si="587"/>
        <v>0</v>
      </c>
      <c r="Q9515" t="str">
        <f t="shared" si="586"/>
        <v>NA</v>
      </c>
      <c r="R9515" s="145" t="str">
        <f t="shared" si="588"/>
        <v>NA</v>
      </c>
    </row>
    <row r="9516" spans="6:18" hidden="1">
      <c r="F9516" s="149"/>
      <c r="G9516" s="149"/>
      <c r="P9516" s="145">
        <f t="shared" si="587"/>
        <v>0</v>
      </c>
      <c r="Q9516" t="str">
        <f t="shared" si="586"/>
        <v>NA</v>
      </c>
      <c r="R9516" s="145" t="str">
        <f t="shared" si="588"/>
        <v>NA</v>
      </c>
    </row>
    <row r="9517" spans="6:18" hidden="1">
      <c r="F9517" s="149"/>
      <c r="G9517" s="149"/>
      <c r="P9517" s="145">
        <f t="shared" si="587"/>
        <v>0</v>
      </c>
      <c r="Q9517" t="str">
        <f t="shared" si="586"/>
        <v>NA</v>
      </c>
      <c r="R9517" s="145" t="str">
        <f t="shared" si="588"/>
        <v>NA</v>
      </c>
    </row>
    <row r="9518" spans="6:18" hidden="1">
      <c r="F9518" s="149"/>
      <c r="G9518" s="149"/>
      <c r="P9518" s="145">
        <f t="shared" si="587"/>
        <v>0</v>
      </c>
      <c r="Q9518" t="str">
        <f t="shared" si="586"/>
        <v>NA</v>
      </c>
      <c r="R9518" s="145" t="str">
        <f t="shared" si="588"/>
        <v>NA</v>
      </c>
    </row>
    <row r="9519" spans="6:18" hidden="1">
      <c r="F9519" s="149"/>
      <c r="G9519" s="149"/>
      <c r="P9519" s="145">
        <f t="shared" si="587"/>
        <v>0</v>
      </c>
      <c r="Q9519" t="str">
        <f t="shared" si="586"/>
        <v>NA</v>
      </c>
      <c r="R9519" s="145" t="str">
        <f t="shared" si="588"/>
        <v>NA</v>
      </c>
    </row>
    <row r="9520" spans="6:18" hidden="1">
      <c r="F9520" s="149"/>
      <c r="G9520" s="149"/>
      <c r="P9520" s="145">
        <f t="shared" si="587"/>
        <v>0</v>
      </c>
      <c r="Q9520" t="str">
        <f t="shared" si="586"/>
        <v>NA</v>
      </c>
      <c r="R9520" s="145" t="str">
        <f t="shared" si="588"/>
        <v>NA</v>
      </c>
    </row>
    <row r="9521" spans="6:18" hidden="1">
      <c r="F9521" s="149"/>
      <c r="G9521" s="149"/>
      <c r="P9521" s="145">
        <f t="shared" si="587"/>
        <v>0</v>
      </c>
      <c r="Q9521" t="str">
        <f t="shared" si="586"/>
        <v>NA</v>
      </c>
      <c r="R9521" s="145" t="str">
        <f t="shared" si="588"/>
        <v>NA</v>
      </c>
    </row>
    <row r="9522" spans="6:18" hidden="1">
      <c r="F9522" s="149"/>
      <c r="G9522" s="149"/>
      <c r="P9522" s="145">
        <f t="shared" si="587"/>
        <v>0</v>
      </c>
      <c r="Q9522" t="str">
        <f t="shared" si="586"/>
        <v>NA</v>
      </c>
      <c r="R9522" s="145" t="str">
        <f t="shared" si="588"/>
        <v>NA</v>
      </c>
    </row>
    <row r="9523" spans="6:18" hidden="1">
      <c r="F9523" s="149"/>
      <c r="G9523" s="149"/>
      <c r="P9523" s="145">
        <f t="shared" si="587"/>
        <v>0</v>
      </c>
      <c r="Q9523" t="str">
        <f t="shared" si="586"/>
        <v>NA</v>
      </c>
      <c r="R9523" s="145" t="str">
        <f t="shared" si="588"/>
        <v>NA</v>
      </c>
    </row>
    <row r="9524" spans="6:18" hidden="1">
      <c r="F9524" s="149"/>
      <c r="G9524" s="149"/>
      <c r="P9524" s="145">
        <f t="shared" si="587"/>
        <v>0</v>
      </c>
      <c r="Q9524" t="str">
        <f t="shared" si="586"/>
        <v>NA</v>
      </c>
      <c r="R9524" s="145" t="str">
        <f t="shared" si="588"/>
        <v>NA</v>
      </c>
    </row>
    <row r="9525" spans="6:18" hidden="1">
      <c r="F9525" s="149"/>
      <c r="G9525" s="149"/>
      <c r="P9525" s="145">
        <f t="shared" si="587"/>
        <v>0</v>
      </c>
      <c r="Q9525" t="str">
        <f t="shared" si="586"/>
        <v>NA</v>
      </c>
      <c r="R9525" s="145" t="str">
        <f t="shared" si="588"/>
        <v>NA</v>
      </c>
    </row>
    <row r="9526" spans="6:18" hidden="1">
      <c r="F9526" s="149"/>
      <c r="G9526" s="149"/>
      <c r="P9526" s="145">
        <f t="shared" si="587"/>
        <v>0</v>
      </c>
      <c r="Q9526" t="str">
        <f t="shared" si="586"/>
        <v>NA</v>
      </c>
      <c r="R9526" s="145" t="str">
        <f t="shared" si="588"/>
        <v>NA</v>
      </c>
    </row>
    <row r="9527" spans="6:18" hidden="1">
      <c r="F9527" s="149"/>
      <c r="G9527" s="149"/>
      <c r="P9527" s="145">
        <f t="shared" si="587"/>
        <v>0</v>
      </c>
      <c r="Q9527" t="str">
        <f t="shared" si="586"/>
        <v>NA</v>
      </c>
      <c r="R9527" s="145" t="str">
        <f t="shared" si="588"/>
        <v>NA</v>
      </c>
    </row>
    <row r="9528" spans="6:18" hidden="1">
      <c r="F9528" s="149"/>
      <c r="G9528" s="149"/>
      <c r="P9528" s="145">
        <f t="shared" si="587"/>
        <v>0</v>
      </c>
      <c r="Q9528" t="str">
        <f t="shared" si="586"/>
        <v>NA</v>
      </c>
      <c r="R9528" s="145" t="str">
        <f t="shared" si="588"/>
        <v>NA</v>
      </c>
    </row>
    <row r="9529" spans="6:18" hidden="1">
      <c r="F9529" s="149"/>
      <c r="G9529" s="149"/>
      <c r="P9529" s="145">
        <f t="shared" si="587"/>
        <v>0</v>
      </c>
      <c r="Q9529" t="str">
        <f t="shared" si="586"/>
        <v>NA</v>
      </c>
      <c r="R9529" s="145" t="str">
        <f t="shared" si="588"/>
        <v>NA</v>
      </c>
    </row>
    <row r="9530" spans="6:18" hidden="1">
      <c r="F9530" s="149"/>
      <c r="G9530" s="149"/>
      <c r="P9530" s="145">
        <f t="shared" si="587"/>
        <v>0</v>
      </c>
      <c r="Q9530" t="str">
        <f t="shared" si="586"/>
        <v>NA</v>
      </c>
      <c r="R9530" s="145" t="str">
        <f t="shared" si="588"/>
        <v>NA</v>
      </c>
    </row>
    <row r="9531" spans="6:18" hidden="1">
      <c r="F9531" s="149"/>
      <c r="G9531" s="149"/>
      <c r="P9531" s="145">
        <f t="shared" si="587"/>
        <v>0</v>
      </c>
      <c r="Q9531" t="str">
        <f t="shared" si="586"/>
        <v>NA</v>
      </c>
      <c r="R9531" s="145" t="str">
        <f t="shared" si="588"/>
        <v>NA</v>
      </c>
    </row>
    <row r="9532" spans="6:18" hidden="1">
      <c r="F9532" s="149"/>
      <c r="G9532" s="149"/>
      <c r="P9532" s="145">
        <f t="shared" si="587"/>
        <v>0</v>
      </c>
      <c r="Q9532" t="str">
        <f t="shared" si="586"/>
        <v>NA</v>
      </c>
      <c r="R9532" s="145" t="str">
        <f t="shared" si="588"/>
        <v>NA</v>
      </c>
    </row>
    <row r="9533" spans="6:18" hidden="1">
      <c r="F9533" s="149"/>
      <c r="G9533" s="149"/>
      <c r="P9533" s="145">
        <f t="shared" si="587"/>
        <v>0</v>
      </c>
      <c r="Q9533" t="str">
        <f t="shared" si="586"/>
        <v>NA</v>
      </c>
      <c r="R9533" s="145" t="str">
        <f t="shared" si="588"/>
        <v>NA</v>
      </c>
    </row>
    <row r="9534" spans="6:18" hidden="1">
      <c r="F9534" s="149"/>
      <c r="G9534" s="149"/>
      <c r="P9534" s="145">
        <f t="shared" si="587"/>
        <v>0</v>
      </c>
      <c r="Q9534" t="str">
        <f t="shared" si="586"/>
        <v>NA</v>
      </c>
      <c r="R9534" s="145" t="str">
        <f t="shared" si="588"/>
        <v>NA</v>
      </c>
    </row>
    <row r="9535" spans="6:18" hidden="1">
      <c r="F9535" s="149"/>
      <c r="G9535" s="149"/>
      <c r="P9535" s="145">
        <f t="shared" si="587"/>
        <v>0</v>
      </c>
      <c r="Q9535" t="str">
        <f t="shared" si="586"/>
        <v>NA</v>
      </c>
      <c r="R9535" s="145" t="str">
        <f t="shared" si="588"/>
        <v>NA</v>
      </c>
    </row>
    <row r="9536" spans="6:18" hidden="1">
      <c r="F9536" s="149"/>
      <c r="G9536" s="149"/>
      <c r="P9536" s="145">
        <f t="shared" si="587"/>
        <v>0</v>
      </c>
      <c r="Q9536" t="str">
        <f t="shared" ref="Q9536:Q9599" si="589">IF(AND(ISNUMBER(E9536),ISNUMBER(H9536),ISBLANK(F9536)),E9536-H9536,"NA")</f>
        <v>NA</v>
      </c>
      <c r="R9536" s="145" t="str">
        <f t="shared" si="588"/>
        <v>NA</v>
      </c>
    </row>
    <row r="9537" spans="6:18" hidden="1">
      <c r="F9537" s="149"/>
      <c r="G9537" s="149"/>
      <c r="P9537" s="145">
        <f t="shared" si="587"/>
        <v>0</v>
      </c>
      <c r="Q9537" t="str">
        <f t="shared" si="589"/>
        <v>NA</v>
      </c>
      <c r="R9537" s="145" t="str">
        <f t="shared" si="588"/>
        <v>NA</v>
      </c>
    </row>
    <row r="9538" spans="6:18" hidden="1">
      <c r="F9538" s="149"/>
      <c r="G9538" s="149"/>
      <c r="P9538" s="145">
        <f t="shared" si="587"/>
        <v>0</v>
      </c>
      <c r="Q9538" t="str">
        <f t="shared" si="589"/>
        <v>NA</v>
      </c>
      <c r="R9538" s="145" t="str">
        <f t="shared" si="588"/>
        <v>NA</v>
      </c>
    </row>
    <row r="9539" spans="6:18" hidden="1">
      <c r="F9539" s="149"/>
      <c r="G9539" s="149"/>
      <c r="P9539" s="145">
        <f t="shared" si="587"/>
        <v>0</v>
      </c>
      <c r="Q9539" t="str">
        <f t="shared" si="589"/>
        <v>NA</v>
      </c>
      <c r="R9539" s="145" t="str">
        <f t="shared" si="588"/>
        <v>NA</v>
      </c>
    </row>
    <row r="9540" spans="6:18" hidden="1">
      <c r="F9540" s="149"/>
      <c r="G9540" s="149"/>
      <c r="P9540" s="145">
        <f t="shared" si="587"/>
        <v>0</v>
      </c>
      <c r="Q9540" t="str">
        <f t="shared" si="589"/>
        <v>NA</v>
      </c>
      <c r="R9540" s="145" t="str">
        <f t="shared" si="588"/>
        <v>NA</v>
      </c>
    </row>
    <row r="9541" spans="6:18" hidden="1">
      <c r="F9541" s="149"/>
      <c r="G9541" s="149"/>
      <c r="P9541" s="145">
        <f t="shared" si="587"/>
        <v>0</v>
      </c>
      <c r="Q9541" t="str">
        <f t="shared" si="589"/>
        <v>NA</v>
      </c>
      <c r="R9541" s="145" t="str">
        <f t="shared" si="588"/>
        <v>NA</v>
      </c>
    </row>
    <row r="9542" spans="6:18" hidden="1">
      <c r="F9542" s="149"/>
      <c r="G9542" s="149"/>
      <c r="P9542" s="145">
        <f t="shared" si="587"/>
        <v>0</v>
      </c>
      <c r="Q9542" t="str">
        <f t="shared" si="589"/>
        <v>NA</v>
      </c>
      <c r="R9542" s="145" t="str">
        <f t="shared" si="588"/>
        <v>NA</v>
      </c>
    </row>
    <row r="9543" spans="6:18" hidden="1">
      <c r="F9543" s="149"/>
      <c r="G9543" s="149"/>
      <c r="P9543" s="145">
        <f t="shared" si="587"/>
        <v>0</v>
      </c>
      <c r="Q9543" t="str">
        <f t="shared" si="589"/>
        <v>NA</v>
      </c>
      <c r="R9543" s="145" t="str">
        <f t="shared" si="588"/>
        <v>NA</v>
      </c>
    </row>
    <row r="9544" spans="6:18" hidden="1">
      <c r="F9544" s="149"/>
      <c r="G9544" s="149"/>
      <c r="P9544" s="145">
        <f t="shared" si="587"/>
        <v>0</v>
      </c>
      <c r="Q9544" t="str">
        <f t="shared" si="589"/>
        <v>NA</v>
      </c>
      <c r="R9544" s="145" t="str">
        <f t="shared" si="588"/>
        <v>NA</v>
      </c>
    </row>
    <row r="9545" spans="6:18" hidden="1">
      <c r="F9545" s="149"/>
      <c r="G9545" s="149"/>
      <c r="P9545" s="145">
        <f t="shared" ref="P9545:P9608" si="590">IFERROR(K9545-L9545,0)</f>
        <v>0</v>
      </c>
      <c r="Q9545" t="str">
        <f t="shared" si="589"/>
        <v>NA</v>
      </c>
      <c r="R9545" s="145" t="str">
        <f t="shared" ref="R9545:R9608" si="591">IF(AND(ISNUMBER(F9545),ISNUMBER(I9545),ISBLANK(E9545)),F9545-I9545,"NA")</f>
        <v>NA</v>
      </c>
    </row>
    <row r="9546" spans="6:18" hidden="1">
      <c r="F9546" s="149"/>
      <c r="G9546" s="149"/>
      <c r="P9546" s="145">
        <f t="shared" si="590"/>
        <v>0</v>
      </c>
      <c r="Q9546" t="str">
        <f t="shared" si="589"/>
        <v>NA</v>
      </c>
      <c r="R9546" s="145" t="str">
        <f t="shared" si="591"/>
        <v>NA</v>
      </c>
    </row>
    <row r="9547" spans="6:18" hidden="1">
      <c r="F9547" s="149"/>
      <c r="G9547" s="149"/>
      <c r="P9547" s="145">
        <f t="shared" si="590"/>
        <v>0</v>
      </c>
      <c r="Q9547" t="str">
        <f t="shared" si="589"/>
        <v>NA</v>
      </c>
      <c r="R9547" s="145" t="str">
        <f t="shared" si="591"/>
        <v>NA</v>
      </c>
    </row>
    <row r="9548" spans="6:18" hidden="1">
      <c r="F9548" s="149"/>
      <c r="G9548" s="149"/>
      <c r="P9548" s="145">
        <f t="shared" si="590"/>
        <v>0</v>
      </c>
      <c r="Q9548" t="str">
        <f t="shared" si="589"/>
        <v>NA</v>
      </c>
      <c r="R9548" s="145" t="str">
        <f t="shared" si="591"/>
        <v>NA</v>
      </c>
    </row>
    <row r="9549" spans="6:18" hidden="1">
      <c r="F9549" s="149"/>
      <c r="G9549" s="149"/>
      <c r="P9549" s="145">
        <f t="shared" si="590"/>
        <v>0</v>
      </c>
      <c r="Q9549" t="str">
        <f t="shared" si="589"/>
        <v>NA</v>
      </c>
      <c r="R9549" s="145" t="str">
        <f t="shared" si="591"/>
        <v>NA</v>
      </c>
    </row>
    <row r="9550" spans="6:18" hidden="1">
      <c r="F9550" s="149"/>
      <c r="G9550" s="149"/>
      <c r="P9550" s="145">
        <f t="shared" si="590"/>
        <v>0</v>
      </c>
      <c r="Q9550" t="str">
        <f t="shared" si="589"/>
        <v>NA</v>
      </c>
      <c r="R9550" s="145" t="str">
        <f t="shared" si="591"/>
        <v>NA</v>
      </c>
    </row>
    <row r="9551" spans="6:18" hidden="1">
      <c r="F9551" s="149"/>
      <c r="G9551" s="149"/>
      <c r="P9551" s="145">
        <f t="shared" si="590"/>
        <v>0</v>
      </c>
      <c r="Q9551" t="str">
        <f t="shared" si="589"/>
        <v>NA</v>
      </c>
      <c r="R9551" s="145" t="str">
        <f t="shared" si="591"/>
        <v>NA</v>
      </c>
    </row>
    <row r="9552" spans="6:18" hidden="1">
      <c r="F9552" s="149"/>
      <c r="G9552" s="149"/>
      <c r="P9552" s="145">
        <f t="shared" si="590"/>
        <v>0</v>
      </c>
      <c r="Q9552" t="str">
        <f t="shared" si="589"/>
        <v>NA</v>
      </c>
      <c r="R9552" s="145" t="str">
        <f t="shared" si="591"/>
        <v>NA</v>
      </c>
    </row>
    <row r="9553" spans="6:18" hidden="1">
      <c r="F9553" s="149"/>
      <c r="G9553" s="149"/>
      <c r="P9553" s="145">
        <f t="shared" si="590"/>
        <v>0</v>
      </c>
      <c r="Q9553" t="str">
        <f t="shared" si="589"/>
        <v>NA</v>
      </c>
      <c r="R9553" s="145" t="str">
        <f t="shared" si="591"/>
        <v>NA</v>
      </c>
    </row>
    <row r="9554" spans="6:18" hidden="1">
      <c r="F9554" s="149"/>
      <c r="G9554" s="149"/>
      <c r="P9554" s="145">
        <f t="shared" si="590"/>
        <v>0</v>
      </c>
      <c r="Q9554" t="str">
        <f t="shared" si="589"/>
        <v>NA</v>
      </c>
      <c r="R9554" s="145" t="str">
        <f t="shared" si="591"/>
        <v>NA</v>
      </c>
    </row>
    <row r="9555" spans="6:18" hidden="1">
      <c r="F9555" s="149"/>
      <c r="G9555" s="149"/>
      <c r="P9555" s="145">
        <f t="shared" si="590"/>
        <v>0</v>
      </c>
      <c r="Q9555" t="str">
        <f t="shared" si="589"/>
        <v>NA</v>
      </c>
      <c r="R9555" s="145" t="str">
        <f t="shared" si="591"/>
        <v>NA</v>
      </c>
    </row>
    <row r="9556" spans="6:18" hidden="1">
      <c r="F9556" s="149"/>
      <c r="G9556" s="149"/>
      <c r="P9556" s="145">
        <f t="shared" si="590"/>
        <v>0</v>
      </c>
      <c r="Q9556" t="str">
        <f t="shared" si="589"/>
        <v>NA</v>
      </c>
      <c r="R9556" s="145" t="str">
        <f t="shared" si="591"/>
        <v>NA</v>
      </c>
    </row>
    <row r="9557" spans="6:18" hidden="1">
      <c r="F9557" s="149"/>
      <c r="G9557" s="149"/>
      <c r="P9557" s="145">
        <f t="shared" si="590"/>
        <v>0</v>
      </c>
      <c r="Q9557" t="str">
        <f t="shared" si="589"/>
        <v>NA</v>
      </c>
      <c r="R9557" s="145" t="str">
        <f t="shared" si="591"/>
        <v>NA</v>
      </c>
    </row>
    <row r="9558" spans="6:18" hidden="1">
      <c r="F9558" s="149"/>
      <c r="G9558" s="149"/>
      <c r="P9558" s="145">
        <f t="shared" si="590"/>
        <v>0</v>
      </c>
      <c r="Q9558" t="str">
        <f t="shared" si="589"/>
        <v>NA</v>
      </c>
      <c r="R9558" s="145" t="str">
        <f t="shared" si="591"/>
        <v>NA</v>
      </c>
    </row>
    <row r="9559" spans="6:18" hidden="1">
      <c r="F9559" s="149"/>
      <c r="G9559" s="149"/>
      <c r="P9559" s="145">
        <f t="shared" si="590"/>
        <v>0</v>
      </c>
      <c r="Q9559" t="str">
        <f t="shared" si="589"/>
        <v>NA</v>
      </c>
      <c r="R9559" s="145" t="str">
        <f t="shared" si="591"/>
        <v>NA</v>
      </c>
    </row>
    <row r="9560" spans="6:18" hidden="1">
      <c r="F9560" s="149"/>
      <c r="G9560" s="149"/>
      <c r="P9560" s="145">
        <f t="shared" si="590"/>
        <v>0</v>
      </c>
      <c r="Q9560" t="str">
        <f t="shared" si="589"/>
        <v>NA</v>
      </c>
      <c r="R9560" s="145" t="str">
        <f t="shared" si="591"/>
        <v>NA</v>
      </c>
    </row>
    <row r="9561" spans="6:18" hidden="1">
      <c r="F9561" s="149"/>
      <c r="G9561" s="149"/>
      <c r="P9561" s="145">
        <f t="shared" si="590"/>
        <v>0</v>
      </c>
      <c r="Q9561" t="str">
        <f t="shared" si="589"/>
        <v>NA</v>
      </c>
      <c r="R9561" s="145" t="str">
        <f t="shared" si="591"/>
        <v>NA</v>
      </c>
    </row>
    <row r="9562" spans="6:18" hidden="1">
      <c r="F9562" s="149"/>
      <c r="G9562" s="149"/>
      <c r="P9562" s="145">
        <f t="shared" si="590"/>
        <v>0</v>
      </c>
      <c r="Q9562" t="str">
        <f t="shared" si="589"/>
        <v>NA</v>
      </c>
      <c r="R9562" s="145" t="str">
        <f t="shared" si="591"/>
        <v>NA</v>
      </c>
    </row>
    <row r="9563" spans="6:18" hidden="1">
      <c r="F9563" s="149"/>
      <c r="G9563" s="149"/>
      <c r="P9563" s="145">
        <f t="shared" si="590"/>
        <v>0</v>
      </c>
      <c r="Q9563" t="str">
        <f t="shared" si="589"/>
        <v>NA</v>
      </c>
      <c r="R9563" s="145" t="str">
        <f t="shared" si="591"/>
        <v>NA</v>
      </c>
    </row>
    <row r="9564" spans="6:18" hidden="1">
      <c r="F9564" s="149"/>
      <c r="G9564" s="149"/>
      <c r="P9564" s="145">
        <f t="shared" si="590"/>
        <v>0</v>
      </c>
      <c r="Q9564" t="str">
        <f t="shared" si="589"/>
        <v>NA</v>
      </c>
      <c r="R9564" s="145" t="str">
        <f t="shared" si="591"/>
        <v>NA</v>
      </c>
    </row>
    <row r="9565" spans="6:18" hidden="1">
      <c r="F9565" s="149"/>
      <c r="G9565" s="149"/>
      <c r="P9565" s="145">
        <f t="shared" si="590"/>
        <v>0</v>
      </c>
      <c r="Q9565" t="str">
        <f t="shared" si="589"/>
        <v>NA</v>
      </c>
      <c r="R9565" s="145" t="str">
        <f t="shared" si="591"/>
        <v>NA</v>
      </c>
    </row>
    <row r="9566" spans="6:18" hidden="1">
      <c r="F9566" s="149"/>
      <c r="G9566" s="149"/>
      <c r="P9566" s="145">
        <f t="shared" si="590"/>
        <v>0</v>
      </c>
      <c r="Q9566" t="str">
        <f t="shared" si="589"/>
        <v>NA</v>
      </c>
      <c r="R9566" s="145" t="str">
        <f t="shared" si="591"/>
        <v>NA</v>
      </c>
    </row>
    <row r="9567" spans="6:18" hidden="1">
      <c r="F9567" s="149"/>
      <c r="G9567" s="149"/>
      <c r="P9567" s="145">
        <f t="shared" si="590"/>
        <v>0</v>
      </c>
      <c r="Q9567" t="str">
        <f t="shared" si="589"/>
        <v>NA</v>
      </c>
      <c r="R9567" s="145" t="str">
        <f t="shared" si="591"/>
        <v>NA</v>
      </c>
    </row>
    <row r="9568" spans="6:18" hidden="1">
      <c r="F9568" s="149"/>
      <c r="G9568" s="149"/>
      <c r="P9568" s="145">
        <f t="shared" si="590"/>
        <v>0</v>
      </c>
      <c r="Q9568" t="str">
        <f t="shared" si="589"/>
        <v>NA</v>
      </c>
      <c r="R9568" s="145" t="str">
        <f t="shared" si="591"/>
        <v>NA</v>
      </c>
    </row>
    <row r="9569" spans="5:18" hidden="1">
      <c r="F9569" s="149"/>
      <c r="G9569" s="149"/>
      <c r="P9569" s="145">
        <f t="shared" si="590"/>
        <v>0</v>
      </c>
      <c r="Q9569" t="str">
        <f t="shared" si="589"/>
        <v>NA</v>
      </c>
      <c r="R9569" s="145" t="str">
        <f t="shared" si="591"/>
        <v>NA</v>
      </c>
    </row>
    <row r="9570" spans="5:18" hidden="1">
      <c r="F9570" s="149"/>
      <c r="G9570" s="149"/>
      <c r="P9570" s="145">
        <f t="shared" si="590"/>
        <v>0</v>
      </c>
      <c r="Q9570" t="str">
        <f t="shared" si="589"/>
        <v>NA</v>
      </c>
      <c r="R9570" s="145" t="str">
        <f t="shared" si="591"/>
        <v>NA</v>
      </c>
    </row>
    <row r="9571" spans="5:18" hidden="1">
      <c r="F9571" s="149"/>
      <c r="G9571" s="149"/>
      <c r="P9571" s="145">
        <f t="shared" si="590"/>
        <v>0</v>
      </c>
      <c r="Q9571" t="str">
        <f t="shared" si="589"/>
        <v>NA</v>
      </c>
      <c r="R9571" s="145" t="str">
        <f t="shared" si="591"/>
        <v>NA</v>
      </c>
    </row>
    <row r="9572" spans="5:18" hidden="1">
      <c r="F9572" s="149"/>
      <c r="G9572" s="149"/>
      <c r="P9572" s="145">
        <f t="shared" si="590"/>
        <v>0</v>
      </c>
      <c r="Q9572" t="str">
        <f t="shared" si="589"/>
        <v>NA</v>
      </c>
      <c r="R9572" s="145" t="str">
        <f t="shared" si="591"/>
        <v>NA</v>
      </c>
    </row>
    <row r="9573" spans="5:18" hidden="1">
      <c r="F9573" s="149"/>
      <c r="G9573" s="149"/>
      <c r="P9573" s="145">
        <f t="shared" si="590"/>
        <v>0</v>
      </c>
      <c r="Q9573" t="str">
        <f t="shared" si="589"/>
        <v>NA</v>
      </c>
      <c r="R9573" s="145" t="str">
        <f t="shared" si="591"/>
        <v>NA</v>
      </c>
    </row>
    <row r="9574" spans="5:18" hidden="1">
      <c r="F9574" s="149"/>
      <c r="G9574" s="149"/>
      <c r="P9574" s="145">
        <f t="shared" si="590"/>
        <v>0</v>
      </c>
      <c r="Q9574" t="str">
        <f t="shared" si="589"/>
        <v>NA</v>
      </c>
      <c r="R9574" s="145" t="str">
        <f t="shared" si="591"/>
        <v>NA</v>
      </c>
    </row>
    <row r="9575" spans="5:18" hidden="1">
      <c r="F9575" s="149"/>
      <c r="G9575" s="149"/>
      <c r="P9575" s="145">
        <f t="shared" si="590"/>
        <v>0</v>
      </c>
      <c r="Q9575" t="str">
        <f t="shared" si="589"/>
        <v>NA</v>
      </c>
      <c r="R9575" s="145" t="str">
        <f t="shared" si="591"/>
        <v>NA</v>
      </c>
    </row>
    <row r="9576" spans="5:18" hidden="1">
      <c r="F9576" s="149"/>
      <c r="G9576" s="149"/>
      <c r="P9576" s="145">
        <f t="shared" si="590"/>
        <v>0</v>
      </c>
      <c r="Q9576" t="str">
        <f t="shared" si="589"/>
        <v>NA</v>
      </c>
      <c r="R9576" s="145" t="str">
        <f t="shared" si="591"/>
        <v>NA</v>
      </c>
    </row>
    <row r="9577" spans="5:18" hidden="1">
      <c r="F9577" s="149"/>
      <c r="G9577" s="149"/>
      <c r="P9577" s="145">
        <f t="shared" si="590"/>
        <v>0</v>
      </c>
      <c r="Q9577" t="str">
        <f t="shared" si="589"/>
        <v>NA</v>
      </c>
      <c r="R9577" s="145" t="str">
        <f t="shared" si="591"/>
        <v>NA</v>
      </c>
    </row>
    <row r="9578" spans="5:18" hidden="1">
      <c r="F9578" s="149"/>
      <c r="G9578" s="149"/>
      <c r="P9578" s="145">
        <f t="shared" si="590"/>
        <v>0</v>
      </c>
      <c r="Q9578" t="str">
        <f t="shared" si="589"/>
        <v>NA</v>
      </c>
      <c r="R9578" s="145" t="str">
        <f t="shared" si="591"/>
        <v>NA</v>
      </c>
    </row>
    <row r="9579" spans="5:18" hidden="1">
      <c r="F9579" s="149"/>
      <c r="G9579" s="149"/>
      <c r="P9579" s="145">
        <f t="shared" si="590"/>
        <v>0</v>
      </c>
      <c r="Q9579" t="str">
        <f t="shared" si="589"/>
        <v>NA</v>
      </c>
      <c r="R9579" s="145" t="str">
        <f t="shared" si="591"/>
        <v>NA</v>
      </c>
    </row>
    <row r="9580" spans="5:18" hidden="1">
      <c r="F9580" s="149"/>
      <c r="G9580" s="149"/>
      <c r="P9580" s="145">
        <f t="shared" si="590"/>
        <v>0</v>
      </c>
      <c r="Q9580" t="str">
        <f t="shared" si="589"/>
        <v>NA</v>
      </c>
      <c r="R9580" s="145" t="str">
        <f t="shared" si="591"/>
        <v>NA</v>
      </c>
    </row>
    <row r="9581" spans="5:18" hidden="1">
      <c r="E9581" s="149"/>
      <c r="P9581" s="145">
        <f t="shared" si="590"/>
        <v>0</v>
      </c>
      <c r="Q9581" t="str">
        <f t="shared" si="589"/>
        <v>NA</v>
      </c>
      <c r="R9581" s="145" t="str">
        <f t="shared" si="591"/>
        <v>NA</v>
      </c>
    </row>
    <row r="9582" spans="5:18" hidden="1">
      <c r="E9582" s="149"/>
      <c r="P9582" s="145">
        <f t="shared" si="590"/>
        <v>0</v>
      </c>
      <c r="Q9582" t="str">
        <f t="shared" si="589"/>
        <v>NA</v>
      </c>
      <c r="R9582" s="145" t="str">
        <f t="shared" si="591"/>
        <v>NA</v>
      </c>
    </row>
    <row r="9583" spans="5:18" hidden="1">
      <c r="E9583" s="149"/>
      <c r="P9583" s="145">
        <f t="shared" si="590"/>
        <v>0</v>
      </c>
      <c r="Q9583" t="str">
        <f t="shared" si="589"/>
        <v>NA</v>
      </c>
      <c r="R9583" s="145" t="str">
        <f t="shared" si="591"/>
        <v>NA</v>
      </c>
    </row>
    <row r="9584" spans="5:18" hidden="1">
      <c r="F9584" s="149"/>
      <c r="G9584" s="149"/>
      <c r="P9584" s="145">
        <f t="shared" si="590"/>
        <v>0</v>
      </c>
      <c r="Q9584" t="str">
        <f t="shared" si="589"/>
        <v>NA</v>
      </c>
      <c r="R9584" s="145" t="str">
        <f t="shared" si="591"/>
        <v>NA</v>
      </c>
    </row>
    <row r="9585" spans="6:18" hidden="1">
      <c r="F9585" s="149"/>
      <c r="G9585" s="149"/>
      <c r="P9585" s="145">
        <f t="shared" si="590"/>
        <v>0</v>
      </c>
      <c r="Q9585" t="str">
        <f t="shared" si="589"/>
        <v>NA</v>
      </c>
      <c r="R9585" s="145" t="str">
        <f t="shared" si="591"/>
        <v>NA</v>
      </c>
    </row>
    <row r="9586" spans="6:18" hidden="1">
      <c r="F9586" s="149"/>
      <c r="G9586" s="149"/>
      <c r="P9586" s="145">
        <f t="shared" si="590"/>
        <v>0</v>
      </c>
      <c r="Q9586" t="str">
        <f t="shared" si="589"/>
        <v>NA</v>
      </c>
      <c r="R9586" s="145" t="str">
        <f t="shared" si="591"/>
        <v>NA</v>
      </c>
    </row>
    <row r="9587" spans="6:18" hidden="1">
      <c r="F9587" s="149"/>
      <c r="G9587" s="149"/>
      <c r="P9587" s="145">
        <f t="shared" si="590"/>
        <v>0</v>
      </c>
      <c r="Q9587" t="str">
        <f t="shared" si="589"/>
        <v>NA</v>
      </c>
      <c r="R9587" s="145" t="str">
        <f t="shared" si="591"/>
        <v>NA</v>
      </c>
    </row>
    <row r="9588" spans="6:18" hidden="1">
      <c r="F9588" s="149"/>
      <c r="G9588" s="149"/>
      <c r="P9588" s="145">
        <f t="shared" si="590"/>
        <v>0</v>
      </c>
      <c r="Q9588" t="str">
        <f t="shared" si="589"/>
        <v>NA</v>
      </c>
      <c r="R9588" s="145" t="str">
        <f t="shared" si="591"/>
        <v>NA</v>
      </c>
    </row>
    <row r="9589" spans="6:18" hidden="1">
      <c r="F9589" s="149"/>
      <c r="G9589" s="149"/>
      <c r="P9589" s="145">
        <f t="shared" si="590"/>
        <v>0</v>
      </c>
      <c r="Q9589" t="str">
        <f t="shared" si="589"/>
        <v>NA</v>
      </c>
      <c r="R9589" s="145" t="str">
        <f t="shared" si="591"/>
        <v>NA</v>
      </c>
    </row>
    <row r="9590" spans="6:18" hidden="1">
      <c r="F9590" s="149"/>
      <c r="G9590" s="149"/>
      <c r="P9590" s="145">
        <f t="shared" si="590"/>
        <v>0</v>
      </c>
      <c r="Q9590" t="str">
        <f t="shared" si="589"/>
        <v>NA</v>
      </c>
      <c r="R9590" s="145" t="str">
        <f t="shared" si="591"/>
        <v>NA</v>
      </c>
    </row>
    <row r="9591" spans="6:18" hidden="1">
      <c r="F9591" s="149"/>
      <c r="G9591" s="149"/>
      <c r="P9591" s="145">
        <f t="shared" si="590"/>
        <v>0</v>
      </c>
      <c r="Q9591" t="str">
        <f t="shared" si="589"/>
        <v>NA</v>
      </c>
      <c r="R9591" s="145" t="str">
        <f t="shared" si="591"/>
        <v>NA</v>
      </c>
    </row>
    <row r="9592" spans="6:18" hidden="1">
      <c r="F9592" s="149"/>
      <c r="G9592" s="149"/>
      <c r="P9592" s="145">
        <f t="shared" si="590"/>
        <v>0</v>
      </c>
      <c r="Q9592" t="str">
        <f t="shared" si="589"/>
        <v>NA</v>
      </c>
      <c r="R9592" s="145" t="str">
        <f t="shared" si="591"/>
        <v>NA</v>
      </c>
    </row>
    <row r="9593" spans="6:18" hidden="1">
      <c r="F9593" s="149"/>
      <c r="G9593" s="149"/>
      <c r="P9593" s="145">
        <f t="shared" si="590"/>
        <v>0</v>
      </c>
      <c r="Q9593" t="str">
        <f t="shared" si="589"/>
        <v>NA</v>
      </c>
      <c r="R9593" s="145" t="str">
        <f t="shared" si="591"/>
        <v>NA</v>
      </c>
    </row>
    <row r="9594" spans="6:18" hidden="1">
      <c r="F9594" s="149"/>
      <c r="G9594" s="149"/>
      <c r="P9594" s="145">
        <f t="shared" si="590"/>
        <v>0</v>
      </c>
      <c r="Q9594" t="str">
        <f t="shared" si="589"/>
        <v>NA</v>
      </c>
      <c r="R9594" s="145" t="str">
        <f t="shared" si="591"/>
        <v>NA</v>
      </c>
    </row>
    <row r="9595" spans="6:18" hidden="1">
      <c r="F9595" s="149"/>
      <c r="G9595" s="149"/>
      <c r="P9595" s="145">
        <f t="shared" si="590"/>
        <v>0</v>
      </c>
      <c r="Q9595" t="str">
        <f t="shared" si="589"/>
        <v>NA</v>
      </c>
      <c r="R9595" s="145" t="str">
        <f t="shared" si="591"/>
        <v>NA</v>
      </c>
    </row>
    <row r="9596" spans="6:18" hidden="1">
      <c r="F9596" s="149"/>
      <c r="G9596" s="149"/>
      <c r="P9596" s="145">
        <f t="shared" si="590"/>
        <v>0</v>
      </c>
      <c r="Q9596" t="str">
        <f t="shared" si="589"/>
        <v>NA</v>
      </c>
      <c r="R9596" s="145" t="str">
        <f t="shared" si="591"/>
        <v>NA</v>
      </c>
    </row>
    <row r="9597" spans="6:18" hidden="1">
      <c r="F9597" s="149"/>
      <c r="G9597" s="149"/>
      <c r="P9597" s="145">
        <f t="shared" si="590"/>
        <v>0</v>
      </c>
      <c r="Q9597" t="str">
        <f t="shared" si="589"/>
        <v>NA</v>
      </c>
      <c r="R9597" s="145" t="str">
        <f t="shared" si="591"/>
        <v>NA</v>
      </c>
    </row>
    <row r="9598" spans="6:18" hidden="1">
      <c r="F9598" s="149"/>
      <c r="G9598" s="149"/>
      <c r="P9598" s="145">
        <f t="shared" si="590"/>
        <v>0</v>
      </c>
      <c r="Q9598" t="str">
        <f t="shared" si="589"/>
        <v>NA</v>
      </c>
      <c r="R9598" s="145" t="str">
        <f t="shared" si="591"/>
        <v>NA</v>
      </c>
    </row>
    <row r="9599" spans="6:18" hidden="1">
      <c r="F9599" s="149"/>
      <c r="G9599" s="149"/>
      <c r="P9599" s="145">
        <f t="shared" si="590"/>
        <v>0</v>
      </c>
      <c r="Q9599" t="str">
        <f t="shared" si="589"/>
        <v>NA</v>
      </c>
      <c r="R9599" s="145" t="str">
        <f t="shared" si="591"/>
        <v>NA</v>
      </c>
    </row>
    <row r="9600" spans="6:18" hidden="1">
      <c r="F9600" s="149"/>
      <c r="G9600" s="149"/>
      <c r="P9600" s="145">
        <f t="shared" si="590"/>
        <v>0</v>
      </c>
      <c r="Q9600" t="str">
        <f t="shared" ref="Q9600:Q9663" si="592">IF(AND(ISNUMBER(E9600),ISNUMBER(H9600),ISBLANK(F9600)),E9600-H9600,"NA")</f>
        <v>NA</v>
      </c>
      <c r="R9600" s="145" t="str">
        <f t="shared" si="591"/>
        <v>NA</v>
      </c>
    </row>
    <row r="9601" spans="5:18" hidden="1">
      <c r="F9601" s="149"/>
      <c r="G9601" s="149"/>
      <c r="P9601" s="145">
        <f t="shared" si="590"/>
        <v>0</v>
      </c>
      <c r="Q9601" t="str">
        <f t="shared" si="592"/>
        <v>NA</v>
      </c>
      <c r="R9601" s="145" t="str">
        <f t="shared" si="591"/>
        <v>NA</v>
      </c>
    </row>
    <row r="9602" spans="5:18" hidden="1">
      <c r="F9602" s="149"/>
      <c r="G9602" s="149"/>
      <c r="P9602" s="145">
        <f t="shared" si="590"/>
        <v>0</v>
      </c>
      <c r="Q9602" t="str">
        <f t="shared" si="592"/>
        <v>NA</v>
      </c>
      <c r="R9602" s="145" t="str">
        <f t="shared" si="591"/>
        <v>NA</v>
      </c>
    </row>
    <row r="9603" spans="5:18" hidden="1">
      <c r="F9603" s="149"/>
      <c r="G9603" s="149"/>
      <c r="P9603" s="145">
        <f t="shared" si="590"/>
        <v>0</v>
      </c>
      <c r="Q9603" t="str">
        <f t="shared" si="592"/>
        <v>NA</v>
      </c>
      <c r="R9603" s="145" t="str">
        <f t="shared" si="591"/>
        <v>NA</v>
      </c>
    </row>
    <row r="9604" spans="5:18" hidden="1">
      <c r="F9604" s="149"/>
      <c r="G9604" s="149"/>
      <c r="P9604" s="145">
        <f t="shared" si="590"/>
        <v>0</v>
      </c>
      <c r="Q9604" t="str">
        <f t="shared" si="592"/>
        <v>NA</v>
      </c>
      <c r="R9604" s="145" t="str">
        <f t="shared" si="591"/>
        <v>NA</v>
      </c>
    </row>
    <row r="9605" spans="5:18" hidden="1">
      <c r="E9605" s="149"/>
      <c r="P9605" s="145">
        <f t="shared" si="590"/>
        <v>0</v>
      </c>
      <c r="Q9605" t="str">
        <f t="shared" si="592"/>
        <v>NA</v>
      </c>
      <c r="R9605" s="145" t="str">
        <f t="shared" si="591"/>
        <v>NA</v>
      </c>
    </row>
    <row r="9606" spans="5:18" hidden="1">
      <c r="E9606" s="149"/>
      <c r="P9606" s="145">
        <f t="shared" si="590"/>
        <v>0</v>
      </c>
      <c r="Q9606" t="str">
        <f t="shared" si="592"/>
        <v>NA</v>
      </c>
      <c r="R9606" s="145" t="str">
        <f t="shared" si="591"/>
        <v>NA</v>
      </c>
    </row>
    <row r="9607" spans="5:18" hidden="1">
      <c r="E9607" s="149"/>
      <c r="P9607" s="145">
        <f t="shared" si="590"/>
        <v>0</v>
      </c>
      <c r="Q9607" t="str">
        <f t="shared" si="592"/>
        <v>NA</v>
      </c>
      <c r="R9607" s="145" t="str">
        <f t="shared" si="591"/>
        <v>NA</v>
      </c>
    </row>
    <row r="9608" spans="5:18" hidden="1">
      <c r="F9608" s="149"/>
      <c r="G9608" s="149"/>
      <c r="P9608" s="145">
        <f t="shared" si="590"/>
        <v>0</v>
      </c>
      <c r="Q9608" t="str">
        <f t="shared" si="592"/>
        <v>NA</v>
      </c>
      <c r="R9608" s="145" t="str">
        <f t="shared" si="591"/>
        <v>NA</v>
      </c>
    </row>
    <row r="9609" spans="5:18" hidden="1">
      <c r="F9609" s="149"/>
      <c r="G9609" s="149"/>
      <c r="P9609" s="145">
        <f t="shared" ref="P9609:P9672" si="593">IFERROR(K9609-L9609,0)</f>
        <v>0</v>
      </c>
      <c r="Q9609" t="str">
        <f t="shared" si="592"/>
        <v>NA</v>
      </c>
      <c r="R9609" s="145" t="str">
        <f t="shared" ref="R9609:R9672" si="594">IF(AND(ISNUMBER(F9609),ISNUMBER(I9609),ISBLANK(E9609)),F9609-I9609,"NA")</f>
        <v>NA</v>
      </c>
    </row>
    <row r="9610" spans="5:18" hidden="1">
      <c r="F9610" s="149"/>
      <c r="G9610" s="149"/>
      <c r="P9610" s="145">
        <f t="shared" si="593"/>
        <v>0</v>
      </c>
      <c r="Q9610" t="str">
        <f t="shared" si="592"/>
        <v>NA</v>
      </c>
      <c r="R9610" s="145" t="str">
        <f t="shared" si="594"/>
        <v>NA</v>
      </c>
    </row>
    <row r="9611" spans="5:18" hidden="1">
      <c r="F9611" s="149"/>
      <c r="G9611" s="149"/>
      <c r="P9611" s="145">
        <f t="shared" si="593"/>
        <v>0</v>
      </c>
      <c r="Q9611" t="str">
        <f t="shared" si="592"/>
        <v>NA</v>
      </c>
      <c r="R9611" s="145" t="str">
        <f t="shared" si="594"/>
        <v>NA</v>
      </c>
    </row>
    <row r="9612" spans="5:18" hidden="1">
      <c r="F9612" s="149"/>
      <c r="G9612" s="149"/>
      <c r="P9612" s="145">
        <f t="shared" si="593"/>
        <v>0</v>
      </c>
      <c r="Q9612" t="str">
        <f t="shared" si="592"/>
        <v>NA</v>
      </c>
      <c r="R9612" s="145" t="str">
        <f t="shared" si="594"/>
        <v>NA</v>
      </c>
    </row>
    <row r="9613" spans="5:18" hidden="1">
      <c r="F9613" s="149"/>
      <c r="G9613" s="149"/>
      <c r="P9613" s="145">
        <f t="shared" si="593"/>
        <v>0</v>
      </c>
      <c r="Q9613" t="str">
        <f t="shared" si="592"/>
        <v>NA</v>
      </c>
      <c r="R9613" s="145" t="str">
        <f t="shared" si="594"/>
        <v>NA</v>
      </c>
    </row>
    <row r="9614" spans="5:18" hidden="1">
      <c r="F9614" s="149"/>
      <c r="G9614" s="149"/>
      <c r="P9614" s="145">
        <f t="shared" si="593"/>
        <v>0</v>
      </c>
      <c r="Q9614" t="str">
        <f t="shared" si="592"/>
        <v>NA</v>
      </c>
      <c r="R9614" s="145" t="str">
        <f t="shared" si="594"/>
        <v>NA</v>
      </c>
    </row>
    <row r="9615" spans="5:18" hidden="1">
      <c r="F9615" s="149"/>
      <c r="G9615" s="149"/>
      <c r="P9615" s="145">
        <f t="shared" si="593"/>
        <v>0</v>
      </c>
      <c r="Q9615" t="str">
        <f t="shared" si="592"/>
        <v>NA</v>
      </c>
      <c r="R9615" s="145" t="str">
        <f t="shared" si="594"/>
        <v>NA</v>
      </c>
    </row>
    <row r="9616" spans="5:18" hidden="1">
      <c r="F9616" s="149"/>
      <c r="G9616" s="149"/>
      <c r="P9616" s="145">
        <f t="shared" si="593"/>
        <v>0</v>
      </c>
      <c r="Q9616" t="str">
        <f t="shared" si="592"/>
        <v>NA</v>
      </c>
      <c r="R9616" s="145" t="str">
        <f t="shared" si="594"/>
        <v>NA</v>
      </c>
    </row>
    <row r="9617" spans="5:18" hidden="1">
      <c r="F9617" s="149"/>
      <c r="G9617" s="149"/>
      <c r="P9617" s="145">
        <f t="shared" si="593"/>
        <v>0</v>
      </c>
      <c r="Q9617" t="str">
        <f t="shared" si="592"/>
        <v>NA</v>
      </c>
      <c r="R9617" s="145" t="str">
        <f t="shared" si="594"/>
        <v>NA</v>
      </c>
    </row>
    <row r="9618" spans="5:18" hidden="1">
      <c r="F9618" s="149"/>
      <c r="G9618" s="149"/>
      <c r="P9618" s="145">
        <f t="shared" si="593"/>
        <v>0</v>
      </c>
      <c r="Q9618" t="str">
        <f t="shared" si="592"/>
        <v>NA</v>
      </c>
      <c r="R9618" s="145" t="str">
        <f t="shared" si="594"/>
        <v>NA</v>
      </c>
    </row>
    <row r="9619" spans="5:18" hidden="1">
      <c r="F9619" s="149"/>
      <c r="G9619" s="149"/>
      <c r="P9619" s="145">
        <f t="shared" si="593"/>
        <v>0</v>
      </c>
      <c r="Q9619" t="str">
        <f t="shared" si="592"/>
        <v>NA</v>
      </c>
      <c r="R9619" s="145" t="str">
        <f t="shared" si="594"/>
        <v>NA</v>
      </c>
    </row>
    <row r="9620" spans="5:18" hidden="1">
      <c r="F9620" s="149"/>
      <c r="G9620" s="149"/>
      <c r="P9620" s="145">
        <f t="shared" si="593"/>
        <v>0</v>
      </c>
      <c r="Q9620" t="str">
        <f t="shared" si="592"/>
        <v>NA</v>
      </c>
      <c r="R9620" s="145" t="str">
        <f t="shared" si="594"/>
        <v>NA</v>
      </c>
    </row>
    <row r="9621" spans="5:18" hidden="1">
      <c r="F9621" s="149"/>
      <c r="G9621" s="149"/>
      <c r="P9621" s="145">
        <f t="shared" si="593"/>
        <v>0</v>
      </c>
      <c r="Q9621" t="str">
        <f t="shared" si="592"/>
        <v>NA</v>
      </c>
      <c r="R9621" s="145" t="str">
        <f t="shared" si="594"/>
        <v>NA</v>
      </c>
    </row>
    <row r="9622" spans="5:18" hidden="1">
      <c r="F9622" s="149"/>
      <c r="G9622" s="149"/>
      <c r="P9622" s="145">
        <f t="shared" si="593"/>
        <v>0</v>
      </c>
      <c r="Q9622" t="str">
        <f t="shared" si="592"/>
        <v>NA</v>
      </c>
      <c r="R9622" s="145" t="str">
        <f t="shared" si="594"/>
        <v>NA</v>
      </c>
    </row>
    <row r="9623" spans="5:18" hidden="1">
      <c r="F9623" s="149"/>
      <c r="G9623" s="149"/>
      <c r="P9623" s="145">
        <f t="shared" si="593"/>
        <v>0</v>
      </c>
      <c r="Q9623" t="str">
        <f t="shared" si="592"/>
        <v>NA</v>
      </c>
      <c r="R9623" s="145" t="str">
        <f t="shared" si="594"/>
        <v>NA</v>
      </c>
    </row>
    <row r="9624" spans="5:18" hidden="1">
      <c r="F9624" s="149"/>
      <c r="G9624" s="149"/>
      <c r="P9624" s="145">
        <f t="shared" si="593"/>
        <v>0</v>
      </c>
      <c r="Q9624" t="str">
        <f t="shared" si="592"/>
        <v>NA</v>
      </c>
      <c r="R9624" s="145" t="str">
        <f t="shared" si="594"/>
        <v>NA</v>
      </c>
    </row>
    <row r="9625" spans="5:18" hidden="1">
      <c r="F9625" s="149"/>
      <c r="G9625" s="149"/>
      <c r="P9625" s="145">
        <f t="shared" si="593"/>
        <v>0</v>
      </c>
      <c r="Q9625" t="str">
        <f t="shared" si="592"/>
        <v>NA</v>
      </c>
      <c r="R9625" s="145" t="str">
        <f t="shared" si="594"/>
        <v>NA</v>
      </c>
    </row>
    <row r="9626" spans="5:18" hidden="1">
      <c r="F9626" s="149"/>
      <c r="G9626" s="149"/>
      <c r="P9626" s="145">
        <f t="shared" si="593"/>
        <v>0</v>
      </c>
      <c r="Q9626" t="str">
        <f t="shared" si="592"/>
        <v>NA</v>
      </c>
      <c r="R9626" s="145" t="str">
        <f t="shared" si="594"/>
        <v>NA</v>
      </c>
    </row>
    <row r="9627" spans="5:18" hidden="1">
      <c r="F9627" s="149"/>
      <c r="G9627" s="149"/>
      <c r="P9627" s="145">
        <f t="shared" si="593"/>
        <v>0</v>
      </c>
      <c r="Q9627" t="str">
        <f t="shared" si="592"/>
        <v>NA</v>
      </c>
      <c r="R9627" s="145" t="str">
        <f t="shared" si="594"/>
        <v>NA</v>
      </c>
    </row>
    <row r="9628" spans="5:18" hidden="1">
      <c r="F9628" s="149"/>
      <c r="G9628" s="149"/>
      <c r="P9628" s="145">
        <f t="shared" si="593"/>
        <v>0</v>
      </c>
      <c r="Q9628" t="str">
        <f t="shared" si="592"/>
        <v>NA</v>
      </c>
      <c r="R9628" s="145" t="str">
        <f t="shared" si="594"/>
        <v>NA</v>
      </c>
    </row>
    <row r="9629" spans="5:18" hidden="1">
      <c r="E9629" s="149"/>
      <c r="P9629" s="145">
        <f t="shared" si="593"/>
        <v>0</v>
      </c>
      <c r="Q9629" t="str">
        <f t="shared" si="592"/>
        <v>NA</v>
      </c>
      <c r="R9629" s="145" t="str">
        <f t="shared" si="594"/>
        <v>NA</v>
      </c>
    </row>
    <row r="9630" spans="5:18" hidden="1">
      <c r="E9630" s="149"/>
      <c r="P9630" s="145">
        <f t="shared" si="593"/>
        <v>0</v>
      </c>
      <c r="Q9630" t="str">
        <f t="shared" si="592"/>
        <v>NA</v>
      </c>
      <c r="R9630" s="145" t="str">
        <f t="shared" si="594"/>
        <v>NA</v>
      </c>
    </row>
    <row r="9631" spans="5:18" hidden="1">
      <c r="E9631" s="149"/>
      <c r="P9631" s="145">
        <f t="shared" si="593"/>
        <v>0</v>
      </c>
      <c r="Q9631" t="str">
        <f t="shared" si="592"/>
        <v>NA</v>
      </c>
      <c r="R9631" s="145" t="str">
        <f t="shared" si="594"/>
        <v>NA</v>
      </c>
    </row>
    <row r="9632" spans="5:18" hidden="1">
      <c r="F9632" s="149"/>
      <c r="G9632" s="149"/>
      <c r="P9632" s="145">
        <f t="shared" si="593"/>
        <v>0</v>
      </c>
      <c r="Q9632" t="str">
        <f t="shared" si="592"/>
        <v>NA</v>
      </c>
      <c r="R9632" s="145" t="str">
        <f t="shared" si="594"/>
        <v>NA</v>
      </c>
    </row>
    <row r="9633" spans="6:18" hidden="1">
      <c r="F9633" s="149"/>
      <c r="G9633" s="149"/>
      <c r="P9633" s="145">
        <f t="shared" si="593"/>
        <v>0</v>
      </c>
      <c r="Q9633" t="str">
        <f t="shared" si="592"/>
        <v>NA</v>
      </c>
      <c r="R9633" s="145" t="str">
        <f t="shared" si="594"/>
        <v>NA</v>
      </c>
    </row>
    <row r="9634" spans="6:18" hidden="1">
      <c r="F9634" s="149"/>
      <c r="G9634" s="149"/>
      <c r="P9634" s="145">
        <f t="shared" si="593"/>
        <v>0</v>
      </c>
      <c r="Q9634" t="str">
        <f t="shared" si="592"/>
        <v>NA</v>
      </c>
      <c r="R9634" s="145" t="str">
        <f t="shared" si="594"/>
        <v>NA</v>
      </c>
    </row>
    <row r="9635" spans="6:18" hidden="1">
      <c r="F9635" s="149"/>
      <c r="G9635" s="149"/>
      <c r="P9635" s="145">
        <f t="shared" si="593"/>
        <v>0</v>
      </c>
      <c r="Q9635" t="str">
        <f t="shared" si="592"/>
        <v>NA</v>
      </c>
      <c r="R9635" s="145" t="str">
        <f t="shared" si="594"/>
        <v>NA</v>
      </c>
    </row>
    <row r="9636" spans="6:18" hidden="1">
      <c r="F9636" s="149"/>
      <c r="G9636" s="149"/>
      <c r="P9636" s="145">
        <f t="shared" si="593"/>
        <v>0</v>
      </c>
      <c r="Q9636" t="str">
        <f t="shared" si="592"/>
        <v>NA</v>
      </c>
      <c r="R9636" s="145" t="str">
        <f t="shared" si="594"/>
        <v>NA</v>
      </c>
    </row>
    <row r="9637" spans="6:18" hidden="1">
      <c r="F9637" s="149"/>
      <c r="G9637" s="149"/>
      <c r="P9637" s="145">
        <f t="shared" si="593"/>
        <v>0</v>
      </c>
      <c r="Q9637" t="str">
        <f t="shared" si="592"/>
        <v>NA</v>
      </c>
      <c r="R9637" s="145" t="str">
        <f t="shared" si="594"/>
        <v>NA</v>
      </c>
    </row>
    <row r="9638" spans="6:18" hidden="1">
      <c r="F9638" s="149"/>
      <c r="G9638" s="149"/>
      <c r="P9638" s="145">
        <f t="shared" si="593"/>
        <v>0</v>
      </c>
      <c r="Q9638" t="str">
        <f t="shared" si="592"/>
        <v>NA</v>
      </c>
      <c r="R9638" s="145" t="str">
        <f t="shared" si="594"/>
        <v>NA</v>
      </c>
    </row>
    <row r="9639" spans="6:18" hidden="1">
      <c r="F9639" s="149"/>
      <c r="G9639" s="149"/>
      <c r="P9639" s="145">
        <f t="shared" si="593"/>
        <v>0</v>
      </c>
      <c r="Q9639" t="str">
        <f t="shared" si="592"/>
        <v>NA</v>
      </c>
      <c r="R9639" s="145" t="str">
        <f t="shared" si="594"/>
        <v>NA</v>
      </c>
    </row>
    <row r="9640" spans="6:18" hidden="1">
      <c r="F9640" s="149"/>
      <c r="G9640" s="149"/>
      <c r="P9640" s="145">
        <f t="shared" si="593"/>
        <v>0</v>
      </c>
      <c r="Q9640" t="str">
        <f t="shared" si="592"/>
        <v>NA</v>
      </c>
      <c r="R9640" s="145" t="str">
        <f t="shared" si="594"/>
        <v>NA</v>
      </c>
    </row>
    <row r="9641" spans="6:18" hidden="1">
      <c r="F9641" s="149"/>
      <c r="G9641" s="149"/>
      <c r="P9641" s="145">
        <f t="shared" si="593"/>
        <v>0</v>
      </c>
      <c r="Q9641" t="str">
        <f t="shared" si="592"/>
        <v>NA</v>
      </c>
      <c r="R9641" s="145" t="str">
        <f t="shared" si="594"/>
        <v>NA</v>
      </c>
    </row>
    <row r="9642" spans="6:18" hidden="1">
      <c r="F9642" s="149"/>
      <c r="G9642" s="149"/>
      <c r="P9642" s="145">
        <f t="shared" si="593"/>
        <v>0</v>
      </c>
      <c r="Q9642" t="str">
        <f t="shared" si="592"/>
        <v>NA</v>
      </c>
      <c r="R9642" s="145" t="str">
        <f t="shared" si="594"/>
        <v>NA</v>
      </c>
    </row>
    <row r="9643" spans="6:18" hidden="1">
      <c r="F9643" s="149"/>
      <c r="G9643" s="149"/>
      <c r="P9643" s="145">
        <f t="shared" si="593"/>
        <v>0</v>
      </c>
      <c r="Q9643" t="str">
        <f t="shared" si="592"/>
        <v>NA</v>
      </c>
      <c r="R9643" s="145" t="str">
        <f t="shared" si="594"/>
        <v>NA</v>
      </c>
    </row>
    <row r="9644" spans="6:18" hidden="1">
      <c r="F9644" s="149"/>
      <c r="G9644" s="149"/>
      <c r="P9644" s="145">
        <f t="shared" si="593"/>
        <v>0</v>
      </c>
      <c r="Q9644" t="str">
        <f t="shared" si="592"/>
        <v>NA</v>
      </c>
      <c r="R9644" s="145" t="str">
        <f t="shared" si="594"/>
        <v>NA</v>
      </c>
    </row>
    <row r="9645" spans="6:18" hidden="1">
      <c r="F9645" s="149"/>
      <c r="G9645" s="149"/>
      <c r="P9645" s="145">
        <f t="shared" si="593"/>
        <v>0</v>
      </c>
      <c r="Q9645" t="str">
        <f t="shared" si="592"/>
        <v>NA</v>
      </c>
      <c r="R9645" s="145" t="str">
        <f t="shared" si="594"/>
        <v>NA</v>
      </c>
    </row>
    <row r="9646" spans="6:18" hidden="1">
      <c r="F9646" s="149"/>
      <c r="G9646" s="149"/>
      <c r="P9646" s="145">
        <f t="shared" si="593"/>
        <v>0</v>
      </c>
      <c r="Q9646" t="str">
        <f t="shared" si="592"/>
        <v>NA</v>
      </c>
      <c r="R9646" s="145" t="str">
        <f t="shared" si="594"/>
        <v>NA</v>
      </c>
    </row>
    <row r="9647" spans="6:18" hidden="1">
      <c r="F9647" s="149"/>
      <c r="G9647" s="149"/>
      <c r="P9647" s="145">
        <f t="shared" si="593"/>
        <v>0</v>
      </c>
      <c r="Q9647" t="str">
        <f t="shared" si="592"/>
        <v>NA</v>
      </c>
      <c r="R9647" s="145" t="str">
        <f t="shared" si="594"/>
        <v>NA</v>
      </c>
    </row>
    <row r="9648" spans="6:18" hidden="1">
      <c r="F9648" s="149"/>
      <c r="G9648" s="149"/>
      <c r="P9648" s="145">
        <f t="shared" si="593"/>
        <v>0</v>
      </c>
      <c r="Q9648" t="str">
        <f t="shared" si="592"/>
        <v>NA</v>
      </c>
      <c r="R9648" s="145" t="str">
        <f t="shared" si="594"/>
        <v>NA</v>
      </c>
    </row>
    <row r="9649" spans="5:18" hidden="1">
      <c r="F9649" s="149"/>
      <c r="G9649" s="149"/>
      <c r="P9649" s="145">
        <f t="shared" si="593"/>
        <v>0</v>
      </c>
      <c r="Q9649" t="str">
        <f t="shared" si="592"/>
        <v>NA</v>
      </c>
      <c r="R9649" s="145" t="str">
        <f t="shared" si="594"/>
        <v>NA</v>
      </c>
    </row>
    <row r="9650" spans="5:18" hidden="1">
      <c r="F9650" s="149"/>
      <c r="G9650" s="149"/>
      <c r="P9650" s="145">
        <f t="shared" si="593"/>
        <v>0</v>
      </c>
      <c r="Q9650" t="str">
        <f t="shared" si="592"/>
        <v>NA</v>
      </c>
      <c r="R9650" s="145" t="str">
        <f t="shared" si="594"/>
        <v>NA</v>
      </c>
    </row>
    <row r="9651" spans="5:18" hidden="1">
      <c r="F9651" s="149"/>
      <c r="G9651" s="149"/>
      <c r="P9651" s="145">
        <f t="shared" si="593"/>
        <v>0</v>
      </c>
      <c r="Q9651" t="str">
        <f t="shared" si="592"/>
        <v>NA</v>
      </c>
      <c r="R9651" s="145" t="str">
        <f t="shared" si="594"/>
        <v>NA</v>
      </c>
    </row>
    <row r="9652" spans="5:18" hidden="1">
      <c r="F9652" s="149"/>
      <c r="G9652" s="149"/>
      <c r="P9652" s="145">
        <f t="shared" si="593"/>
        <v>0</v>
      </c>
      <c r="Q9652" t="str">
        <f t="shared" si="592"/>
        <v>NA</v>
      </c>
      <c r="R9652" s="145" t="str">
        <f t="shared" si="594"/>
        <v>NA</v>
      </c>
    </row>
    <row r="9653" spans="5:18" hidden="1">
      <c r="E9653" s="149"/>
      <c r="P9653" s="145">
        <f t="shared" si="593"/>
        <v>0</v>
      </c>
      <c r="Q9653" t="str">
        <f t="shared" si="592"/>
        <v>NA</v>
      </c>
      <c r="R9653" s="145" t="str">
        <f t="shared" si="594"/>
        <v>NA</v>
      </c>
    </row>
    <row r="9654" spans="5:18" hidden="1">
      <c r="E9654" s="149"/>
      <c r="P9654" s="145">
        <f t="shared" si="593"/>
        <v>0</v>
      </c>
      <c r="Q9654" t="str">
        <f t="shared" si="592"/>
        <v>NA</v>
      </c>
      <c r="R9654" s="145" t="str">
        <f t="shared" si="594"/>
        <v>NA</v>
      </c>
    </row>
    <row r="9655" spans="5:18" hidden="1">
      <c r="E9655" s="149"/>
      <c r="P9655" s="145">
        <f t="shared" si="593"/>
        <v>0</v>
      </c>
      <c r="Q9655" t="str">
        <f t="shared" si="592"/>
        <v>NA</v>
      </c>
      <c r="R9655" s="145" t="str">
        <f t="shared" si="594"/>
        <v>NA</v>
      </c>
    </row>
    <row r="9656" spans="5:18" hidden="1">
      <c r="F9656" s="149"/>
      <c r="G9656" s="149"/>
      <c r="P9656" s="145">
        <f t="shared" si="593"/>
        <v>0</v>
      </c>
      <c r="Q9656" t="str">
        <f t="shared" si="592"/>
        <v>NA</v>
      </c>
      <c r="R9656" s="145" t="str">
        <f t="shared" si="594"/>
        <v>NA</v>
      </c>
    </row>
    <row r="9657" spans="5:18" hidden="1">
      <c r="F9657" s="149"/>
      <c r="G9657" s="149"/>
      <c r="P9657" s="145">
        <f t="shared" si="593"/>
        <v>0</v>
      </c>
      <c r="Q9657" t="str">
        <f t="shared" si="592"/>
        <v>NA</v>
      </c>
      <c r="R9657" s="145" t="str">
        <f t="shared" si="594"/>
        <v>NA</v>
      </c>
    </row>
    <row r="9658" spans="5:18" hidden="1">
      <c r="F9658" s="149"/>
      <c r="G9658" s="149"/>
      <c r="P9658" s="145">
        <f t="shared" si="593"/>
        <v>0</v>
      </c>
      <c r="Q9658" t="str">
        <f t="shared" si="592"/>
        <v>NA</v>
      </c>
      <c r="R9658" s="145" t="str">
        <f t="shared" si="594"/>
        <v>NA</v>
      </c>
    </row>
    <row r="9659" spans="5:18" hidden="1">
      <c r="F9659" s="149"/>
      <c r="G9659" s="149"/>
      <c r="P9659" s="145">
        <f t="shared" si="593"/>
        <v>0</v>
      </c>
      <c r="Q9659" t="str">
        <f t="shared" si="592"/>
        <v>NA</v>
      </c>
      <c r="R9659" s="145" t="str">
        <f t="shared" si="594"/>
        <v>NA</v>
      </c>
    </row>
    <row r="9660" spans="5:18" hidden="1">
      <c r="F9660" s="149"/>
      <c r="G9660" s="149"/>
      <c r="P9660" s="145">
        <f t="shared" si="593"/>
        <v>0</v>
      </c>
      <c r="Q9660" t="str">
        <f t="shared" si="592"/>
        <v>NA</v>
      </c>
      <c r="R9660" s="145" t="str">
        <f t="shared" si="594"/>
        <v>NA</v>
      </c>
    </row>
    <row r="9661" spans="5:18" hidden="1">
      <c r="F9661" s="149"/>
      <c r="G9661" s="149"/>
      <c r="P9661" s="145">
        <f t="shared" si="593"/>
        <v>0</v>
      </c>
      <c r="Q9661" t="str">
        <f t="shared" si="592"/>
        <v>NA</v>
      </c>
      <c r="R9661" s="145" t="str">
        <f t="shared" si="594"/>
        <v>NA</v>
      </c>
    </row>
    <row r="9662" spans="5:18" hidden="1">
      <c r="F9662" s="149"/>
      <c r="G9662" s="149"/>
      <c r="P9662" s="145">
        <f t="shared" si="593"/>
        <v>0</v>
      </c>
      <c r="Q9662" t="str">
        <f t="shared" si="592"/>
        <v>NA</v>
      </c>
      <c r="R9662" s="145" t="str">
        <f t="shared" si="594"/>
        <v>NA</v>
      </c>
    </row>
    <row r="9663" spans="5:18" hidden="1">
      <c r="F9663" s="149"/>
      <c r="G9663" s="149"/>
      <c r="P9663" s="145">
        <f t="shared" si="593"/>
        <v>0</v>
      </c>
      <c r="Q9663" t="str">
        <f t="shared" si="592"/>
        <v>NA</v>
      </c>
      <c r="R9663" s="145" t="str">
        <f t="shared" si="594"/>
        <v>NA</v>
      </c>
    </row>
    <row r="9664" spans="5:18" hidden="1">
      <c r="F9664" s="149"/>
      <c r="G9664" s="149"/>
      <c r="P9664" s="145">
        <f t="shared" si="593"/>
        <v>0</v>
      </c>
      <c r="Q9664" t="str">
        <f t="shared" ref="Q9664:Q9727" si="595">IF(AND(ISNUMBER(E9664),ISNUMBER(H9664),ISBLANK(F9664)),E9664-H9664,"NA")</f>
        <v>NA</v>
      </c>
      <c r="R9664" s="145" t="str">
        <f t="shared" si="594"/>
        <v>NA</v>
      </c>
    </row>
    <row r="9665" spans="5:18" hidden="1">
      <c r="F9665" s="149"/>
      <c r="G9665" s="149"/>
      <c r="P9665" s="145">
        <f t="shared" si="593"/>
        <v>0</v>
      </c>
      <c r="Q9665" t="str">
        <f t="shared" si="595"/>
        <v>NA</v>
      </c>
      <c r="R9665" s="145" t="str">
        <f t="shared" si="594"/>
        <v>NA</v>
      </c>
    </row>
    <row r="9666" spans="5:18" hidden="1">
      <c r="F9666" s="149"/>
      <c r="G9666" s="149"/>
      <c r="P9666" s="145">
        <f t="shared" si="593"/>
        <v>0</v>
      </c>
      <c r="Q9666" t="str">
        <f t="shared" si="595"/>
        <v>NA</v>
      </c>
      <c r="R9666" s="145" t="str">
        <f t="shared" si="594"/>
        <v>NA</v>
      </c>
    </row>
    <row r="9667" spans="5:18" hidden="1">
      <c r="F9667" s="149"/>
      <c r="G9667" s="149"/>
      <c r="P9667" s="145">
        <f t="shared" si="593"/>
        <v>0</v>
      </c>
      <c r="Q9667" t="str">
        <f t="shared" si="595"/>
        <v>NA</v>
      </c>
      <c r="R9667" s="145" t="str">
        <f t="shared" si="594"/>
        <v>NA</v>
      </c>
    </row>
    <row r="9668" spans="5:18" hidden="1">
      <c r="F9668" s="149"/>
      <c r="G9668" s="149"/>
      <c r="P9668" s="145">
        <f t="shared" si="593"/>
        <v>0</v>
      </c>
      <c r="Q9668" t="str">
        <f t="shared" si="595"/>
        <v>NA</v>
      </c>
      <c r="R9668" s="145" t="str">
        <f t="shared" si="594"/>
        <v>NA</v>
      </c>
    </row>
    <row r="9669" spans="5:18" hidden="1">
      <c r="F9669" s="149"/>
      <c r="G9669" s="149"/>
      <c r="P9669" s="145">
        <f t="shared" si="593"/>
        <v>0</v>
      </c>
      <c r="Q9669" t="str">
        <f t="shared" si="595"/>
        <v>NA</v>
      </c>
      <c r="R9669" s="145" t="str">
        <f t="shared" si="594"/>
        <v>NA</v>
      </c>
    </row>
    <row r="9670" spans="5:18" hidden="1">
      <c r="F9670" s="149"/>
      <c r="G9670" s="149"/>
      <c r="P9670" s="145">
        <f t="shared" si="593"/>
        <v>0</v>
      </c>
      <c r="Q9670" t="str">
        <f t="shared" si="595"/>
        <v>NA</v>
      </c>
      <c r="R9670" s="145" t="str">
        <f t="shared" si="594"/>
        <v>NA</v>
      </c>
    </row>
    <row r="9671" spans="5:18" hidden="1">
      <c r="F9671" s="149"/>
      <c r="G9671" s="149"/>
      <c r="P9671" s="145">
        <f t="shared" si="593"/>
        <v>0</v>
      </c>
      <c r="Q9671" t="str">
        <f t="shared" si="595"/>
        <v>NA</v>
      </c>
      <c r="R9671" s="145" t="str">
        <f t="shared" si="594"/>
        <v>NA</v>
      </c>
    </row>
    <row r="9672" spans="5:18" hidden="1">
      <c r="F9672" s="149"/>
      <c r="G9672" s="149"/>
      <c r="P9672" s="145">
        <f t="shared" si="593"/>
        <v>0</v>
      </c>
      <c r="Q9672" t="str">
        <f t="shared" si="595"/>
        <v>NA</v>
      </c>
      <c r="R9672" s="145" t="str">
        <f t="shared" si="594"/>
        <v>NA</v>
      </c>
    </row>
    <row r="9673" spans="5:18" hidden="1">
      <c r="F9673" s="149"/>
      <c r="G9673" s="149"/>
      <c r="P9673" s="145">
        <f t="shared" ref="P9673:P9736" si="596">IFERROR(K9673-L9673,0)</f>
        <v>0</v>
      </c>
      <c r="Q9673" t="str">
        <f t="shared" si="595"/>
        <v>NA</v>
      </c>
      <c r="R9673" s="145" t="str">
        <f t="shared" ref="R9673:R9736" si="597">IF(AND(ISNUMBER(F9673),ISNUMBER(I9673),ISBLANK(E9673)),F9673-I9673,"NA")</f>
        <v>NA</v>
      </c>
    </row>
    <row r="9674" spans="5:18" hidden="1">
      <c r="F9674" s="149"/>
      <c r="G9674" s="149"/>
      <c r="P9674" s="145">
        <f t="shared" si="596"/>
        <v>0</v>
      </c>
      <c r="Q9674" t="str">
        <f t="shared" si="595"/>
        <v>NA</v>
      </c>
      <c r="R9674" s="145" t="str">
        <f t="shared" si="597"/>
        <v>NA</v>
      </c>
    </row>
    <row r="9675" spans="5:18" hidden="1">
      <c r="F9675" s="149"/>
      <c r="G9675" s="149"/>
      <c r="P9675" s="145">
        <f t="shared" si="596"/>
        <v>0</v>
      </c>
      <c r="Q9675" t="str">
        <f t="shared" si="595"/>
        <v>NA</v>
      </c>
      <c r="R9675" s="145" t="str">
        <f t="shared" si="597"/>
        <v>NA</v>
      </c>
    </row>
    <row r="9676" spans="5:18" hidden="1">
      <c r="F9676" s="149"/>
      <c r="G9676" s="149"/>
      <c r="P9676" s="145">
        <f t="shared" si="596"/>
        <v>0</v>
      </c>
      <c r="Q9676" t="str">
        <f t="shared" si="595"/>
        <v>NA</v>
      </c>
      <c r="R9676" s="145" t="str">
        <f t="shared" si="597"/>
        <v>NA</v>
      </c>
    </row>
    <row r="9677" spans="5:18" hidden="1">
      <c r="E9677" s="149"/>
      <c r="P9677" s="145">
        <f t="shared" si="596"/>
        <v>0</v>
      </c>
      <c r="Q9677" t="str">
        <f t="shared" si="595"/>
        <v>NA</v>
      </c>
      <c r="R9677" s="145" t="str">
        <f t="shared" si="597"/>
        <v>NA</v>
      </c>
    </row>
    <row r="9678" spans="5:18" hidden="1">
      <c r="E9678" s="149"/>
      <c r="P9678" s="145">
        <f t="shared" si="596"/>
        <v>0</v>
      </c>
      <c r="Q9678" t="str">
        <f t="shared" si="595"/>
        <v>NA</v>
      </c>
      <c r="R9678" s="145" t="str">
        <f t="shared" si="597"/>
        <v>NA</v>
      </c>
    </row>
    <row r="9679" spans="5:18" hidden="1">
      <c r="E9679" s="149"/>
      <c r="P9679" s="145">
        <f t="shared" si="596"/>
        <v>0</v>
      </c>
      <c r="Q9679" t="str">
        <f t="shared" si="595"/>
        <v>NA</v>
      </c>
      <c r="R9679" s="145" t="str">
        <f t="shared" si="597"/>
        <v>NA</v>
      </c>
    </row>
    <row r="9680" spans="5:18" hidden="1">
      <c r="F9680" s="149"/>
      <c r="G9680" s="149"/>
      <c r="P9680" s="145">
        <f t="shared" si="596"/>
        <v>0</v>
      </c>
      <c r="Q9680" t="str">
        <f t="shared" si="595"/>
        <v>NA</v>
      </c>
      <c r="R9680" s="145" t="str">
        <f t="shared" si="597"/>
        <v>NA</v>
      </c>
    </row>
    <row r="9681" spans="6:18" hidden="1">
      <c r="F9681" s="149"/>
      <c r="G9681" s="149"/>
      <c r="P9681" s="145">
        <f t="shared" si="596"/>
        <v>0</v>
      </c>
      <c r="Q9681" t="str">
        <f t="shared" si="595"/>
        <v>NA</v>
      </c>
      <c r="R9681" s="145" t="str">
        <f t="shared" si="597"/>
        <v>NA</v>
      </c>
    </row>
    <row r="9682" spans="6:18" hidden="1">
      <c r="F9682" s="149"/>
      <c r="G9682" s="149"/>
      <c r="P9682" s="145">
        <f t="shared" si="596"/>
        <v>0</v>
      </c>
      <c r="Q9682" t="str">
        <f t="shared" si="595"/>
        <v>NA</v>
      </c>
      <c r="R9682" s="145" t="str">
        <f t="shared" si="597"/>
        <v>NA</v>
      </c>
    </row>
    <row r="9683" spans="6:18" hidden="1">
      <c r="F9683" s="149"/>
      <c r="G9683" s="149"/>
      <c r="P9683" s="145">
        <f t="shared" si="596"/>
        <v>0</v>
      </c>
      <c r="Q9683" t="str">
        <f t="shared" si="595"/>
        <v>NA</v>
      </c>
      <c r="R9683" s="145" t="str">
        <f t="shared" si="597"/>
        <v>NA</v>
      </c>
    </row>
    <row r="9684" spans="6:18" hidden="1">
      <c r="F9684" s="149"/>
      <c r="G9684" s="149"/>
      <c r="P9684" s="145">
        <f t="shared" si="596"/>
        <v>0</v>
      </c>
      <c r="Q9684" t="str">
        <f t="shared" si="595"/>
        <v>NA</v>
      </c>
      <c r="R9684" s="145" t="str">
        <f t="shared" si="597"/>
        <v>NA</v>
      </c>
    </row>
    <row r="9685" spans="6:18" hidden="1">
      <c r="F9685" s="149"/>
      <c r="G9685" s="149"/>
      <c r="P9685" s="145">
        <f t="shared" si="596"/>
        <v>0</v>
      </c>
      <c r="Q9685" t="str">
        <f t="shared" si="595"/>
        <v>NA</v>
      </c>
      <c r="R9685" s="145" t="str">
        <f t="shared" si="597"/>
        <v>NA</v>
      </c>
    </row>
    <row r="9686" spans="6:18" hidden="1">
      <c r="F9686" s="149"/>
      <c r="G9686" s="149"/>
      <c r="P9686" s="145">
        <f t="shared" si="596"/>
        <v>0</v>
      </c>
      <c r="Q9686" t="str">
        <f t="shared" si="595"/>
        <v>NA</v>
      </c>
      <c r="R9686" s="145" t="str">
        <f t="shared" si="597"/>
        <v>NA</v>
      </c>
    </row>
    <row r="9687" spans="6:18" hidden="1">
      <c r="F9687" s="149"/>
      <c r="G9687" s="149"/>
      <c r="P9687" s="145">
        <f t="shared" si="596"/>
        <v>0</v>
      </c>
      <c r="Q9687" t="str">
        <f t="shared" si="595"/>
        <v>NA</v>
      </c>
      <c r="R9687" s="145" t="str">
        <f t="shared" si="597"/>
        <v>NA</v>
      </c>
    </row>
    <row r="9688" spans="6:18" hidden="1">
      <c r="F9688" s="149"/>
      <c r="G9688" s="149"/>
      <c r="P9688" s="145">
        <f t="shared" si="596"/>
        <v>0</v>
      </c>
      <c r="Q9688" t="str">
        <f t="shared" si="595"/>
        <v>NA</v>
      </c>
      <c r="R9688" s="145" t="str">
        <f t="shared" si="597"/>
        <v>NA</v>
      </c>
    </row>
    <row r="9689" spans="6:18" hidden="1">
      <c r="F9689" s="149"/>
      <c r="G9689" s="149"/>
      <c r="P9689" s="145">
        <f t="shared" si="596"/>
        <v>0</v>
      </c>
      <c r="Q9689" t="str">
        <f t="shared" si="595"/>
        <v>NA</v>
      </c>
      <c r="R9689" s="145" t="str">
        <f t="shared" si="597"/>
        <v>NA</v>
      </c>
    </row>
    <row r="9690" spans="6:18" hidden="1">
      <c r="F9690" s="149"/>
      <c r="G9690" s="149"/>
      <c r="P9690" s="145">
        <f t="shared" si="596"/>
        <v>0</v>
      </c>
      <c r="Q9690" t="str">
        <f t="shared" si="595"/>
        <v>NA</v>
      </c>
      <c r="R9690" s="145" t="str">
        <f t="shared" si="597"/>
        <v>NA</v>
      </c>
    </row>
    <row r="9691" spans="6:18" hidden="1">
      <c r="F9691" s="149"/>
      <c r="G9691" s="149"/>
      <c r="P9691" s="145">
        <f t="shared" si="596"/>
        <v>0</v>
      </c>
      <c r="Q9691" t="str">
        <f t="shared" si="595"/>
        <v>NA</v>
      </c>
      <c r="R9691" s="145" t="str">
        <f t="shared" si="597"/>
        <v>NA</v>
      </c>
    </row>
    <row r="9692" spans="6:18" hidden="1">
      <c r="F9692" s="149"/>
      <c r="G9692" s="149"/>
      <c r="P9692" s="145">
        <f t="shared" si="596"/>
        <v>0</v>
      </c>
      <c r="Q9692" t="str">
        <f t="shared" si="595"/>
        <v>NA</v>
      </c>
      <c r="R9692" s="145" t="str">
        <f t="shared" si="597"/>
        <v>NA</v>
      </c>
    </row>
    <row r="9693" spans="6:18" hidden="1">
      <c r="F9693" s="149"/>
      <c r="G9693" s="149"/>
      <c r="P9693" s="145">
        <f t="shared" si="596"/>
        <v>0</v>
      </c>
      <c r="Q9693" t="str">
        <f t="shared" si="595"/>
        <v>NA</v>
      </c>
      <c r="R9693" s="145" t="str">
        <f t="shared" si="597"/>
        <v>NA</v>
      </c>
    </row>
    <row r="9694" spans="6:18" hidden="1">
      <c r="F9694" s="149"/>
      <c r="G9694" s="149"/>
      <c r="P9694" s="145">
        <f t="shared" si="596"/>
        <v>0</v>
      </c>
      <c r="Q9694" t="str">
        <f t="shared" si="595"/>
        <v>NA</v>
      </c>
      <c r="R9694" s="145" t="str">
        <f t="shared" si="597"/>
        <v>NA</v>
      </c>
    </row>
    <row r="9695" spans="6:18" hidden="1">
      <c r="F9695" s="149"/>
      <c r="G9695" s="149"/>
      <c r="P9695" s="145">
        <f t="shared" si="596"/>
        <v>0</v>
      </c>
      <c r="Q9695" t="str">
        <f t="shared" si="595"/>
        <v>NA</v>
      </c>
      <c r="R9695" s="145" t="str">
        <f t="shared" si="597"/>
        <v>NA</v>
      </c>
    </row>
    <row r="9696" spans="6:18" hidden="1">
      <c r="F9696" s="149"/>
      <c r="G9696" s="149"/>
      <c r="P9696" s="145">
        <f t="shared" si="596"/>
        <v>0</v>
      </c>
      <c r="Q9696" t="str">
        <f t="shared" si="595"/>
        <v>NA</v>
      </c>
      <c r="R9696" s="145" t="str">
        <f t="shared" si="597"/>
        <v>NA</v>
      </c>
    </row>
    <row r="9697" spans="5:18" hidden="1">
      <c r="F9697" s="149"/>
      <c r="G9697" s="149"/>
      <c r="P9697" s="145">
        <f t="shared" si="596"/>
        <v>0</v>
      </c>
      <c r="Q9697" t="str">
        <f t="shared" si="595"/>
        <v>NA</v>
      </c>
      <c r="R9697" s="145" t="str">
        <f t="shared" si="597"/>
        <v>NA</v>
      </c>
    </row>
    <row r="9698" spans="5:18" hidden="1">
      <c r="F9698" s="149"/>
      <c r="G9698" s="149"/>
      <c r="P9698" s="145">
        <f t="shared" si="596"/>
        <v>0</v>
      </c>
      <c r="Q9698" t="str">
        <f t="shared" si="595"/>
        <v>NA</v>
      </c>
      <c r="R9698" s="145" t="str">
        <f t="shared" si="597"/>
        <v>NA</v>
      </c>
    </row>
    <row r="9699" spans="5:18" hidden="1">
      <c r="F9699" s="149"/>
      <c r="G9699" s="149"/>
      <c r="P9699" s="145">
        <f t="shared" si="596"/>
        <v>0</v>
      </c>
      <c r="Q9699" t="str">
        <f t="shared" si="595"/>
        <v>NA</v>
      </c>
      <c r="R9699" s="145" t="str">
        <f t="shared" si="597"/>
        <v>NA</v>
      </c>
    </row>
    <row r="9700" spans="5:18" hidden="1">
      <c r="F9700" s="149"/>
      <c r="G9700" s="149"/>
      <c r="P9700" s="145">
        <f t="shared" si="596"/>
        <v>0</v>
      </c>
      <c r="Q9700" t="str">
        <f t="shared" si="595"/>
        <v>NA</v>
      </c>
      <c r="R9700" s="145" t="str">
        <f t="shared" si="597"/>
        <v>NA</v>
      </c>
    </row>
    <row r="9701" spans="5:18" hidden="1">
      <c r="E9701" s="149"/>
      <c r="P9701" s="145">
        <f t="shared" si="596"/>
        <v>0</v>
      </c>
      <c r="Q9701" t="str">
        <f t="shared" si="595"/>
        <v>NA</v>
      </c>
      <c r="R9701" s="145" t="str">
        <f t="shared" si="597"/>
        <v>NA</v>
      </c>
    </row>
    <row r="9702" spans="5:18" hidden="1">
      <c r="E9702" s="149"/>
      <c r="P9702" s="145">
        <f t="shared" si="596"/>
        <v>0</v>
      </c>
      <c r="Q9702" t="str">
        <f t="shared" si="595"/>
        <v>NA</v>
      </c>
      <c r="R9702" s="145" t="str">
        <f t="shared" si="597"/>
        <v>NA</v>
      </c>
    </row>
    <row r="9703" spans="5:18" hidden="1">
      <c r="E9703" s="149"/>
      <c r="P9703" s="145">
        <f t="shared" si="596"/>
        <v>0</v>
      </c>
      <c r="Q9703" t="str">
        <f t="shared" si="595"/>
        <v>NA</v>
      </c>
      <c r="R9703" s="145" t="str">
        <f t="shared" si="597"/>
        <v>NA</v>
      </c>
    </row>
    <row r="9704" spans="5:18" hidden="1">
      <c r="F9704" s="149"/>
      <c r="G9704" s="149"/>
      <c r="P9704" s="145">
        <f t="shared" si="596"/>
        <v>0</v>
      </c>
      <c r="Q9704" t="str">
        <f t="shared" si="595"/>
        <v>NA</v>
      </c>
      <c r="R9704" s="145" t="str">
        <f t="shared" si="597"/>
        <v>NA</v>
      </c>
    </row>
    <row r="9705" spans="5:18" hidden="1">
      <c r="F9705" s="149"/>
      <c r="G9705" s="149"/>
      <c r="P9705" s="145">
        <f t="shared" si="596"/>
        <v>0</v>
      </c>
      <c r="Q9705" t="str">
        <f t="shared" si="595"/>
        <v>NA</v>
      </c>
      <c r="R9705" s="145" t="str">
        <f t="shared" si="597"/>
        <v>NA</v>
      </c>
    </row>
    <row r="9706" spans="5:18" hidden="1">
      <c r="F9706" s="149"/>
      <c r="G9706" s="149"/>
      <c r="P9706" s="145">
        <f t="shared" si="596"/>
        <v>0</v>
      </c>
      <c r="Q9706" t="str">
        <f t="shared" si="595"/>
        <v>NA</v>
      </c>
      <c r="R9706" s="145" t="str">
        <f t="shared" si="597"/>
        <v>NA</v>
      </c>
    </row>
    <row r="9707" spans="5:18" hidden="1">
      <c r="F9707" s="149"/>
      <c r="G9707" s="149"/>
      <c r="P9707" s="145">
        <f t="shared" si="596"/>
        <v>0</v>
      </c>
      <c r="Q9707" t="str">
        <f t="shared" si="595"/>
        <v>NA</v>
      </c>
      <c r="R9707" s="145" t="str">
        <f t="shared" si="597"/>
        <v>NA</v>
      </c>
    </row>
    <row r="9708" spans="5:18" hidden="1">
      <c r="F9708" s="149"/>
      <c r="G9708" s="149"/>
      <c r="P9708" s="145">
        <f t="shared" si="596"/>
        <v>0</v>
      </c>
      <c r="Q9708" t="str">
        <f t="shared" si="595"/>
        <v>NA</v>
      </c>
      <c r="R9708" s="145" t="str">
        <f t="shared" si="597"/>
        <v>NA</v>
      </c>
    </row>
    <row r="9709" spans="5:18" hidden="1">
      <c r="F9709" s="149"/>
      <c r="G9709" s="149"/>
      <c r="P9709" s="145">
        <f t="shared" si="596"/>
        <v>0</v>
      </c>
      <c r="Q9709" t="str">
        <f t="shared" si="595"/>
        <v>NA</v>
      </c>
      <c r="R9709" s="145" t="str">
        <f t="shared" si="597"/>
        <v>NA</v>
      </c>
    </row>
    <row r="9710" spans="5:18" hidden="1">
      <c r="F9710" s="149"/>
      <c r="G9710" s="149"/>
      <c r="P9710" s="145">
        <f t="shared" si="596"/>
        <v>0</v>
      </c>
      <c r="Q9710" t="str">
        <f t="shared" si="595"/>
        <v>NA</v>
      </c>
      <c r="R9710" s="145" t="str">
        <f t="shared" si="597"/>
        <v>NA</v>
      </c>
    </row>
    <row r="9711" spans="5:18" hidden="1">
      <c r="F9711" s="149"/>
      <c r="G9711" s="149"/>
      <c r="P9711" s="145">
        <f t="shared" si="596"/>
        <v>0</v>
      </c>
      <c r="Q9711" t="str">
        <f t="shared" si="595"/>
        <v>NA</v>
      </c>
      <c r="R9711" s="145" t="str">
        <f t="shared" si="597"/>
        <v>NA</v>
      </c>
    </row>
    <row r="9712" spans="5:18" hidden="1">
      <c r="F9712" s="149"/>
      <c r="G9712" s="149"/>
      <c r="P9712" s="145">
        <f t="shared" si="596"/>
        <v>0</v>
      </c>
      <c r="Q9712" t="str">
        <f t="shared" si="595"/>
        <v>NA</v>
      </c>
      <c r="R9712" s="145" t="str">
        <f t="shared" si="597"/>
        <v>NA</v>
      </c>
    </row>
    <row r="9713" spans="5:18" hidden="1">
      <c r="F9713" s="149"/>
      <c r="G9713" s="149"/>
      <c r="P9713" s="145">
        <f t="shared" si="596"/>
        <v>0</v>
      </c>
      <c r="Q9713" t="str">
        <f t="shared" si="595"/>
        <v>NA</v>
      </c>
      <c r="R9713" s="145" t="str">
        <f t="shared" si="597"/>
        <v>NA</v>
      </c>
    </row>
    <row r="9714" spans="5:18" hidden="1">
      <c r="F9714" s="149"/>
      <c r="G9714" s="149"/>
      <c r="P9714" s="145">
        <f t="shared" si="596"/>
        <v>0</v>
      </c>
      <c r="Q9714" t="str">
        <f t="shared" si="595"/>
        <v>NA</v>
      </c>
      <c r="R9714" s="145" t="str">
        <f t="shared" si="597"/>
        <v>NA</v>
      </c>
    </row>
    <row r="9715" spans="5:18" hidden="1">
      <c r="F9715" s="149"/>
      <c r="G9715" s="149"/>
      <c r="P9715" s="145">
        <f t="shared" si="596"/>
        <v>0</v>
      </c>
      <c r="Q9715" t="str">
        <f t="shared" si="595"/>
        <v>NA</v>
      </c>
      <c r="R9715" s="145" t="str">
        <f t="shared" si="597"/>
        <v>NA</v>
      </c>
    </row>
    <row r="9716" spans="5:18" hidden="1">
      <c r="F9716" s="149"/>
      <c r="G9716" s="149"/>
      <c r="P9716" s="145">
        <f t="shared" si="596"/>
        <v>0</v>
      </c>
      <c r="Q9716" t="str">
        <f t="shared" si="595"/>
        <v>NA</v>
      </c>
      <c r="R9716" s="145" t="str">
        <f t="shared" si="597"/>
        <v>NA</v>
      </c>
    </row>
    <row r="9717" spans="5:18" hidden="1">
      <c r="F9717" s="149"/>
      <c r="G9717" s="149"/>
      <c r="P9717" s="145">
        <f t="shared" si="596"/>
        <v>0</v>
      </c>
      <c r="Q9717" t="str">
        <f t="shared" si="595"/>
        <v>NA</v>
      </c>
      <c r="R9717" s="145" t="str">
        <f t="shared" si="597"/>
        <v>NA</v>
      </c>
    </row>
    <row r="9718" spans="5:18" hidden="1">
      <c r="F9718" s="149"/>
      <c r="G9718" s="149"/>
      <c r="P9718" s="145">
        <f t="shared" si="596"/>
        <v>0</v>
      </c>
      <c r="Q9718" t="str">
        <f t="shared" si="595"/>
        <v>NA</v>
      </c>
      <c r="R9718" s="145" t="str">
        <f t="shared" si="597"/>
        <v>NA</v>
      </c>
    </row>
    <row r="9719" spans="5:18" hidden="1">
      <c r="F9719" s="149"/>
      <c r="G9719" s="149"/>
      <c r="P9719" s="145">
        <f t="shared" si="596"/>
        <v>0</v>
      </c>
      <c r="Q9719" t="str">
        <f t="shared" si="595"/>
        <v>NA</v>
      </c>
      <c r="R9719" s="145" t="str">
        <f t="shared" si="597"/>
        <v>NA</v>
      </c>
    </row>
    <row r="9720" spans="5:18" hidden="1">
      <c r="F9720" s="149"/>
      <c r="G9720" s="149"/>
      <c r="P9720" s="145">
        <f t="shared" si="596"/>
        <v>0</v>
      </c>
      <c r="Q9720" t="str">
        <f t="shared" si="595"/>
        <v>NA</v>
      </c>
      <c r="R9720" s="145" t="str">
        <f t="shared" si="597"/>
        <v>NA</v>
      </c>
    </row>
    <row r="9721" spans="5:18" hidden="1">
      <c r="F9721" s="149"/>
      <c r="G9721" s="149"/>
      <c r="P9721" s="145">
        <f t="shared" si="596"/>
        <v>0</v>
      </c>
      <c r="Q9721" t="str">
        <f t="shared" si="595"/>
        <v>NA</v>
      </c>
      <c r="R9721" s="145" t="str">
        <f t="shared" si="597"/>
        <v>NA</v>
      </c>
    </row>
    <row r="9722" spans="5:18" hidden="1">
      <c r="F9722" s="149"/>
      <c r="G9722" s="149"/>
      <c r="P9722" s="145">
        <f t="shared" si="596"/>
        <v>0</v>
      </c>
      <c r="Q9722" t="str">
        <f t="shared" si="595"/>
        <v>NA</v>
      </c>
      <c r="R9722" s="145" t="str">
        <f t="shared" si="597"/>
        <v>NA</v>
      </c>
    </row>
    <row r="9723" spans="5:18" hidden="1">
      <c r="F9723" s="149"/>
      <c r="G9723" s="149"/>
      <c r="P9723" s="145">
        <f t="shared" si="596"/>
        <v>0</v>
      </c>
      <c r="Q9723" t="str">
        <f t="shared" si="595"/>
        <v>NA</v>
      </c>
      <c r="R9723" s="145" t="str">
        <f t="shared" si="597"/>
        <v>NA</v>
      </c>
    </row>
    <row r="9724" spans="5:18" hidden="1">
      <c r="F9724" s="149"/>
      <c r="G9724" s="149"/>
      <c r="P9724" s="145">
        <f t="shared" si="596"/>
        <v>0</v>
      </c>
      <c r="Q9724" t="str">
        <f t="shared" si="595"/>
        <v>NA</v>
      </c>
      <c r="R9724" s="145" t="str">
        <f t="shared" si="597"/>
        <v>NA</v>
      </c>
    </row>
    <row r="9725" spans="5:18" hidden="1">
      <c r="E9725" s="149"/>
      <c r="P9725" s="145">
        <f t="shared" si="596"/>
        <v>0</v>
      </c>
      <c r="Q9725" t="str">
        <f t="shared" si="595"/>
        <v>NA</v>
      </c>
      <c r="R9725" s="145" t="str">
        <f t="shared" si="597"/>
        <v>NA</v>
      </c>
    </row>
    <row r="9726" spans="5:18" hidden="1">
      <c r="E9726" s="149"/>
      <c r="P9726" s="145">
        <f t="shared" si="596"/>
        <v>0</v>
      </c>
      <c r="Q9726" t="str">
        <f t="shared" si="595"/>
        <v>NA</v>
      </c>
      <c r="R9726" s="145" t="str">
        <f t="shared" si="597"/>
        <v>NA</v>
      </c>
    </row>
    <row r="9727" spans="5:18" hidden="1">
      <c r="E9727" s="149"/>
      <c r="P9727" s="145">
        <f t="shared" si="596"/>
        <v>0</v>
      </c>
      <c r="Q9727" t="str">
        <f t="shared" si="595"/>
        <v>NA</v>
      </c>
      <c r="R9727" s="145" t="str">
        <f t="shared" si="597"/>
        <v>NA</v>
      </c>
    </row>
    <row r="9728" spans="5:18" hidden="1">
      <c r="F9728" s="149"/>
      <c r="G9728" s="149"/>
      <c r="P9728" s="145">
        <f t="shared" si="596"/>
        <v>0</v>
      </c>
      <c r="Q9728" t="str">
        <f t="shared" ref="Q9728:Q9791" si="598">IF(AND(ISNUMBER(E9728),ISNUMBER(H9728),ISBLANK(F9728)),E9728-H9728,"NA")</f>
        <v>NA</v>
      </c>
      <c r="R9728" s="145" t="str">
        <f t="shared" si="597"/>
        <v>NA</v>
      </c>
    </row>
    <row r="9729" spans="6:18" hidden="1">
      <c r="F9729" s="149"/>
      <c r="G9729" s="149"/>
      <c r="P9729" s="145">
        <f t="shared" si="596"/>
        <v>0</v>
      </c>
      <c r="Q9729" t="str">
        <f t="shared" si="598"/>
        <v>NA</v>
      </c>
      <c r="R9729" s="145" t="str">
        <f t="shared" si="597"/>
        <v>NA</v>
      </c>
    </row>
    <row r="9730" spans="6:18" hidden="1">
      <c r="F9730" s="149"/>
      <c r="G9730" s="149"/>
      <c r="P9730" s="145">
        <f t="shared" si="596"/>
        <v>0</v>
      </c>
      <c r="Q9730" t="str">
        <f t="shared" si="598"/>
        <v>NA</v>
      </c>
      <c r="R9730" s="145" t="str">
        <f t="shared" si="597"/>
        <v>NA</v>
      </c>
    </row>
    <row r="9731" spans="6:18" hidden="1">
      <c r="F9731" s="149"/>
      <c r="G9731" s="149"/>
      <c r="P9731" s="145">
        <f t="shared" si="596"/>
        <v>0</v>
      </c>
      <c r="Q9731" t="str">
        <f t="shared" si="598"/>
        <v>NA</v>
      </c>
      <c r="R9731" s="145" t="str">
        <f t="shared" si="597"/>
        <v>NA</v>
      </c>
    </row>
    <row r="9732" spans="6:18" hidden="1">
      <c r="F9732" s="149"/>
      <c r="G9732" s="149"/>
      <c r="P9732" s="145">
        <f t="shared" si="596"/>
        <v>0</v>
      </c>
      <c r="Q9732" t="str">
        <f t="shared" si="598"/>
        <v>NA</v>
      </c>
      <c r="R9732" s="145" t="str">
        <f t="shared" si="597"/>
        <v>NA</v>
      </c>
    </row>
    <row r="9733" spans="6:18" hidden="1">
      <c r="F9733" s="149"/>
      <c r="G9733" s="149"/>
      <c r="P9733" s="145">
        <f t="shared" si="596"/>
        <v>0</v>
      </c>
      <c r="Q9733" t="str">
        <f t="shared" si="598"/>
        <v>NA</v>
      </c>
      <c r="R9733" s="145" t="str">
        <f t="shared" si="597"/>
        <v>NA</v>
      </c>
    </row>
    <row r="9734" spans="6:18" hidden="1">
      <c r="F9734" s="149"/>
      <c r="G9734" s="149"/>
      <c r="P9734" s="145">
        <f t="shared" si="596"/>
        <v>0</v>
      </c>
      <c r="Q9734" t="str">
        <f t="shared" si="598"/>
        <v>NA</v>
      </c>
      <c r="R9734" s="145" t="str">
        <f t="shared" si="597"/>
        <v>NA</v>
      </c>
    </row>
    <row r="9735" spans="6:18" hidden="1">
      <c r="F9735" s="149"/>
      <c r="G9735" s="149"/>
      <c r="P9735" s="145">
        <f t="shared" si="596"/>
        <v>0</v>
      </c>
      <c r="Q9735" t="str">
        <f t="shared" si="598"/>
        <v>NA</v>
      </c>
      <c r="R9735" s="145" t="str">
        <f t="shared" si="597"/>
        <v>NA</v>
      </c>
    </row>
    <row r="9736" spans="6:18" hidden="1">
      <c r="F9736" s="149"/>
      <c r="G9736" s="149"/>
      <c r="P9736" s="145">
        <f t="shared" si="596"/>
        <v>0</v>
      </c>
      <c r="Q9736" t="str">
        <f t="shared" si="598"/>
        <v>NA</v>
      </c>
      <c r="R9736" s="145" t="str">
        <f t="shared" si="597"/>
        <v>NA</v>
      </c>
    </row>
    <row r="9737" spans="6:18" hidden="1">
      <c r="F9737" s="149"/>
      <c r="G9737" s="149"/>
      <c r="P9737" s="145">
        <f t="shared" ref="P9737:P9800" si="599">IFERROR(K9737-L9737,0)</f>
        <v>0</v>
      </c>
      <c r="Q9737" t="str">
        <f t="shared" si="598"/>
        <v>NA</v>
      </c>
      <c r="R9737" s="145" t="str">
        <f t="shared" ref="R9737:R9800" si="600">IF(AND(ISNUMBER(F9737),ISNUMBER(I9737),ISBLANK(E9737)),F9737-I9737,"NA")</f>
        <v>NA</v>
      </c>
    </row>
    <row r="9738" spans="6:18" hidden="1">
      <c r="F9738" s="149"/>
      <c r="G9738" s="149"/>
      <c r="P9738" s="145">
        <f t="shared" si="599"/>
        <v>0</v>
      </c>
      <c r="Q9738" t="str">
        <f t="shared" si="598"/>
        <v>NA</v>
      </c>
      <c r="R9738" s="145" t="str">
        <f t="shared" si="600"/>
        <v>NA</v>
      </c>
    </row>
    <row r="9739" spans="6:18" hidden="1">
      <c r="F9739" s="149"/>
      <c r="G9739" s="149"/>
      <c r="P9739" s="145">
        <f t="shared" si="599"/>
        <v>0</v>
      </c>
      <c r="Q9739" t="str">
        <f t="shared" si="598"/>
        <v>NA</v>
      </c>
      <c r="R9739" s="145" t="str">
        <f t="shared" si="600"/>
        <v>NA</v>
      </c>
    </row>
    <row r="9740" spans="6:18" hidden="1">
      <c r="F9740" s="149"/>
      <c r="G9740" s="149"/>
      <c r="P9740" s="145">
        <f t="shared" si="599"/>
        <v>0</v>
      </c>
      <c r="Q9740" t="str">
        <f t="shared" si="598"/>
        <v>NA</v>
      </c>
      <c r="R9740" s="145" t="str">
        <f t="shared" si="600"/>
        <v>NA</v>
      </c>
    </row>
    <row r="9741" spans="6:18" hidden="1">
      <c r="F9741" s="149"/>
      <c r="G9741" s="149"/>
      <c r="P9741" s="145">
        <f t="shared" si="599"/>
        <v>0</v>
      </c>
      <c r="Q9741" t="str">
        <f t="shared" si="598"/>
        <v>NA</v>
      </c>
      <c r="R9741" s="145" t="str">
        <f t="shared" si="600"/>
        <v>NA</v>
      </c>
    </row>
    <row r="9742" spans="6:18" hidden="1">
      <c r="F9742" s="149"/>
      <c r="G9742" s="149"/>
      <c r="P9742" s="145">
        <f t="shared" si="599"/>
        <v>0</v>
      </c>
      <c r="Q9742" t="str">
        <f t="shared" si="598"/>
        <v>NA</v>
      </c>
      <c r="R9742" s="145" t="str">
        <f t="shared" si="600"/>
        <v>NA</v>
      </c>
    </row>
    <row r="9743" spans="6:18" hidden="1">
      <c r="F9743" s="149"/>
      <c r="G9743" s="149"/>
      <c r="P9743" s="145">
        <f t="shared" si="599"/>
        <v>0</v>
      </c>
      <c r="Q9743" t="str">
        <f t="shared" si="598"/>
        <v>NA</v>
      </c>
      <c r="R9743" s="145" t="str">
        <f t="shared" si="600"/>
        <v>NA</v>
      </c>
    </row>
    <row r="9744" spans="6:18" hidden="1">
      <c r="F9744" s="149"/>
      <c r="G9744" s="149"/>
      <c r="P9744" s="145">
        <f t="shared" si="599"/>
        <v>0</v>
      </c>
      <c r="Q9744" t="str">
        <f t="shared" si="598"/>
        <v>NA</v>
      </c>
      <c r="R9744" s="145" t="str">
        <f t="shared" si="600"/>
        <v>NA</v>
      </c>
    </row>
    <row r="9745" spans="5:18" hidden="1">
      <c r="F9745" s="149"/>
      <c r="G9745" s="149"/>
      <c r="P9745" s="145">
        <f t="shared" si="599"/>
        <v>0</v>
      </c>
      <c r="Q9745" t="str">
        <f t="shared" si="598"/>
        <v>NA</v>
      </c>
      <c r="R9745" s="145" t="str">
        <f t="shared" si="600"/>
        <v>NA</v>
      </c>
    </row>
    <row r="9746" spans="5:18" hidden="1">
      <c r="F9746" s="149"/>
      <c r="G9746" s="149"/>
      <c r="P9746" s="145">
        <f t="shared" si="599"/>
        <v>0</v>
      </c>
      <c r="Q9746" t="str">
        <f t="shared" si="598"/>
        <v>NA</v>
      </c>
      <c r="R9746" s="145" t="str">
        <f t="shared" si="600"/>
        <v>NA</v>
      </c>
    </row>
    <row r="9747" spans="5:18" hidden="1">
      <c r="F9747" s="149"/>
      <c r="G9747" s="149"/>
      <c r="P9747" s="145">
        <f t="shared" si="599"/>
        <v>0</v>
      </c>
      <c r="Q9747" t="str">
        <f t="shared" si="598"/>
        <v>NA</v>
      </c>
      <c r="R9747" s="145" t="str">
        <f t="shared" si="600"/>
        <v>NA</v>
      </c>
    </row>
    <row r="9748" spans="5:18" hidden="1">
      <c r="F9748" s="149"/>
      <c r="G9748" s="149"/>
      <c r="P9748" s="145">
        <f t="shared" si="599"/>
        <v>0</v>
      </c>
      <c r="Q9748" t="str">
        <f t="shared" si="598"/>
        <v>NA</v>
      </c>
      <c r="R9748" s="145" t="str">
        <f t="shared" si="600"/>
        <v>NA</v>
      </c>
    </row>
    <row r="9749" spans="5:18" hidden="1">
      <c r="E9749" s="149"/>
      <c r="P9749" s="145">
        <f t="shared" si="599"/>
        <v>0</v>
      </c>
      <c r="Q9749" t="str">
        <f t="shared" si="598"/>
        <v>NA</v>
      </c>
      <c r="R9749" s="145" t="str">
        <f t="shared" si="600"/>
        <v>NA</v>
      </c>
    </row>
    <row r="9750" spans="5:18" hidden="1">
      <c r="E9750" s="149"/>
      <c r="P9750" s="145">
        <f t="shared" si="599"/>
        <v>0</v>
      </c>
      <c r="Q9750" t="str">
        <f t="shared" si="598"/>
        <v>NA</v>
      </c>
      <c r="R9750" s="145" t="str">
        <f t="shared" si="600"/>
        <v>NA</v>
      </c>
    </row>
    <row r="9751" spans="5:18" hidden="1">
      <c r="E9751" s="149"/>
      <c r="P9751" s="145">
        <f t="shared" si="599"/>
        <v>0</v>
      </c>
      <c r="Q9751" t="str">
        <f t="shared" si="598"/>
        <v>NA</v>
      </c>
      <c r="R9751" s="145" t="str">
        <f t="shared" si="600"/>
        <v>NA</v>
      </c>
    </row>
    <row r="9752" spans="5:18" hidden="1">
      <c r="F9752" s="149"/>
      <c r="G9752" s="149"/>
      <c r="P9752" s="145">
        <f t="shared" si="599"/>
        <v>0</v>
      </c>
      <c r="Q9752" t="str">
        <f t="shared" si="598"/>
        <v>NA</v>
      </c>
      <c r="R9752" s="145" t="str">
        <f t="shared" si="600"/>
        <v>NA</v>
      </c>
    </row>
    <row r="9753" spans="5:18" hidden="1">
      <c r="F9753" s="149"/>
      <c r="G9753" s="149"/>
      <c r="P9753" s="145">
        <f t="shared" si="599"/>
        <v>0</v>
      </c>
      <c r="Q9753" t="str">
        <f t="shared" si="598"/>
        <v>NA</v>
      </c>
      <c r="R9753" s="145" t="str">
        <f t="shared" si="600"/>
        <v>NA</v>
      </c>
    </row>
    <row r="9754" spans="5:18" hidden="1">
      <c r="F9754" s="149"/>
      <c r="G9754" s="149"/>
      <c r="P9754" s="145">
        <f t="shared" si="599"/>
        <v>0</v>
      </c>
      <c r="Q9754" t="str">
        <f t="shared" si="598"/>
        <v>NA</v>
      </c>
      <c r="R9754" s="145" t="str">
        <f t="shared" si="600"/>
        <v>NA</v>
      </c>
    </row>
    <row r="9755" spans="5:18" hidden="1">
      <c r="F9755" s="149"/>
      <c r="G9755" s="149"/>
      <c r="P9755" s="145">
        <f t="shared" si="599"/>
        <v>0</v>
      </c>
      <c r="Q9755" t="str">
        <f t="shared" si="598"/>
        <v>NA</v>
      </c>
      <c r="R9755" s="145" t="str">
        <f t="shared" si="600"/>
        <v>NA</v>
      </c>
    </row>
    <row r="9756" spans="5:18" hidden="1">
      <c r="F9756" s="149"/>
      <c r="G9756" s="149"/>
      <c r="P9756" s="145">
        <f t="shared" si="599"/>
        <v>0</v>
      </c>
      <c r="Q9756" t="str">
        <f t="shared" si="598"/>
        <v>NA</v>
      </c>
      <c r="R9756" s="145" t="str">
        <f t="shared" si="600"/>
        <v>NA</v>
      </c>
    </row>
    <row r="9757" spans="5:18" hidden="1">
      <c r="F9757" s="149"/>
      <c r="G9757" s="149"/>
      <c r="P9757" s="145">
        <f t="shared" si="599"/>
        <v>0</v>
      </c>
      <c r="Q9757" t="str">
        <f t="shared" si="598"/>
        <v>NA</v>
      </c>
      <c r="R9757" s="145" t="str">
        <f t="shared" si="600"/>
        <v>NA</v>
      </c>
    </row>
    <row r="9758" spans="5:18" hidden="1">
      <c r="F9758" s="149"/>
      <c r="G9758" s="149"/>
      <c r="P9758" s="145">
        <f t="shared" si="599"/>
        <v>0</v>
      </c>
      <c r="Q9758" t="str">
        <f t="shared" si="598"/>
        <v>NA</v>
      </c>
      <c r="R9758" s="145" t="str">
        <f t="shared" si="600"/>
        <v>NA</v>
      </c>
    </row>
    <row r="9759" spans="5:18" hidden="1">
      <c r="F9759" s="149"/>
      <c r="G9759" s="149"/>
      <c r="P9759" s="145">
        <f t="shared" si="599"/>
        <v>0</v>
      </c>
      <c r="Q9759" t="str">
        <f t="shared" si="598"/>
        <v>NA</v>
      </c>
      <c r="R9759" s="145" t="str">
        <f t="shared" si="600"/>
        <v>NA</v>
      </c>
    </row>
    <row r="9760" spans="5:18" hidden="1">
      <c r="F9760" s="149"/>
      <c r="G9760" s="149"/>
      <c r="P9760" s="145">
        <f t="shared" si="599"/>
        <v>0</v>
      </c>
      <c r="Q9760" t="str">
        <f t="shared" si="598"/>
        <v>NA</v>
      </c>
      <c r="R9760" s="145" t="str">
        <f t="shared" si="600"/>
        <v>NA</v>
      </c>
    </row>
    <row r="9761" spans="5:18" hidden="1">
      <c r="F9761" s="149"/>
      <c r="G9761" s="149"/>
      <c r="P9761" s="145">
        <f t="shared" si="599"/>
        <v>0</v>
      </c>
      <c r="Q9761" t="str">
        <f t="shared" si="598"/>
        <v>NA</v>
      </c>
      <c r="R9761" s="145" t="str">
        <f t="shared" si="600"/>
        <v>NA</v>
      </c>
    </row>
    <row r="9762" spans="5:18" hidden="1">
      <c r="F9762" s="149"/>
      <c r="G9762" s="149"/>
      <c r="P9762" s="145">
        <f t="shared" si="599"/>
        <v>0</v>
      </c>
      <c r="Q9762" t="str">
        <f t="shared" si="598"/>
        <v>NA</v>
      </c>
      <c r="R9762" s="145" t="str">
        <f t="shared" si="600"/>
        <v>NA</v>
      </c>
    </row>
    <row r="9763" spans="5:18" hidden="1">
      <c r="F9763" s="149"/>
      <c r="G9763" s="149"/>
      <c r="P9763" s="145">
        <f t="shared" si="599"/>
        <v>0</v>
      </c>
      <c r="Q9763" t="str">
        <f t="shared" si="598"/>
        <v>NA</v>
      </c>
      <c r="R9763" s="145" t="str">
        <f t="shared" si="600"/>
        <v>NA</v>
      </c>
    </row>
    <row r="9764" spans="5:18" hidden="1">
      <c r="F9764" s="149"/>
      <c r="G9764" s="149"/>
      <c r="P9764" s="145">
        <f t="shared" si="599"/>
        <v>0</v>
      </c>
      <c r="Q9764" t="str">
        <f t="shared" si="598"/>
        <v>NA</v>
      </c>
      <c r="R9764" s="145" t="str">
        <f t="shared" si="600"/>
        <v>NA</v>
      </c>
    </row>
    <row r="9765" spans="5:18" hidden="1">
      <c r="F9765" s="149"/>
      <c r="G9765" s="149"/>
      <c r="P9765" s="145">
        <f t="shared" si="599"/>
        <v>0</v>
      </c>
      <c r="Q9765" t="str">
        <f t="shared" si="598"/>
        <v>NA</v>
      </c>
      <c r="R9765" s="145" t="str">
        <f t="shared" si="600"/>
        <v>NA</v>
      </c>
    </row>
    <row r="9766" spans="5:18" hidden="1">
      <c r="F9766" s="149"/>
      <c r="G9766" s="149"/>
      <c r="P9766" s="145">
        <f t="shared" si="599"/>
        <v>0</v>
      </c>
      <c r="Q9766" t="str">
        <f t="shared" si="598"/>
        <v>NA</v>
      </c>
      <c r="R9766" s="145" t="str">
        <f t="shared" si="600"/>
        <v>NA</v>
      </c>
    </row>
    <row r="9767" spans="5:18" hidden="1">
      <c r="F9767" s="149"/>
      <c r="G9767" s="149"/>
      <c r="P9767" s="145">
        <f t="shared" si="599"/>
        <v>0</v>
      </c>
      <c r="Q9767" t="str">
        <f t="shared" si="598"/>
        <v>NA</v>
      </c>
      <c r="R9767" s="145" t="str">
        <f t="shared" si="600"/>
        <v>NA</v>
      </c>
    </row>
    <row r="9768" spans="5:18" hidden="1">
      <c r="F9768" s="149"/>
      <c r="G9768" s="149"/>
      <c r="P9768" s="145">
        <f t="shared" si="599"/>
        <v>0</v>
      </c>
      <c r="Q9768" t="str">
        <f t="shared" si="598"/>
        <v>NA</v>
      </c>
      <c r="R9768" s="145" t="str">
        <f t="shared" si="600"/>
        <v>NA</v>
      </c>
    </row>
    <row r="9769" spans="5:18" hidden="1">
      <c r="F9769" s="149"/>
      <c r="G9769" s="149"/>
      <c r="P9769" s="145">
        <f t="shared" si="599"/>
        <v>0</v>
      </c>
      <c r="Q9769" t="str">
        <f t="shared" si="598"/>
        <v>NA</v>
      </c>
      <c r="R9769" s="145" t="str">
        <f t="shared" si="600"/>
        <v>NA</v>
      </c>
    </row>
    <row r="9770" spans="5:18" hidden="1">
      <c r="F9770" s="149"/>
      <c r="G9770" s="149"/>
      <c r="P9770" s="145">
        <f t="shared" si="599"/>
        <v>0</v>
      </c>
      <c r="Q9770" t="str">
        <f t="shared" si="598"/>
        <v>NA</v>
      </c>
      <c r="R9770" s="145" t="str">
        <f t="shared" si="600"/>
        <v>NA</v>
      </c>
    </row>
    <row r="9771" spans="5:18" hidden="1">
      <c r="F9771" s="149"/>
      <c r="G9771" s="149"/>
      <c r="P9771" s="145">
        <f t="shared" si="599"/>
        <v>0</v>
      </c>
      <c r="Q9771" t="str">
        <f t="shared" si="598"/>
        <v>NA</v>
      </c>
      <c r="R9771" s="145" t="str">
        <f t="shared" si="600"/>
        <v>NA</v>
      </c>
    </row>
    <row r="9772" spans="5:18" hidden="1">
      <c r="F9772" s="149"/>
      <c r="G9772" s="149"/>
      <c r="P9772" s="145">
        <f t="shared" si="599"/>
        <v>0</v>
      </c>
      <c r="Q9772" t="str">
        <f t="shared" si="598"/>
        <v>NA</v>
      </c>
      <c r="R9772" s="145" t="str">
        <f t="shared" si="600"/>
        <v>NA</v>
      </c>
    </row>
    <row r="9773" spans="5:18" hidden="1">
      <c r="E9773" s="149"/>
      <c r="P9773" s="145">
        <f t="shared" si="599"/>
        <v>0</v>
      </c>
      <c r="Q9773" t="str">
        <f t="shared" si="598"/>
        <v>NA</v>
      </c>
      <c r="R9773" s="145" t="str">
        <f t="shared" si="600"/>
        <v>NA</v>
      </c>
    </row>
    <row r="9774" spans="5:18" hidden="1">
      <c r="E9774" s="149"/>
      <c r="P9774" s="145">
        <f t="shared" si="599"/>
        <v>0</v>
      </c>
      <c r="Q9774" t="str">
        <f t="shared" si="598"/>
        <v>NA</v>
      </c>
      <c r="R9774" s="145" t="str">
        <f t="shared" si="600"/>
        <v>NA</v>
      </c>
    </row>
    <row r="9775" spans="5:18" hidden="1">
      <c r="E9775" s="149"/>
      <c r="P9775" s="145">
        <f t="shared" si="599"/>
        <v>0</v>
      </c>
      <c r="Q9775" t="str">
        <f t="shared" si="598"/>
        <v>NA</v>
      </c>
      <c r="R9775" s="145" t="str">
        <f t="shared" si="600"/>
        <v>NA</v>
      </c>
    </row>
    <row r="9776" spans="5:18" hidden="1">
      <c r="F9776" s="149"/>
      <c r="G9776" s="149"/>
      <c r="P9776" s="145">
        <f t="shared" si="599"/>
        <v>0</v>
      </c>
      <c r="Q9776" t="str">
        <f t="shared" si="598"/>
        <v>NA</v>
      </c>
      <c r="R9776" s="145" t="str">
        <f t="shared" si="600"/>
        <v>NA</v>
      </c>
    </row>
    <row r="9777" spans="6:18" hidden="1">
      <c r="F9777" s="149"/>
      <c r="G9777" s="149"/>
      <c r="P9777" s="145">
        <f t="shared" si="599"/>
        <v>0</v>
      </c>
      <c r="Q9777" t="str">
        <f t="shared" si="598"/>
        <v>NA</v>
      </c>
      <c r="R9777" s="145" t="str">
        <f t="shared" si="600"/>
        <v>NA</v>
      </c>
    </row>
    <row r="9778" spans="6:18" hidden="1">
      <c r="F9778" s="149"/>
      <c r="G9778" s="149"/>
      <c r="P9778" s="145">
        <f t="shared" si="599"/>
        <v>0</v>
      </c>
      <c r="Q9778" t="str">
        <f t="shared" si="598"/>
        <v>NA</v>
      </c>
      <c r="R9778" s="145" t="str">
        <f t="shared" si="600"/>
        <v>NA</v>
      </c>
    </row>
    <row r="9779" spans="6:18" hidden="1">
      <c r="F9779" s="149"/>
      <c r="G9779" s="149"/>
      <c r="P9779" s="145">
        <f t="shared" si="599"/>
        <v>0</v>
      </c>
      <c r="Q9779" t="str">
        <f t="shared" si="598"/>
        <v>NA</v>
      </c>
      <c r="R9779" s="145" t="str">
        <f t="shared" si="600"/>
        <v>NA</v>
      </c>
    </row>
    <row r="9780" spans="6:18" hidden="1">
      <c r="F9780" s="149"/>
      <c r="G9780" s="149"/>
      <c r="P9780" s="145">
        <f t="shared" si="599"/>
        <v>0</v>
      </c>
      <c r="Q9780" t="str">
        <f t="shared" si="598"/>
        <v>NA</v>
      </c>
      <c r="R9780" s="145" t="str">
        <f t="shared" si="600"/>
        <v>NA</v>
      </c>
    </row>
    <row r="9781" spans="6:18" hidden="1">
      <c r="F9781" s="149"/>
      <c r="G9781" s="149"/>
      <c r="P9781" s="145">
        <f t="shared" si="599"/>
        <v>0</v>
      </c>
      <c r="Q9781" t="str">
        <f t="shared" si="598"/>
        <v>NA</v>
      </c>
      <c r="R9781" s="145" t="str">
        <f t="shared" si="600"/>
        <v>NA</v>
      </c>
    </row>
    <row r="9782" spans="6:18" hidden="1">
      <c r="F9782" s="149"/>
      <c r="G9782" s="149"/>
      <c r="P9782" s="145">
        <f t="shared" si="599"/>
        <v>0</v>
      </c>
      <c r="Q9782" t="str">
        <f t="shared" si="598"/>
        <v>NA</v>
      </c>
      <c r="R9782" s="145" t="str">
        <f t="shared" si="600"/>
        <v>NA</v>
      </c>
    </row>
    <row r="9783" spans="6:18" hidden="1">
      <c r="F9783" s="149"/>
      <c r="G9783" s="149"/>
      <c r="P9783" s="145">
        <f t="shared" si="599"/>
        <v>0</v>
      </c>
      <c r="Q9783" t="str">
        <f t="shared" si="598"/>
        <v>NA</v>
      </c>
      <c r="R9783" s="145" t="str">
        <f t="shared" si="600"/>
        <v>NA</v>
      </c>
    </row>
    <row r="9784" spans="6:18" hidden="1">
      <c r="F9784" s="149"/>
      <c r="G9784" s="149"/>
      <c r="P9784" s="145">
        <f t="shared" si="599"/>
        <v>0</v>
      </c>
      <c r="Q9784" t="str">
        <f t="shared" si="598"/>
        <v>NA</v>
      </c>
      <c r="R9784" s="145" t="str">
        <f t="shared" si="600"/>
        <v>NA</v>
      </c>
    </row>
    <row r="9785" spans="6:18" hidden="1">
      <c r="F9785" s="149"/>
      <c r="G9785" s="149"/>
      <c r="P9785" s="145">
        <f t="shared" si="599"/>
        <v>0</v>
      </c>
      <c r="Q9785" t="str">
        <f t="shared" si="598"/>
        <v>NA</v>
      </c>
      <c r="R9785" s="145" t="str">
        <f t="shared" si="600"/>
        <v>NA</v>
      </c>
    </row>
    <row r="9786" spans="6:18" hidden="1">
      <c r="F9786" s="149"/>
      <c r="G9786" s="149"/>
      <c r="P9786" s="145">
        <f t="shared" si="599"/>
        <v>0</v>
      </c>
      <c r="Q9786" t="str">
        <f t="shared" si="598"/>
        <v>NA</v>
      </c>
      <c r="R9786" s="145" t="str">
        <f t="shared" si="600"/>
        <v>NA</v>
      </c>
    </row>
    <row r="9787" spans="6:18" hidden="1">
      <c r="F9787" s="149"/>
      <c r="G9787" s="149"/>
      <c r="P9787" s="145">
        <f t="shared" si="599"/>
        <v>0</v>
      </c>
      <c r="Q9787" t="str">
        <f t="shared" si="598"/>
        <v>NA</v>
      </c>
      <c r="R9787" s="145" t="str">
        <f t="shared" si="600"/>
        <v>NA</v>
      </c>
    </row>
    <row r="9788" spans="6:18" hidden="1">
      <c r="F9788" s="149"/>
      <c r="G9788" s="149"/>
      <c r="P9788" s="145">
        <f t="shared" si="599"/>
        <v>0</v>
      </c>
      <c r="Q9788" t="str">
        <f t="shared" si="598"/>
        <v>NA</v>
      </c>
      <c r="R9788" s="145" t="str">
        <f t="shared" si="600"/>
        <v>NA</v>
      </c>
    </row>
    <row r="9789" spans="6:18" hidden="1">
      <c r="F9789" s="149"/>
      <c r="G9789" s="149"/>
      <c r="P9789" s="145">
        <f t="shared" si="599"/>
        <v>0</v>
      </c>
      <c r="Q9789" t="str">
        <f t="shared" si="598"/>
        <v>NA</v>
      </c>
      <c r="R9789" s="145" t="str">
        <f t="shared" si="600"/>
        <v>NA</v>
      </c>
    </row>
    <row r="9790" spans="6:18" hidden="1">
      <c r="F9790" s="149"/>
      <c r="G9790" s="149"/>
      <c r="P9790" s="145">
        <f t="shared" si="599"/>
        <v>0</v>
      </c>
      <c r="Q9790" t="str">
        <f t="shared" si="598"/>
        <v>NA</v>
      </c>
      <c r="R9790" s="145" t="str">
        <f t="shared" si="600"/>
        <v>NA</v>
      </c>
    </row>
    <row r="9791" spans="6:18" hidden="1">
      <c r="F9791" s="149"/>
      <c r="G9791" s="149"/>
      <c r="P9791" s="145">
        <f t="shared" si="599"/>
        <v>0</v>
      </c>
      <c r="Q9791" t="str">
        <f t="shared" si="598"/>
        <v>NA</v>
      </c>
      <c r="R9791" s="145" t="str">
        <f t="shared" si="600"/>
        <v>NA</v>
      </c>
    </row>
    <row r="9792" spans="6:18" hidden="1">
      <c r="F9792" s="149"/>
      <c r="G9792" s="149"/>
      <c r="P9792" s="145">
        <f t="shared" si="599"/>
        <v>0</v>
      </c>
      <c r="Q9792" t="str">
        <f t="shared" ref="Q9792:Q9855" si="601">IF(AND(ISNUMBER(E9792),ISNUMBER(H9792),ISBLANK(F9792)),E9792-H9792,"NA")</f>
        <v>NA</v>
      </c>
      <c r="R9792" s="145" t="str">
        <f t="shared" si="600"/>
        <v>NA</v>
      </c>
    </row>
    <row r="9793" spans="5:18" hidden="1">
      <c r="F9793" s="149"/>
      <c r="G9793" s="149"/>
      <c r="P9793" s="145">
        <f t="shared" si="599"/>
        <v>0</v>
      </c>
      <c r="Q9793" t="str">
        <f t="shared" si="601"/>
        <v>NA</v>
      </c>
      <c r="R9793" s="145" t="str">
        <f t="shared" si="600"/>
        <v>NA</v>
      </c>
    </row>
    <row r="9794" spans="5:18" hidden="1">
      <c r="F9794" s="149"/>
      <c r="G9794" s="149"/>
      <c r="P9794" s="145">
        <f t="shared" si="599"/>
        <v>0</v>
      </c>
      <c r="Q9794" t="str">
        <f t="shared" si="601"/>
        <v>NA</v>
      </c>
      <c r="R9794" s="145" t="str">
        <f t="shared" si="600"/>
        <v>NA</v>
      </c>
    </row>
    <row r="9795" spans="5:18" hidden="1">
      <c r="F9795" s="149"/>
      <c r="G9795" s="149"/>
      <c r="P9795" s="145">
        <f t="shared" si="599"/>
        <v>0</v>
      </c>
      <c r="Q9795" t="str">
        <f t="shared" si="601"/>
        <v>NA</v>
      </c>
      <c r="R9795" s="145" t="str">
        <f t="shared" si="600"/>
        <v>NA</v>
      </c>
    </row>
    <row r="9796" spans="5:18" hidden="1">
      <c r="F9796" s="149"/>
      <c r="G9796" s="149"/>
      <c r="P9796" s="145">
        <f t="shared" si="599"/>
        <v>0</v>
      </c>
      <c r="Q9796" t="str">
        <f t="shared" si="601"/>
        <v>NA</v>
      </c>
      <c r="R9796" s="145" t="str">
        <f t="shared" si="600"/>
        <v>NA</v>
      </c>
    </row>
    <row r="9797" spans="5:18" hidden="1">
      <c r="E9797" s="149"/>
      <c r="P9797" s="145">
        <f t="shared" si="599"/>
        <v>0</v>
      </c>
      <c r="Q9797" t="str">
        <f t="shared" si="601"/>
        <v>NA</v>
      </c>
      <c r="R9797" s="145" t="str">
        <f t="shared" si="600"/>
        <v>NA</v>
      </c>
    </row>
    <row r="9798" spans="5:18" hidden="1">
      <c r="E9798" s="149"/>
      <c r="P9798" s="145">
        <f t="shared" si="599"/>
        <v>0</v>
      </c>
      <c r="Q9798" t="str">
        <f t="shared" si="601"/>
        <v>NA</v>
      </c>
      <c r="R9798" s="145" t="str">
        <f t="shared" si="600"/>
        <v>NA</v>
      </c>
    </row>
    <row r="9799" spans="5:18" hidden="1">
      <c r="E9799" s="149"/>
      <c r="P9799" s="145">
        <f t="shared" si="599"/>
        <v>0</v>
      </c>
      <c r="Q9799" t="str">
        <f t="shared" si="601"/>
        <v>NA</v>
      </c>
      <c r="R9799" s="145" t="str">
        <f t="shared" si="600"/>
        <v>NA</v>
      </c>
    </row>
    <row r="9800" spans="5:18" hidden="1">
      <c r="F9800" s="149"/>
      <c r="G9800" s="149"/>
      <c r="P9800" s="145">
        <f t="shared" si="599"/>
        <v>0</v>
      </c>
      <c r="Q9800" t="str">
        <f t="shared" si="601"/>
        <v>NA</v>
      </c>
      <c r="R9800" s="145" t="str">
        <f t="shared" si="600"/>
        <v>NA</v>
      </c>
    </row>
    <row r="9801" spans="5:18" hidden="1">
      <c r="F9801" s="149"/>
      <c r="G9801" s="149"/>
      <c r="P9801" s="145">
        <f t="shared" ref="P9801:P9864" si="602">IFERROR(K9801-L9801,0)</f>
        <v>0</v>
      </c>
      <c r="Q9801" t="str">
        <f t="shared" si="601"/>
        <v>NA</v>
      </c>
      <c r="R9801" s="145" t="str">
        <f t="shared" ref="R9801:R9864" si="603">IF(AND(ISNUMBER(F9801),ISNUMBER(I9801),ISBLANK(E9801)),F9801-I9801,"NA")</f>
        <v>NA</v>
      </c>
    </row>
    <row r="9802" spans="5:18" hidden="1">
      <c r="F9802" s="149"/>
      <c r="G9802" s="149"/>
      <c r="P9802" s="145">
        <f t="shared" si="602"/>
        <v>0</v>
      </c>
      <c r="Q9802" t="str">
        <f t="shared" si="601"/>
        <v>NA</v>
      </c>
      <c r="R9802" s="145" t="str">
        <f t="shared" si="603"/>
        <v>NA</v>
      </c>
    </row>
    <row r="9803" spans="5:18" hidden="1">
      <c r="F9803" s="149"/>
      <c r="G9803" s="149"/>
      <c r="P9803" s="145">
        <f t="shared" si="602"/>
        <v>0</v>
      </c>
      <c r="Q9803" t="str">
        <f t="shared" si="601"/>
        <v>NA</v>
      </c>
      <c r="R9803" s="145" t="str">
        <f t="shared" si="603"/>
        <v>NA</v>
      </c>
    </row>
    <row r="9804" spans="5:18" hidden="1">
      <c r="F9804" s="149"/>
      <c r="G9804" s="149"/>
      <c r="P9804" s="145">
        <f t="shared" si="602"/>
        <v>0</v>
      </c>
      <c r="Q9804" t="str">
        <f t="shared" si="601"/>
        <v>NA</v>
      </c>
      <c r="R9804" s="145" t="str">
        <f t="shared" si="603"/>
        <v>NA</v>
      </c>
    </row>
    <row r="9805" spans="5:18" hidden="1">
      <c r="F9805" s="149"/>
      <c r="G9805" s="149"/>
      <c r="P9805" s="145">
        <f t="shared" si="602"/>
        <v>0</v>
      </c>
      <c r="Q9805" t="str">
        <f t="shared" si="601"/>
        <v>NA</v>
      </c>
      <c r="R9805" s="145" t="str">
        <f t="shared" si="603"/>
        <v>NA</v>
      </c>
    </row>
    <row r="9806" spans="5:18" hidden="1">
      <c r="F9806" s="149"/>
      <c r="G9806" s="149"/>
      <c r="P9806" s="145">
        <f t="shared" si="602"/>
        <v>0</v>
      </c>
      <c r="Q9806" t="str">
        <f t="shared" si="601"/>
        <v>NA</v>
      </c>
      <c r="R9806" s="145" t="str">
        <f t="shared" si="603"/>
        <v>NA</v>
      </c>
    </row>
    <row r="9807" spans="5:18" hidden="1">
      <c r="F9807" s="149"/>
      <c r="G9807" s="149"/>
      <c r="P9807" s="145">
        <f t="shared" si="602"/>
        <v>0</v>
      </c>
      <c r="Q9807" t="str">
        <f t="shared" si="601"/>
        <v>NA</v>
      </c>
      <c r="R9807" s="145" t="str">
        <f t="shared" si="603"/>
        <v>NA</v>
      </c>
    </row>
    <row r="9808" spans="5:18" hidden="1">
      <c r="F9808" s="149"/>
      <c r="G9808" s="149"/>
      <c r="P9808" s="145">
        <f t="shared" si="602"/>
        <v>0</v>
      </c>
      <c r="Q9808" t="str">
        <f t="shared" si="601"/>
        <v>NA</v>
      </c>
      <c r="R9808" s="145" t="str">
        <f t="shared" si="603"/>
        <v>NA</v>
      </c>
    </row>
    <row r="9809" spans="6:18" hidden="1">
      <c r="F9809" s="149"/>
      <c r="G9809" s="149"/>
      <c r="P9809" s="145">
        <f t="shared" si="602"/>
        <v>0</v>
      </c>
      <c r="Q9809" t="str">
        <f t="shared" si="601"/>
        <v>NA</v>
      </c>
      <c r="R9809" s="145" t="str">
        <f t="shared" si="603"/>
        <v>NA</v>
      </c>
    </row>
    <row r="9810" spans="6:18" hidden="1">
      <c r="F9810" s="149"/>
      <c r="G9810" s="149"/>
      <c r="P9810" s="145">
        <f t="shared" si="602"/>
        <v>0</v>
      </c>
      <c r="Q9810" t="str">
        <f t="shared" si="601"/>
        <v>NA</v>
      </c>
      <c r="R9810" s="145" t="str">
        <f t="shared" si="603"/>
        <v>NA</v>
      </c>
    </row>
    <row r="9811" spans="6:18" hidden="1">
      <c r="F9811" s="149"/>
      <c r="G9811" s="149"/>
      <c r="P9811" s="145">
        <f t="shared" si="602"/>
        <v>0</v>
      </c>
      <c r="Q9811" t="str">
        <f t="shared" si="601"/>
        <v>NA</v>
      </c>
      <c r="R9811" s="145" t="str">
        <f t="shared" si="603"/>
        <v>NA</v>
      </c>
    </row>
    <row r="9812" spans="6:18" hidden="1">
      <c r="F9812" s="149"/>
      <c r="G9812" s="149"/>
      <c r="P9812" s="145">
        <f t="shared" si="602"/>
        <v>0</v>
      </c>
      <c r="Q9812" t="str">
        <f t="shared" si="601"/>
        <v>NA</v>
      </c>
      <c r="R9812" s="145" t="str">
        <f t="shared" si="603"/>
        <v>NA</v>
      </c>
    </row>
    <row r="9813" spans="6:18" hidden="1">
      <c r="F9813" s="149"/>
      <c r="G9813" s="149"/>
      <c r="P9813" s="145">
        <f t="shared" si="602"/>
        <v>0</v>
      </c>
      <c r="Q9813" t="str">
        <f t="shared" si="601"/>
        <v>NA</v>
      </c>
      <c r="R9813" s="145" t="str">
        <f t="shared" si="603"/>
        <v>NA</v>
      </c>
    </row>
    <row r="9814" spans="6:18" hidden="1">
      <c r="F9814" s="149"/>
      <c r="G9814" s="149"/>
      <c r="P9814" s="145">
        <f t="shared" si="602"/>
        <v>0</v>
      </c>
      <c r="Q9814" t="str">
        <f t="shared" si="601"/>
        <v>NA</v>
      </c>
      <c r="R9814" s="145" t="str">
        <f t="shared" si="603"/>
        <v>NA</v>
      </c>
    </row>
    <row r="9815" spans="6:18" hidden="1">
      <c r="F9815" s="149"/>
      <c r="G9815" s="149"/>
      <c r="P9815" s="145">
        <f t="shared" si="602"/>
        <v>0</v>
      </c>
      <c r="Q9815" t="str">
        <f t="shared" si="601"/>
        <v>NA</v>
      </c>
      <c r="R9815" s="145" t="str">
        <f t="shared" si="603"/>
        <v>NA</v>
      </c>
    </row>
    <row r="9816" spans="6:18" hidden="1">
      <c r="F9816" s="149"/>
      <c r="G9816" s="149"/>
      <c r="P9816" s="145">
        <f t="shared" si="602"/>
        <v>0</v>
      </c>
      <c r="Q9816" t="str">
        <f t="shared" si="601"/>
        <v>NA</v>
      </c>
      <c r="R9816" s="145" t="str">
        <f t="shared" si="603"/>
        <v>NA</v>
      </c>
    </row>
    <row r="9817" spans="6:18" hidden="1">
      <c r="F9817" s="149"/>
      <c r="G9817" s="149"/>
      <c r="P9817" s="145">
        <f t="shared" si="602"/>
        <v>0</v>
      </c>
      <c r="Q9817" t="str">
        <f t="shared" si="601"/>
        <v>NA</v>
      </c>
      <c r="R9817" s="145" t="str">
        <f t="shared" si="603"/>
        <v>NA</v>
      </c>
    </row>
    <row r="9818" spans="6:18" hidden="1">
      <c r="F9818" s="149"/>
      <c r="G9818" s="149"/>
      <c r="P9818" s="145">
        <f t="shared" si="602"/>
        <v>0</v>
      </c>
      <c r="Q9818" t="str">
        <f t="shared" si="601"/>
        <v>NA</v>
      </c>
      <c r="R9818" s="145" t="str">
        <f t="shared" si="603"/>
        <v>NA</v>
      </c>
    </row>
    <row r="9819" spans="6:18" hidden="1">
      <c r="F9819" s="149"/>
      <c r="G9819" s="149"/>
      <c r="P9819" s="145">
        <f t="shared" si="602"/>
        <v>0</v>
      </c>
      <c r="Q9819" t="str">
        <f t="shared" si="601"/>
        <v>NA</v>
      </c>
      <c r="R9819" s="145" t="str">
        <f t="shared" si="603"/>
        <v>NA</v>
      </c>
    </row>
    <row r="9820" spans="6:18" hidden="1">
      <c r="F9820" s="149"/>
      <c r="G9820" s="149"/>
      <c r="P9820" s="145">
        <f t="shared" si="602"/>
        <v>0</v>
      </c>
      <c r="Q9820" t="str">
        <f t="shared" si="601"/>
        <v>NA</v>
      </c>
      <c r="R9820" s="145" t="str">
        <f t="shared" si="603"/>
        <v>NA</v>
      </c>
    </row>
    <row r="9821" spans="6:18" hidden="1">
      <c r="F9821" s="149"/>
      <c r="G9821" s="149"/>
      <c r="P9821" s="145">
        <f t="shared" si="602"/>
        <v>0</v>
      </c>
      <c r="Q9821" t="str">
        <f t="shared" si="601"/>
        <v>NA</v>
      </c>
      <c r="R9821" s="145" t="str">
        <f t="shared" si="603"/>
        <v>NA</v>
      </c>
    </row>
    <row r="9822" spans="6:18" hidden="1">
      <c r="F9822" s="149"/>
      <c r="G9822" s="149"/>
      <c r="P9822" s="145">
        <f t="shared" si="602"/>
        <v>0</v>
      </c>
      <c r="Q9822" t="str">
        <f t="shared" si="601"/>
        <v>NA</v>
      </c>
      <c r="R9822" s="145" t="str">
        <f t="shared" si="603"/>
        <v>NA</v>
      </c>
    </row>
    <row r="9823" spans="6:18" hidden="1">
      <c r="F9823" s="149"/>
      <c r="G9823" s="149"/>
      <c r="P9823" s="145">
        <f t="shared" si="602"/>
        <v>0</v>
      </c>
      <c r="Q9823" t="str">
        <f t="shared" si="601"/>
        <v>NA</v>
      </c>
      <c r="R9823" s="145" t="str">
        <f t="shared" si="603"/>
        <v>NA</v>
      </c>
    </row>
    <row r="9824" spans="6:18" hidden="1">
      <c r="F9824" s="149"/>
      <c r="G9824" s="149"/>
      <c r="P9824" s="145">
        <f t="shared" si="602"/>
        <v>0</v>
      </c>
      <c r="Q9824" t="str">
        <f t="shared" si="601"/>
        <v>NA</v>
      </c>
      <c r="R9824" s="145" t="str">
        <f t="shared" si="603"/>
        <v>NA</v>
      </c>
    </row>
    <row r="9825" spans="6:18" hidden="1">
      <c r="F9825" s="149"/>
      <c r="G9825" s="149"/>
      <c r="P9825" s="145">
        <f t="shared" si="602"/>
        <v>0</v>
      </c>
      <c r="Q9825" t="str">
        <f t="shared" si="601"/>
        <v>NA</v>
      </c>
      <c r="R9825" s="145" t="str">
        <f t="shared" si="603"/>
        <v>NA</v>
      </c>
    </row>
    <row r="9826" spans="6:18" hidden="1">
      <c r="F9826" s="149"/>
      <c r="G9826" s="149"/>
      <c r="P9826" s="145">
        <f t="shared" si="602"/>
        <v>0</v>
      </c>
      <c r="Q9826" t="str">
        <f t="shared" si="601"/>
        <v>NA</v>
      </c>
      <c r="R9826" s="145" t="str">
        <f t="shared" si="603"/>
        <v>NA</v>
      </c>
    </row>
    <row r="9827" spans="6:18" hidden="1">
      <c r="F9827" s="149"/>
      <c r="G9827" s="149"/>
      <c r="P9827" s="145">
        <f t="shared" si="602"/>
        <v>0</v>
      </c>
      <c r="Q9827" t="str">
        <f t="shared" si="601"/>
        <v>NA</v>
      </c>
      <c r="R9827" s="145" t="str">
        <f t="shared" si="603"/>
        <v>NA</v>
      </c>
    </row>
    <row r="9828" spans="6:18" hidden="1">
      <c r="F9828" s="149"/>
      <c r="G9828" s="149"/>
      <c r="P9828" s="145">
        <f t="shared" si="602"/>
        <v>0</v>
      </c>
      <c r="Q9828" t="str">
        <f t="shared" si="601"/>
        <v>NA</v>
      </c>
      <c r="R9828" s="145" t="str">
        <f t="shared" si="603"/>
        <v>NA</v>
      </c>
    </row>
    <row r="9829" spans="6:18" hidden="1">
      <c r="F9829" s="149"/>
      <c r="G9829" s="149"/>
      <c r="P9829" s="145">
        <f t="shared" si="602"/>
        <v>0</v>
      </c>
      <c r="Q9829" t="str">
        <f t="shared" si="601"/>
        <v>NA</v>
      </c>
      <c r="R9829" s="145" t="str">
        <f t="shared" si="603"/>
        <v>NA</v>
      </c>
    </row>
    <row r="9830" spans="6:18" hidden="1">
      <c r="F9830" s="149"/>
      <c r="G9830" s="149"/>
      <c r="P9830" s="145">
        <f t="shared" si="602"/>
        <v>0</v>
      </c>
      <c r="Q9830" t="str">
        <f t="shared" si="601"/>
        <v>NA</v>
      </c>
      <c r="R9830" s="145" t="str">
        <f t="shared" si="603"/>
        <v>NA</v>
      </c>
    </row>
    <row r="9831" spans="6:18" hidden="1">
      <c r="F9831" s="149"/>
      <c r="G9831" s="149"/>
      <c r="P9831" s="145">
        <f t="shared" si="602"/>
        <v>0</v>
      </c>
      <c r="Q9831" t="str">
        <f t="shared" si="601"/>
        <v>NA</v>
      </c>
      <c r="R9831" s="145" t="str">
        <f t="shared" si="603"/>
        <v>NA</v>
      </c>
    </row>
    <row r="9832" spans="6:18" hidden="1">
      <c r="F9832" s="149"/>
      <c r="G9832" s="149"/>
      <c r="P9832" s="145">
        <f t="shared" si="602"/>
        <v>0</v>
      </c>
      <c r="Q9832" t="str">
        <f t="shared" si="601"/>
        <v>NA</v>
      </c>
      <c r="R9832" s="145" t="str">
        <f t="shared" si="603"/>
        <v>NA</v>
      </c>
    </row>
    <row r="9833" spans="6:18" hidden="1">
      <c r="F9833" s="149"/>
      <c r="G9833" s="149"/>
      <c r="P9833" s="145">
        <f t="shared" si="602"/>
        <v>0</v>
      </c>
      <c r="Q9833" t="str">
        <f t="shared" si="601"/>
        <v>NA</v>
      </c>
      <c r="R9833" s="145" t="str">
        <f t="shared" si="603"/>
        <v>NA</v>
      </c>
    </row>
    <row r="9834" spans="6:18" hidden="1">
      <c r="F9834" s="149"/>
      <c r="G9834" s="149"/>
      <c r="P9834" s="145">
        <f t="shared" si="602"/>
        <v>0</v>
      </c>
      <c r="Q9834" t="str">
        <f t="shared" si="601"/>
        <v>NA</v>
      </c>
      <c r="R9834" s="145" t="str">
        <f t="shared" si="603"/>
        <v>NA</v>
      </c>
    </row>
    <row r="9835" spans="6:18" hidden="1">
      <c r="F9835" s="149"/>
      <c r="G9835" s="149"/>
      <c r="P9835" s="145">
        <f t="shared" si="602"/>
        <v>0</v>
      </c>
      <c r="Q9835" t="str">
        <f t="shared" si="601"/>
        <v>NA</v>
      </c>
      <c r="R9835" s="145" t="str">
        <f t="shared" si="603"/>
        <v>NA</v>
      </c>
    </row>
    <row r="9836" spans="6:18" hidden="1">
      <c r="F9836" s="149"/>
      <c r="G9836" s="149"/>
      <c r="P9836" s="145">
        <f t="shared" si="602"/>
        <v>0</v>
      </c>
      <c r="Q9836" t="str">
        <f t="shared" si="601"/>
        <v>NA</v>
      </c>
      <c r="R9836" s="145" t="str">
        <f t="shared" si="603"/>
        <v>NA</v>
      </c>
    </row>
    <row r="9837" spans="6:18" hidden="1">
      <c r="F9837" s="149"/>
      <c r="G9837" s="149"/>
      <c r="P9837" s="145">
        <f t="shared" si="602"/>
        <v>0</v>
      </c>
      <c r="Q9837" t="str">
        <f t="shared" si="601"/>
        <v>NA</v>
      </c>
      <c r="R9837" s="145" t="str">
        <f t="shared" si="603"/>
        <v>NA</v>
      </c>
    </row>
    <row r="9838" spans="6:18" hidden="1">
      <c r="F9838" s="149"/>
      <c r="G9838" s="149"/>
      <c r="P9838" s="145">
        <f t="shared" si="602"/>
        <v>0</v>
      </c>
      <c r="Q9838" t="str">
        <f t="shared" si="601"/>
        <v>NA</v>
      </c>
      <c r="R9838" s="145" t="str">
        <f t="shared" si="603"/>
        <v>NA</v>
      </c>
    </row>
    <row r="9839" spans="6:18" hidden="1">
      <c r="F9839" s="149"/>
      <c r="G9839" s="149"/>
      <c r="P9839" s="145">
        <f t="shared" si="602"/>
        <v>0</v>
      </c>
      <c r="Q9839" t="str">
        <f t="shared" si="601"/>
        <v>NA</v>
      </c>
      <c r="R9839" s="145" t="str">
        <f t="shared" si="603"/>
        <v>NA</v>
      </c>
    </row>
    <row r="9840" spans="6:18" hidden="1">
      <c r="F9840" s="149"/>
      <c r="G9840" s="149"/>
      <c r="P9840" s="145">
        <f t="shared" si="602"/>
        <v>0</v>
      </c>
      <c r="Q9840" t="str">
        <f t="shared" si="601"/>
        <v>NA</v>
      </c>
      <c r="R9840" s="145" t="str">
        <f t="shared" si="603"/>
        <v>NA</v>
      </c>
    </row>
    <row r="9841" spans="6:18" hidden="1">
      <c r="F9841" s="149"/>
      <c r="G9841" s="149"/>
      <c r="P9841" s="145">
        <f t="shared" si="602"/>
        <v>0</v>
      </c>
      <c r="Q9841" t="str">
        <f t="shared" si="601"/>
        <v>NA</v>
      </c>
      <c r="R9841" s="145" t="str">
        <f t="shared" si="603"/>
        <v>NA</v>
      </c>
    </row>
    <row r="9842" spans="6:18" hidden="1">
      <c r="F9842" s="149"/>
      <c r="G9842" s="149"/>
      <c r="P9842" s="145">
        <f t="shared" si="602"/>
        <v>0</v>
      </c>
      <c r="Q9842" t="str">
        <f t="shared" si="601"/>
        <v>NA</v>
      </c>
      <c r="R9842" s="145" t="str">
        <f t="shared" si="603"/>
        <v>NA</v>
      </c>
    </row>
    <row r="9843" spans="6:18" hidden="1">
      <c r="F9843" s="149"/>
      <c r="G9843" s="149"/>
      <c r="P9843" s="145">
        <f t="shared" si="602"/>
        <v>0</v>
      </c>
      <c r="Q9843" t="str">
        <f t="shared" si="601"/>
        <v>NA</v>
      </c>
      <c r="R9843" s="145" t="str">
        <f t="shared" si="603"/>
        <v>NA</v>
      </c>
    </row>
    <row r="9844" spans="6:18" hidden="1">
      <c r="F9844" s="149"/>
      <c r="G9844" s="149"/>
      <c r="P9844" s="145">
        <f t="shared" si="602"/>
        <v>0</v>
      </c>
      <c r="Q9844" t="str">
        <f t="shared" si="601"/>
        <v>NA</v>
      </c>
      <c r="R9844" s="145" t="str">
        <f t="shared" si="603"/>
        <v>NA</v>
      </c>
    </row>
    <row r="9845" spans="6:18" hidden="1">
      <c r="F9845" s="149"/>
      <c r="G9845" s="149"/>
      <c r="P9845" s="145">
        <f t="shared" si="602"/>
        <v>0</v>
      </c>
      <c r="Q9845" t="str">
        <f t="shared" si="601"/>
        <v>NA</v>
      </c>
      <c r="R9845" s="145" t="str">
        <f t="shared" si="603"/>
        <v>NA</v>
      </c>
    </row>
    <row r="9846" spans="6:18" hidden="1">
      <c r="F9846" s="149"/>
      <c r="G9846" s="149"/>
      <c r="P9846" s="145">
        <f t="shared" si="602"/>
        <v>0</v>
      </c>
      <c r="Q9846" t="str">
        <f t="shared" si="601"/>
        <v>NA</v>
      </c>
      <c r="R9846" s="145" t="str">
        <f t="shared" si="603"/>
        <v>NA</v>
      </c>
    </row>
    <row r="9847" spans="6:18" hidden="1">
      <c r="F9847" s="149"/>
      <c r="G9847" s="149"/>
      <c r="P9847" s="145">
        <f t="shared" si="602"/>
        <v>0</v>
      </c>
      <c r="Q9847" t="str">
        <f t="shared" si="601"/>
        <v>NA</v>
      </c>
      <c r="R9847" s="145" t="str">
        <f t="shared" si="603"/>
        <v>NA</v>
      </c>
    </row>
    <row r="9848" spans="6:18" hidden="1">
      <c r="F9848" s="149"/>
      <c r="G9848" s="149"/>
      <c r="P9848" s="145">
        <f t="shared" si="602"/>
        <v>0</v>
      </c>
      <c r="Q9848" t="str">
        <f t="shared" si="601"/>
        <v>NA</v>
      </c>
      <c r="R9848" s="145" t="str">
        <f t="shared" si="603"/>
        <v>NA</v>
      </c>
    </row>
    <row r="9849" spans="6:18" hidden="1">
      <c r="F9849" s="149"/>
      <c r="G9849" s="149"/>
      <c r="P9849" s="145">
        <f t="shared" si="602"/>
        <v>0</v>
      </c>
      <c r="Q9849" t="str">
        <f t="shared" si="601"/>
        <v>NA</v>
      </c>
      <c r="R9849" s="145" t="str">
        <f t="shared" si="603"/>
        <v>NA</v>
      </c>
    </row>
    <row r="9850" spans="6:18" hidden="1">
      <c r="F9850" s="149"/>
      <c r="G9850" s="149"/>
      <c r="P9850" s="145">
        <f t="shared" si="602"/>
        <v>0</v>
      </c>
      <c r="Q9850" t="str">
        <f t="shared" si="601"/>
        <v>NA</v>
      </c>
      <c r="R9850" s="145" t="str">
        <f t="shared" si="603"/>
        <v>NA</v>
      </c>
    </row>
    <row r="9851" spans="6:18" hidden="1">
      <c r="F9851" s="149"/>
      <c r="G9851" s="149"/>
      <c r="P9851" s="145">
        <f t="shared" si="602"/>
        <v>0</v>
      </c>
      <c r="Q9851" t="str">
        <f t="shared" si="601"/>
        <v>NA</v>
      </c>
      <c r="R9851" s="145" t="str">
        <f t="shared" si="603"/>
        <v>NA</v>
      </c>
    </row>
    <row r="9852" spans="6:18" hidden="1">
      <c r="F9852" s="149"/>
      <c r="G9852" s="149"/>
      <c r="P9852" s="145">
        <f t="shared" si="602"/>
        <v>0</v>
      </c>
      <c r="Q9852" t="str">
        <f t="shared" si="601"/>
        <v>NA</v>
      </c>
      <c r="R9852" s="145" t="str">
        <f t="shared" si="603"/>
        <v>NA</v>
      </c>
    </row>
    <row r="9853" spans="6:18" hidden="1">
      <c r="F9853" s="149"/>
      <c r="G9853" s="149"/>
      <c r="P9853" s="145">
        <f t="shared" si="602"/>
        <v>0</v>
      </c>
      <c r="Q9853" t="str">
        <f t="shared" si="601"/>
        <v>NA</v>
      </c>
      <c r="R9853" s="145" t="str">
        <f t="shared" si="603"/>
        <v>NA</v>
      </c>
    </row>
    <row r="9854" spans="6:18" hidden="1">
      <c r="F9854" s="149"/>
      <c r="G9854" s="149"/>
      <c r="P9854" s="145">
        <f t="shared" si="602"/>
        <v>0</v>
      </c>
      <c r="Q9854" t="str">
        <f t="shared" si="601"/>
        <v>NA</v>
      </c>
      <c r="R9854" s="145" t="str">
        <f t="shared" si="603"/>
        <v>NA</v>
      </c>
    </row>
    <row r="9855" spans="6:18" hidden="1">
      <c r="F9855" s="149"/>
      <c r="G9855" s="149"/>
      <c r="P9855" s="145">
        <f t="shared" si="602"/>
        <v>0</v>
      </c>
      <c r="Q9855" t="str">
        <f t="shared" si="601"/>
        <v>NA</v>
      </c>
      <c r="R9855" s="145" t="str">
        <f t="shared" si="603"/>
        <v>NA</v>
      </c>
    </row>
    <row r="9856" spans="6:18" hidden="1">
      <c r="F9856" s="149"/>
      <c r="G9856" s="149"/>
      <c r="P9856" s="145">
        <f t="shared" si="602"/>
        <v>0</v>
      </c>
      <c r="Q9856" t="str">
        <f t="shared" ref="Q9856:Q9919" si="604">IF(AND(ISNUMBER(E9856),ISNUMBER(H9856),ISBLANK(F9856)),E9856-H9856,"NA")</f>
        <v>NA</v>
      </c>
      <c r="R9856" s="145" t="str">
        <f t="shared" si="603"/>
        <v>NA</v>
      </c>
    </row>
    <row r="9857" spans="6:18" hidden="1">
      <c r="F9857" s="149"/>
      <c r="G9857" s="149"/>
      <c r="P9857" s="145">
        <f t="shared" si="602"/>
        <v>0</v>
      </c>
      <c r="Q9857" t="str">
        <f t="shared" si="604"/>
        <v>NA</v>
      </c>
      <c r="R9857" s="145" t="str">
        <f t="shared" si="603"/>
        <v>NA</v>
      </c>
    </row>
    <row r="9858" spans="6:18" hidden="1">
      <c r="F9858" s="149"/>
      <c r="G9858" s="149"/>
      <c r="P9858" s="145">
        <f t="shared" si="602"/>
        <v>0</v>
      </c>
      <c r="Q9858" t="str">
        <f t="shared" si="604"/>
        <v>NA</v>
      </c>
      <c r="R9858" s="145" t="str">
        <f t="shared" si="603"/>
        <v>NA</v>
      </c>
    </row>
    <row r="9859" spans="6:18" hidden="1">
      <c r="F9859" s="149"/>
      <c r="G9859" s="149"/>
      <c r="P9859" s="145">
        <f t="shared" si="602"/>
        <v>0</v>
      </c>
      <c r="Q9859" t="str">
        <f t="shared" si="604"/>
        <v>NA</v>
      </c>
      <c r="R9859" s="145" t="str">
        <f t="shared" si="603"/>
        <v>NA</v>
      </c>
    </row>
    <row r="9860" spans="6:18" hidden="1">
      <c r="F9860" s="149"/>
      <c r="G9860" s="149"/>
      <c r="P9860" s="145">
        <f t="shared" si="602"/>
        <v>0</v>
      </c>
      <c r="Q9860" t="str">
        <f t="shared" si="604"/>
        <v>NA</v>
      </c>
      <c r="R9860" s="145" t="str">
        <f t="shared" si="603"/>
        <v>NA</v>
      </c>
    </row>
    <row r="9861" spans="6:18" hidden="1">
      <c r="F9861" s="149"/>
      <c r="G9861" s="149"/>
      <c r="P9861" s="145">
        <f t="shared" si="602"/>
        <v>0</v>
      </c>
      <c r="Q9861" t="str">
        <f t="shared" si="604"/>
        <v>NA</v>
      </c>
      <c r="R9861" s="145" t="str">
        <f t="shared" si="603"/>
        <v>NA</v>
      </c>
    </row>
    <row r="9862" spans="6:18" hidden="1">
      <c r="F9862" s="149"/>
      <c r="G9862" s="149"/>
      <c r="P9862" s="145">
        <f t="shared" si="602"/>
        <v>0</v>
      </c>
      <c r="Q9862" t="str">
        <f t="shared" si="604"/>
        <v>NA</v>
      </c>
      <c r="R9862" s="145" t="str">
        <f t="shared" si="603"/>
        <v>NA</v>
      </c>
    </row>
    <row r="9863" spans="6:18" hidden="1">
      <c r="F9863" s="149"/>
      <c r="G9863" s="149"/>
      <c r="P9863" s="145">
        <f t="shared" si="602"/>
        <v>0</v>
      </c>
      <c r="Q9863" t="str">
        <f t="shared" si="604"/>
        <v>NA</v>
      </c>
      <c r="R9863" s="145" t="str">
        <f t="shared" si="603"/>
        <v>NA</v>
      </c>
    </row>
    <row r="9864" spans="6:18" hidden="1">
      <c r="F9864" s="149"/>
      <c r="G9864" s="149"/>
      <c r="P9864" s="145">
        <f t="shared" si="602"/>
        <v>0</v>
      </c>
      <c r="Q9864" t="str">
        <f t="shared" si="604"/>
        <v>NA</v>
      </c>
      <c r="R9864" s="145" t="str">
        <f t="shared" si="603"/>
        <v>NA</v>
      </c>
    </row>
    <row r="9865" spans="6:18" hidden="1">
      <c r="F9865" s="149"/>
      <c r="G9865" s="149"/>
      <c r="P9865" s="145">
        <f t="shared" ref="P9865:P9928" si="605">IFERROR(K9865-L9865,0)</f>
        <v>0</v>
      </c>
      <c r="Q9865" t="str">
        <f t="shared" si="604"/>
        <v>NA</v>
      </c>
      <c r="R9865" s="145" t="str">
        <f t="shared" ref="R9865:R9928" si="606">IF(AND(ISNUMBER(F9865),ISNUMBER(I9865),ISBLANK(E9865)),F9865-I9865,"NA")</f>
        <v>NA</v>
      </c>
    </row>
    <row r="9866" spans="6:18" hidden="1">
      <c r="F9866" s="149"/>
      <c r="G9866" s="149"/>
      <c r="P9866" s="145">
        <f t="shared" si="605"/>
        <v>0</v>
      </c>
      <c r="Q9866" t="str">
        <f t="shared" si="604"/>
        <v>NA</v>
      </c>
      <c r="R9866" s="145" t="str">
        <f t="shared" si="606"/>
        <v>NA</v>
      </c>
    </row>
    <row r="9867" spans="6:18" hidden="1">
      <c r="F9867" s="149"/>
      <c r="G9867" s="149"/>
      <c r="P9867" s="145">
        <f t="shared" si="605"/>
        <v>0</v>
      </c>
      <c r="Q9867" t="str">
        <f t="shared" si="604"/>
        <v>NA</v>
      </c>
      <c r="R9867" s="145" t="str">
        <f t="shared" si="606"/>
        <v>NA</v>
      </c>
    </row>
    <row r="9868" spans="6:18" hidden="1">
      <c r="F9868" s="149"/>
      <c r="G9868" s="149"/>
      <c r="P9868" s="145">
        <f t="shared" si="605"/>
        <v>0</v>
      </c>
      <c r="Q9868" t="str">
        <f t="shared" si="604"/>
        <v>NA</v>
      </c>
      <c r="R9868" s="145" t="str">
        <f t="shared" si="606"/>
        <v>NA</v>
      </c>
    </row>
    <row r="9869" spans="6:18" hidden="1">
      <c r="F9869" s="149"/>
      <c r="G9869" s="149"/>
      <c r="P9869" s="145">
        <f t="shared" si="605"/>
        <v>0</v>
      </c>
      <c r="Q9869" t="str">
        <f t="shared" si="604"/>
        <v>NA</v>
      </c>
      <c r="R9869" s="145" t="str">
        <f t="shared" si="606"/>
        <v>NA</v>
      </c>
    </row>
    <row r="9870" spans="6:18" hidden="1">
      <c r="F9870" s="149"/>
      <c r="G9870" s="149"/>
      <c r="P9870" s="145">
        <f t="shared" si="605"/>
        <v>0</v>
      </c>
      <c r="Q9870" t="str">
        <f t="shared" si="604"/>
        <v>NA</v>
      </c>
      <c r="R9870" s="145" t="str">
        <f t="shared" si="606"/>
        <v>NA</v>
      </c>
    </row>
    <row r="9871" spans="6:18" hidden="1">
      <c r="F9871" s="149"/>
      <c r="G9871" s="149"/>
      <c r="P9871" s="145">
        <f t="shared" si="605"/>
        <v>0</v>
      </c>
      <c r="Q9871" t="str">
        <f t="shared" si="604"/>
        <v>NA</v>
      </c>
      <c r="R9871" s="145" t="str">
        <f t="shared" si="606"/>
        <v>NA</v>
      </c>
    </row>
    <row r="9872" spans="6:18" hidden="1">
      <c r="F9872" s="149"/>
      <c r="G9872" s="149"/>
      <c r="P9872" s="145">
        <f t="shared" si="605"/>
        <v>0</v>
      </c>
      <c r="Q9872" t="str">
        <f t="shared" si="604"/>
        <v>NA</v>
      </c>
      <c r="R9872" s="145" t="str">
        <f t="shared" si="606"/>
        <v>NA</v>
      </c>
    </row>
    <row r="9873" spans="6:18" hidden="1">
      <c r="F9873" s="149"/>
      <c r="G9873" s="149"/>
      <c r="P9873" s="145">
        <f t="shared" si="605"/>
        <v>0</v>
      </c>
      <c r="Q9873" t="str">
        <f t="shared" si="604"/>
        <v>NA</v>
      </c>
      <c r="R9873" s="145" t="str">
        <f t="shared" si="606"/>
        <v>NA</v>
      </c>
    </row>
    <row r="9874" spans="6:18" hidden="1">
      <c r="F9874" s="149"/>
      <c r="G9874" s="149"/>
      <c r="P9874" s="145">
        <f t="shared" si="605"/>
        <v>0</v>
      </c>
      <c r="Q9874" t="str">
        <f t="shared" si="604"/>
        <v>NA</v>
      </c>
      <c r="R9874" s="145" t="str">
        <f t="shared" si="606"/>
        <v>NA</v>
      </c>
    </row>
    <row r="9875" spans="6:18" hidden="1">
      <c r="F9875" s="149"/>
      <c r="G9875" s="149"/>
      <c r="P9875" s="145">
        <f t="shared" si="605"/>
        <v>0</v>
      </c>
      <c r="Q9875" t="str">
        <f t="shared" si="604"/>
        <v>NA</v>
      </c>
      <c r="R9875" s="145" t="str">
        <f t="shared" si="606"/>
        <v>NA</v>
      </c>
    </row>
    <row r="9876" spans="6:18" hidden="1">
      <c r="F9876" s="149"/>
      <c r="G9876" s="149"/>
      <c r="P9876" s="145">
        <f t="shared" si="605"/>
        <v>0</v>
      </c>
      <c r="Q9876" t="str">
        <f t="shared" si="604"/>
        <v>NA</v>
      </c>
      <c r="R9876" s="145" t="str">
        <f t="shared" si="606"/>
        <v>NA</v>
      </c>
    </row>
    <row r="9877" spans="6:18" hidden="1">
      <c r="F9877" s="149"/>
      <c r="G9877" s="149"/>
      <c r="P9877" s="145">
        <f t="shared" si="605"/>
        <v>0</v>
      </c>
      <c r="Q9877" t="str">
        <f t="shared" si="604"/>
        <v>NA</v>
      </c>
      <c r="R9877" s="145" t="str">
        <f t="shared" si="606"/>
        <v>NA</v>
      </c>
    </row>
    <row r="9878" spans="6:18" hidden="1">
      <c r="F9878" s="149"/>
      <c r="G9878" s="149"/>
      <c r="P9878" s="145">
        <f t="shared" si="605"/>
        <v>0</v>
      </c>
      <c r="Q9878" t="str">
        <f t="shared" si="604"/>
        <v>NA</v>
      </c>
      <c r="R9878" s="145" t="str">
        <f t="shared" si="606"/>
        <v>NA</v>
      </c>
    </row>
    <row r="9879" spans="6:18" hidden="1">
      <c r="F9879" s="149"/>
      <c r="G9879" s="149"/>
      <c r="P9879" s="145">
        <f t="shared" si="605"/>
        <v>0</v>
      </c>
      <c r="Q9879" t="str">
        <f t="shared" si="604"/>
        <v>NA</v>
      </c>
      <c r="R9879" s="145" t="str">
        <f t="shared" si="606"/>
        <v>NA</v>
      </c>
    </row>
    <row r="9880" spans="6:18" hidden="1">
      <c r="F9880" s="149"/>
      <c r="G9880" s="149"/>
      <c r="P9880" s="145">
        <f t="shared" si="605"/>
        <v>0</v>
      </c>
      <c r="Q9880" t="str">
        <f t="shared" si="604"/>
        <v>NA</v>
      </c>
      <c r="R9880" s="145" t="str">
        <f t="shared" si="606"/>
        <v>NA</v>
      </c>
    </row>
    <row r="9881" spans="6:18" hidden="1">
      <c r="F9881" s="149"/>
      <c r="G9881" s="149"/>
      <c r="P9881" s="145">
        <f t="shared" si="605"/>
        <v>0</v>
      </c>
      <c r="Q9881" t="str">
        <f t="shared" si="604"/>
        <v>NA</v>
      </c>
      <c r="R9881" s="145" t="str">
        <f t="shared" si="606"/>
        <v>NA</v>
      </c>
    </row>
    <row r="9882" spans="6:18" hidden="1">
      <c r="F9882" s="149"/>
      <c r="G9882" s="149"/>
      <c r="P9882" s="145">
        <f t="shared" si="605"/>
        <v>0</v>
      </c>
      <c r="Q9882" t="str">
        <f t="shared" si="604"/>
        <v>NA</v>
      </c>
      <c r="R9882" s="145" t="str">
        <f t="shared" si="606"/>
        <v>NA</v>
      </c>
    </row>
    <row r="9883" spans="6:18" hidden="1">
      <c r="F9883" s="149"/>
      <c r="G9883" s="149"/>
      <c r="P9883" s="145">
        <f t="shared" si="605"/>
        <v>0</v>
      </c>
      <c r="Q9883" t="str">
        <f t="shared" si="604"/>
        <v>NA</v>
      </c>
      <c r="R9883" s="145" t="str">
        <f t="shared" si="606"/>
        <v>NA</v>
      </c>
    </row>
    <row r="9884" spans="6:18" hidden="1">
      <c r="F9884" s="149"/>
      <c r="G9884" s="149"/>
      <c r="P9884" s="145">
        <f t="shared" si="605"/>
        <v>0</v>
      </c>
      <c r="Q9884" t="str">
        <f t="shared" si="604"/>
        <v>NA</v>
      </c>
      <c r="R9884" s="145" t="str">
        <f t="shared" si="606"/>
        <v>NA</v>
      </c>
    </row>
    <row r="9885" spans="6:18" hidden="1">
      <c r="F9885" s="149"/>
      <c r="G9885" s="149"/>
      <c r="P9885" s="145">
        <f t="shared" si="605"/>
        <v>0</v>
      </c>
      <c r="Q9885" t="str">
        <f t="shared" si="604"/>
        <v>NA</v>
      </c>
      <c r="R9885" s="145" t="str">
        <f t="shared" si="606"/>
        <v>NA</v>
      </c>
    </row>
    <row r="9886" spans="6:18" hidden="1">
      <c r="F9886" s="149"/>
      <c r="G9886" s="149"/>
      <c r="P9886" s="145">
        <f t="shared" si="605"/>
        <v>0</v>
      </c>
      <c r="Q9886" t="str">
        <f t="shared" si="604"/>
        <v>NA</v>
      </c>
      <c r="R9886" s="145" t="str">
        <f t="shared" si="606"/>
        <v>NA</v>
      </c>
    </row>
    <row r="9887" spans="6:18" hidden="1">
      <c r="F9887" s="149"/>
      <c r="G9887" s="149"/>
      <c r="P9887" s="145">
        <f t="shared" si="605"/>
        <v>0</v>
      </c>
      <c r="Q9887" t="str">
        <f t="shared" si="604"/>
        <v>NA</v>
      </c>
      <c r="R9887" s="145" t="str">
        <f t="shared" si="606"/>
        <v>NA</v>
      </c>
    </row>
    <row r="9888" spans="6:18" hidden="1">
      <c r="F9888" s="149"/>
      <c r="G9888" s="149"/>
      <c r="P9888" s="145">
        <f t="shared" si="605"/>
        <v>0</v>
      </c>
      <c r="Q9888" t="str">
        <f t="shared" si="604"/>
        <v>NA</v>
      </c>
      <c r="R9888" s="145" t="str">
        <f t="shared" si="606"/>
        <v>NA</v>
      </c>
    </row>
    <row r="9889" spans="6:18" hidden="1">
      <c r="F9889" s="149"/>
      <c r="G9889" s="149"/>
      <c r="P9889" s="145">
        <f t="shared" si="605"/>
        <v>0</v>
      </c>
      <c r="Q9889" t="str">
        <f t="shared" si="604"/>
        <v>NA</v>
      </c>
      <c r="R9889" s="145" t="str">
        <f t="shared" si="606"/>
        <v>NA</v>
      </c>
    </row>
    <row r="9890" spans="6:18" hidden="1">
      <c r="F9890" s="149"/>
      <c r="G9890" s="149"/>
      <c r="P9890" s="145">
        <f t="shared" si="605"/>
        <v>0</v>
      </c>
      <c r="Q9890" t="str">
        <f t="shared" si="604"/>
        <v>NA</v>
      </c>
      <c r="R9890" s="145" t="str">
        <f t="shared" si="606"/>
        <v>NA</v>
      </c>
    </row>
    <row r="9891" spans="6:18" hidden="1">
      <c r="F9891" s="149"/>
      <c r="G9891" s="149"/>
      <c r="P9891" s="145">
        <f t="shared" si="605"/>
        <v>0</v>
      </c>
      <c r="Q9891" t="str">
        <f t="shared" si="604"/>
        <v>NA</v>
      </c>
      <c r="R9891" s="145" t="str">
        <f t="shared" si="606"/>
        <v>NA</v>
      </c>
    </row>
    <row r="9892" spans="6:18" hidden="1">
      <c r="F9892" s="149"/>
      <c r="G9892" s="149"/>
      <c r="P9892" s="145">
        <f t="shared" si="605"/>
        <v>0</v>
      </c>
      <c r="Q9892" t="str">
        <f t="shared" si="604"/>
        <v>NA</v>
      </c>
      <c r="R9892" s="145" t="str">
        <f t="shared" si="606"/>
        <v>NA</v>
      </c>
    </row>
    <row r="9893" spans="6:18" hidden="1">
      <c r="F9893" s="149"/>
      <c r="G9893" s="149"/>
      <c r="P9893" s="145">
        <f t="shared" si="605"/>
        <v>0</v>
      </c>
      <c r="Q9893" t="str">
        <f t="shared" si="604"/>
        <v>NA</v>
      </c>
      <c r="R9893" s="145" t="str">
        <f t="shared" si="606"/>
        <v>NA</v>
      </c>
    </row>
    <row r="9894" spans="6:18" hidden="1">
      <c r="F9894" s="149"/>
      <c r="G9894" s="149"/>
      <c r="P9894" s="145">
        <f t="shared" si="605"/>
        <v>0</v>
      </c>
      <c r="Q9894" t="str">
        <f t="shared" si="604"/>
        <v>NA</v>
      </c>
      <c r="R9894" s="145" t="str">
        <f t="shared" si="606"/>
        <v>NA</v>
      </c>
    </row>
    <row r="9895" spans="6:18" hidden="1">
      <c r="F9895" s="149"/>
      <c r="G9895" s="149"/>
      <c r="P9895" s="145">
        <f t="shared" si="605"/>
        <v>0</v>
      </c>
      <c r="Q9895" t="str">
        <f t="shared" si="604"/>
        <v>NA</v>
      </c>
      <c r="R9895" s="145" t="str">
        <f t="shared" si="606"/>
        <v>NA</v>
      </c>
    </row>
    <row r="9896" spans="6:18" hidden="1">
      <c r="F9896" s="149"/>
      <c r="G9896" s="149"/>
      <c r="P9896" s="145">
        <f t="shared" si="605"/>
        <v>0</v>
      </c>
      <c r="Q9896" t="str">
        <f t="shared" si="604"/>
        <v>NA</v>
      </c>
      <c r="R9896" s="145" t="str">
        <f t="shared" si="606"/>
        <v>NA</v>
      </c>
    </row>
    <row r="9897" spans="6:18" hidden="1">
      <c r="F9897" s="149"/>
      <c r="G9897" s="149"/>
      <c r="P9897" s="145">
        <f t="shared" si="605"/>
        <v>0</v>
      </c>
      <c r="Q9897" t="str">
        <f t="shared" si="604"/>
        <v>NA</v>
      </c>
      <c r="R9897" s="145" t="str">
        <f t="shared" si="606"/>
        <v>NA</v>
      </c>
    </row>
    <row r="9898" spans="6:18" hidden="1">
      <c r="F9898" s="149"/>
      <c r="G9898" s="149"/>
      <c r="P9898" s="145">
        <f t="shared" si="605"/>
        <v>0</v>
      </c>
      <c r="Q9898" t="str">
        <f t="shared" si="604"/>
        <v>NA</v>
      </c>
      <c r="R9898" s="145" t="str">
        <f t="shared" si="606"/>
        <v>NA</v>
      </c>
    </row>
    <row r="9899" spans="6:18" hidden="1">
      <c r="F9899" s="149"/>
      <c r="G9899" s="149"/>
      <c r="P9899" s="145">
        <f t="shared" si="605"/>
        <v>0</v>
      </c>
      <c r="Q9899" t="str">
        <f t="shared" si="604"/>
        <v>NA</v>
      </c>
      <c r="R9899" s="145" t="str">
        <f t="shared" si="606"/>
        <v>NA</v>
      </c>
    </row>
    <row r="9900" spans="6:18" hidden="1">
      <c r="F9900" s="149"/>
      <c r="G9900" s="149"/>
      <c r="P9900" s="145">
        <f t="shared" si="605"/>
        <v>0</v>
      </c>
      <c r="Q9900" t="str">
        <f t="shared" si="604"/>
        <v>NA</v>
      </c>
      <c r="R9900" s="145" t="str">
        <f t="shared" si="606"/>
        <v>NA</v>
      </c>
    </row>
    <row r="9901" spans="6:18" hidden="1">
      <c r="F9901" s="149"/>
      <c r="G9901" s="149"/>
      <c r="P9901" s="145">
        <f t="shared" si="605"/>
        <v>0</v>
      </c>
      <c r="Q9901" t="str">
        <f t="shared" si="604"/>
        <v>NA</v>
      </c>
      <c r="R9901" s="145" t="str">
        <f t="shared" si="606"/>
        <v>NA</v>
      </c>
    </row>
    <row r="9902" spans="6:18" hidden="1">
      <c r="F9902" s="149"/>
      <c r="G9902" s="149"/>
      <c r="P9902" s="145">
        <f t="shared" si="605"/>
        <v>0</v>
      </c>
      <c r="Q9902" t="str">
        <f t="shared" si="604"/>
        <v>NA</v>
      </c>
      <c r="R9902" s="145" t="str">
        <f t="shared" si="606"/>
        <v>NA</v>
      </c>
    </row>
    <row r="9903" spans="6:18" hidden="1">
      <c r="F9903" s="149"/>
      <c r="G9903" s="149"/>
      <c r="P9903" s="145">
        <f t="shared" si="605"/>
        <v>0</v>
      </c>
      <c r="Q9903" t="str">
        <f t="shared" si="604"/>
        <v>NA</v>
      </c>
      <c r="R9903" s="145" t="str">
        <f t="shared" si="606"/>
        <v>NA</v>
      </c>
    </row>
    <row r="9904" spans="6:18" hidden="1">
      <c r="F9904" s="149"/>
      <c r="G9904" s="149"/>
      <c r="P9904" s="145">
        <f t="shared" si="605"/>
        <v>0</v>
      </c>
      <c r="Q9904" t="str">
        <f t="shared" si="604"/>
        <v>NA</v>
      </c>
      <c r="R9904" s="145" t="str">
        <f t="shared" si="606"/>
        <v>NA</v>
      </c>
    </row>
    <row r="9905" spans="6:18" hidden="1">
      <c r="F9905" s="149"/>
      <c r="G9905" s="149"/>
      <c r="P9905" s="145">
        <f t="shared" si="605"/>
        <v>0</v>
      </c>
      <c r="Q9905" t="str">
        <f t="shared" si="604"/>
        <v>NA</v>
      </c>
      <c r="R9905" s="145" t="str">
        <f t="shared" si="606"/>
        <v>NA</v>
      </c>
    </row>
    <row r="9906" spans="6:18" hidden="1">
      <c r="F9906" s="149"/>
      <c r="G9906" s="149"/>
      <c r="P9906" s="145">
        <f t="shared" si="605"/>
        <v>0</v>
      </c>
      <c r="Q9906" t="str">
        <f t="shared" si="604"/>
        <v>NA</v>
      </c>
      <c r="R9906" s="145" t="str">
        <f t="shared" si="606"/>
        <v>NA</v>
      </c>
    </row>
    <row r="9907" spans="6:18" hidden="1">
      <c r="F9907" s="149"/>
      <c r="G9907" s="149"/>
      <c r="P9907" s="145">
        <f t="shared" si="605"/>
        <v>0</v>
      </c>
      <c r="Q9907" t="str">
        <f t="shared" si="604"/>
        <v>NA</v>
      </c>
      <c r="R9907" s="145" t="str">
        <f t="shared" si="606"/>
        <v>NA</v>
      </c>
    </row>
    <row r="9908" spans="6:18" hidden="1">
      <c r="F9908" s="149"/>
      <c r="G9908" s="149"/>
      <c r="P9908" s="145">
        <f t="shared" si="605"/>
        <v>0</v>
      </c>
      <c r="Q9908" t="str">
        <f t="shared" si="604"/>
        <v>NA</v>
      </c>
      <c r="R9908" s="145" t="str">
        <f t="shared" si="606"/>
        <v>NA</v>
      </c>
    </row>
    <row r="9909" spans="6:18" hidden="1">
      <c r="F9909" s="149"/>
      <c r="G9909" s="149"/>
      <c r="P9909" s="145">
        <f t="shared" si="605"/>
        <v>0</v>
      </c>
      <c r="Q9909" t="str">
        <f t="shared" si="604"/>
        <v>NA</v>
      </c>
      <c r="R9909" s="145" t="str">
        <f t="shared" si="606"/>
        <v>NA</v>
      </c>
    </row>
    <row r="9910" spans="6:18" hidden="1">
      <c r="F9910" s="149"/>
      <c r="G9910" s="149"/>
      <c r="P9910" s="145">
        <f t="shared" si="605"/>
        <v>0</v>
      </c>
      <c r="Q9910" t="str">
        <f t="shared" si="604"/>
        <v>NA</v>
      </c>
      <c r="R9910" s="145" t="str">
        <f t="shared" si="606"/>
        <v>NA</v>
      </c>
    </row>
    <row r="9911" spans="6:18" hidden="1">
      <c r="F9911" s="149"/>
      <c r="G9911" s="149"/>
      <c r="P9911" s="145">
        <f t="shared" si="605"/>
        <v>0</v>
      </c>
      <c r="Q9911" t="str">
        <f t="shared" si="604"/>
        <v>NA</v>
      </c>
      <c r="R9911" s="145" t="str">
        <f t="shared" si="606"/>
        <v>NA</v>
      </c>
    </row>
    <row r="9912" spans="6:18" hidden="1">
      <c r="F9912" s="149"/>
      <c r="G9912" s="149"/>
      <c r="P9912" s="145">
        <f t="shared" si="605"/>
        <v>0</v>
      </c>
      <c r="Q9912" t="str">
        <f t="shared" si="604"/>
        <v>NA</v>
      </c>
      <c r="R9912" s="145" t="str">
        <f t="shared" si="606"/>
        <v>NA</v>
      </c>
    </row>
    <row r="9913" spans="6:18" hidden="1">
      <c r="F9913" s="149"/>
      <c r="G9913" s="149"/>
      <c r="P9913" s="145">
        <f t="shared" si="605"/>
        <v>0</v>
      </c>
      <c r="Q9913" t="str">
        <f t="shared" si="604"/>
        <v>NA</v>
      </c>
      <c r="R9913" s="145" t="str">
        <f t="shared" si="606"/>
        <v>NA</v>
      </c>
    </row>
    <row r="9914" spans="6:18" hidden="1">
      <c r="F9914" s="149"/>
      <c r="G9914" s="149"/>
      <c r="P9914" s="145">
        <f t="shared" si="605"/>
        <v>0</v>
      </c>
      <c r="Q9914" t="str">
        <f t="shared" si="604"/>
        <v>NA</v>
      </c>
      <c r="R9914" s="145" t="str">
        <f t="shared" si="606"/>
        <v>NA</v>
      </c>
    </row>
    <row r="9915" spans="6:18" hidden="1">
      <c r="F9915" s="149"/>
      <c r="G9915" s="149"/>
      <c r="P9915" s="145">
        <f t="shared" si="605"/>
        <v>0</v>
      </c>
      <c r="Q9915" t="str">
        <f t="shared" si="604"/>
        <v>NA</v>
      </c>
      <c r="R9915" s="145" t="str">
        <f t="shared" si="606"/>
        <v>NA</v>
      </c>
    </row>
    <row r="9916" spans="6:18" hidden="1">
      <c r="F9916" s="149"/>
      <c r="G9916" s="149"/>
      <c r="P9916" s="145">
        <f t="shared" si="605"/>
        <v>0</v>
      </c>
      <c r="Q9916" t="str">
        <f t="shared" si="604"/>
        <v>NA</v>
      </c>
      <c r="R9916" s="145" t="str">
        <f t="shared" si="606"/>
        <v>NA</v>
      </c>
    </row>
    <row r="9917" spans="6:18" hidden="1">
      <c r="F9917" s="149"/>
      <c r="G9917" s="149"/>
      <c r="P9917" s="145">
        <f t="shared" si="605"/>
        <v>0</v>
      </c>
      <c r="Q9917" t="str">
        <f t="shared" si="604"/>
        <v>NA</v>
      </c>
      <c r="R9917" s="145" t="str">
        <f t="shared" si="606"/>
        <v>NA</v>
      </c>
    </row>
    <row r="9918" spans="6:18" hidden="1">
      <c r="F9918" s="149"/>
      <c r="G9918" s="149"/>
      <c r="P9918" s="145">
        <f t="shared" si="605"/>
        <v>0</v>
      </c>
      <c r="Q9918" t="str">
        <f t="shared" si="604"/>
        <v>NA</v>
      </c>
      <c r="R9918" s="145" t="str">
        <f t="shared" si="606"/>
        <v>NA</v>
      </c>
    </row>
    <row r="9919" spans="6:18" hidden="1">
      <c r="F9919" s="149"/>
      <c r="G9919" s="149"/>
      <c r="P9919" s="145">
        <f t="shared" si="605"/>
        <v>0</v>
      </c>
      <c r="Q9919" t="str">
        <f t="shared" si="604"/>
        <v>NA</v>
      </c>
      <c r="R9919" s="145" t="str">
        <f t="shared" si="606"/>
        <v>NA</v>
      </c>
    </row>
    <row r="9920" spans="6:18" hidden="1">
      <c r="F9920" s="149"/>
      <c r="G9920" s="149"/>
      <c r="P9920" s="145">
        <f t="shared" si="605"/>
        <v>0</v>
      </c>
      <c r="Q9920" t="str">
        <f t="shared" ref="Q9920:Q9983" si="607">IF(AND(ISNUMBER(E9920),ISNUMBER(H9920),ISBLANK(F9920)),E9920-H9920,"NA")</f>
        <v>NA</v>
      </c>
      <c r="R9920" s="145" t="str">
        <f t="shared" si="606"/>
        <v>NA</v>
      </c>
    </row>
    <row r="9921" spans="6:18" hidden="1">
      <c r="F9921" s="149"/>
      <c r="G9921" s="149"/>
      <c r="P9921" s="145">
        <f t="shared" si="605"/>
        <v>0</v>
      </c>
      <c r="Q9921" t="str">
        <f t="shared" si="607"/>
        <v>NA</v>
      </c>
      <c r="R9921" s="145" t="str">
        <f t="shared" si="606"/>
        <v>NA</v>
      </c>
    </row>
    <row r="9922" spans="6:18" hidden="1">
      <c r="F9922" s="149"/>
      <c r="G9922" s="149"/>
      <c r="P9922" s="145">
        <f t="shared" si="605"/>
        <v>0</v>
      </c>
      <c r="Q9922" t="str">
        <f t="shared" si="607"/>
        <v>NA</v>
      </c>
      <c r="R9922" s="145" t="str">
        <f t="shared" si="606"/>
        <v>NA</v>
      </c>
    </row>
    <row r="9923" spans="6:18" hidden="1">
      <c r="F9923" s="149"/>
      <c r="G9923" s="149"/>
      <c r="P9923" s="145">
        <f t="shared" si="605"/>
        <v>0</v>
      </c>
      <c r="Q9923" t="str">
        <f t="shared" si="607"/>
        <v>NA</v>
      </c>
      <c r="R9923" s="145" t="str">
        <f t="shared" si="606"/>
        <v>NA</v>
      </c>
    </row>
    <row r="9924" spans="6:18" hidden="1">
      <c r="F9924" s="149"/>
      <c r="G9924" s="149"/>
      <c r="P9924" s="145">
        <f t="shared" si="605"/>
        <v>0</v>
      </c>
      <c r="Q9924" t="str">
        <f t="shared" si="607"/>
        <v>NA</v>
      </c>
      <c r="R9924" s="145" t="str">
        <f t="shared" si="606"/>
        <v>NA</v>
      </c>
    </row>
    <row r="9925" spans="6:18" hidden="1">
      <c r="F9925" s="149"/>
      <c r="G9925" s="149"/>
      <c r="P9925" s="145">
        <f t="shared" si="605"/>
        <v>0</v>
      </c>
      <c r="Q9925" t="str">
        <f t="shared" si="607"/>
        <v>NA</v>
      </c>
      <c r="R9925" s="145" t="str">
        <f t="shared" si="606"/>
        <v>NA</v>
      </c>
    </row>
    <row r="9926" spans="6:18" hidden="1">
      <c r="F9926" s="149"/>
      <c r="G9926" s="149"/>
      <c r="P9926" s="145">
        <f t="shared" si="605"/>
        <v>0</v>
      </c>
      <c r="Q9926" t="str">
        <f t="shared" si="607"/>
        <v>NA</v>
      </c>
      <c r="R9926" s="145" t="str">
        <f t="shared" si="606"/>
        <v>NA</v>
      </c>
    </row>
    <row r="9927" spans="6:18" hidden="1">
      <c r="F9927" s="149"/>
      <c r="G9927" s="149"/>
      <c r="P9927" s="145">
        <f t="shared" si="605"/>
        <v>0</v>
      </c>
      <c r="Q9927" t="str">
        <f t="shared" si="607"/>
        <v>NA</v>
      </c>
      <c r="R9927" s="145" t="str">
        <f t="shared" si="606"/>
        <v>NA</v>
      </c>
    </row>
    <row r="9928" spans="6:18" hidden="1">
      <c r="F9928" s="149"/>
      <c r="G9928" s="149"/>
      <c r="P9928" s="145">
        <f t="shared" si="605"/>
        <v>0</v>
      </c>
      <c r="Q9928" t="str">
        <f t="shared" si="607"/>
        <v>NA</v>
      </c>
      <c r="R9928" s="145" t="str">
        <f t="shared" si="606"/>
        <v>NA</v>
      </c>
    </row>
    <row r="9929" spans="6:18" hidden="1">
      <c r="F9929" s="149"/>
      <c r="G9929" s="149"/>
      <c r="P9929" s="145">
        <f t="shared" ref="P9929:P9992" si="608">IFERROR(K9929-L9929,0)</f>
        <v>0</v>
      </c>
      <c r="Q9929" t="str">
        <f t="shared" si="607"/>
        <v>NA</v>
      </c>
      <c r="R9929" s="145" t="str">
        <f t="shared" ref="R9929:R9992" si="609">IF(AND(ISNUMBER(F9929),ISNUMBER(I9929),ISBLANK(E9929)),F9929-I9929,"NA")</f>
        <v>NA</v>
      </c>
    </row>
    <row r="9930" spans="6:18" hidden="1">
      <c r="F9930" s="149"/>
      <c r="G9930" s="149"/>
      <c r="P9930" s="145">
        <f t="shared" si="608"/>
        <v>0</v>
      </c>
      <c r="Q9930" t="str">
        <f t="shared" si="607"/>
        <v>NA</v>
      </c>
      <c r="R9930" s="145" t="str">
        <f t="shared" si="609"/>
        <v>NA</v>
      </c>
    </row>
    <row r="9931" spans="6:18" hidden="1">
      <c r="F9931" s="149"/>
      <c r="G9931" s="149"/>
      <c r="P9931" s="145">
        <f t="shared" si="608"/>
        <v>0</v>
      </c>
      <c r="Q9931" t="str">
        <f t="shared" si="607"/>
        <v>NA</v>
      </c>
      <c r="R9931" s="145" t="str">
        <f t="shared" si="609"/>
        <v>NA</v>
      </c>
    </row>
    <row r="9932" spans="6:18" hidden="1">
      <c r="F9932" s="149"/>
      <c r="G9932" s="149"/>
      <c r="P9932" s="145">
        <f t="shared" si="608"/>
        <v>0</v>
      </c>
      <c r="Q9932" t="str">
        <f t="shared" si="607"/>
        <v>NA</v>
      </c>
      <c r="R9932" s="145" t="str">
        <f t="shared" si="609"/>
        <v>NA</v>
      </c>
    </row>
    <row r="9933" spans="6:18" hidden="1">
      <c r="F9933" s="149"/>
      <c r="G9933" s="149"/>
      <c r="P9933" s="145">
        <f t="shared" si="608"/>
        <v>0</v>
      </c>
      <c r="Q9933" t="str">
        <f t="shared" si="607"/>
        <v>NA</v>
      </c>
      <c r="R9933" s="145" t="str">
        <f t="shared" si="609"/>
        <v>NA</v>
      </c>
    </row>
    <row r="9934" spans="6:18" hidden="1">
      <c r="F9934" s="149"/>
      <c r="G9934" s="149"/>
      <c r="P9934" s="145">
        <f t="shared" si="608"/>
        <v>0</v>
      </c>
      <c r="Q9934" t="str">
        <f t="shared" si="607"/>
        <v>NA</v>
      </c>
      <c r="R9934" s="145" t="str">
        <f t="shared" si="609"/>
        <v>NA</v>
      </c>
    </row>
    <row r="9935" spans="6:18" hidden="1">
      <c r="F9935" s="149"/>
      <c r="G9935" s="149"/>
      <c r="P9935" s="145">
        <f t="shared" si="608"/>
        <v>0</v>
      </c>
      <c r="Q9935" t="str">
        <f t="shared" si="607"/>
        <v>NA</v>
      </c>
      <c r="R9935" s="145" t="str">
        <f t="shared" si="609"/>
        <v>NA</v>
      </c>
    </row>
    <row r="9936" spans="6:18" hidden="1">
      <c r="F9936" s="149"/>
      <c r="G9936" s="149"/>
      <c r="P9936" s="145">
        <f t="shared" si="608"/>
        <v>0</v>
      </c>
      <c r="Q9936" t="str">
        <f t="shared" si="607"/>
        <v>NA</v>
      </c>
      <c r="R9936" s="145" t="str">
        <f t="shared" si="609"/>
        <v>NA</v>
      </c>
    </row>
    <row r="9937" spans="6:18" hidden="1">
      <c r="F9937" s="149"/>
      <c r="G9937" s="149"/>
      <c r="P9937" s="145">
        <f t="shared" si="608"/>
        <v>0</v>
      </c>
      <c r="Q9937" t="str">
        <f t="shared" si="607"/>
        <v>NA</v>
      </c>
      <c r="R9937" s="145" t="str">
        <f t="shared" si="609"/>
        <v>NA</v>
      </c>
    </row>
    <row r="9938" spans="6:18" hidden="1">
      <c r="F9938" s="149"/>
      <c r="G9938" s="149"/>
      <c r="P9938" s="145">
        <f t="shared" si="608"/>
        <v>0</v>
      </c>
      <c r="Q9938" t="str">
        <f t="shared" si="607"/>
        <v>NA</v>
      </c>
      <c r="R9938" s="145" t="str">
        <f t="shared" si="609"/>
        <v>NA</v>
      </c>
    </row>
    <row r="9939" spans="6:18" hidden="1">
      <c r="F9939" s="149"/>
      <c r="G9939" s="149"/>
      <c r="P9939" s="145">
        <f t="shared" si="608"/>
        <v>0</v>
      </c>
      <c r="Q9939" t="str">
        <f t="shared" si="607"/>
        <v>NA</v>
      </c>
      <c r="R9939" s="145" t="str">
        <f t="shared" si="609"/>
        <v>NA</v>
      </c>
    </row>
    <row r="9940" spans="6:18" hidden="1">
      <c r="F9940" s="149"/>
      <c r="G9940" s="149"/>
      <c r="P9940" s="145">
        <f t="shared" si="608"/>
        <v>0</v>
      </c>
      <c r="Q9940" t="str">
        <f t="shared" si="607"/>
        <v>NA</v>
      </c>
      <c r="R9940" s="145" t="str">
        <f t="shared" si="609"/>
        <v>NA</v>
      </c>
    </row>
    <row r="9941" spans="6:18" hidden="1">
      <c r="F9941" s="149"/>
      <c r="G9941" s="149"/>
      <c r="P9941" s="145">
        <f t="shared" si="608"/>
        <v>0</v>
      </c>
      <c r="Q9941" t="str">
        <f t="shared" si="607"/>
        <v>NA</v>
      </c>
      <c r="R9941" s="145" t="str">
        <f t="shared" si="609"/>
        <v>NA</v>
      </c>
    </row>
    <row r="9942" spans="6:18" hidden="1">
      <c r="F9942" s="149"/>
      <c r="G9942" s="149"/>
      <c r="P9942" s="145">
        <f t="shared" si="608"/>
        <v>0</v>
      </c>
      <c r="Q9942" t="str">
        <f t="shared" si="607"/>
        <v>NA</v>
      </c>
      <c r="R9942" s="145" t="str">
        <f t="shared" si="609"/>
        <v>NA</v>
      </c>
    </row>
    <row r="9943" spans="6:18" hidden="1">
      <c r="F9943" s="149"/>
      <c r="G9943" s="149"/>
      <c r="P9943" s="145">
        <f t="shared" si="608"/>
        <v>0</v>
      </c>
      <c r="Q9943" t="str">
        <f t="shared" si="607"/>
        <v>NA</v>
      </c>
      <c r="R9943" s="145" t="str">
        <f t="shared" si="609"/>
        <v>NA</v>
      </c>
    </row>
    <row r="9944" spans="6:18" hidden="1">
      <c r="F9944" s="149"/>
      <c r="G9944" s="149"/>
      <c r="P9944" s="145">
        <f t="shared" si="608"/>
        <v>0</v>
      </c>
      <c r="Q9944" t="str">
        <f t="shared" si="607"/>
        <v>NA</v>
      </c>
      <c r="R9944" s="145" t="str">
        <f t="shared" si="609"/>
        <v>NA</v>
      </c>
    </row>
    <row r="9945" spans="6:18" hidden="1">
      <c r="F9945" s="149"/>
      <c r="G9945" s="149"/>
      <c r="P9945" s="145">
        <f t="shared" si="608"/>
        <v>0</v>
      </c>
      <c r="Q9945" t="str">
        <f t="shared" si="607"/>
        <v>NA</v>
      </c>
      <c r="R9945" s="145" t="str">
        <f t="shared" si="609"/>
        <v>NA</v>
      </c>
    </row>
    <row r="9946" spans="6:18" hidden="1">
      <c r="F9946" s="149"/>
      <c r="G9946" s="149"/>
      <c r="P9946" s="145">
        <f t="shared" si="608"/>
        <v>0</v>
      </c>
      <c r="Q9946" t="str">
        <f t="shared" si="607"/>
        <v>NA</v>
      </c>
      <c r="R9946" s="145" t="str">
        <f t="shared" si="609"/>
        <v>NA</v>
      </c>
    </row>
    <row r="9947" spans="6:18" hidden="1">
      <c r="F9947" s="149"/>
      <c r="G9947" s="149"/>
      <c r="P9947" s="145">
        <f t="shared" si="608"/>
        <v>0</v>
      </c>
      <c r="Q9947" t="str">
        <f t="shared" si="607"/>
        <v>NA</v>
      </c>
      <c r="R9947" s="145" t="str">
        <f t="shared" si="609"/>
        <v>NA</v>
      </c>
    </row>
    <row r="9948" spans="6:18" hidden="1">
      <c r="F9948" s="149"/>
      <c r="G9948" s="149"/>
      <c r="P9948" s="145">
        <f t="shared" si="608"/>
        <v>0</v>
      </c>
      <c r="Q9948" t="str">
        <f t="shared" si="607"/>
        <v>NA</v>
      </c>
      <c r="R9948" s="145" t="str">
        <f t="shared" si="609"/>
        <v>NA</v>
      </c>
    </row>
    <row r="9949" spans="6:18" hidden="1">
      <c r="F9949" s="149"/>
      <c r="G9949" s="149"/>
      <c r="P9949" s="145">
        <f t="shared" si="608"/>
        <v>0</v>
      </c>
      <c r="Q9949" t="str">
        <f t="shared" si="607"/>
        <v>NA</v>
      </c>
      <c r="R9949" s="145" t="str">
        <f t="shared" si="609"/>
        <v>NA</v>
      </c>
    </row>
    <row r="9950" spans="6:18" hidden="1">
      <c r="F9950" s="149"/>
      <c r="G9950" s="149"/>
      <c r="P9950" s="145">
        <f t="shared" si="608"/>
        <v>0</v>
      </c>
      <c r="Q9950" t="str">
        <f t="shared" si="607"/>
        <v>NA</v>
      </c>
      <c r="R9950" s="145" t="str">
        <f t="shared" si="609"/>
        <v>NA</v>
      </c>
    </row>
    <row r="9951" spans="6:18" hidden="1">
      <c r="F9951" s="149"/>
      <c r="G9951" s="149"/>
      <c r="P9951" s="145">
        <f t="shared" si="608"/>
        <v>0</v>
      </c>
      <c r="Q9951" t="str">
        <f t="shared" si="607"/>
        <v>NA</v>
      </c>
      <c r="R9951" s="145" t="str">
        <f t="shared" si="609"/>
        <v>NA</v>
      </c>
    </row>
    <row r="9952" spans="6:18" hidden="1">
      <c r="F9952" s="149"/>
      <c r="G9952" s="149"/>
      <c r="P9952" s="145">
        <f t="shared" si="608"/>
        <v>0</v>
      </c>
      <c r="Q9952" t="str">
        <f t="shared" si="607"/>
        <v>NA</v>
      </c>
      <c r="R9952" s="145" t="str">
        <f t="shared" si="609"/>
        <v>NA</v>
      </c>
    </row>
    <row r="9953" spans="6:18" hidden="1">
      <c r="F9953" s="149"/>
      <c r="G9953" s="149"/>
      <c r="P9953" s="145">
        <f t="shared" si="608"/>
        <v>0</v>
      </c>
      <c r="Q9953" t="str">
        <f t="shared" si="607"/>
        <v>NA</v>
      </c>
      <c r="R9953" s="145" t="str">
        <f t="shared" si="609"/>
        <v>NA</v>
      </c>
    </row>
    <row r="9954" spans="6:18" hidden="1">
      <c r="F9954" s="149"/>
      <c r="G9954" s="149"/>
      <c r="P9954" s="145">
        <f t="shared" si="608"/>
        <v>0</v>
      </c>
      <c r="Q9954" t="str">
        <f t="shared" si="607"/>
        <v>NA</v>
      </c>
      <c r="R9954" s="145" t="str">
        <f t="shared" si="609"/>
        <v>NA</v>
      </c>
    </row>
    <row r="9955" spans="6:18" hidden="1">
      <c r="F9955" s="149"/>
      <c r="G9955" s="149"/>
      <c r="P9955" s="145">
        <f t="shared" si="608"/>
        <v>0</v>
      </c>
      <c r="Q9955" t="str">
        <f t="shared" si="607"/>
        <v>NA</v>
      </c>
      <c r="R9955" s="145" t="str">
        <f t="shared" si="609"/>
        <v>NA</v>
      </c>
    </row>
    <row r="9956" spans="6:18" hidden="1">
      <c r="F9956" s="149"/>
      <c r="G9956" s="149"/>
      <c r="P9956" s="145">
        <f t="shared" si="608"/>
        <v>0</v>
      </c>
      <c r="Q9956" t="str">
        <f t="shared" si="607"/>
        <v>NA</v>
      </c>
      <c r="R9956" s="145" t="str">
        <f t="shared" si="609"/>
        <v>NA</v>
      </c>
    </row>
    <row r="9957" spans="6:18" hidden="1">
      <c r="F9957" s="149"/>
      <c r="G9957" s="149"/>
      <c r="P9957" s="145">
        <f t="shared" si="608"/>
        <v>0</v>
      </c>
      <c r="Q9957" t="str">
        <f t="shared" si="607"/>
        <v>NA</v>
      </c>
      <c r="R9957" s="145" t="str">
        <f t="shared" si="609"/>
        <v>NA</v>
      </c>
    </row>
    <row r="9958" spans="6:18" hidden="1">
      <c r="F9958" s="149"/>
      <c r="G9958" s="149"/>
      <c r="P9958" s="145">
        <f t="shared" si="608"/>
        <v>0</v>
      </c>
      <c r="Q9958" t="str">
        <f t="shared" si="607"/>
        <v>NA</v>
      </c>
      <c r="R9958" s="145" t="str">
        <f t="shared" si="609"/>
        <v>NA</v>
      </c>
    </row>
    <row r="9959" spans="6:18" hidden="1">
      <c r="F9959" s="149"/>
      <c r="G9959" s="149"/>
      <c r="P9959" s="145">
        <f t="shared" si="608"/>
        <v>0</v>
      </c>
      <c r="Q9959" t="str">
        <f t="shared" si="607"/>
        <v>NA</v>
      </c>
      <c r="R9959" s="145" t="str">
        <f t="shared" si="609"/>
        <v>NA</v>
      </c>
    </row>
    <row r="9960" spans="6:18" hidden="1">
      <c r="F9960" s="149"/>
      <c r="G9960" s="149"/>
      <c r="P9960" s="145">
        <f t="shared" si="608"/>
        <v>0</v>
      </c>
      <c r="Q9960" t="str">
        <f t="shared" si="607"/>
        <v>NA</v>
      </c>
      <c r="R9960" s="145" t="str">
        <f t="shared" si="609"/>
        <v>NA</v>
      </c>
    </row>
    <row r="9961" spans="6:18" hidden="1">
      <c r="F9961" s="149"/>
      <c r="G9961" s="149"/>
      <c r="P9961" s="145">
        <f t="shared" si="608"/>
        <v>0</v>
      </c>
      <c r="Q9961" t="str">
        <f t="shared" si="607"/>
        <v>NA</v>
      </c>
      <c r="R9961" s="145" t="str">
        <f t="shared" si="609"/>
        <v>NA</v>
      </c>
    </row>
    <row r="9962" spans="6:18" hidden="1">
      <c r="F9962" s="149"/>
      <c r="G9962" s="149"/>
      <c r="P9962" s="145">
        <f t="shared" si="608"/>
        <v>0</v>
      </c>
      <c r="Q9962" t="str">
        <f t="shared" si="607"/>
        <v>NA</v>
      </c>
      <c r="R9962" s="145" t="str">
        <f t="shared" si="609"/>
        <v>NA</v>
      </c>
    </row>
    <row r="9963" spans="6:18" hidden="1">
      <c r="F9963" s="149"/>
      <c r="G9963" s="149"/>
      <c r="P9963" s="145">
        <f t="shared" si="608"/>
        <v>0</v>
      </c>
      <c r="Q9963" t="str">
        <f t="shared" si="607"/>
        <v>NA</v>
      </c>
      <c r="R9963" s="145" t="str">
        <f t="shared" si="609"/>
        <v>NA</v>
      </c>
    </row>
    <row r="9964" spans="6:18" hidden="1">
      <c r="F9964" s="149"/>
      <c r="G9964" s="149"/>
      <c r="P9964" s="145">
        <f t="shared" si="608"/>
        <v>0</v>
      </c>
      <c r="Q9964" t="str">
        <f t="shared" si="607"/>
        <v>NA</v>
      </c>
      <c r="R9964" s="145" t="str">
        <f t="shared" si="609"/>
        <v>NA</v>
      </c>
    </row>
    <row r="9965" spans="6:18" hidden="1">
      <c r="F9965" s="149"/>
      <c r="G9965" s="149"/>
      <c r="P9965" s="145">
        <f t="shared" si="608"/>
        <v>0</v>
      </c>
      <c r="Q9965" t="str">
        <f t="shared" si="607"/>
        <v>NA</v>
      </c>
      <c r="R9965" s="145" t="str">
        <f t="shared" si="609"/>
        <v>NA</v>
      </c>
    </row>
    <row r="9966" spans="6:18" hidden="1">
      <c r="F9966" s="149"/>
      <c r="G9966" s="149"/>
      <c r="P9966" s="145">
        <f t="shared" si="608"/>
        <v>0</v>
      </c>
      <c r="Q9966" t="str">
        <f t="shared" si="607"/>
        <v>NA</v>
      </c>
      <c r="R9966" s="145" t="str">
        <f t="shared" si="609"/>
        <v>NA</v>
      </c>
    </row>
    <row r="9967" spans="6:18" hidden="1">
      <c r="F9967" s="149"/>
      <c r="G9967" s="149"/>
      <c r="P9967" s="145">
        <f t="shared" si="608"/>
        <v>0</v>
      </c>
      <c r="Q9967" t="str">
        <f t="shared" si="607"/>
        <v>NA</v>
      </c>
      <c r="R9967" s="145" t="str">
        <f t="shared" si="609"/>
        <v>NA</v>
      </c>
    </row>
    <row r="9968" spans="6:18" hidden="1">
      <c r="F9968" s="149"/>
      <c r="G9968" s="149"/>
      <c r="P9968" s="145">
        <f t="shared" si="608"/>
        <v>0</v>
      </c>
      <c r="Q9968" t="str">
        <f t="shared" si="607"/>
        <v>NA</v>
      </c>
      <c r="R9968" s="145" t="str">
        <f t="shared" si="609"/>
        <v>NA</v>
      </c>
    </row>
    <row r="9969" spans="6:18" hidden="1">
      <c r="F9969" s="149"/>
      <c r="G9969" s="149"/>
      <c r="P9969" s="145">
        <f t="shared" si="608"/>
        <v>0</v>
      </c>
      <c r="Q9969" t="str">
        <f t="shared" si="607"/>
        <v>NA</v>
      </c>
      <c r="R9969" s="145" t="str">
        <f t="shared" si="609"/>
        <v>NA</v>
      </c>
    </row>
    <row r="9970" spans="6:18" hidden="1">
      <c r="F9970" s="149"/>
      <c r="G9970" s="149"/>
      <c r="P9970" s="145">
        <f t="shared" si="608"/>
        <v>0</v>
      </c>
      <c r="Q9970" t="str">
        <f t="shared" si="607"/>
        <v>NA</v>
      </c>
      <c r="R9970" s="145" t="str">
        <f t="shared" si="609"/>
        <v>NA</v>
      </c>
    </row>
    <row r="9971" spans="6:18" hidden="1">
      <c r="F9971" s="149"/>
      <c r="G9971" s="149"/>
      <c r="P9971" s="145">
        <f t="shared" si="608"/>
        <v>0</v>
      </c>
      <c r="Q9971" t="str">
        <f t="shared" si="607"/>
        <v>NA</v>
      </c>
      <c r="R9971" s="145" t="str">
        <f t="shared" si="609"/>
        <v>NA</v>
      </c>
    </row>
    <row r="9972" spans="6:18" hidden="1">
      <c r="F9972" s="149"/>
      <c r="G9972" s="149"/>
      <c r="P9972" s="145">
        <f t="shared" si="608"/>
        <v>0</v>
      </c>
      <c r="Q9972" t="str">
        <f t="shared" si="607"/>
        <v>NA</v>
      </c>
      <c r="R9972" s="145" t="str">
        <f t="shared" si="609"/>
        <v>NA</v>
      </c>
    </row>
    <row r="9973" spans="6:18" hidden="1">
      <c r="F9973" s="149"/>
      <c r="G9973" s="149"/>
      <c r="P9973" s="145">
        <f t="shared" si="608"/>
        <v>0</v>
      </c>
      <c r="Q9973" t="str">
        <f t="shared" si="607"/>
        <v>NA</v>
      </c>
      <c r="R9973" s="145" t="str">
        <f t="shared" si="609"/>
        <v>NA</v>
      </c>
    </row>
    <row r="9974" spans="6:18" hidden="1">
      <c r="F9974" s="149"/>
      <c r="G9974" s="149"/>
      <c r="P9974" s="145">
        <f t="shared" si="608"/>
        <v>0</v>
      </c>
      <c r="Q9974" t="str">
        <f t="shared" si="607"/>
        <v>NA</v>
      </c>
      <c r="R9974" s="145" t="str">
        <f t="shared" si="609"/>
        <v>NA</v>
      </c>
    </row>
    <row r="9975" spans="6:18" hidden="1">
      <c r="F9975" s="149"/>
      <c r="G9975" s="149"/>
      <c r="P9975" s="145">
        <f t="shared" si="608"/>
        <v>0</v>
      </c>
      <c r="Q9975" t="str">
        <f t="shared" si="607"/>
        <v>NA</v>
      </c>
      <c r="R9975" s="145" t="str">
        <f t="shared" si="609"/>
        <v>NA</v>
      </c>
    </row>
    <row r="9976" spans="6:18" hidden="1">
      <c r="F9976" s="149"/>
      <c r="G9976" s="149"/>
      <c r="P9976" s="145">
        <f t="shared" si="608"/>
        <v>0</v>
      </c>
      <c r="Q9976" t="str">
        <f t="shared" si="607"/>
        <v>NA</v>
      </c>
      <c r="R9976" s="145" t="str">
        <f t="shared" si="609"/>
        <v>NA</v>
      </c>
    </row>
    <row r="9977" spans="6:18" hidden="1">
      <c r="F9977" s="149"/>
      <c r="G9977" s="149"/>
      <c r="P9977" s="145">
        <f t="shared" si="608"/>
        <v>0</v>
      </c>
      <c r="Q9977" t="str">
        <f t="shared" si="607"/>
        <v>NA</v>
      </c>
      <c r="R9977" s="145" t="str">
        <f t="shared" si="609"/>
        <v>NA</v>
      </c>
    </row>
    <row r="9978" spans="6:18" hidden="1">
      <c r="F9978" s="149"/>
      <c r="G9978" s="149"/>
      <c r="P9978" s="145">
        <f t="shared" si="608"/>
        <v>0</v>
      </c>
      <c r="Q9978" t="str">
        <f t="shared" si="607"/>
        <v>NA</v>
      </c>
      <c r="R9978" s="145" t="str">
        <f t="shared" si="609"/>
        <v>NA</v>
      </c>
    </row>
    <row r="9979" spans="6:18" hidden="1">
      <c r="F9979" s="149"/>
      <c r="G9979" s="149"/>
      <c r="P9979" s="145">
        <f t="shared" si="608"/>
        <v>0</v>
      </c>
      <c r="Q9979" t="str">
        <f t="shared" si="607"/>
        <v>NA</v>
      </c>
      <c r="R9979" s="145" t="str">
        <f t="shared" si="609"/>
        <v>NA</v>
      </c>
    </row>
    <row r="9980" spans="6:18" hidden="1">
      <c r="F9980" s="149"/>
      <c r="G9980" s="149"/>
      <c r="P9980" s="145">
        <f t="shared" si="608"/>
        <v>0</v>
      </c>
      <c r="Q9980" t="str">
        <f t="shared" si="607"/>
        <v>NA</v>
      </c>
      <c r="R9980" s="145" t="str">
        <f t="shared" si="609"/>
        <v>NA</v>
      </c>
    </row>
    <row r="9981" spans="6:18" hidden="1">
      <c r="F9981" s="149"/>
      <c r="G9981" s="149"/>
      <c r="P9981" s="145">
        <f t="shared" si="608"/>
        <v>0</v>
      </c>
      <c r="Q9981" t="str">
        <f t="shared" si="607"/>
        <v>NA</v>
      </c>
      <c r="R9981" s="145" t="str">
        <f t="shared" si="609"/>
        <v>NA</v>
      </c>
    </row>
    <row r="9982" spans="6:18" hidden="1">
      <c r="F9982" s="149"/>
      <c r="G9982" s="149"/>
      <c r="P9982" s="145">
        <f t="shared" si="608"/>
        <v>0</v>
      </c>
      <c r="Q9982" t="str">
        <f t="shared" si="607"/>
        <v>NA</v>
      </c>
      <c r="R9982" s="145" t="str">
        <f t="shared" si="609"/>
        <v>NA</v>
      </c>
    </row>
    <row r="9983" spans="6:18" hidden="1">
      <c r="F9983" s="149"/>
      <c r="G9983" s="149"/>
      <c r="P9983" s="145">
        <f t="shared" si="608"/>
        <v>0</v>
      </c>
      <c r="Q9983" t="str">
        <f t="shared" si="607"/>
        <v>NA</v>
      </c>
      <c r="R9983" s="145" t="str">
        <f t="shared" si="609"/>
        <v>NA</v>
      </c>
    </row>
    <row r="9984" spans="6:18" hidden="1">
      <c r="F9984" s="149"/>
      <c r="G9984" s="149"/>
      <c r="P9984" s="145">
        <f t="shared" si="608"/>
        <v>0</v>
      </c>
      <c r="Q9984" t="str">
        <f t="shared" ref="Q9984:Q10047" si="610">IF(AND(ISNUMBER(E9984),ISNUMBER(H9984),ISBLANK(F9984)),E9984-H9984,"NA")</f>
        <v>NA</v>
      </c>
      <c r="R9984" s="145" t="str">
        <f t="shared" si="609"/>
        <v>NA</v>
      </c>
    </row>
    <row r="9985" spans="6:18" hidden="1">
      <c r="F9985" s="149"/>
      <c r="G9985" s="149"/>
      <c r="P9985" s="145">
        <f t="shared" si="608"/>
        <v>0</v>
      </c>
      <c r="Q9985" t="str">
        <f t="shared" si="610"/>
        <v>NA</v>
      </c>
      <c r="R9985" s="145" t="str">
        <f t="shared" si="609"/>
        <v>NA</v>
      </c>
    </row>
    <row r="9986" spans="6:18" hidden="1">
      <c r="F9986" s="149"/>
      <c r="G9986" s="149"/>
      <c r="P9986" s="145">
        <f t="shared" si="608"/>
        <v>0</v>
      </c>
      <c r="Q9986" t="str">
        <f t="shared" si="610"/>
        <v>NA</v>
      </c>
      <c r="R9986" s="145" t="str">
        <f t="shared" si="609"/>
        <v>NA</v>
      </c>
    </row>
    <row r="9987" spans="6:18" hidden="1">
      <c r="F9987" s="149"/>
      <c r="G9987" s="149"/>
      <c r="P9987" s="145">
        <f t="shared" si="608"/>
        <v>0</v>
      </c>
      <c r="Q9987" t="str">
        <f t="shared" si="610"/>
        <v>NA</v>
      </c>
      <c r="R9987" s="145" t="str">
        <f t="shared" si="609"/>
        <v>NA</v>
      </c>
    </row>
    <row r="9988" spans="6:18" hidden="1">
      <c r="F9988" s="149"/>
      <c r="G9988" s="149"/>
      <c r="P9988" s="145">
        <f t="shared" si="608"/>
        <v>0</v>
      </c>
      <c r="Q9988" t="str">
        <f t="shared" si="610"/>
        <v>NA</v>
      </c>
      <c r="R9988" s="145" t="str">
        <f t="shared" si="609"/>
        <v>NA</v>
      </c>
    </row>
    <row r="9989" spans="6:18" hidden="1">
      <c r="F9989" s="149"/>
      <c r="G9989" s="149"/>
      <c r="P9989" s="145">
        <f t="shared" si="608"/>
        <v>0</v>
      </c>
      <c r="Q9989" t="str">
        <f t="shared" si="610"/>
        <v>NA</v>
      </c>
      <c r="R9989" s="145" t="str">
        <f t="shared" si="609"/>
        <v>NA</v>
      </c>
    </row>
    <row r="9990" spans="6:18" hidden="1">
      <c r="F9990" s="149"/>
      <c r="G9990" s="149"/>
      <c r="P9990" s="145">
        <f t="shared" si="608"/>
        <v>0</v>
      </c>
      <c r="Q9990" t="str">
        <f t="shared" si="610"/>
        <v>NA</v>
      </c>
      <c r="R9990" s="145" t="str">
        <f t="shared" si="609"/>
        <v>NA</v>
      </c>
    </row>
    <row r="9991" spans="6:18" hidden="1">
      <c r="F9991" s="149"/>
      <c r="G9991" s="149"/>
      <c r="P9991" s="145">
        <f t="shared" si="608"/>
        <v>0</v>
      </c>
      <c r="Q9991" t="str">
        <f t="shared" si="610"/>
        <v>NA</v>
      </c>
      <c r="R9991" s="145" t="str">
        <f t="shared" si="609"/>
        <v>NA</v>
      </c>
    </row>
    <row r="9992" spans="6:18" hidden="1">
      <c r="F9992" s="149"/>
      <c r="G9992" s="149"/>
      <c r="P9992" s="145">
        <f t="shared" si="608"/>
        <v>0</v>
      </c>
      <c r="Q9992" t="str">
        <f t="shared" si="610"/>
        <v>NA</v>
      </c>
      <c r="R9992" s="145" t="str">
        <f t="shared" si="609"/>
        <v>NA</v>
      </c>
    </row>
    <row r="9993" spans="6:18" hidden="1">
      <c r="F9993" s="149"/>
      <c r="G9993" s="149"/>
      <c r="P9993" s="145">
        <f t="shared" ref="P9993:P10056" si="611">IFERROR(K9993-L9993,0)</f>
        <v>0</v>
      </c>
      <c r="Q9993" t="str">
        <f t="shared" si="610"/>
        <v>NA</v>
      </c>
      <c r="R9993" s="145" t="str">
        <f t="shared" ref="R9993:R10056" si="612">IF(AND(ISNUMBER(F9993),ISNUMBER(I9993),ISBLANK(E9993)),F9993-I9993,"NA")</f>
        <v>NA</v>
      </c>
    </row>
    <row r="9994" spans="6:18" hidden="1">
      <c r="F9994" s="149"/>
      <c r="G9994" s="149"/>
      <c r="P9994" s="145">
        <f t="shared" si="611"/>
        <v>0</v>
      </c>
      <c r="Q9994" t="str">
        <f t="shared" si="610"/>
        <v>NA</v>
      </c>
      <c r="R9994" s="145" t="str">
        <f t="shared" si="612"/>
        <v>NA</v>
      </c>
    </row>
    <row r="9995" spans="6:18" hidden="1">
      <c r="F9995" s="149"/>
      <c r="G9995" s="149"/>
      <c r="P9995" s="145">
        <f t="shared" si="611"/>
        <v>0</v>
      </c>
      <c r="Q9995" t="str">
        <f t="shared" si="610"/>
        <v>NA</v>
      </c>
      <c r="R9995" s="145" t="str">
        <f t="shared" si="612"/>
        <v>NA</v>
      </c>
    </row>
    <row r="9996" spans="6:18" hidden="1">
      <c r="F9996" s="149"/>
      <c r="G9996" s="149"/>
      <c r="P9996" s="145">
        <f t="shared" si="611"/>
        <v>0</v>
      </c>
      <c r="Q9996" t="str">
        <f t="shared" si="610"/>
        <v>NA</v>
      </c>
      <c r="R9996" s="145" t="str">
        <f t="shared" si="612"/>
        <v>NA</v>
      </c>
    </row>
    <row r="9997" spans="6:18" hidden="1">
      <c r="F9997" s="149"/>
      <c r="G9997" s="149"/>
      <c r="P9997" s="145">
        <f t="shared" si="611"/>
        <v>0</v>
      </c>
      <c r="Q9997" t="str">
        <f t="shared" si="610"/>
        <v>NA</v>
      </c>
      <c r="R9997" s="145" t="str">
        <f t="shared" si="612"/>
        <v>NA</v>
      </c>
    </row>
    <row r="9998" spans="6:18" hidden="1">
      <c r="F9998" s="149"/>
      <c r="G9998" s="149"/>
      <c r="P9998" s="145">
        <f t="shared" si="611"/>
        <v>0</v>
      </c>
      <c r="Q9998" t="str">
        <f t="shared" si="610"/>
        <v>NA</v>
      </c>
      <c r="R9998" s="145" t="str">
        <f t="shared" si="612"/>
        <v>NA</v>
      </c>
    </row>
    <row r="9999" spans="6:18" hidden="1">
      <c r="F9999" s="149"/>
      <c r="G9999" s="149"/>
      <c r="P9999" s="145">
        <f t="shared" si="611"/>
        <v>0</v>
      </c>
      <c r="Q9999" t="str">
        <f t="shared" si="610"/>
        <v>NA</v>
      </c>
      <c r="R9999" s="145" t="str">
        <f t="shared" si="612"/>
        <v>NA</v>
      </c>
    </row>
    <row r="10000" spans="6:18" hidden="1">
      <c r="F10000" s="149"/>
      <c r="G10000" s="149"/>
      <c r="P10000" s="145">
        <f t="shared" si="611"/>
        <v>0</v>
      </c>
      <c r="Q10000" t="str">
        <f t="shared" si="610"/>
        <v>NA</v>
      </c>
      <c r="R10000" s="145" t="str">
        <f t="shared" si="612"/>
        <v>NA</v>
      </c>
    </row>
    <row r="10001" spans="6:18" hidden="1">
      <c r="F10001" s="149"/>
      <c r="G10001" s="149"/>
      <c r="P10001" s="145">
        <f t="shared" si="611"/>
        <v>0</v>
      </c>
      <c r="Q10001" t="str">
        <f t="shared" si="610"/>
        <v>NA</v>
      </c>
      <c r="R10001" s="145" t="str">
        <f t="shared" si="612"/>
        <v>NA</v>
      </c>
    </row>
    <row r="10002" spans="6:18" hidden="1">
      <c r="F10002" s="149"/>
      <c r="G10002" s="149"/>
      <c r="P10002" s="145">
        <f t="shared" si="611"/>
        <v>0</v>
      </c>
      <c r="Q10002" t="str">
        <f t="shared" si="610"/>
        <v>NA</v>
      </c>
      <c r="R10002" s="145" t="str">
        <f t="shared" si="612"/>
        <v>NA</v>
      </c>
    </row>
    <row r="10003" spans="6:18" hidden="1">
      <c r="F10003" s="149"/>
      <c r="G10003" s="149"/>
      <c r="P10003" s="145">
        <f t="shared" si="611"/>
        <v>0</v>
      </c>
      <c r="Q10003" t="str">
        <f t="shared" si="610"/>
        <v>NA</v>
      </c>
      <c r="R10003" s="145" t="str">
        <f t="shared" si="612"/>
        <v>NA</v>
      </c>
    </row>
    <row r="10004" spans="6:18" hidden="1">
      <c r="F10004" s="149"/>
      <c r="G10004" s="149"/>
      <c r="P10004" s="145">
        <f t="shared" si="611"/>
        <v>0</v>
      </c>
      <c r="Q10004" t="str">
        <f t="shared" si="610"/>
        <v>NA</v>
      </c>
      <c r="R10004" s="145" t="str">
        <f t="shared" si="612"/>
        <v>NA</v>
      </c>
    </row>
    <row r="10005" spans="6:18" hidden="1">
      <c r="F10005" s="149"/>
      <c r="G10005" s="149"/>
      <c r="P10005" s="145">
        <f t="shared" si="611"/>
        <v>0</v>
      </c>
      <c r="Q10005" t="str">
        <f t="shared" si="610"/>
        <v>NA</v>
      </c>
      <c r="R10005" s="145" t="str">
        <f t="shared" si="612"/>
        <v>NA</v>
      </c>
    </row>
    <row r="10006" spans="6:18" hidden="1">
      <c r="F10006" s="149"/>
      <c r="G10006" s="149"/>
      <c r="P10006" s="145">
        <f t="shared" si="611"/>
        <v>0</v>
      </c>
      <c r="Q10006" t="str">
        <f t="shared" si="610"/>
        <v>NA</v>
      </c>
      <c r="R10006" s="145" t="str">
        <f t="shared" si="612"/>
        <v>NA</v>
      </c>
    </row>
    <row r="10007" spans="6:18" hidden="1">
      <c r="F10007" s="149"/>
      <c r="G10007" s="149"/>
      <c r="P10007" s="145">
        <f t="shared" si="611"/>
        <v>0</v>
      </c>
      <c r="Q10007" t="str">
        <f t="shared" si="610"/>
        <v>NA</v>
      </c>
      <c r="R10007" s="145" t="str">
        <f t="shared" si="612"/>
        <v>NA</v>
      </c>
    </row>
    <row r="10008" spans="6:18" hidden="1">
      <c r="F10008" s="149"/>
      <c r="G10008" s="149"/>
      <c r="P10008" s="145">
        <f t="shared" si="611"/>
        <v>0</v>
      </c>
      <c r="Q10008" t="str">
        <f t="shared" si="610"/>
        <v>NA</v>
      </c>
      <c r="R10008" s="145" t="str">
        <f t="shared" si="612"/>
        <v>NA</v>
      </c>
    </row>
    <row r="10009" spans="6:18" hidden="1">
      <c r="F10009" s="149"/>
      <c r="G10009" s="149"/>
      <c r="P10009" s="145">
        <f t="shared" si="611"/>
        <v>0</v>
      </c>
      <c r="Q10009" t="str">
        <f t="shared" si="610"/>
        <v>NA</v>
      </c>
      <c r="R10009" s="145" t="str">
        <f t="shared" si="612"/>
        <v>NA</v>
      </c>
    </row>
    <row r="10010" spans="6:18" hidden="1">
      <c r="F10010" s="149"/>
      <c r="G10010" s="149"/>
      <c r="P10010" s="145">
        <f t="shared" si="611"/>
        <v>0</v>
      </c>
      <c r="Q10010" t="str">
        <f t="shared" si="610"/>
        <v>NA</v>
      </c>
      <c r="R10010" s="145" t="str">
        <f t="shared" si="612"/>
        <v>NA</v>
      </c>
    </row>
    <row r="10011" spans="6:18" hidden="1">
      <c r="F10011" s="149"/>
      <c r="G10011" s="149"/>
      <c r="P10011" s="145">
        <f t="shared" si="611"/>
        <v>0</v>
      </c>
      <c r="Q10011" t="str">
        <f t="shared" si="610"/>
        <v>NA</v>
      </c>
      <c r="R10011" s="145" t="str">
        <f t="shared" si="612"/>
        <v>NA</v>
      </c>
    </row>
    <row r="10012" spans="6:18" hidden="1">
      <c r="F10012" s="149"/>
      <c r="G10012" s="149"/>
      <c r="P10012" s="145">
        <f t="shared" si="611"/>
        <v>0</v>
      </c>
      <c r="Q10012" t="str">
        <f t="shared" si="610"/>
        <v>NA</v>
      </c>
      <c r="R10012" s="145" t="str">
        <f t="shared" si="612"/>
        <v>NA</v>
      </c>
    </row>
    <row r="10013" spans="6:18" hidden="1">
      <c r="F10013" s="149"/>
      <c r="G10013" s="149"/>
      <c r="P10013" s="145">
        <f t="shared" si="611"/>
        <v>0</v>
      </c>
      <c r="Q10013" t="str">
        <f t="shared" si="610"/>
        <v>NA</v>
      </c>
      <c r="R10013" s="145" t="str">
        <f t="shared" si="612"/>
        <v>NA</v>
      </c>
    </row>
    <row r="10014" spans="6:18" hidden="1">
      <c r="F10014" s="149"/>
      <c r="G10014" s="149"/>
      <c r="P10014" s="145">
        <f t="shared" si="611"/>
        <v>0</v>
      </c>
      <c r="Q10014" t="str">
        <f t="shared" si="610"/>
        <v>NA</v>
      </c>
      <c r="R10014" s="145" t="str">
        <f t="shared" si="612"/>
        <v>NA</v>
      </c>
    </row>
    <row r="10015" spans="6:18" hidden="1">
      <c r="F10015" s="149"/>
      <c r="G10015" s="149"/>
      <c r="P10015" s="145">
        <f t="shared" si="611"/>
        <v>0</v>
      </c>
      <c r="Q10015" t="str">
        <f t="shared" si="610"/>
        <v>NA</v>
      </c>
      <c r="R10015" s="145" t="str">
        <f t="shared" si="612"/>
        <v>NA</v>
      </c>
    </row>
    <row r="10016" spans="6:18" hidden="1">
      <c r="F10016" s="149"/>
      <c r="G10016" s="149"/>
      <c r="P10016" s="145">
        <f t="shared" si="611"/>
        <v>0</v>
      </c>
      <c r="Q10016" t="str">
        <f t="shared" si="610"/>
        <v>NA</v>
      </c>
      <c r="R10016" s="145" t="str">
        <f t="shared" si="612"/>
        <v>NA</v>
      </c>
    </row>
    <row r="10017" spans="6:18" hidden="1">
      <c r="F10017" s="149"/>
      <c r="G10017" s="149"/>
      <c r="P10017" s="145">
        <f t="shared" si="611"/>
        <v>0</v>
      </c>
      <c r="Q10017" t="str">
        <f t="shared" si="610"/>
        <v>NA</v>
      </c>
      <c r="R10017" s="145" t="str">
        <f t="shared" si="612"/>
        <v>NA</v>
      </c>
    </row>
    <row r="10018" spans="6:18" hidden="1">
      <c r="F10018" s="149"/>
      <c r="G10018" s="149"/>
      <c r="P10018" s="145">
        <f t="shared" si="611"/>
        <v>0</v>
      </c>
      <c r="Q10018" t="str">
        <f t="shared" si="610"/>
        <v>NA</v>
      </c>
      <c r="R10018" s="145" t="str">
        <f t="shared" si="612"/>
        <v>NA</v>
      </c>
    </row>
    <row r="10019" spans="6:18" hidden="1">
      <c r="F10019" s="149"/>
      <c r="G10019" s="149"/>
      <c r="P10019" s="145">
        <f t="shared" si="611"/>
        <v>0</v>
      </c>
      <c r="Q10019" t="str">
        <f t="shared" si="610"/>
        <v>NA</v>
      </c>
      <c r="R10019" s="145" t="str">
        <f t="shared" si="612"/>
        <v>NA</v>
      </c>
    </row>
    <row r="10020" spans="6:18" hidden="1">
      <c r="F10020" s="149"/>
      <c r="G10020" s="149"/>
      <c r="P10020" s="145">
        <f t="shared" si="611"/>
        <v>0</v>
      </c>
      <c r="Q10020" t="str">
        <f t="shared" si="610"/>
        <v>NA</v>
      </c>
      <c r="R10020" s="145" t="str">
        <f t="shared" si="612"/>
        <v>NA</v>
      </c>
    </row>
    <row r="10021" spans="6:18" hidden="1">
      <c r="F10021" s="149"/>
      <c r="G10021" s="149"/>
      <c r="P10021" s="145">
        <f t="shared" si="611"/>
        <v>0</v>
      </c>
      <c r="Q10021" t="str">
        <f t="shared" si="610"/>
        <v>NA</v>
      </c>
      <c r="R10021" s="145" t="str">
        <f t="shared" si="612"/>
        <v>NA</v>
      </c>
    </row>
    <row r="10022" spans="6:18" hidden="1">
      <c r="F10022" s="149"/>
      <c r="G10022" s="149"/>
      <c r="P10022" s="145">
        <f t="shared" si="611"/>
        <v>0</v>
      </c>
      <c r="Q10022" t="str">
        <f t="shared" si="610"/>
        <v>NA</v>
      </c>
      <c r="R10022" s="145" t="str">
        <f t="shared" si="612"/>
        <v>NA</v>
      </c>
    </row>
    <row r="10023" spans="6:18" hidden="1">
      <c r="F10023" s="149"/>
      <c r="G10023" s="149"/>
      <c r="P10023" s="145">
        <f t="shared" si="611"/>
        <v>0</v>
      </c>
      <c r="Q10023" t="str">
        <f t="shared" si="610"/>
        <v>NA</v>
      </c>
      <c r="R10023" s="145" t="str">
        <f t="shared" si="612"/>
        <v>NA</v>
      </c>
    </row>
    <row r="10024" spans="6:18" hidden="1">
      <c r="F10024" s="149"/>
      <c r="G10024" s="149"/>
      <c r="P10024" s="145">
        <f t="shared" si="611"/>
        <v>0</v>
      </c>
      <c r="Q10024" t="str">
        <f t="shared" si="610"/>
        <v>NA</v>
      </c>
      <c r="R10024" s="145" t="str">
        <f t="shared" si="612"/>
        <v>NA</v>
      </c>
    </row>
    <row r="10025" spans="6:18" hidden="1">
      <c r="F10025" s="149"/>
      <c r="G10025" s="149"/>
      <c r="P10025" s="145">
        <f t="shared" si="611"/>
        <v>0</v>
      </c>
      <c r="Q10025" t="str">
        <f t="shared" si="610"/>
        <v>NA</v>
      </c>
      <c r="R10025" s="145" t="str">
        <f t="shared" si="612"/>
        <v>NA</v>
      </c>
    </row>
    <row r="10026" spans="6:18" hidden="1">
      <c r="F10026" s="149"/>
      <c r="G10026" s="149"/>
      <c r="P10026" s="145">
        <f t="shared" si="611"/>
        <v>0</v>
      </c>
      <c r="Q10026" t="str">
        <f t="shared" si="610"/>
        <v>NA</v>
      </c>
      <c r="R10026" s="145" t="str">
        <f t="shared" si="612"/>
        <v>NA</v>
      </c>
    </row>
    <row r="10027" spans="6:18" hidden="1">
      <c r="F10027" s="149"/>
      <c r="G10027" s="149"/>
      <c r="P10027" s="145">
        <f t="shared" si="611"/>
        <v>0</v>
      </c>
      <c r="Q10027" t="str">
        <f t="shared" si="610"/>
        <v>NA</v>
      </c>
      <c r="R10027" s="145" t="str">
        <f t="shared" si="612"/>
        <v>NA</v>
      </c>
    </row>
    <row r="10028" spans="6:18" hidden="1">
      <c r="F10028" s="149"/>
      <c r="G10028" s="149"/>
      <c r="P10028" s="145">
        <f t="shared" si="611"/>
        <v>0</v>
      </c>
      <c r="Q10028" t="str">
        <f t="shared" si="610"/>
        <v>NA</v>
      </c>
      <c r="R10028" s="145" t="str">
        <f t="shared" si="612"/>
        <v>NA</v>
      </c>
    </row>
    <row r="10029" spans="6:18" hidden="1">
      <c r="F10029" s="149"/>
      <c r="G10029" s="149"/>
      <c r="P10029" s="145">
        <f t="shared" si="611"/>
        <v>0</v>
      </c>
      <c r="Q10029" t="str">
        <f t="shared" si="610"/>
        <v>NA</v>
      </c>
      <c r="R10029" s="145" t="str">
        <f t="shared" si="612"/>
        <v>NA</v>
      </c>
    </row>
    <row r="10030" spans="6:18" hidden="1">
      <c r="F10030" s="149"/>
      <c r="G10030" s="149"/>
      <c r="P10030" s="145">
        <f t="shared" si="611"/>
        <v>0</v>
      </c>
      <c r="Q10030" t="str">
        <f t="shared" si="610"/>
        <v>NA</v>
      </c>
      <c r="R10030" s="145" t="str">
        <f t="shared" si="612"/>
        <v>NA</v>
      </c>
    </row>
    <row r="10031" spans="6:18" hidden="1">
      <c r="F10031" s="149"/>
      <c r="G10031" s="149"/>
      <c r="P10031" s="145">
        <f t="shared" si="611"/>
        <v>0</v>
      </c>
      <c r="Q10031" t="str">
        <f t="shared" si="610"/>
        <v>NA</v>
      </c>
      <c r="R10031" s="145" t="str">
        <f t="shared" si="612"/>
        <v>NA</v>
      </c>
    </row>
    <row r="10032" spans="6:18" hidden="1">
      <c r="F10032" s="149"/>
      <c r="G10032" s="149"/>
      <c r="P10032" s="145">
        <f t="shared" si="611"/>
        <v>0</v>
      </c>
      <c r="Q10032" t="str">
        <f t="shared" si="610"/>
        <v>NA</v>
      </c>
      <c r="R10032" s="145" t="str">
        <f t="shared" si="612"/>
        <v>NA</v>
      </c>
    </row>
    <row r="10033" spans="6:18" hidden="1">
      <c r="F10033" s="149"/>
      <c r="G10033" s="149"/>
      <c r="P10033" s="145">
        <f t="shared" si="611"/>
        <v>0</v>
      </c>
      <c r="Q10033" t="str">
        <f t="shared" si="610"/>
        <v>NA</v>
      </c>
      <c r="R10033" s="145" t="str">
        <f t="shared" si="612"/>
        <v>NA</v>
      </c>
    </row>
    <row r="10034" spans="6:18" hidden="1">
      <c r="F10034" s="149"/>
      <c r="G10034" s="149"/>
      <c r="P10034" s="145">
        <f t="shared" si="611"/>
        <v>0</v>
      </c>
      <c r="Q10034" t="str">
        <f t="shared" si="610"/>
        <v>NA</v>
      </c>
      <c r="R10034" s="145" t="str">
        <f t="shared" si="612"/>
        <v>NA</v>
      </c>
    </row>
    <row r="10035" spans="6:18" hidden="1">
      <c r="F10035" s="149"/>
      <c r="G10035" s="149"/>
      <c r="P10035" s="145">
        <f t="shared" si="611"/>
        <v>0</v>
      </c>
      <c r="Q10035" t="str">
        <f t="shared" si="610"/>
        <v>NA</v>
      </c>
      <c r="R10035" s="145" t="str">
        <f t="shared" si="612"/>
        <v>NA</v>
      </c>
    </row>
    <row r="10036" spans="6:18" hidden="1">
      <c r="F10036" s="149"/>
      <c r="G10036" s="149"/>
      <c r="P10036" s="145">
        <f t="shared" si="611"/>
        <v>0</v>
      </c>
      <c r="Q10036" t="str">
        <f t="shared" si="610"/>
        <v>NA</v>
      </c>
      <c r="R10036" s="145" t="str">
        <f t="shared" si="612"/>
        <v>NA</v>
      </c>
    </row>
    <row r="10037" spans="6:18" hidden="1">
      <c r="F10037" s="149"/>
      <c r="G10037" s="149"/>
      <c r="P10037" s="145">
        <f t="shared" si="611"/>
        <v>0</v>
      </c>
      <c r="Q10037" t="str">
        <f t="shared" si="610"/>
        <v>NA</v>
      </c>
      <c r="R10037" s="145" t="str">
        <f t="shared" si="612"/>
        <v>NA</v>
      </c>
    </row>
    <row r="10038" spans="6:18" hidden="1">
      <c r="F10038" s="149"/>
      <c r="G10038" s="149"/>
      <c r="P10038" s="145">
        <f t="shared" si="611"/>
        <v>0</v>
      </c>
      <c r="Q10038" t="str">
        <f t="shared" si="610"/>
        <v>NA</v>
      </c>
      <c r="R10038" s="145" t="str">
        <f t="shared" si="612"/>
        <v>NA</v>
      </c>
    </row>
    <row r="10039" spans="6:18" hidden="1">
      <c r="F10039" s="149"/>
      <c r="G10039" s="149"/>
      <c r="P10039" s="145">
        <f t="shared" si="611"/>
        <v>0</v>
      </c>
      <c r="Q10039" t="str">
        <f t="shared" si="610"/>
        <v>NA</v>
      </c>
      <c r="R10039" s="145" t="str">
        <f t="shared" si="612"/>
        <v>NA</v>
      </c>
    </row>
    <row r="10040" spans="6:18" hidden="1">
      <c r="F10040" s="149"/>
      <c r="G10040" s="149"/>
      <c r="P10040" s="145">
        <f t="shared" si="611"/>
        <v>0</v>
      </c>
      <c r="Q10040" t="str">
        <f t="shared" si="610"/>
        <v>NA</v>
      </c>
      <c r="R10040" s="145" t="str">
        <f t="shared" si="612"/>
        <v>NA</v>
      </c>
    </row>
    <row r="10041" spans="6:18" hidden="1">
      <c r="F10041" s="149"/>
      <c r="G10041" s="149"/>
      <c r="P10041" s="145">
        <f t="shared" si="611"/>
        <v>0</v>
      </c>
      <c r="Q10041" t="str">
        <f t="shared" si="610"/>
        <v>NA</v>
      </c>
      <c r="R10041" s="145" t="str">
        <f t="shared" si="612"/>
        <v>NA</v>
      </c>
    </row>
    <row r="10042" spans="6:18" hidden="1">
      <c r="F10042" s="149"/>
      <c r="G10042" s="149"/>
      <c r="P10042" s="145">
        <f t="shared" si="611"/>
        <v>0</v>
      </c>
      <c r="Q10042" t="str">
        <f t="shared" si="610"/>
        <v>NA</v>
      </c>
      <c r="R10042" s="145" t="str">
        <f t="shared" si="612"/>
        <v>NA</v>
      </c>
    </row>
    <row r="10043" spans="6:18" hidden="1">
      <c r="F10043" s="149"/>
      <c r="G10043" s="149"/>
      <c r="P10043" s="145">
        <f t="shared" si="611"/>
        <v>0</v>
      </c>
      <c r="Q10043" t="str">
        <f t="shared" si="610"/>
        <v>NA</v>
      </c>
      <c r="R10043" s="145" t="str">
        <f t="shared" si="612"/>
        <v>NA</v>
      </c>
    </row>
    <row r="10044" spans="6:18" hidden="1">
      <c r="F10044" s="149"/>
      <c r="G10044" s="149"/>
      <c r="P10044" s="145">
        <f t="shared" si="611"/>
        <v>0</v>
      </c>
      <c r="Q10044" t="str">
        <f t="shared" si="610"/>
        <v>NA</v>
      </c>
      <c r="R10044" s="145" t="str">
        <f t="shared" si="612"/>
        <v>NA</v>
      </c>
    </row>
    <row r="10045" spans="6:18" hidden="1">
      <c r="F10045" s="149"/>
      <c r="G10045" s="149"/>
      <c r="P10045" s="145">
        <f t="shared" si="611"/>
        <v>0</v>
      </c>
      <c r="Q10045" t="str">
        <f t="shared" si="610"/>
        <v>NA</v>
      </c>
      <c r="R10045" s="145" t="str">
        <f t="shared" si="612"/>
        <v>NA</v>
      </c>
    </row>
    <row r="10046" spans="6:18" hidden="1">
      <c r="F10046" s="149"/>
      <c r="G10046" s="149"/>
      <c r="P10046" s="145">
        <f t="shared" si="611"/>
        <v>0</v>
      </c>
      <c r="Q10046" t="str">
        <f t="shared" si="610"/>
        <v>NA</v>
      </c>
      <c r="R10046" s="145" t="str">
        <f t="shared" si="612"/>
        <v>NA</v>
      </c>
    </row>
    <row r="10047" spans="6:18" hidden="1">
      <c r="F10047" s="149"/>
      <c r="G10047" s="149"/>
      <c r="P10047" s="145">
        <f t="shared" si="611"/>
        <v>0</v>
      </c>
      <c r="Q10047" t="str">
        <f t="shared" si="610"/>
        <v>NA</v>
      </c>
      <c r="R10047" s="145" t="str">
        <f t="shared" si="612"/>
        <v>NA</v>
      </c>
    </row>
    <row r="10048" spans="6:18" hidden="1">
      <c r="F10048" s="149"/>
      <c r="G10048" s="149"/>
      <c r="P10048" s="145">
        <f t="shared" si="611"/>
        <v>0</v>
      </c>
      <c r="Q10048" t="str">
        <f t="shared" ref="Q10048:Q10111" si="613">IF(AND(ISNUMBER(E10048),ISNUMBER(H10048),ISBLANK(F10048)),E10048-H10048,"NA")</f>
        <v>NA</v>
      </c>
      <c r="R10048" s="145" t="str">
        <f t="shared" si="612"/>
        <v>NA</v>
      </c>
    </row>
    <row r="10049" spans="5:18" hidden="1">
      <c r="F10049" s="149"/>
      <c r="G10049" s="149"/>
      <c r="P10049" s="145">
        <f t="shared" si="611"/>
        <v>0</v>
      </c>
      <c r="Q10049" t="str">
        <f t="shared" si="613"/>
        <v>NA</v>
      </c>
      <c r="R10049" s="145" t="str">
        <f t="shared" si="612"/>
        <v>NA</v>
      </c>
    </row>
    <row r="10050" spans="5:18" hidden="1">
      <c r="F10050" s="149"/>
      <c r="G10050" s="149"/>
      <c r="P10050" s="145">
        <f t="shared" si="611"/>
        <v>0</v>
      </c>
      <c r="Q10050" t="str">
        <f t="shared" si="613"/>
        <v>NA</v>
      </c>
      <c r="R10050" s="145" t="str">
        <f t="shared" si="612"/>
        <v>NA</v>
      </c>
    </row>
    <row r="10051" spans="5:18" hidden="1">
      <c r="F10051" s="149"/>
      <c r="G10051" s="149"/>
      <c r="P10051" s="145">
        <f t="shared" si="611"/>
        <v>0</v>
      </c>
      <c r="Q10051" t="str">
        <f t="shared" si="613"/>
        <v>NA</v>
      </c>
      <c r="R10051" s="145" t="str">
        <f t="shared" si="612"/>
        <v>NA</v>
      </c>
    </row>
    <row r="10052" spans="5:18" hidden="1">
      <c r="F10052" s="149"/>
      <c r="G10052" s="149"/>
      <c r="P10052" s="145">
        <f t="shared" si="611"/>
        <v>0</v>
      </c>
      <c r="Q10052" t="str">
        <f t="shared" si="613"/>
        <v>NA</v>
      </c>
      <c r="R10052" s="145" t="str">
        <f t="shared" si="612"/>
        <v>NA</v>
      </c>
    </row>
    <row r="10053" spans="5:18" hidden="1">
      <c r="F10053" s="149"/>
      <c r="G10053" s="149"/>
      <c r="P10053" s="145">
        <f t="shared" si="611"/>
        <v>0</v>
      </c>
      <c r="Q10053" t="str">
        <f t="shared" si="613"/>
        <v>NA</v>
      </c>
      <c r="R10053" s="145" t="str">
        <f t="shared" si="612"/>
        <v>NA</v>
      </c>
    </row>
    <row r="10054" spans="5:18" hidden="1">
      <c r="F10054" s="149"/>
      <c r="G10054" s="149"/>
      <c r="P10054" s="145">
        <f t="shared" si="611"/>
        <v>0</v>
      </c>
      <c r="Q10054" t="str">
        <f t="shared" si="613"/>
        <v>NA</v>
      </c>
      <c r="R10054" s="145" t="str">
        <f t="shared" si="612"/>
        <v>NA</v>
      </c>
    </row>
    <row r="10055" spans="5:18" hidden="1">
      <c r="E10055" s="149"/>
      <c r="P10055" s="145">
        <f t="shared" si="611"/>
        <v>0</v>
      </c>
      <c r="Q10055" t="str">
        <f t="shared" si="613"/>
        <v>NA</v>
      </c>
      <c r="R10055" s="145" t="str">
        <f t="shared" si="612"/>
        <v>NA</v>
      </c>
    </row>
    <row r="10056" spans="5:18" hidden="1">
      <c r="E10056" s="149"/>
      <c r="P10056" s="145">
        <f t="shared" si="611"/>
        <v>0</v>
      </c>
      <c r="Q10056" t="str">
        <f t="shared" si="613"/>
        <v>NA</v>
      </c>
      <c r="R10056" s="145" t="str">
        <f t="shared" si="612"/>
        <v>NA</v>
      </c>
    </row>
    <row r="10057" spans="5:18" hidden="1">
      <c r="E10057" s="149"/>
      <c r="P10057" s="145">
        <f t="shared" ref="P10057:P10120" si="614">IFERROR(K10057-L10057,0)</f>
        <v>0</v>
      </c>
      <c r="Q10057" t="str">
        <f t="shared" si="613"/>
        <v>NA</v>
      </c>
      <c r="R10057" s="145" t="str">
        <f t="shared" ref="R10057:R10120" si="615">IF(AND(ISNUMBER(F10057),ISNUMBER(I10057),ISBLANK(E10057)),F10057-I10057,"NA")</f>
        <v>NA</v>
      </c>
    </row>
    <row r="10058" spans="5:18" hidden="1">
      <c r="E10058" s="149"/>
      <c r="P10058" s="145">
        <f t="shared" si="614"/>
        <v>0</v>
      </c>
      <c r="Q10058" t="str">
        <f t="shared" si="613"/>
        <v>NA</v>
      </c>
      <c r="R10058" s="145" t="str">
        <f t="shared" si="615"/>
        <v>NA</v>
      </c>
    </row>
    <row r="10059" spans="5:18" hidden="1">
      <c r="E10059" s="149"/>
      <c r="P10059" s="145">
        <f t="shared" si="614"/>
        <v>0</v>
      </c>
      <c r="Q10059" t="str">
        <f t="shared" si="613"/>
        <v>NA</v>
      </c>
      <c r="R10059" s="145" t="str">
        <f t="shared" si="615"/>
        <v>NA</v>
      </c>
    </row>
    <row r="10060" spans="5:18" hidden="1">
      <c r="E10060" s="149"/>
      <c r="P10060" s="145">
        <f t="shared" si="614"/>
        <v>0</v>
      </c>
      <c r="Q10060" t="str">
        <f t="shared" si="613"/>
        <v>NA</v>
      </c>
      <c r="R10060" s="145" t="str">
        <f t="shared" si="615"/>
        <v>NA</v>
      </c>
    </row>
    <row r="10061" spans="5:18" hidden="1">
      <c r="F10061" s="149"/>
      <c r="G10061" s="149"/>
      <c r="P10061" s="145">
        <f t="shared" si="614"/>
        <v>0</v>
      </c>
      <c r="Q10061" t="str">
        <f t="shared" si="613"/>
        <v>NA</v>
      </c>
      <c r="R10061" s="145" t="str">
        <f t="shared" si="615"/>
        <v>NA</v>
      </c>
    </row>
    <row r="10062" spans="5:18" hidden="1">
      <c r="F10062" s="149"/>
      <c r="G10062" s="149"/>
      <c r="P10062" s="145">
        <f t="shared" si="614"/>
        <v>0</v>
      </c>
      <c r="Q10062" t="str">
        <f t="shared" si="613"/>
        <v>NA</v>
      </c>
      <c r="R10062" s="145" t="str">
        <f t="shared" si="615"/>
        <v>NA</v>
      </c>
    </row>
    <row r="10063" spans="5:18" hidden="1">
      <c r="F10063" s="149"/>
      <c r="G10063" s="149"/>
      <c r="P10063" s="145">
        <f t="shared" si="614"/>
        <v>0</v>
      </c>
      <c r="Q10063" t="str">
        <f t="shared" si="613"/>
        <v>NA</v>
      </c>
      <c r="R10063" s="145" t="str">
        <f t="shared" si="615"/>
        <v>NA</v>
      </c>
    </row>
    <row r="10064" spans="5:18" hidden="1">
      <c r="E10064" s="149"/>
      <c r="P10064" s="145">
        <f t="shared" si="614"/>
        <v>0</v>
      </c>
      <c r="Q10064" t="str">
        <f t="shared" si="613"/>
        <v>NA</v>
      </c>
      <c r="R10064" s="145" t="str">
        <f t="shared" si="615"/>
        <v>NA</v>
      </c>
    </row>
    <row r="10065" spans="5:18" hidden="1">
      <c r="E10065" s="149"/>
      <c r="P10065" s="145">
        <f t="shared" si="614"/>
        <v>0</v>
      </c>
      <c r="Q10065" t="str">
        <f t="shared" si="613"/>
        <v>NA</v>
      </c>
      <c r="R10065" s="145" t="str">
        <f t="shared" si="615"/>
        <v>NA</v>
      </c>
    </row>
    <row r="10066" spans="5:18" hidden="1">
      <c r="E10066" s="149"/>
      <c r="P10066" s="145">
        <f t="shared" si="614"/>
        <v>0</v>
      </c>
      <c r="Q10066" t="str">
        <f t="shared" si="613"/>
        <v>NA</v>
      </c>
      <c r="R10066" s="145" t="str">
        <f t="shared" si="615"/>
        <v>NA</v>
      </c>
    </row>
    <row r="10067" spans="5:18" hidden="1">
      <c r="F10067" s="149"/>
      <c r="G10067" s="149"/>
      <c r="P10067" s="145">
        <f t="shared" si="614"/>
        <v>0</v>
      </c>
      <c r="Q10067" t="str">
        <f t="shared" si="613"/>
        <v>NA</v>
      </c>
      <c r="R10067" s="145" t="str">
        <f t="shared" si="615"/>
        <v>NA</v>
      </c>
    </row>
    <row r="10068" spans="5:18" hidden="1">
      <c r="F10068" s="149"/>
      <c r="G10068" s="149"/>
      <c r="P10068" s="145">
        <f t="shared" si="614"/>
        <v>0</v>
      </c>
      <c r="Q10068" t="str">
        <f t="shared" si="613"/>
        <v>NA</v>
      </c>
      <c r="R10068" s="145" t="str">
        <f t="shared" si="615"/>
        <v>NA</v>
      </c>
    </row>
    <row r="10069" spans="5:18" hidden="1">
      <c r="F10069" s="149"/>
      <c r="G10069" s="149"/>
      <c r="P10069" s="145">
        <f t="shared" si="614"/>
        <v>0</v>
      </c>
      <c r="Q10069" t="str">
        <f t="shared" si="613"/>
        <v>NA</v>
      </c>
      <c r="R10069" s="145" t="str">
        <f t="shared" si="615"/>
        <v>NA</v>
      </c>
    </row>
    <row r="10070" spans="5:18" hidden="1">
      <c r="F10070" s="149"/>
      <c r="G10070" s="149"/>
      <c r="P10070" s="145">
        <f t="shared" si="614"/>
        <v>0</v>
      </c>
      <c r="Q10070" t="str">
        <f t="shared" si="613"/>
        <v>NA</v>
      </c>
      <c r="R10070" s="145" t="str">
        <f t="shared" si="615"/>
        <v>NA</v>
      </c>
    </row>
    <row r="10071" spans="5:18" hidden="1">
      <c r="F10071" s="149"/>
      <c r="G10071" s="149"/>
      <c r="P10071" s="145">
        <f t="shared" si="614"/>
        <v>0</v>
      </c>
      <c r="Q10071" t="str">
        <f t="shared" si="613"/>
        <v>NA</v>
      </c>
      <c r="R10071" s="145" t="str">
        <f t="shared" si="615"/>
        <v>NA</v>
      </c>
    </row>
    <row r="10072" spans="5:18" hidden="1">
      <c r="F10072" s="149"/>
      <c r="G10072" s="149"/>
      <c r="P10072" s="145">
        <f t="shared" si="614"/>
        <v>0</v>
      </c>
      <c r="Q10072" t="str">
        <f t="shared" si="613"/>
        <v>NA</v>
      </c>
      <c r="R10072" s="145" t="str">
        <f t="shared" si="615"/>
        <v>NA</v>
      </c>
    </row>
    <row r="10073" spans="5:18" hidden="1">
      <c r="F10073" s="149"/>
      <c r="G10073" s="149"/>
      <c r="P10073" s="145">
        <f t="shared" si="614"/>
        <v>0</v>
      </c>
      <c r="Q10073" t="str">
        <f t="shared" si="613"/>
        <v>NA</v>
      </c>
      <c r="R10073" s="145" t="str">
        <f t="shared" si="615"/>
        <v>NA</v>
      </c>
    </row>
    <row r="10074" spans="5:18" hidden="1">
      <c r="F10074" s="149"/>
      <c r="G10074" s="149"/>
      <c r="P10074" s="145">
        <f t="shared" si="614"/>
        <v>0</v>
      </c>
      <c r="Q10074" t="str">
        <f t="shared" si="613"/>
        <v>NA</v>
      </c>
      <c r="R10074" s="145" t="str">
        <f t="shared" si="615"/>
        <v>NA</v>
      </c>
    </row>
    <row r="10075" spans="5:18" hidden="1">
      <c r="F10075" s="149"/>
      <c r="G10075" s="149"/>
      <c r="P10075" s="145">
        <f t="shared" si="614"/>
        <v>0</v>
      </c>
      <c r="Q10075" t="str">
        <f t="shared" si="613"/>
        <v>NA</v>
      </c>
      <c r="R10075" s="145" t="str">
        <f t="shared" si="615"/>
        <v>NA</v>
      </c>
    </row>
    <row r="10076" spans="5:18" hidden="1">
      <c r="F10076" s="149"/>
      <c r="G10076" s="149"/>
      <c r="P10076" s="145">
        <f t="shared" si="614"/>
        <v>0</v>
      </c>
      <c r="Q10076" t="str">
        <f t="shared" si="613"/>
        <v>NA</v>
      </c>
      <c r="R10076" s="145" t="str">
        <f t="shared" si="615"/>
        <v>NA</v>
      </c>
    </row>
    <row r="10077" spans="5:18" hidden="1">
      <c r="F10077" s="149"/>
      <c r="G10077" s="149"/>
      <c r="P10077" s="145">
        <f t="shared" si="614"/>
        <v>0</v>
      </c>
      <c r="Q10077" t="str">
        <f t="shared" si="613"/>
        <v>NA</v>
      </c>
      <c r="R10077" s="145" t="str">
        <f t="shared" si="615"/>
        <v>NA</v>
      </c>
    </row>
    <row r="10078" spans="5:18" hidden="1">
      <c r="F10078" s="149"/>
      <c r="G10078" s="149"/>
      <c r="P10078" s="145">
        <f t="shared" si="614"/>
        <v>0</v>
      </c>
      <c r="Q10078" t="str">
        <f t="shared" si="613"/>
        <v>NA</v>
      </c>
      <c r="R10078" s="145" t="str">
        <f t="shared" si="615"/>
        <v>NA</v>
      </c>
    </row>
    <row r="10079" spans="5:18" hidden="1">
      <c r="E10079" s="149"/>
      <c r="P10079" s="145">
        <f t="shared" si="614"/>
        <v>0</v>
      </c>
      <c r="Q10079" t="str">
        <f t="shared" si="613"/>
        <v>NA</v>
      </c>
      <c r="R10079" s="145" t="str">
        <f t="shared" si="615"/>
        <v>NA</v>
      </c>
    </row>
    <row r="10080" spans="5:18" hidden="1">
      <c r="E10080" s="149"/>
      <c r="P10080" s="145">
        <f t="shared" si="614"/>
        <v>0</v>
      </c>
      <c r="Q10080" t="str">
        <f t="shared" si="613"/>
        <v>NA</v>
      </c>
      <c r="R10080" s="145" t="str">
        <f t="shared" si="615"/>
        <v>NA</v>
      </c>
    </row>
    <row r="10081" spans="5:18" hidden="1">
      <c r="E10081" s="149"/>
      <c r="P10081" s="145">
        <f t="shared" si="614"/>
        <v>0</v>
      </c>
      <c r="Q10081" t="str">
        <f t="shared" si="613"/>
        <v>NA</v>
      </c>
      <c r="R10081" s="145" t="str">
        <f t="shared" si="615"/>
        <v>NA</v>
      </c>
    </row>
    <row r="10082" spans="5:18" hidden="1">
      <c r="E10082" s="149"/>
      <c r="P10082" s="145">
        <f t="shared" si="614"/>
        <v>0</v>
      </c>
      <c r="Q10082" t="str">
        <f t="shared" si="613"/>
        <v>NA</v>
      </c>
      <c r="R10082" s="145" t="str">
        <f t="shared" si="615"/>
        <v>NA</v>
      </c>
    </row>
    <row r="10083" spans="5:18" hidden="1">
      <c r="E10083" s="149"/>
      <c r="P10083" s="145">
        <f t="shared" si="614"/>
        <v>0</v>
      </c>
      <c r="Q10083" t="str">
        <f t="shared" si="613"/>
        <v>NA</v>
      </c>
      <c r="R10083" s="145" t="str">
        <f t="shared" si="615"/>
        <v>NA</v>
      </c>
    </row>
    <row r="10084" spans="5:18" hidden="1">
      <c r="E10084" s="149"/>
      <c r="P10084" s="145">
        <f t="shared" si="614"/>
        <v>0</v>
      </c>
      <c r="Q10084" t="str">
        <f t="shared" si="613"/>
        <v>NA</v>
      </c>
      <c r="R10084" s="145" t="str">
        <f t="shared" si="615"/>
        <v>NA</v>
      </c>
    </row>
    <row r="10085" spans="5:18" hidden="1">
      <c r="F10085" s="149"/>
      <c r="G10085" s="149"/>
      <c r="P10085" s="145">
        <f t="shared" si="614"/>
        <v>0</v>
      </c>
      <c r="Q10085" t="str">
        <f t="shared" si="613"/>
        <v>NA</v>
      </c>
      <c r="R10085" s="145" t="str">
        <f t="shared" si="615"/>
        <v>NA</v>
      </c>
    </row>
    <row r="10086" spans="5:18" hidden="1">
      <c r="F10086" s="149"/>
      <c r="G10086" s="149"/>
      <c r="P10086" s="145">
        <f t="shared" si="614"/>
        <v>0</v>
      </c>
      <c r="Q10086" t="str">
        <f t="shared" si="613"/>
        <v>NA</v>
      </c>
      <c r="R10086" s="145" t="str">
        <f t="shared" si="615"/>
        <v>NA</v>
      </c>
    </row>
    <row r="10087" spans="5:18" hidden="1">
      <c r="F10087" s="149"/>
      <c r="G10087" s="149"/>
      <c r="P10087" s="145">
        <f t="shared" si="614"/>
        <v>0</v>
      </c>
      <c r="Q10087" t="str">
        <f t="shared" si="613"/>
        <v>NA</v>
      </c>
      <c r="R10087" s="145" t="str">
        <f t="shared" si="615"/>
        <v>NA</v>
      </c>
    </row>
    <row r="10088" spans="5:18" hidden="1">
      <c r="E10088" s="149"/>
      <c r="P10088" s="145">
        <f t="shared" si="614"/>
        <v>0</v>
      </c>
      <c r="Q10088" t="str">
        <f t="shared" si="613"/>
        <v>NA</v>
      </c>
      <c r="R10088" s="145" t="str">
        <f t="shared" si="615"/>
        <v>NA</v>
      </c>
    </row>
    <row r="10089" spans="5:18" hidden="1">
      <c r="E10089" s="149"/>
      <c r="P10089" s="145">
        <f t="shared" si="614"/>
        <v>0</v>
      </c>
      <c r="Q10089" t="str">
        <f t="shared" si="613"/>
        <v>NA</v>
      </c>
      <c r="R10089" s="145" t="str">
        <f t="shared" si="615"/>
        <v>NA</v>
      </c>
    </row>
    <row r="10090" spans="5:18" hidden="1">
      <c r="E10090" s="149"/>
      <c r="P10090" s="145">
        <f t="shared" si="614"/>
        <v>0</v>
      </c>
      <c r="Q10090" t="str">
        <f t="shared" si="613"/>
        <v>NA</v>
      </c>
      <c r="R10090" s="145" t="str">
        <f t="shared" si="615"/>
        <v>NA</v>
      </c>
    </row>
    <row r="10091" spans="5:18" hidden="1">
      <c r="F10091" s="149"/>
      <c r="G10091" s="149"/>
      <c r="P10091" s="145">
        <f t="shared" si="614"/>
        <v>0</v>
      </c>
      <c r="Q10091" t="str">
        <f t="shared" si="613"/>
        <v>NA</v>
      </c>
      <c r="R10091" s="145" t="str">
        <f t="shared" si="615"/>
        <v>NA</v>
      </c>
    </row>
    <row r="10092" spans="5:18" hidden="1">
      <c r="F10092" s="149"/>
      <c r="G10092" s="149"/>
      <c r="P10092" s="145">
        <f t="shared" si="614"/>
        <v>0</v>
      </c>
      <c r="Q10092" t="str">
        <f t="shared" si="613"/>
        <v>NA</v>
      </c>
      <c r="R10092" s="145" t="str">
        <f t="shared" si="615"/>
        <v>NA</v>
      </c>
    </row>
    <row r="10093" spans="5:18" hidden="1">
      <c r="F10093" s="149"/>
      <c r="G10093" s="149"/>
      <c r="P10093" s="145">
        <f t="shared" si="614"/>
        <v>0</v>
      </c>
      <c r="Q10093" t="str">
        <f t="shared" si="613"/>
        <v>NA</v>
      </c>
      <c r="R10093" s="145" t="str">
        <f t="shared" si="615"/>
        <v>NA</v>
      </c>
    </row>
    <row r="10094" spans="5:18" hidden="1">
      <c r="F10094" s="149"/>
      <c r="G10094" s="149"/>
      <c r="P10094" s="145">
        <f t="shared" si="614"/>
        <v>0</v>
      </c>
      <c r="Q10094" t="str">
        <f t="shared" si="613"/>
        <v>NA</v>
      </c>
      <c r="R10094" s="145" t="str">
        <f t="shared" si="615"/>
        <v>NA</v>
      </c>
    </row>
    <row r="10095" spans="5:18" hidden="1">
      <c r="F10095" s="149"/>
      <c r="G10095" s="149"/>
      <c r="P10095" s="145">
        <f t="shared" si="614"/>
        <v>0</v>
      </c>
      <c r="Q10095" t="str">
        <f t="shared" si="613"/>
        <v>NA</v>
      </c>
      <c r="R10095" s="145" t="str">
        <f t="shared" si="615"/>
        <v>NA</v>
      </c>
    </row>
    <row r="10096" spans="5:18" hidden="1">
      <c r="F10096" s="149"/>
      <c r="G10096" s="149"/>
      <c r="P10096" s="145">
        <f t="shared" si="614"/>
        <v>0</v>
      </c>
      <c r="Q10096" t="str">
        <f t="shared" si="613"/>
        <v>NA</v>
      </c>
      <c r="R10096" s="145" t="str">
        <f t="shared" si="615"/>
        <v>NA</v>
      </c>
    </row>
    <row r="10097" spans="5:18" hidden="1">
      <c r="F10097" s="149"/>
      <c r="G10097" s="149"/>
      <c r="P10097" s="145">
        <f t="shared" si="614"/>
        <v>0</v>
      </c>
      <c r="Q10097" t="str">
        <f t="shared" si="613"/>
        <v>NA</v>
      </c>
      <c r="R10097" s="145" t="str">
        <f t="shared" si="615"/>
        <v>NA</v>
      </c>
    </row>
    <row r="10098" spans="5:18" hidden="1">
      <c r="F10098" s="149"/>
      <c r="G10098" s="149"/>
      <c r="P10098" s="145">
        <f t="shared" si="614"/>
        <v>0</v>
      </c>
      <c r="Q10098" t="str">
        <f t="shared" si="613"/>
        <v>NA</v>
      </c>
      <c r="R10098" s="145" t="str">
        <f t="shared" si="615"/>
        <v>NA</v>
      </c>
    </row>
    <row r="10099" spans="5:18" hidden="1">
      <c r="F10099" s="149"/>
      <c r="G10099" s="149"/>
      <c r="P10099" s="145">
        <f t="shared" si="614"/>
        <v>0</v>
      </c>
      <c r="Q10099" t="str">
        <f t="shared" si="613"/>
        <v>NA</v>
      </c>
      <c r="R10099" s="145" t="str">
        <f t="shared" si="615"/>
        <v>NA</v>
      </c>
    </row>
    <row r="10100" spans="5:18" hidden="1">
      <c r="F10100" s="149"/>
      <c r="G10100" s="149"/>
      <c r="P10100" s="145">
        <f t="shared" si="614"/>
        <v>0</v>
      </c>
      <c r="Q10100" t="str">
        <f t="shared" si="613"/>
        <v>NA</v>
      </c>
      <c r="R10100" s="145" t="str">
        <f t="shared" si="615"/>
        <v>NA</v>
      </c>
    </row>
    <row r="10101" spans="5:18" hidden="1">
      <c r="F10101" s="149"/>
      <c r="G10101" s="149"/>
      <c r="P10101" s="145">
        <f t="shared" si="614"/>
        <v>0</v>
      </c>
      <c r="Q10101" t="str">
        <f t="shared" si="613"/>
        <v>NA</v>
      </c>
      <c r="R10101" s="145" t="str">
        <f t="shared" si="615"/>
        <v>NA</v>
      </c>
    </row>
    <row r="10102" spans="5:18" hidden="1">
      <c r="F10102" s="149"/>
      <c r="G10102" s="149"/>
      <c r="P10102" s="145">
        <f t="shared" si="614"/>
        <v>0</v>
      </c>
      <c r="Q10102" t="str">
        <f t="shared" si="613"/>
        <v>NA</v>
      </c>
      <c r="R10102" s="145" t="str">
        <f t="shared" si="615"/>
        <v>NA</v>
      </c>
    </row>
    <row r="10103" spans="5:18" hidden="1">
      <c r="E10103" s="149"/>
      <c r="P10103" s="145">
        <f t="shared" si="614"/>
        <v>0</v>
      </c>
      <c r="Q10103" t="str">
        <f t="shared" si="613"/>
        <v>NA</v>
      </c>
      <c r="R10103" s="145" t="str">
        <f t="shared" si="615"/>
        <v>NA</v>
      </c>
    </row>
    <row r="10104" spans="5:18" hidden="1">
      <c r="E10104" s="149"/>
      <c r="P10104" s="145">
        <f t="shared" si="614"/>
        <v>0</v>
      </c>
      <c r="Q10104" t="str">
        <f t="shared" si="613"/>
        <v>NA</v>
      </c>
      <c r="R10104" s="145" t="str">
        <f t="shared" si="615"/>
        <v>NA</v>
      </c>
    </row>
    <row r="10105" spans="5:18" hidden="1">
      <c r="E10105" s="149"/>
      <c r="P10105" s="145">
        <f t="shared" si="614"/>
        <v>0</v>
      </c>
      <c r="Q10105" t="str">
        <f t="shared" si="613"/>
        <v>NA</v>
      </c>
      <c r="R10105" s="145" t="str">
        <f t="shared" si="615"/>
        <v>NA</v>
      </c>
    </row>
    <row r="10106" spans="5:18" hidden="1">
      <c r="E10106" s="149"/>
      <c r="P10106" s="145">
        <f t="shared" si="614"/>
        <v>0</v>
      </c>
      <c r="Q10106" t="str">
        <f t="shared" si="613"/>
        <v>NA</v>
      </c>
      <c r="R10106" s="145" t="str">
        <f t="shared" si="615"/>
        <v>NA</v>
      </c>
    </row>
    <row r="10107" spans="5:18" hidden="1">
      <c r="E10107" s="149"/>
      <c r="P10107" s="145">
        <f t="shared" si="614"/>
        <v>0</v>
      </c>
      <c r="Q10107" t="str">
        <f t="shared" si="613"/>
        <v>NA</v>
      </c>
      <c r="R10107" s="145" t="str">
        <f t="shared" si="615"/>
        <v>NA</v>
      </c>
    </row>
    <row r="10108" spans="5:18" hidden="1">
      <c r="E10108" s="149"/>
      <c r="P10108" s="145">
        <f t="shared" si="614"/>
        <v>0</v>
      </c>
      <c r="Q10108" t="str">
        <f t="shared" si="613"/>
        <v>NA</v>
      </c>
      <c r="R10108" s="145" t="str">
        <f t="shared" si="615"/>
        <v>NA</v>
      </c>
    </row>
    <row r="10109" spans="5:18" hidden="1">
      <c r="F10109" s="149"/>
      <c r="G10109" s="149"/>
      <c r="P10109" s="145">
        <f t="shared" si="614"/>
        <v>0</v>
      </c>
      <c r="Q10109" t="str">
        <f t="shared" si="613"/>
        <v>NA</v>
      </c>
      <c r="R10109" s="145" t="str">
        <f t="shared" si="615"/>
        <v>NA</v>
      </c>
    </row>
    <row r="10110" spans="5:18" hidden="1">
      <c r="F10110" s="149"/>
      <c r="G10110" s="149"/>
      <c r="P10110" s="145">
        <f t="shared" si="614"/>
        <v>0</v>
      </c>
      <c r="Q10110" t="str">
        <f t="shared" si="613"/>
        <v>NA</v>
      </c>
      <c r="R10110" s="145" t="str">
        <f t="shared" si="615"/>
        <v>NA</v>
      </c>
    </row>
    <row r="10111" spans="5:18" hidden="1">
      <c r="F10111" s="149"/>
      <c r="G10111" s="149"/>
      <c r="P10111" s="145">
        <f t="shared" si="614"/>
        <v>0</v>
      </c>
      <c r="Q10111" t="str">
        <f t="shared" si="613"/>
        <v>NA</v>
      </c>
      <c r="R10111" s="145" t="str">
        <f t="shared" si="615"/>
        <v>NA</v>
      </c>
    </row>
    <row r="10112" spans="5:18" hidden="1">
      <c r="E10112" s="149"/>
      <c r="P10112" s="145">
        <f t="shared" si="614"/>
        <v>0</v>
      </c>
      <c r="Q10112" t="str">
        <f t="shared" ref="Q10112:Q10175" si="616">IF(AND(ISNUMBER(E10112),ISNUMBER(H10112),ISBLANK(F10112)),E10112-H10112,"NA")</f>
        <v>NA</v>
      </c>
      <c r="R10112" s="145" t="str">
        <f t="shared" si="615"/>
        <v>NA</v>
      </c>
    </row>
    <row r="10113" spans="5:18" hidden="1">
      <c r="E10113" s="149"/>
      <c r="P10113" s="145">
        <f t="shared" si="614"/>
        <v>0</v>
      </c>
      <c r="Q10113" t="str">
        <f t="shared" si="616"/>
        <v>NA</v>
      </c>
      <c r="R10113" s="145" t="str">
        <f t="shared" si="615"/>
        <v>NA</v>
      </c>
    </row>
    <row r="10114" spans="5:18" hidden="1">
      <c r="E10114" s="149"/>
      <c r="P10114" s="145">
        <f t="shared" si="614"/>
        <v>0</v>
      </c>
      <c r="Q10114" t="str">
        <f t="shared" si="616"/>
        <v>NA</v>
      </c>
      <c r="R10114" s="145" t="str">
        <f t="shared" si="615"/>
        <v>NA</v>
      </c>
    </row>
    <row r="10115" spans="5:18" hidden="1">
      <c r="F10115" s="149"/>
      <c r="G10115" s="149"/>
      <c r="P10115" s="145">
        <f t="shared" si="614"/>
        <v>0</v>
      </c>
      <c r="Q10115" t="str">
        <f t="shared" si="616"/>
        <v>NA</v>
      </c>
      <c r="R10115" s="145" t="str">
        <f t="shared" si="615"/>
        <v>NA</v>
      </c>
    </row>
    <row r="10116" spans="5:18" hidden="1">
      <c r="F10116" s="149"/>
      <c r="G10116" s="149"/>
      <c r="P10116" s="145">
        <f t="shared" si="614"/>
        <v>0</v>
      </c>
      <c r="Q10116" t="str">
        <f t="shared" si="616"/>
        <v>NA</v>
      </c>
      <c r="R10116" s="145" t="str">
        <f t="shared" si="615"/>
        <v>NA</v>
      </c>
    </row>
    <row r="10117" spans="5:18" hidden="1">
      <c r="F10117" s="149"/>
      <c r="G10117" s="149"/>
      <c r="P10117" s="145">
        <f t="shared" si="614"/>
        <v>0</v>
      </c>
      <c r="Q10117" t="str">
        <f t="shared" si="616"/>
        <v>NA</v>
      </c>
      <c r="R10117" s="145" t="str">
        <f t="shared" si="615"/>
        <v>NA</v>
      </c>
    </row>
    <row r="10118" spans="5:18" hidden="1">
      <c r="F10118" s="149"/>
      <c r="G10118" s="149"/>
      <c r="P10118" s="145">
        <f t="shared" si="614"/>
        <v>0</v>
      </c>
      <c r="Q10118" t="str">
        <f t="shared" si="616"/>
        <v>NA</v>
      </c>
      <c r="R10118" s="145" t="str">
        <f t="shared" si="615"/>
        <v>NA</v>
      </c>
    </row>
    <row r="10119" spans="5:18" hidden="1">
      <c r="F10119" s="149"/>
      <c r="G10119" s="149"/>
      <c r="P10119" s="145">
        <f t="shared" si="614"/>
        <v>0</v>
      </c>
      <c r="Q10119" t="str">
        <f t="shared" si="616"/>
        <v>NA</v>
      </c>
      <c r="R10119" s="145" t="str">
        <f t="shared" si="615"/>
        <v>NA</v>
      </c>
    </row>
    <row r="10120" spans="5:18" hidden="1">
      <c r="F10120" s="149"/>
      <c r="G10120" s="149"/>
      <c r="P10120" s="145">
        <f t="shared" si="614"/>
        <v>0</v>
      </c>
      <c r="Q10120" t="str">
        <f t="shared" si="616"/>
        <v>NA</v>
      </c>
      <c r="R10120" s="145" t="str">
        <f t="shared" si="615"/>
        <v>NA</v>
      </c>
    </row>
    <row r="10121" spans="5:18" hidden="1">
      <c r="F10121" s="149"/>
      <c r="G10121" s="149"/>
      <c r="P10121" s="145">
        <f t="shared" ref="P10121:P10184" si="617">IFERROR(K10121-L10121,0)</f>
        <v>0</v>
      </c>
      <c r="Q10121" t="str">
        <f t="shared" si="616"/>
        <v>NA</v>
      </c>
      <c r="R10121" s="145" t="str">
        <f t="shared" ref="R10121:R10184" si="618">IF(AND(ISNUMBER(F10121),ISNUMBER(I10121),ISBLANK(E10121)),F10121-I10121,"NA")</f>
        <v>NA</v>
      </c>
    </row>
    <row r="10122" spans="5:18" hidden="1">
      <c r="F10122" s="149"/>
      <c r="G10122" s="149"/>
      <c r="P10122" s="145">
        <f t="shared" si="617"/>
        <v>0</v>
      </c>
      <c r="Q10122" t="str">
        <f t="shared" si="616"/>
        <v>NA</v>
      </c>
      <c r="R10122" s="145" t="str">
        <f t="shared" si="618"/>
        <v>NA</v>
      </c>
    </row>
    <row r="10123" spans="5:18" hidden="1">
      <c r="F10123" s="149"/>
      <c r="G10123" s="149"/>
      <c r="P10123" s="145">
        <f t="shared" si="617"/>
        <v>0</v>
      </c>
      <c r="Q10123" t="str">
        <f t="shared" si="616"/>
        <v>NA</v>
      </c>
      <c r="R10123" s="145" t="str">
        <f t="shared" si="618"/>
        <v>NA</v>
      </c>
    </row>
    <row r="10124" spans="5:18" hidden="1">
      <c r="F10124" s="149"/>
      <c r="G10124" s="149"/>
      <c r="P10124" s="145">
        <f t="shared" si="617"/>
        <v>0</v>
      </c>
      <c r="Q10124" t="str">
        <f t="shared" si="616"/>
        <v>NA</v>
      </c>
      <c r="R10124" s="145" t="str">
        <f t="shared" si="618"/>
        <v>NA</v>
      </c>
    </row>
    <row r="10125" spans="5:18" hidden="1">
      <c r="F10125" s="149"/>
      <c r="G10125" s="149"/>
      <c r="P10125" s="145">
        <f t="shared" si="617"/>
        <v>0</v>
      </c>
      <c r="Q10125" t="str">
        <f t="shared" si="616"/>
        <v>NA</v>
      </c>
      <c r="R10125" s="145" t="str">
        <f t="shared" si="618"/>
        <v>NA</v>
      </c>
    </row>
    <row r="10126" spans="5:18" hidden="1">
      <c r="F10126" s="149"/>
      <c r="G10126" s="149"/>
      <c r="P10126" s="145">
        <f t="shared" si="617"/>
        <v>0</v>
      </c>
      <c r="Q10126" t="str">
        <f t="shared" si="616"/>
        <v>NA</v>
      </c>
      <c r="R10126" s="145" t="str">
        <f t="shared" si="618"/>
        <v>NA</v>
      </c>
    </row>
    <row r="10127" spans="5:18" hidden="1">
      <c r="E10127" s="149"/>
      <c r="P10127" s="145">
        <f t="shared" si="617"/>
        <v>0</v>
      </c>
      <c r="Q10127" t="str">
        <f t="shared" si="616"/>
        <v>NA</v>
      </c>
      <c r="R10127" s="145" t="str">
        <f t="shared" si="618"/>
        <v>NA</v>
      </c>
    </row>
    <row r="10128" spans="5:18" hidden="1">
      <c r="E10128" s="149"/>
      <c r="P10128" s="145">
        <f t="shared" si="617"/>
        <v>0</v>
      </c>
      <c r="Q10128" t="str">
        <f t="shared" si="616"/>
        <v>NA</v>
      </c>
      <c r="R10128" s="145" t="str">
        <f t="shared" si="618"/>
        <v>NA</v>
      </c>
    </row>
    <row r="10129" spans="5:18" hidden="1">
      <c r="E10129" s="149"/>
      <c r="P10129" s="145">
        <f t="shared" si="617"/>
        <v>0</v>
      </c>
      <c r="Q10129" t="str">
        <f t="shared" si="616"/>
        <v>NA</v>
      </c>
      <c r="R10129" s="145" t="str">
        <f t="shared" si="618"/>
        <v>NA</v>
      </c>
    </row>
    <row r="10130" spans="5:18" hidden="1">
      <c r="E10130" s="149"/>
      <c r="P10130" s="145">
        <f t="shared" si="617"/>
        <v>0</v>
      </c>
      <c r="Q10130" t="str">
        <f t="shared" si="616"/>
        <v>NA</v>
      </c>
      <c r="R10130" s="145" t="str">
        <f t="shared" si="618"/>
        <v>NA</v>
      </c>
    </row>
    <row r="10131" spans="5:18" hidden="1">
      <c r="E10131" s="149"/>
      <c r="P10131" s="145">
        <f t="shared" si="617"/>
        <v>0</v>
      </c>
      <c r="Q10131" t="str">
        <f t="shared" si="616"/>
        <v>NA</v>
      </c>
      <c r="R10131" s="145" t="str">
        <f t="shared" si="618"/>
        <v>NA</v>
      </c>
    </row>
    <row r="10132" spans="5:18" hidden="1">
      <c r="E10132" s="149"/>
      <c r="P10132" s="145">
        <f t="shared" si="617"/>
        <v>0</v>
      </c>
      <c r="Q10132" t="str">
        <f t="shared" si="616"/>
        <v>NA</v>
      </c>
      <c r="R10132" s="145" t="str">
        <f t="shared" si="618"/>
        <v>NA</v>
      </c>
    </row>
    <row r="10133" spans="5:18" hidden="1">
      <c r="F10133" s="149"/>
      <c r="G10133" s="149"/>
      <c r="P10133" s="145">
        <f t="shared" si="617"/>
        <v>0</v>
      </c>
      <c r="Q10133" t="str">
        <f t="shared" si="616"/>
        <v>NA</v>
      </c>
      <c r="R10133" s="145" t="str">
        <f t="shared" si="618"/>
        <v>NA</v>
      </c>
    </row>
    <row r="10134" spans="5:18" hidden="1">
      <c r="F10134" s="149"/>
      <c r="G10134" s="149"/>
      <c r="P10134" s="145">
        <f t="shared" si="617"/>
        <v>0</v>
      </c>
      <c r="Q10134" t="str">
        <f t="shared" si="616"/>
        <v>NA</v>
      </c>
      <c r="R10134" s="145" t="str">
        <f t="shared" si="618"/>
        <v>NA</v>
      </c>
    </row>
    <row r="10135" spans="5:18" hidden="1">
      <c r="F10135" s="149"/>
      <c r="G10135" s="149"/>
      <c r="P10135" s="145">
        <f t="shared" si="617"/>
        <v>0</v>
      </c>
      <c r="Q10135" t="str">
        <f t="shared" si="616"/>
        <v>NA</v>
      </c>
      <c r="R10135" s="145" t="str">
        <f t="shared" si="618"/>
        <v>NA</v>
      </c>
    </row>
    <row r="10136" spans="5:18" hidden="1">
      <c r="E10136" s="149"/>
      <c r="P10136" s="145">
        <f t="shared" si="617"/>
        <v>0</v>
      </c>
      <c r="Q10136" t="str">
        <f t="shared" si="616"/>
        <v>NA</v>
      </c>
      <c r="R10136" s="145" t="str">
        <f t="shared" si="618"/>
        <v>NA</v>
      </c>
    </row>
    <row r="10137" spans="5:18" hidden="1">
      <c r="E10137" s="149"/>
      <c r="P10137" s="145">
        <f t="shared" si="617"/>
        <v>0</v>
      </c>
      <c r="Q10137" t="str">
        <f t="shared" si="616"/>
        <v>NA</v>
      </c>
      <c r="R10137" s="145" t="str">
        <f t="shared" si="618"/>
        <v>NA</v>
      </c>
    </row>
    <row r="10138" spans="5:18" hidden="1">
      <c r="E10138" s="149"/>
      <c r="P10138" s="145">
        <f t="shared" si="617"/>
        <v>0</v>
      </c>
      <c r="Q10138" t="str">
        <f t="shared" si="616"/>
        <v>NA</v>
      </c>
      <c r="R10138" s="145" t="str">
        <f t="shared" si="618"/>
        <v>NA</v>
      </c>
    </row>
    <row r="10139" spans="5:18" hidden="1">
      <c r="F10139" s="149"/>
      <c r="G10139" s="149"/>
      <c r="P10139" s="145">
        <f t="shared" si="617"/>
        <v>0</v>
      </c>
      <c r="Q10139" t="str">
        <f t="shared" si="616"/>
        <v>NA</v>
      </c>
      <c r="R10139" s="145" t="str">
        <f t="shared" si="618"/>
        <v>NA</v>
      </c>
    </row>
    <row r="10140" spans="5:18" hidden="1">
      <c r="F10140" s="149"/>
      <c r="G10140" s="149"/>
      <c r="P10140" s="145">
        <f t="shared" si="617"/>
        <v>0</v>
      </c>
      <c r="Q10140" t="str">
        <f t="shared" si="616"/>
        <v>NA</v>
      </c>
      <c r="R10140" s="145" t="str">
        <f t="shared" si="618"/>
        <v>NA</v>
      </c>
    </row>
    <row r="10141" spans="5:18" hidden="1">
      <c r="F10141" s="149"/>
      <c r="G10141" s="149"/>
      <c r="P10141" s="145">
        <f t="shared" si="617"/>
        <v>0</v>
      </c>
      <c r="Q10141" t="str">
        <f t="shared" si="616"/>
        <v>NA</v>
      </c>
      <c r="R10141" s="145" t="str">
        <f t="shared" si="618"/>
        <v>NA</v>
      </c>
    </row>
    <row r="10142" spans="5:18" hidden="1">
      <c r="F10142" s="149"/>
      <c r="G10142" s="149"/>
      <c r="P10142" s="145">
        <f t="shared" si="617"/>
        <v>0</v>
      </c>
      <c r="Q10142" t="str">
        <f t="shared" si="616"/>
        <v>NA</v>
      </c>
      <c r="R10142" s="145" t="str">
        <f t="shared" si="618"/>
        <v>NA</v>
      </c>
    </row>
    <row r="10143" spans="5:18" hidden="1">
      <c r="F10143" s="149"/>
      <c r="G10143" s="149"/>
      <c r="P10143" s="145">
        <f t="shared" si="617"/>
        <v>0</v>
      </c>
      <c r="Q10143" t="str">
        <f t="shared" si="616"/>
        <v>NA</v>
      </c>
      <c r="R10143" s="145" t="str">
        <f t="shared" si="618"/>
        <v>NA</v>
      </c>
    </row>
    <row r="10144" spans="5:18" hidden="1">
      <c r="F10144" s="149"/>
      <c r="G10144" s="149"/>
      <c r="P10144" s="145">
        <f t="shared" si="617"/>
        <v>0</v>
      </c>
      <c r="Q10144" t="str">
        <f t="shared" si="616"/>
        <v>NA</v>
      </c>
      <c r="R10144" s="145" t="str">
        <f t="shared" si="618"/>
        <v>NA</v>
      </c>
    </row>
    <row r="10145" spans="5:18" hidden="1">
      <c r="F10145" s="149"/>
      <c r="G10145" s="149"/>
      <c r="P10145" s="145">
        <f t="shared" si="617"/>
        <v>0</v>
      </c>
      <c r="Q10145" t="str">
        <f t="shared" si="616"/>
        <v>NA</v>
      </c>
      <c r="R10145" s="145" t="str">
        <f t="shared" si="618"/>
        <v>NA</v>
      </c>
    </row>
    <row r="10146" spans="5:18" hidden="1">
      <c r="F10146" s="149"/>
      <c r="G10146" s="149"/>
      <c r="P10146" s="145">
        <f t="shared" si="617"/>
        <v>0</v>
      </c>
      <c r="Q10146" t="str">
        <f t="shared" si="616"/>
        <v>NA</v>
      </c>
      <c r="R10146" s="145" t="str">
        <f t="shared" si="618"/>
        <v>NA</v>
      </c>
    </row>
    <row r="10147" spans="5:18" hidden="1">
      <c r="F10147" s="149"/>
      <c r="G10147" s="149"/>
      <c r="P10147" s="145">
        <f t="shared" si="617"/>
        <v>0</v>
      </c>
      <c r="Q10147" t="str">
        <f t="shared" si="616"/>
        <v>NA</v>
      </c>
      <c r="R10147" s="145" t="str">
        <f t="shared" si="618"/>
        <v>NA</v>
      </c>
    </row>
    <row r="10148" spans="5:18" hidden="1">
      <c r="F10148" s="149"/>
      <c r="G10148" s="149"/>
      <c r="P10148" s="145">
        <f t="shared" si="617"/>
        <v>0</v>
      </c>
      <c r="Q10148" t="str">
        <f t="shared" si="616"/>
        <v>NA</v>
      </c>
      <c r="R10148" s="145" t="str">
        <f t="shared" si="618"/>
        <v>NA</v>
      </c>
    </row>
    <row r="10149" spans="5:18" hidden="1">
      <c r="F10149" s="149"/>
      <c r="G10149" s="149"/>
      <c r="P10149" s="145">
        <f t="shared" si="617"/>
        <v>0</v>
      </c>
      <c r="Q10149" t="str">
        <f t="shared" si="616"/>
        <v>NA</v>
      </c>
      <c r="R10149" s="145" t="str">
        <f t="shared" si="618"/>
        <v>NA</v>
      </c>
    </row>
    <row r="10150" spans="5:18" hidden="1">
      <c r="F10150" s="149"/>
      <c r="G10150" s="149"/>
      <c r="P10150" s="145">
        <f t="shared" si="617"/>
        <v>0</v>
      </c>
      <c r="Q10150" t="str">
        <f t="shared" si="616"/>
        <v>NA</v>
      </c>
      <c r="R10150" s="145" t="str">
        <f t="shared" si="618"/>
        <v>NA</v>
      </c>
    </row>
    <row r="10151" spans="5:18" hidden="1">
      <c r="E10151" s="149"/>
      <c r="P10151" s="145">
        <f t="shared" si="617"/>
        <v>0</v>
      </c>
      <c r="Q10151" t="str">
        <f t="shared" si="616"/>
        <v>NA</v>
      </c>
      <c r="R10151" s="145" t="str">
        <f t="shared" si="618"/>
        <v>NA</v>
      </c>
    </row>
    <row r="10152" spans="5:18" hidden="1">
      <c r="E10152" s="149"/>
      <c r="P10152" s="145">
        <f t="shared" si="617"/>
        <v>0</v>
      </c>
      <c r="Q10152" t="str">
        <f t="shared" si="616"/>
        <v>NA</v>
      </c>
      <c r="R10152" s="145" t="str">
        <f t="shared" si="618"/>
        <v>NA</v>
      </c>
    </row>
    <row r="10153" spans="5:18" hidden="1">
      <c r="E10153" s="149"/>
      <c r="P10153" s="145">
        <f t="shared" si="617"/>
        <v>0</v>
      </c>
      <c r="Q10153" t="str">
        <f t="shared" si="616"/>
        <v>NA</v>
      </c>
      <c r="R10153" s="145" t="str">
        <f t="shared" si="618"/>
        <v>NA</v>
      </c>
    </row>
    <row r="10154" spans="5:18" hidden="1">
      <c r="E10154" s="149"/>
      <c r="P10154" s="145">
        <f t="shared" si="617"/>
        <v>0</v>
      </c>
      <c r="Q10154" t="str">
        <f t="shared" si="616"/>
        <v>NA</v>
      </c>
      <c r="R10154" s="145" t="str">
        <f t="shared" si="618"/>
        <v>NA</v>
      </c>
    </row>
    <row r="10155" spans="5:18" hidden="1">
      <c r="E10155" s="149"/>
      <c r="P10155" s="145">
        <f t="shared" si="617"/>
        <v>0</v>
      </c>
      <c r="Q10155" t="str">
        <f t="shared" si="616"/>
        <v>NA</v>
      </c>
      <c r="R10155" s="145" t="str">
        <f t="shared" si="618"/>
        <v>NA</v>
      </c>
    </row>
    <row r="10156" spans="5:18" hidden="1">
      <c r="E10156" s="149"/>
      <c r="P10156" s="145">
        <f t="shared" si="617"/>
        <v>0</v>
      </c>
      <c r="Q10156" t="str">
        <f t="shared" si="616"/>
        <v>NA</v>
      </c>
      <c r="R10156" s="145" t="str">
        <f t="shared" si="618"/>
        <v>NA</v>
      </c>
    </row>
    <row r="10157" spans="5:18" hidden="1">
      <c r="F10157" s="149"/>
      <c r="G10157" s="149"/>
      <c r="P10157" s="145">
        <f t="shared" si="617"/>
        <v>0</v>
      </c>
      <c r="Q10157" t="str">
        <f t="shared" si="616"/>
        <v>NA</v>
      </c>
      <c r="R10157" s="145" t="str">
        <f t="shared" si="618"/>
        <v>NA</v>
      </c>
    </row>
    <row r="10158" spans="5:18" hidden="1">
      <c r="F10158" s="149"/>
      <c r="G10158" s="149"/>
      <c r="P10158" s="145">
        <f t="shared" si="617"/>
        <v>0</v>
      </c>
      <c r="Q10158" t="str">
        <f t="shared" si="616"/>
        <v>NA</v>
      </c>
      <c r="R10158" s="145" t="str">
        <f t="shared" si="618"/>
        <v>NA</v>
      </c>
    </row>
    <row r="10159" spans="5:18" hidden="1">
      <c r="F10159" s="149"/>
      <c r="G10159" s="149"/>
      <c r="P10159" s="145">
        <f t="shared" si="617"/>
        <v>0</v>
      </c>
      <c r="Q10159" t="str">
        <f t="shared" si="616"/>
        <v>NA</v>
      </c>
      <c r="R10159" s="145" t="str">
        <f t="shared" si="618"/>
        <v>NA</v>
      </c>
    </row>
    <row r="10160" spans="5:18" hidden="1">
      <c r="E10160" s="149"/>
      <c r="P10160" s="145">
        <f t="shared" si="617"/>
        <v>0</v>
      </c>
      <c r="Q10160" t="str">
        <f t="shared" si="616"/>
        <v>NA</v>
      </c>
      <c r="R10160" s="145" t="str">
        <f t="shared" si="618"/>
        <v>NA</v>
      </c>
    </row>
    <row r="10161" spans="5:18" hidden="1">
      <c r="E10161" s="149"/>
      <c r="P10161" s="145">
        <f t="shared" si="617"/>
        <v>0</v>
      </c>
      <c r="Q10161" t="str">
        <f t="shared" si="616"/>
        <v>NA</v>
      </c>
      <c r="R10161" s="145" t="str">
        <f t="shared" si="618"/>
        <v>NA</v>
      </c>
    </row>
    <row r="10162" spans="5:18" hidden="1">
      <c r="E10162" s="149"/>
      <c r="P10162" s="145">
        <f t="shared" si="617"/>
        <v>0</v>
      </c>
      <c r="Q10162" t="str">
        <f t="shared" si="616"/>
        <v>NA</v>
      </c>
      <c r="R10162" s="145" t="str">
        <f t="shared" si="618"/>
        <v>NA</v>
      </c>
    </row>
    <row r="10163" spans="5:18" hidden="1">
      <c r="F10163" s="149"/>
      <c r="G10163" s="149"/>
      <c r="P10163" s="145">
        <f t="shared" si="617"/>
        <v>0</v>
      </c>
      <c r="Q10163" t="str">
        <f t="shared" si="616"/>
        <v>NA</v>
      </c>
      <c r="R10163" s="145" t="str">
        <f t="shared" si="618"/>
        <v>NA</v>
      </c>
    </row>
    <row r="10164" spans="5:18" hidden="1">
      <c r="F10164" s="149"/>
      <c r="G10164" s="149"/>
      <c r="P10164" s="145">
        <f t="shared" si="617"/>
        <v>0</v>
      </c>
      <c r="Q10164" t="str">
        <f t="shared" si="616"/>
        <v>NA</v>
      </c>
      <c r="R10164" s="145" t="str">
        <f t="shared" si="618"/>
        <v>NA</v>
      </c>
    </row>
    <row r="10165" spans="5:18" hidden="1">
      <c r="F10165" s="149"/>
      <c r="G10165" s="149"/>
      <c r="P10165" s="145">
        <f t="shared" si="617"/>
        <v>0</v>
      </c>
      <c r="Q10165" t="str">
        <f t="shared" si="616"/>
        <v>NA</v>
      </c>
      <c r="R10165" s="145" t="str">
        <f t="shared" si="618"/>
        <v>NA</v>
      </c>
    </row>
    <row r="10166" spans="5:18" hidden="1">
      <c r="F10166" s="149"/>
      <c r="G10166" s="149"/>
      <c r="P10166" s="145">
        <f t="shared" si="617"/>
        <v>0</v>
      </c>
      <c r="Q10166" t="str">
        <f t="shared" si="616"/>
        <v>NA</v>
      </c>
      <c r="R10166" s="145" t="str">
        <f t="shared" si="618"/>
        <v>NA</v>
      </c>
    </row>
    <row r="10167" spans="5:18" hidden="1">
      <c r="F10167" s="149"/>
      <c r="G10167" s="149"/>
      <c r="P10167" s="145">
        <f t="shared" si="617"/>
        <v>0</v>
      </c>
      <c r="Q10167" t="str">
        <f t="shared" si="616"/>
        <v>NA</v>
      </c>
      <c r="R10167" s="145" t="str">
        <f t="shared" si="618"/>
        <v>NA</v>
      </c>
    </row>
    <row r="10168" spans="5:18" hidden="1">
      <c r="F10168" s="149"/>
      <c r="G10168" s="149"/>
      <c r="P10168" s="145">
        <f t="shared" si="617"/>
        <v>0</v>
      </c>
      <c r="Q10168" t="str">
        <f t="shared" si="616"/>
        <v>NA</v>
      </c>
      <c r="R10168" s="145" t="str">
        <f t="shared" si="618"/>
        <v>NA</v>
      </c>
    </row>
    <row r="10169" spans="5:18" hidden="1">
      <c r="F10169" s="149"/>
      <c r="G10169" s="149"/>
      <c r="P10169" s="145">
        <f t="shared" si="617"/>
        <v>0</v>
      </c>
      <c r="Q10169" t="str">
        <f t="shared" si="616"/>
        <v>NA</v>
      </c>
      <c r="R10169" s="145" t="str">
        <f t="shared" si="618"/>
        <v>NA</v>
      </c>
    </row>
    <row r="10170" spans="5:18" hidden="1">
      <c r="F10170" s="149"/>
      <c r="G10170" s="149"/>
      <c r="P10170" s="145">
        <f t="shared" si="617"/>
        <v>0</v>
      </c>
      <c r="Q10170" t="str">
        <f t="shared" si="616"/>
        <v>NA</v>
      </c>
      <c r="R10170" s="145" t="str">
        <f t="shared" si="618"/>
        <v>NA</v>
      </c>
    </row>
    <row r="10171" spans="5:18" hidden="1">
      <c r="F10171" s="149"/>
      <c r="G10171" s="149"/>
      <c r="P10171" s="145">
        <f t="shared" si="617"/>
        <v>0</v>
      </c>
      <c r="Q10171" t="str">
        <f t="shared" si="616"/>
        <v>NA</v>
      </c>
      <c r="R10171" s="145" t="str">
        <f t="shared" si="618"/>
        <v>NA</v>
      </c>
    </row>
    <row r="10172" spans="5:18" hidden="1">
      <c r="F10172" s="149"/>
      <c r="G10172" s="149"/>
      <c r="P10172" s="145">
        <f t="shared" si="617"/>
        <v>0</v>
      </c>
      <c r="Q10172" t="str">
        <f t="shared" si="616"/>
        <v>NA</v>
      </c>
      <c r="R10172" s="145" t="str">
        <f t="shared" si="618"/>
        <v>NA</v>
      </c>
    </row>
    <row r="10173" spans="5:18" hidden="1">
      <c r="E10173" s="149"/>
      <c r="P10173" s="145">
        <f t="shared" si="617"/>
        <v>0</v>
      </c>
      <c r="Q10173" t="str">
        <f t="shared" si="616"/>
        <v>NA</v>
      </c>
      <c r="R10173" s="145" t="str">
        <f t="shared" si="618"/>
        <v>NA</v>
      </c>
    </row>
    <row r="10174" spans="5:18" hidden="1">
      <c r="E10174" s="149"/>
      <c r="P10174" s="145">
        <f t="shared" si="617"/>
        <v>0</v>
      </c>
      <c r="Q10174" t="str">
        <f t="shared" si="616"/>
        <v>NA</v>
      </c>
      <c r="R10174" s="145" t="str">
        <f t="shared" si="618"/>
        <v>NA</v>
      </c>
    </row>
    <row r="10175" spans="5:18" hidden="1">
      <c r="F10175" s="149"/>
      <c r="G10175" s="149"/>
      <c r="P10175" s="145">
        <f t="shared" si="617"/>
        <v>0</v>
      </c>
      <c r="Q10175" t="str">
        <f t="shared" si="616"/>
        <v>NA</v>
      </c>
      <c r="R10175" s="145" t="str">
        <f t="shared" si="618"/>
        <v>NA</v>
      </c>
    </row>
    <row r="10176" spans="5:18" hidden="1">
      <c r="F10176" s="149"/>
      <c r="G10176" s="149"/>
      <c r="P10176" s="145">
        <f t="shared" si="617"/>
        <v>0</v>
      </c>
      <c r="Q10176" t="str">
        <f t="shared" ref="Q10176:Q10239" si="619">IF(AND(ISNUMBER(E10176),ISNUMBER(H10176),ISBLANK(F10176)),E10176-H10176,"NA")</f>
        <v>NA</v>
      </c>
      <c r="R10176" s="145" t="str">
        <f t="shared" si="618"/>
        <v>NA</v>
      </c>
    </row>
    <row r="10177" spans="5:18" hidden="1">
      <c r="F10177" s="149"/>
      <c r="G10177" s="149"/>
      <c r="P10177" s="145">
        <f t="shared" si="617"/>
        <v>0</v>
      </c>
      <c r="Q10177" t="str">
        <f t="shared" si="619"/>
        <v>NA</v>
      </c>
      <c r="R10177" s="145" t="str">
        <f t="shared" si="618"/>
        <v>NA</v>
      </c>
    </row>
    <row r="10178" spans="5:18" hidden="1">
      <c r="F10178" s="149"/>
      <c r="G10178" s="149"/>
      <c r="P10178" s="145">
        <f t="shared" si="617"/>
        <v>0</v>
      </c>
      <c r="Q10178" t="str">
        <f t="shared" si="619"/>
        <v>NA</v>
      </c>
      <c r="R10178" s="145" t="str">
        <f t="shared" si="618"/>
        <v>NA</v>
      </c>
    </row>
    <row r="10179" spans="5:18" hidden="1">
      <c r="F10179" s="149"/>
      <c r="G10179" s="149"/>
      <c r="P10179" s="145">
        <f t="shared" si="617"/>
        <v>0</v>
      </c>
      <c r="Q10179" t="str">
        <f t="shared" si="619"/>
        <v>NA</v>
      </c>
      <c r="R10179" s="145" t="str">
        <f t="shared" si="618"/>
        <v>NA</v>
      </c>
    </row>
    <row r="10180" spans="5:18" hidden="1">
      <c r="F10180" s="149"/>
      <c r="G10180" s="149"/>
      <c r="P10180" s="145">
        <f t="shared" si="617"/>
        <v>0</v>
      </c>
      <c r="Q10180" t="str">
        <f t="shared" si="619"/>
        <v>NA</v>
      </c>
      <c r="R10180" s="145" t="str">
        <f t="shared" si="618"/>
        <v>NA</v>
      </c>
    </row>
    <row r="10181" spans="5:18" hidden="1">
      <c r="F10181" s="149"/>
      <c r="G10181" s="149"/>
      <c r="P10181" s="145">
        <f t="shared" si="617"/>
        <v>0</v>
      </c>
      <c r="Q10181" t="str">
        <f t="shared" si="619"/>
        <v>NA</v>
      </c>
      <c r="R10181" s="145" t="str">
        <f t="shared" si="618"/>
        <v>NA</v>
      </c>
    </row>
    <row r="10182" spans="5:18" hidden="1">
      <c r="F10182" s="149"/>
      <c r="G10182" s="149"/>
      <c r="P10182" s="145">
        <f t="shared" si="617"/>
        <v>0</v>
      </c>
      <c r="Q10182" t="str">
        <f t="shared" si="619"/>
        <v>NA</v>
      </c>
      <c r="R10182" s="145" t="str">
        <f t="shared" si="618"/>
        <v>NA</v>
      </c>
    </row>
    <row r="10183" spans="5:18" hidden="1">
      <c r="F10183" s="149"/>
      <c r="G10183" s="149"/>
      <c r="P10183" s="145">
        <f t="shared" si="617"/>
        <v>0</v>
      </c>
      <c r="Q10183" t="str">
        <f t="shared" si="619"/>
        <v>NA</v>
      </c>
      <c r="R10183" s="145" t="str">
        <f t="shared" si="618"/>
        <v>NA</v>
      </c>
    </row>
    <row r="10184" spans="5:18" hidden="1">
      <c r="E10184" s="149"/>
      <c r="P10184" s="145">
        <f t="shared" si="617"/>
        <v>0</v>
      </c>
      <c r="Q10184" t="str">
        <f t="shared" si="619"/>
        <v>NA</v>
      </c>
      <c r="R10184" s="145" t="str">
        <f t="shared" si="618"/>
        <v>NA</v>
      </c>
    </row>
    <row r="10185" spans="5:18" hidden="1">
      <c r="E10185" s="149"/>
      <c r="P10185" s="145">
        <f t="shared" ref="P10185:P10248" si="620">IFERROR(K10185-L10185,0)</f>
        <v>0</v>
      </c>
      <c r="Q10185" t="str">
        <f t="shared" si="619"/>
        <v>NA</v>
      </c>
      <c r="R10185" s="145" t="str">
        <f t="shared" ref="R10185:R10248" si="621">IF(AND(ISNUMBER(F10185),ISNUMBER(I10185),ISBLANK(E10185)),F10185-I10185,"NA")</f>
        <v>NA</v>
      </c>
    </row>
    <row r="10186" spans="5:18" hidden="1">
      <c r="E10186" s="149"/>
      <c r="P10186" s="145">
        <f t="shared" si="620"/>
        <v>0</v>
      </c>
      <c r="Q10186" t="str">
        <f t="shared" si="619"/>
        <v>NA</v>
      </c>
      <c r="R10186" s="145" t="str">
        <f t="shared" si="621"/>
        <v>NA</v>
      </c>
    </row>
    <row r="10187" spans="5:18" hidden="1">
      <c r="E10187" s="149"/>
      <c r="P10187" s="145">
        <f t="shared" si="620"/>
        <v>0</v>
      </c>
      <c r="Q10187" t="str">
        <f t="shared" si="619"/>
        <v>NA</v>
      </c>
      <c r="R10187" s="145" t="str">
        <f t="shared" si="621"/>
        <v>NA</v>
      </c>
    </row>
    <row r="10188" spans="5:18" hidden="1">
      <c r="E10188" s="149"/>
      <c r="P10188" s="145">
        <f t="shared" si="620"/>
        <v>0</v>
      </c>
      <c r="Q10188" t="str">
        <f t="shared" si="619"/>
        <v>NA</v>
      </c>
      <c r="R10188" s="145" t="str">
        <f t="shared" si="621"/>
        <v>NA</v>
      </c>
    </row>
    <row r="10189" spans="5:18" hidden="1">
      <c r="E10189" s="149"/>
      <c r="P10189" s="145">
        <f t="shared" si="620"/>
        <v>0</v>
      </c>
      <c r="Q10189" t="str">
        <f t="shared" si="619"/>
        <v>NA</v>
      </c>
      <c r="R10189" s="145" t="str">
        <f t="shared" si="621"/>
        <v>NA</v>
      </c>
    </row>
    <row r="10190" spans="5:18" hidden="1">
      <c r="F10190" s="149"/>
      <c r="G10190" s="149"/>
      <c r="P10190" s="145">
        <f t="shared" si="620"/>
        <v>0</v>
      </c>
      <c r="Q10190" t="str">
        <f t="shared" si="619"/>
        <v>NA</v>
      </c>
      <c r="R10190" s="145" t="str">
        <f t="shared" si="621"/>
        <v>NA</v>
      </c>
    </row>
    <row r="10191" spans="5:18" hidden="1">
      <c r="F10191" s="149"/>
      <c r="G10191" s="149"/>
      <c r="P10191" s="145">
        <f t="shared" si="620"/>
        <v>0</v>
      </c>
      <c r="Q10191" t="str">
        <f t="shared" si="619"/>
        <v>NA</v>
      </c>
      <c r="R10191" s="145" t="str">
        <f t="shared" si="621"/>
        <v>NA</v>
      </c>
    </row>
    <row r="10192" spans="5:18" hidden="1">
      <c r="F10192" s="149"/>
      <c r="G10192" s="149"/>
      <c r="P10192" s="145">
        <f t="shared" si="620"/>
        <v>0</v>
      </c>
      <c r="Q10192" t="str">
        <f t="shared" si="619"/>
        <v>NA</v>
      </c>
      <c r="R10192" s="145" t="str">
        <f t="shared" si="621"/>
        <v>NA</v>
      </c>
    </row>
    <row r="10193" spans="5:18" hidden="1">
      <c r="F10193" s="149"/>
      <c r="G10193" s="149"/>
      <c r="P10193" s="145">
        <f t="shared" si="620"/>
        <v>0</v>
      </c>
      <c r="Q10193" t="str">
        <f t="shared" si="619"/>
        <v>NA</v>
      </c>
      <c r="R10193" s="145" t="str">
        <f t="shared" si="621"/>
        <v>NA</v>
      </c>
    </row>
    <row r="10194" spans="5:18" hidden="1">
      <c r="F10194" s="149"/>
      <c r="G10194" s="149"/>
      <c r="P10194" s="145">
        <f t="shared" si="620"/>
        <v>0</v>
      </c>
      <c r="Q10194" t="str">
        <f t="shared" si="619"/>
        <v>NA</v>
      </c>
      <c r="R10194" s="145" t="str">
        <f t="shared" si="621"/>
        <v>NA</v>
      </c>
    </row>
    <row r="10195" spans="5:18" hidden="1">
      <c r="F10195" s="149"/>
      <c r="G10195" s="149"/>
      <c r="P10195" s="145">
        <f t="shared" si="620"/>
        <v>0</v>
      </c>
      <c r="Q10195" t="str">
        <f t="shared" si="619"/>
        <v>NA</v>
      </c>
      <c r="R10195" s="145" t="str">
        <f t="shared" si="621"/>
        <v>NA</v>
      </c>
    </row>
    <row r="10196" spans="5:18" hidden="1">
      <c r="F10196" s="149"/>
      <c r="G10196" s="149"/>
      <c r="P10196" s="145">
        <f t="shared" si="620"/>
        <v>0</v>
      </c>
      <c r="Q10196" t="str">
        <f t="shared" si="619"/>
        <v>NA</v>
      </c>
      <c r="R10196" s="145" t="str">
        <f t="shared" si="621"/>
        <v>NA</v>
      </c>
    </row>
    <row r="10197" spans="5:18" hidden="1">
      <c r="E10197" s="149"/>
      <c r="P10197" s="145">
        <f t="shared" si="620"/>
        <v>0</v>
      </c>
      <c r="Q10197" t="str">
        <f t="shared" si="619"/>
        <v>NA</v>
      </c>
      <c r="R10197" s="145" t="str">
        <f t="shared" si="621"/>
        <v>NA</v>
      </c>
    </row>
    <row r="10198" spans="5:18" hidden="1">
      <c r="E10198" s="149"/>
      <c r="P10198" s="145">
        <f t="shared" si="620"/>
        <v>0</v>
      </c>
      <c r="Q10198" t="str">
        <f t="shared" si="619"/>
        <v>NA</v>
      </c>
      <c r="R10198" s="145" t="str">
        <f t="shared" si="621"/>
        <v>NA</v>
      </c>
    </row>
    <row r="10199" spans="5:18" hidden="1">
      <c r="F10199" s="149"/>
      <c r="G10199" s="149"/>
      <c r="P10199" s="145">
        <f t="shared" si="620"/>
        <v>0</v>
      </c>
      <c r="Q10199" t="str">
        <f t="shared" si="619"/>
        <v>NA</v>
      </c>
      <c r="R10199" s="145" t="str">
        <f t="shared" si="621"/>
        <v>NA</v>
      </c>
    </row>
    <row r="10200" spans="5:18" hidden="1">
      <c r="F10200" s="149"/>
      <c r="G10200" s="149"/>
      <c r="P10200" s="145">
        <f t="shared" si="620"/>
        <v>0</v>
      </c>
      <c r="Q10200" t="str">
        <f t="shared" si="619"/>
        <v>NA</v>
      </c>
      <c r="R10200" s="145" t="str">
        <f t="shared" si="621"/>
        <v>NA</v>
      </c>
    </row>
    <row r="10201" spans="5:18" hidden="1">
      <c r="F10201" s="149"/>
      <c r="G10201" s="149"/>
      <c r="P10201" s="145">
        <f t="shared" si="620"/>
        <v>0</v>
      </c>
      <c r="Q10201" t="str">
        <f t="shared" si="619"/>
        <v>NA</v>
      </c>
      <c r="R10201" s="145" t="str">
        <f t="shared" si="621"/>
        <v>NA</v>
      </c>
    </row>
    <row r="10202" spans="5:18" hidden="1">
      <c r="F10202" s="149"/>
      <c r="G10202" s="149"/>
      <c r="P10202" s="145">
        <f t="shared" si="620"/>
        <v>0</v>
      </c>
      <c r="Q10202" t="str">
        <f t="shared" si="619"/>
        <v>NA</v>
      </c>
      <c r="R10202" s="145" t="str">
        <f t="shared" si="621"/>
        <v>NA</v>
      </c>
    </row>
    <row r="10203" spans="5:18" hidden="1">
      <c r="F10203" s="149"/>
      <c r="G10203" s="149"/>
      <c r="P10203" s="145">
        <f t="shared" si="620"/>
        <v>0</v>
      </c>
      <c r="Q10203" t="str">
        <f t="shared" si="619"/>
        <v>NA</v>
      </c>
      <c r="R10203" s="145" t="str">
        <f t="shared" si="621"/>
        <v>NA</v>
      </c>
    </row>
    <row r="10204" spans="5:18" hidden="1">
      <c r="F10204" s="149"/>
      <c r="G10204" s="149"/>
      <c r="P10204" s="145">
        <f t="shared" si="620"/>
        <v>0</v>
      </c>
      <c r="Q10204" t="str">
        <f t="shared" si="619"/>
        <v>NA</v>
      </c>
      <c r="R10204" s="145" t="str">
        <f t="shared" si="621"/>
        <v>NA</v>
      </c>
    </row>
    <row r="10205" spans="5:18" hidden="1">
      <c r="F10205" s="149"/>
      <c r="G10205" s="149"/>
      <c r="P10205" s="145">
        <f t="shared" si="620"/>
        <v>0</v>
      </c>
      <c r="Q10205" t="str">
        <f t="shared" si="619"/>
        <v>NA</v>
      </c>
      <c r="R10205" s="145" t="str">
        <f t="shared" si="621"/>
        <v>NA</v>
      </c>
    </row>
    <row r="10206" spans="5:18" hidden="1">
      <c r="F10206" s="149"/>
      <c r="G10206" s="149"/>
      <c r="P10206" s="145">
        <f t="shared" si="620"/>
        <v>0</v>
      </c>
      <c r="Q10206" t="str">
        <f t="shared" si="619"/>
        <v>NA</v>
      </c>
      <c r="R10206" s="145" t="str">
        <f t="shared" si="621"/>
        <v>NA</v>
      </c>
    </row>
    <row r="10207" spans="5:18" hidden="1">
      <c r="F10207" s="149"/>
      <c r="G10207" s="149"/>
      <c r="P10207" s="145">
        <f t="shared" si="620"/>
        <v>0</v>
      </c>
      <c r="Q10207" t="str">
        <f t="shared" si="619"/>
        <v>NA</v>
      </c>
      <c r="R10207" s="145" t="str">
        <f t="shared" si="621"/>
        <v>NA</v>
      </c>
    </row>
    <row r="10208" spans="5:18" hidden="1">
      <c r="E10208" s="149"/>
      <c r="P10208" s="145">
        <f t="shared" si="620"/>
        <v>0</v>
      </c>
      <c r="Q10208" t="str">
        <f t="shared" si="619"/>
        <v>NA</v>
      </c>
      <c r="R10208" s="145" t="str">
        <f t="shared" si="621"/>
        <v>NA</v>
      </c>
    </row>
    <row r="10209" spans="5:18" hidden="1">
      <c r="E10209" s="149"/>
      <c r="P10209" s="145">
        <f t="shared" si="620"/>
        <v>0</v>
      </c>
      <c r="Q10209" t="str">
        <f t="shared" si="619"/>
        <v>NA</v>
      </c>
      <c r="R10209" s="145" t="str">
        <f t="shared" si="621"/>
        <v>NA</v>
      </c>
    </row>
    <row r="10210" spans="5:18" hidden="1">
      <c r="E10210" s="149"/>
      <c r="P10210" s="145">
        <f t="shared" si="620"/>
        <v>0</v>
      </c>
      <c r="Q10210" t="str">
        <f t="shared" si="619"/>
        <v>NA</v>
      </c>
      <c r="R10210" s="145" t="str">
        <f t="shared" si="621"/>
        <v>NA</v>
      </c>
    </row>
    <row r="10211" spans="5:18" hidden="1">
      <c r="E10211" s="149"/>
      <c r="P10211" s="145">
        <f t="shared" si="620"/>
        <v>0</v>
      </c>
      <c r="Q10211" t="str">
        <f t="shared" si="619"/>
        <v>NA</v>
      </c>
      <c r="R10211" s="145" t="str">
        <f t="shared" si="621"/>
        <v>NA</v>
      </c>
    </row>
    <row r="10212" spans="5:18" hidden="1">
      <c r="E10212" s="149"/>
      <c r="P10212" s="145">
        <f t="shared" si="620"/>
        <v>0</v>
      </c>
      <c r="Q10212" t="str">
        <f t="shared" si="619"/>
        <v>NA</v>
      </c>
      <c r="R10212" s="145" t="str">
        <f t="shared" si="621"/>
        <v>NA</v>
      </c>
    </row>
    <row r="10213" spans="5:18" hidden="1">
      <c r="E10213" s="149"/>
      <c r="P10213" s="145">
        <f t="shared" si="620"/>
        <v>0</v>
      </c>
      <c r="Q10213" t="str">
        <f t="shared" si="619"/>
        <v>NA</v>
      </c>
      <c r="R10213" s="145" t="str">
        <f t="shared" si="621"/>
        <v>NA</v>
      </c>
    </row>
    <row r="10214" spans="5:18" hidden="1">
      <c r="F10214" s="149"/>
      <c r="G10214" s="149"/>
      <c r="P10214" s="145">
        <f t="shared" si="620"/>
        <v>0</v>
      </c>
      <c r="Q10214" t="str">
        <f t="shared" si="619"/>
        <v>NA</v>
      </c>
      <c r="R10214" s="145" t="str">
        <f t="shared" si="621"/>
        <v>NA</v>
      </c>
    </row>
    <row r="10215" spans="5:18" hidden="1">
      <c r="F10215" s="149"/>
      <c r="G10215" s="149"/>
      <c r="P10215" s="145">
        <f t="shared" si="620"/>
        <v>0</v>
      </c>
      <c r="Q10215" t="str">
        <f t="shared" si="619"/>
        <v>NA</v>
      </c>
      <c r="R10215" s="145" t="str">
        <f t="shared" si="621"/>
        <v>NA</v>
      </c>
    </row>
    <row r="10216" spans="5:18" hidden="1">
      <c r="F10216" s="149"/>
      <c r="G10216" s="149"/>
      <c r="P10216" s="145">
        <f t="shared" si="620"/>
        <v>0</v>
      </c>
      <c r="Q10216" t="str">
        <f t="shared" si="619"/>
        <v>NA</v>
      </c>
      <c r="R10216" s="145" t="str">
        <f t="shared" si="621"/>
        <v>NA</v>
      </c>
    </row>
    <row r="10217" spans="5:18" hidden="1">
      <c r="F10217" s="149"/>
      <c r="G10217" s="149"/>
      <c r="P10217" s="145">
        <f t="shared" si="620"/>
        <v>0</v>
      </c>
      <c r="Q10217" t="str">
        <f t="shared" si="619"/>
        <v>NA</v>
      </c>
      <c r="R10217" s="145" t="str">
        <f t="shared" si="621"/>
        <v>NA</v>
      </c>
    </row>
    <row r="10218" spans="5:18" hidden="1">
      <c r="F10218" s="149"/>
      <c r="G10218" s="149"/>
      <c r="P10218" s="145">
        <f t="shared" si="620"/>
        <v>0</v>
      </c>
      <c r="Q10218" t="str">
        <f t="shared" si="619"/>
        <v>NA</v>
      </c>
      <c r="R10218" s="145" t="str">
        <f t="shared" si="621"/>
        <v>NA</v>
      </c>
    </row>
    <row r="10219" spans="5:18" hidden="1">
      <c r="F10219" s="149"/>
      <c r="G10219" s="149"/>
      <c r="P10219" s="145">
        <f t="shared" si="620"/>
        <v>0</v>
      </c>
      <c r="Q10219" t="str">
        <f t="shared" si="619"/>
        <v>NA</v>
      </c>
      <c r="R10219" s="145" t="str">
        <f t="shared" si="621"/>
        <v>NA</v>
      </c>
    </row>
    <row r="10220" spans="5:18" hidden="1">
      <c r="F10220" s="149"/>
      <c r="G10220" s="149"/>
      <c r="P10220" s="145">
        <f t="shared" si="620"/>
        <v>0</v>
      </c>
      <c r="Q10220" t="str">
        <f t="shared" si="619"/>
        <v>NA</v>
      </c>
      <c r="R10220" s="145" t="str">
        <f t="shared" si="621"/>
        <v>NA</v>
      </c>
    </row>
    <row r="10221" spans="5:18" hidden="1">
      <c r="E10221" s="149"/>
      <c r="P10221" s="145">
        <f t="shared" si="620"/>
        <v>0</v>
      </c>
      <c r="Q10221" t="str">
        <f t="shared" si="619"/>
        <v>NA</v>
      </c>
      <c r="R10221" s="145" t="str">
        <f t="shared" si="621"/>
        <v>NA</v>
      </c>
    </row>
    <row r="10222" spans="5:18" hidden="1">
      <c r="E10222" s="149"/>
      <c r="P10222" s="145">
        <f t="shared" si="620"/>
        <v>0</v>
      </c>
      <c r="Q10222" t="str">
        <f t="shared" si="619"/>
        <v>NA</v>
      </c>
      <c r="R10222" s="145" t="str">
        <f t="shared" si="621"/>
        <v>NA</v>
      </c>
    </row>
    <row r="10223" spans="5:18" hidden="1">
      <c r="F10223" s="149"/>
      <c r="G10223" s="149"/>
      <c r="P10223" s="145">
        <f t="shared" si="620"/>
        <v>0</v>
      </c>
      <c r="Q10223" t="str">
        <f t="shared" si="619"/>
        <v>NA</v>
      </c>
      <c r="R10223" s="145" t="str">
        <f t="shared" si="621"/>
        <v>NA</v>
      </c>
    </row>
    <row r="10224" spans="5:18" hidden="1">
      <c r="F10224" s="149"/>
      <c r="G10224" s="149"/>
      <c r="P10224" s="145">
        <f t="shared" si="620"/>
        <v>0</v>
      </c>
      <c r="Q10224" t="str">
        <f t="shared" si="619"/>
        <v>NA</v>
      </c>
      <c r="R10224" s="145" t="str">
        <f t="shared" si="621"/>
        <v>NA</v>
      </c>
    </row>
    <row r="10225" spans="5:18" hidden="1">
      <c r="F10225" s="149"/>
      <c r="G10225" s="149"/>
      <c r="P10225" s="145">
        <f t="shared" si="620"/>
        <v>0</v>
      </c>
      <c r="Q10225" t="str">
        <f t="shared" si="619"/>
        <v>NA</v>
      </c>
      <c r="R10225" s="145" t="str">
        <f t="shared" si="621"/>
        <v>NA</v>
      </c>
    </row>
    <row r="10226" spans="5:18" hidden="1">
      <c r="F10226" s="149"/>
      <c r="G10226" s="149"/>
      <c r="P10226" s="145">
        <f t="shared" si="620"/>
        <v>0</v>
      </c>
      <c r="Q10226" t="str">
        <f t="shared" si="619"/>
        <v>NA</v>
      </c>
      <c r="R10226" s="145" t="str">
        <f t="shared" si="621"/>
        <v>NA</v>
      </c>
    </row>
    <row r="10227" spans="5:18" hidden="1">
      <c r="F10227" s="149"/>
      <c r="G10227" s="149"/>
      <c r="P10227" s="145">
        <f t="shared" si="620"/>
        <v>0</v>
      </c>
      <c r="Q10227" t="str">
        <f t="shared" si="619"/>
        <v>NA</v>
      </c>
      <c r="R10227" s="145" t="str">
        <f t="shared" si="621"/>
        <v>NA</v>
      </c>
    </row>
    <row r="10228" spans="5:18" hidden="1">
      <c r="F10228" s="149"/>
      <c r="G10228" s="149"/>
      <c r="P10228" s="145">
        <f t="shared" si="620"/>
        <v>0</v>
      </c>
      <c r="Q10228" t="str">
        <f t="shared" si="619"/>
        <v>NA</v>
      </c>
      <c r="R10228" s="145" t="str">
        <f t="shared" si="621"/>
        <v>NA</v>
      </c>
    </row>
    <row r="10229" spans="5:18" hidden="1">
      <c r="F10229" s="149"/>
      <c r="G10229" s="149"/>
      <c r="P10229" s="145">
        <f t="shared" si="620"/>
        <v>0</v>
      </c>
      <c r="Q10229" t="str">
        <f t="shared" si="619"/>
        <v>NA</v>
      </c>
      <c r="R10229" s="145" t="str">
        <f t="shared" si="621"/>
        <v>NA</v>
      </c>
    </row>
    <row r="10230" spans="5:18" hidden="1">
      <c r="F10230" s="149"/>
      <c r="G10230" s="149"/>
      <c r="P10230" s="145">
        <f t="shared" si="620"/>
        <v>0</v>
      </c>
      <c r="Q10230" t="str">
        <f t="shared" si="619"/>
        <v>NA</v>
      </c>
      <c r="R10230" s="145" t="str">
        <f t="shared" si="621"/>
        <v>NA</v>
      </c>
    </row>
    <row r="10231" spans="5:18" hidden="1">
      <c r="F10231" s="149"/>
      <c r="G10231" s="149"/>
      <c r="P10231" s="145">
        <f t="shared" si="620"/>
        <v>0</v>
      </c>
      <c r="Q10231" t="str">
        <f t="shared" si="619"/>
        <v>NA</v>
      </c>
      <c r="R10231" s="145" t="str">
        <f t="shared" si="621"/>
        <v>NA</v>
      </c>
    </row>
    <row r="10232" spans="5:18" hidden="1">
      <c r="E10232" s="149"/>
      <c r="P10232" s="145">
        <f t="shared" si="620"/>
        <v>0</v>
      </c>
      <c r="Q10232" t="str">
        <f t="shared" si="619"/>
        <v>NA</v>
      </c>
      <c r="R10232" s="145" t="str">
        <f t="shared" si="621"/>
        <v>NA</v>
      </c>
    </row>
    <row r="10233" spans="5:18" hidden="1">
      <c r="E10233" s="149"/>
      <c r="P10233" s="145">
        <f t="shared" si="620"/>
        <v>0</v>
      </c>
      <c r="Q10233" t="str">
        <f t="shared" si="619"/>
        <v>NA</v>
      </c>
      <c r="R10233" s="145" t="str">
        <f t="shared" si="621"/>
        <v>NA</v>
      </c>
    </row>
    <row r="10234" spans="5:18" hidden="1">
      <c r="E10234" s="149"/>
      <c r="P10234" s="145">
        <f t="shared" si="620"/>
        <v>0</v>
      </c>
      <c r="Q10234" t="str">
        <f t="shared" si="619"/>
        <v>NA</v>
      </c>
      <c r="R10234" s="145" t="str">
        <f t="shared" si="621"/>
        <v>NA</v>
      </c>
    </row>
    <row r="10235" spans="5:18" hidden="1">
      <c r="E10235" s="149"/>
      <c r="P10235" s="145">
        <f t="shared" si="620"/>
        <v>0</v>
      </c>
      <c r="Q10235" t="str">
        <f t="shared" si="619"/>
        <v>NA</v>
      </c>
      <c r="R10235" s="145" t="str">
        <f t="shared" si="621"/>
        <v>NA</v>
      </c>
    </row>
    <row r="10236" spans="5:18" hidden="1">
      <c r="E10236" s="149"/>
      <c r="P10236" s="145">
        <f t="shared" si="620"/>
        <v>0</v>
      </c>
      <c r="Q10236" t="str">
        <f t="shared" si="619"/>
        <v>NA</v>
      </c>
      <c r="R10236" s="145" t="str">
        <f t="shared" si="621"/>
        <v>NA</v>
      </c>
    </row>
    <row r="10237" spans="5:18" hidden="1">
      <c r="E10237" s="149"/>
      <c r="P10237" s="145">
        <f t="shared" si="620"/>
        <v>0</v>
      </c>
      <c r="Q10237" t="str">
        <f t="shared" si="619"/>
        <v>NA</v>
      </c>
      <c r="R10237" s="145" t="str">
        <f t="shared" si="621"/>
        <v>NA</v>
      </c>
    </row>
    <row r="10238" spans="5:18" hidden="1">
      <c r="F10238" s="149"/>
      <c r="G10238" s="149"/>
      <c r="P10238" s="145">
        <f t="shared" si="620"/>
        <v>0</v>
      </c>
      <c r="Q10238" t="str">
        <f t="shared" si="619"/>
        <v>NA</v>
      </c>
      <c r="R10238" s="145" t="str">
        <f t="shared" si="621"/>
        <v>NA</v>
      </c>
    </row>
    <row r="10239" spans="5:18" hidden="1">
      <c r="F10239" s="149"/>
      <c r="G10239" s="149"/>
      <c r="P10239" s="145">
        <f t="shared" si="620"/>
        <v>0</v>
      </c>
      <c r="Q10239" t="str">
        <f t="shared" si="619"/>
        <v>NA</v>
      </c>
      <c r="R10239" s="145" t="str">
        <f t="shared" si="621"/>
        <v>NA</v>
      </c>
    </row>
    <row r="10240" spans="5:18" hidden="1">
      <c r="F10240" s="149"/>
      <c r="G10240" s="149"/>
      <c r="P10240" s="145">
        <f t="shared" si="620"/>
        <v>0</v>
      </c>
      <c r="Q10240" t="str">
        <f t="shared" ref="Q10240:Q10303" si="622">IF(AND(ISNUMBER(E10240),ISNUMBER(H10240),ISBLANK(F10240)),E10240-H10240,"NA")</f>
        <v>NA</v>
      </c>
      <c r="R10240" s="145" t="str">
        <f t="shared" si="621"/>
        <v>NA</v>
      </c>
    </row>
    <row r="10241" spans="5:18" hidden="1">
      <c r="F10241" s="149"/>
      <c r="G10241" s="149"/>
      <c r="P10241" s="145">
        <f t="shared" si="620"/>
        <v>0</v>
      </c>
      <c r="Q10241" t="str">
        <f t="shared" si="622"/>
        <v>NA</v>
      </c>
      <c r="R10241" s="145" t="str">
        <f t="shared" si="621"/>
        <v>NA</v>
      </c>
    </row>
    <row r="10242" spans="5:18" hidden="1">
      <c r="F10242" s="149"/>
      <c r="G10242" s="149"/>
      <c r="P10242" s="145">
        <f t="shared" si="620"/>
        <v>0</v>
      </c>
      <c r="Q10242" t="str">
        <f t="shared" si="622"/>
        <v>NA</v>
      </c>
      <c r="R10242" s="145" t="str">
        <f t="shared" si="621"/>
        <v>NA</v>
      </c>
    </row>
    <row r="10243" spans="5:18" hidden="1">
      <c r="F10243" s="149"/>
      <c r="G10243" s="149"/>
      <c r="P10243" s="145">
        <f t="shared" si="620"/>
        <v>0</v>
      </c>
      <c r="Q10243" t="str">
        <f t="shared" si="622"/>
        <v>NA</v>
      </c>
      <c r="R10243" s="145" t="str">
        <f t="shared" si="621"/>
        <v>NA</v>
      </c>
    </row>
    <row r="10244" spans="5:18" hidden="1">
      <c r="F10244" s="149"/>
      <c r="G10244" s="149"/>
      <c r="P10244" s="145">
        <f t="shared" si="620"/>
        <v>0</v>
      </c>
      <c r="Q10244" t="str">
        <f t="shared" si="622"/>
        <v>NA</v>
      </c>
      <c r="R10244" s="145" t="str">
        <f t="shared" si="621"/>
        <v>NA</v>
      </c>
    </row>
    <row r="10245" spans="5:18" hidden="1">
      <c r="E10245" s="149"/>
      <c r="P10245" s="145">
        <f t="shared" si="620"/>
        <v>0</v>
      </c>
      <c r="Q10245" t="str">
        <f t="shared" si="622"/>
        <v>NA</v>
      </c>
      <c r="R10245" s="145" t="str">
        <f t="shared" si="621"/>
        <v>NA</v>
      </c>
    </row>
    <row r="10246" spans="5:18" hidden="1">
      <c r="E10246" s="149"/>
      <c r="P10246" s="145">
        <f t="shared" si="620"/>
        <v>0</v>
      </c>
      <c r="Q10246" t="str">
        <f t="shared" si="622"/>
        <v>NA</v>
      </c>
      <c r="R10246" s="145" t="str">
        <f t="shared" si="621"/>
        <v>NA</v>
      </c>
    </row>
    <row r="10247" spans="5:18" hidden="1">
      <c r="F10247" s="149"/>
      <c r="G10247" s="149"/>
      <c r="P10247" s="145">
        <f t="shared" si="620"/>
        <v>0</v>
      </c>
      <c r="Q10247" t="str">
        <f t="shared" si="622"/>
        <v>NA</v>
      </c>
      <c r="R10247" s="145" t="str">
        <f t="shared" si="621"/>
        <v>NA</v>
      </c>
    </row>
    <row r="10248" spans="5:18" hidden="1">
      <c r="F10248" s="149"/>
      <c r="G10248" s="149"/>
      <c r="P10248" s="145">
        <f t="shared" si="620"/>
        <v>0</v>
      </c>
      <c r="Q10248" t="str">
        <f t="shared" si="622"/>
        <v>NA</v>
      </c>
      <c r="R10248" s="145" t="str">
        <f t="shared" si="621"/>
        <v>NA</v>
      </c>
    </row>
    <row r="10249" spans="5:18" hidden="1">
      <c r="F10249" s="149"/>
      <c r="G10249" s="149"/>
      <c r="P10249" s="145">
        <f t="shared" ref="P10249:P10312" si="623">IFERROR(K10249-L10249,0)</f>
        <v>0</v>
      </c>
      <c r="Q10249" t="str">
        <f t="shared" si="622"/>
        <v>NA</v>
      </c>
      <c r="R10249" s="145" t="str">
        <f t="shared" ref="R10249:R10312" si="624">IF(AND(ISNUMBER(F10249),ISNUMBER(I10249),ISBLANK(E10249)),F10249-I10249,"NA")</f>
        <v>NA</v>
      </c>
    </row>
    <row r="10250" spans="5:18" hidden="1">
      <c r="F10250" s="149"/>
      <c r="G10250" s="149"/>
      <c r="P10250" s="145">
        <f t="shared" si="623"/>
        <v>0</v>
      </c>
      <c r="Q10250" t="str">
        <f t="shared" si="622"/>
        <v>NA</v>
      </c>
      <c r="R10250" s="145" t="str">
        <f t="shared" si="624"/>
        <v>NA</v>
      </c>
    </row>
    <row r="10251" spans="5:18" hidden="1">
      <c r="F10251" s="149"/>
      <c r="G10251" s="149"/>
      <c r="P10251" s="145">
        <f t="shared" si="623"/>
        <v>0</v>
      </c>
      <c r="Q10251" t="str">
        <f t="shared" si="622"/>
        <v>NA</v>
      </c>
      <c r="R10251" s="145" t="str">
        <f t="shared" si="624"/>
        <v>NA</v>
      </c>
    </row>
    <row r="10252" spans="5:18" hidden="1">
      <c r="F10252" s="149"/>
      <c r="G10252" s="149"/>
      <c r="P10252" s="145">
        <f t="shared" si="623"/>
        <v>0</v>
      </c>
      <c r="Q10252" t="str">
        <f t="shared" si="622"/>
        <v>NA</v>
      </c>
      <c r="R10252" s="145" t="str">
        <f t="shared" si="624"/>
        <v>NA</v>
      </c>
    </row>
    <row r="10253" spans="5:18" hidden="1">
      <c r="F10253" s="149"/>
      <c r="G10253" s="149"/>
      <c r="P10253" s="145">
        <f t="shared" si="623"/>
        <v>0</v>
      </c>
      <c r="Q10253" t="str">
        <f t="shared" si="622"/>
        <v>NA</v>
      </c>
      <c r="R10253" s="145" t="str">
        <f t="shared" si="624"/>
        <v>NA</v>
      </c>
    </row>
    <row r="10254" spans="5:18" hidden="1">
      <c r="F10254" s="149"/>
      <c r="G10254" s="149"/>
      <c r="P10254" s="145">
        <f t="shared" si="623"/>
        <v>0</v>
      </c>
      <c r="Q10254" t="str">
        <f t="shared" si="622"/>
        <v>NA</v>
      </c>
      <c r="R10254" s="145" t="str">
        <f t="shared" si="624"/>
        <v>NA</v>
      </c>
    </row>
    <row r="10255" spans="5:18" hidden="1">
      <c r="F10255" s="149"/>
      <c r="G10255" s="149"/>
      <c r="P10255" s="145">
        <f t="shared" si="623"/>
        <v>0</v>
      </c>
      <c r="Q10255" t="str">
        <f t="shared" si="622"/>
        <v>NA</v>
      </c>
      <c r="R10255" s="145" t="str">
        <f t="shared" si="624"/>
        <v>NA</v>
      </c>
    </row>
    <row r="10256" spans="5:18" hidden="1">
      <c r="E10256" s="149"/>
      <c r="P10256" s="145">
        <f t="shared" si="623"/>
        <v>0</v>
      </c>
      <c r="Q10256" t="str">
        <f t="shared" si="622"/>
        <v>NA</v>
      </c>
      <c r="R10256" s="145" t="str">
        <f t="shared" si="624"/>
        <v>NA</v>
      </c>
    </row>
    <row r="10257" spans="5:18" hidden="1">
      <c r="E10257" s="149"/>
      <c r="P10257" s="145">
        <f t="shared" si="623"/>
        <v>0</v>
      </c>
      <c r="Q10257" t="str">
        <f t="shared" si="622"/>
        <v>NA</v>
      </c>
      <c r="R10257" s="145" t="str">
        <f t="shared" si="624"/>
        <v>NA</v>
      </c>
    </row>
    <row r="10258" spans="5:18" hidden="1">
      <c r="E10258" s="149"/>
      <c r="P10258" s="145">
        <f t="shared" si="623"/>
        <v>0</v>
      </c>
      <c r="Q10258" t="str">
        <f t="shared" si="622"/>
        <v>NA</v>
      </c>
      <c r="R10258" s="145" t="str">
        <f t="shared" si="624"/>
        <v>NA</v>
      </c>
    </row>
    <row r="10259" spans="5:18" hidden="1">
      <c r="E10259" s="149"/>
      <c r="P10259" s="145">
        <f t="shared" si="623"/>
        <v>0</v>
      </c>
      <c r="Q10259" t="str">
        <f t="shared" si="622"/>
        <v>NA</v>
      </c>
      <c r="R10259" s="145" t="str">
        <f t="shared" si="624"/>
        <v>NA</v>
      </c>
    </row>
    <row r="10260" spans="5:18" hidden="1">
      <c r="E10260" s="149"/>
      <c r="P10260" s="145">
        <f t="shared" si="623"/>
        <v>0</v>
      </c>
      <c r="Q10260" t="str">
        <f t="shared" si="622"/>
        <v>NA</v>
      </c>
      <c r="R10260" s="145" t="str">
        <f t="shared" si="624"/>
        <v>NA</v>
      </c>
    </row>
    <row r="10261" spans="5:18" hidden="1">
      <c r="E10261" s="149"/>
      <c r="P10261" s="145">
        <f t="shared" si="623"/>
        <v>0</v>
      </c>
      <c r="Q10261" t="str">
        <f t="shared" si="622"/>
        <v>NA</v>
      </c>
      <c r="R10261" s="145" t="str">
        <f t="shared" si="624"/>
        <v>NA</v>
      </c>
    </row>
    <row r="10262" spans="5:18" hidden="1">
      <c r="F10262" s="149"/>
      <c r="G10262" s="149"/>
      <c r="P10262" s="145">
        <f t="shared" si="623"/>
        <v>0</v>
      </c>
      <c r="Q10262" t="str">
        <f t="shared" si="622"/>
        <v>NA</v>
      </c>
      <c r="R10262" s="145" t="str">
        <f t="shared" si="624"/>
        <v>NA</v>
      </c>
    </row>
    <row r="10263" spans="5:18" hidden="1">
      <c r="F10263" s="149"/>
      <c r="G10263" s="149"/>
      <c r="P10263" s="145">
        <f t="shared" si="623"/>
        <v>0</v>
      </c>
      <c r="Q10263" t="str">
        <f t="shared" si="622"/>
        <v>NA</v>
      </c>
      <c r="R10263" s="145" t="str">
        <f t="shared" si="624"/>
        <v>NA</v>
      </c>
    </row>
    <row r="10264" spans="5:18" hidden="1">
      <c r="F10264" s="149"/>
      <c r="G10264" s="149"/>
      <c r="P10264" s="145">
        <f t="shared" si="623"/>
        <v>0</v>
      </c>
      <c r="Q10264" t="str">
        <f t="shared" si="622"/>
        <v>NA</v>
      </c>
      <c r="R10264" s="145" t="str">
        <f t="shared" si="624"/>
        <v>NA</v>
      </c>
    </row>
    <row r="10265" spans="5:18" hidden="1">
      <c r="F10265" s="149"/>
      <c r="G10265" s="149"/>
      <c r="P10265" s="145">
        <f t="shared" si="623"/>
        <v>0</v>
      </c>
      <c r="Q10265" t="str">
        <f t="shared" si="622"/>
        <v>NA</v>
      </c>
      <c r="R10265" s="145" t="str">
        <f t="shared" si="624"/>
        <v>NA</v>
      </c>
    </row>
    <row r="10266" spans="5:18" hidden="1">
      <c r="F10266" s="149"/>
      <c r="G10266" s="149"/>
      <c r="P10266" s="145">
        <f t="shared" si="623"/>
        <v>0</v>
      </c>
      <c r="Q10266" t="str">
        <f t="shared" si="622"/>
        <v>NA</v>
      </c>
      <c r="R10266" s="145" t="str">
        <f t="shared" si="624"/>
        <v>NA</v>
      </c>
    </row>
    <row r="10267" spans="5:18" hidden="1">
      <c r="F10267" s="149"/>
      <c r="G10267" s="149"/>
      <c r="P10267" s="145">
        <f t="shared" si="623"/>
        <v>0</v>
      </c>
      <c r="Q10267" t="str">
        <f t="shared" si="622"/>
        <v>NA</v>
      </c>
      <c r="R10267" s="145" t="str">
        <f t="shared" si="624"/>
        <v>NA</v>
      </c>
    </row>
    <row r="10268" spans="5:18" hidden="1">
      <c r="F10268" s="149"/>
      <c r="G10268" s="149"/>
      <c r="P10268" s="145">
        <f t="shared" si="623"/>
        <v>0</v>
      </c>
      <c r="Q10268" t="str">
        <f t="shared" si="622"/>
        <v>NA</v>
      </c>
      <c r="R10268" s="145" t="str">
        <f t="shared" si="624"/>
        <v>NA</v>
      </c>
    </row>
    <row r="10269" spans="5:18" hidden="1">
      <c r="E10269" s="149"/>
      <c r="P10269" s="145">
        <f t="shared" si="623"/>
        <v>0</v>
      </c>
      <c r="Q10269" t="str">
        <f t="shared" si="622"/>
        <v>NA</v>
      </c>
      <c r="R10269" s="145" t="str">
        <f t="shared" si="624"/>
        <v>NA</v>
      </c>
    </row>
    <row r="10270" spans="5:18" hidden="1">
      <c r="E10270" s="149"/>
      <c r="P10270" s="145">
        <f t="shared" si="623"/>
        <v>0</v>
      </c>
      <c r="Q10270" t="str">
        <f t="shared" si="622"/>
        <v>NA</v>
      </c>
      <c r="R10270" s="145" t="str">
        <f t="shared" si="624"/>
        <v>NA</v>
      </c>
    </row>
    <row r="10271" spans="5:18" hidden="1">
      <c r="F10271" s="149"/>
      <c r="G10271" s="149"/>
      <c r="P10271" s="145">
        <f t="shared" si="623"/>
        <v>0</v>
      </c>
      <c r="Q10271" t="str">
        <f t="shared" si="622"/>
        <v>NA</v>
      </c>
      <c r="R10271" s="145" t="str">
        <f t="shared" si="624"/>
        <v>NA</v>
      </c>
    </row>
    <row r="10272" spans="5:18" hidden="1">
      <c r="F10272" s="149"/>
      <c r="G10272" s="149"/>
      <c r="P10272" s="145">
        <f t="shared" si="623"/>
        <v>0</v>
      </c>
      <c r="Q10272" t="str">
        <f t="shared" si="622"/>
        <v>NA</v>
      </c>
      <c r="R10272" s="145" t="str">
        <f t="shared" si="624"/>
        <v>NA</v>
      </c>
    </row>
    <row r="10273" spans="5:18" hidden="1">
      <c r="F10273" s="149"/>
      <c r="G10273" s="149"/>
      <c r="P10273" s="145">
        <f t="shared" si="623"/>
        <v>0</v>
      </c>
      <c r="Q10273" t="str">
        <f t="shared" si="622"/>
        <v>NA</v>
      </c>
      <c r="R10273" s="145" t="str">
        <f t="shared" si="624"/>
        <v>NA</v>
      </c>
    </row>
    <row r="10274" spans="5:18" hidden="1">
      <c r="F10274" s="149"/>
      <c r="G10274" s="149"/>
      <c r="P10274" s="145">
        <f t="shared" si="623"/>
        <v>0</v>
      </c>
      <c r="Q10274" t="str">
        <f t="shared" si="622"/>
        <v>NA</v>
      </c>
      <c r="R10274" s="145" t="str">
        <f t="shared" si="624"/>
        <v>NA</v>
      </c>
    </row>
    <row r="10275" spans="5:18" hidden="1">
      <c r="F10275" s="149"/>
      <c r="G10275" s="149"/>
      <c r="P10275" s="145">
        <f t="shared" si="623"/>
        <v>0</v>
      </c>
      <c r="Q10275" t="str">
        <f t="shared" si="622"/>
        <v>NA</v>
      </c>
      <c r="R10275" s="145" t="str">
        <f t="shared" si="624"/>
        <v>NA</v>
      </c>
    </row>
    <row r="10276" spans="5:18" hidden="1">
      <c r="F10276" s="149"/>
      <c r="G10276" s="149"/>
      <c r="P10276" s="145">
        <f t="shared" si="623"/>
        <v>0</v>
      </c>
      <c r="Q10276" t="str">
        <f t="shared" si="622"/>
        <v>NA</v>
      </c>
      <c r="R10276" s="145" t="str">
        <f t="shared" si="624"/>
        <v>NA</v>
      </c>
    </row>
    <row r="10277" spans="5:18" hidden="1">
      <c r="F10277" s="149"/>
      <c r="G10277" s="149"/>
      <c r="P10277" s="145">
        <f t="shared" si="623"/>
        <v>0</v>
      </c>
      <c r="Q10277" t="str">
        <f t="shared" si="622"/>
        <v>NA</v>
      </c>
      <c r="R10277" s="145" t="str">
        <f t="shared" si="624"/>
        <v>NA</v>
      </c>
    </row>
    <row r="10278" spans="5:18" hidden="1">
      <c r="F10278" s="149"/>
      <c r="G10278" s="149"/>
      <c r="P10278" s="145">
        <f t="shared" si="623"/>
        <v>0</v>
      </c>
      <c r="Q10278" t="str">
        <f t="shared" si="622"/>
        <v>NA</v>
      </c>
      <c r="R10278" s="145" t="str">
        <f t="shared" si="624"/>
        <v>NA</v>
      </c>
    </row>
    <row r="10279" spans="5:18" hidden="1">
      <c r="F10279" s="149"/>
      <c r="G10279" s="149"/>
      <c r="P10279" s="145">
        <f t="shared" si="623"/>
        <v>0</v>
      </c>
      <c r="Q10279" t="str">
        <f t="shared" si="622"/>
        <v>NA</v>
      </c>
      <c r="R10279" s="145" t="str">
        <f t="shared" si="624"/>
        <v>NA</v>
      </c>
    </row>
    <row r="10280" spans="5:18" hidden="1">
      <c r="E10280" s="149"/>
      <c r="P10280" s="145">
        <f t="shared" si="623"/>
        <v>0</v>
      </c>
      <c r="Q10280" t="str">
        <f t="shared" si="622"/>
        <v>NA</v>
      </c>
      <c r="R10280" s="145" t="str">
        <f t="shared" si="624"/>
        <v>NA</v>
      </c>
    </row>
    <row r="10281" spans="5:18" hidden="1">
      <c r="E10281" s="149"/>
      <c r="P10281" s="145">
        <f t="shared" si="623"/>
        <v>0</v>
      </c>
      <c r="Q10281" t="str">
        <f t="shared" si="622"/>
        <v>NA</v>
      </c>
      <c r="R10281" s="145" t="str">
        <f t="shared" si="624"/>
        <v>NA</v>
      </c>
    </row>
    <row r="10282" spans="5:18" hidden="1">
      <c r="E10282" s="149"/>
      <c r="P10282" s="145">
        <f t="shared" si="623"/>
        <v>0</v>
      </c>
      <c r="Q10282" t="str">
        <f t="shared" si="622"/>
        <v>NA</v>
      </c>
      <c r="R10282" s="145" t="str">
        <f t="shared" si="624"/>
        <v>NA</v>
      </c>
    </row>
    <row r="10283" spans="5:18" hidden="1">
      <c r="E10283" s="149"/>
      <c r="P10283" s="145">
        <f t="shared" si="623"/>
        <v>0</v>
      </c>
      <c r="Q10283" t="str">
        <f t="shared" si="622"/>
        <v>NA</v>
      </c>
      <c r="R10283" s="145" t="str">
        <f t="shared" si="624"/>
        <v>NA</v>
      </c>
    </row>
    <row r="10284" spans="5:18" hidden="1">
      <c r="E10284" s="149"/>
      <c r="P10284" s="145">
        <f t="shared" si="623"/>
        <v>0</v>
      </c>
      <c r="Q10284" t="str">
        <f t="shared" si="622"/>
        <v>NA</v>
      </c>
      <c r="R10284" s="145" t="str">
        <f t="shared" si="624"/>
        <v>NA</v>
      </c>
    </row>
    <row r="10285" spans="5:18" hidden="1">
      <c r="E10285" s="149"/>
      <c r="P10285" s="145">
        <f t="shared" si="623"/>
        <v>0</v>
      </c>
      <c r="Q10285" t="str">
        <f t="shared" si="622"/>
        <v>NA</v>
      </c>
      <c r="R10285" s="145" t="str">
        <f t="shared" si="624"/>
        <v>NA</v>
      </c>
    </row>
    <row r="10286" spans="5:18" hidden="1">
      <c r="F10286" s="149"/>
      <c r="G10286" s="149"/>
      <c r="P10286" s="145">
        <f t="shared" si="623"/>
        <v>0</v>
      </c>
      <c r="Q10286" t="str">
        <f t="shared" si="622"/>
        <v>NA</v>
      </c>
      <c r="R10286" s="145" t="str">
        <f t="shared" si="624"/>
        <v>NA</v>
      </c>
    </row>
    <row r="10287" spans="5:18" hidden="1">
      <c r="F10287" s="149"/>
      <c r="G10287" s="149"/>
      <c r="P10287" s="145">
        <f t="shared" si="623"/>
        <v>0</v>
      </c>
      <c r="Q10287" t="str">
        <f t="shared" si="622"/>
        <v>NA</v>
      </c>
      <c r="R10287" s="145" t="str">
        <f t="shared" si="624"/>
        <v>NA</v>
      </c>
    </row>
    <row r="10288" spans="5:18" hidden="1">
      <c r="F10288" s="149"/>
      <c r="G10288" s="149"/>
      <c r="P10288" s="145">
        <f t="shared" si="623"/>
        <v>0</v>
      </c>
      <c r="Q10288" t="str">
        <f t="shared" si="622"/>
        <v>NA</v>
      </c>
      <c r="R10288" s="145" t="str">
        <f t="shared" si="624"/>
        <v>NA</v>
      </c>
    </row>
    <row r="10289" spans="5:18" hidden="1">
      <c r="E10289" s="149"/>
      <c r="P10289" s="145">
        <f t="shared" si="623"/>
        <v>0</v>
      </c>
      <c r="Q10289" t="str">
        <f t="shared" si="622"/>
        <v>NA</v>
      </c>
      <c r="R10289" s="145" t="str">
        <f t="shared" si="624"/>
        <v>NA</v>
      </c>
    </row>
    <row r="10290" spans="5:18" hidden="1">
      <c r="E10290" s="149"/>
      <c r="P10290" s="145">
        <f t="shared" si="623"/>
        <v>0</v>
      </c>
      <c r="Q10290" t="str">
        <f t="shared" si="622"/>
        <v>NA</v>
      </c>
      <c r="R10290" s="145" t="str">
        <f t="shared" si="624"/>
        <v>NA</v>
      </c>
    </row>
    <row r="10291" spans="5:18" hidden="1">
      <c r="E10291" s="149"/>
      <c r="P10291" s="145">
        <f t="shared" si="623"/>
        <v>0</v>
      </c>
      <c r="Q10291" t="str">
        <f t="shared" si="622"/>
        <v>NA</v>
      </c>
      <c r="R10291" s="145" t="str">
        <f t="shared" si="624"/>
        <v>NA</v>
      </c>
    </row>
    <row r="10292" spans="5:18" hidden="1">
      <c r="E10292" s="149"/>
      <c r="P10292" s="145">
        <f t="shared" si="623"/>
        <v>0</v>
      </c>
      <c r="Q10292" t="str">
        <f t="shared" si="622"/>
        <v>NA</v>
      </c>
      <c r="R10292" s="145" t="str">
        <f t="shared" si="624"/>
        <v>NA</v>
      </c>
    </row>
    <row r="10293" spans="5:18" hidden="1">
      <c r="E10293" s="149"/>
      <c r="P10293" s="145">
        <f t="shared" si="623"/>
        <v>0</v>
      </c>
      <c r="Q10293" t="str">
        <f t="shared" si="622"/>
        <v>NA</v>
      </c>
      <c r="R10293" s="145" t="str">
        <f t="shared" si="624"/>
        <v>NA</v>
      </c>
    </row>
    <row r="10294" spans="5:18" hidden="1">
      <c r="E10294" s="149"/>
      <c r="P10294" s="145">
        <f t="shared" si="623"/>
        <v>0</v>
      </c>
      <c r="Q10294" t="str">
        <f t="shared" si="622"/>
        <v>NA</v>
      </c>
      <c r="R10294" s="145" t="str">
        <f t="shared" si="624"/>
        <v>NA</v>
      </c>
    </row>
    <row r="10295" spans="5:18" hidden="1">
      <c r="F10295" s="149"/>
      <c r="G10295" s="149"/>
      <c r="P10295" s="145">
        <f t="shared" si="623"/>
        <v>0</v>
      </c>
      <c r="Q10295" t="str">
        <f t="shared" si="622"/>
        <v>NA</v>
      </c>
      <c r="R10295" s="145" t="str">
        <f t="shared" si="624"/>
        <v>NA</v>
      </c>
    </row>
    <row r="10296" spans="5:18" hidden="1">
      <c r="F10296" s="149"/>
      <c r="G10296" s="149"/>
      <c r="P10296" s="145">
        <f t="shared" si="623"/>
        <v>0</v>
      </c>
      <c r="Q10296" t="str">
        <f t="shared" si="622"/>
        <v>NA</v>
      </c>
      <c r="R10296" s="145" t="str">
        <f t="shared" si="624"/>
        <v>NA</v>
      </c>
    </row>
    <row r="10297" spans="5:18" hidden="1">
      <c r="F10297" s="149"/>
      <c r="G10297" s="149"/>
      <c r="P10297" s="145">
        <f t="shared" si="623"/>
        <v>0</v>
      </c>
      <c r="Q10297" t="str">
        <f t="shared" si="622"/>
        <v>NA</v>
      </c>
      <c r="R10297" s="145" t="str">
        <f t="shared" si="624"/>
        <v>NA</v>
      </c>
    </row>
    <row r="10298" spans="5:18" hidden="1">
      <c r="F10298" s="149"/>
      <c r="G10298" s="149"/>
      <c r="P10298" s="145">
        <f t="shared" si="623"/>
        <v>0</v>
      </c>
      <c r="Q10298" t="str">
        <f t="shared" si="622"/>
        <v>NA</v>
      </c>
      <c r="R10298" s="145" t="str">
        <f t="shared" si="624"/>
        <v>NA</v>
      </c>
    </row>
    <row r="10299" spans="5:18" hidden="1">
      <c r="F10299" s="149"/>
      <c r="G10299" s="149"/>
      <c r="P10299" s="145">
        <f t="shared" si="623"/>
        <v>0</v>
      </c>
      <c r="Q10299" t="str">
        <f t="shared" si="622"/>
        <v>NA</v>
      </c>
      <c r="R10299" s="145" t="str">
        <f t="shared" si="624"/>
        <v>NA</v>
      </c>
    </row>
    <row r="10300" spans="5:18" hidden="1">
      <c r="F10300" s="149"/>
      <c r="G10300" s="149"/>
      <c r="P10300" s="145">
        <f t="shared" si="623"/>
        <v>0</v>
      </c>
      <c r="Q10300" t="str">
        <f t="shared" si="622"/>
        <v>NA</v>
      </c>
      <c r="R10300" s="145" t="str">
        <f t="shared" si="624"/>
        <v>NA</v>
      </c>
    </row>
    <row r="10301" spans="5:18" hidden="1">
      <c r="E10301" s="149"/>
      <c r="P10301" s="145">
        <f t="shared" si="623"/>
        <v>0</v>
      </c>
      <c r="Q10301" t="str">
        <f t="shared" si="622"/>
        <v>NA</v>
      </c>
      <c r="R10301" s="145" t="str">
        <f t="shared" si="624"/>
        <v>NA</v>
      </c>
    </row>
    <row r="10302" spans="5:18" hidden="1">
      <c r="E10302" s="149"/>
      <c r="P10302" s="145">
        <f t="shared" si="623"/>
        <v>0</v>
      </c>
      <c r="Q10302" t="str">
        <f t="shared" si="622"/>
        <v>NA</v>
      </c>
      <c r="R10302" s="145" t="str">
        <f t="shared" si="624"/>
        <v>NA</v>
      </c>
    </row>
    <row r="10303" spans="5:18" hidden="1">
      <c r="E10303" s="149"/>
      <c r="P10303" s="145">
        <f t="shared" si="623"/>
        <v>0</v>
      </c>
      <c r="Q10303" t="str">
        <f t="shared" si="622"/>
        <v>NA</v>
      </c>
      <c r="R10303" s="145" t="str">
        <f t="shared" si="624"/>
        <v>NA</v>
      </c>
    </row>
    <row r="10304" spans="5:18" hidden="1">
      <c r="E10304" s="149"/>
      <c r="P10304" s="145">
        <f t="shared" si="623"/>
        <v>0</v>
      </c>
      <c r="Q10304" t="str">
        <f t="shared" ref="Q10304:Q10367" si="625">IF(AND(ISNUMBER(E10304),ISNUMBER(H10304),ISBLANK(F10304)),E10304-H10304,"NA")</f>
        <v>NA</v>
      </c>
      <c r="R10304" s="145" t="str">
        <f t="shared" si="624"/>
        <v>NA</v>
      </c>
    </row>
    <row r="10305" spans="5:18" hidden="1">
      <c r="E10305" s="149"/>
      <c r="P10305" s="145">
        <f t="shared" si="623"/>
        <v>0</v>
      </c>
      <c r="Q10305" t="str">
        <f t="shared" si="625"/>
        <v>NA</v>
      </c>
      <c r="R10305" s="145" t="str">
        <f t="shared" si="624"/>
        <v>NA</v>
      </c>
    </row>
    <row r="10306" spans="5:18" hidden="1">
      <c r="E10306" s="149"/>
      <c r="P10306" s="145">
        <f t="shared" si="623"/>
        <v>0</v>
      </c>
      <c r="Q10306" t="str">
        <f t="shared" si="625"/>
        <v>NA</v>
      </c>
      <c r="R10306" s="145" t="str">
        <f t="shared" si="624"/>
        <v>NA</v>
      </c>
    </row>
    <row r="10307" spans="5:18" hidden="1">
      <c r="E10307" s="149"/>
      <c r="P10307" s="145">
        <f t="shared" si="623"/>
        <v>0</v>
      </c>
      <c r="Q10307" t="str">
        <f t="shared" si="625"/>
        <v>NA</v>
      </c>
      <c r="R10307" s="145" t="str">
        <f t="shared" si="624"/>
        <v>NA</v>
      </c>
    </row>
    <row r="10308" spans="5:18" hidden="1">
      <c r="E10308" s="149"/>
      <c r="P10308" s="145">
        <f t="shared" si="623"/>
        <v>0</v>
      </c>
      <c r="Q10308" t="str">
        <f t="shared" si="625"/>
        <v>NA</v>
      </c>
      <c r="R10308" s="145" t="str">
        <f t="shared" si="624"/>
        <v>NA</v>
      </c>
    </row>
    <row r="10309" spans="5:18" hidden="1">
      <c r="E10309" s="149"/>
      <c r="P10309" s="145">
        <f t="shared" si="623"/>
        <v>0</v>
      </c>
      <c r="Q10309" t="str">
        <f t="shared" si="625"/>
        <v>NA</v>
      </c>
      <c r="R10309" s="145" t="str">
        <f t="shared" si="624"/>
        <v>NA</v>
      </c>
    </row>
    <row r="10310" spans="5:18" hidden="1">
      <c r="F10310" s="149"/>
      <c r="G10310" s="149"/>
      <c r="P10310" s="145">
        <f t="shared" si="623"/>
        <v>0</v>
      </c>
      <c r="Q10310" t="str">
        <f t="shared" si="625"/>
        <v>NA</v>
      </c>
      <c r="R10310" s="145" t="str">
        <f t="shared" si="624"/>
        <v>NA</v>
      </c>
    </row>
    <row r="10311" spans="5:18" hidden="1">
      <c r="F10311" s="149"/>
      <c r="G10311" s="149"/>
      <c r="P10311" s="145">
        <f t="shared" si="623"/>
        <v>0</v>
      </c>
      <c r="Q10311" t="str">
        <f t="shared" si="625"/>
        <v>NA</v>
      </c>
      <c r="R10311" s="145" t="str">
        <f t="shared" si="624"/>
        <v>NA</v>
      </c>
    </row>
    <row r="10312" spans="5:18" hidden="1">
      <c r="F10312" s="149"/>
      <c r="G10312" s="149"/>
      <c r="P10312" s="145">
        <f t="shared" si="623"/>
        <v>0</v>
      </c>
      <c r="Q10312" t="str">
        <f t="shared" si="625"/>
        <v>NA</v>
      </c>
      <c r="R10312" s="145" t="str">
        <f t="shared" si="624"/>
        <v>NA</v>
      </c>
    </row>
    <row r="10313" spans="5:18" hidden="1">
      <c r="E10313" s="149"/>
      <c r="P10313" s="145">
        <f t="shared" ref="P10313:P10376" si="626">IFERROR(K10313-L10313,0)</f>
        <v>0</v>
      </c>
      <c r="Q10313" t="str">
        <f t="shared" si="625"/>
        <v>NA</v>
      </c>
      <c r="R10313" s="145" t="str">
        <f t="shared" ref="R10313:R10376" si="627">IF(AND(ISNUMBER(F10313),ISNUMBER(I10313),ISBLANK(E10313)),F10313-I10313,"NA")</f>
        <v>NA</v>
      </c>
    </row>
    <row r="10314" spans="5:18" hidden="1">
      <c r="E10314" s="149"/>
      <c r="P10314" s="145">
        <f t="shared" si="626"/>
        <v>0</v>
      </c>
      <c r="Q10314" t="str">
        <f t="shared" si="625"/>
        <v>NA</v>
      </c>
      <c r="R10314" s="145" t="str">
        <f t="shared" si="627"/>
        <v>NA</v>
      </c>
    </row>
    <row r="10315" spans="5:18" hidden="1">
      <c r="E10315" s="149"/>
      <c r="P10315" s="145">
        <f t="shared" si="626"/>
        <v>0</v>
      </c>
      <c r="Q10315" t="str">
        <f t="shared" si="625"/>
        <v>NA</v>
      </c>
      <c r="R10315" s="145" t="str">
        <f t="shared" si="627"/>
        <v>NA</v>
      </c>
    </row>
    <row r="10316" spans="5:18" hidden="1">
      <c r="E10316" s="149"/>
      <c r="P10316" s="145">
        <f t="shared" si="626"/>
        <v>0</v>
      </c>
      <c r="Q10316" t="str">
        <f t="shared" si="625"/>
        <v>NA</v>
      </c>
      <c r="R10316" s="145" t="str">
        <f t="shared" si="627"/>
        <v>NA</v>
      </c>
    </row>
    <row r="10317" spans="5:18" hidden="1">
      <c r="E10317" s="149"/>
      <c r="P10317" s="145">
        <f t="shared" si="626"/>
        <v>0</v>
      </c>
      <c r="Q10317" t="str">
        <f t="shared" si="625"/>
        <v>NA</v>
      </c>
      <c r="R10317" s="145" t="str">
        <f t="shared" si="627"/>
        <v>NA</v>
      </c>
    </row>
    <row r="10318" spans="5:18" hidden="1">
      <c r="E10318" s="149"/>
      <c r="P10318" s="145">
        <f t="shared" si="626"/>
        <v>0</v>
      </c>
      <c r="Q10318" t="str">
        <f t="shared" si="625"/>
        <v>NA</v>
      </c>
      <c r="R10318" s="145" t="str">
        <f t="shared" si="627"/>
        <v>NA</v>
      </c>
    </row>
    <row r="10319" spans="5:18" hidden="1">
      <c r="F10319" s="149"/>
      <c r="G10319" s="149"/>
      <c r="P10319" s="145">
        <f t="shared" si="626"/>
        <v>0</v>
      </c>
      <c r="Q10319" t="str">
        <f t="shared" si="625"/>
        <v>NA</v>
      </c>
      <c r="R10319" s="145" t="str">
        <f t="shared" si="627"/>
        <v>NA</v>
      </c>
    </row>
    <row r="10320" spans="5:18" hidden="1">
      <c r="F10320" s="149"/>
      <c r="G10320" s="149"/>
      <c r="P10320" s="145">
        <f t="shared" si="626"/>
        <v>0</v>
      </c>
      <c r="Q10320" t="str">
        <f t="shared" si="625"/>
        <v>NA</v>
      </c>
      <c r="R10320" s="145" t="str">
        <f t="shared" si="627"/>
        <v>NA</v>
      </c>
    </row>
    <row r="10321" spans="5:18" hidden="1">
      <c r="F10321" s="149"/>
      <c r="G10321" s="149"/>
      <c r="P10321" s="145">
        <f t="shared" si="626"/>
        <v>0</v>
      </c>
      <c r="Q10321" t="str">
        <f t="shared" si="625"/>
        <v>NA</v>
      </c>
      <c r="R10321" s="145" t="str">
        <f t="shared" si="627"/>
        <v>NA</v>
      </c>
    </row>
    <row r="10322" spans="5:18" hidden="1">
      <c r="F10322" s="149"/>
      <c r="G10322" s="149"/>
      <c r="P10322" s="145">
        <f t="shared" si="626"/>
        <v>0</v>
      </c>
      <c r="Q10322" t="str">
        <f t="shared" si="625"/>
        <v>NA</v>
      </c>
      <c r="R10322" s="145" t="str">
        <f t="shared" si="627"/>
        <v>NA</v>
      </c>
    </row>
    <row r="10323" spans="5:18" hidden="1">
      <c r="F10323" s="149"/>
      <c r="G10323" s="149"/>
      <c r="P10323" s="145">
        <f t="shared" si="626"/>
        <v>0</v>
      </c>
      <c r="Q10323" t="str">
        <f t="shared" si="625"/>
        <v>NA</v>
      </c>
      <c r="R10323" s="145" t="str">
        <f t="shared" si="627"/>
        <v>NA</v>
      </c>
    </row>
    <row r="10324" spans="5:18" hidden="1">
      <c r="F10324" s="149"/>
      <c r="G10324" s="149"/>
      <c r="P10324" s="145">
        <f t="shared" si="626"/>
        <v>0</v>
      </c>
      <c r="Q10324" t="str">
        <f t="shared" si="625"/>
        <v>NA</v>
      </c>
      <c r="R10324" s="145" t="str">
        <f t="shared" si="627"/>
        <v>NA</v>
      </c>
    </row>
    <row r="10325" spans="5:18" hidden="1">
      <c r="E10325" s="149"/>
      <c r="P10325" s="145">
        <f t="shared" si="626"/>
        <v>0</v>
      </c>
      <c r="Q10325" t="str">
        <f t="shared" si="625"/>
        <v>NA</v>
      </c>
      <c r="R10325" s="145" t="str">
        <f t="shared" si="627"/>
        <v>NA</v>
      </c>
    </row>
    <row r="10326" spans="5:18" hidden="1">
      <c r="E10326" s="149"/>
      <c r="P10326" s="145">
        <f t="shared" si="626"/>
        <v>0</v>
      </c>
      <c r="Q10326" t="str">
        <f t="shared" si="625"/>
        <v>NA</v>
      </c>
      <c r="R10326" s="145" t="str">
        <f t="shared" si="627"/>
        <v>NA</v>
      </c>
    </row>
    <row r="10327" spans="5:18" hidden="1">
      <c r="E10327" s="149"/>
      <c r="P10327" s="145">
        <f t="shared" si="626"/>
        <v>0</v>
      </c>
      <c r="Q10327" t="str">
        <f t="shared" si="625"/>
        <v>NA</v>
      </c>
      <c r="R10327" s="145" t="str">
        <f t="shared" si="627"/>
        <v>NA</v>
      </c>
    </row>
    <row r="10328" spans="5:18" hidden="1">
      <c r="E10328" s="149"/>
      <c r="P10328" s="145">
        <f t="shared" si="626"/>
        <v>0</v>
      </c>
      <c r="Q10328" t="str">
        <f t="shared" si="625"/>
        <v>NA</v>
      </c>
      <c r="R10328" s="145" t="str">
        <f t="shared" si="627"/>
        <v>NA</v>
      </c>
    </row>
    <row r="10329" spans="5:18" hidden="1">
      <c r="E10329" s="149"/>
      <c r="P10329" s="145">
        <f t="shared" si="626"/>
        <v>0</v>
      </c>
      <c r="Q10329" t="str">
        <f t="shared" si="625"/>
        <v>NA</v>
      </c>
      <c r="R10329" s="145" t="str">
        <f t="shared" si="627"/>
        <v>NA</v>
      </c>
    </row>
    <row r="10330" spans="5:18" hidden="1">
      <c r="E10330" s="149"/>
      <c r="P10330" s="145">
        <f t="shared" si="626"/>
        <v>0</v>
      </c>
      <c r="Q10330" t="str">
        <f t="shared" si="625"/>
        <v>NA</v>
      </c>
      <c r="R10330" s="145" t="str">
        <f t="shared" si="627"/>
        <v>NA</v>
      </c>
    </row>
    <row r="10331" spans="5:18" hidden="1">
      <c r="E10331" s="149"/>
      <c r="P10331" s="145">
        <f t="shared" si="626"/>
        <v>0</v>
      </c>
      <c r="Q10331" t="str">
        <f t="shared" si="625"/>
        <v>NA</v>
      </c>
      <c r="R10331" s="145" t="str">
        <f t="shared" si="627"/>
        <v>NA</v>
      </c>
    </row>
    <row r="10332" spans="5:18" hidden="1">
      <c r="E10332" s="149"/>
      <c r="P10332" s="145">
        <f t="shared" si="626"/>
        <v>0</v>
      </c>
      <c r="Q10332" t="str">
        <f t="shared" si="625"/>
        <v>NA</v>
      </c>
      <c r="R10332" s="145" t="str">
        <f t="shared" si="627"/>
        <v>NA</v>
      </c>
    </row>
    <row r="10333" spans="5:18" hidden="1">
      <c r="E10333" s="149"/>
      <c r="P10333" s="145">
        <f t="shared" si="626"/>
        <v>0</v>
      </c>
      <c r="Q10333" t="str">
        <f t="shared" si="625"/>
        <v>NA</v>
      </c>
      <c r="R10333" s="145" t="str">
        <f t="shared" si="627"/>
        <v>NA</v>
      </c>
    </row>
    <row r="10334" spans="5:18" hidden="1">
      <c r="F10334" s="149"/>
      <c r="G10334" s="149"/>
      <c r="P10334" s="145">
        <f t="shared" si="626"/>
        <v>0</v>
      </c>
      <c r="Q10334" t="str">
        <f t="shared" si="625"/>
        <v>NA</v>
      </c>
      <c r="R10334" s="145" t="str">
        <f t="shared" si="627"/>
        <v>NA</v>
      </c>
    </row>
    <row r="10335" spans="5:18" hidden="1">
      <c r="F10335" s="149"/>
      <c r="G10335" s="149"/>
      <c r="P10335" s="145">
        <f t="shared" si="626"/>
        <v>0</v>
      </c>
      <c r="Q10335" t="str">
        <f t="shared" si="625"/>
        <v>NA</v>
      </c>
      <c r="R10335" s="145" t="str">
        <f t="shared" si="627"/>
        <v>NA</v>
      </c>
    </row>
    <row r="10336" spans="5:18" hidden="1">
      <c r="F10336" s="149"/>
      <c r="G10336" s="149"/>
      <c r="P10336" s="145">
        <f t="shared" si="626"/>
        <v>0</v>
      </c>
      <c r="Q10336" t="str">
        <f t="shared" si="625"/>
        <v>NA</v>
      </c>
      <c r="R10336" s="145" t="str">
        <f t="shared" si="627"/>
        <v>NA</v>
      </c>
    </row>
    <row r="10337" spans="5:18" hidden="1">
      <c r="E10337" s="149"/>
      <c r="P10337" s="145">
        <f t="shared" si="626"/>
        <v>0</v>
      </c>
      <c r="Q10337" t="str">
        <f t="shared" si="625"/>
        <v>NA</v>
      </c>
      <c r="R10337" s="145" t="str">
        <f t="shared" si="627"/>
        <v>NA</v>
      </c>
    </row>
    <row r="10338" spans="5:18" hidden="1">
      <c r="E10338" s="149"/>
      <c r="P10338" s="145">
        <f t="shared" si="626"/>
        <v>0</v>
      </c>
      <c r="Q10338" t="str">
        <f t="shared" si="625"/>
        <v>NA</v>
      </c>
      <c r="R10338" s="145" t="str">
        <f t="shared" si="627"/>
        <v>NA</v>
      </c>
    </row>
    <row r="10339" spans="5:18" hidden="1">
      <c r="E10339" s="149"/>
      <c r="P10339" s="145">
        <f t="shared" si="626"/>
        <v>0</v>
      </c>
      <c r="Q10339" t="str">
        <f t="shared" si="625"/>
        <v>NA</v>
      </c>
      <c r="R10339" s="145" t="str">
        <f t="shared" si="627"/>
        <v>NA</v>
      </c>
    </row>
    <row r="10340" spans="5:18" hidden="1">
      <c r="E10340" s="149"/>
      <c r="P10340" s="145">
        <f t="shared" si="626"/>
        <v>0</v>
      </c>
      <c r="Q10340" t="str">
        <f t="shared" si="625"/>
        <v>NA</v>
      </c>
      <c r="R10340" s="145" t="str">
        <f t="shared" si="627"/>
        <v>NA</v>
      </c>
    </row>
    <row r="10341" spans="5:18" hidden="1">
      <c r="E10341" s="149"/>
      <c r="P10341" s="145">
        <f t="shared" si="626"/>
        <v>0</v>
      </c>
      <c r="Q10341" t="str">
        <f t="shared" si="625"/>
        <v>NA</v>
      </c>
      <c r="R10341" s="145" t="str">
        <f t="shared" si="627"/>
        <v>NA</v>
      </c>
    </row>
    <row r="10342" spans="5:18" hidden="1">
      <c r="E10342" s="149"/>
      <c r="P10342" s="145">
        <f t="shared" si="626"/>
        <v>0</v>
      </c>
      <c r="Q10342" t="str">
        <f t="shared" si="625"/>
        <v>NA</v>
      </c>
      <c r="R10342" s="145" t="str">
        <f t="shared" si="627"/>
        <v>NA</v>
      </c>
    </row>
    <row r="10343" spans="5:18" hidden="1">
      <c r="F10343" s="149"/>
      <c r="G10343" s="149"/>
      <c r="P10343" s="145">
        <f t="shared" si="626"/>
        <v>0</v>
      </c>
      <c r="Q10343" t="str">
        <f t="shared" si="625"/>
        <v>NA</v>
      </c>
      <c r="R10343" s="145" t="str">
        <f t="shared" si="627"/>
        <v>NA</v>
      </c>
    </row>
    <row r="10344" spans="5:18" hidden="1">
      <c r="F10344" s="149"/>
      <c r="G10344" s="149"/>
      <c r="P10344" s="145">
        <f t="shared" si="626"/>
        <v>0</v>
      </c>
      <c r="Q10344" t="str">
        <f t="shared" si="625"/>
        <v>NA</v>
      </c>
      <c r="R10344" s="145" t="str">
        <f t="shared" si="627"/>
        <v>NA</v>
      </c>
    </row>
    <row r="10345" spans="5:18" hidden="1">
      <c r="F10345" s="149"/>
      <c r="G10345" s="149"/>
      <c r="P10345" s="145">
        <f t="shared" si="626"/>
        <v>0</v>
      </c>
      <c r="Q10345" t="str">
        <f t="shared" si="625"/>
        <v>NA</v>
      </c>
      <c r="R10345" s="145" t="str">
        <f t="shared" si="627"/>
        <v>NA</v>
      </c>
    </row>
    <row r="10346" spans="5:18" hidden="1">
      <c r="F10346" s="149"/>
      <c r="G10346" s="149"/>
      <c r="P10346" s="145">
        <f t="shared" si="626"/>
        <v>0</v>
      </c>
      <c r="Q10346" t="str">
        <f t="shared" si="625"/>
        <v>NA</v>
      </c>
      <c r="R10346" s="145" t="str">
        <f t="shared" si="627"/>
        <v>NA</v>
      </c>
    </row>
    <row r="10347" spans="5:18" hidden="1">
      <c r="F10347" s="149"/>
      <c r="G10347" s="149"/>
      <c r="P10347" s="145">
        <f t="shared" si="626"/>
        <v>0</v>
      </c>
      <c r="Q10347" t="str">
        <f t="shared" si="625"/>
        <v>NA</v>
      </c>
      <c r="R10347" s="145" t="str">
        <f t="shared" si="627"/>
        <v>NA</v>
      </c>
    </row>
    <row r="10348" spans="5:18" hidden="1">
      <c r="F10348" s="149"/>
      <c r="G10348" s="149"/>
      <c r="P10348" s="145">
        <f t="shared" si="626"/>
        <v>0</v>
      </c>
      <c r="Q10348" t="str">
        <f t="shared" si="625"/>
        <v>NA</v>
      </c>
      <c r="R10348" s="145" t="str">
        <f t="shared" si="627"/>
        <v>NA</v>
      </c>
    </row>
    <row r="10349" spans="5:18" hidden="1">
      <c r="E10349" s="149"/>
      <c r="P10349" s="145">
        <f t="shared" si="626"/>
        <v>0</v>
      </c>
      <c r="Q10349" t="str">
        <f t="shared" si="625"/>
        <v>NA</v>
      </c>
      <c r="R10349" s="145" t="str">
        <f t="shared" si="627"/>
        <v>NA</v>
      </c>
    </row>
    <row r="10350" spans="5:18" hidden="1">
      <c r="E10350" s="149"/>
      <c r="P10350" s="145">
        <f t="shared" si="626"/>
        <v>0</v>
      </c>
      <c r="Q10350" t="str">
        <f t="shared" si="625"/>
        <v>NA</v>
      </c>
      <c r="R10350" s="145" t="str">
        <f t="shared" si="627"/>
        <v>NA</v>
      </c>
    </row>
    <row r="10351" spans="5:18" hidden="1">
      <c r="E10351" s="149"/>
      <c r="P10351" s="145">
        <f t="shared" si="626"/>
        <v>0</v>
      </c>
      <c r="Q10351" t="str">
        <f t="shared" si="625"/>
        <v>NA</v>
      </c>
      <c r="R10351" s="145" t="str">
        <f t="shared" si="627"/>
        <v>NA</v>
      </c>
    </row>
    <row r="10352" spans="5:18" hidden="1">
      <c r="E10352" s="149"/>
      <c r="P10352" s="145">
        <f t="shared" si="626"/>
        <v>0</v>
      </c>
      <c r="Q10352" t="str">
        <f t="shared" si="625"/>
        <v>NA</v>
      </c>
      <c r="R10352" s="145" t="str">
        <f t="shared" si="627"/>
        <v>NA</v>
      </c>
    </row>
    <row r="10353" spans="5:18" hidden="1">
      <c r="E10353" s="149"/>
      <c r="P10353" s="145">
        <f t="shared" si="626"/>
        <v>0</v>
      </c>
      <c r="Q10353" t="str">
        <f t="shared" si="625"/>
        <v>NA</v>
      </c>
      <c r="R10353" s="145" t="str">
        <f t="shared" si="627"/>
        <v>NA</v>
      </c>
    </row>
    <row r="10354" spans="5:18" hidden="1">
      <c r="E10354" s="149"/>
      <c r="P10354" s="145">
        <f t="shared" si="626"/>
        <v>0</v>
      </c>
      <c r="Q10354" t="str">
        <f t="shared" si="625"/>
        <v>NA</v>
      </c>
      <c r="R10354" s="145" t="str">
        <f t="shared" si="627"/>
        <v>NA</v>
      </c>
    </row>
    <row r="10355" spans="5:18" hidden="1">
      <c r="E10355" s="149"/>
      <c r="P10355" s="145">
        <f t="shared" si="626"/>
        <v>0</v>
      </c>
      <c r="Q10355" t="str">
        <f t="shared" si="625"/>
        <v>NA</v>
      </c>
      <c r="R10355" s="145" t="str">
        <f t="shared" si="627"/>
        <v>NA</v>
      </c>
    </row>
    <row r="10356" spans="5:18" hidden="1">
      <c r="E10356" s="149"/>
      <c r="P10356" s="145">
        <f t="shared" si="626"/>
        <v>0</v>
      </c>
      <c r="Q10356" t="str">
        <f t="shared" si="625"/>
        <v>NA</v>
      </c>
      <c r="R10356" s="145" t="str">
        <f t="shared" si="627"/>
        <v>NA</v>
      </c>
    </row>
    <row r="10357" spans="5:18" hidden="1">
      <c r="E10357" s="149"/>
      <c r="P10357" s="145">
        <f t="shared" si="626"/>
        <v>0</v>
      </c>
      <c r="Q10357" t="str">
        <f t="shared" si="625"/>
        <v>NA</v>
      </c>
      <c r="R10357" s="145" t="str">
        <f t="shared" si="627"/>
        <v>NA</v>
      </c>
    </row>
    <row r="10358" spans="5:18" hidden="1">
      <c r="F10358" s="149"/>
      <c r="G10358" s="149"/>
      <c r="P10358" s="145">
        <f t="shared" si="626"/>
        <v>0</v>
      </c>
      <c r="Q10358" t="str">
        <f t="shared" si="625"/>
        <v>NA</v>
      </c>
      <c r="R10358" s="145" t="str">
        <f t="shared" si="627"/>
        <v>NA</v>
      </c>
    </row>
    <row r="10359" spans="5:18" hidden="1">
      <c r="F10359" s="149"/>
      <c r="G10359" s="149"/>
      <c r="P10359" s="145">
        <f t="shared" si="626"/>
        <v>0</v>
      </c>
      <c r="Q10359" t="str">
        <f t="shared" si="625"/>
        <v>NA</v>
      </c>
      <c r="R10359" s="145" t="str">
        <f t="shared" si="627"/>
        <v>NA</v>
      </c>
    </row>
    <row r="10360" spans="5:18" hidden="1">
      <c r="F10360" s="149"/>
      <c r="G10360" s="149"/>
      <c r="P10360" s="145">
        <f t="shared" si="626"/>
        <v>0</v>
      </c>
      <c r="Q10360" t="str">
        <f t="shared" si="625"/>
        <v>NA</v>
      </c>
      <c r="R10360" s="145" t="str">
        <f t="shared" si="627"/>
        <v>NA</v>
      </c>
    </row>
    <row r="10361" spans="5:18" hidden="1">
      <c r="E10361" s="149"/>
      <c r="P10361" s="145">
        <f t="shared" si="626"/>
        <v>0</v>
      </c>
      <c r="Q10361" t="str">
        <f t="shared" si="625"/>
        <v>NA</v>
      </c>
      <c r="R10361" s="145" t="str">
        <f t="shared" si="627"/>
        <v>NA</v>
      </c>
    </row>
    <row r="10362" spans="5:18" hidden="1">
      <c r="E10362" s="149"/>
      <c r="P10362" s="145">
        <f t="shared" si="626"/>
        <v>0</v>
      </c>
      <c r="Q10362" t="str">
        <f t="shared" si="625"/>
        <v>NA</v>
      </c>
      <c r="R10362" s="145" t="str">
        <f t="shared" si="627"/>
        <v>NA</v>
      </c>
    </row>
    <row r="10363" spans="5:18" hidden="1">
      <c r="E10363" s="149"/>
      <c r="P10363" s="145">
        <f t="shared" si="626"/>
        <v>0</v>
      </c>
      <c r="Q10363" t="str">
        <f t="shared" si="625"/>
        <v>NA</v>
      </c>
      <c r="R10363" s="145" t="str">
        <f t="shared" si="627"/>
        <v>NA</v>
      </c>
    </row>
    <row r="10364" spans="5:18" hidden="1">
      <c r="E10364" s="149"/>
      <c r="P10364" s="145">
        <f t="shared" si="626"/>
        <v>0</v>
      </c>
      <c r="Q10364" t="str">
        <f t="shared" si="625"/>
        <v>NA</v>
      </c>
      <c r="R10364" s="145" t="str">
        <f t="shared" si="627"/>
        <v>NA</v>
      </c>
    </row>
    <row r="10365" spans="5:18" hidden="1">
      <c r="E10365" s="149"/>
      <c r="P10365" s="145">
        <f t="shared" si="626"/>
        <v>0</v>
      </c>
      <c r="Q10365" t="str">
        <f t="shared" si="625"/>
        <v>NA</v>
      </c>
      <c r="R10365" s="145" t="str">
        <f t="shared" si="627"/>
        <v>NA</v>
      </c>
    </row>
    <row r="10366" spans="5:18" hidden="1">
      <c r="E10366" s="149"/>
      <c r="P10366" s="145">
        <f t="shared" si="626"/>
        <v>0</v>
      </c>
      <c r="Q10366" t="str">
        <f t="shared" si="625"/>
        <v>NA</v>
      </c>
      <c r="R10366" s="145" t="str">
        <f t="shared" si="627"/>
        <v>NA</v>
      </c>
    </row>
    <row r="10367" spans="5:18" hidden="1">
      <c r="F10367" s="149"/>
      <c r="G10367" s="149"/>
      <c r="P10367" s="145">
        <f t="shared" si="626"/>
        <v>0</v>
      </c>
      <c r="Q10367" t="str">
        <f t="shared" si="625"/>
        <v>NA</v>
      </c>
      <c r="R10367" s="145" t="str">
        <f t="shared" si="627"/>
        <v>NA</v>
      </c>
    </row>
    <row r="10368" spans="5:18" hidden="1">
      <c r="F10368" s="149"/>
      <c r="G10368" s="149"/>
      <c r="P10368" s="145">
        <f t="shared" si="626"/>
        <v>0</v>
      </c>
      <c r="Q10368" t="str">
        <f t="shared" ref="Q10368:Q10405" si="628">IF(AND(ISNUMBER(E10368),ISNUMBER(H10368),ISBLANK(F10368)),E10368-H10368,"NA")</f>
        <v>NA</v>
      </c>
      <c r="R10368" s="145" t="str">
        <f t="shared" si="627"/>
        <v>NA</v>
      </c>
    </row>
    <row r="10369" spans="5:18" hidden="1">
      <c r="F10369" s="149"/>
      <c r="G10369" s="149"/>
      <c r="P10369" s="145">
        <f t="shared" si="626"/>
        <v>0</v>
      </c>
      <c r="Q10369" t="str">
        <f t="shared" si="628"/>
        <v>NA</v>
      </c>
      <c r="R10369" s="145" t="str">
        <f t="shared" si="627"/>
        <v>NA</v>
      </c>
    </row>
    <row r="10370" spans="5:18" hidden="1">
      <c r="F10370" s="149"/>
      <c r="G10370" s="149"/>
      <c r="P10370" s="145">
        <f t="shared" si="626"/>
        <v>0</v>
      </c>
      <c r="Q10370" t="str">
        <f t="shared" si="628"/>
        <v>NA</v>
      </c>
      <c r="R10370" s="145" t="str">
        <f t="shared" si="627"/>
        <v>NA</v>
      </c>
    </row>
    <row r="10371" spans="5:18" hidden="1">
      <c r="F10371" s="149"/>
      <c r="G10371" s="149"/>
      <c r="P10371" s="145">
        <f t="shared" si="626"/>
        <v>0</v>
      </c>
      <c r="Q10371" t="str">
        <f t="shared" si="628"/>
        <v>NA</v>
      </c>
      <c r="R10371" s="145" t="str">
        <f t="shared" si="627"/>
        <v>NA</v>
      </c>
    </row>
    <row r="10372" spans="5:18" hidden="1">
      <c r="F10372" s="149"/>
      <c r="G10372" s="149"/>
      <c r="P10372" s="145">
        <f t="shared" si="626"/>
        <v>0</v>
      </c>
      <c r="Q10372" t="str">
        <f t="shared" si="628"/>
        <v>NA</v>
      </c>
      <c r="R10372" s="145" t="str">
        <f t="shared" si="627"/>
        <v>NA</v>
      </c>
    </row>
    <row r="10373" spans="5:18" hidden="1">
      <c r="E10373" s="149"/>
      <c r="P10373" s="145">
        <f t="shared" si="626"/>
        <v>0</v>
      </c>
      <c r="Q10373" t="str">
        <f t="shared" si="628"/>
        <v>NA</v>
      </c>
      <c r="R10373" s="145" t="str">
        <f t="shared" si="627"/>
        <v>NA</v>
      </c>
    </row>
    <row r="10374" spans="5:18" hidden="1">
      <c r="E10374" s="149"/>
      <c r="P10374" s="145">
        <f t="shared" si="626"/>
        <v>0</v>
      </c>
      <c r="Q10374" t="str">
        <f t="shared" si="628"/>
        <v>NA</v>
      </c>
      <c r="R10374" s="145" t="str">
        <f t="shared" si="627"/>
        <v>NA</v>
      </c>
    </row>
    <row r="10375" spans="5:18" hidden="1">
      <c r="E10375" s="149"/>
      <c r="P10375" s="145">
        <f t="shared" si="626"/>
        <v>0</v>
      </c>
      <c r="Q10375" t="str">
        <f t="shared" si="628"/>
        <v>NA</v>
      </c>
      <c r="R10375" s="145" t="str">
        <f t="shared" si="627"/>
        <v>NA</v>
      </c>
    </row>
    <row r="10376" spans="5:18" hidden="1">
      <c r="E10376" s="149"/>
      <c r="P10376" s="145">
        <f t="shared" si="626"/>
        <v>0</v>
      </c>
      <c r="Q10376" t="str">
        <f t="shared" si="628"/>
        <v>NA</v>
      </c>
      <c r="R10376" s="145" t="str">
        <f t="shared" si="627"/>
        <v>NA</v>
      </c>
    </row>
    <row r="10377" spans="5:18" hidden="1">
      <c r="E10377" s="149"/>
      <c r="P10377" s="145">
        <f t="shared" ref="P10377:P10405" si="629">IFERROR(K10377-L10377,0)</f>
        <v>0</v>
      </c>
      <c r="Q10377" t="str">
        <f t="shared" si="628"/>
        <v>NA</v>
      </c>
      <c r="R10377" s="145" t="str">
        <f t="shared" ref="R10377:R10405" si="630">IF(AND(ISNUMBER(F10377),ISNUMBER(I10377),ISBLANK(E10377)),F10377-I10377,"NA")</f>
        <v>NA</v>
      </c>
    </row>
    <row r="10378" spans="5:18" hidden="1">
      <c r="E10378" s="149"/>
      <c r="P10378" s="145">
        <f t="shared" si="629"/>
        <v>0</v>
      </c>
      <c r="Q10378" t="str">
        <f t="shared" si="628"/>
        <v>NA</v>
      </c>
      <c r="R10378" s="145" t="str">
        <f t="shared" si="630"/>
        <v>NA</v>
      </c>
    </row>
    <row r="10379" spans="5:18" hidden="1">
      <c r="E10379" s="149"/>
      <c r="P10379" s="145">
        <f t="shared" si="629"/>
        <v>0</v>
      </c>
      <c r="Q10379" t="str">
        <f t="shared" si="628"/>
        <v>NA</v>
      </c>
      <c r="R10379" s="145" t="str">
        <f t="shared" si="630"/>
        <v>NA</v>
      </c>
    </row>
    <row r="10380" spans="5:18" hidden="1">
      <c r="E10380" s="149"/>
      <c r="P10380" s="145">
        <f t="shared" si="629"/>
        <v>0</v>
      </c>
      <c r="Q10380" t="str">
        <f t="shared" si="628"/>
        <v>NA</v>
      </c>
      <c r="R10380" s="145" t="str">
        <f t="shared" si="630"/>
        <v>NA</v>
      </c>
    </row>
    <row r="10381" spans="5:18" hidden="1">
      <c r="E10381" s="149"/>
      <c r="P10381" s="145">
        <f t="shared" si="629"/>
        <v>0</v>
      </c>
      <c r="Q10381" t="str">
        <f t="shared" si="628"/>
        <v>NA</v>
      </c>
      <c r="R10381" s="145" t="str">
        <f t="shared" si="630"/>
        <v>NA</v>
      </c>
    </row>
    <row r="10382" spans="5:18" hidden="1">
      <c r="F10382" s="149"/>
      <c r="G10382" s="149"/>
      <c r="P10382" s="145">
        <f t="shared" si="629"/>
        <v>0</v>
      </c>
      <c r="Q10382" t="str">
        <f t="shared" si="628"/>
        <v>NA</v>
      </c>
      <c r="R10382" s="145" t="str">
        <f t="shared" si="630"/>
        <v>NA</v>
      </c>
    </row>
    <row r="10383" spans="5:18" hidden="1">
      <c r="F10383" s="149"/>
      <c r="G10383" s="149"/>
      <c r="P10383" s="145">
        <f t="shared" si="629"/>
        <v>0</v>
      </c>
      <c r="Q10383" t="str">
        <f t="shared" si="628"/>
        <v>NA</v>
      </c>
      <c r="R10383" s="145" t="str">
        <f t="shared" si="630"/>
        <v>NA</v>
      </c>
    </row>
    <row r="10384" spans="5:18" hidden="1">
      <c r="F10384" s="149"/>
      <c r="G10384" s="149"/>
      <c r="P10384" s="145">
        <f t="shared" si="629"/>
        <v>0</v>
      </c>
      <c r="Q10384" t="str">
        <f t="shared" si="628"/>
        <v>NA</v>
      </c>
      <c r="R10384" s="145" t="str">
        <f t="shared" si="630"/>
        <v>NA</v>
      </c>
    </row>
    <row r="10385" spans="5:18" hidden="1">
      <c r="E10385" s="149"/>
      <c r="P10385" s="145">
        <f t="shared" si="629"/>
        <v>0</v>
      </c>
      <c r="Q10385" t="str">
        <f t="shared" si="628"/>
        <v>NA</v>
      </c>
      <c r="R10385" s="145" t="str">
        <f t="shared" si="630"/>
        <v>NA</v>
      </c>
    </row>
    <row r="10386" spans="5:18" hidden="1">
      <c r="E10386" s="149"/>
      <c r="P10386" s="145">
        <f t="shared" si="629"/>
        <v>0</v>
      </c>
      <c r="Q10386" t="str">
        <f t="shared" si="628"/>
        <v>NA</v>
      </c>
      <c r="R10386" s="145" t="str">
        <f t="shared" si="630"/>
        <v>NA</v>
      </c>
    </row>
    <row r="10387" spans="5:18" hidden="1">
      <c r="E10387" s="149"/>
      <c r="P10387" s="145">
        <f t="shared" si="629"/>
        <v>0</v>
      </c>
      <c r="Q10387" t="str">
        <f t="shared" si="628"/>
        <v>NA</v>
      </c>
      <c r="R10387" s="145" t="str">
        <f t="shared" si="630"/>
        <v>NA</v>
      </c>
    </row>
    <row r="10388" spans="5:18" hidden="1">
      <c r="E10388" s="149"/>
      <c r="P10388" s="145">
        <f t="shared" si="629"/>
        <v>0</v>
      </c>
      <c r="Q10388" t="str">
        <f t="shared" si="628"/>
        <v>NA</v>
      </c>
      <c r="R10388" s="145" t="str">
        <f t="shared" si="630"/>
        <v>NA</v>
      </c>
    </row>
    <row r="10389" spans="5:18" hidden="1">
      <c r="E10389" s="149"/>
      <c r="P10389" s="145">
        <f t="shared" si="629"/>
        <v>0</v>
      </c>
      <c r="Q10389" t="str">
        <f t="shared" si="628"/>
        <v>NA</v>
      </c>
      <c r="R10389" s="145" t="str">
        <f t="shared" si="630"/>
        <v>NA</v>
      </c>
    </row>
    <row r="10390" spans="5:18" hidden="1">
      <c r="E10390" s="149"/>
      <c r="P10390" s="145">
        <f t="shared" si="629"/>
        <v>0</v>
      </c>
      <c r="Q10390" t="str">
        <f t="shared" si="628"/>
        <v>NA</v>
      </c>
      <c r="R10390" s="145" t="str">
        <f t="shared" si="630"/>
        <v>NA</v>
      </c>
    </row>
    <row r="10391" spans="5:18" hidden="1">
      <c r="F10391" s="149"/>
      <c r="G10391" s="149"/>
      <c r="P10391" s="145">
        <f t="shared" si="629"/>
        <v>0</v>
      </c>
      <c r="Q10391" t="str">
        <f t="shared" si="628"/>
        <v>NA</v>
      </c>
      <c r="R10391" s="145" t="str">
        <f t="shared" si="630"/>
        <v>NA</v>
      </c>
    </row>
    <row r="10392" spans="5:18" hidden="1">
      <c r="F10392" s="149"/>
      <c r="G10392" s="149"/>
      <c r="P10392" s="145">
        <f t="shared" si="629"/>
        <v>0</v>
      </c>
      <c r="Q10392" t="str">
        <f t="shared" si="628"/>
        <v>NA</v>
      </c>
      <c r="R10392" s="145" t="str">
        <f t="shared" si="630"/>
        <v>NA</v>
      </c>
    </row>
    <row r="10393" spans="5:18" hidden="1">
      <c r="F10393" s="149"/>
      <c r="G10393" s="149"/>
      <c r="P10393" s="145">
        <f t="shared" si="629"/>
        <v>0</v>
      </c>
      <c r="Q10393" t="str">
        <f t="shared" si="628"/>
        <v>NA</v>
      </c>
      <c r="R10393" s="145" t="str">
        <f t="shared" si="630"/>
        <v>NA</v>
      </c>
    </row>
    <row r="10394" spans="5:18" hidden="1">
      <c r="F10394" s="149"/>
      <c r="G10394" s="149"/>
      <c r="P10394" s="145">
        <f t="shared" si="629"/>
        <v>0</v>
      </c>
      <c r="Q10394" t="str">
        <f t="shared" si="628"/>
        <v>NA</v>
      </c>
      <c r="R10394" s="145" t="str">
        <f t="shared" si="630"/>
        <v>NA</v>
      </c>
    </row>
    <row r="10395" spans="5:18" hidden="1">
      <c r="F10395" s="149"/>
      <c r="G10395" s="149"/>
      <c r="P10395" s="145">
        <f t="shared" si="629"/>
        <v>0</v>
      </c>
      <c r="Q10395" t="str">
        <f t="shared" si="628"/>
        <v>NA</v>
      </c>
      <c r="R10395" s="145" t="str">
        <f t="shared" si="630"/>
        <v>NA</v>
      </c>
    </row>
    <row r="10396" spans="5:18" hidden="1">
      <c r="F10396" s="149"/>
      <c r="G10396" s="149"/>
      <c r="P10396" s="145">
        <f t="shared" si="629"/>
        <v>0</v>
      </c>
      <c r="Q10396" t="str">
        <f t="shared" si="628"/>
        <v>NA</v>
      </c>
      <c r="R10396" s="145" t="str">
        <f t="shared" si="630"/>
        <v>NA</v>
      </c>
    </row>
    <row r="10397" spans="5:18" hidden="1">
      <c r="E10397" s="149"/>
      <c r="P10397" s="145">
        <f t="shared" si="629"/>
        <v>0</v>
      </c>
      <c r="Q10397" t="str">
        <f t="shared" si="628"/>
        <v>NA</v>
      </c>
      <c r="R10397" s="145" t="str">
        <f t="shared" si="630"/>
        <v>NA</v>
      </c>
    </row>
    <row r="10398" spans="5:18" hidden="1">
      <c r="E10398" s="149"/>
      <c r="P10398" s="145">
        <f t="shared" si="629"/>
        <v>0</v>
      </c>
      <c r="Q10398" t="str">
        <f t="shared" si="628"/>
        <v>NA</v>
      </c>
      <c r="R10398" s="145" t="str">
        <f t="shared" si="630"/>
        <v>NA</v>
      </c>
    </row>
    <row r="10399" spans="5:18" hidden="1">
      <c r="E10399" s="149"/>
      <c r="P10399" s="145">
        <f t="shared" si="629"/>
        <v>0</v>
      </c>
      <c r="Q10399" t="str">
        <f t="shared" si="628"/>
        <v>NA</v>
      </c>
      <c r="R10399" s="145" t="str">
        <f t="shared" si="630"/>
        <v>NA</v>
      </c>
    </row>
    <row r="10400" spans="5:18" hidden="1">
      <c r="E10400" s="149"/>
      <c r="P10400" s="145">
        <f t="shared" si="629"/>
        <v>0</v>
      </c>
      <c r="Q10400" t="str">
        <f t="shared" si="628"/>
        <v>NA</v>
      </c>
      <c r="R10400" s="145" t="str">
        <f t="shared" si="630"/>
        <v>NA</v>
      </c>
    </row>
    <row r="10401" spans="5:18" hidden="1">
      <c r="E10401" s="149"/>
      <c r="P10401" s="145">
        <f t="shared" si="629"/>
        <v>0</v>
      </c>
      <c r="Q10401" t="str">
        <f t="shared" si="628"/>
        <v>NA</v>
      </c>
      <c r="R10401" s="145" t="str">
        <f t="shared" si="630"/>
        <v>NA</v>
      </c>
    </row>
    <row r="10402" spans="5:18" hidden="1">
      <c r="E10402" s="149"/>
      <c r="P10402" s="145">
        <f t="shared" si="629"/>
        <v>0</v>
      </c>
      <c r="Q10402" t="str">
        <f t="shared" si="628"/>
        <v>NA</v>
      </c>
      <c r="R10402" s="145" t="str">
        <f t="shared" si="630"/>
        <v>NA</v>
      </c>
    </row>
    <row r="10403" spans="5:18" hidden="1">
      <c r="E10403" s="149"/>
      <c r="P10403" s="145">
        <f t="shared" si="629"/>
        <v>0</v>
      </c>
      <c r="Q10403" t="str">
        <f t="shared" si="628"/>
        <v>NA</v>
      </c>
      <c r="R10403" s="145" t="str">
        <f t="shared" si="630"/>
        <v>NA</v>
      </c>
    </row>
    <row r="10404" spans="5:18" hidden="1">
      <c r="E10404" s="149"/>
      <c r="P10404" s="145">
        <f t="shared" si="629"/>
        <v>0</v>
      </c>
      <c r="Q10404" t="str">
        <f t="shared" si="628"/>
        <v>NA</v>
      </c>
      <c r="R10404" s="145" t="str">
        <f t="shared" si="630"/>
        <v>NA</v>
      </c>
    </row>
    <row r="10405" spans="5:18" hidden="1">
      <c r="E10405" s="149"/>
      <c r="P10405" s="145">
        <f t="shared" si="629"/>
        <v>0</v>
      </c>
      <c r="Q10405" t="str">
        <f t="shared" si="628"/>
        <v>NA</v>
      </c>
      <c r="R10405" s="145" t="str">
        <f t="shared" si="630"/>
        <v>NA</v>
      </c>
    </row>
  </sheetData>
  <autoFilter ref="A7:BF10405" xr:uid="{2A011BF1-6064-CB49-9EA3-F8264305855B}">
    <filterColumn colId="15">
      <customFilters>
        <customFilter operator="greaterThan" val="1000"/>
      </customFilters>
    </filterColumn>
  </autoFilter>
  <mergeCells count="11">
    <mergeCell ref="A227:A229"/>
    <mergeCell ref="D1:N4"/>
    <mergeCell ref="E6:G6"/>
    <mergeCell ref="H6:J6"/>
    <mergeCell ref="K6:M6"/>
    <mergeCell ref="N6:O6"/>
    <mergeCell ref="A527:A529"/>
    <mergeCell ref="A756:A758"/>
    <mergeCell ref="A801:A811"/>
    <mergeCell ref="A812:A823"/>
    <mergeCell ref="A824:A83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C2AF4-C2B5-4EA1-9F71-991EA0FE903E}">
  <dimension ref="B1:M550"/>
  <sheetViews>
    <sheetView showGridLines="0" zoomScale="54" workbookViewId="0">
      <pane xSplit="4" ySplit="5" topLeftCell="E6" activePane="bottomRight" state="frozen"/>
      <selection pane="bottomRight" activeCell="O15" sqref="O15"/>
      <selection pane="bottomLeft" activeCell="A8" sqref="A8"/>
      <selection pane="topRight" activeCell="E1" sqref="E1"/>
    </sheetView>
  </sheetViews>
  <sheetFormatPr defaultColWidth="8.85546875" defaultRowHeight="14.45"/>
  <cols>
    <col min="2" max="2" width="12.5703125" customWidth="1"/>
    <col min="3" max="3" width="9.5703125" customWidth="1"/>
    <col min="4" max="4" width="7.140625" bestFit="1" customWidth="1"/>
    <col min="5" max="5" width="16.5703125" bestFit="1" customWidth="1"/>
    <col min="6" max="7" width="13" bestFit="1" customWidth="1"/>
    <col min="8" max="8" width="8" customWidth="1"/>
    <col min="9" max="9" width="10.85546875" customWidth="1"/>
    <col min="10" max="10" width="22.42578125" customWidth="1"/>
    <col min="11" max="11" width="8" customWidth="1"/>
    <col min="12" max="12" width="7.5703125" customWidth="1"/>
    <col min="13" max="13" width="26.140625" bestFit="1" customWidth="1"/>
  </cols>
  <sheetData>
    <row r="1" spans="2:13" ht="14.45" customHeight="1">
      <c r="B1" s="211" t="s">
        <v>72</v>
      </c>
      <c r="C1" s="211"/>
      <c r="D1" s="211"/>
      <c r="E1" s="211"/>
      <c r="F1" s="211"/>
      <c r="G1" s="211"/>
      <c r="H1" s="211"/>
      <c r="I1" s="211"/>
      <c r="J1" s="211"/>
    </row>
    <row r="2" spans="2:13" ht="14.45" customHeight="1">
      <c r="B2" s="211"/>
      <c r="C2" s="211"/>
      <c r="D2" s="211"/>
      <c r="E2" s="211"/>
      <c r="F2" s="211"/>
      <c r="G2" s="211"/>
      <c r="H2" s="211"/>
      <c r="I2" s="211"/>
      <c r="J2" s="211"/>
    </row>
    <row r="3" spans="2:13" ht="14.45" customHeight="1">
      <c r="B3" s="211"/>
      <c r="C3" s="211"/>
      <c r="D3" s="211"/>
      <c r="E3" s="211"/>
      <c r="F3" s="211"/>
      <c r="G3" s="211"/>
      <c r="H3" s="211"/>
      <c r="I3" s="211"/>
      <c r="J3" s="211"/>
    </row>
    <row r="4" spans="2:13" ht="14.45" customHeight="1">
      <c r="B4" s="211"/>
      <c r="C4" s="211"/>
      <c r="D4" s="211"/>
      <c r="E4" s="211"/>
      <c r="F4" s="211"/>
      <c r="G4" s="211"/>
      <c r="H4" s="211"/>
      <c r="I4" s="211"/>
      <c r="J4" s="211"/>
    </row>
    <row r="5" spans="2:13" ht="12.95" customHeight="1">
      <c r="B5" s="130"/>
      <c r="C5" s="130"/>
      <c r="D5" s="130"/>
      <c r="E5" s="130"/>
      <c r="F5" s="130"/>
    </row>
    <row r="6" spans="2:13">
      <c r="B6" s="150"/>
      <c r="D6" s="150"/>
      <c r="E6" s="212" t="s">
        <v>1</v>
      </c>
      <c r="F6" s="212"/>
      <c r="G6" s="213"/>
      <c r="H6" s="214" t="s">
        <v>3</v>
      </c>
      <c r="I6" s="215"/>
      <c r="J6" s="151" t="s">
        <v>4</v>
      </c>
      <c r="K6" s="152"/>
      <c r="L6" s="152"/>
      <c r="M6" s="152"/>
    </row>
    <row r="7" spans="2:13" ht="33" customHeight="1">
      <c r="B7" s="153" t="s">
        <v>73</v>
      </c>
      <c r="C7" s="154" t="s">
        <v>11</v>
      </c>
      <c r="D7" s="155" t="s">
        <v>74</v>
      </c>
      <c r="E7" s="155" t="s">
        <v>13</v>
      </c>
      <c r="F7" s="155" t="s">
        <v>14</v>
      </c>
      <c r="G7" s="156" t="s">
        <v>15</v>
      </c>
      <c r="H7" s="156" t="s">
        <v>16</v>
      </c>
      <c r="I7" s="156" t="s">
        <v>17</v>
      </c>
      <c r="J7" s="156" t="s">
        <v>19</v>
      </c>
      <c r="K7" s="157" t="s">
        <v>75</v>
      </c>
      <c r="L7" s="157" t="s">
        <v>76</v>
      </c>
      <c r="M7" s="157" t="s">
        <v>77</v>
      </c>
    </row>
    <row r="8" spans="2:13">
      <c r="B8" s="158">
        <v>20241004</v>
      </c>
      <c r="C8" s="159" t="s">
        <v>36</v>
      </c>
      <c r="D8" s="160">
        <v>1530</v>
      </c>
      <c r="E8" s="160"/>
      <c r="F8" s="160">
        <v>4189</v>
      </c>
      <c r="G8" s="160">
        <v>532</v>
      </c>
      <c r="H8" s="160">
        <v>10963</v>
      </c>
      <c r="I8" s="160">
        <v>147</v>
      </c>
      <c r="J8" s="160" t="s">
        <v>45</v>
      </c>
      <c r="K8" s="161">
        <v>10816</v>
      </c>
      <c r="L8" s="162">
        <v>0.9865912615160084</v>
      </c>
      <c r="M8" s="163" t="s">
        <v>78</v>
      </c>
    </row>
    <row r="9" spans="2:13">
      <c r="B9" s="164">
        <v>20241004</v>
      </c>
      <c r="C9" s="159" t="s">
        <v>36</v>
      </c>
      <c r="D9" s="160">
        <v>1630</v>
      </c>
      <c r="E9" s="160"/>
      <c r="F9" s="160">
        <v>4189</v>
      </c>
      <c r="G9" s="160">
        <v>532</v>
      </c>
      <c r="H9" s="160">
        <v>10963</v>
      </c>
      <c r="I9" s="160">
        <v>147</v>
      </c>
      <c r="J9" s="160" t="s">
        <v>45</v>
      </c>
      <c r="K9" s="161">
        <v>10816</v>
      </c>
      <c r="L9" s="162">
        <v>0.9865912615160084</v>
      </c>
      <c r="M9" s="163" t="s">
        <v>78</v>
      </c>
    </row>
    <row r="10" spans="2:13">
      <c r="B10" s="164">
        <v>20241004</v>
      </c>
      <c r="C10" s="159" t="s">
        <v>36</v>
      </c>
      <c r="D10" s="160">
        <v>1730</v>
      </c>
      <c r="E10" s="160"/>
      <c r="F10" s="160">
        <v>4989</v>
      </c>
      <c r="G10" s="160">
        <v>532</v>
      </c>
      <c r="H10" s="160">
        <v>10735</v>
      </c>
      <c r="I10" s="160">
        <v>147</v>
      </c>
      <c r="J10" s="160" t="s">
        <v>45</v>
      </c>
      <c r="K10" s="161">
        <v>10588</v>
      </c>
      <c r="L10" s="162">
        <v>0.98630647414997674</v>
      </c>
      <c r="M10" s="163" t="s">
        <v>78</v>
      </c>
    </row>
    <row r="11" spans="2:13">
      <c r="B11" s="164">
        <v>20241005</v>
      </c>
      <c r="C11" s="159" t="s">
        <v>36</v>
      </c>
      <c r="D11" s="160">
        <v>1530</v>
      </c>
      <c r="E11" s="160"/>
      <c r="F11" s="160">
        <v>4109</v>
      </c>
      <c r="G11" s="160">
        <v>528</v>
      </c>
      <c r="H11" s="160">
        <v>9014</v>
      </c>
      <c r="I11" s="160">
        <v>163</v>
      </c>
      <c r="J11" s="160" t="s">
        <v>45</v>
      </c>
      <c r="K11" s="161">
        <v>8851</v>
      </c>
      <c r="L11" s="162">
        <v>0.98191701797204345</v>
      </c>
      <c r="M11" s="163" t="s">
        <v>78</v>
      </c>
    </row>
    <row r="12" spans="2:13">
      <c r="B12" s="164">
        <v>20241005</v>
      </c>
      <c r="C12" s="159" t="s">
        <v>36</v>
      </c>
      <c r="D12" s="160">
        <v>1630</v>
      </c>
      <c r="E12" s="160"/>
      <c r="F12" s="160">
        <v>4119</v>
      </c>
      <c r="G12" s="160">
        <v>529</v>
      </c>
      <c r="H12" s="160">
        <v>9014</v>
      </c>
      <c r="I12" s="160">
        <v>173</v>
      </c>
      <c r="J12" s="160" t="s">
        <v>45</v>
      </c>
      <c r="K12" s="161">
        <v>8841</v>
      </c>
      <c r="L12" s="162">
        <v>0.98080763257155534</v>
      </c>
      <c r="M12" s="163" t="s">
        <v>78</v>
      </c>
    </row>
    <row r="13" spans="2:13">
      <c r="B13" s="164">
        <v>20241005</v>
      </c>
      <c r="C13" s="159" t="s">
        <v>36</v>
      </c>
      <c r="D13" s="160">
        <v>1730</v>
      </c>
      <c r="E13" s="160"/>
      <c r="F13" s="160">
        <v>4105</v>
      </c>
      <c r="G13" s="160">
        <v>527</v>
      </c>
      <c r="H13" s="160">
        <v>9014</v>
      </c>
      <c r="I13" s="160">
        <v>159</v>
      </c>
      <c r="J13" s="160" t="s">
        <v>45</v>
      </c>
      <c r="K13" s="161">
        <v>8855</v>
      </c>
      <c r="L13" s="162">
        <v>0.98236077213223871</v>
      </c>
      <c r="M13" s="163" t="s">
        <v>78</v>
      </c>
    </row>
    <row r="14" spans="2:13">
      <c r="B14" s="164">
        <v>20241006</v>
      </c>
      <c r="C14" s="159" t="s">
        <v>36</v>
      </c>
      <c r="D14" s="160">
        <v>1530</v>
      </c>
      <c r="E14" s="160">
        <v>4173</v>
      </c>
      <c r="F14" s="160"/>
      <c r="G14" s="160"/>
      <c r="H14" s="160">
        <v>11178</v>
      </c>
      <c r="I14" s="160">
        <v>491</v>
      </c>
      <c r="J14" s="160" t="s">
        <v>45</v>
      </c>
      <c r="K14" s="161">
        <v>10687</v>
      </c>
      <c r="L14" s="162">
        <v>0.95607443191984254</v>
      </c>
      <c r="M14" s="163" t="s">
        <v>78</v>
      </c>
    </row>
    <row r="15" spans="2:13">
      <c r="B15" s="164">
        <v>20241006</v>
      </c>
      <c r="C15" s="159" t="s">
        <v>36</v>
      </c>
      <c r="D15" s="160">
        <v>1630</v>
      </c>
      <c r="E15" s="160">
        <v>5661</v>
      </c>
      <c r="F15" s="160"/>
      <c r="G15" s="160"/>
      <c r="H15" s="160">
        <v>1007</v>
      </c>
      <c r="I15" s="160">
        <v>341</v>
      </c>
      <c r="J15" s="160" t="s">
        <v>45</v>
      </c>
      <c r="K15" s="161">
        <v>666</v>
      </c>
      <c r="L15" s="162">
        <v>0.66137040714995032</v>
      </c>
      <c r="M15" s="163" t="s">
        <v>78</v>
      </c>
    </row>
    <row r="16" spans="2:13">
      <c r="B16" s="164">
        <v>20241006</v>
      </c>
      <c r="C16" s="159" t="s">
        <v>36</v>
      </c>
      <c r="D16" s="160">
        <v>1730</v>
      </c>
      <c r="E16" s="160">
        <v>5637</v>
      </c>
      <c r="F16" s="160"/>
      <c r="G16" s="160"/>
      <c r="H16" s="160">
        <v>1007</v>
      </c>
      <c r="I16" s="160">
        <v>317</v>
      </c>
      <c r="J16" s="160" t="s">
        <v>45</v>
      </c>
      <c r="K16" s="161">
        <v>690</v>
      </c>
      <c r="L16" s="162">
        <v>0.68520357497517381</v>
      </c>
      <c r="M16" s="163" t="s">
        <v>78</v>
      </c>
    </row>
    <row r="17" spans="2:13">
      <c r="B17" s="164">
        <v>20241007</v>
      </c>
      <c r="C17" s="159" t="s">
        <v>36</v>
      </c>
      <c r="D17" s="160">
        <v>1830</v>
      </c>
      <c r="E17" s="160"/>
      <c r="F17" s="160">
        <v>5210</v>
      </c>
      <c r="G17" s="160">
        <v>476</v>
      </c>
      <c r="H17" s="160">
        <v>12131</v>
      </c>
      <c r="I17" s="160">
        <v>249</v>
      </c>
      <c r="J17" s="160" t="s">
        <v>45</v>
      </c>
      <c r="K17" s="161">
        <v>11882</v>
      </c>
      <c r="L17" s="162">
        <v>0.97947407468469216</v>
      </c>
      <c r="M17" s="163" t="s">
        <v>78</v>
      </c>
    </row>
    <row r="18" spans="2:13">
      <c r="B18" s="164">
        <v>20241007</v>
      </c>
      <c r="C18" s="159" t="s">
        <v>36</v>
      </c>
      <c r="D18" s="160">
        <v>1930</v>
      </c>
      <c r="E18" s="160"/>
      <c r="F18" s="160">
        <v>5210</v>
      </c>
      <c r="G18" s="160">
        <v>476</v>
      </c>
      <c r="H18" s="160">
        <v>12131</v>
      </c>
      <c r="I18" s="160">
        <v>249</v>
      </c>
      <c r="J18" s="160" t="s">
        <v>45</v>
      </c>
      <c r="K18" s="161">
        <v>11882</v>
      </c>
      <c r="L18" s="162">
        <v>0.97947407468469216</v>
      </c>
      <c r="M18" s="163" t="s">
        <v>78</v>
      </c>
    </row>
    <row r="19" spans="2:13">
      <c r="B19" s="164">
        <v>20241007</v>
      </c>
      <c r="C19" s="159" t="s">
        <v>36</v>
      </c>
      <c r="D19" s="160">
        <v>2030</v>
      </c>
      <c r="E19" s="160"/>
      <c r="F19" s="160">
        <v>5210</v>
      </c>
      <c r="G19" s="160">
        <v>476</v>
      </c>
      <c r="H19" s="160">
        <v>12131</v>
      </c>
      <c r="I19" s="160">
        <v>249</v>
      </c>
      <c r="J19" s="160" t="s">
        <v>45</v>
      </c>
      <c r="K19" s="161">
        <v>11882</v>
      </c>
      <c r="L19" s="162">
        <v>0.97947407468469216</v>
      </c>
      <c r="M19" s="163" t="s">
        <v>78</v>
      </c>
    </row>
    <row r="20" spans="2:13">
      <c r="B20" s="164">
        <v>20241009</v>
      </c>
      <c r="C20" s="159" t="s">
        <v>36</v>
      </c>
      <c r="D20" s="160">
        <v>1230</v>
      </c>
      <c r="E20" s="160">
        <v>6613</v>
      </c>
      <c r="F20" s="160"/>
      <c r="G20" s="160"/>
      <c r="H20" s="160">
        <v>1148</v>
      </c>
      <c r="I20" s="160">
        <v>183</v>
      </c>
      <c r="J20" s="160" t="s">
        <v>45</v>
      </c>
      <c r="K20" s="161">
        <v>965</v>
      </c>
      <c r="L20" s="162">
        <v>0.84059233449477355</v>
      </c>
      <c r="M20" s="163" t="s">
        <v>78</v>
      </c>
    </row>
    <row r="21" spans="2:13">
      <c r="B21" s="164">
        <v>20241009</v>
      </c>
      <c r="C21" s="159" t="s">
        <v>36</v>
      </c>
      <c r="D21" s="160">
        <v>1330</v>
      </c>
      <c r="E21" s="160">
        <v>6613</v>
      </c>
      <c r="F21" s="160"/>
      <c r="G21" s="160"/>
      <c r="H21" s="160">
        <v>1148</v>
      </c>
      <c r="I21" s="160">
        <v>183</v>
      </c>
      <c r="J21" s="160" t="s">
        <v>45</v>
      </c>
      <c r="K21" s="161">
        <v>965</v>
      </c>
      <c r="L21" s="162">
        <v>0.84059233449477355</v>
      </c>
      <c r="M21" s="163" t="s">
        <v>78</v>
      </c>
    </row>
    <row r="22" spans="2:13">
      <c r="B22" s="164">
        <v>20241009</v>
      </c>
      <c r="C22" s="159" t="s">
        <v>36</v>
      </c>
      <c r="D22" s="160">
        <v>1430</v>
      </c>
      <c r="E22" s="160">
        <v>6613</v>
      </c>
      <c r="F22" s="160"/>
      <c r="G22" s="160"/>
      <c r="H22" s="160">
        <v>1148</v>
      </c>
      <c r="I22" s="160">
        <v>183</v>
      </c>
      <c r="J22" s="160" t="s">
        <v>45</v>
      </c>
      <c r="K22" s="161">
        <v>965</v>
      </c>
      <c r="L22" s="162">
        <v>0.84059233449477355</v>
      </c>
      <c r="M22" s="163" t="s">
        <v>78</v>
      </c>
    </row>
    <row r="23" spans="2:13">
      <c r="B23" s="164">
        <v>20241009</v>
      </c>
      <c r="C23" s="159" t="s">
        <v>36</v>
      </c>
      <c r="D23" s="160">
        <v>1530</v>
      </c>
      <c r="E23" s="160">
        <v>6606</v>
      </c>
      <c r="F23" s="160"/>
      <c r="G23" s="160"/>
      <c r="H23" s="160">
        <v>1758</v>
      </c>
      <c r="I23" s="160">
        <v>176</v>
      </c>
      <c r="J23" s="160" t="s">
        <v>45</v>
      </c>
      <c r="K23" s="161">
        <v>1582</v>
      </c>
      <c r="L23" s="162">
        <v>0.89988623435722415</v>
      </c>
      <c r="M23" s="163" t="s">
        <v>78</v>
      </c>
    </row>
    <row r="24" spans="2:13">
      <c r="B24" s="164">
        <v>20241009</v>
      </c>
      <c r="C24" s="159" t="s">
        <v>36</v>
      </c>
      <c r="D24" s="160">
        <v>1630</v>
      </c>
      <c r="E24" s="160">
        <v>6606</v>
      </c>
      <c r="F24" s="160"/>
      <c r="G24" s="160"/>
      <c r="H24" s="160">
        <v>1758</v>
      </c>
      <c r="I24" s="160">
        <v>176</v>
      </c>
      <c r="J24" s="160" t="s">
        <v>45</v>
      </c>
      <c r="K24" s="161">
        <v>1582</v>
      </c>
      <c r="L24" s="162">
        <v>0.89988623435722415</v>
      </c>
      <c r="M24" s="163" t="s">
        <v>78</v>
      </c>
    </row>
    <row r="25" spans="2:13">
      <c r="B25" s="164">
        <v>20241009</v>
      </c>
      <c r="C25" s="159" t="s">
        <v>36</v>
      </c>
      <c r="D25" s="160">
        <v>1730</v>
      </c>
      <c r="E25" s="160">
        <v>6606</v>
      </c>
      <c r="F25" s="160"/>
      <c r="G25" s="160"/>
      <c r="H25" s="160">
        <v>1758</v>
      </c>
      <c r="I25" s="160">
        <v>176</v>
      </c>
      <c r="J25" s="160" t="s">
        <v>45</v>
      </c>
      <c r="K25" s="161">
        <v>1582</v>
      </c>
      <c r="L25" s="162">
        <v>0.89988623435722415</v>
      </c>
      <c r="M25" s="163" t="s">
        <v>78</v>
      </c>
    </row>
    <row r="26" spans="2:13">
      <c r="B26" s="164">
        <v>20241009</v>
      </c>
      <c r="C26" s="159" t="s">
        <v>36</v>
      </c>
      <c r="D26" s="160">
        <v>1830</v>
      </c>
      <c r="E26" s="160"/>
      <c r="F26" s="160">
        <v>5986</v>
      </c>
      <c r="G26" s="160">
        <v>404</v>
      </c>
      <c r="H26" s="160">
        <v>10229</v>
      </c>
      <c r="I26" s="160">
        <v>195</v>
      </c>
      <c r="J26" s="160" t="s">
        <v>45</v>
      </c>
      <c r="K26" s="161">
        <v>10034</v>
      </c>
      <c r="L26" s="162">
        <v>0.98093655293772608</v>
      </c>
      <c r="M26" s="163" t="s">
        <v>78</v>
      </c>
    </row>
    <row r="27" spans="2:13">
      <c r="B27" s="164">
        <v>20241009</v>
      </c>
      <c r="C27" s="159" t="s">
        <v>36</v>
      </c>
      <c r="D27" s="160">
        <v>1930</v>
      </c>
      <c r="E27" s="160"/>
      <c r="F27" s="160">
        <v>5974</v>
      </c>
      <c r="G27" s="160">
        <v>403</v>
      </c>
      <c r="H27" s="160">
        <v>10229</v>
      </c>
      <c r="I27" s="160">
        <v>179</v>
      </c>
      <c r="J27" s="160" t="s">
        <v>45</v>
      </c>
      <c r="K27" s="161">
        <v>10050</v>
      </c>
      <c r="L27" s="162">
        <v>0.98250073320950237</v>
      </c>
      <c r="M27" s="163" t="s">
        <v>78</v>
      </c>
    </row>
    <row r="28" spans="2:13">
      <c r="B28" s="164">
        <v>20241009</v>
      </c>
      <c r="C28" s="159" t="s">
        <v>36</v>
      </c>
      <c r="D28" s="160">
        <v>2030</v>
      </c>
      <c r="E28" s="160"/>
      <c r="F28" s="160">
        <v>5974</v>
      </c>
      <c r="G28" s="160">
        <v>403</v>
      </c>
      <c r="H28" s="160">
        <v>10229</v>
      </c>
      <c r="I28" s="160">
        <v>179</v>
      </c>
      <c r="J28" s="160" t="s">
        <v>45</v>
      </c>
      <c r="K28" s="161">
        <v>10050</v>
      </c>
      <c r="L28" s="162">
        <v>0.98250073320950237</v>
      </c>
      <c r="M28" s="163" t="s">
        <v>78</v>
      </c>
    </row>
    <row r="29" spans="2:13">
      <c r="B29" s="164">
        <v>20241010</v>
      </c>
      <c r="C29" s="159" t="s">
        <v>36</v>
      </c>
      <c r="D29" s="160">
        <v>1830</v>
      </c>
      <c r="E29" s="160">
        <v>6613</v>
      </c>
      <c r="F29" s="160"/>
      <c r="G29" s="160"/>
      <c r="H29" s="160">
        <v>338</v>
      </c>
      <c r="I29" s="160">
        <v>183</v>
      </c>
      <c r="J29" s="160" t="s">
        <v>45</v>
      </c>
      <c r="K29" s="161">
        <v>155</v>
      </c>
      <c r="L29" s="162">
        <v>0.45857988165680474</v>
      </c>
      <c r="M29" s="163" t="s">
        <v>79</v>
      </c>
    </row>
    <row r="30" spans="2:13">
      <c r="B30" s="164">
        <v>20241010</v>
      </c>
      <c r="C30" s="159" t="s">
        <v>36</v>
      </c>
      <c r="D30" s="160">
        <v>1930</v>
      </c>
      <c r="E30" s="160">
        <v>6669</v>
      </c>
      <c r="F30" s="160"/>
      <c r="G30" s="160"/>
      <c r="H30" s="160">
        <v>338</v>
      </c>
      <c r="I30" s="160">
        <v>239</v>
      </c>
      <c r="J30" s="160" t="s">
        <v>45</v>
      </c>
      <c r="K30" s="161">
        <v>99</v>
      </c>
      <c r="L30" s="162">
        <v>0.29289940828402367</v>
      </c>
      <c r="M30" s="163" t="s">
        <v>79</v>
      </c>
    </row>
    <row r="31" spans="2:13">
      <c r="B31" s="164">
        <v>20241010</v>
      </c>
      <c r="C31" s="159" t="s">
        <v>36</v>
      </c>
      <c r="D31" s="160">
        <v>2030</v>
      </c>
      <c r="E31" s="160">
        <v>6613</v>
      </c>
      <c r="F31" s="160"/>
      <c r="G31" s="160"/>
      <c r="H31" s="160">
        <v>338</v>
      </c>
      <c r="I31" s="160">
        <v>183</v>
      </c>
      <c r="J31" s="160" t="s">
        <v>45</v>
      </c>
      <c r="K31" s="161">
        <v>155</v>
      </c>
      <c r="L31" s="162">
        <v>0.45857988165680474</v>
      </c>
      <c r="M31" s="163" t="s">
        <v>79</v>
      </c>
    </row>
    <row r="32" spans="2:13">
      <c r="B32" s="164">
        <v>20241011</v>
      </c>
      <c r="C32" s="159" t="s">
        <v>36</v>
      </c>
      <c r="D32" s="160">
        <v>30</v>
      </c>
      <c r="E32" s="160">
        <v>7008</v>
      </c>
      <c r="F32" s="160"/>
      <c r="G32" s="160"/>
      <c r="H32" s="160">
        <v>525</v>
      </c>
      <c r="I32" s="160">
        <v>248</v>
      </c>
      <c r="J32" s="160" t="s">
        <v>45</v>
      </c>
      <c r="K32" s="161">
        <v>277</v>
      </c>
      <c r="L32" s="162">
        <v>0.52761904761904765</v>
      </c>
      <c r="M32" s="163" t="s">
        <v>80</v>
      </c>
    </row>
    <row r="33" spans="2:13">
      <c r="B33" s="164">
        <v>20241011</v>
      </c>
      <c r="C33" s="159" t="s">
        <v>36</v>
      </c>
      <c r="D33" s="160">
        <v>130</v>
      </c>
      <c r="E33" s="160">
        <v>7008</v>
      </c>
      <c r="F33" s="160"/>
      <c r="G33" s="160"/>
      <c r="H33" s="160">
        <v>525</v>
      </c>
      <c r="I33" s="160">
        <v>248</v>
      </c>
      <c r="J33" s="160" t="s">
        <v>45</v>
      </c>
      <c r="K33" s="161">
        <v>277</v>
      </c>
      <c r="L33" s="162">
        <v>0.52761904761904765</v>
      </c>
      <c r="M33" s="163" t="s">
        <v>80</v>
      </c>
    </row>
    <row r="34" spans="2:13">
      <c r="B34" s="164">
        <v>20241011</v>
      </c>
      <c r="C34" s="159" t="s">
        <v>36</v>
      </c>
      <c r="D34" s="160">
        <v>230</v>
      </c>
      <c r="E34" s="160">
        <v>7008</v>
      </c>
      <c r="F34" s="160"/>
      <c r="G34" s="160"/>
      <c r="H34" s="160">
        <v>525</v>
      </c>
      <c r="I34" s="160">
        <v>248</v>
      </c>
      <c r="J34" s="160" t="s">
        <v>45</v>
      </c>
      <c r="K34" s="161">
        <v>277</v>
      </c>
      <c r="L34" s="162">
        <v>0.52761904761904765</v>
      </c>
      <c r="M34" s="163" t="s">
        <v>80</v>
      </c>
    </row>
    <row r="35" spans="2:13">
      <c r="B35" s="164">
        <v>20241011</v>
      </c>
      <c r="C35" s="159" t="s">
        <v>36</v>
      </c>
      <c r="D35" s="160">
        <v>930</v>
      </c>
      <c r="E35" s="160">
        <v>5751</v>
      </c>
      <c r="F35" s="160"/>
      <c r="G35" s="160"/>
      <c r="H35" s="160">
        <v>6486</v>
      </c>
      <c r="I35" s="160">
        <v>221</v>
      </c>
      <c r="J35" s="160" t="s">
        <v>45</v>
      </c>
      <c r="K35" s="161">
        <v>6265</v>
      </c>
      <c r="L35" s="162">
        <v>0.96592661116250389</v>
      </c>
      <c r="M35" s="163" t="s">
        <v>78</v>
      </c>
    </row>
    <row r="36" spans="2:13">
      <c r="B36" s="164">
        <v>20241011</v>
      </c>
      <c r="C36" s="159" t="s">
        <v>36</v>
      </c>
      <c r="D36" s="160">
        <v>1030</v>
      </c>
      <c r="E36" s="160">
        <v>5729</v>
      </c>
      <c r="F36" s="160"/>
      <c r="G36" s="160"/>
      <c r="H36" s="160">
        <v>6486</v>
      </c>
      <c r="I36" s="160">
        <v>199</v>
      </c>
      <c r="J36" s="160" t="s">
        <v>45</v>
      </c>
      <c r="K36" s="161">
        <v>6287</v>
      </c>
      <c r="L36" s="162">
        <v>0.96931853222325004</v>
      </c>
      <c r="M36" s="163" t="s">
        <v>78</v>
      </c>
    </row>
    <row r="37" spans="2:13">
      <c r="B37" s="164">
        <v>20241011</v>
      </c>
      <c r="C37" s="159" t="s">
        <v>36</v>
      </c>
      <c r="D37" s="160">
        <v>1130</v>
      </c>
      <c r="E37" s="160">
        <v>5729</v>
      </c>
      <c r="F37" s="160"/>
      <c r="G37" s="160"/>
      <c r="H37" s="160">
        <v>6486</v>
      </c>
      <c r="I37" s="160">
        <v>199</v>
      </c>
      <c r="J37" s="160" t="s">
        <v>45</v>
      </c>
      <c r="K37" s="161">
        <v>6287</v>
      </c>
      <c r="L37" s="162">
        <v>0.96931853222325004</v>
      </c>
      <c r="M37" s="163" t="s">
        <v>78</v>
      </c>
    </row>
    <row r="38" spans="2:13">
      <c r="B38" s="164">
        <v>20241011</v>
      </c>
      <c r="C38" s="159" t="s">
        <v>36</v>
      </c>
      <c r="D38" s="160">
        <v>1230</v>
      </c>
      <c r="E38" s="160">
        <v>5724</v>
      </c>
      <c r="F38" s="160"/>
      <c r="G38" s="160"/>
      <c r="H38" s="160">
        <v>6570</v>
      </c>
      <c r="I38" s="160">
        <v>194</v>
      </c>
      <c r="J38" s="160" t="s">
        <v>45</v>
      </c>
      <c r="K38" s="160">
        <v>6376</v>
      </c>
      <c r="L38" s="160">
        <v>0.97047184170471845</v>
      </c>
      <c r="M38" s="160" t="s">
        <v>78</v>
      </c>
    </row>
    <row r="39" spans="2:13">
      <c r="B39" s="164">
        <v>20241011</v>
      </c>
      <c r="C39" s="159" t="s">
        <v>36</v>
      </c>
      <c r="D39" s="160">
        <v>1330</v>
      </c>
      <c r="E39" s="160">
        <v>5724</v>
      </c>
      <c r="F39" s="160"/>
      <c r="G39" s="160"/>
      <c r="H39" s="160">
        <v>6570</v>
      </c>
      <c r="I39" s="160">
        <v>194</v>
      </c>
      <c r="J39" s="160" t="s">
        <v>45</v>
      </c>
      <c r="K39" s="160">
        <v>6376</v>
      </c>
      <c r="L39" s="160">
        <v>0.97047184170471845</v>
      </c>
      <c r="M39" s="160" t="s">
        <v>78</v>
      </c>
    </row>
    <row r="40" spans="2:13">
      <c r="B40" s="164">
        <v>20241011</v>
      </c>
      <c r="C40" s="159" t="s">
        <v>36</v>
      </c>
      <c r="D40" s="160">
        <v>1430</v>
      </c>
      <c r="E40" s="160">
        <v>5724</v>
      </c>
      <c r="F40" s="160"/>
      <c r="G40" s="160"/>
      <c r="H40" s="160">
        <v>6570</v>
      </c>
      <c r="I40" s="160">
        <v>194</v>
      </c>
      <c r="J40" s="160" t="s">
        <v>45</v>
      </c>
      <c r="K40" s="160">
        <v>6376</v>
      </c>
      <c r="L40" s="160">
        <v>0.97047184170471845</v>
      </c>
      <c r="M40" s="160" t="s">
        <v>78</v>
      </c>
    </row>
    <row r="41" spans="2:13">
      <c r="B41" s="164">
        <v>20241012</v>
      </c>
      <c r="C41" s="159" t="s">
        <v>36</v>
      </c>
      <c r="D41" s="160">
        <v>330</v>
      </c>
      <c r="E41" s="160">
        <v>7010</v>
      </c>
      <c r="F41" s="160"/>
      <c r="G41" s="160"/>
      <c r="H41" s="160">
        <v>4361</v>
      </c>
      <c r="I41" s="160">
        <v>221</v>
      </c>
      <c r="J41" s="160" t="s">
        <v>45</v>
      </c>
      <c r="K41" s="160">
        <v>4140</v>
      </c>
      <c r="L41" s="160">
        <v>0.94932354964457688</v>
      </c>
      <c r="M41" s="160" t="s">
        <v>78</v>
      </c>
    </row>
    <row r="42" spans="2:13">
      <c r="B42" s="164">
        <v>20241012</v>
      </c>
      <c r="C42" s="159" t="s">
        <v>36</v>
      </c>
      <c r="D42" s="160">
        <v>430</v>
      </c>
      <c r="E42" s="160">
        <v>7055</v>
      </c>
      <c r="F42" s="160"/>
      <c r="G42" s="160"/>
      <c r="H42" s="160">
        <v>4361</v>
      </c>
      <c r="I42" s="160">
        <v>266</v>
      </c>
      <c r="J42" s="160" t="s">
        <v>45</v>
      </c>
      <c r="K42" s="160">
        <v>4095</v>
      </c>
      <c r="L42" s="160">
        <v>0.9390048154093098</v>
      </c>
      <c r="M42" s="160" t="s">
        <v>78</v>
      </c>
    </row>
    <row r="43" spans="2:13">
      <c r="B43" s="164">
        <v>20241012</v>
      </c>
      <c r="C43" s="159" t="s">
        <v>36</v>
      </c>
      <c r="D43" s="160">
        <v>530</v>
      </c>
      <c r="E43" s="160">
        <v>7010</v>
      </c>
      <c r="F43" s="160"/>
      <c r="G43" s="160"/>
      <c r="H43" s="160">
        <v>4361</v>
      </c>
      <c r="I43" s="160">
        <v>221</v>
      </c>
      <c r="J43" s="160" t="s">
        <v>45</v>
      </c>
      <c r="K43" s="160">
        <v>4140</v>
      </c>
      <c r="L43" s="160">
        <v>0.94932354964457688</v>
      </c>
      <c r="M43" s="160" t="s">
        <v>78</v>
      </c>
    </row>
    <row r="44" spans="2:13">
      <c r="B44" s="164">
        <v>20241012</v>
      </c>
      <c r="C44" s="159" t="s">
        <v>36</v>
      </c>
      <c r="D44" s="160">
        <v>630</v>
      </c>
      <c r="E44" s="160">
        <v>7073</v>
      </c>
      <c r="F44" s="160"/>
      <c r="G44" s="160"/>
      <c r="H44" s="160">
        <v>4361</v>
      </c>
      <c r="I44" s="160">
        <v>284</v>
      </c>
      <c r="J44" s="160" t="s">
        <v>45</v>
      </c>
      <c r="K44" s="160">
        <v>4077</v>
      </c>
      <c r="L44" s="160">
        <v>0.93487732171520288</v>
      </c>
      <c r="M44" s="160" t="s">
        <v>78</v>
      </c>
    </row>
    <row r="45" spans="2:13">
      <c r="B45" s="164">
        <v>20241012</v>
      </c>
      <c r="C45" s="159" t="s">
        <v>36</v>
      </c>
      <c r="D45" s="160">
        <v>730</v>
      </c>
      <c r="E45" s="160">
        <v>5776</v>
      </c>
      <c r="F45" s="160"/>
      <c r="G45" s="160"/>
      <c r="H45" s="160">
        <v>4299</v>
      </c>
      <c r="I45" s="160">
        <v>196</v>
      </c>
      <c r="J45" s="160" t="s">
        <v>45</v>
      </c>
      <c r="K45" s="160">
        <v>4103</v>
      </c>
      <c r="L45" s="160">
        <v>0.95440800186089791</v>
      </c>
      <c r="M45" s="160" t="s">
        <v>78</v>
      </c>
    </row>
    <row r="46" spans="2:13">
      <c r="B46" s="164">
        <v>20241012</v>
      </c>
      <c r="C46" s="159" t="s">
        <v>36</v>
      </c>
      <c r="D46" s="160">
        <v>830</v>
      </c>
      <c r="E46" s="160">
        <v>5809</v>
      </c>
      <c r="F46" s="160"/>
      <c r="G46" s="160"/>
      <c r="H46" s="160">
        <v>4299</v>
      </c>
      <c r="I46" s="160">
        <v>229</v>
      </c>
      <c r="J46" s="160" t="s">
        <v>45</v>
      </c>
      <c r="K46" s="160">
        <v>4070</v>
      </c>
      <c r="L46" s="160">
        <v>0.94673179809257968</v>
      </c>
      <c r="M46" s="160" t="s">
        <v>78</v>
      </c>
    </row>
    <row r="47" spans="2:13">
      <c r="B47" s="164">
        <v>20241012</v>
      </c>
      <c r="C47" s="159" t="s">
        <v>36</v>
      </c>
      <c r="D47" s="160">
        <v>1230</v>
      </c>
      <c r="E47" s="160">
        <v>6964</v>
      </c>
      <c r="F47" s="160"/>
      <c r="G47" s="160"/>
      <c r="H47" s="160">
        <v>3555</v>
      </c>
      <c r="I47" s="160">
        <v>389</v>
      </c>
      <c r="J47" s="160" t="s">
        <v>45</v>
      </c>
      <c r="K47" s="160">
        <v>3166</v>
      </c>
      <c r="L47" s="160">
        <v>0.89057665260196905</v>
      </c>
      <c r="M47" s="160" t="s">
        <v>78</v>
      </c>
    </row>
    <row r="48" spans="2:13">
      <c r="B48" s="164">
        <v>20241012</v>
      </c>
      <c r="C48" s="159" t="s">
        <v>36</v>
      </c>
      <c r="D48" s="160">
        <v>1330</v>
      </c>
      <c r="E48" s="160">
        <v>6964</v>
      </c>
      <c r="F48" s="160"/>
      <c r="G48" s="160"/>
      <c r="H48" s="160">
        <v>3555</v>
      </c>
      <c r="I48" s="160">
        <v>389</v>
      </c>
      <c r="J48" s="160" t="s">
        <v>45</v>
      </c>
      <c r="K48" s="160">
        <v>3166</v>
      </c>
      <c r="L48" s="160">
        <v>0.89057665260196905</v>
      </c>
      <c r="M48" s="160" t="s">
        <v>78</v>
      </c>
    </row>
    <row r="49" spans="2:13">
      <c r="B49" s="164">
        <v>20241012</v>
      </c>
      <c r="C49" s="159" t="s">
        <v>36</v>
      </c>
      <c r="D49" s="160">
        <v>1430</v>
      </c>
      <c r="E49" s="160">
        <v>6964</v>
      </c>
      <c r="F49" s="160"/>
      <c r="G49" s="160"/>
      <c r="H49" s="160">
        <v>3555</v>
      </c>
      <c r="I49" s="160">
        <v>389</v>
      </c>
      <c r="J49" s="160" t="s">
        <v>45</v>
      </c>
      <c r="K49" s="160">
        <v>3166</v>
      </c>
      <c r="L49" s="160">
        <v>0.89057665260196905</v>
      </c>
      <c r="M49" s="160" t="s">
        <v>78</v>
      </c>
    </row>
    <row r="50" spans="2:13">
      <c r="B50" s="164">
        <v>20241014</v>
      </c>
      <c r="C50" s="159" t="s">
        <v>36</v>
      </c>
      <c r="D50" s="160">
        <v>730</v>
      </c>
      <c r="E50" s="160"/>
      <c r="F50" s="160">
        <v>6137</v>
      </c>
      <c r="G50" s="160">
        <v>553</v>
      </c>
      <c r="H50" s="160">
        <v>-3953</v>
      </c>
      <c r="I50" s="160">
        <v>-5410</v>
      </c>
      <c r="J50" s="160" t="s">
        <v>37</v>
      </c>
      <c r="K50" s="160">
        <v>1457</v>
      </c>
      <c r="L50" s="160">
        <v>-0.36858082469010878</v>
      </c>
      <c r="M50" s="160" t="s">
        <v>79</v>
      </c>
    </row>
    <row r="51" spans="2:13">
      <c r="B51" s="164">
        <v>20241014</v>
      </c>
      <c r="C51" s="159" t="s">
        <v>36</v>
      </c>
      <c r="D51" s="160">
        <v>830</v>
      </c>
      <c r="E51" s="160"/>
      <c r="F51" s="160">
        <v>5145</v>
      </c>
      <c r="G51" s="160">
        <v>553</v>
      </c>
      <c r="H51" s="160">
        <v>-2913</v>
      </c>
      <c r="I51" s="160">
        <v>-4405</v>
      </c>
      <c r="J51" s="160" t="s">
        <v>37</v>
      </c>
      <c r="K51" s="160">
        <v>1492</v>
      </c>
      <c r="L51" s="160">
        <v>-0.51218674905595607</v>
      </c>
      <c r="M51" s="160" t="s">
        <v>79</v>
      </c>
    </row>
    <row r="52" spans="2:13">
      <c r="B52" s="164">
        <v>20241014</v>
      </c>
      <c r="C52" s="159" t="s">
        <v>36</v>
      </c>
      <c r="D52" s="160">
        <v>930</v>
      </c>
      <c r="E52" s="160">
        <v>5661</v>
      </c>
      <c r="F52" s="160"/>
      <c r="G52" s="160"/>
      <c r="H52" s="160">
        <v>10549</v>
      </c>
      <c r="I52" s="160">
        <v>231</v>
      </c>
      <c r="J52" s="160" t="s">
        <v>45</v>
      </c>
      <c r="K52" s="160">
        <v>10318</v>
      </c>
      <c r="L52" s="160">
        <v>0.97810218978102192</v>
      </c>
      <c r="M52" s="160" t="s">
        <v>78</v>
      </c>
    </row>
    <row r="53" spans="2:13">
      <c r="B53" s="164">
        <v>20241014</v>
      </c>
      <c r="C53" s="159" t="s">
        <v>36</v>
      </c>
      <c r="D53" s="160">
        <v>1030</v>
      </c>
      <c r="E53" s="160">
        <v>5662</v>
      </c>
      <c r="F53" s="160"/>
      <c r="G53" s="160"/>
      <c r="H53" s="160">
        <v>10549</v>
      </c>
      <c r="I53" s="160">
        <v>232</v>
      </c>
      <c r="J53" s="160" t="s">
        <v>45</v>
      </c>
      <c r="K53" s="160">
        <v>10317</v>
      </c>
      <c r="L53" s="160">
        <v>0.97800739406578818</v>
      </c>
      <c r="M53" s="160" t="s">
        <v>78</v>
      </c>
    </row>
    <row r="54" spans="2:13">
      <c r="B54" s="164">
        <v>20241014</v>
      </c>
      <c r="C54" s="159" t="s">
        <v>36</v>
      </c>
      <c r="D54" s="160">
        <v>1130</v>
      </c>
      <c r="E54" s="160">
        <v>5634</v>
      </c>
      <c r="F54" s="160"/>
      <c r="G54" s="160"/>
      <c r="H54" s="160">
        <v>10549</v>
      </c>
      <c r="I54" s="160">
        <v>204</v>
      </c>
      <c r="J54" s="160" t="s">
        <v>45</v>
      </c>
      <c r="K54" s="160">
        <v>10345</v>
      </c>
      <c r="L54" s="160">
        <v>0.98066167409233107</v>
      </c>
      <c r="M54" s="160" t="s">
        <v>78</v>
      </c>
    </row>
    <row r="55" spans="2:13">
      <c r="B55" s="164">
        <v>20241014</v>
      </c>
      <c r="C55" s="159" t="s">
        <v>36</v>
      </c>
      <c r="D55" s="160">
        <v>1230</v>
      </c>
      <c r="E55" s="160">
        <v>5578</v>
      </c>
      <c r="F55" s="160"/>
      <c r="G55" s="160"/>
      <c r="H55" s="160">
        <v>6570</v>
      </c>
      <c r="I55" s="160">
        <v>148</v>
      </c>
      <c r="J55" s="160" t="s">
        <v>45</v>
      </c>
      <c r="K55" s="160">
        <v>6422</v>
      </c>
      <c r="L55" s="160">
        <v>0.97747336377473359</v>
      </c>
      <c r="M55" s="160" t="s">
        <v>78</v>
      </c>
    </row>
    <row r="56" spans="2:13">
      <c r="B56" s="164">
        <v>20241014</v>
      </c>
      <c r="C56" s="159" t="s">
        <v>36</v>
      </c>
      <c r="D56" s="160">
        <v>1330</v>
      </c>
      <c r="E56" s="160">
        <v>5578</v>
      </c>
      <c r="F56" s="160"/>
      <c r="G56" s="160"/>
      <c r="H56" s="160">
        <v>6570</v>
      </c>
      <c r="I56" s="160">
        <v>148</v>
      </c>
      <c r="J56" s="160" t="s">
        <v>45</v>
      </c>
      <c r="K56" s="160">
        <v>6422</v>
      </c>
      <c r="L56" s="160">
        <v>0.97747336377473359</v>
      </c>
      <c r="M56" s="160" t="s">
        <v>78</v>
      </c>
    </row>
    <row r="57" spans="2:13">
      <c r="B57" s="164">
        <v>20241014</v>
      </c>
      <c r="C57" s="159" t="s">
        <v>36</v>
      </c>
      <c r="D57" s="160">
        <v>1430</v>
      </c>
      <c r="E57" s="160">
        <v>5578</v>
      </c>
      <c r="F57" s="160"/>
      <c r="G57" s="160"/>
      <c r="H57" s="160">
        <v>6570</v>
      </c>
      <c r="I57" s="160">
        <v>148</v>
      </c>
      <c r="J57" s="160" t="s">
        <v>45</v>
      </c>
      <c r="K57" s="160">
        <v>6422</v>
      </c>
      <c r="L57" s="160">
        <v>0.97747336377473359</v>
      </c>
      <c r="M57" s="160" t="s">
        <v>78</v>
      </c>
    </row>
    <row r="58" spans="2:13">
      <c r="B58" s="164">
        <v>20241015</v>
      </c>
      <c r="C58" s="159" t="s">
        <v>36</v>
      </c>
      <c r="D58" s="160">
        <v>1230</v>
      </c>
      <c r="E58" s="160">
        <v>5687</v>
      </c>
      <c r="F58" s="160"/>
      <c r="G58" s="160"/>
      <c r="H58" s="160">
        <v>6913</v>
      </c>
      <c r="I58" s="160">
        <v>257</v>
      </c>
      <c r="J58" s="160" t="s">
        <v>45</v>
      </c>
      <c r="K58" s="160">
        <v>6656</v>
      </c>
      <c r="L58" s="160">
        <v>0.96282366555764498</v>
      </c>
      <c r="M58" s="160" t="s">
        <v>78</v>
      </c>
    </row>
    <row r="59" spans="2:13">
      <c r="B59" s="164">
        <v>20241015</v>
      </c>
      <c r="C59" s="159" t="s">
        <v>36</v>
      </c>
      <c r="D59" s="160">
        <v>1330</v>
      </c>
      <c r="E59" s="160">
        <v>5687</v>
      </c>
      <c r="F59" s="160"/>
      <c r="G59" s="160"/>
      <c r="H59" s="160">
        <v>6913</v>
      </c>
      <c r="I59" s="160">
        <v>257</v>
      </c>
      <c r="J59" s="160" t="s">
        <v>45</v>
      </c>
      <c r="K59" s="160">
        <v>6656</v>
      </c>
      <c r="L59" s="160">
        <v>0.96282366555764498</v>
      </c>
      <c r="M59" s="160" t="s">
        <v>78</v>
      </c>
    </row>
    <row r="60" spans="2:13">
      <c r="B60" s="164">
        <v>20241015</v>
      </c>
      <c r="C60" s="159" t="s">
        <v>36</v>
      </c>
      <c r="D60" s="160">
        <v>1430</v>
      </c>
      <c r="E60" s="160">
        <v>5687</v>
      </c>
      <c r="F60" s="160"/>
      <c r="G60" s="160"/>
      <c r="H60" s="160">
        <v>6913</v>
      </c>
      <c r="I60" s="160">
        <v>257</v>
      </c>
      <c r="J60" s="160" t="s">
        <v>45</v>
      </c>
      <c r="K60" s="160">
        <v>6656</v>
      </c>
      <c r="L60" s="160">
        <v>0.96282366555764498</v>
      </c>
      <c r="M60" s="160" t="s">
        <v>78</v>
      </c>
    </row>
    <row r="61" spans="2:13">
      <c r="B61" s="164">
        <v>20241016</v>
      </c>
      <c r="C61" s="159" t="s">
        <v>36</v>
      </c>
      <c r="D61" s="160">
        <v>2130</v>
      </c>
      <c r="E61" s="160">
        <v>6321</v>
      </c>
      <c r="F61" s="160"/>
      <c r="G61" s="160"/>
      <c r="H61" s="160">
        <v>1046</v>
      </c>
      <c r="I61" s="160">
        <v>515</v>
      </c>
      <c r="J61" s="160" t="s">
        <v>45</v>
      </c>
      <c r="K61" s="160">
        <v>531</v>
      </c>
      <c r="L61" s="160">
        <v>0.5076481835564054</v>
      </c>
      <c r="M61" s="160" t="s">
        <v>78</v>
      </c>
    </row>
    <row r="62" spans="2:13">
      <c r="B62" s="164">
        <v>20241016</v>
      </c>
      <c r="C62" s="159" t="s">
        <v>36</v>
      </c>
      <c r="D62" s="160">
        <v>2230</v>
      </c>
      <c r="E62" s="160">
        <v>6321</v>
      </c>
      <c r="F62" s="160"/>
      <c r="G62" s="160"/>
      <c r="H62" s="160">
        <v>1046</v>
      </c>
      <c r="I62" s="160">
        <v>515</v>
      </c>
      <c r="J62" s="160" t="s">
        <v>45</v>
      </c>
      <c r="K62" s="160">
        <v>531</v>
      </c>
      <c r="L62" s="160">
        <v>0.5076481835564054</v>
      </c>
      <c r="M62" s="160" t="s">
        <v>78</v>
      </c>
    </row>
    <row r="63" spans="2:13">
      <c r="B63" s="164">
        <v>20241016</v>
      </c>
      <c r="C63" s="159" t="s">
        <v>36</v>
      </c>
      <c r="D63" s="160">
        <v>2330</v>
      </c>
      <c r="E63" s="160">
        <v>5499</v>
      </c>
      <c r="F63" s="160"/>
      <c r="G63" s="160"/>
      <c r="H63" s="160">
        <v>1669</v>
      </c>
      <c r="I63" s="160">
        <v>303</v>
      </c>
      <c r="J63" s="160" t="s">
        <v>45</v>
      </c>
      <c r="K63" s="160">
        <v>1366</v>
      </c>
      <c r="L63" s="160">
        <v>0.81845416417016181</v>
      </c>
      <c r="M63" s="160" t="s">
        <v>78</v>
      </c>
    </row>
    <row r="64" spans="2:13">
      <c r="B64" s="164">
        <v>20241017</v>
      </c>
      <c r="C64" s="159" t="s">
        <v>36</v>
      </c>
      <c r="D64" s="160">
        <v>30</v>
      </c>
      <c r="E64" s="160">
        <v>5732</v>
      </c>
      <c r="F64" s="160"/>
      <c r="G64" s="160"/>
      <c r="H64" s="160">
        <v>2533</v>
      </c>
      <c r="I64" s="160">
        <v>519</v>
      </c>
      <c r="J64" s="160" t="s">
        <v>45</v>
      </c>
      <c r="K64" s="160">
        <v>2014</v>
      </c>
      <c r="L64" s="160">
        <v>0.79510461902881957</v>
      </c>
      <c r="M64" s="160" t="s">
        <v>78</v>
      </c>
    </row>
    <row r="65" spans="2:13">
      <c r="B65" s="164">
        <v>20241017</v>
      </c>
      <c r="C65" s="159" t="s">
        <v>36</v>
      </c>
      <c r="D65" s="160">
        <v>130</v>
      </c>
      <c r="E65" s="160">
        <v>5732</v>
      </c>
      <c r="F65" s="160"/>
      <c r="G65" s="160"/>
      <c r="H65" s="160">
        <v>2533</v>
      </c>
      <c r="I65" s="160">
        <v>519</v>
      </c>
      <c r="J65" s="160" t="s">
        <v>45</v>
      </c>
      <c r="K65" s="160">
        <v>2014</v>
      </c>
      <c r="L65" s="160">
        <v>0.79510461902881957</v>
      </c>
      <c r="M65" s="160" t="s">
        <v>78</v>
      </c>
    </row>
    <row r="66" spans="2:13">
      <c r="B66" s="164">
        <v>20241017</v>
      </c>
      <c r="C66" s="159" t="s">
        <v>36</v>
      </c>
      <c r="D66" s="160">
        <v>230</v>
      </c>
      <c r="E66" s="160">
        <v>5732</v>
      </c>
      <c r="F66" s="160"/>
      <c r="G66" s="160"/>
      <c r="H66" s="160">
        <v>2533</v>
      </c>
      <c r="I66" s="160">
        <v>519</v>
      </c>
      <c r="J66" s="160" t="s">
        <v>45</v>
      </c>
      <c r="K66" s="160">
        <v>2014</v>
      </c>
      <c r="L66" s="160">
        <v>0.79510461902881957</v>
      </c>
      <c r="M66" s="160" t="s">
        <v>78</v>
      </c>
    </row>
    <row r="67" spans="2:13">
      <c r="B67" s="164">
        <v>20241017</v>
      </c>
      <c r="C67" s="159" t="s">
        <v>36</v>
      </c>
      <c r="D67" s="160">
        <v>330</v>
      </c>
      <c r="E67" s="160">
        <v>5139</v>
      </c>
      <c r="F67" s="160"/>
      <c r="G67" s="160"/>
      <c r="H67" s="160">
        <v>2451</v>
      </c>
      <c r="I67" s="160">
        <v>519</v>
      </c>
      <c r="J67" s="160" t="s">
        <v>45</v>
      </c>
      <c r="K67" s="160">
        <v>1932</v>
      </c>
      <c r="L67" s="160">
        <v>0.78824969400244793</v>
      </c>
      <c r="M67" s="160" t="s">
        <v>78</v>
      </c>
    </row>
    <row r="68" spans="2:13">
      <c r="B68" s="164">
        <v>20241017</v>
      </c>
      <c r="C68" s="159" t="s">
        <v>36</v>
      </c>
      <c r="D68" s="160">
        <v>430</v>
      </c>
      <c r="E68" s="160">
        <v>5139</v>
      </c>
      <c r="F68" s="160"/>
      <c r="G68" s="160"/>
      <c r="H68" s="160">
        <v>2451</v>
      </c>
      <c r="I68" s="160">
        <v>519</v>
      </c>
      <c r="J68" s="160" t="s">
        <v>45</v>
      </c>
      <c r="K68" s="160">
        <v>1932</v>
      </c>
      <c r="L68" s="160">
        <v>0.78824969400244793</v>
      </c>
      <c r="M68" s="160" t="s">
        <v>78</v>
      </c>
    </row>
    <row r="69" spans="2:13">
      <c r="B69" s="164">
        <v>20241017</v>
      </c>
      <c r="C69" s="159" t="s">
        <v>36</v>
      </c>
      <c r="D69" s="160">
        <v>530</v>
      </c>
      <c r="E69" s="160">
        <v>5139</v>
      </c>
      <c r="F69" s="160"/>
      <c r="G69" s="160"/>
      <c r="H69" s="160">
        <v>2451</v>
      </c>
      <c r="I69" s="160">
        <v>519</v>
      </c>
      <c r="J69" s="160" t="s">
        <v>45</v>
      </c>
      <c r="K69" s="160">
        <v>1932</v>
      </c>
      <c r="L69" s="160">
        <v>0.78824969400244793</v>
      </c>
      <c r="M69" s="160" t="s">
        <v>78</v>
      </c>
    </row>
    <row r="70" spans="2:13">
      <c r="B70" s="164">
        <v>20241017</v>
      </c>
      <c r="C70" s="159" t="s">
        <v>36</v>
      </c>
      <c r="D70" s="160">
        <v>630</v>
      </c>
      <c r="E70" s="160">
        <v>5139</v>
      </c>
      <c r="F70" s="160"/>
      <c r="G70" s="160"/>
      <c r="H70" s="160">
        <v>2451</v>
      </c>
      <c r="I70" s="160">
        <v>519</v>
      </c>
      <c r="J70" s="160" t="s">
        <v>45</v>
      </c>
      <c r="K70" s="160">
        <v>1932</v>
      </c>
      <c r="L70" s="160">
        <v>0.78824969400244793</v>
      </c>
      <c r="M70" s="160" t="s">
        <v>78</v>
      </c>
    </row>
    <row r="71" spans="2:13">
      <c r="B71" s="164">
        <v>20241017</v>
      </c>
      <c r="C71" s="159" t="s">
        <v>36</v>
      </c>
      <c r="D71" s="160">
        <v>1530</v>
      </c>
      <c r="E71" s="160">
        <v>5579</v>
      </c>
      <c r="F71" s="160"/>
      <c r="G71" s="160"/>
      <c r="H71" s="160">
        <v>1378</v>
      </c>
      <c r="I71" s="160">
        <v>449</v>
      </c>
      <c r="J71" s="160" t="s">
        <v>45</v>
      </c>
      <c r="K71" s="160">
        <v>929</v>
      </c>
      <c r="L71" s="160">
        <v>0.67416545718432508</v>
      </c>
      <c r="M71" s="160" t="s">
        <v>78</v>
      </c>
    </row>
    <row r="72" spans="2:13">
      <c r="B72" s="164">
        <v>20241017</v>
      </c>
      <c r="C72" s="159" t="s">
        <v>36</v>
      </c>
      <c r="D72" s="160">
        <v>1630</v>
      </c>
      <c r="E72" s="160">
        <v>5639</v>
      </c>
      <c r="F72" s="160"/>
      <c r="G72" s="160"/>
      <c r="H72" s="160">
        <v>1378</v>
      </c>
      <c r="I72" s="160">
        <v>509</v>
      </c>
      <c r="J72" s="160" t="s">
        <v>45</v>
      </c>
      <c r="K72" s="160">
        <v>869</v>
      </c>
      <c r="L72" s="160">
        <v>0.63062409288824384</v>
      </c>
      <c r="M72" s="160" t="s">
        <v>78</v>
      </c>
    </row>
    <row r="73" spans="2:13">
      <c r="B73" s="164">
        <v>20241017</v>
      </c>
      <c r="C73" s="159" t="s">
        <v>36</v>
      </c>
      <c r="D73" s="160">
        <v>1730</v>
      </c>
      <c r="E73" s="160">
        <v>5639</v>
      </c>
      <c r="F73" s="160"/>
      <c r="G73" s="160"/>
      <c r="H73" s="160">
        <v>1378</v>
      </c>
      <c r="I73" s="160">
        <v>509</v>
      </c>
      <c r="J73" s="160" t="s">
        <v>45</v>
      </c>
      <c r="K73" s="160">
        <v>869</v>
      </c>
      <c r="L73" s="160">
        <v>0.63062409288824384</v>
      </c>
      <c r="M73" s="160" t="s">
        <v>78</v>
      </c>
    </row>
    <row r="74" spans="2:13">
      <c r="B74" s="164">
        <v>20241018</v>
      </c>
      <c r="C74" s="159" t="s">
        <v>36</v>
      </c>
      <c r="D74" s="160">
        <v>1530</v>
      </c>
      <c r="E74" s="160">
        <v>5356</v>
      </c>
      <c r="F74" s="160"/>
      <c r="G74" s="160"/>
      <c r="H74" s="160">
        <v>10388</v>
      </c>
      <c r="I74" s="160">
        <v>226</v>
      </c>
      <c r="J74" s="160" t="s">
        <v>45</v>
      </c>
      <c r="K74" s="160">
        <v>10162</v>
      </c>
      <c r="L74" s="160">
        <v>0.97824412783981518</v>
      </c>
      <c r="M74" s="160" t="s">
        <v>78</v>
      </c>
    </row>
    <row r="75" spans="2:13">
      <c r="B75" s="164">
        <v>20241018</v>
      </c>
      <c r="C75" s="159" t="s">
        <v>36</v>
      </c>
      <c r="D75" s="160">
        <v>1630</v>
      </c>
      <c r="E75" s="160">
        <v>5373</v>
      </c>
      <c r="F75" s="160"/>
      <c r="G75" s="160"/>
      <c r="H75" s="160">
        <v>10388</v>
      </c>
      <c r="I75" s="160">
        <v>243</v>
      </c>
      <c r="J75" s="160" t="s">
        <v>45</v>
      </c>
      <c r="K75" s="160">
        <v>10145</v>
      </c>
      <c r="L75" s="160">
        <v>0.97660762418174818</v>
      </c>
      <c r="M75" s="160" t="s">
        <v>78</v>
      </c>
    </row>
    <row r="76" spans="2:13">
      <c r="B76" s="164">
        <v>20241018</v>
      </c>
      <c r="C76" s="159" t="s">
        <v>36</v>
      </c>
      <c r="D76" s="160">
        <v>1730</v>
      </c>
      <c r="E76" s="160">
        <v>7394</v>
      </c>
      <c r="F76" s="160"/>
      <c r="G76" s="160"/>
      <c r="H76" s="160">
        <v>5159</v>
      </c>
      <c r="I76" s="160">
        <v>164</v>
      </c>
      <c r="J76" s="160" t="s">
        <v>45</v>
      </c>
      <c r="K76" s="160">
        <v>4995</v>
      </c>
      <c r="L76" s="160">
        <v>0.9682108935840279</v>
      </c>
      <c r="M76" s="160" t="s">
        <v>78</v>
      </c>
    </row>
    <row r="77" spans="2:13">
      <c r="B77" s="164">
        <v>20241020</v>
      </c>
      <c r="C77" s="159" t="s">
        <v>36</v>
      </c>
      <c r="D77" s="160">
        <v>1530</v>
      </c>
      <c r="E77" s="160"/>
      <c r="F77" s="160">
        <v>6277</v>
      </c>
      <c r="G77" s="160">
        <v>692</v>
      </c>
      <c r="H77" s="160">
        <v>4318</v>
      </c>
      <c r="I77" s="160">
        <v>-2993</v>
      </c>
      <c r="J77" s="160" t="s">
        <v>45</v>
      </c>
      <c r="K77" s="160">
        <v>7311</v>
      </c>
      <c r="L77" s="160">
        <v>1.6931449745252432</v>
      </c>
      <c r="M77" s="160" t="s">
        <v>78</v>
      </c>
    </row>
    <row r="78" spans="2:13">
      <c r="B78" s="164">
        <v>20241020</v>
      </c>
      <c r="C78" s="159" t="s">
        <v>36</v>
      </c>
      <c r="D78" s="160">
        <v>1630</v>
      </c>
      <c r="E78" s="160"/>
      <c r="F78" s="160">
        <v>6282</v>
      </c>
      <c r="G78" s="160">
        <v>692</v>
      </c>
      <c r="H78" s="160">
        <v>4318</v>
      </c>
      <c r="I78" s="160">
        <v>-2993</v>
      </c>
      <c r="J78" s="160" t="s">
        <v>45</v>
      </c>
      <c r="K78" s="160">
        <v>7311</v>
      </c>
      <c r="L78" s="160">
        <v>1.6931449745252432</v>
      </c>
      <c r="M78" s="160" t="s">
        <v>78</v>
      </c>
    </row>
    <row r="79" spans="2:13">
      <c r="B79" s="164">
        <v>20241020</v>
      </c>
      <c r="C79" s="159" t="s">
        <v>36</v>
      </c>
      <c r="D79" s="160">
        <v>1730</v>
      </c>
      <c r="E79" s="160"/>
      <c r="F79" s="160">
        <v>6608</v>
      </c>
      <c r="G79" s="160">
        <v>695</v>
      </c>
      <c r="H79" s="160">
        <v>4251</v>
      </c>
      <c r="I79" s="160">
        <v>-3267</v>
      </c>
      <c r="J79" s="160" t="s">
        <v>45</v>
      </c>
      <c r="K79" s="160">
        <v>7518</v>
      </c>
      <c r="L79" s="160">
        <v>1.7685250529287226</v>
      </c>
      <c r="M79" s="160" t="s">
        <v>78</v>
      </c>
    </row>
    <row r="80" spans="2:13">
      <c r="B80" s="164">
        <v>20241020</v>
      </c>
      <c r="C80" s="159" t="s">
        <v>36</v>
      </c>
      <c r="D80" s="160">
        <v>1830</v>
      </c>
      <c r="E80" s="160"/>
      <c r="F80" s="160">
        <v>8560</v>
      </c>
      <c r="G80" s="160">
        <v>750</v>
      </c>
      <c r="H80" s="160">
        <v>5402</v>
      </c>
      <c r="I80" s="160">
        <v>206</v>
      </c>
      <c r="J80" s="160" t="s">
        <v>45</v>
      </c>
      <c r="K80" s="160">
        <v>5196</v>
      </c>
      <c r="L80" s="160">
        <v>0.96186597556460574</v>
      </c>
      <c r="M80" s="160" t="s">
        <v>78</v>
      </c>
    </row>
    <row r="81" spans="2:13">
      <c r="B81" s="164">
        <v>20241020</v>
      </c>
      <c r="C81" s="159" t="s">
        <v>36</v>
      </c>
      <c r="D81" s="160">
        <v>1930</v>
      </c>
      <c r="E81" s="160"/>
      <c r="F81" s="160">
        <v>8483</v>
      </c>
      <c r="G81" s="160">
        <v>744</v>
      </c>
      <c r="H81" s="160">
        <v>5402</v>
      </c>
      <c r="I81" s="160">
        <v>132</v>
      </c>
      <c r="J81" s="160" t="s">
        <v>45</v>
      </c>
      <c r="K81" s="160">
        <v>5270</v>
      </c>
      <c r="L81" s="160">
        <v>0.97556460570159198</v>
      </c>
      <c r="M81" s="160" t="s">
        <v>78</v>
      </c>
    </row>
    <row r="82" spans="2:13">
      <c r="B82" s="164">
        <v>20241020</v>
      </c>
      <c r="C82" s="159" t="s">
        <v>36</v>
      </c>
      <c r="D82" s="160">
        <v>2030</v>
      </c>
      <c r="E82" s="160"/>
      <c r="F82" s="160">
        <v>8638</v>
      </c>
      <c r="G82" s="160">
        <v>756</v>
      </c>
      <c r="H82" s="160">
        <v>5402</v>
      </c>
      <c r="I82" s="160">
        <v>278</v>
      </c>
      <c r="J82" s="160" t="s">
        <v>45</v>
      </c>
      <c r="K82" s="160">
        <v>5124</v>
      </c>
      <c r="L82" s="160">
        <v>0.94853757867456501</v>
      </c>
      <c r="M82" s="160" t="s">
        <v>78</v>
      </c>
    </row>
    <row r="83" spans="2:13">
      <c r="B83" s="164">
        <v>20241021</v>
      </c>
      <c r="C83" s="159" t="s">
        <v>36</v>
      </c>
      <c r="D83" s="160">
        <v>1230</v>
      </c>
      <c r="E83" s="160">
        <v>7955</v>
      </c>
      <c r="F83" s="160"/>
      <c r="G83" s="160"/>
      <c r="H83" s="160">
        <v>8215</v>
      </c>
      <c r="I83" s="160">
        <v>225</v>
      </c>
      <c r="J83" s="160" t="s">
        <v>45</v>
      </c>
      <c r="K83" s="160">
        <v>7990</v>
      </c>
      <c r="L83" s="160">
        <v>0.9726110772976263</v>
      </c>
      <c r="M83" s="160" t="s">
        <v>78</v>
      </c>
    </row>
    <row r="84" spans="2:13">
      <c r="B84" s="164">
        <v>20241021</v>
      </c>
      <c r="C84" s="159" t="s">
        <v>36</v>
      </c>
      <c r="D84" s="160">
        <v>1330</v>
      </c>
      <c r="E84" s="160">
        <v>7955</v>
      </c>
      <c r="F84" s="160"/>
      <c r="G84" s="160"/>
      <c r="H84" s="160">
        <v>8215</v>
      </c>
      <c r="I84" s="160">
        <v>225</v>
      </c>
      <c r="J84" s="160" t="s">
        <v>45</v>
      </c>
      <c r="K84" s="160">
        <v>7990</v>
      </c>
      <c r="L84" s="160">
        <v>0.9726110772976263</v>
      </c>
      <c r="M84" s="160" t="s">
        <v>78</v>
      </c>
    </row>
    <row r="85" spans="2:13">
      <c r="B85" s="164">
        <v>20241021</v>
      </c>
      <c r="C85" s="159" t="s">
        <v>36</v>
      </c>
      <c r="D85" s="160">
        <v>1430</v>
      </c>
      <c r="E85" s="160">
        <v>7955</v>
      </c>
      <c r="F85" s="160"/>
      <c r="G85" s="160"/>
      <c r="H85" s="160">
        <v>8215</v>
      </c>
      <c r="I85" s="160">
        <v>225</v>
      </c>
      <c r="J85" s="160" t="s">
        <v>45</v>
      </c>
      <c r="K85" s="160">
        <v>7990</v>
      </c>
      <c r="L85" s="160">
        <v>0.9726110772976263</v>
      </c>
      <c r="M85" s="160" t="s">
        <v>78</v>
      </c>
    </row>
    <row r="86" spans="2:13">
      <c r="B86" s="164">
        <v>20241021</v>
      </c>
      <c r="C86" s="159" t="s">
        <v>36</v>
      </c>
      <c r="D86" s="160">
        <v>2130</v>
      </c>
      <c r="E86" s="160">
        <v>8114</v>
      </c>
      <c r="F86" s="160"/>
      <c r="G86" s="160"/>
      <c r="H86" s="160">
        <v>2903</v>
      </c>
      <c r="I86" s="160">
        <v>384</v>
      </c>
      <c r="J86" s="160" t="s">
        <v>45</v>
      </c>
      <c r="K86" s="160">
        <v>2519</v>
      </c>
      <c r="L86" s="160">
        <v>0.86772304512573195</v>
      </c>
      <c r="M86" s="160" t="s">
        <v>78</v>
      </c>
    </row>
    <row r="87" spans="2:13">
      <c r="B87" s="164">
        <v>20241021</v>
      </c>
      <c r="C87" s="159" t="s">
        <v>36</v>
      </c>
      <c r="D87" s="160">
        <v>2230</v>
      </c>
      <c r="E87" s="160">
        <v>8161</v>
      </c>
      <c r="F87" s="160"/>
      <c r="G87" s="160"/>
      <c r="H87" s="160">
        <v>2903</v>
      </c>
      <c r="I87" s="160">
        <v>431</v>
      </c>
      <c r="J87" s="160" t="s">
        <v>45</v>
      </c>
      <c r="K87" s="160">
        <v>2472</v>
      </c>
      <c r="L87" s="160">
        <v>0.8515328970031002</v>
      </c>
      <c r="M87" s="160" t="s">
        <v>78</v>
      </c>
    </row>
    <row r="88" spans="2:13">
      <c r="B88" s="164">
        <v>20241021</v>
      </c>
      <c r="C88" s="159" t="s">
        <v>36</v>
      </c>
      <c r="D88" s="160">
        <v>2330</v>
      </c>
      <c r="E88" s="160">
        <v>7347</v>
      </c>
      <c r="F88" s="160"/>
      <c r="G88" s="160"/>
      <c r="H88" s="160">
        <v>3540</v>
      </c>
      <c r="I88" s="160">
        <v>427</v>
      </c>
      <c r="J88" s="160" t="s">
        <v>45</v>
      </c>
      <c r="K88" s="160">
        <v>3113</v>
      </c>
      <c r="L88" s="160">
        <v>0.87937853107344632</v>
      </c>
      <c r="M88" s="160" t="s">
        <v>78</v>
      </c>
    </row>
    <row r="89" spans="2:13">
      <c r="B89" s="164">
        <v>20241022</v>
      </c>
      <c r="C89" s="159" t="s">
        <v>36</v>
      </c>
      <c r="D89" s="160">
        <v>1230</v>
      </c>
      <c r="E89" s="160">
        <v>8014</v>
      </c>
      <c r="F89" s="160"/>
      <c r="G89" s="160"/>
      <c r="H89" s="160">
        <v>240</v>
      </c>
      <c r="I89" s="160">
        <v>184</v>
      </c>
      <c r="J89" s="160" t="s">
        <v>45</v>
      </c>
      <c r="K89" s="160">
        <v>56</v>
      </c>
      <c r="L89" s="160">
        <v>0.23333333333333334</v>
      </c>
      <c r="M89" s="160" t="s">
        <v>79</v>
      </c>
    </row>
    <row r="90" spans="2:13">
      <c r="B90" s="164">
        <v>20241022</v>
      </c>
      <c r="C90" s="159" t="s">
        <v>36</v>
      </c>
      <c r="D90" s="160">
        <v>1330</v>
      </c>
      <c r="E90" s="160">
        <v>8014</v>
      </c>
      <c r="F90" s="160"/>
      <c r="G90" s="160"/>
      <c r="H90" s="160">
        <v>240</v>
      </c>
      <c r="I90" s="160">
        <v>184</v>
      </c>
      <c r="J90" s="160" t="s">
        <v>45</v>
      </c>
      <c r="K90" s="160">
        <v>56</v>
      </c>
      <c r="L90" s="160">
        <v>0.23333333333333334</v>
      </c>
      <c r="M90" s="160" t="s">
        <v>79</v>
      </c>
    </row>
    <row r="91" spans="2:13">
      <c r="B91" s="164">
        <v>20241022</v>
      </c>
      <c r="C91" s="159" t="s">
        <v>36</v>
      </c>
      <c r="D91" s="160">
        <v>1430</v>
      </c>
      <c r="E91" s="160">
        <v>8014</v>
      </c>
      <c r="F91" s="160"/>
      <c r="G91" s="160"/>
      <c r="H91" s="160">
        <v>240</v>
      </c>
      <c r="I91" s="160">
        <v>184</v>
      </c>
      <c r="J91" s="160" t="s">
        <v>45</v>
      </c>
      <c r="K91" s="160">
        <v>56</v>
      </c>
      <c r="L91" s="160">
        <v>0.23333333333333334</v>
      </c>
      <c r="M91" s="160" t="s">
        <v>79</v>
      </c>
    </row>
    <row r="92" spans="2:13">
      <c r="B92" s="164">
        <v>20241024</v>
      </c>
      <c r="C92" s="159" t="s">
        <v>36</v>
      </c>
      <c r="D92" s="160">
        <v>30</v>
      </c>
      <c r="E92" s="160">
        <v>7362</v>
      </c>
      <c r="F92" s="160"/>
      <c r="G92" s="160"/>
      <c r="H92" s="160">
        <v>8252</v>
      </c>
      <c r="I92" s="160">
        <v>242</v>
      </c>
      <c r="J92" s="160" t="s">
        <v>45</v>
      </c>
      <c r="K92" s="160">
        <v>8010</v>
      </c>
      <c r="L92" s="160">
        <v>0.97067377605428984</v>
      </c>
      <c r="M92" s="160" t="s">
        <v>78</v>
      </c>
    </row>
    <row r="93" spans="2:13">
      <c r="B93" s="164">
        <v>20241024</v>
      </c>
      <c r="C93" s="159" t="s">
        <v>36</v>
      </c>
      <c r="D93" s="160">
        <v>130</v>
      </c>
      <c r="E93" s="160">
        <v>7361</v>
      </c>
      <c r="F93" s="160"/>
      <c r="G93" s="160"/>
      <c r="H93" s="160">
        <v>8252</v>
      </c>
      <c r="I93" s="160">
        <v>241</v>
      </c>
      <c r="J93" s="160" t="s">
        <v>45</v>
      </c>
      <c r="K93" s="160">
        <v>8011</v>
      </c>
      <c r="L93" s="160">
        <v>0.97079495879786715</v>
      </c>
      <c r="M93" s="160" t="s">
        <v>78</v>
      </c>
    </row>
    <row r="94" spans="2:13">
      <c r="B94" s="164">
        <v>20241024</v>
      </c>
      <c r="C94" s="159" t="s">
        <v>36</v>
      </c>
      <c r="D94" s="160">
        <v>230</v>
      </c>
      <c r="E94" s="160">
        <v>7361</v>
      </c>
      <c r="F94" s="160"/>
      <c r="G94" s="160"/>
      <c r="H94" s="160">
        <v>8252</v>
      </c>
      <c r="I94" s="160">
        <v>241</v>
      </c>
      <c r="J94" s="160" t="s">
        <v>45</v>
      </c>
      <c r="K94" s="160">
        <v>8011</v>
      </c>
      <c r="L94" s="160">
        <v>0.97079495879786715</v>
      </c>
      <c r="M94" s="160" t="s">
        <v>78</v>
      </c>
    </row>
    <row r="95" spans="2:13">
      <c r="B95" s="164">
        <v>20241024</v>
      </c>
      <c r="C95" s="159" t="s">
        <v>36</v>
      </c>
      <c r="D95" s="160">
        <v>330</v>
      </c>
      <c r="E95" s="160">
        <v>7336</v>
      </c>
      <c r="F95" s="160"/>
      <c r="G95" s="160"/>
      <c r="H95" s="160">
        <v>10466</v>
      </c>
      <c r="I95" s="160">
        <v>216</v>
      </c>
      <c r="J95" s="160" t="s">
        <v>45</v>
      </c>
      <c r="K95" s="160">
        <v>10250</v>
      </c>
      <c r="L95" s="160">
        <v>0.97936174278616472</v>
      </c>
      <c r="M95" s="160" t="s">
        <v>78</v>
      </c>
    </row>
    <row r="96" spans="2:13">
      <c r="B96" s="164">
        <v>20241024</v>
      </c>
      <c r="C96" s="159" t="s">
        <v>36</v>
      </c>
      <c r="D96" s="160">
        <v>430</v>
      </c>
      <c r="E96" s="160">
        <v>7336</v>
      </c>
      <c r="F96" s="160"/>
      <c r="G96" s="160"/>
      <c r="H96" s="160">
        <v>10466</v>
      </c>
      <c r="I96" s="160">
        <v>216</v>
      </c>
      <c r="J96" s="160" t="s">
        <v>45</v>
      </c>
      <c r="K96" s="160">
        <v>10250</v>
      </c>
      <c r="L96" s="160">
        <v>0.97936174278616472</v>
      </c>
      <c r="M96" s="160" t="s">
        <v>78</v>
      </c>
    </row>
    <row r="97" spans="2:13">
      <c r="B97" s="164">
        <v>20241024</v>
      </c>
      <c r="C97" s="159" t="s">
        <v>36</v>
      </c>
      <c r="D97" s="160">
        <v>530</v>
      </c>
      <c r="E97" s="160">
        <v>7336</v>
      </c>
      <c r="F97" s="160"/>
      <c r="G97" s="160"/>
      <c r="H97" s="160">
        <v>10466</v>
      </c>
      <c r="I97" s="160">
        <v>216</v>
      </c>
      <c r="J97" s="160" t="s">
        <v>45</v>
      </c>
      <c r="K97" s="160">
        <v>10250</v>
      </c>
      <c r="L97" s="160">
        <v>0.97936174278616472</v>
      </c>
      <c r="M97" s="160" t="s">
        <v>78</v>
      </c>
    </row>
    <row r="98" spans="2:13">
      <c r="B98" s="164">
        <v>20241024</v>
      </c>
      <c r="C98" s="159" t="s">
        <v>36</v>
      </c>
      <c r="D98" s="160">
        <v>630</v>
      </c>
      <c r="E98" s="160">
        <v>7361</v>
      </c>
      <c r="F98" s="160"/>
      <c r="G98" s="160"/>
      <c r="H98" s="160">
        <v>10466</v>
      </c>
      <c r="I98" s="160">
        <v>241</v>
      </c>
      <c r="J98" s="160" t="s">
        <v>45</v>
      </c>
      <c r="K98" s="160">
        <v>10225</v>
      </c>
      <c r="L98" s="160">
        <v>0.97697305560863745</v>
      </c>
      <c r="M98" s="160" t="s">
        <v>78</v>
      </c>
    </row>
    <row r="99" spans="2:13">
      <c r="B99" s="164">
        <v>20241024</v>
      </c>
      <c r="C99" s="159" t="s">
        <v>36</v>
      </c>
      <c r="D99" s="160">
        <v>1830</v>
      </c>
      <c r="E99" s="160"/>
      <c r="F99" s="160">
        <v>7810</v>
      </c>
      <c r="G99" s="160">
        <v>625</v>
      </c>
      <c r="H99" s="160">
        <v>3759</v>
      </c>
      <c r="I99" s="160">
        <v>225</v>
      </c>
      <c r="J99" s="160" t="s">
        <v>45</v>
      </c>
      <c r="K99" s="160">
        <v>3534</v>
      </c>
      <c r="L99" s="160">
        <v>0.94014365522745413</v>
      </c>
      <c r="M99" s="160" t="s">
        <v>78</v>
      </c>
    </row>
    <row r="100" spans="2:13">
      <c r="B100" s="164">
        <v>20241024</v>
      </c>
      <c r="C100" s="159" t="s">
        <v>36</v>
      </c>
      <c r="D100" s="160">
        <v>1930</v>
      </c>
      <c r="E100" s="160"/>
      <c r="F100" s="160">
        <v>7884</v>
      </c>
      <c r="G100" s="160">
        <v>631</v>
      </c>
      <c r="H100" s="160">
        <v>3759</v>
      </c>
      <c r="I100" s="160">
        <v>299</v>
      </c>
      <c r="J100" s="160" t="s">
        <v>45</v>
      </c>
      <c r="K100" s="160">
        <v>3460</v>
      </c>
      <c r="L100" s="160">
        <v>0.92045756850226124</v>
      </c>
      <c r="M100" s="160" t="s">
        <v>78</v>
      </c>
    </row>
    <row r="101" spans="2:13">
      <c r="B101" s="164">
        <v>20241024</v>
      </c>
      <c r="C101" s="159" t="s">
        <v>36</v>
      </c>
      <c r="D101" s="160">
        <v>2030</v>
      </c>
      <c r="E101" s="160"/>
      <c r="F101" s="160">
        <v>8022</v>
      </c>
      <c r="G101" s="160">
        <v>641</v>
      </c>
      <c r="H101" s="160">
        <v>3759</v>
      </c>
      <c r="I101" s="160">
        <v>437</v>
      </c>
      <c r="J101" s="160" t="s">
        <v>45</v>
      </c>
      <c r="K101" s="160">
        <v>3322</v>
      </c>
      <c r="L101" s="160">
        <v>0.88374567704176643</v>
      </c>
      <c r="M101" s="160" t="s">
        <v>78</v>
      </c>
    </row>
    <row r="102" spans="2:13">
      <c r="B102" s="164">
        <v>20241025</v>
      </c>
      <c r="C102" s="159" t="s">
        <v>36</v>
      </c>
      <c r="D102" s="160">
        <v>30</v>
      </c>
      <c r="E102" s="160">
        <v>7238</v>
      </c>
      <c r="F102" s="160"/>
      <c r="G102" s="160"/>
      <c r="H102" s="160">
        <v>721</v>
      </c>
      <c r="I102" s="160">
        <v>268</v>
      </c>
      <c r="J102" s="160" t="s">
        <v>45</v>
      </c>
      <c r="K102" s="160">
        <v>453</v>
      </c>
      <c r="L102" s="160">
        <v>0.62829403606102641</v>
      </c>
      <c r="M102" s="160" t="s">
        <v>80</v>
      </c>
    </row>
    <row r="103" spans="2:13">
      <c r="B103" s="164">
        <v>20241025</v>
      </c>
      <c r="C103" s="159" t="s">
        <v>36</v>
      </c>
      <c r="D103" s="160">
        <v>130</v>
      </c>
      <c r="E103" s="160">
        <v>7197</v>
      </c>
      <c r="F103" s="160"/>
      <c r="G103" s="160"/>
      <c r="H103" s="160">
        <v>721</v>
      </c>
      <c r="I103" s="160">
        <v>227</v>
      </c>
      <c r="J103" s="160" t="s">
        <v>45</v>
      </c>
      <c r="K103" s="160">
        <v>494</v>
      </c>
      <c r="L103" s="160">
        <v>0.6851595006934813</v>
      </c>
      <c r="M103" s="160" t="s">
        <v>80</v>
      </c>
    </row>
    <row r="104" spans="2:13">
      <c r="B104" s="164">
        <v>20241025</v>
      </c>
      <c r="C104" s="159" t="s">
        <v>36</v>
      </c>
      <c r="D104" s="160">
        <v>230</v>
      </c>
      <c r="E104" s="160">
        <v>7014</v>
      </c>
      <c r="F104" s="160"/>
      <c r="G104" s="160"/>
      <c r="H104" s="160">
        <v>721</v>
      </c>
      <c r="I104" s="160">
        <v>44</v>
      </c>
      <c r="J104" s="160" t="s">
        <v>45</v>
      </c>
      <c r="K104" s="160">
        <v>677</v>
      </c>
      <c r="L104" s="160">
        <v>0.93897364771151182</v>
      </c>
      <c r="M104" s="160" t="s">
        <v>80</v>
      </c>
    </row>
    <row r="105" spans="2:13">
      <c r="B105" s="164">
        <v>20241025</v>
      </c>
      <c r="C105" s="159" t="s">
        <v>36</v>
      </c>
      <c r="D105" s="160">
        <v>330</v>
      </c>
      <c r="E105" s="160">
        <v>7220</v>
      </c>
      <c r="F105" s="160"/>
      <c r="G105" s="160"/>
      <c r="H105" s="160">
        <v>10677</v>
      </c>
      <c r="I105" s="160">
        <v>250</v>
      </c>
      <c r="J105" s="160" t="s">
        <v>45</v>
      </c>
      <c r="K105" s="160">
        <v>10427</v>
      </c>
      <c r="L105" s="160">
        <v>0.9765851831038681</v>
      </c>
      <c r="M105" s="160" t="s">
        <v>78</v>
      </c>
    </row>
    <row r="106" spans="2:13">
      <c r="B106" s="164">
        <v>20241025</v>
      </c>
      <c r="C106" s="159" t="s">
        <v>36</v>
      </c>
      <c r="D106" s="160">
        <v>430</v>
      </c>
      <c r="E106" s="160">
        <v>7226</v>
      </c>
      <c r="F106" s="160"/>
      <c r="G106" s="160"/>
      <c r="H106" s="160">
        <v>10677</v>
      </c>
      <c r="I106" s="160">
        <v>256</v>
      </c>
      <c r="J106" s="160" t="s">
        <v>45</v>
      </c>
      <c r="K106" s="160">
        <v>10421</v>
      </c>
      <c r="L106" s="160">
        <v>0.97602322749836101</v>
      </c>
      <c r="M106" s="160" t="s">
        <v>78</v>
      </c>
    </row>
    <row r="107" spans="2:13">
      <c r="B107" s="164">
        <v>20241025</v>
      </c>
      <c r="C107" s="159" t="s">
        <v>36</v>
      </c>
      <c r="D107" s="160">
        <v>530</v>
      </c>
      <c r="E107" s="160">
        <v>7193</v>
      </c>
      <c r="F107" s="160"/>
      <c r="G107" s="160"/>
      <c r="H107" s="160">
        <v>10677</v>
      </c>
      <c r="I107" s="160">
        <v>223</v>
      </c>
      <c r="J107" s="160" t="s">
        <v>45</v>
      </c>
      <c r="K107" s="160">
        <v>10454</v>
      </c>
      <c r="L107" s="160">
        <v>0.97911398332865041</v>
      </c>
      <c r="M107" s="160" t="s">
        <v>78</v>
      </c>
    </row>
    <row r="108" spans="2:13">
      <c r="B108" s="164">
        <v>20241025</v>
      </c>
      <c r="C108" s="159" t="s">
        <v>36</v>
      </c>
      <c r="D108" s="160">
        <v>630</v>
      </c>
      <c r="E108" s="160">
        <v>7214</v>
      </c>
      <c r="F108" s="160"/>
      <c r="G108" s="160"/>
      <c r="H108" s="160">
        <v>10677</v>
      </c>
      <c r="I108" s="160">
        <v>244</v>
      </c>
      <c r="J108" s="160" t="s">
        <v>45</v>
      </c>
      <c r="K108" s="160">
        <v>10433</v>
      </c>
      <c r="L108" s="160">
        <v>0.97714713870937531</v>
      </c>
      <c r="M108" s="160" t="s">
        <v>78</v>
      </c>
    </row>
    <row r="109" spans="2:13">
      <c r="B109" s="164">
        <v>20241025</v>
      </c>
      <c r="C109" s="159" t="s">
        <v>36</v>
      </c>
      <c r="D109" s="160">
        <v>1230</v>
      </c>
      <c r="E109" s="160">
        <v>7888</v>
      </c>
      <c r="F109" s="160"/>
      <c r="G109" s="160"/>
      <c r="H109" s="160">
        <v>8167</v>
      </c>
      <c r="I109" s="160">
        <v>208</v>
      </c>
      <c r="J109" s="160" t="s">
        <v>45</v>
      </c>
      <c r="K109" s="160">
        <v>7959</v>
      </c>
      <c r="L109" s="160">
        <v>0.97453165176931555</v>
      </c>
      <c r="M109" s="160" t="s">
        <v>78</v>
      </c>
    </row>
    <row r="110" spans="2:13">
      <c r="B110" s="164">
        <v>20241025</v>
      </c>
      <c r="C110" s="159" t="s">
        <v>36</v>
      </c>
      <c r="D110" s="160">
        <v>1330</v>
      </c>
      <c r="E110" s="160">
        <v>7888</v>
      </c>
      <c r="F110" s="160"/>
      <c r="G110" s="160"/>
      <c r="H110" s="160">
        <v>8167</v>
      </c>
      <c r="I110" s="160">
        <v>208</v>
      </c>
      <c r="J110" s="160" t="s">
        <v>45</v>
      </c>
      <c r="K110" s="160">
        <v>7959</v>
      </c>
      <c r="L110" s="160">
        <v>0.97453165176931555</v>
      </c>
      <c r="M110" s="160" t="s">
        <v>78</v>
      </c>
    </row>
    <row r="111" spans="2:13">
      <c r="B111" s="164">
        <v>20241025</v>
      </c>
      <c r="C111" s="159" t="s">
        <v>36</v>
      </c>
      <c r="D111" s="160">
        <v>1430</v>
      </c>
      <c r="E111" s="160">
        <v>7888</v>
      </c>
      <c r="F111" s="160"/>
      <c r="G111" s="160"/>
      <c r="H111" s="160">
        <v>8167</v>
      </c>
      <c r="I111" s="160">
        <v>208</v>
      </c>
      <c r="J111" s="160" t="s">
        <v>45</v>
      </c>
      <c r="K111" s="160">
        <v>7959</v>
      </c>
      <c r="L111" s="160">
        <v>0.97453165176931555</v>
      </c>
      <c r="M111" s="160" t="s">
        <v>78</v>
      </c>
    </row>
    <row r="112" spans="2:13">
      <c r="B112" s="164">
        <v>20241025</v>
      </c>
      <c r="C112" s="159" t="s">
        <v>36</v>
      </c>
      <c r="D112" s="160">
        <v>1530</v>
      </c>
      <c r="E112" s="160">
        <v>7921</v>
      </c>
      <c r="F112" s="160"/>
      <c r="G112" s="160"/>
      <c r="H112" s="160">
        <v>8535</v>
      </c>
      <c r="I112" s="160">
        <v>241</v>
      </c>
      <c r="J112" s="160" t="s">
        <v>45</v>
      </c>
      <c r="K112" s="160">
        <v>8294</v>
      </c>
      <c r="L112" s="160">
        <v>0.97176332747510252</v>
      </c>
      <c r="M112" s="160" t="s">
        <v>78</v>
      </c>
    </row>
    <row r="113" spans="2:13">
      <c r="B113" s="164">
        <v>20241025</v>
      </c>
      <c r="C113" s="159" t="s">
        <v>36</v>
      </c>
      <c r="D113" s="160">
        <v>1630</v>
      </c>
      <c r="E113" s="160">
        <v>7923</v>
      </c>
      <c r="F113" s="160"/>
      <c r="G113" s="160"/>
      <c r="H113" s="160">
        <v>8535</v>
      </c>
      <c r="I113" s="160">
        <v>243</v>
      </c>
      <c r="J113" s="160" t="s">
        <v>45</v>
      </c>
      <c r="K113" s="160">
        <v>8292</v>
      </c>
      <c r="L113" s="160">
        <v>0.97152899824253081</v>
      </c>
      <c r="M113" s="160" t="s">
        <v>78</v>
      </c>
    </row>
    <row r="114" spans="2:13">
      <c r="B114" s="164">
        <v>20241025</v>
      </c>
      <c r="C114" s="159" t="s">
        <v>36</v>
      </c>
      <c r="D114" s="160">
        <v>1730</v>
      </c>
      <c r="E114" s="160">
        <v>7921</v>
      </c>
      <c r="F114" s="160"/>
      <c r="G114" s="160"/>
      <c r="H114" s="160">
        <v>8535</v>
      </c>
      <c r="I114" s="160">
        <v>241</v>
      </c>
      <c r="J114" s="160" t="s">
        <v>45</v>
      </c>
      <c r="K114" s="160">
        <v>8294</v>
      </c>
      <c r="L114" s="160">
        <v>0.97176332747510252</v>
      </c>
      <c r="M114" s="160" t="s">
        <v>78</v>
      </c>
    </row>
    <row r="115" spans="2:13">
      <c r="B115" s="164">
        <v>20241025</v>
      </c>
      <c r="C115" s="159" t="s">
        <v>36</v>
      </c>
      <c r="D115" s="160">
        <v>2130</v>
      </c>
      <c r="E115" s="160">
        <v>8697</v>
      </c>
      <c r="F115" s="160"/>
      <c r="G115" s="160"/>
      <c r="H115" s="160">
        <v>13206</v>
      </c>
      <c r="I115" s="160">
        <v>221</v>
      </c>
      <c r="J115" s="160" t="s">
        <v>45</v>
      </c>
      <c r="K115" s="160">
        <v>12985</v>
      </c>
      <c r="L115" s="160">
        <v>0.98326518249280626</v>
      </c>
      <c r="M115" s="160" t="s">
        <v>78</v>
      </c>
    </row>
    <row r="116" spans="2:13">
      <c r="B116" s="164">
        <v>20241025</v>
      </c>
      <c r="C116" s="159" t="s">
        <v>36</v>
      </c>
      <c r="D116" s="160">
        <v>2230</v>
      </c>
      <c r="E116" s="160">
        <v>8722</v>
      </c>
      <c r="F116" s="160"/>
      <c r="G116" s="160"/>
      <c r="H116" s="160">
        <v>13206</v>
      </c>
      <c r="I116" s="160">
        <v>246</v>
      </c>
      <c r="J116" s="160" t="s">
        <v>45</v>
      </c>
      <c r="K116" s="160">
        <v>12960</v>
      </c>
      <c r="L116" s="160">
        <v>0.98137210358927762</v>
      </c>
      <c r="M116" s="160" t="s">
        <v>78</v>
      </c>
    </row>
    <row r="117" spans="2:13">
      <c r="B117" s="164">
        <v>20241025</v>
      </c>
      <c r="C117" s="159" t="s">
        <v>36</v>
      </c>
      <c r="D117" s="160">
        <v>2330</v>
      </c>
      <c r="E117" s="160">
        <v>7892</v>
      </c>
      <c r="F117" s="160"/>
      <c r="G117" s="160"/>
      <c r="H117" s="160">
        <v>13013</v>
      </c>
      <c r="I117" s="160">
        <v>226</v>
      </c>
      <c r="J117" s="160" t="s">
        <v>45</v>
      </c>
      <c r="K117" s="160">
        <v>12787</v>
      </c>
      <c r="L117" s="160">
        <v>0.98263275186352106</v>
      </c>
      <c r="M117" s="160" t="s">
        <v>78</v>
      </c>
    </row>
    <row r="118" spans="2:13">
      <c r="B118" s="164">
        <v>20241026</v>
      </c>
      <c r="C118" s="159" t="s">
        <v>36</v>
      </c>
      <c r="D118" s="160">
        <v>2130</v>
      </c>
      <c r="E118" s="160"/>
      <c r="F118" s="160">
        <v>7178</v>
      </c>
      <c r="G118" s="160">
        <v>550</v>
      </c>
      <c r="H118" s="160">
        <v>1546</v>
      </c>
      <c r="I118" s="160">
        <v>215</v>
      </c>
      <c r="J118" s="160" t="s">
        <v>45</v>
      </c>
      <c r="K118" s="160">
        <v>1331</v>
      </c>
      <c r="L118" s="160">
        <v>0.86093143596377752</v>
      </c>
      <c r="M118" s="160" t="s">
        <v>78</v>
      </c>
    </row>
    <row r="119" spans="2:13">
      <c r="B119" s="164">
        <v>20241026</v>
      </c>
      <c r="C119" s="159" t="s">
        <v>36</v>
      </c>
      <c r="D119" s="160">
        <v>2230</v>
      </c>
      <c r="E119" s="160"/>
      <c r="F119" s="160">
        <v>7203</v>
      </c>
      <c r="G119" s="160">
        <v>552</v>
      </c>
      <c r="H119" s="160">
        <v>1546</v>
      </c>
      <c r="I119" s="160">
        <v>240</v>
      </c>
      <c r="J119" s="160" t="s">
        <v>45</v>
      </c>
      <c r="K119" s="160">
        <v>1306</v>
      </c>
      <c r="L119" s="160">
        <v>0.84476067270375166</v>
      </c>
      <c r="M119" s="160" t="s">
        <v>78</v>
      </c>
    </row>
    <row r="120" spans="2:13">
      <c r="B120" s="164">
        <v>20241026</v>
      </c>
      <c r="C120" s="159" t="s">
        <v>36</v>
      </c>
      <c r="D120" s="160">
        <v>2330</v>
      </c>
      <c r="E120" s="160"/>
      <c r="F120" s="160">
        <v>6471</v>
      </c>
      <c r="G120" s="160">
        <v>569</v>
      </c>
      <c r="H120" s="160">
        <v>1996</v>
      </c>
      <c r="I120" s="160">
        <v>206</v>
      </c>
      <c r="J120" s="160" t="s">
        <v>45</v>
      </c>
      <c r="K120" s="160">
        <v>1790</v>
      </c>
      <c r="L120" s="160">
        <v>0.89679358717434865</v>
      </c>
      <c r="M120" s="160" t="s">
        <v>78</v>
      </c>
    </row>
    <row r="121" spans="2:13">
      <c r="B121" s="164">
        <v>20241027</v>
      </c>
      <c r="C121" s="159" t="s">
        <v>36</v>
      </c>
      <c r="D121" s="160">
        <v>230</v>
      </c>
      <c r="E121" s="160"/>
      <c r="F121" s="160"/>
      <c r="G121" s="160"/>
      <c r="H121" s="160"/>
      <c r="I121" s="160">
        <v>10</v>
      </c>
      <c r="J121" s="160"/>
      <c r="K121" s="160">
        <v>-10</v>
      </c>
      <c r="L121" s="160"/>
      <c r="M121" s="160" t="s">
        <v>79</v>
      </c>
    </row>
    <row r="122" spans="2:13">
      <c r="B122" s="164">
        <v>20241028</v>
      </c>
      <c r="C122" s="159" t="s">
        <v>36</v>
      </c>
      <c r="D122" s="160">
        <v>30</v>
      </c>
      <c r="E122" s="160">
        <v>8231</v>
      </c>
      <c r="F122" s="160"/>
      <c r="G122" s="160"/>
      <c r="H122" s="160">
        <v>12084</v>
      </c>
      <c r="I122" s="160">
        <v>140</v>
      </c>
      <c r="J122" s="160" t="s">
        <v>45</v>
      </c>
      <c r="K122" s="160">
        <v>11944</v>
      </c>
      <c r="L122" s="160">
        <v>0.98841443230718307</v>
      </c>
      <c r="M122" s="160" t="s">
        <v>78</v>
      </c>
    </row>
    <row r="123" spans="2:13">
      <c r="B123" s="164">
        <v>20241028</v>
      </c>
      <c r="C123" s="159" t="s">
        <v>36</v>
      </c>
      <c r="D123" s="160">
        <v>130</v>
      </c>
      <c r="E123" s="160">
        <v>8215</v>
      </c>
      <c r="F123" s="160"/>
      <c r="G123" s="160"/>
      <c r="H123" s="160">
        <v>12084</v>
      </c>
      <c r="I123" s="160">
        <v>124</v>
      </c>
      <c r="J123" s="160" t="s">
        <v>45</v>
      </c>
      <c r="K123" s="160">
        <v>11960</v>
      </c>
      <c r="L123" s="160">
        <v>0.98973849718636209</v>
      </c>
      <c r="M123" s="160" t="s">
        <v>78</v>
      </c>
    </row>
    <row r="124" spans="2:13">
      <c r="B124" s="164">
        <v>20241028</v>
      </c>
      <c r="C124" s="159" t="s">
        <v>36</v>
      </c>
      <c r="D124" s="160">
        <v>230</v>
      </c>
      <c r="E124" s="160">
        <v>8156</v>
      </c>
      <c r="F124" s="160"/>
      <c r="G124" s="160"/>
      <c r="H124" s="160">
        <v>12084</v>
      </c>
      <c r="I124" s="160">
        <v>65</v>
      </c>
      <c r="J124" s="160" t="s">
        <v>45</v>
      </c>
      <c r="K124" s="160">
        <v>12019</v>
      </c>
      <c r="L124" s="160">
        <v>0.99462098642833496</v>
      </c>
      <c r="M124" s="160" t="s">
        <v>78</v>
      </c>
    </row>
    <row r="125" spans="2:13">
      <c r="B125" s="164">
        <v>20241028</v>
      </c>
      <c r="C125" s="159" t="s">
        <v>36</v>
      </c>
      <c r="D125" s="160">
        <v>330</v>
      </c>
      <c r="E125" s="160">
        <v>7277</v>
      </c>
      <c r="F125" s="160"/>
      <c r="G125" s="160"/>
      <c r="H125" s="160">
        <v>10664</v>
      </c>
      <c r="I125" s="160">
        <v>128</v>
      </c>
      <c r="J125" s="160" t="s">
        <v>45</v>
      </c>
      <c r="K125" s="160">
        <v>10536</v>
      </c>
      <c r="L125" s="160">
        <v>0.98799699924981244</v>
      </c>
      <c r="M125" s="160" t="s">
        <v>78</v>
      </c>
    </row>
    <row r="126" spans="2:13">
      <c r="B126" s="164">
        <v>20241028</v>
      </c>
      <c r="C126" s="159" t="s">
        <v>36</v>
      </c>
      <c r="D126" s="160">
        <v>430</v>
      </c>
      <c r="E126" s="160">
        <v>7192</v>
      </c>
      <c r="F126" s="160"/>
      <c r="G126" s="160"/>
      <c r="H126" s="160">
        <v>10664</v>
      </c>
      <c r="I126" s="160">
        <v>43</v>
      </c>
      <c r="J126" s="160" t="s">
        <v>45</v>
      </c>
      <c r="K126" s="160">
        <v>10621</v>
      </c>
      <c r="L126" s="160">
        <v>0.99596774193548387</v>
      </c>
      <c r="M126" s="160" t="s">
        <v>78</v>
      </c>
    </row>
    <row r="127" spans="2:13">
      <c r="B127" s="164">
        <v>20241028</v>
      </c>
      <c r="C127" s="159" t="s">
        <v>36</v>
      </c>
      <c r="D127" s="160">
        <v>530</v>
      </c>
      <c r="E127" s="160">
        <v>7290</v>
      </c>
      <c r="F127" s="160"/>
      <c r="G127" s="160"/>
      <c r="H127" s="160">
        <v>10664</v>
      </c>
      <c r="I127" s="160">
        <v>141</v>
      </c>
      <c r="J127" s="160" t="s">
        <v>45</v>
      </c>
      <c r="K127" s="160">
        <v>10523</v>
      </c>
      <c r="L127" s="160">
        <v>0.98677794448612155</v>
      </c>
      <c r="M127" s="160" t="s">
        <v>78</v>
      </c>
    </row>
    <row r="128" spans="2:13">
      <c r="B128" s="164">
        <v>20241028</v>
      </c>
      <c r="C128" s="159" t="s">
        <v>36</v>
      </c>
      <c r="D128" s="160">
        <v>630</v>
      </c>
      <c r="E128" s="160">
        <v>7179</v>
      </c>
      <c r="F128" s="160"/>
      <c r="G128" s="160"/>
      <c r="H128" s="160">
        <v>10459</v>
      </c>
      <c r="I128" s="160">
        <v>230</v>
      </c>
      <c r="J128" s="160" t="s">
        <v>45</v>
      </c>
      <c r="K128" s="160">
        <v>10229</v>
      </c>
      <c r="L128" s="160">
        <v>0.97800936992064247</v>
      </c>
      <c r="M128" s="160" t="s">
        <v>78</v>
      </c>
    </row>
    <row r="129" spans="2:13">
      <c r="B129" s="164">
        <v>20241028</v>
      </c>
      <c r="C129" s="159" t="s">
        <v>36</v>
      </c>
      <c r="D129" s="160">
        <v>730</v>
      </c>
      <c r="E129" s="160"/>
      <c r="F129" s="160">
        <v>9034</v>
      </c>
      <c r="G129" s="160">
        <v>748</v>
      </c>
      <c r="H129" s="160">
        <v>-5621</v>
      </c>
      <c r="I129" s="160">
        <v>-1850</v>
      </c>
      <c r="J129" s="160" t="s">
        <v>37</v>
      </c>
      <c r="K129" s="160">
        <v>-3771</v>
      </c>
      <c r="L129" s="160">
        <v>0.67087706813734216</v>
      </c>
      <c r="M129" s="160" t="s">
        <v>79</v>
      </c>
    </row>
    <row r="130" spans="2:13">
      <c r="B130" s="164">
        <v>20241028</v>
      </c>
      <c r="C130" s="159" t="s">
        <v>36</v>
      </c>
      <c r="D130" s="160">
        <v>830</v>
      </c>
      <c r="E130" s="160"/>
      <c r="F130" s="160">
        <v>9034</v>
      </c>
      <c r="G130" s="160">
        <v>748</v>
      </c>
      <c r="H130" s="160">
        <v>-5621</v>
      </c>
      <c r="I130" s="160">
        <v>-1850</v>
      </c>
      <c r="J130" s="160" t="s">
        <v>37</v>
      </c>
      <c r="K130" s="160">
        <v>-3771</v>
      </c>
      <c r="L130" s="160">
        <v>0.67087706813734216</v>
      </c>
      <c r="M130" s="160" t="s">
        <v>79</v>
      </c>
    </row>
    <row r="131" spans="2:13">
      <c r="B131" s="164">
        <v>20241028</v>
      </c>
      <c r="C131" s="159" t="s">
        <v>36</v>
      </c>
      <c r="D131" s="160">
        <v>930</v>
      </c>
      <c r="E131" s="160">
        <v>7659</v>
      </c>
      <c r="F131" s="160"/>
      <c r="G131" s="160"/>
      <c r="H131" s="160">
        <v>11748</v>
      </c>
      <c r="I131" s="160">
        <v>179</v>
      </c>
      <c r="J131" s="160" t="s">
        <v>45</v>
      </c>
      <c r="K131" s="160">
        <v>11569</v>
      </c>
      <c r="L131" s="160">
        <v>0.98476336397684716</v>
      </c>
      <c r="M131" s="160" t="s">
        <v>78</v>
      </c>
    </row>
    <row r="132" spans="2:13">
      <c r="B132" s="164">
        <v>20241028</v>
      </c>
      <c r="C132" s="159" t="s">
        <v>36</v>
      </c>
      <c r="D132" s="160">
        <v>1030</v>
      </c>
      <c r="E132" s="160">
        <v>7464</v>
      </c>
      <c r="F132" s="160"/>
      <c r="G132" s="160"/>
      <c r="H132" s="160">
        <v>11539</v>
      </c>
      <c r="I132" s="160">
        <v>184</v>
      </c>
      <c r="J132" s="160" t="s">
        <v>45</v>
      </c>
      <c r="K132" s="160">
        <v>11355</v>
      </c>
      <c r="L132" s="160">
        <v>0.9840540774763844</v>
      </c>
      <c r="M132" s="160" t="s">
        <v>78</v>
      </c>
    </row>
    <row r="133" spans="2:13">
      <c r="B133" s="164">
        <v>20241028</v>
      </c>
      <c r="C133" s="159" t="s">
        <v>36</v>
      </c>
      <c r="D133" s="160">
        <v>1130</v>
      </c>
      <c r="E133" s="160">
        <v>7687</v>
      </c>
      <c r="F133" s="160"/>
      <c r="G133" s="160"/>
      <c r="H133" s="160">
        <v>11748</v>
      </c>
      <c r="I133" s="160">
        <v>207</v>
      </c>
      <c r="J133" s="160" t="s">
        <v>45</v>
      </c>
      <c r="K133" s="160">
        <v>11541</v>
      </c>
      <c r="L133" s="160">
        <v>0.98237997957099077</v>
      </c>
      <c r="M133" s="160" t="s">
        <v>78</v>
      </c>
    </row>
    <row r="134" spans="2:13">
      <c r="B134" s="164">
        <v>20241028</v>
      </c>
      <c r="C134" s="159" t="s">
        <v>36</v>
      </c>
      <c r="D134" s="160">
        <v>1230</v>
      </c>
      <c r="E134" s="160">
        <v>7690</v>
      </c>
      <c r="F134" s="160"/>
      <c r="G134" s="160"/>
      <c r="H134" s="160">
        <v>9257</v>
      </c>
      <c r="I134" s="160">
        <v>210</v>
      </c>
      <c r="J134" s="160" t="s">
        <v>45</v>
      </c>
      <c r="K134" s="160">
        <v>9047</v>
      </c>
      <c r="L134" s="160">
        <v>0.97731446472939398</v>
      </c>
      <c r="M134" s="160" t="s">
        <v>78</v>
      </c>
    </row>
    <row r="135" spans="2:13">
      <c r="B135" s="164">
        <v>20241028</v>
      </c>
      <c r="C135" s="159" t="s">
        <v>36</v>
      </c>
      <c r="D135" s="160">
        <v>1330</v>
      </c>
      <c r="E135" s="160">
        <v>7690</v>
      </c>
      <c r="F135" s="160"/>
      <c r="G135" s="160"/>
      <c r="H135" s="160">
        <v>9257</v>
      </c>
      <c r="I135" s="160">
        <v>210</v>
      </c>
      <c r="J135" s="160" t="s">
        <v>45</v>
      </c>
      <c r="K135" s="160">
        <v>9047</v>
      </c>
      <c r="L135" s="160">
        <v>0.97731446472939398</v>
      </c>
      <c r="M135" s="160" t="s">
        <v>78</v>
      </c>
    </row>
    <row r="136" spans="2:13">
      <c r="B136" s="164">
        <v>20241028</v>
      </c>
      <c r="C136" s="159" t="s">
        <v>36</v>
      </c>
      <c r="D136" s="160">
        <v>1430</v>
      </c>
      <c r="E136" s="160">
        <v>7690</v>
      </c>
      <c r="F136" s="160"/>
      <c r="G136" s="160"/>
      <c r="H136" s="160">
        <v>9257</v>
      </c>
      <c r="I136" s="160">
        <v>210</v>
      </c>
      <c r="J136" s="160" t="s">
        <v>45</v>
      </c>
      <c r="K136" s="160">
        <v>9047</v>
      </c>
      <c r="L136" s="160">
        <v>0.97731446472939398</v>
      </c>
      <c r="M136" s="160" t="s">
        <v>78</v>
      </c>
    </row>
    <row r="137" spans="2:13">
      <c r="B137" s="164">
        <v>20241028</v>
      </c>
      <c r="C137" s="159" t="s">
        <v>36</v>
      </c>
      <c r="D137" s="160">
        <v>1530</v>
      </c>
      <c r="E137" s="160"/>
      <c r="F137" s="160">
        <v>8805</v>
      </c>
      <c r="G137" s="160">
        <v>691</v>
      </c>
      <c r="H137" s="160">
        <v>8904</v>
      </c>
      <c r="I137" s="160">
        <v>-2081</v>
      </c>
      <c r="J137" s="160" t="s">
        <v>45</v>
      </c>
      <c r="K137" s="160">
        <v>10985</v>
      </c>
      <c r="L137" s="160">
        <v>1.2337151841868823</v>
      </c>
      <c r="M137" s="160" t="s">
        <v>78</v>
      </c>
    </row>
    <row r="138" spans="2:13">
      <c r="B138" s="164">
        <v>20241028</v>
      </c>
      <c r="C138" s="159" t="s">
        <v>36</v>
      </c>
      <c r="D138" s="160">
        <v>1630</v>
      </c>
      <c r="E138" s="160"/>
      <c r="F138" s="160">
        <v>8768</v>
      </c>
      <c r="G138" s="160">
        <v>688</v>
      </c>
      <c r="H138" s="160">
        <v>8904</v>
      </c>
      <c r="I138" s="160">
        <v>-2081</v>
      </c>
      <c r="J138" s="160" t="s">
        <v>45</v>
      </c>
      <c r="K138" s="160">
        <v>10985</v>
      </c>
      <c r="L138" s="160">
        <v>1.2337151841868823</v>
      </c>
      <c r="M138" s="160" t="s">
        <v>78</v>
      </c>
    </row>
    <row r="139" spans="2:13">
      <c r="B139" s="164">
        <v>20241028</v>
      </c>
      <c r="C139" s="159" t="s">
        <v>36</v>
      </c>
      <c r="D139" s="160">
        <v>1730</v>
      </c>
      <c r="E139" s="160"/>
      <c r="F139" s="160">
        <v>8768</v>
      </c>
      <c r="G139" s="160">
        <v>688</v>
      </c>
      <c r="H139" s="160">
        <v>8904</v>
      </c>
      <c r="I139" s="160">
        <v>-2081</v>
      </c>
      <c r="J139" s="160" t="s">
        <v>45</v>
      </c>
      <c r="K139" s="160">
        <v>10985</v>
      </c>
      <c r="L139" s="160">
        <v>1.2337151841868823</v>
      </c>
      <c r="M139" s="160" t="s">
        <v>78</v>
      </c>
    </row>
    <row r="140" spans="2:13">
      <c r="B140" s="164">
        <v>20241028</v>
      </c>
      <c r="C140" s="159" t="s">
        <v>36</v>
      </c>
      <c r="D140" s="160">
        <v>1830</v>
      </c>
      <c r="E140" s="160"/>
      <c r="F140" s="160">
        <v>8651</v>
      </c>
      <c r="G140" s="160">
        <v>683</v>
      </c>
      <c r="H140" s="160">
        <v>-6293</v>
      </c>
      <c r="I140" s="160">
        <v>-1871</v>
      </c>
      <c r="J140" s="160" t="s">
        <v>37</v>
      </c>
      <c r="K140" s="160">
        <v>-4422</v>
      </c>
      <c r="L140" s="160">
        <v>0.70268552359764813</v>
      </c>
      <c r="M140" s="160" t="s">
        <v>79</v>
      </c>
    </row>
    <row r="141" spans="2:13">
      <c r="B141" s="164">
        <v>20241028</v>
      </c>
      <c r="C141" s="159" t="s">
        <v>36</v>
      </c>
      <c r="D141" s="160">
        <v>1930</v>
      </c>
      <c r="E141" s="160"/>
      <c r="F141" s="160">
        <v>8651</v>
      </c>
      <c r="G141" s="160">
        <v>683</v>
      </c>
      <c r="H141" s="160">
        <v>-6293</v>
      </c>
      <c r="I141" s="160">
        <v>-1871</v>
      </c>
      <c r="J141" s="160" t="s">
        <v>37</v>
      </c>
      <c r="K141" s="160">
        <v>-4422</v>
      </c>
      <c r="L141" s="160">
        <v>0.70268552359764813</v>
      </c>
      <c r="M141" s="160" t="s">
        <v>79</v>
      </c>
    </row>
    <row r="142" spans="2:13">
      <c r="B142" s="164">
        <v>20241028</v>
      </c>
      <c r="C142" s="159" t="s">
        <v>36</v>
      </c>
      <c r="D142" s="160">
        <v>2030</v>
      </c>
      <c r="E142" s="160"/>
      <c r="F142" s="160">
        <v>8651</v>
      </c>
      <c r="G142" s="160">
        <v>683</v>
      </c>
      <c r="H142" s="160">
        <v>-6293</v>
      </c>
      <c r="I142" s="160">
        <v>-1871</v>
      </c>
      <c r="J142" s="160" t="s">
        <v>37</v>
      </c>
      <c r="K142" s="160">
        <v>-4422</v>
      </c>
      <c r="L142" s="160">
        <v>0.70268552359764813</v>
      </c>
      <c r="M142" s="160" t="s">
        <v>79</v>
      </c>
    </row>
    <row r="143" spans="2:13">
      <c r="B143" s="164">
        <v>20241029</v>
      </c>
      <c r="C143" s="159" t="s">
        <v>36</v>
      </c>
      <c r="D143" s="160">
        <v>30</v>
      </c>
      <c r="E143" s="160">
        <v>7136</v>
      </c>
      <c r="F143" s="160"/>
      <c r="G143" s="160"/>
      <c r="H143" s="160">
        <v>7290</v>
      </c>
      <c r="I143" s="160">
        <v>166</v>
      </c>
      <c r="J143" s="160" t="s">
        <v>45</v>
      </c>
      <c r="K143" s="160">
        <v>7124</v>
      </c>
      <c r="L143" s="160">
        <v>0.9772290809327846</v>
      </c>
      <c r="M143" s="160" t="s">
        <v>78</v>
      </c>
    </row>
    <row r="144" spans="2:13">
      <c r="B144" s="164">
        <v>20241029</v>
      </c>
      <c r="C144" s="159" t="s">
        <v>36</v>
      </c>
      <c r="D144" s="160">
        <v>130</v>
      </c>
      <c r="E144" s="160">
        <v>7136</v>
      </c>
      <c r="F144" s="160"/>
      <c r="G144" s="160"/>
      <c r="H144" s="160">
        <v>7290</v>
      </c>
      <c r="I144" s="160">
        <v>166</v>
      </c>
      <c r="J144" s="160" t="s">
        <v>45</v>
      </c>
      <c r="K144" s="160">
        <v>7124</v>
      </c>
      <c r="L144" s="160">
        <v>0.9772290809327846</v>
      </c>
      <c r="M144" s="160" t="s">
        <v>78</v>
      </c>
    </row>
    <row r="145" spans="2:13">
      <c r="B145" s="164">
        <v>20241029</v>
      </c>
      <c r="C145" s="159" t="s">
        <v>36</v>
      </c>
      <c r="D145" s="160">
        <v>230</v>
      </c>
      <c r="E145" s="160">
        <v>7136</v>
      </c>
      <c r="F145" s="160"/>
      <c r="G145" s="160"/>
      <c r="H145" s="160">
        <v>7290</v>
      </c>
      <c r="I145" s="160">
        <v>166</v>
      </c>
      <c r="J145" s="160" t="s">
        <v>45</v>
      </c>
      <c r="K145" s="160">
        <v>7124</v>
      </c>
      <c r="L145" s="160">
        <v>0.9772290809327846</v>
      </c>
      <c r="M145" s="160" t="s">
        <v>78</v>
      </c>
    </row>
    <row r="146" spans="2:13">
      <c r="B146" s="164">
        <v>20241029</v>
      </c>
      <c r="C146" s="159" t="s">
        <v>36</v>
      </c>
      <c r="D146" s="160">
        <v>330</v>
      </c>
      <c r="E146" s="160">
        <v>7152</v>
      </c>
      <c r="F146" s="160"/>
      <c r="G146" s="160"/>
      <c r="H146" s="160">
        <v>8882</v>
      </c>
      <c r="I146" s="160">
        <v>182</v>
      </c>
      <c r="J146" s="160" t="s">
        <v>45</v>
      </c>
      <c r="K146" s="160">
        <v>8700</v>
      </c>
      <c r="L146" s="160">
        <v>0.97950911956766495</v>
      </c>
      <c r="M146" s="160" t="s">
        <v>78</v>
      </c>
    </row>
    <row r="147" spans="2:13">
      <c r="B147" s="164">
        <v>20241029</v>
      </c>
      <c r="C147" s="159" t="s">
        <v>36</v>
      </c>
      <c r="D147" s="160">
        <v>430</v>
      </c>
      <c r="E147" s="160">
        <v>7152</v>
      </c>
      <c r="F147" s="160"/>
      <c r="G147" s="160"/>
      <c r="H147" s="160">
        <v>8882</v>
      </c>
      <c r="I147" s="160">
        <v>182</v>
      </c>
      <c r="J147" s="160" t="s">
        <v>45</v>
      </c>
      <c r="K147" s="160">
        <v>8700</v>
      </c>
      <c r="L147" s="160">
        <v>0.97950911956766495</v>
      </c>
      <c r="M147" s="160" t="s">
        <v>78</v>
      </c>
    </row>
    <row r="148" spans="2:13">
      <c r="B148" s="164">
        <v>20241029</v>
      </c>
      <c r="C148" s="159" t="s">
        <v>36</v>
      </c>
      <c r="D148" s="160">
        <v>530</v>
      </c>
      <c r="E148" s="160">
        <v>7152</v>
      </c>
      <c r="F148" s="160"/>
      <c r="G148" s="160"/>
      <c r="H148" s="160">
        <v>8882</v>
      </c>
      <c r="I148" s="160">
        <v>182</v>
      </c>
      <c r="J148" s="160" t="s">
        <v>45</v>
      </c>
      <c r="K148" s="160">
        <v>8700</v>
      </c>
      <c r="L148" s="160">
        <v>0.97950911956766495</v>
      </c>
      <c r="M148" s="160" t="s">
        <v>78</v>
      </c>
    </row>
    <row r="149" spans="2:13">
      <c r="B149" s="164">
        <v>20241029</v>
      </c>
      <c r="C149" s="159" t="s">
        <v>36</v>
      </c>
      <c r="D149" s="160">
        <v>630</v>
      </c>
      <c r="E149" s="160">
        <v>6979</v>
      </c>
      <c r="F149" s="160"/>
      <c r="G149" s="160"/>
      <c r="H149" s="160">
        <v>8723</v>
      </c>
      <c r="I149" s="160">
        <v>209</v>
      </c>
      <c r="J149" s="160" t="s">
        <v>45</v>
      </c>
      <c r="K149" s="160">
        <v>8514</v>
      </c>
      <c r="L149" s="160">
        <v>0.97604035308953341</v>
      </c>
      <c r="M149" s="160" t="s">
        <v>78</v>
      </c>
    </row>
    <row r="150" spans="2:13">
      <c r="B150" s="164">
        <v>20241029</v>
      </c>
      <c r="C150" s="159" t="s">
        <v>36</v>
      </c>
      <c r="D150" s="160">
        <v>730</v>
      </c>
      <c r="E150" s="160"/>
      <c r="F150" s="160">
        <v>6716</v>
      </c>
      <c r="G150" s="160">
        <v>611</v>
      </c>
      <c r="H150" s="160">
        <v>9195</v>
      </c>
      <c r="I150" s="160">
        <v>171</v>
      </c>
      <c r="J150" s="160" t="s">
        <v>45</v>
      </c>
      <c r="K150" s="160">
        <v>9024</v>
      </c>
      <c r="L150" s="160">
        <v>0.98140293637846654</v>
      </c>
      <c r="M150" s="160" t="s">
        <v>78</v>
      </c>
    </row>
    <row r="151" spans="2:13">
      <c r="B151" s="164">
        <v>20241029</v>
      </c>
      <c r="C151" s="159" t="s">
        <v>36</v>
      </c>
      <c r="D151" s="160">
        <v>830</v>
      </c>
      <c r="E151" s="160"/>
      <c r="F151" s="160">
        <v>6699</v>
      </c>
      <c r="G151" s="160">
        <v>609</v>
      </c>
      <c r="H151" s="160">
        <v>9195</v>
      </c>
      <c r="I151" s="160">
        <v>154</v>
      </c>
      <c r="J151" s="160" t="s">
        <v>45</v>
      </c>
      <c r="K151" s="160">
        <v>9041</v>
      </c>
      <c r="L151" s="160">
        <v>0.98325176726481789</v>
      </c>
      <c r="M151" s="160" t="s">
        <v>78</v>
      </c>
    </row>
    <row r="152" spans="2:13">
      <c r="B152" s="164">
        <v>20241029</v>
      </c>
      <c r="C152" s="159" t="s">
        <v>36</v>
      </c>
      <c r="D152" s="160">
        <v>1530</v>
      </c>
      <c r="E152" s="160"/>
      <c r="F152" s="160">
        <v>6703</v>
      </c>
      <c r="G152" s="160">
        <v>511</v>
      </c>
      <c r="H152" s="160">
        <v>9208</v>
      </c>
      <c r="I152" s="160">
        <v>158</v>
      </c>
      <c r="J152" s="160" t="s">
        <v>45</v>
      </c>
      <c r="K152" s="160">
        <v>9050</v>
      </c>
      <c r="L152" s="160">
        <v>0.98284100781928763</v>
      </c>
      <c r="M152" s="160" t="s">
        <v>78</v>
      </c>
    </row>
    <row r="153" spans="2:13">
      <c r="B153" s="164">
        <v>20241029</v>
      </c>
      <c r="C153" s="159" t="s">
        <v>36</v>
      </c>
      <c r="D153" s="160">
        <v>1630</v>
      </c>
      <c r="E153" s="160"/>
      <c r="F153" s="160">
        <v>6723</v>
      </c>
      <c r="G153" s="160">
        <v>513</v>
      </c>
      <c r="H153" s="160">
        <v>9208</v>
      </c>
      <c r="I153" s="160">
        <v>177</v>
      </c>
      <c r="J153" s="160" t="s">
        <v>45</v>
      </c>
      <c r="K153" s="160">
        <v>9031</v>
      </c>
      <c r="L153" s="160">
        <v>0.98077758470894871</v>
      </c>
      <c r="M153" s="160" t="s">
        <v>78</v>
      </c>
    </row>
    <row r="154" spans="2:13">
      <c r="B154" s="164">
        <v>20241029</v>
      </c>
      <c r="C154" s="159" t="s">
        <v>36</v>
      </c>
      <c r="D154" s="160">
        <v>1730</v>
      </c>
      <c r="E154" s="160"/>
      <c r="F154" s="160">
        <v>6711</v>
      </c>
      <c r="G154" s="160">
        <v>512</v>
      </c>
      <c r="H154" s="160">
        <v>9208</v>
      </c>
      <c r="I154" s="160">
        <v>166</v>
      </c>
      <c r="J154" s="160" t="s">
        <v>45</v>
      </c>
      <c r="K154" s="160">
        <v>9042</v>
      </c>
      <c r="L154" s="160">
        <v>0.98197219808861858</v>
      </c>
      <c r="M154" s="160" t="s">
        <v>78</v>
      </c>
    </row>
    <row r="155" spans="2:13">
      <c r="B155" s="164">
        <v>20241029</v>
      </c>
      <c r="C155" s="159" t="s">
        <v>36</v>
      </c>
      <c r="D155" s="160">
        <v>2130</v>
      </c>
      <c r="E155" s="160">
        <v>7882</v>
      </c>
      <c r="F155" s="160"/>
      <c r="G155" s="160"/>
      <c r="H155" s="160">
        <v>10379</v>
      </c>
      <c r="I155" s="160">
        <v>202</v>
      </c>
      <c r="J155" s="160" t="s">
        <v>45</v>
      </c>
      <c r="K155" s="160">
        <v>10177</v>
      </c>
      <c r="L155" s="160">
        <v>0.9805376240485596</v>
      </c>
      <c r="M155" s="160" t="s">
        <v>78</v>
      </c>
    </row>
    <row r="156" spans="2:13">
      <c r="B156" s="164">
        <v>20241029</v>
      </c>
      <c r="C156" s="159" t="s">
        <v>36</v>
      </c>
      <c r="D156" s="160">
        <v>2230</v>
      </c>
      <c r="E156" s="160">
        <v>7910</v>
      </c>
      <c r="F156" s="160"/>
      <c r="G156" s="160"/>
      <c r="H156" s="160">
        <v>10379</v>
      </c>
      <c r="I156" s="160">
        <v>230</v>
      </c>
      <c r="J156" s="160" t="s">
        <v>45</v>
      </c>
      <c r="K156" s="160">
        <v>10149</v>
      </c>
      <c r="L156" s="160">
        <v>0.97783986896618169</v>
      </c>
      <c r="M156" s="160" t="s">
        <v>78</v>
      </c>
    </row>
    <row r="157" spans="2:13">
      <c r="B157" s="164">
        <v>20241029</v>
      </c>
      <c r="C157" s="159" t="s">
        <v>36</v>
      </c>
      <c r="D157" s="160">
        <v>2330</v>
      </c>
      <c r="E157" s="160">
        <v>7061</v>
      </c>
      <c r="F157" s="160"/>
      <c r="G157" s="160"/>
      <c r="H157" s="160">
        <v>10356</v>
      </c>
      <c r="I157" s="160">
        <v>191</v>
      </c>
      <c r="J157" s="160" t="s">
        <v>45</v>
      </c>
      <c r="K157" s="160">
        <v>10165</v>
      </c>
      <c r="L157" s="160">
        <v>0.98155658555426806</v>
      </c>
      <c r="M157" s="160" t="s">
        <v>78</v>
      </c>
    </row>
    <row r="158" spans="2:13">
      <c r="B158" s="164">
        <v>20241030</v>
      </c>
      <c r="C158" s="159" t="s">
        <v>36</v>
      </c>
      <c r="D158" s="160">
        <v>30</v>
      </c>
      <c r="E158" s="160">
        <v>7086</v>
      </c>
      <c r="F158" s="160"/>
      <c r="G158" s="160"/>
      <c r="H158" s="160">
        <v>9700</v>
      </c>
      <c r="I158" s="160">
        <v>216</v>
      </c>
      <c r="J158" s="160" t="s">
        <v>45</v>
      </c>
      <c r="K158" s="160">
        <v>9484</v>
      </c>
      <c r="L158" s="160">
        <v>0.97773195876288654</v>
      </c>
      <c r="M158" s="160" t="s">
        <v>78</v>
      </c>
    </row>
    <row r="159" spans="2:13">
      <c r="B159" s="164">
        <v>20241030</v>
      </c>
      <c r="C159" s="159" t="s">
        <v>36</v>
      </c>
      <c r="D159" s="160">
        <v>130</v>
      </c>
      <c r="E159" s="160">
        <v>7076</v>
      </c>
      <c r="F159" s="160"/>
      <c r="G159" s="160"/>
      <c r="H159" s="160">
        <v>9700</v>
      </c>
      <c r="I159" s="160">
        <v>206</v>
      </c>
      <c r="J159" s="160" t="s">
        <v>45</v>
      </c>
      <c r="K159" s="160">
        <v>9494</v>
      </c>
      <c r="L159" s="160">
        <v>0.9787628865979382</v>
      </c>
      <c r="M159" s="160" t="s">
        <v>78</v>
      </c>
    </row>
    <row r="160" spans="2:13">
      <c r="B160" s="164">
        <v>20241030</v>
      </c>
      <c r="C160" s="159" t="s">
        <v>36</v>
      </c>
      <c r="D160" s="160">
        <v>230</v>
      </c>
      <c r="E160" s="160">
        <v>6902</v>
      </c>
      <c r="F160" s="160"/>
      <c r="G160" s="160"/>
      <c r="H160" s="160">
        <v>9700</v>
      </c>
      <c r="I160" s="160">
        <v>32</v>
      </c>
      <c r="J160" s="160" t="s">
        <v>45</v>
      </c>
      <c r="K160" s="160">
        <v>9668</v>
      </c>
      <c r="L160" s="160">
        <v>0.99670103092783502</v>
      </c>
      <c r="M160" s="160" t="s">
        <v>78</v>
      </c>
    </row>
    <row r="161" spans="2:13">
      <c r="B161" s="164">
        <v>20241030</v>
      </c>
      <c r="C161" s="159" t="s">
        <v>36</v>
      </c>
      <c r="D161" s="160">
        <v>330</v>
      </c>
      <c r="E161" s="160">
        <v>7097</v>
      </c>
      <c r="F161" s="160"/>
      <c r="G161" s="160"/>
      <c r="H161" s="160">
        <v>10250</v>
      </c>
      <c r="I161" s="160">
        <v>227</v>
      </c>
      <c r="J161" s="160" t="s">
        <v>45</v>
      </c>
      <c r="K161" s="160">
        <v>10023</v>
      </c>
      <c r="L161" s="160">
        <v>0.97785365853658535</v>
      </c>
      <c r="M161" s="160" t="s">
        <v>78</v>
      </c>
    </row>
    <row r="162" spans="2:13">
      <c r="B162" s="164">
        <v>20241030</v>
      </c>
      <c r="C162" s="159" t="s">
        <v>36</v>
      </c>
      <c r="D162" s="160">
        <v>430</v>
      </c>
      <c r="E162" s="160">
        <v>7077</v>
      </c>
      <c r="F162" s="160"/>
      <c r="G162" s="160"/>
      <c r="H162" s="160">
        <v>10250</v>
      </c>
      <c r="I162" s="160">
        <v>207</v>
      </c>
      <c r="J162" s="160" t="s">
        <v>45</v>
      </c>
      <c r="K162" s="160">
        <v>10043</v>
      </c>
      <c r="L162" s="160">
        <v>0.97980487804878047</v>
      </c>
      <c r="M162" s="160" t="s">
        <v>78</v>
      </c>
    </row>
    <row r="163" spans="2:13">
      <c r="B163" s="164">
        <v>20241030</v>
      </c>
      <c r="C163" s="159" t="s">
        <v>36</v>
      </c>
      <c r="D163" s="160">
        <v>530</v>
      </c>
      <c r="E163" s="160">
        <v>7132</v>
      </c>
      <c r="F163" s="160"/>
      <c r="G163" s="160"/>
      <c r="H163" s="160">
        <v>10250</v>
      </c>
      <c r="I163" s="160">
        <v>262</v>
      </c>
      <c r="J163" s="160" t="s">
        <v>45</v>
      </c>
      <c r="K163" s="160">
        <v>9988</v>
      </c>
      <c r="L163" s="160">
        <v>0.97443902439024388</v>
      </c>
      <c r="M163" s="160" t="s">
        <v>78</v>
      </c>
    </row>
    <row r="164" spans="2:13">
      <c r="B164" s="164">
        <v>20241030</v>
      </c>
      <c r="C164" s="159" t="s">
        <v>36</v>
      </c>
      <c r="D164" s="160">
        <v>630</v>
      </c>
      <c r="E164" s="160">
        <v>6827</v>
      </c>
      <c r="F164" s="160"/>
      <c r="G164" s="160"/>
      <c r="H164" s="160">
        <v>10056</v>
      </c>
      <c r="I164" s="160">
        <v>157</v>
      </c>
      <c r="J164" s="160" t="s">
        <v>45</v>
      </c>
      <c r="K164" s="160">
        <v>9899</v>
      </c>
      <c r="L164" s="160">
        <v>0.98438743038981702</v>
      </c>
      <c r="M164" s="160" t="s">
        <v>78</v>
      </c>
    </row>
    <row r="165" spans="2:13">
      <c r="B165" s="164">
        <v>20241030</v>
      </c>
      <c r="C165" s="159" t="s">
        <v>36</v>
      </c>
      <c r="D165" s="160">
        <v>730</v>
      </c>
      <c r="E165" s="160"/>
      <c r="F165" s="160">
        <v>6151</v>
      </c>
      <c r="G165" s="160">
        <v>498</v>
      </c>
      <c r="H165" s="160">
        <v>7268</v>
      </c>
      <c r="I165" s="160">
        <v>172</v>
      </c>
      <c r="J165" s="160" t="s">
        <v>45</v>
      </c>
      <c r="K165" s="160">
        <v>7096</v>
      </c>
      <c r="L165" s="160">
        <v>0.97633461750137585</v>
      </c>
      <c r="M165" s="160" t="s">
        <v>78</v>
      </c>
    </row>
    <row r="166" spans="2:13">
      <c r="B166" s="164">
        <v>20241030</v>
      </c>
      <c r="C166" s="159" t="s">
        <v>36</v>
      </c>
      <c r="D166" s="160">
        <v>830</v>
      </c>
      <c r="E166" s="160"/>
      <c r="F166" s="160">
        <v>6168</v>
      </c>
      <c r="G166" s="160">
        <v>500</v>
      </c>
      <c r="H166" s="160">
        <v>7268</v>
      </c>
      <c r="I166" s="160">
        <v>189</v>
      </c>
      <c r="J166" s="160" t="s">
        <v>45</v>
      </c>
      <c r="K166" s="160">
        <v>7079</v>
      </c>
      <c r="L166" s="160">
        <v>0.97399559713813977</v>
      </c>
      <c r="M166" s="160" t="s">
        <v>78</v>
      </c>
    </row>
    <row r="167" spans="2:13">
      <c r="B167" s="164">
        <v>20241030</v>
      </c>
      <c r="C167" s="159" t="s">
        <v>36</v>
      </c>
      <c r="D167" s="160">
        <v>930</v>
      </c>
      <c r="E167" s="160">
        <v>6815</v>
      </c>
      <c r="F167" s="160"/>
      <c r="G167" s="160"/>
      <c r="H167" s="160">
        <v>6619</v>
      </c>
      <c r="I167" s="160">
        <v>235</v>
      </c>
      <c r="J167" s="160" t="s">
        <v>45</v>
      </c>
      <c r="K167" s="160">
        <v>6384</v>
      </c>
      <c r="L167" s="160">
        <v>0.96449614745429824</v>
      </c>
      <c r="M167" s="160" t="s">
        <v>78</v>
      </c>
    </row>
    <row r="168" spans="2:13">
      <c r="B168" s="164">
        <v>20241030</v>
      </c>
      <c r="C168" s="159" t="s">
        <v>36</v>
      </c>
      <c r="D168" s="160">
        <v>1030</v>
      </c>
      <c r="E168" s="160">
        <v>6777</v>
      </c>
      <c r="F168" s="160"/>
      <c r="G168" s="160"/>
      <c r="H168" s="160">
        <v>6619</v>
      </c>
      <c r="I168" s="160">
        <v>197</v>
      </c>
      <c r="J168" s="160" t="s">
        <v>45</v>
      </c>
      <c r="K168" s="160">
        <v>6422</v>
      </c>
      <c r="L168" s="160">
        <v>0.97023719595104996</v>
      </c>
      <c r="M168" s="160" t="s">
        <v>78</v>
      </c>
    </row>
    <row r="169" spans="2:13">
      <c r="B169" s="164">
        <v>20241030</v>
      </c>
      <c r="C169" s="159" t="s">
        <v>36</v>
      </c>
      <c r="D169" s="160">
        <v>1130</v>
      </c>
      <c r="E169" s="160">
        <v>6766</v>
      </c>
      <c r="F169" s="160"/>
      <c r="G169" s="160"/>
      <c r="H169" s="160">
        <v>6619</v>
      </c>
      <c r="I169" s="160">
        <v>186</v>
      </c>
      <c r="J169" s="160" t="s">
        <v>45</v>
      </c>
      <c r="K169" s="160">
        <v>6433</v>
      </c>
      <c r="L169" s="160">
        <v>0.97189907841063605</v>
      </c>
      <c r="M169" s="160" t="s">
        <v>78</v>
      </c>
    </row>
    <row r="170" spans="2:13">
      <c r="B170" s="164">
        <v>20241030</v>
      </c>
      <c r="C170" s="159" t="s">
        <v>36</v>
      </c>
      <c r="D170" s="160">
        <v>1530</v>
      </c>
      <c r="E170" s="160"/>
      <c r="F170" s="160">
        <v>6301</v>
      </c>
      <c r="G170" s="160">
        <v>554</v>
      </c>
      <c r="H170" s="160">
        <v>6750</v>
      </c>
      <c r="I170" s="160">
        <v>179</v>
      </c>
      <c r="J170" s="160" t="s">
        <v>45</v>
      </c>
      <c r="K170" s="160">
        <v>6571</v>
      </c>
      <c r="L170" s="160">
        <v>0.9734814814814815</v>
      </c>
      <c r="M170" s="160" t="s">
        <v>78</v>
      </c>
    </row>
    <row r="171" spans="2:13">
      <c r="B171" s="164">
        <v>20241030</v>
      </c>
      <c r="C171" s="159" t="s">
        <v>36</v>
      </c>
      <c r="D171" s="160">
        <v>1630</v>
      </c>
      <c r="E171" s="160"/>
      <c r="F171" s="160">
        <v>6322</v>
      </c>
      <c r="G171" s="160">
        <v>556</v>
      </c>
      <c r="H171" s="160">
        <v>6750</v>
      </c>
      <c r="I171" s="160">
        <v>200</v>
      </c>
      <c r="J171" s="160" t="s">
        <v>45</v>
      </c>
      <c r="K171" s="160">
        <v>6550</v>
      </c>
      <c r="L171" s="160">
        <v>0.97037037037037033</v>
      </c>
      <c r="M171" s="160" t="s">
        <v>78</v>
      </c>
    </row>
    <row r="172" spans="2:13">
      <c r="B172" s="164">
        <v>20241030</v>
      </c>
      <c r="C172" s="159" t="s">
        <v>36</v>
      </c>
      <c r="D172" s="160">
        <v>1730</v>
      </c>
      <c r="E172" s="160"/>
      <c r="F172" s="160">
        <v>6334</v>
      </c>
      <c r="G172" s="160">
        <v>557</v>
      </c>
      <c r="H172" s="160">
        <v>6750</v>
      </c>
      <c r="I172" s="160">
        <v>212</v>
      </c>
      <c r="J172" s="160" t="s">
        <v>45</v>
      </c>
      <c r="K172" s="160">
        <v>6538</v>
      </c>
      <c r="L172" s="160">
        <v>0.96859259259259256</v>
      </c>
      <c r="M172" s="160" t="s">
        <v>78</v>
      </c>
    </row>
    <row r="173" spans="2:13">
      <c r="B173" s="164">
        <v>20241101</v>
      </c>
      <c r="C173" s="159" t="s">
        <v>60</v>
      </c>
      <c r="D173" s="160">
        <v>330</v>
      </c>
      <c r="E173" s="160">
        <v>6244</v>
      </c>
      <c r="F173" s="160"/>
      <c r="G173" s="160"/>
      <c r="H173" s="160">
        <v>10677</v>
      </c>
      <c r="I173" s="160">
        <v>74</v>
      </c>
      <c r="J173" s="160" t="s">
        <v>45</v>
      </c>
      <c r="K173" s="160">
        <v>10603</v>
      </c>
      <c r="L173" s="160">
        <v>0.99306921419874494</v>
      </c>
      <c r="M173" s="160" t="s">
        <v>78</v>
      </c>
    </row>
    <row r="174" spans="2:13">
      <c r="B174" s="164">
        <v>20241101</v>
      </c>
      <c r="C174" s="159" t="s">
        <v>60</v>
      </c>
      <c r="D174" s="160">
        <v>430</v>
      </c>
      <c r="E174" s="160">
        <v>6376</v>
      </c>
      <c r="F174" s="160"/>
      <c r="G174" s="160"/>
      <c r="H174" s="160">
        <v>10677</v>
      </c>
      <c r="I174" s="160">
        <v>206</v>
      </c>
      <c r="J174" s="160" t="s">
        <v>45</v>
      </c>
      <c r="K174" s="160">
        <v>10471</v>
      </c>
      <c r="L174" s="160">
        <v>0.98070619087758737</v>
      </c>
      <c r="M174" s="160" t="s">
        <v>78</v>
      </c>
    </row>
    <row r="175" spans="2:13">
      <c r="B175" s="164">
        <v>20241101</v>
      </c>
      <c r="C175" s="159" t="s">
        <v>60</v>
      </c>
      <c r="D175" s="160">
        <v>530</v>
      </c>
      <c r="E175" s="160">
        <v>6388</v>
      </c>
      <c r="F175" s="160"/>
      <c r="G175" s="160"/>
      <c r="H175" s="160">
        <v>10677</v>
      </c>
      <c r="I175" s="160">
        <v>218</v>
      </c>
      <c r="J175" s="160" t="s">
        <v>45</v>
      </c>
      <c r="K175" s="160">
        <v>10459</v>
      </c>
      <c r="L175" s="160">
        <v>0.97958227966657296</v>
      </c>
      <c r="M175" s="160" t="s">
        <v>78</v>
      </c>
    </row>
    <row r="176" spans="2:13">
      <c r="B176" s="164">
        <v>20241101</v>
      </c>
      <c r="C176" s="159" t="s">
        <v>60</v>
      </c>
      <c r="D176" s="160">
        <v>630</v>
      </c>
      <c r="E176" s="160">
        <v>6376</v>
      </c>
      <c r="F176" s="160"/>
      <c r="G176" s="160"/>
      <c r="H176" s="160">
        <v>10677</v>
      </c>
      <c r="I176" s="160">
        <v>206</v>
      </c>
      <c r="J176" s="160" t="s">
        <v>45</v>
      </c>
      <c r="K176" s="160">
        <v>10471</v>
      </c>
      <c r="L176" s="160">
        <v>0.98070619087758737</v>
      </c>
      <c r="M176" s="160" t="s">
        <v>78</v>
      </c>
    </row>
    <row r="177" spans="2:13">
      <c r="B177" s="164">
        <v>20241101</v>
      </c>
      <c r="C177" s="159" t="s">
        <v>60</v>
      </c>
      <c r="D177" s="160">
        <v>730</v>
      </c>
      <c r="E177" s="160">
        <v>8342</v>
      </c>
      <c r="F177" s="160"/>
      <c r="G177" s="160"/>
      <c r="H177" s="160">
        <v>9426</v>
      </c>
      <c r="I177" s="160">
        <v>212</v>
      </c>
      <c r="J177" s="160" t="s">
        <v>45</v>
      </c>
      <c r="K177" s="160">
        <v>9214</v>
      </c>
      <c r="L177" s="160">
        <v>0.97750901761086362</v>
      </c>
      <c r="M177" s="160" t="s">
        <v>78</v>
      </c>
    </row>
    <row r="178" spans="2:13">
      <c r="B178" s="164">
        <v>20241101</v>
      </c>
      <c r="C178" s="159" t="s">
        <v>60</v>
      </c>
      <c r="D178" s="160">
        <v>830</v>
      </c>
      <c r="E178" s="160">
        <v>8337</v>
      </c>
      <c r="F178" s="160"/>
      <c r="G178" s="160"/>
      <c r="H178" s="160">
        <v>9426</v>
      </c>
      <c r="I178" s="160">
        <v>207</v>
      </c>
      <c r="J178" s="160" t="s">
        <v>45</v>
      </c>
      <c r="K178" s="160">
        <v>9219</v>
      </c>
      <c r="L178" s="160">
        <v>0.97803946530872055</v>
      </c>
      <c r="M178" s="160" t="s">
        <v>78</v>
      </c>
    </row>
    <row r="179" spans="2:13">
      <c r="B179" s="164">
        <v>20241101</v>
      </c>
      <c r="C179" s="159" t="s">
        <v>60</v>
      </c>
      <c r="D179" s="160">
        <v>930</v>
      </c>
      <c r="E179" s="160">
        <v>6264</v>
      </c>
      <c r="F179" s="160"/>
      <c r="G179" s="160"/>
      <c r="H179" s="160">
        <v>10292</v>
      </c>
      <c r="I179" s="160">
        <v>194</v>
      </c>
      <c r="J179" s="160" t="s">
        <v>45</v>
      </c>
      <c r="K179" s="160">
        <v>10098</v>
      </c>
      <c r="L179" s="160">
        <v>0.98115040808394871</v>
      </c>
      <c r="M179" s="160" t="s">
        <v>78</v>
      </c>
    </row>
    <row r="180" spans="2:13">
      <c r="B180" s="164">
        <v>20241101</v>
      </c>
      <c r="C180" s="159" t="s">
        <v>60</v>
      </c>
      <c r="D180" s="160">
        <v>1030</v>
      </c>
      <c r="E180" s="160">
        <v>6286</v>
      </c>
      <c r="F180" s="160"/>
      <c r="G180" s="160"/>
      <c r="H180" s="160">
        <v>10292</v>
      </c>
      <c r="I180" s="160">
        <v>216</v>
      </c>
      <c r="J180" s="160" t="s">
        <v>45</v>
      </c>
      <c r="K180" s="160">
        <v>10076</v>
      </c>
      <c r="L180" s="160">
        <v>0.97901282549553048</v>
      </c>
      <c r="M180" s="160" t="s">
        <v>78</v>
      </c>
    </row>
    <row r="181" spans="2:13">
      <c r="B181" s="164">
        <v>20241101</v>
      </c>
      <c r="C181" s="159" t="s">
        <v>60</v>
      </c>
      <c r="D181" s="160">
        <v>1130</v>
      </c>
      <c r="E181" s="160">
        <v>6276</v>
      </c>
      <c r="F181" s="160"/>
      <c r="G181" s="160"/>
      <c r="H181" s="160">
        <v>10292</v>
      </c>
      <c r="I181" s="160">
        <v>206</v>
      </c>
      <c r="J181" s="160" t="s">
        <v>45</v>
      </c>
      <c r="K181" s="160">
        <v>10086</v>
      </c>
      <c r="L181" s="160">
        <v>0.97998445394481148</v>
      </c>
      <c r="M181" s="160" t="s">
        <v>78</v>
      </c>
    </row>
    <row r="182" spans="2:13">
      <c r="B182" s="164">
        <v>20241101</v>
      </c>
      <c r="C182" s="159" t="s">
        <v>60</v>
      </c>
      <c r="D182" s="160">
        <v>1230</v>
      </c>
      <c r="E182" s="160">
        <v>6282</v>
      </c>
      <c r="F182" s="160"/>
      <c r="G182" s="160"/>
      <c r="H182" s="160">
        <v>10761</v>
      </c>
      <c r="I182" s="160">
        <v>212</v>
      </c>
      <c r="J182" s="160" t="s">
        <v>45</v>
      </c>
      <c r="K182" s="160">
        <v>10549</v>
      </c>
      <c r="L182" s="160">
        <v>0.98029922869621777</v>
      </c>
      <c r="M182" s="160" t="s">
        <v>78</v>
      </c>
    </row>
    <row r="183" spans="2:13">
      <c r="B183" s="164">
        <v>20241101</v>
      </c>
      <c r="C183" s="159" t="s">
        <v>60</v>
      </c>
      <c r="D183" s="160">
        <v>1330</v>
      </c>
      <c r="E183" s="160">
        <v>6274</v>
      </c>
      <c r="F183" s="160"/>
      <c r="G183" s="160"/>
      <c r="H183" s="160">
        <v>10761</v>
      </c>
      <c r="I183" s="160">
        <v>204</v>
      </c>
      <c r="J183" s="160" t="s">
        <v>45</v>
      </c>
      <c r="K183" s="160">
        <v>10557</v>
      </c>
      <c r="L183" s="160">
        <v>0.98104265402843605</v>
      </c>
      <c r="M183" s="160" t="s">
        <v>78</v>
      </c>
    </row>
    <row r="184" spans="2:13">
      <c r="B184" s="164">
        <v>20241101</v>
      </c>
      <c r="C184" s="159" t="s">
        <v>60</v>
      </c>
      <c r="D184" s="160">
        <v>1430</v>
      </c>
      <c r="E184" s="160">
        <v>6254</v>
      </c>
      <c r="F184" s="160"/>
      <c r="G184" s="160"/>
      <c r="H184" s="160">
        <v>10761</v>
      </c>
      <c r="I184" s="160">
        <v>184</v>
      </c>
      <c r="J184" s="160" t="s">
        <v>45</v>
      </c>
      <c r="K184" s="160">
        <v>10577</v>
      </c>
      <c r="L184" s="160">
        <v>0.9829012173589815</v>
      </c>
      <c r="M184" s="160" t="s">
        <v>78</v>
      </c>
    </row>
    <row r="185" spans="2:13">
      <c r="B185" s="164">
        <v>20241101</v>
      </c>
      <c r="C185" s="159" t="s">
        <v>60</v>
      </c>
      <c r="D185" s="160">
        <v>1530</v>
      </c>
      <c r="E185" s="160">
        <v>6281</v>
      </c>
      <c r="F185" s="160"/>
      <c r="G185" s="160"/>
      <c r="H185" s="160">
        <v>10257</v>
      </c>
      <c r="I185" s="160">
        <v>211</v>
      </c>
      <c r="J185" s="160" t="s">
        <v>45</v>
      </c>
      <c r="K185" s="160">
        <v>10046</v>
      </c>
      <c r="L185" s="160">
        <v>0.97942868285073603</v>
      </c>
      <c r="M185" s="160" t="s">
        <v>78</v>
      </c>
    </row>
    <row r="186" spans="2:13">
      <c r="B186" s="164">
        <v>20241101</v>
      </c>
      <c r="C186" s="159" t="s">
        <v>60</v>
      </c>
      <c r="D186" s="160">
        <v>1630</v>
      </c>
      <c r="E186" s="160">
        <v>6286</v>
      </c>
      <c r="F186" s="160"/>
      <c r="G186" s="160"/>
      <c r="H186" s="160">
        <v>10257</v>
      </c>
      <c r="I186" s="160">
        <v>216</v>
      </c>
      <c r="J186" s="160" t="s">
        <v>45</v>
      </c>
      <c r="K186" s="160">
        <v>10041</v>
      </c>
      <c r="L186" s="160">
        <v>0.97894121088037434</v>
      </c>
      <c r="M186" s="160" t="s">
        <v>78</v>
      </c>
    </row>
    <row r="187" spans="2:13">
      <c r="B187" s="164">
        <v>20241101</v>
      </c>
      <c r="C187" s="159" t="s">
        <v>60</v>
      </c>
      <c r="D187" s="160">
        <v>1730</v>
      </c>
      <c r="E187" s="160">
        <v>6290</v>
      </c>
      <c r="F187" s="160"/>
      <c r="G187" s="160"/>
      <c r="H187" s="160">
        <v>10257</v>
      </c>
      <c r="I187" s="160">
        <v>220</v>
      </c>
      <c r="J187" s="160" t="s">
        <v>45</v>
      </c>
      <c r="K187" s="160">
        <v>10037</v>
      </c>
      <c r="L187" s="160">
        <v>0.978551233304085</v>
      </c>
      <c r="M187" s="160" t="s">
        <v>78</v>
      </c>
    </row>
    <row r="188" spans="2:13">
      <c r="B188" s="164">
        <v>20241101</v>
      </c>
      <c r="C188" s="159" t="s">
        <v>60</v>
      </c>
      <c r="D188" s="160">
        <v>2130</v>
      </c>
      <c r="E188" s="160">
        <v>7505</v>
      </c>
      <c r="F188" s="160"/>
      <c r="G188" s="160"/>
      <c r="H188" s="160">
        <v>10360</v>
      </c>
      <c r="I188" s="160">
        <v>179</v>
      </c>
      <c r="J188" s="160" t="s">
        <v>45</v>
      </c>
      <c r="K188" s="160">
        <v>10181</v>
      </c>
      <c r="L188" s="160">
        <v>0.98272200772200768</v>
      </c>
      <c r="M188" s="160" t="s">
        <v>78</v>
      </c>
    </row>
    <row r="189" spans="2:13">
      <c r="B189" s="164">
        <v>20241101</v>
      </c>
      <c r="C189" s="159" t="s">
        <v>60</v>
      </c>
      <c r="D189" s="160">
        <v>2230</v>
      </c>
      <c r="E189" s="160">
        <v>7537</v>
      </c>
      <c r="F189" s="160"/>
      <c r="G189" s="160"/>
      <c r="H189" s="160">
        <v>10360</v>
      </c>
      <c r="I189" s="160">
        <v>211</v>
      </c>
      <c r="J189" s="160" t="s">
        <v>45</v>
      </c>
      <c r="K189" s="160">
        <v>10149</v>
      </c>
      <c r="L189" s="160">
        <v>0.97963320463320458</v>
      </c>
      <c r="M189" s="160" t="s">
        <v>78</v>
      </c>
    </row>
    <row r="190" spans="2:13">
      <c r="B190" s="164">
        <v>20241101</v>
      </c>
      <c r="C190" s="159" t="s">
        <v>60</v>
      </c>
      <c r="D190" s="160">
        <v>2330</v>
      </c>
      <c r="E190" s="160">
        <v>7505</v>
      </c>
      <c r="F190" s="160"/>
      <c r="G190" s="160"/>
      <c r="H190" s="160">
        <v>10360</v>
      </c>
      <c r="I190" s="160">
        <v>179</v>
      </c>
      <c r="J190" s="160" t="s">
        <v>45</v>
      </c>
      <c r="K190" s="160">
        <v>10181</v>
      </c>
      <c r="L190" s="160">
        <v>0.98272200772200768</v>
      </c>
      <c r="M190" s="160" t="s">
        <v>78</v>
      </c>
    </row>
    <row r="191" spans="2:13">
      <c r="B191" s="164">
        <v>20241102</v>
      </c>
      <c r="C191" s="159" t="s">
        <v>60</v>
      </c>
      <c r="D191" s="160">
        <v>1530</v>
      </c>
      <c r="E191" s="160"/>
      <c r="F191" s="160">
        <v>8657</v>
      </c>
      <c r="G191" s="160">
        <v>796</v>
      </c>
      <c r="H191" s="160">
        <v>7010</v>
      </c>
      <c r="I191" s="160">
        <v>58</v>
      </c>
      <c r="J191" s="160" t="s">
        <v>45</v>
      </c>
      <c r="K191" s="160">
        <v>6952</v>
      </c>
      <c r="L191" s="160">
        <v>0.99172610556348073</v>
      </c>
      <c r="M191" s="160" t="s">
        <v>78</v>
      </c>
    </row>
    <row r="192" spans="2:13">
      <c r="B192" s="164">
        <v>20241102</v>
      </c>
      <c r="C192" s="159" t="s">
        <v>60</v>
      </c>
      <c r="D192" s="160">
        <v>1630</v>
      </c>
      <c r="E192" s="160"/>
      <c r="F192" s="160">
        <v>8774</v>
      </c>
      <c r="G192" s="160">
        <v>806</v>
      </c>
      <c r="H192" s="160">
        <v>7010</v>
      </c>
      <c r="I192" s="160">
        <v>174</v>
      </c>
      <c r="J192" s="160" t="s">
        <v>45</v>
      </c>
      <c r="K192" s="160">
        <v>6836</v>
      </c>
      <c r="L192" s="160">
        <v>0.97517831669044219</v>
      </c>
      <c r="M192" s="160" t="s">
        <v>78</v>
      </c>
    </row>
    <row r="193" spans="2:13">
      <c r="B193" s="164">
        <v>20241102</v>
      </c>
      <c r="C193" s="159" t="s">
        <v>60</v>
      </c>
      <c r="D193" s="160">
        <v>1730</v>
      </c>
      <c r="E193" s="160"/>
      <c r="F193" s="160">
        <v>8806</v>
      </c>
      <c r="G193" s="160">
        <v>809</v>
      </c>
      <c r="H193" s="160">
        <v>7010</v>
      </c>
      <c r="I193" s="160">
        <v>207</v>
      </c>
      <c r="J193" s="160" t="s">
        <v>45</v>
      </c>
      <c r="K193" s="160">
        <v>6803</v>
      </c>
      <c r="L193" s="160">
        <v>0.97047075606276745</v>
      </c>
      <c r="M193" s="160" t="s">
        <v>78</v>
      </c>
    </row>
    <row r="194" spans="2:13">
      <c r="B194" s="164">
        <v>20241103</v>
      </c>
      <c r="C194" s="159" t="s">
        <v>60</v>
      </c>
      <c r="D194" s="160">
        <v>1230</v>
      </c>
      <c r="E194" s="160"/>
      <c r="F194" s="160">
        <v>7016</v>
      </c>
      <c r="G194" s="160">
        <v>925</v>
      </c>
      <c r="H194" s="160">
        <v>22854</v>
      </c>
      <c r="I194" s="160">
        <v>279</v>
      </c>
      <c r="J194" s="160" t="s">
        <v>45</v>
      </c>
      <c r="K194" s="160">
        <v>22575</v>
      </c>
      <c r="L194" s="160">
        <v>0.98779207140981884</v>
      </c>
      <c r="M194" s="160" t="s">
        <v>78</v>
      </c>
    </row>
    <row r="195" spans="2:13">
      <c r="B195" s="164">
        <v>20241103</v>
      </c>
      <c r="C195" s="159" t="s">
        <v>60</v>
      </c>
      <c r="D195" s="160">
        <v>1330</v>
      </c>
      <c r="E195" s="160"/>
      <c r="F195" s="160">
        <v>7016</v>
      </c>
      <c r="G195" s="160">
        <v>925</v>
      </c>
      <c r="H195" s="160">
        <v>22854</v>
      </c>
      <c r="I195" s="160">
        <v>279</v>
      </c>
      <c r="J195" s="160" t="s">
        <v>45</v>
      </c>
      <c r="K195" s="160">
        <v>22575</v>
      </c>
      <c r="L195" s="160">
        <v>0.98779207140981884</v>
      </c>
      <c r="M195" s="160" t="s">
        <v>78</v>
      </c>
    </row>
    <row r="196" spans="2:13">
      <c r="B196" s="164">
        <v>20241103</v>
      </c>
      <c r="C196" s="159" t="s">
        <v>60</v>
      </c>
      <c r="D196" s="160">
        <v>1430</v>
      </c>
      <c r="E196" s="160"/>
      <c r="F196" s="160">
        <v>6960</v>
      </c>
      <c r="G196" s="160">
        <v>919</v>
      </c>
      <c r="H196" s="160">
        <v>22854</v>
      </c>
      <c r="I196" s="160">
        <v>222</v>
      </c>
      <c r="J196" s="160" t="s">
        <v>45</v>
      </c>
      <c r="K196" s="160">
        <v>22632</v>
      </c>
      <c r="L196" s="160">
        <v>0.99028616434759775</v>
      </c>
      <c r="M196" s="160" t="s">
        <v>78</v>
      </c>
    </row>
    <row r="197" spans="2:13">
      <c r="B197" s="164">
        <v>20241103</v>
      </c>
      <c r="C197" s="159" t="s">
        <v>60</v>
      </c>
      <c r="D197" s="160">
        <v>1530</v>
      </c>
      <c r="E197" s="160">
        <v>7984</v>
      </c>
      <c r="F197" s="160"/>
      <c r="G197" s="160"/>
      <c r="H197" s="160">
        <v>4216</v>
      </c>
      <c r="I197" s="160">
        <v>171</v>
      </c>
      <c r="J197" s="160" t="s">
        <v>45</v>
      </c>
      <c r="K197" s="160">
        <v>4045</v>
      </c>
      <c r="L197" s="160">
        <v>0.95944022770398485</v>
      </c>
      <c r="M197" s="160" t="s">
        <v>78</v>
      </c>
    </row>
    <row r="198" spans="2:13">
      <c r="B198" s="164">
        <v>20241103</v>
      </c>
      <c r="C198" s="159" t="s">
        <v>60</v>
      </c>
      <c r="D198" s="160">
        <v>1630</v>
      </c>
      <c r="E198" s="160">
        <v>8055</v>
      </c>
      <c r="F198" s="160"/>
      <c r="G198" s="160"/>
      <c r="H198" s="160">
        <v>4216</v>
      </c>
      <c r="I198" s="160">
        <v>242</v>
      </c>
      <c r="J198" s="160" t="s">
        <v>45</v>
      </c>
      <c r="K198" s="160">
        <v>3974</v>
      </c>
      <c r="L198" s="160">
        <v>0.94259962049335866</v>
      </c>
      <c r="M198" s="160" t="s">
        <v>78</v>
      </c>
    </row>
    <row r="199" spans="2:13">
      <c r="B199" s="164">
        <v>20241103</v>
      </c>
      <c r="C199" s="159" t="s">
        <v>60</v>
      </c>
      <c r="D199" s="160">
        <v>1730</v>
      </c>
      <c r="E199" s="160">
        <v>7921</v>
      </c>
      <c r="F199" s="160"/>
      <c r="G199" s="160"/>
      <c r="H199" s="160">
        <v>4216</v>
      </c>
      <c r="I199" s="160">
        <v>108</v>
      </c>
      <c r="J199" s="160" t="s">
        <v>45</v>
      </c>
      <c r="K199" s="160">
        <v>4108</v>
      </c>
      <c r="L199" s="160">
        <v>0.97438330170777987</v>
      </c>
      <c r="M199" s="160" t="s">
        <v>78</v>
      </c>
    </row>
    <row r="200" spans="2:13">
      <c r="B200" s="164">
        <v>20241104</v>
      </c>
      <c r="C200" s="159" t="s">
        <v>60</v>
      </c>
      <c r="D200" s="160">
        <v>330</v>
      </c>
      <c r="E200" s="160"/>
      <c r="F200" s="160">
        <v>6673</v>
      </c>
      <c r="G200" s="160">
        <v>815</v>
      </c>
      <c r="H200" s="160">
        <v>4970</v>
      </c>
      <c r="I200" s="160">
        <v>-63</v>
      </c>
      <c r="J200" s="160" t="s">
        <v>37</v>
      </c>
      <c r="K200" s="160">
        <v>5033</v>
      </c>
      <c r="L200" s="160">
        <v>1.0126760563380282</v>
      </c>
      <c r="M200" s="160" t="s">
        <v>78</v>
      </c>
    </row>
    <row r="201" spans="2:13">
      <c r="B201" s="164">
        <v>20241104</v>
      </c>
      <c r="C201" s="159" t="s">
        <v>60</v>
      </c>
      <c r="D201" s="160">
        <v>430</v>
      </c>
      <c r="E201" s="160"/>
      <c r="F201" s="160">
        <v>6673</v>
      </c>
      <c r="G201" s="160">
        <v>815</v>
      </c>
      <c r="H201" s="160">
        <v>4970</v>
      </c>
      <c r="I201" s="160">
        <v>-63</v>
      </c>
      <c r="J201" s="160" t="s">
        <v>37</v>
      </c>
      <c r="K201" s="160">
        <v>5033</v>
      </c>
      <c r="L201" s="160">
        <v>1.0126760563380282</v>
      </c>
      <c r="M201" s="160" t="s">
        <v>78</v>
      </c>
    </row>
    <row r="202" spans="2:13">
      <c r="B202" s="164">
        <v>20241104</v>
      </c>
      <c r="C202" s="159" t="s">
        <v>60</v>
      </c>
      <c r="D202" s="160">
        <v>530</v>
      </c>
      <c r="E202" s="160"/>
      <c r="F202" s="160">
        <v>6673</v>
      </c>
      <c r="G202" s="160">
        <v>815</v>
      </c>
      <c r="H202" s="160">
        <v>4970</v>
      </c>
      <c r="I202" s="160">
        <v>-63</v>
      </c>
      <c r="J202" s="160" t="s">
        <v>37</v>
      </c>
      <c r="K202" s="160">
        <v>5033</v>
      </c>
      <c r="L202" s="160">
        <v>1.0126760563380282</v>
      </c>
      <c r="M202" s="160" t="s">
        <v>78</v>
      </c>
    </row>
    <row r="203" spans="2:13">
      <c r="B203" s="164">
        <v>20241104</v>
      </c>
      <c r="C203" s="159" t="s">
        <v>60</v>
      </c>
      <c r="D203" s="160">
        <v>630</v>
      </c>
      <c r="E203" s="160"/>
      <c r="F203" s="160">
        <v>6673</v>
      </c>
      <c r="G203" s="160">
        <v>815</v>
      </c>
      <c r="H203" s="160">
        <v>4970</v>
      </c>
      <c r="I203" s="160">
        <v>-63</v>
      </c>
      <c r="J203" s="160" t="s">
        <v>37</v>
      </c>
      <c r="K203" s="160">
        <v>5033</v>
      </c>
      <c r="L203" s="160">
        <v>1.0126760563380282</v>
      </c>
      <c r="M203" s="160" t="s">
        <v>78</v>
      </c>
    </row>
    <row r="204" spans="2:13">
      <c r="B204" s="164">
        <v>20241104</v>
      </c>
      <c r="C204" s="159" t="s">
        <v>60</v>
      </c>
      <c r="D204" s="160">
        <v>1230</v>
      </c>
      <c r="E204" s="160">
        <v>6971</v>
      </c>
      <c r="F204" s="160"/>
      <c r="G204" s="160"/>
      <c r="H204" s="160">
        <v>14424</v>
      </c>
      <c r="I204" s="160">
        <v>206</v>
      </c>
      <c r="J204" s="160" t="s">
        <v>45</v>
      </c>
      <c r="K204" s="160">
        <v>14218</v>
      </c>
      <c r="L204" s="160">
        <v>0.98571824736550195</v>
      </c>
      <c r="M204" s="160" t="s">
        <v>78</v>
      </c>
    </row>
    <row r="205" spans="2:13">
      <c r="B205" s="164">
        <v>20241104</v>
      </c>
      <c r="C205" s="159" t="s">
        <v>60</v>
      </c>
      <c r="D205" s="160">
        <v>1330</v>
      </c>
      <c r="E205" s="160">
        <v>6971</v>
      </c>
      <c r="F205" s="160"/>
      <c r="G205" s="160"/>
      <c r="H205" s="160">
        <v>14424</v>
      </c>
      <c r="I205" s="160">
        <v>206</v>
      </c>
      <c r="J205" s="160" t="s">
        <v>45</v>
      </c>
      <c r="K205" s="160">
        <v>14218</v>
      </c>
      <c r="L205" s="160">
        <v>0.98571824736550195</v>
      </c>
      <c r="M205" s="160" t="s">
        <v>78</v>
      </c>
    </row>
    <row r="206" spans="2:13">
      <c r="B206" s="164">
        <v>20241104</v>
      </c>
      <c r="C206" s="159" t="s">
        <v>60</v>
      </c>
      <c r="D206" s="160">
        <v>1430</v>
      </c>
      <c r="E206" s="160">
        <v>6971</v>
      </c>
      <c r="F206" s="160"/>
      <c r="G206" s="160"/>
      <c r="H206" s="160">
        <v>14424</v>
      </c>
      <c r="I206" s="160">
        <v>206</v>
      </c>
      <c r="J206" s="160" t="s">
        <v>45</v>
      </c>
      <c r="K206" s="160">
        <v>14218</v>
      </c>
      <c r="L206" s="160">
        <v>0.98571824736550195</v>
      </c>
      <c r="M206" s="160" t="s">
        <v>78</v>
      </c>
    </row>
    <row r="207" spans="2:13">
      <c r="B207" s="164">
        <v>20241104</v>
      </c>
      <c r="C207" s="159" t="s">
        <v>60</v>
      </c>
      <c r="D207" s="160">
        <v>2130</v>
      </c>
      <c r="E207" s="160">
        <v>7579</v>
      </c>
      <c r="F207" s="160"/>
      <c r="G207" s="160"/>
      <c r="H207" s="160">
        <v>11229</v>
      </c>
      <c r="I207" s="160">
        <v>214</v>
      </c>
      <c r="J207" s="160" t="s">
        <v>45</v>
      </c>
      <c r="K207" s="160">
        <v>11015</v>
      </c>
      <c r="L207" s="160">
        <v>0.98094220322379555</v>
      </c>
      <c r="M207" s="160" t="s">
        <v>78</v>
      </c>
    </row>
    <row r="208" spans="2:13">
      <c r="B208" s="164">
        <v>20241104</v>
      </c>
      <c r="C208" s="159" t="s">
        <v>60</v>
      </c>
      <c r="D208" s="160">
        <v>2230</v>
      </c>
      <c r="E208" s="160">
        <v>7604</v>
      </c>
      <c r="F208" s="160"/>
      <c r="G208" s="160"/>
      <c r="H208" s="160">
        <v>11229</v>
      </c>
      <c r="I208" s="160">
        <v>239</v>
      </c>
      <c r="J208" s="160" t="s">
        <v>45</v>
      </c>
      <c r="K208" s="160">
        <v>10990</v>
      </c>
      <c r="L208" s="160">
        <v>0.97871582509573429</v>
      </c>
      <c r="M208" s="160" t="s">
        <v>78</v>
      </c>
    </row>
    <row r="209" spans="2:13">
      <c r="B209" s="164">
        <v>20241104</v>
      </c>
      <c r="C209" s="159" t="s">
        <v>60</v>
      </c>
      <c r="D209" s="160">
        <v>2330</v>
      </c>
      <c r="E209" s="160">
        <v>6753</v>
      </c>
      <c r="F209" s="160"/>
      <c r="G209" s="160"/>
      <c r="H209" s="160">
        <v>11137</v>
      </c>
      <c r="I209" s="160">
        <v>203</v>
      </c>
      <c r="J209" s="160" t="s">
        <v>45</v>
      </c>
      <c r="K209" s="160">
        <v>10934</v>
      </c>
      <c r="L209" s="160">
        <v>0.98177247014456315</v>
      </c>
      <c r="M209" s="160" t="s">
        <v>78</v>
      </c>
    </row>
    <row r="210" spans="2:13">
      <c r="B210" s="164">
        <v>20241105</v>
      </c>
      <c r="C210" s="159" t="s">
        <v>60</v>
      </c>
      <c r="D210" s="160">
        <v>30</v>
      </c>
      <c r="E210" s="160">
        <v>6736</v>
      </c>
      <c r="F210" s="160"/>
      <c r="G210" s="160"/>
      <c r="H210" s="160">
        <v>9711</v>
      </c>
      <c r="I210" s="160">
        <v>216</v>
      </c>
      <c r="J210" s="160" t="s">
        <v>45</v>
      </c>
      <c r="K210" s="160">
        <v>9495</v>
      </c>
      <c r="L210" s="160">
        <v>0.97775718257645972</v>
      </c>
      <c r="M210" s="160" t="s">
        <v>78</v>
      </c>
    </row>
    <row r="211" spans="2:13">
      <c r="B211" s="164">
        <v>20241105</v>
      </c>
      <c r="C211" s="159" t="s">
        <v>60</v>
      </c>
      <c r="D211" s="160">
        <v>130</v>
      </c>
      <c r="E211" s="160">
        <v>6747</v>
      </c>
      <c r="F211" s="160"/>
      <c r="G211" s="160"/>
      <c r="H211" s="160">
        <v>9711</v>
      </c>
      <c r="I211" s="160">
        <v>227</v>
      </c>
      <c r="J211" s="160" t="s">
        <v>45</v>
      </c>
      <c r="K211" s="160">
        <v>9484</v>
      </c>
      <c r="L211" s="160">
        <v>0.97662444650396463</v>
      </c>
      <c r="M211" s="160" t="s">
        <v>78</v>
      </c>
    </row>
    <row r="212" spans="2:13">
      <c r="B212" s="164">
        <v>20241105</v>
      </c>
      <c r="C212" s="159" t="s">
        <v>60</v>
      </c>
      <c r="D212" s="160">
        <v>230</v>
      </c>
      <c r="E212" s="160">
        <v>6740</v>
      </c>
      <c r="F212" s="160"/>
      <c r="G212" s="160"/>
      <c r="H212" s="160">
        <v>9711</v>
      </c>
      <c r="I212" s="160">
        <v>220</v>
      </c>
      <c r="J212" s="160" t="s">
        <v>45</v>
      </c>
      <c r="K212" s="160">
        <v>9491</v>
      </c>
      <c r="L212" s="160">
        <v>0.97734527855009778</v>
      </c>
      <c r="M212" s="160" t="s">
        <v>78</v>
      </c>
    </row>
    <row r="213" spans="2:13">
      <c r="B213" s="164">
        <v>20241105</v>
      </c>
      <c r="C213" s="159" t="s">
        <v>60</v>
      </c>
      <c r="D213" s="160">
        <v>330</v>
      </c>
      <c r="E213" s="160">
        <v>6731</v>
      </c>
      <c r="F213" s="160"/>
      <c r="G213" s="160"/>
      <c r="H213" s="160">
        <v>9241</v>
      </c>
      <c r="I213" s="160">
        <v>211</v>
      </c>
      <c r="J213" s="160" t="s">
        <v>45</v>
      </c>
      <c r="K213" s="160">
        <v>9030</v>
      </c>
      <c r="L213" s="160">
        <v>0.97716697327129098</v>
      </c>
      <c r="M213" s="160" t="s">
        <v>78</v>
      </c>
    </row>
    <row r="214" spans="2:13">
      <c r="B214" s="164">
        <v>20241105</v>
      </c>
      <c r="C214" s="159" t="s">
        <v>60</v>
      </c>
      <c r="D214" s="160">
        <v>430</v>
      </c>
      <c r="E214" s="160">
        <v>6731</v>
      </c>
      <c r="F214" s="160"/>
      <c r="G214" s="160"/>
      <c r="H214" s="160">
        <v>9241</v>
      </c>
      <c r="I214" s="160">
        <v>211</v>
      </c>
      <c r="J214" s="160" t="s">
        <v>45</v>
      </c>
      <c r="K214" s="160">
        <v>9030</v>
      </c>
      <c r="L214" s="160">
        <v>0.97716697327129098</v>
      </c>
      <c r="M214" s="160" t="s">
        <v>78</v>
      </c>
    </row>
    <row r="215" spans="2:13">
      <c r="B215" s="164">
        <v>20241105</v>
      </c>
      <c r="C215" s="159" t="s">
        <v>60</v>
      </c>
      <c r="D215" s="160">
        <v>530</v>
      </c>
      <c r="E215" s="160">
        <v>6731</v>
      </c>
      <c r="F215" s="160"/>
      <c r="G215" s="160"/>
      <c r="H215" s="160">
        <v>9241</v>
      </c>
      <c r="I215" s="160">
        <v>211</v>
      </c>
      <c r="J215" s="160" t="s">
        <v>45</v>
      </c>
      <c r="K215" s="160">
        <v>9030</v>
      </c>
      <c r="L215" s="160">
        <v>0.97716697327129098</v>
      </c>
      <c r="M215" s="160" t="s">
        <v>78</v>
      </c>
    </row>
    <row r="216" spans="2:13">
      <c r="B216" s="164">
        <v>20241105</v>
      </c>
      <c r="C216" s="159" t="s">
        <v>60</v>
      </c>
      <c r="D216" s="160">
        <v>630</v>
      </c>
      <c r="E216" s="160">
        <v>6731</v>
      </c>
      <c r="F216" s="160"/>
      <c r="G216" s="160"/>
      <c r="H216" s="160">
        <v>9241</v>
      </c>
      <c r="I216" s="160">
        <v>211</v>
      </c>
      <c r="J216" s="160" t="s">
        <v>45</v>
      </c>
      <c r="K216" s="160">
        <v>9030</v>
      </c>
      <c r="L216" s="160">
        <v>0.97716697327129098</v>
      </c>
      <c r="M216" s="160" t="s">
        <v>78</v>
      </c>
    </row>
    <row r="217" spans="2:13">
      <c r="B217" s="164">
        <v>20241105</v>
      </c>
      <c r="C217" s="159" t="s">
        <v>60</v>
      </c>
      <c r="D217" s="160">
        <v>1830</v>
      </c>
      <c r="E217" s="160"/>
      <c r="F217" s="160">
        <v>6835</v>
      </c>
      <c r="G217" s="160">
        <v>407</v>
      </c>
      <c r="H217" s="160">
        <v>9136</v>
      </c>
      <c r="I217" s="160">
        <v>217</v>
      </c>
      <c r="J217" s="160" t="s">
        <v>45</v>
      </c>
      <c r="K217" s="160">
        <v>8919</v>
      </c>
      <c r="L217" s="160">
        <v>0.97624781085814361</v>
      </c>
      <c r="M217" s="160" t="s">
        <v>78</v>
      </c>
    </row>
    <row r="218" spans="2:13">
      <c r="B218" s="164">
        <v>20241105</v>
      </c>
      <c r="C218" s="159" t="s">
        <v>60</v>
      </c>
      <c r="D218" s="160">
        <v>1930</v>
      </c>
      <c r="E218" s="160"/>
      <c r="F218" s="160">
        <v>6744</v>
      </c>
      <c r="G218" s="160">
        <v>400</v>
      </c>
      <c r="H218" s="160">
        <v>9136</v>
      </c>
      <c r="I218" s="160">
        <v>126</v>
      </c>
      <c r="J218" s="160" t="s">
        <v>45</v>
      </c>
      <c r="K218" s="160">
        <v>9010</v>
      </c>
      <c r="L218" s="160">
        <v>0.9862084063047285</v>
      </c>
      <c r="M218" s="160" t="s">
        <v>78</v>
      </c>
    </row>
    <row r="219" spans="2:13">
      <c r="B219" s="164">
        <v>20241105</v>
      </c>
      <c r="C219" s="159" t="s">
        <v>60</v>
      </c>
      <c r="D219" s="160">
        <v>2030</v>
      </c>
      <c r="E219" s="160"/>
      <c r="F219" s="160">
        <v>6635</v>
      </c>
      <c r="G219" s="160">
        <v>391</v>
      </c>
      <c r="H219" s="160">
        <v>9136</v>
      </c>
      <c r="I219" s="160">
        <v>17</v>
      </c>
      <c r="J219" s="160" t="s">
        <v>45</v>
      </c>
      <c r="K219" s="160">
        <v>9119</v>
      </c>
      <c r="L219" s="160">
        <v>0.99813922942206657</v>
      </c>
      <c r="M219" s="160" t="s">
        <v>78</v>
      </c>
    </row>
    <row r="220" spans="2:13">
      <c r="B220" s="164">
        <v>20241105</v>
      </c>
      <c r="C220" s="159" t="s">
        <v>60</v>
      </c>
      <c r="D220" s="160">
        <v>2130</v>
      </c>
      <c r="E220" s="160">
        <v>7422</v>
      </c>
      <c r="F220" s="160"/>
      <c r="G220" s="160"/>
      <c r="H220" s="160">
        <v>13121</v>
      </c>
      <c r="I220" s="160">
        <v>192</v>
      </c>
      <c r="J220" s="160" t="s">
        <v>45</v>
      </c>
      <c r="K220" s="160">
        <v>12929</v>
      </c>
      <c r="L220" s="160">
        <v>0.98536696898102283</v>
      </c>
      <c r="M220" s="160" t="s">
        <v>78</v>
      </c>
    </row>
    <row r="221" spans="2:13">
      <c r="B221" s="164">
        <v>20241105</v>
      </c>
      <c r="C221" s="159" t="s">
        <v>60</v>
      </c>
      <c r="D221" s="160">
        <v>2230</v>
      </c>
      <c r="E221" s="160">
        <v>7428</v>
      </c>
      <c r="F221" s="160"/>
      <c r="G221" s="160"/>
      <c r="H221" s="160">
        <v>13121</v>
      </c>
      <c r="I221" s="160">
        <v>198</v>
      </c>
      <c r="J221" s="160" t="s">
        <v>45</v>
      </c>
      <c r="K221" s="160">
        <v>12923</v>
      </c>
      <c r="L221" s="160">
        <v>0.98490968676167978</v>
      </c>
      <c r="M221" s="160" t="s">
        <v>78</v>
      </c>
    </row>
    <row r="222" spans="2:13">
      <c r="B222" s="164">
        <v>20241105</v>
      </c>
      <c r="C222" s="159" t="s">
        <v>60</v>
      </c>
      <c r="D222" s="160">
        <v>2330</v>
      </c>
      <c r="E222" s="160">
        <v>6601</v>
      </c>
      <c r="F222" s="160"/>
      <c r="G222" s="160"/>
      <c r="H222" s="160">
        <v>12898</v>
      </c>
      <c r="I222" s="160">
        <v>181</v>
      </c>
      <c r="J222" s="160" t="s">
        <v>45</v>
      </c>
      <c r="K222" s="160">
        <v>12717</v>
      </c>
      <c r="L222" s="160">
        <v>0.98596681656070706</v>
      </c>
      <c r="M222" s="160" t="s">
        <v>78</v>
      </c>
    </row>
    <row r="223" spans="2:13">
      <c r="B223" s="164">
        <v>20241106</v>
      </c>
      <c r="C223" s="159" t="s">
        <v>60</v>
      </c>
      <c r="D223" s="160">
        <v>330</v>
      </c>
      <c r="E223" s="160">
        <v>9096</v>
      </c>
      <c r="F223" s="160"/>
      <c r="G223" s="160"/>
      <c r="H223" s="160">
        <v>4090</v>
      </c>
      <c r="I223" s="160">
        <v>74</v>
      </c>
      <c r="J223" s="160" t="s">
        <v>45</v>
      </c>
      <c r="K223" s="160">
        <v>4016</v>
      </c>
      <c r="L223" s="160">
        <v>0.98190709046454772</v>
      </c>
      <c r="M223" s="160" t="s">
        <v>78</v>
      </c>
    </row>
    <row r="224" spans="2:13">
      <c r="B224" s="164">
        <v>20241106</v>
      </c>
      <c r="C224" s="159" t="s">
        <v>60</v>
      </c>
      <c r="D224" s="160">
        <v>430</v>
      </c>
      <c r="E224" s="160">
        <v>9096</v>
      </c>
      <c r="F224" s="160"/>
      <c r="G224" s="160"/>
      <c r="H224" s="160">
        <v>4090</v>
      </c>
      <c r="I224" s="160">
        <v>74</v>
      </c>
      <c r="J224" s="160" t="s">
        <v>45</v>
      </c>
      <c r="K224" s="160">
        <v>4016</v>
      </c>
      <c r="L224" s="160">
        <v>0.98190709046454772</v>
      </c>
      <c r="M224" s="160" t="s">
        <v>78</v>
      </c>
    </row>
    <row r="225" spans="2:13">
      <c r="B225" s="164">
        <v>20241106</v>
      </c>
      <c r="C225" s="159" t="s">
        <v>60</v>
      </c>
      <c r="D225" s="160">
        <v>530</v>
      </c>
      <c r="E225" s="160">
        <v>9096</v>
      </c>
      <c r="F225" s="160"/>
      <c r="G225" s="160"/>
      <c r="H225" s="160">
        <v>4090</v>
      </c>
      <c r="I225" s="160">
        <v>74</v>
      </c>
      <c r="J225" s="160" t="s">
        <v>45</v>
      </c>
      <c r="K225" s="160">
        <v>4016</v>
      </c>
      <c r="L225" s="160">
        <v>0.98190709046454772</v>
      </c>
      <c r="M225" s="160" t="s">
        <v>78</v>
      </c>
    </row>
    <row r="226" spans="2:13">
      <c r="B226" s="164">
        <v>20241106</v>
      </c>
      <c r="C226" s="159" t="s">
        <v>60</v>
      </c>
      <c r="D226" s="160">
        <v>630</v>
      </c>
      <c r="E226" s="160">
        <v>9096</v>
      </c>
      <c r="F226" s="160"/>
      <c r="G226" s="160"/>
      <c r="H226" s="160">
        <v>4090</v>
      </c>
      <c r="I226" s="160">
        <v>74</v>
      </c>
      <c r="J226" s="160" t="s">
        <v>45</v>
      </c>
      <c r="K226" s="160">
        <v>4016</v>
      </c>
      <c r="L226" s="160">
        <v>0.98190709046454772</v>
      </c>
      <c r="M226" s="160" t="s">
        <v>78</v>
      </c>
    </row>
    <row r="227" spans="2:13">
      <c r="B227" s="164">
        <v>20241107</v>
      </c>
      <c r="C227" s="159" t="s">
        <v>60</v>
      </c>
      <c r="D227" s="160">
        <v>1230</v>
      </c>
      <c r="E227" s="160"/>
      <c r="F227" s="160">
        <v>7095</v>
      </c>
      <c r="G227" s="160">
        <v>599</v>
      </c>
      <c r="H227" s="160">
        <v>14384</v>
      </c>
      <c r="I227" s="160">
        <v>190</v>
      </c>
      <c r="J227" s="160" t="s">
        <v>45</v>
      </c>
      <c r="K227" s="160">
        <v>14194</v>
      </c>
      <c r="L227" s="160">
        <v>0.98679087875417126</v>
      </c>
      <c r="M227" s="160" t="s">
        <v>78</v>
      </c>
    </row>
    <row r="228" spans="2:13">
      <c r="B228" s="164">
        <v>20241107</v>
      </c>
      <c r="C228" s="159" t="s">
        <v>60</v>
      </c>
      <c r="D228" s="160">
        <v>1330</v>
      </c>
      <c r="E228" s="160"/>
      <c r="F228" s="160">
        <v>7095</v>
      </c>
      <c r="G228" s="160">
        <v>599</v>
      </c>
      <c r="H228" s="160">
        <v>14384</v>
      </c>
      <c r="I228" s="160">
        <v>190</v>
      </c>
      <c r="J228" s="160" t="s">
        <v>45</v>
      </c>
      <c r="K228" s="160">
        <v>14194</v>
      </c>
      <c r="L228" s="160">
        <v>0.98679087875417126</v>
      </c>
      <c r="M228" s="160" t="s">
        <v>78</v>
      </c>
    </row>
    <row r="229" spans="2:13">
      <c r="B229" s="164">
        <v>20241107</v>
      </c>
      <c r="C229" s="159" t="s">
        <v>60</v>
      </c>
      <c r="D229" s="160">
        <v>1430</v>
      </c>
      <c r="E229" s="160"/>
      <c r="F229" s="160">
        <v>7095</v>
      </c>
      <c r="G229" s="160">
        <v>599</v>
      </c>
      <c r="H229" s="160">
        <v>14384</v>
      </c>
      <c r="I229" s="160">
        <v>190</v>
      </c>
      <c r="J229" s="160" t="s">
        <v>45</v>
      </c>
      <c r="K229" s="160">
        <v>14194</v>
      </c>
      <c r="L229" s="160">
        <v>0.98679087875417126</v>
      </c>
      <c r="M229" s="160" t="s">
        <v>78</v>
      </c>
    </row>
    <row r="230" spans="2:13">
      <c r="B230" s="164">
        <v>20241107</v>
      </c>
      <c r="C230" s="159" t="s">
        <v>60</v>
      </c>
      <c r="D230" s="160">
        <v>1530</v>
      </c>
      <c r="E230" s="160"/>
      <c r="F230" s="160">
        <v>8115</v>
      </c>
      <c r="G230" s="160">
        <v>851</v>
      </c>
      <c r="H230" s="160">
        <v>5137</v>
      </c>
      <c r="I230" s="160">
        <v>436</v>
      </c>
      <c r="J230" s="160" t="s">
        <v>45</v>
      </c>
      <c r="K230" s="160">
        <v>4701</v>
      </c>
      <c r="L230" s="160">
        <v>0.91512555966517417</v>
      </c>
      <c r="M230" s="160" t="s">
        <v>78</v>
      </c>
    </row>
    <row r="231" spans="2:13">
      <c r="B231" s="164">
        <v>20241107</v>
      </c>
      <c r="C231" s="159" t="s">
        <v>60</v>
      </c>
      <c r="D231" s="160">
        <v>1630</v>
      </c>
      <c r="E231" s="160"/>
      <c r="F231" s="160">
        <v>8115</v>
      </c>
      <c r="G231" s="160">
        <v>851</v>
      </c>
      <c r="H231" s="160">
        <v>5137</v>
      </c>
      <c r="I231" s="160">
        <v>436</v>
      </c>
      <c r="J231" s="160" t="s">
        <v>45</v>
      </c>
      <c r="K231" s="160">
        <v>4701</v>
      </c>
      <c r="L231" s="160">
        <v>0.91512555966517417</v>
      </c>
      <c r="M231" s="160" t="s">
        <v>78</v>
      </c>
    </row>
    <row r="232" spans="2:13">
      <c r="B232" s="164">
        <v>20241107</v>
      </c>
      <c r="C232" s="159" t="s">
        <v>60</v>
      </c>
      <c r="D232" s="160">
        <v>1730</v>
      </c>
      <c r="E232" s="160"/>
      <c r="F232" s="160">
        <v>7949</v>
      </c>
      <c r="G232" s="160">
        <v>834</v>
      </c>
      <c r="H232" s="160">
        <v>5137</v>
      </c>
      <c r="I232" s="160">
        <v>270</v>
      </c>
      <c r="J232" s="160" t="s">
        <v>45</v>
      </c>
      <c r="K232" s="160">
        <v>4867</v>
      </c>
      <c r="L232" s="160">
        <v>0.94744014015962619</v>
      </c>
      <c r="M232" s="160" t="s">
        <v>78</v>
      </c>
    </row>
    <row r="233" spans="2:13">
      <c r="B233" s="164">
        <v>20241108</v>
      </c>
      <c r="C233" s="159" t="s">
        <v>60</v>
      </c>
      <c r="D233" s="160">
        <v>730</v>
      </c>
      <c r="E233" s="160"/>
      <c r="F233" s="160"/>
      <c r="G233" s="160"/>
      <c r="H233" s="160"/>
      <c r="I233" s="160">
        <v>-1569</v>
      </c>
      <c r="J233" s="160"/>
      <c r="K233" s="160">
        <v>1569</v>
      </c>
      <c r="L233" s="160"/>
      <c r="M233" s="160" t="s">
        <v>79</v>
      </c>
    </row>
    <row r="234" spans="2:13">
      <c r="B234" s="164">
        <v>20241108</v>
      </c>
      <c r="C234" s="159" t="s">
        <v>60</v>
      </c>
      <c r="D234" s="160">
        <v>830</v>
      </c>
      <c r="E234" s="160"/>
      <c r="F234" s="160"/>
      <c r="G234" s="160"/>
      <c r="H234" s="160"/>
      <c r="I234" s="160">
        <v>-1569</v>
      </c>
      <c r="J234" s="160"/>
      <c r="K234" s="160">
        <v>1569</v>
      </c>
      <c r="L234" s="160"/>
      <c r="M234" s="160" t="s">
        <v>79</v>
      </c>
    </row>
    <row r="235" spans="2:13">
      <c r="B235" s="164">
        <v>20241108</v>
      </c>
      <c r="C235" s="159" t="s">
        <v>60</v>
      </c>
      <c r="D235" s="160">
        <v>930</v>
      </c>
      <c r="E235" s="160"/>
      <c r="F235" s="160"/>
      <c r="G235" s="160"/>
      <c r="H235" s="160"/>
      <c r="I235" s="160">
        <v>-3422</v>
      </c>
      <c r="J235" s="160"/>
      <c r="K235" s="160">
        <v>3422</v>
      </c>
      <c r="L235" s="160"/>
      <c r="M235" s="160" t="s">
        <v>79</v>
      </c>
    </row>
    <row r="236" spans="2:13">
      <c r="B236" s="164">
        <v>20241108</v>
      </c>
      <c r="C236" s="159" t="s">
        <v>60</v>
      </c>
      <c r="D236" s="160">
        <v>1030</v>
      </c>
      <c r="E236" s="160"/>
      <c r="F236" s="160"/>
      <c r="G236" s="160"/>
      <c r="H236" s="160"/>
      <c r="I236" s="160">
        <v>-3422</v>
      </c>
      <c r="J236" s="160"/>
      <c r="K236" s="160">
        <v>3422</v>
      </c>
      <c r="L236" s="160"/>
      <c r="M236" s="160" t="s">
        <v>79</v>
      </c>
    </row>
    <row r="237" spans="2:13">
      <c r="B237" s="164">
        <v>20241108</v>
      </c>
      <c r="C237" s="159" t="s">
        <v>60</v>
      </c>
      <c r="D237" s="160">
        <v>1130</v>
      </c>
      <c r="E237" s="160"/>
      <c r="F237" s="160"/>
      <c r="G237" s="160"/>
      <c r="H237" s="160"/>
      <c r="I237" s="160">
        <v>-3422</v>
      </c>
      <c r="J237" s="160"/>
      <c r="K237" s="160">
        <v>3422</v>
      </c>
      <c r="L237" s="160"/>
      <c r="M237" s="160" t="s">
        <v>79</v>
      </c>
    </row>
    <row r="238" spans="2:13">
      <c r="B238" s="164">
        <v>20241108</v>
      </c>
      <c r="C238" s="159" t="s">
        <v>60</v>
      </c>
      <c r="D238" s="160">
        <v>1230</v>
      </c>
      <c r="E238" s="160"/>
      <c r="F238" s="160"/>
      <c r="G238" s="160"/>
      <c r="H238" s="160"/>
      <c r="I238" s="160">
        <v>-4792</v>
      </c>
      <c r="J238" s="160"/>
      <c r="K238" s="160">
        <v>4792</v>
      </c>
      <c r="L238" s="160"/>
      <c r="M238" s="160" t="s">
        <v>79</v>
      </c>
    </row>
    <row r="239" spans="2:13">
      <c r="B239" s="164">
        <v>20241108</v>
      </c>
      <c r="C239" s="159" t="s">
        <v>60</v>
      </c>
      <c r="D239" s="160">
        <v>1330</v>
      </c>
      <c r="E239" s="160"/>
      <c r="F239" s="160"/>
      <c r="G239" s="160"/>
      <c r="H239" s="160"/>
      <c r="I239" s="160">
        <v>-4792</v>
      </c>
      <c r="J239" s="160"/>
      <c r="K239" s="160">
        <v>4792</v>
      </c>
      <c r="L239" s="160"/>
      <c r="M239" s="160" t="s">
        <v>79</v>
      </c>
    </row>
    <row r="240" spans="2:13">
      <c r="B240" s="164">
        <v>20241108</v>
      </c>
      <c r="C240" s="159" t="s">
        <v>60</v>
      </c>
      <c r="D240" s="160">
        <v>1430</v>
      </c>
      <c r="E240" s="160"/>
      <c r="F240" s="160"/>
      <c r="G240" s="160"/>
      <c r="H240" s="160"/>
      <c r="I240" s="160">
        <v>-4792</v>
      </c>
      <c r="J240" s="160"/>
      <c r="K240" s="160">
        <v>4792</v>
      </c>
      <c r="L240" s="160"/>
      <c r="M240" s="160" t="s">
        <v>79</v>
      </c>
    </row>
    <row r="241" spans="2:13">
      <c r="B241" s="164">
        <v>20241108</v>
      </c>
      <c r="C241" s="159" t="s">
        <v>60</v>
      </c>
      <c r="D241" s="160">
        <v>1530</v>
      </c>
      <c r="E241" s="160"/>
      <c r="F241" s="160"/>
      <c r="G241" s="160"/>
      <c r="H241" s="160"/>
      <c r="I241" s="160">
        <v>459</v>
      </c>
      <c r="J241" s="160"/>
      <c r="K241" s="160">
        <v>-459</v>
      </c>
      <c r="L241" s="160"/>
      <c r="M241" s="160" t="s">
        <v>79</v>
      </c>
    </row>
    <row r="242" spans="2:13">
      <c r="B242" s="164">
        <v>20241108</v>
      </c>
      <c r="C242" s="159" t="s">
        <v>60</v>
      </c>
      <c r="D242" s="160">
        <v>1630</v>
      </c>
      <c r="E242" s="160"/>
      <c r="F242" s="160"/>
      <c r="G242" s="160"/>
      <c r="H242" s="160"/>
      <c r="I242" s="160">
        <v>453</v>
      </c>
      <c r="J242" s="160"/>
      <c r="K242" s="160">
        <v>-453</v>
      </c>
      <c r="L242" s="160"/>
      <c r="M242" s="160" t="s">
        <v>79</v>
      </c>
    </row>
    <row r="243" spans="2:13">
      <c r="B243" s="164">
        <v>20241108</v>
      </c>
      <c r="C243" s="159" t="s">
        <v>60</v>
      </c>
      <c r="D243" s="160">
        <v>1730</v>
      </c>
      <c r="E243" s="160"/>
      <c r="F243" s="160"/>
      <c r="G243" s="160"/>
      <c r="H243" s="160"/>
      <c r="I243" s="160">
        <v>269</v>
      </c>
      <c r="J243" s="160"/>
      <c r="K243" s="160">
        <v>-269</v>
      </c>
      <c r="L243" s="160"/>
      <c r="M243" s="160" t="s">
        <v>79</v>
      </c>
    </row>
    <row r="244" spans="2:13">
      <c r="B244" s="164">
        <v>20241108</v>
      </c>
      <c r="C244" s="159" t="s">
        <v>60</v>
      </c>
      <c r="D244" s="160">
        <v>1830</v>
      </c>
      <c r="E244" s="160"/>
      <c r="F244" s="160"/>
      <c r="G244" s="160"/>
      <c r="H244" s="160"/>
      <c r="I244" s="160">
        <v>248</v>
      </c>
      <c r="J244" s="160"/>
      <c r="K244" s="160">
        <v>-248</v>
      </c>
      <c r="L244" s="160"/>
      <c r="M244" s="160" t="s">
        <v>79</v>
      </c>
    </row>
    <row r="245" spans="2:13">
      <c r="B245" s="164">
        <v>20241108</v>
      </c>
      <c r="C245" s="159" t="s">
        <v>60</v>
      </c>
      <c r="D245" s="160">
        <v>1930</v>
      </c>
      <c r="E245" s="160"/>
      <c r="F245" s="160"/>
      <c r="G245" s="160"/>
      <c r="H245" s="160"/>
      <c r="I245" s="160">
        <v>255</v>
      </c>
      <c r="J245" s="160"/>
      <c r="K245" s="160">
        <v>-255</v>
      </c>
      <c r="L245" s="160"/>
      <c r="M245" s="160" t="s">
        <v>79</v>
      </c>
    </row>
    <row r="246" spans="2:13">
      <c r="B246" s="164">
        <v>20241108</v>
      </c>
      <c r="C246" s="159" t="s">
        <v>60</v>
      </c>
      <c r="D246" s="160">
        <v>2030</v>
      </c>
      <c r="E246" s="160"/>
      <c r="F246" s="160"/>
      <c r="G246" s="160"/>
      <c r="H246" s="160"/>
      <c r="I246" s="160">
        <v>165</v>
      </c>
      <c r="J246" s="160"/>
      <c r="K246" s="160">
        <v>-165</v>
      </c>
      <c r="L246" s="160"/>
      <c r="M246" s="160" t="s">
        <v>79</v>
      </c>
    </row>
    <row r="247" spans="2:13">
      <c r="B247" s="164">
        <v>20241108</v>
      </c>
      <c r="C247" s="159" t="s">
        <v>60</v>
      </c>
      <c r="D247" s="160">
        <v>2130</v>
      </c>
      <c r="E247" s="160">
        <v>9502</v>
      </c>
      <c r="F247" s="160"/>
      <c r="G247" s="160"/>
      <c r="H247" s="160"/>
      <c r="I247" s="160">
        <v>152</v>
      </c>
      <c r="J247" s="160"/>
      <c r="K247" s="160">
        <v>-152</v>
      </c>
      <c r="L247" s="160"/>
      <c r="M247" s="160" t="s">
        <v>79</v>
      </c>
    </row>
    <row r="248" spans="2:13">
      <c r="B248" s="164">
        <v>20241108</v>
      </c>
      <c r="C248" s="159" t="s">
        <v>60</v>
      </c>
      <c r="D248" s="160">
        <v>2230</v>
      </c>
      <c r="E248" s="160">
        <v>9502</v>
      </c>
      <c r="F248" s="160"/>
      <c r="G248" s="160"/>
      <c r="H248" s="160"/>
      <c r="I248" s="160">
        <v>152</v>
      </c>
      <c r="J248" s="160"/>
      <c r="K248" s="160">
        <v>-152</v>
      </c>
      <c r="L248" s="160"/>
      <c r="M248" s="160" t="s">
        <v>79</v>
      </c>
    </row>
    <row r="249" spans="2:13">
      <c r="B249" s="164">
        <v>20241108</v>
      </c>
      <c r="C249" s="159" t="s">
        <v>60</v>
      </c>
      <c r="D249" s="160">
        <v>2330</v>
      </c>
      <c r="E249" s="160">
        <v>8692</v>
      </c>
      <c r="F249" s="160"/>
      <c r="G249" s="160"/>
      <c r="H249" s="160"/>
      <c r="I249" s="160">
        <v>142</v>
      </c>
      <c r="J249" s="160"/>
      <c r="K249" s="160">
        <v>-142</v>
      </c>
      <c r="L249" s="160"/>
      <c r="M249" s="160" t="s">
        <v>79</v>
      </c>
    </row>
    <row r="250" spans="2:13">
      <c r="B250" s="164">
        <v>20241109</v>
      </c>
      <c r="C250" s="159" t="s">
        <v>60</v>
      </c>
      <c r="D250" s="160">
        <v>730</v>
      </c>
      <c r="E250" s="160"/>
      <c r="F250" s="160">
        <v>7068</v>
      </c>
      <c r="G250" s="160">
        <v>489</v>
      </c>
      <c r="H250" s="160">
        <v>6493</v>
      </c>
      <c r="I250" s="160">
        <v>219</v>
      </c>
      <c r="J250" s="160" t="s">
        <v>45</v>
      </c>
      <c r="K250" s="160">
        <v>6274</v>
      </c>
      <c r="L250" s="160">
        <v>0.96627136916679501</v>
      </c>
      <c r="M250" s="160" t="s">
        <v>78</v>
      </c>
    </row>
    <row r="251" spans="2:13">
      <c r="B251" s="164">
        <v>20241109</v>
      </c>
      <c r="C251" s="159" t="s">
        <v>60</v>
      </c>
      <c r="D251" s="160">
        <v>830</v>
      </c>
      <c r="E251" s="160"/>
      <c r="F251" s="160">
        <v>7020</v>
      </c>
      <c r="G251" s="160">
        <v>484</v>
      </c>
      <c r="H251" s="160">
        <v>6486</v>
      </c>
      <c r="I251" s="160">
        <v>156</v>
      </c>
      <c r="J251" s="160" t="s">
        <v>45</v>
      </c>
      <c r="K251" s="160">
        <v>6330</v>
      </c>
      <c r="L251" s="160">
        <v>0.97594819611470862</v>
      </c>
      <c r="M251" s="160" t="s">
        <v>78</v>
      </c>
    </row>
    <row r="252" spans="2:13">
      <c r="B252" s="164">
        <v>20241109</v>
      </c>
      <c r="C252" s="159" t="s">
        <v>60</v>
      </c>
      <c r="D252" s="160">
        <v>930</v>
      </c>
      <c r="E252" s="160">
        <v>7696</v>
      </c>
      <c r="F252" s="160"/>
      <c r="G252" s="160"/>
      <c r="H252" s="160">
        <v>7322</v>
      </c>
      <c r="I252" s="160">
        <v>216</v>
      </c>
      <c r="J252" s="160" t="s">
        <v>45</v>
      </c>
      <c r="K252" s="160">
        <v>7106</v>
      </c>
      <c r="L252" s="160">
        <v>0.9704998634252936</v>
      </c>
      <c r="M252" s="160" t="s">
        <v>78</v>
      </c>
    </row>
    <row r="253" spans="2:13">
      <c r="B253" s="164">
        <v>20241109</v>
      </c>
      <c r="C253" s="159" t="s">
        <v>60</v>
      </c>
      <c r="D253" s="160">
        <v>1030</v>
      </c>
      <c r="E253" s="160">
        <v>7600</v>
      </c>
      <c r="F253" s="160"/>
      <c r="G253" s="160"/>
      <c r="H253" s="160">
        <v>7322</v>
      </c>
      <c r="I253" s="160">
        <v>120</v>
      </c>
      <c r="J253" s="160" t="s">
        <v>45</v>
      </c>
      <c r="K253" s="160">
        <v>7202</v>
      </c>
      <c r="L253" s="160">
        <v>0.98361103523627424</v>
      </c>
      <c r="M253" s="160" t="s">
        <v>78</v>
      </c>
    </row>
    <row r="254" spans="2:13">
      <c r="B254" s="164">
        <v>20241109</v>
      </c>
      <c r="C254" s="159" t="s">
        <v>60</v>
      </c>
      <c r="D254" s="160">
        <v>1130</v>
      </c>
      <c r="E254" s="160">
        <v>7736</v>
      </c>
      <c r="F254" s="160"/>
      <c r="G254" s="160"/>
      <c r="H254" s="160">
        <v>7322</v>
      </c>
      <c r="I254" s="160">
        <v>256</v>
      </c>
      <c r="J254" s="160" t="s">
        <v>45</v>
      </c>
      <c r="K254" s="160">
        <v>7066</v>
      </c>
      <c r="L254" s="160">
        <v>0.96503687517071834</v>
      </c>
      <c r="M254" s="160" t="s">
        <v>78</v>
      </c>
    </row>
    <row r="255" spans="2:13">
      <c r="B255" s="164">
        <v>20241109</v>
      </c>
      <c r="C255" s="159" t="s">
        <v>60</v>
      </c>
      <c r="D255" s="160">
        <v>1830</v>
      </c>
      <c r="E255" s="160"/>
      <c r="F255" s="160">
        <v>7689</v>
      </c>
      <c r="G255" s="160">
        <v>613</v>
      </c>
      <c r="H255" s="160">
        <v>7334</v>
      </c>
      <c r="I255" s="160">
        <v>215</v>
      </c>
      <c r="J255" s="160" t="s">
        <v>45</v>
      </c>
      <c r="K255" s="160">
        <v>7119</v>
      </c>
      <c r="L255" s="160">
        <v>0.97068448322879741</v>
      </c>
      <c r="M255" s="160" t="s">
        <v>78</v>
      </c>
    </row>
    <row r="256" spans="2:13">
      <c r="B256" s="164">
        <v>20241109</v>
      </c>
      <c r="C256" s="159" t="s">
        <v>60</v>
      </c>
      <c r="D256" s="160">
        <v>1930</v>
      </c>
      <c r="E256" s="160"/>
      <c r="F256" s="160">
        <v>7678</v>
      </c>
      <c r="G256" s="160">
        <v>612</v>
      </c>
      <c r="H256" s="160">
        <v>7334</v>
      </c>
      <c r="I256" s="160">
        <v>204</v>
      </c>
      <c r="J256" s="160" t="s">
        <v>45</v>
      </c>
      <c r="K256" s="160">
        <v>7130</v>
      </c>
      <c r="L256" s="160">
        <v>0.97218434687755662</v>
      </c>
      <c r="M256" s="160" t="s">
        <v>78</v>
      </c>
    </row>
    <row r="257" spans="2:13">
      <c r="B257" s="164">
        <v>20241109</v>
      </c>
      <c r="C257" s="159" t="s">
        <v>60</v>
      </c>
      <c r="D257" s="160">
        <v>2030</v>
      </c>
      <c r="E257" s="160"/>
      <c r="F257" s="160">
        <v>7646</v>
      </c>
      <c r="G257" s="160">
        <v>609</v>
      </c>
      <c r="H257" s="160">
        <v>7334</v>
      </c>
      <c r="I257" s="160">
        <v>172</v>
      </c>
      <c r="J257" s="160" t="s">
        <v>45</v>
      </c>
      <c r="K257" s="160">
        <v>7162</v>
      </c>
      <c r="L257" s="160">
        <v>0.97654758658303786</v>
      </c>
      <c r="M257" s="160" t="s">
        <v>78</v>
      </c>
    </row>
    <row r="258" spans="2:13">
      <c r="B258" s="164">
        <v>20241109</v>
      </c>
      <c r="C258" s="159" t="s">
        <v>60</v>
      </c>
      <c r="D258" s="160">
        <v>2130</v>
      </c>
      <c r="E258" s="160">
        <v>7712</v>
      </c>
      <c r="F258" s="160"/>
      <c r="G258" s="160"/>
      <c r="H258" s="160">
        <v>7710</v>
      </c>
      <c r="I258" s="160">
        <v>232</v>
      </c>
      <c r="J258" s="160" t="s">
        <v>45</v>
      </c>
      <c r="K258" s="160">
        <v>7478</v>
      </c>
      <c r="L258" s="160">
        <v>0.96990920881971465</v>
      </c>
      <c r="M258" s="160" t="s">
        <v>78</v>
      </c>
    </row>
    <row r="259" spans="2:13">
      <c r="B259" s="164">
        <v>20241109</v>
      </c>
      <c r="C259" s="159" t="s">
        <v>60</v>
      </c>
      <c r="D259" s="160">
        <v>2230</v>
      </c>
      <c r="E259" s="160">
        <v>7665</v>
      </c>
      <c r="F259" s="160"/>
      <c r="G259" s="160"/>
      <c r="H259" s="160">
        <v>7710</v>
      </c>
      <c r="I259" s="160">
        <v>185</v>
      </c>
      <c r="J259" s="160" t="s">
        <v>45</v>
      </c>
      <c r="K259" s="160">
        <v>7525</v>
      </c>
      <c r="L259" s="160">
        <v>0.97600518806744485</v>
      </c>
      <c r="M259" s="160" t="s">
        <v>78</v>
      </c>
    </row>
    <row r="260" spans="2:13">
      <c r="B260" s="164">
        <v>20241109</v>
      </c>
      <c r="C260" s="159" t="s">
        <v>60</v>
      </c>
      <c r="D260" s="160">
        <v>2330</v>
      </c>
      <c r="E260" s="160">
        <v>6833</v>
      </c>
      <c r="F260" s="160"/>
      <c r="G260" s="160"/>
      <c r="H260" s="160">
        <v>7753</v>
      </c>
      <c r="I260" s="160">
        <v>163</v>
      </c>
      <c r="J260" s="160" t="s">
        <v>45</v>
      </c>
      <c r="K260" s="160">
        <v>7590</v>
      </c>
      <c r="L260" s="160">
        <v>0.9789758803043983</v>
      </c>
      <c r="M260" s="160" t="s">
        <v>78</v>
      </c>
    </row>
    <row r="261" spans="2:13">
      <c r="B261" s="164">
        <v>20241110</v>
      </c>
      <c r="C261" s="159" t="s">
        <v>60</v>
      </c>
      <c r="D261" s="160">
        <v>30</v>
      </c>
      <c r="E261" s="160">
        <v>6947</v>
      </c>
      <c r="F261" s="160"/>
      <c r="G261" s="160"/>
      <c r="H261" s="160">
        <v>7959</v>
      </c>
      <c r="I261" s="160">
        <v>177</v>
      </c>
      <c r="J261" s="160" t="s">
        <v>45</v>
      </c>
      <c r="K261" s="160">
        <v>7782</v>
      </c>
      <c r="L261" s="160">
        <v>0.97776102525442898</v>
      </c>
      <c r="M261" s="160" t="s">
        <v>78</v>
      </c>
    </row>
    <row r="262" spans="2:13">
      <c r="B262" s="164">
        <v>20241110</v>
      </c>
      <c r="C262" s="159" t="s">
        <v>60</v>
      </c>
      <c r="D262" s="160">
        <v>130</v>
      </c>
      <c r="E262" s="160">
        <v>6999</v>
      </c>
      <c r="F262" s="160"/>
      <c r="G262" s="160"/>
      <c r="H262" s="160">
        <v>7959</v>
      </c>
      <c r="I262" s="160">
        <v>229</v>
      </c>
      <c r="J262" s="160" t="s">
        <v>45</v>
      </c>
      <c r="K262" s="160">
        <v>7730</v>
      </c>
      <c r="L262" s="160">
        <v>0.9712275411483855</v>
      </c>
      <c r="M262" s="160" t="s">
        <v>78</v>
      </c>
    </row>
    <row r="263" spans="2:13">
      <c r="B263" s="164">
        <v>20241110</v>
      </c>
      <c r="C263" s="159" t="s">
        <v>60</v>
      </c>
      <c r="D263" s="160">
        <v>230</v>
      </c>
      <c r="E263" s="160">
        <v>6981</v>
      </c>
      <c r="F263" s="160"/>
      <c r="G263" s="160"/>
      <c r="H263" s="160">
        <v>7959</v>
      </c>
      <c r="I263" s="160">
        <v>211</v>
      </c>
      <c r="J263" s="160" t="s">
        <v>45</v>
      </c>
      <c r="K263" s="160">
        <v>7748</v>
      </c>
      <c r="L263" s="160">
        <v>0.97348913180047747</v>
      </c>
      <c r="M263" s="160" t="s">
        <v>78</v>
      </c>
    </row>
    <row r="264" spans="2:13">
      <c r="B264" s="164">
        <v>20241110</v>
      </c>
      <c r="C264" s="159" t="s">
        <v>60</v>
      </c>
      <c r="D264" s="160">
        <v>330</v>
      </c>
      <c r="E264" s="160">
        <v>7016</v>
      </c>
      <c r="F264" s="160"/>
      <c r="G264" s="160"/>
      <c r="H264" s="160">
        <v>6683</v>
      </c>
      <c r="I264" s="160">
        <v>246</v>
      </c>
      <c r="J264" s="160" t="s">
        <v>45</v>
      </c>
      <c r="K264" s="160">
        <v>6437</v>
      </c>
      <c r="L264" s="160">
        <v>0.96319018404907975</v>
      </c>
      <c r="M264" s="160" t="s">
        <v>78</v>
      </c>
    </row>
    <row r="265" spans="2:13">
      <c r="B265" s="164">
        <v>20241110</v>
      </c>
      <c r="C265" s="159" t="s">
        <v>60</v>
      </c>
      <c r="D265" s="160">
        <v>430</v>
      </c>
      <c r="E265" s="160">
        <v>7021</v>
      </c>
      <c r="F265" s="160"/>
      <c r="G265" s="160"/>
      <c r="H265" s="160">
        <v>6683</v>
      </c>
      <c r="I265" s="160">
        <v>251</v>
      </c>
      <c r="J265" s="160" t="s">
        <v>45</v>
      </c>
      <c r="K265" s="160">
        <v>6432</v>
      </c>
      <c r="L265" s="160">
        <v>0.96244201705820742</v>
      </c>
      <c r="M265" s="160" t="s">
        <v>78</v>
      </c>
    </row>
    <row r="266" spans="2:13">
      <c r="B266" s="164">
        <v>20241110</v>
      </c>
      <c r="C266" s="159" t="s">
        <v>60</v>
      </c>
      <c r="D266" s="160">
        <v>530</v>
      </c>
      <c r="E266" s="160">
        <v>6966</v>
      </c>
      <c r="F266" s="160"/>
      <c r="G266" s="160"/>
      <c r="H266" s="160">
        <v>6683</v>
      </c>
      <c r="I266" s="160">
        <v>196</v>
      </c>
      <c r="J266" s="160" t="s">
        <v>45</v>
      </c>
      <c r="K266" s="160">
        <v>6487</v>
      </c>
      <c r="L266" s="160">
        <v>0.97067185395780342</v>
      </c>
      <c r="M266" s="160" t="s">
        <v>78</v>
      </c>
    </row>
    <row r="267" spans="2:13">
      <c r="B267" s="164">
        <v>20241110</v>
      </c>
      <c r="C267" s="159" t="s">
        <v>60</v>
      </c>
      <c r="D267" s="160">
        <v>630</v>
      </c>
      <c r="E267" s="160">
        <v>6988</v>
      </c>
      <c r="F267" s="160"/>
      <c r="G267" s="160"/>
      <c r="H267" s="160">
        <v>6683</v>
      </c>
      <c r="I267" s="160">
        <v>218</v>
      </c>
      <c r="J267" s="160" t="s">
        <v>45</v>
      </c>
      <c r="K267" s="160">
        <v>6465</v>
      </c>
      <c r="L267" s="160">
        <v>0.96737991919796495</v>
      </c>
      <c r="M267" s="160" t="s">
        <v>78</v>
      </c>
    </row>
    <row r="268" spans="2:13">
      <c r="B268" s="164">
        <v>20241110</v>
      </c>
      <c r="C268" s="159" t="s">
        <v>60</v>
      </c>
      <c r="D268" s="160">
        <v>1530</v>
      </c>
      <c r="E268" s="160"/>
      <c r="F268" s="160">
        <v>6342</v>
      </c>
      <c r="G268" s="160">
        <v>475</v>
      </c>
      <c r="H268" s="160">
        <v>7321</v>
      </c>
      <c r="I268" s="160">
        <v>185</v>
      </c>
      <c r="J268" s="160" t="s">
        <v>45</v>
      </c>
      <c r="K268" s="160">
        <v>7136</v>
      </c>
      <c r="L268" s="160">
        <v>0.97473022811091381</v>
      </c>
      <c r="M268" s="160" t="s">
        <v>78</v>
      </c>
    </row>
    <row r="269" spans="2:13">
      <c r="B269" s="164">
        <v>20241110</v>
      </c>
      <c r="C269" s="159" t="s">
        <v>60</v>
      </c>
      <c r="D269" s="160">
        <v>1630</v>
      </c>
      <c r="E269" s="160"/>
      <c r="F269" s="160">
        <v>6367</v>
      </c>
      <c r="G269" s="160">
        <v>477</v>
      </c>
      <c r="H269" s="160">
        <v>7321</v>
      </c>
      <c r="I269" s="160">
        <v>209</v>
      </c>
      <c r="J269" s="160" t="s">
        <v>45</v>
      </c>
      <c r="K269" s="160">
        <v>7112</v>
      </c>
      <c r="L269" s="160">
        <v>0.97145198743341077</v>
      </c>
      <c r="M269" s="160" t="s">
        <v>78</v>
      </c>
    </row>
    <row r="270" spans="2:13">
      <c r="B270" s="164">
        <v>20241110</v>
      </c>
      <c r="C270" s="159" t="s">
        <v>60</v>
      </c>
      <c r="D270" s="160">
        <v>1730</v>
      </c>
      <c r="E270" s="160"/>
      <c r="F270" s="160">
        <v>6363</v>
      </c>
      <c r="G270" s="160">
        <v>477</v>
      </c>
      <c r="H270" s="160">
        <v>7321</v>
      </c>
      <c r="I270" s="160">
        <v>206</v>
      </c>
      <c r="J270" s="160" t="s">
        <v>45</v>
      </c>
      <c r="K270" s="160">
        <v>7115</v>
      </c>
      <c r="L270" s="160">
        <v>0.97186176751809861</v>
      </c>
      <c r="M270" s="160" t="s">
        <v>78</v>
      </c>
    </row>
    <row r="271" spans="2:13">
      <c r="B271" s="164">
        <v>20241110</v>
      </c>
      <c r="C271" s="159" t="s">
        <v>60</v>
      </c>
      <c r="D271" s="160">
        <v>1830</v>
      </c>
      <c r="E271" s="160">
        <v>8032</v>
      </c>
      <c r="F271" s="160"/>
      <c r="G271" s="160"/>
      <c r="H271" s="160">
        <v>8544</v>
      </c>
      <c r="I271" s="160">
        <v>242</v>
      </c>
      <c r="J271" s="160" t="s">
        <v>45</v>
      </c>
      <c r="K271" s="160">
        <v>8302</v>
      </c>
      <c r="L271" s="160">
        <v>0.97167602996254676</v>
      </c>
      <c r="M271" s="160" t="s">
        <v>78</v>
      </c>
    </row>
    <row r="272" spans="2:13">
      <c r="B272" s="164">
        <v>20241110</v>
      </c>
      <c r="C272" s="159" t="s">
        <v>60</v>
      </c>
      <c r="D272" s="160">
        <v>1930</v>
      </c>
      <c r="E272" s="160">
        <v>8037</v>
      </c>
      <c r="F272" s="160"/>
      <c r="G272" s="160"/>
      <c r="H272" s="160">
        <v>8544</v>
      </c>
      <c r="I272" s="160">
        <v>247</v>
      </c>
      <c r="J272" s="160" t="s">
        <v>45</v>
      </c>
      <c r="K272" s="160">
        <v>8297</v>
      </c>
      <c r="L272" s="160">
        <v>0.97109082397003743</v>
      </c>
      <c r="M272" s="160" t="s">
        <v>78</v>
      </c>
    </row>
    <row r="273" spans="2:13">
      <c r="B273" s="164">
        <v>20241110</v>
      </c>
      <c r="C273" s="159" t="s">
        <v>60</v>
      </c>
      <c r="D273" s="160">
        <v>2030</v>
      </c>
      <c r="E273" s="160">
        <v>7988</v>
      </c>
      <c r="F273" s="160"/>
      <c r="G273" s="160"/>
      <c r="H273" s="160">
        <v>8544</v>
      </c>
      <c r="I273" s="160">
        <v>198</v>
      </c>
      <c r="J273" s="160" t="s">
        <v>45</v>
      </c>
      <c r="K273" s="160">
        <v>8346</v>
      </c>
      <c r="L273" s="160">
        <v>0.9768258426966292</v>
      </c>
      <c r="M273" s="160" t="s">
        <v>78</v>
      </c>
    </row>
    <row r="274" spans="2:13">
      <c r="B274" s="164">
        <v>20241110</v>
      </c>
      <c r="C274" s="159" t="s">
        <v>60</v>
      </c>
      <c r="D274" s="160">
        <v>2130</v>
      </c>
      <c r="E274" s="160">
        <v>6866</v>
      </c>
      <c r="F274" s="160"/>
      <c r="G274" s="160"/>
      <c r="H274" s="160">
        <v>7973</v>
      </c>
      <c r="I274" s="160">
        <v>196</v>
      </c>
      <c r="J274" s="160" t="s">
        <v>45</v>
      </c>
      <c r="K274" s="160">
        <v>7777</v>
      </c>
      <c r="L274" s="160">
        <v>0.97541703248463563</v>
      </c>
      <c r="M274" s="160" t="s">
        <v>78</v>
      </c>
    </row>
    <row r="275" spans="2:13">
      <c r="B275" s="164">
        <v>20241110</v>
      </c>
      <c r="C275" s="159" t="s">
        <v>60</v>
      </c>
      <c r="D275" s="160">
        <v>2230</v>
      </c>
      <c r="E275" s="160">
        <v>6850</v>
      </c>
      <c r="F275" s="160"/>
      <c r="G275" s="160"/>
      <c r="H275" s="160">
        <v>7973</v>
      </c>
      <c r="I275" s="160">
        <v>180</v>
      </c>
      <c r="J275" s="160" t="s">
        <v>45</v>
      </c>
      <c r="K275" s="160">
        <v>7793</v>
      </c>
      <c r="L275" s="160">
        <v>0.97742380534303275</v>
      </c>
      <c r="M275" s="160" t="s">
        <v>78</v>
      </c>
    </row>
    <row r="276" spans="2:13">
      <c r="B276" s="164">
        <v>20241110</v>
      </c>
      <c r="C276" s="159" t="s">
        <v>60</v>
      </c>
      <c r="D276" s="160">
        <v>2330</v>
      </c>
      <c r="E276" s="160">
        <v>6865</v>
      </c>
      <c r="F276" s="160"/>
      <c r="G276" s="160"/>
      <c r="H276" s="160">
        <v>7973</v>
      </c>
      <c r="I276" s="160">
        <v>195</v>
      </c>
      <c r="J276" s="160" t="s">
        <v>45</v>
      </c>
      <c r="K276" s="160">
        <v>7778</v>
      </c>
      <c r="L276" s="160">
        <v>0.97554245578828547</v>
      </c>
      <c r="M276" s="160" t="s">
        <v>78</v>
      </c>
    </row>
    <row r="277" spans="2:13">
      <c r="B277" s="164">
        <v>20241111</v>
      </c>
      <c r="C277" s="159" t="s">
        <v>60</v>
      </c>
      <c r="D277" s="160">
        <v>30</v>
      </c>
      <c r="E277" s="160"/>
      <c r="F277" s="160"/>
      <c r="G277" s="160"/>
      <c r="H277" s="160"/>
      <c r="I277" s="160">
        <v>190</v>
      </c>
      <c r="J277" s="160"/>
      <c r="K277" s="160">
        <v>-190</v>
      </c>
      <c r="L277" s="160"/>
      <c r="M277" s="160" t="s">
        <v>79</v>
      </c>
    </row>
    <row r="278" spans="2:13">
      <c r="B278" s="164">
        <v>20241111</v>
      </c>
      <c r="C278" s="159" t="s">
        <v>60</v>
      </c>
      <c r="D278" s="160">
        <v>130</v>
      </c>
      <c r="E278" s="160"/>
      <c r="F278" s="160"/>
      <c r="G278" s="160"/>
      <c r="H278" s="160"/>
      <c r="I278" s="160">
        <v>132</v>
      </c>
      <c r="J278" s="160"/>
      <c r="K278" s="160">
        <v>-132</v>
      </c>
      <c r="L278" s="160"/>
      <c r="M278" s="160" t="s">
        <v>79</v>
      </c>
    </row>
    <row r="279" spans="2:13">
      <c r="B279" s="164">
        <v>20241111</v>
      </c>
      <c r="C279" s="159" t="s">
        <v>60</v>
      </c>
      <c r="D279" s="160">
        <v>230</v>
      </c>
      <c r="E279" s="160"/>
      <c r="F279" s="160"/>
      <c r="G279" s="160"/>
      <c r="H279" s="160"/>
      <c r="I279" s="160">
        <v>134</v>
      </c>
      <c r="J279" s="160"/>
      <c r="K279" s="160">
        <v>-134</v>
      </c>
      <c r="L279" s="160"/>
      <c r="M279" s="160" t="s">
        <v>79</v>
      </c>
    </row>
    <row r="280" spans="2:13">
      <c r="B280" s="164">
        <v>20241111</v>
      </c>
      <c r="C280" s="159" t="s">
        <v>60</v>
      </c>
      <c r="D280" s="160">
        <v>330</v>
      </c>
      <c r="E280" s="160"/>
      <c r="F280" s="160"/>
      <c r="G280" s="160"/>
      <c r="H280" s="160"/>
      <c r="I280" s="160">
        <v>133</v>
      </c>
      <c r="J280" s="160"/>
      <c r="K280" s="160">
        <v>-133</v>
      </c>
      <c r="L280" s="160"/>
      <c r="M280" s="160" t="s">
        <v>79</v>
      </c>
    </row>
    <row r="281" spans="2:13">
      <c r="B281" s="164">
        <v>20241111</v>
      </c>
      <c r="C281" s="159" t="s">
        <v>60</v>
      </c>
      <c r="D281" s="160">
        <v>430</v>
      </c>
      <c r="E281" s="160"/>
      <c r="F281" s="160"/>
      <c r="G281" s="160"/>
      <c r="H281" s="160"/>
      <c r="I281" s="160">
        <v>136</v>
      </c>
      <c r="J281" s="160"/>
      <c r="K281" s="160">
        <v>-136</v>
      </c>
      <c r="L281" s="160"/>
      <c r="M281" s="160" t="s">
        <v>79</v>
      </c>
    </row>
    <row r="282" spans="2:13">
      <c r="B282" s="164">
        <v>20241111</v>
      </c>
      <c r="C282" s="159" t="s">
        <v>60</v>
      </c>
      <c r="D282" s="160">
        <v>530</v>
      </c>
      <c r="E282" s="160"/>
      <c r="F282" s="160"/>
      <c r="G282" s="160"/>
      <c r="H282" s="160"/>
      <c r="I282" s="160">
        <v>141</v>
      </c>
      <c r="J282" s="160"/>
      <c r="K282" s="160">
        <v>-141</v>
      </c>
      <c r="L282" s="160"/>
      <c r="M282" s="160" t="s">
        <v>79</v>
      </c>
    </row>
    <row r="283" spans="2:13">
      <c r="B283" s="164">
        <v>20241111</v>
      </c>
      <c r="C283" s="159" t="s">
        <v>60</v>
      </c>
      <c r="D283" s="160">
        <v>630</v>
      </c>
      <c r="E283" s="160"/>
      <c r="F283" s="160"/>
      <c r="G283" s="160"/>
      <c r="H283" s="160"/>
      <c r="I283" s="160">
        <v>133</v>
      </c>
      <c r="J283" s="160"/>
      <c r="K283" s="160">
        <v>-133</v>
      </c>
      <c r="L283" s="160"/>
      <c r="M283" s="160" t="s">
        <v>79</v>
      </c>
    </row>
    <row r="284" spans="2:13">
      <c r="B284" s="164">
        <v>20241111</v>
      </c>
      <c r="C284" s="159" t="s">
        <v>60</v>
      </c>
      <c r="D284" s="160">
        <v>730</v>
      </c>
      <c r="E284" s="160"/>
      <c r="F284" s="160"/>
      <c r="G284" s="160"/>
      <c r="H284" s="160"/>
      <c r="I284" s="160">
        <v>190</v>
      </c>
      <c r="J284" s="160"/>
      <c r="K284" s="160">
        <v>-190</v>
      </c>
      <c r="L284" s="160"/>
      <c r="M284" s="160" t="s">
        <v>79</v>
      </c>
    </row>
    <row r="285" spans="2:13">
      <c r="B285" s="164">
        <v>20241111</v>
      </c>
      <c r="C285" s="159" t="s">
        <v>60</v>
      </c>
      <c r="D285" s="160">
        <v>830</v>
      </c>
      <c r="E285" s="160"/>
      <c r="F285" s="160"/>
      <c r="G285" s="160"/>
      <c r="H285" s="160"/>
      <c r="I285" s="160">
        <v>142</v>
      </c>
      <c r="J285" s="160"/>
      <c r="K285" s="160">
        <v>-142</v>
      </c>
      <c r="L285" s="160"/>
      <c r="M285" s="160" t="s">
        <v>79</v>
      </c>
    </row>
    <row r="286" spans="2:13">
      <c r="B286" s="164">
        <v>20241111</v>
      </c>
      <c r="C286" s="159" t="s">
        <v>60</v>
      </c>
      <c r="D286" s="160">
        <v>1530</v>
      </c>
      <c r="E286" s="160"/>
      <c r="F286" s="160"/>
      <c r="G286" s="160"/>
      <c r="H286" s="160"/>
      <c r="I286" s="160">
        <v>245</v>
      </c>
      <c r="J286" s="160"/>
      <c r="K286" s="160">
        <v>-245</v>
      </c>
      <c r="L286" s="160"/>
      <c r="M286" s="160" t="s">
        <v>79</v>
      </c>
    </row>
    <row r="287" spans="2:13">
      <c r="B287" s="164">
        <v>20241111</v>
      </c>
      <c r="C287" s="159" t="s">
        <v>60</v>
      </c>
      <c r="D287" s="160">
        <v>1630</v>
      </c>
      <c r="E287" s="160"/>
      <c r="F287" s="160"/>
      <c r="G287" s="160"/>
      <c r="H287" s="160"/>
      <c r="I287" s="160">
        <v>210</v>
      </c>
      <c r="J287" s="160"/>
      <c r="K287" s="160">
        <v>-210</v>
      </c>
      <c r="L287" s="160"/>
      <c r="M287" s="160" t="s">
        <v>79</v>
      </c>
    </row>
    <row r="288" spans="2:13">
      <c r="B288" s="164">
        <v>20241111</v>
      </c>
      <c r="C288" s="159" t="s">
        <v>60</v>
      </c>
      <c r="D288" s="160">
        <v>1730</v>
      </c>
      <c r="E288" s="160"/>
      <c r="F288" s="160"/>
      <c r="G288" s="160"/>
      <c r="H288" s="160"/>
      <c r="I288" s="160">
        <v>235</v>
      </c>
      <c r="J288" s="160"/>
      <c r="K288" s="160">
        <v>-235</v>
      </c>
      <c r="L288" s="160"/>
      <c r="M288" s="160" t="s">
        <v>79</v>
      </c>
    </row>
    <row r="289" spans="2:13">
      <c r="B289" s="164">
        <v>20241111</v>
      </c>
      <c r="C289" s="159" t="s">
        <v>60</v>
      </c>
      <c r="D289" s="160">
        <v>1830</v>
      </c>
      <c r="E289" s="160"/>
      <c r="F289" s="160"/>
      <c r="G289" s="160"/>
      <c r="H289" s="160"/>
      <c r="I289" s="160">
        <v>129</v>
      </c>
      <c r="J289" s="160"/>
      <c r="K289" s="160">
        <v>-129</v>
      </c>
      <c r="L289" s="160"/>
      <c r="M289" s="160" t="s">
        <v>79</v>
      </c>
    </row>
    <row r="290" spans="2:13">
      <c r="B290" s="164">
        <v>20241111</v>
      </c>
      <c r="C290" s="159" t="s">
        <v>60</v>
      </c>
      <c r="D290" s="160">
        <v>1930</v>
      </c>
      <c r="E290" s="160"/>
      <c r="F290" s="160"/>
      <c r="G290" s="160"/>
      <c r="H290" s="160"/>
      <c r="I290" s="160">
        <v>248</v>
      </c>
      <c r="J290" s="160"/>
      <c r="K290" s="160">
        <v>-248</v>
      </c>
      <c r="L290" s="160"/>
      <c r="M290" s="160" t="s">
        <v>79</v>
      </c>
    </row>
    <row r="291" spans="2:13">
      <c r="B291" s="164">
        <v>20241111</v>
      </c>
      <c r="C291" s="159" t="s">
        <v>60</v>
      </c>
      <c r="D291" s="160">
        <v>2030</v>
      </c>
      <c r="E291" s="160"/>
      <c r="F291" s="160"/>
      <c r="G291" s="160"/>
      <c r="H291" s="160"/>
      <c r="I291" s="160">
        <v>159</v>
      </c>
      <c r="J291" s="160"/>
      <c r="K291" s="160">
        <v>-159</v>
      </c>
      <c r="L291" s="160"/>
      <c r="M291" s="160" t="s">
        <v>79</v>
      </c>
    </row>
    <row r="292" spans="2:13">
      <c r="B292" s="164">
        <v>20241111</v>
      </c>
      <c r="C292" s="159" t="s">
        <v>60</v>
      </c>
      <c r="D292" s="160">
        <v>2130</v>
      </c>
      <c r="E292" s="160"/>
      <c r="F292" s="160"/>
      <c r="G292" s="160"/>
      <c r="H292" s="160"/>
      <c r="I292" s="160">
        <v>109</v>
      </c>
      <c r="J292" s="160"/>
      <c r="K292" s="160">
        <v>-109</v>
      </c>
      <c r="L292" s="160"/>
      <c r="M292" s="160" t="s">
        <v>79</v>
      </c>
    </row>
    <row r="293" spans="2:13">
      <c r="B293" s="164">
        <v>20241111</v>
      </c>
      <c r="C293" s="159" t="s">
        <v>60</v>
      </c>
      <c r="D293" s="160">
        <v>2230</v>
      </c>
      <c r="E293" s="160"/>
      <c r="F293" s="160"/>
      <c r="G293" s="160"/>
      <c r="H293" s="160"/>
      <c r="I293" s="160">
        <v>109</v>
      </c>
      <c r="J293" s="160"/>
      <c r="K293" s="160">
        <v>-109</v>
      </c>
      <c r="L293" s="160"/>
      <c r="M293" s="160" t="s">
        <v>79</v>
      </c>
    </row>
    <row r="294" spans="2:13">
      <c r="B294" s="164">
        <v>20241111</v>
      </c>
      <c r="C294" s="159" t="s">
        <v>60</v>
      </c>
      <c r="D294" s="160">
        <v>2330</v>
      </c>
      <c r="E294" s="160"/>
      <c r="F294" s="160"/>
      <c r="G294" s="160"/>
      <c r="H294" s="160"/>
      <c r="I294" s="160">
        <v>101</v>
      </c>
      <c r="J294" s="160"/>
      <c r="K294" s="160">
        <v>-101</v>
      </c>
      <c r="L294" s="160"/>
      <c r="M294" s="160" t="s">
        <v>79</v>
      </c>
    </row>
    <row r="295" spans="2:13">
      <c r="B295" s="164">
        <v>20241114</v>
      </c>
      <c r="C295" s="159" t="s">
        <v>60</v>
      </c>
      <c r="D295" s="160">
        <v>30</v>
      </c>
      <c r="E295" s="160">
        <v>8240</v>
      </c>
      <c r="F295" s="160"/>
      <c r="G295" s="160"/>
      <c r="H295" s="160"/>
      <c r="I295" s="160">
        <v>139</v>
      </c>
      <c r="J295" s="160" t="s">
        <v>44</v>
      </c>
      <c r="K295" s="160">
        <v>-139</v>
      </c>
      <c r="L295" s="160"/>
      <c r="M295" s="160" t="s">
        <v>79</v>
      </c>
    </row>
    <row r="296" spans="2:13">
      <c r="B296" s="164">
        <v>20241114</v>
      </c>
      <c r="C296" s="159" t="s">
        <v>60</v>
      </c>
      <c r="D296" s="160">
        <v>130</v>
      </c>
      <c r="E296" s="160">
        <v>8240</v>
      </c>
      <c r="F296" s="160"/>
      <c r="G296" s="160"/>
      <c r="H296" s="160"/>
      <c r="I296" s="160">
        <v>112</v>
      </c>
      <c r="J296" s="160" t="s">
        <v>44</v>
      </c>
      <c r="K296" s="160">
        <v>-112</v>
      </c>
      <c r="L296" s="160"/>
      <c r="M296" s="160" t="s">
        <v>79</v>
      </c>
    </row>
    <row r="297" spans="2:13">
      <c r="B297" s="164">
        <v>20241114</v>
      </c>
      <c r="C297" s="159" t="s">
        <v>60</v>
      </c>
      <c r="D297" s="160">
        <v>230</v>
      </c>
      <c r="E297" s="160">
        <v>8240</v>
      </c>
      <c r="F297" s="160"/>
      <c r="G297" s="160"/>
      <c r="H297" s="160"/>
      <c r="I297" s="160">
        <v>144</v>
      </c>
      <c r="J297" s="160" t="s">
        <v>44</v>
      </c>
      <c r="K297" s="160">
        <v>-144</v>
      </c>
      <c r="L297" s="160"/>
      <c r="M297" s="160" t="s">
        <v>79</v>
      </c>
    </row>
    <row r="298" spans="2:13">
      <c r="B298" s="164">
        <v>20241114</v>
      </c>
      <c r="C298" s="159" t="s">
        <v>60</v>
      </c>
      <c r="D298" s="160">
        <v>330</v>
      </c>
      <c r="E298" s="160">
        <v>8240</v>
      </c>
      <c r="F298" s="160"/>
      <c r="G298" s="160"/>
      <c r="H298" s="160"/>
      <c r="I298" s="160">
        <v>153</v>
      </c>
      <c r="J298" s="160" t="s">
        <v>44</v>
      </c>
      <c r="K298" s="160">
        <v>-153</v>
      </c>
      <c r="L298" s="160"/>
      <c r="M298" s="160" t="s">
        <v>79</v>
      </c>
    </row>
    <row r="299" spans="2:13">
      <c r="B299" s="164">
        <v>20241114</v>
      </c>
      <c r="C299" s="159" t="s">
        <v>60</v>
      </c>
      <c r="D299" s="160">
        <v>430</v>
      </c>
      <c r="E299" s="160">
        <v>8240</v>
      </c>
      <c r="F299" s="160"/>
      <c r="G299" s="160"/>
      <c r="H299" s="160"/>
      <c r="I299" s="160">
        <v>149</v>
      </c>
      <c r="J299" s="160" t="s">
        <v>44</v>
      </c>
      <c r="K299" s="160">
        <v>-149</v>
      </c>
      <c r="L299" s="160"/>
      <c r="M299" s="160" t="s">
        <v>79</v>
      </c>
    </row>
    <row r="300" spans="2:13">
      <c r="B300" s="164">
        <v>20241114</v>
      </c>
      <c r="C300" s="159" t="s">
        <v>60</v>
      </c>
      <c r="D300" s="160">
        <v>530</v>
      </c>
      <c r="E300" s="160">
        <v>8240</v>
      </c>
      <c r="F300" s="160"/>
      <c r="G300" s="160"/>
      <c r="H300" s="160"/>
      <c r="I300" s="160">
        <v>158</v>
      </c>
      <c r="J300" s="160" t="s">
        <v>44</v>
      </c>
      <c r="K300" s="160">
        <v>-158</v>
      </c>
      <c r="L300" s="160"/>
      <c r="M300" s="160" t="s">
        <v>79</v>
      </c>
    </row>
    <row r="301" spans="2:13">
      <c r="B301" s="164">
        <v>20241114</v>
      </c>
      <c r="C301" s="159" t="s">
        <v>60</v>
      </c>
      <c r="D301" s="160">
        <v>630</v>
      </c>
      <c r="E301" s="160">
        <v>8240</v>
      </c>
      <c r="F301" s="160"/>
      <c r="G301" s="160"/>
      <c r="H301" s="160"/>
      <c r="I301" s="160">
        <v>149</v>
      </c>
      <c r="J301" s="160" t="s">
        <v>44</v>
      </c>
      <c r="K301" s="160">
        <v>-149</v>
      </c>
      <c r="L301" s="160"/>
      <c r="M301" s="160" t="s">
        <v>79</v>
      </c>
    </row>
    <row r="302" spans="2:13">
      <c r="B302" s="164">
        <v>20241114</v>
      </c>
      <c r="C302" s="159" t="s">
        <v>60</v>
      </c>
      <c r="D302" s="160">
        <v>730</v>
      </c>
      <c r="E302" s="160">
        <v>9050</v>
      </c>
      <c r="F302" s="160"/>
      <c r="G302" s="160"/>
      <c r="H302" s="160"/>
      <c r="I302" s="160">
        <v>215</v>
      </c>
      <c r="J302" s="160" t="s">
        <v>44</v>
      </c>
      <c r="K302" s="160">
        <v>-215</v>
      </c>
      <c r="L302" s="160"/>
      <c r="M302" s="160" t="s">
        <v>79</v>
      </c>
    </row>
    <row r="303" spans="2:13">
      <c r="B303" s="164">
        <v>20241114</v>
      </c>
      <c r="C303" s="159" t="s">
        <v>60</v>
      </c>
      <c r="D303" s="160">
        <v>830</v>
      </c>
      <c r="E303" s="160">
        <v>9050</v>
      </c>
      <c r="F303" s="160"/>
      <c r="G303" s="160"/>
      <c r="H303" s="160"/>
      <c r="I303" s="160">
        <v>210</v>
      </c>
      <c r="J303" s="160" t="s">
        <v>44</v>
      </c>
      <c r="K303" s="160">
        <v>-210</v>
      </c>
      <c r="L303" s="160"/>
      <c r="M303" s="160" t="s">
        <v>79</v>
      </c>
    </row>
    <row r="304" spans="2:13">
      <c r="B304" s="164">
        <v>20241114</v>
      </c>
      <c r="C304" s="159" t="s">
        <v>60</v>
      </c>
      <c r="D304" s="160">
        <v>1530</v>
      </c>
      <c r="E304" s="160">
        <v>9050</v>
      </c>
      <c r="F304" s="160"/>
      <c r="G304" s="160"/>
      <c r="H304" s="160"/>
      <c r="I304" s="160">
        <v>230</v>
      </c>
      <c r="J304" s="160" t="s">
        <v>44</v>
      </c>
      <c r="K304" s="160">
        <v>-230</v>
      </c>
      <c r="L304" s="160"/>
      <c r="M304" s="160" t="s">
        <v>79</v>
      </c>
    </row>
    <row r="305" spans="2:13">
      <c r="B305" s="164">
        <v>20241114</v>
      </c>
      <c r="C305" s="159" t="s">
        <v>60</v>
      </c>
      <c r="D305" s="160">
        <v>1630</v>
      </c>
      <c r="E305" s="160">
        <v>9050</v>
      </c>
      <c r="F305" s="160"/>
      <c r="G305" s="160"/>
      <c r="H305" s="160"/>
      <c r="I305" s="160">
        <v>186</v>
      </c>
      <c r="J305" s="160" t="s">
        <v>44</v>
      </c>
      <c r="K305" s="160">
        <v>-186</v>
      </c>
      <c r="L305" s="160"/>
      <c r="M305" s="160" t="s">
        <v>79</v>
      </c>
    </row>
    <row r="306" spans="2:13">
      <c r="B306" s="164">
        <v>20241114</v>
      </c>
      <c r="C306" s="159" t="s">
        <v>60</v>
      </c>
      <c r="D306" s="160">
        <v>1730</v>
      </c>
      <c r="E306" s="160">
        <v>9050</v>
      </c>
      <c r="F306" s="160"/>
      <c r="G306" s="160"/>
      <c r="H306" s="160"/>
      <c r="I306" s="160">
        <v>229</v>
      </c>
      <c r="J306" s="160" t="s">
        <v>44</v>
      </c>
      <c r="K306" s="160">
        <v>-229</v>
      </c>
      <c r="L306" s="160"/>
      <c r="M306" s="160" t="s">
        <v>79</v>
      </c>
    </row>
    <row r="307" spans="2:13">
      <c r="B307" s="164">
        <v>20241114</v>
      </c>
      <c r="C307" s="159" t="s">
        <v>60</v>
      </c>
      <c r="D307" s="160">
        <v>2130</v>
      </c>
      <c r="E307" s="160">
        <v>9050</v>
      </c>
      <c r="F307" s="160"/>
      <c r="G307" s="160"/>
      <c r="H307" s="160"/>
      <c r="I307" s="160">
        <v>211</v>
      </c>
      <c r="J307" s="160" t="s">
        <v>44</v>
      </c>
      <c r="K307" s="160">
        <v>-211</v>
      </c>
      <c r="L307" s="160"/>
      <c r="M307" s="160" t="s">
        <v>79</v>
      </c>
    </row>
    <row r="308" spans="2:13">
      <c r="B308" s="164">
        <v>20241114</v>
      </c>
      <c r="C308" s="159" t="s">
        <v>60</v>
      </c>
      <c r="D308" s="160">
        <v>2230</v>
      </c>
      <c r="E308" s="160">
        <v>9050</v>
      </c>
      <c r="F308" s="160"/>
      <c r="G308" s="160"/>
      <c r="H308" s="160"/>
      <c r="I308" s="160">
        <v>195</v>
      </c>
      <c r="J308" s="160" t="s">
        <v>44</v>
      </c>
      <c r="K308" s="160">
        <v>-195</v>
      </c>
      <c r="L308" s="160"/>
      <c r="M308" s="160" t="s">
        <v>79</v>
      </c>
    </row>
    <row r="309" spans="2:13">
      <c r="B309" s="164">
        <v>20241114</v>
      </c>
      <c r="C309" s="159" t="s">
        <v>60</v>
      </c>
      <c r="D309" s="160">
        <v>2330</v>
      </c>
      <c r="E309" s="160">
        <v>8240</v>
      </c>
      <c r="F309" s="160"/>
      <c r="G309" s="160"/>
      <c r="H309" s="160"/>
      <c r="I309" s="160">
        <v>184</v>
      </c>
      <c r="J309" s="160" t="s">
        <v>44</v>
      </c>
      <c r="K309" s="160">
        <v>-184</v>
      </c>
      <c r="L309" s="160"/>
      <c r="M309" s="160" t="s">
        <v>79</v>
      </c>
    </row>
    <row r="310" spans="2:13">
      <c r="B310" s="164">
        <v>20241112</v>
      </c>
      <c r="C310" s="159" t="s">
        <v>60</v>
      </c>
      <c r="D310" s="160">
        <v>30</v>
      </c>
      <c r="E310" s="160"/>
      <c r="F310" s="160"/>
      <c r="G310" s="160"/>
      <c r="H310" s="160">
        <v>8093</v>
      </c>
      <c r="I310" s="160">
        <v>227</v>
      </c>
      <c r="J310" s="160"/>
      <c r="K310" s="160">
        <v>7866</v>
      </c>
      <c r="L310" s="160">
        <v>0.97195106882491045</v>
      </c>
      <c r="M310" s="160" t="s">
        <v>78</v>
      </c>
    </row>
    <row r="311" spans="2:13">
      <c r="B311" s="164">
        <v>20241112</v>
      </c>
      <c r="C311" s="159" t="s">
        <v>60</v>
      </c>
      <c r="D311" s="160">
        <v>130</v>
      </c>
      <c r="E311" s="160"/>
      <c r="F311" s="160"/>
      <c r="G311" s="160"/>
      <c r="H311" s="160">
        <v>8093</v>
      </c>
      <c r="I311" s="160">
        <v>227</v>
      </c>
      <c r="J311" s="160"/>
      <c r="K311" s="160">
        <v>7866</v>
      </c>
      <c r="L311" s="160">
        <v>0.97195106882491045</v>
      </c>
      <c r="M311" s="160" t="s">
        <v>78</v>
      </c>
    </row>
    <row r="312" spans="2:13">
      <c r="B312" s="164">
        <v>20241112</v>
      </c>
      <c r="C312" s="159" t="s">
        <v>60</v>
      </c>
      <c r="D312" s="160">
        <v>230</v>
      </c>
      <c r="E312" s="160"/>
      <c r="F312" s="160"/>
      <c r="G312" s="160"/>
      <c r="H312" s="160">
        <v>8093</v>
      </c>
      <c r="I312" s="160">
        <v>227</v>
      </c>
      <c r="J312" s="160"/>
      <c r="K312" s="160">
        <v>7866</v>
      </c>
      <c r="L312" s="160">
        <v>0.97195106882491045</v>
      </c>
      <c r="M312" s="160" t="s">
        <v>78</v>
      </c>
    </row>
    <row r="313" spans="2:13">
      <c r="B313" s="164">
        <v>20241112</v>
      </c>
      <c r="C313" s="159" t="s">
        <v>60</v>
      </c>
      <c r="D313" s="160">
        <v>330</v>
      </c>
      <c r="E313" s="160"/>
      <c r="F313" s="160"/>
      <c r="G313" s="160"/>
      <c r="H313" s="160">
        <v>8273</v>
      </c>
      <c r="I313" s="160">
        <v>238</v>
      </c>
      <c r="J313" s="160"/>
      <c r="K313" s="160">
        <v>8035</v>
      </c>
      <c r="L313" s="160">
        <v>0.97123171763568239</v>
      </c>
      <c r="M313" s="160" t="s">
        <v>78</v>
      </c>
    </row>
    <row r="314" spans="2:13">
      <c r="B314" s="164">
        <v>20241112</v>
      </c>
      <c r="C314" s="159" t="s">
        <v>60</v>
      </c>
      <c r="D314" s="160">
        <v>430</v>
      </c>
      <c r="E314" s="160"/>
      <c r="F314" s="160"/>
      <c r="G314" s="160"/>
      <c r="H314" s="160">
        <v>8273</v>
      </c>
      <c r="I314" s="160">
        <v>238</v>
      </c>
      <c r="J314" s="160"/>
      <c r="K314" s="160">
        <v>8035</v>
      </c>
      <c r="L314" s="160">
        <v>0.97123171763568239</v>
      </c>
      <c r="M314" s="160" t="s">
        <v>78</v>
      </c>
    </row>
    <row r="315" spans="2:13">
      <c r="B315" s="164">
        <v>20241112</v>
      </c>
      <c r="C315" s="159" t="s">
        <v>60</v>
      </c>
      <c r="D315" s="160">
        <v>530</v>
      </c>
      <c r="E315" s="160"/>
      <c r="F315" s="160"/>
      <c r="G315" s="160"/>
      <c r="H315" s="160">
        <v>8273</v>
      </c>
      <c r="I315" s="160">
        <v>238</v>
      </c>
      <c r="J315" s="160"/>
      <c r="K315" s="160">
        <v>8035</v>
      </c>
      <c r="L315" s="160">
        <v>0.97123171763568239</v>
      </c>
      <c r="M315" s="160" t="s">
        <v>78</v>
      </c>
    </row>
    <row r="316" spans="2:13">
      <c r="B316" s="164">
        <v>20241112</v>
      </c>
      <c r="C316" s="159" t="s">
        <v>60</v>
      </c>
      <c r="D316" s="160">
        <v>630</v>
      </c>
      <c r="E316" s="160"/>
      <c r="F316" s="160"/>
      <c r="G316" s="160"/>
      <c r="H316" s="160">
        <v>8273</v>
      </c>
      <c r="I316" s="160">
        <v>238</v>
      </c>
      <c r="J316" s="160"/>
      <c r="K316" s="160">
        <v>8035</v>
      </c>
      <c r="L316" s="160">
        <v>0.97123171763568239</v>
      </c>
      <c r="M316" s="160" t="s">
        <v>78</v>
      </c>
    </row>
    <row r="317" spans="2:13">
      <c r="B317" s="164">
        <v>20241112</v>
      </c>
      <c r="C317" s="159" t="s">
        <v>60</v>
      </c>
      <c r="D317" s="160">
        <v>730</v>
      </c>
      <c r="E317" s="160"/>
      <c r="F317" s="160"/>
      <c r="G317" s="160"/>
      <c r="H317" s="160">
        <v>10429</v>
      </c>
      <c r="I317" s="160">
        <v>225</v>
      </c>
      <c r="J317" s="160"/>
      <c r="K317" s="160">
        <v>10204</v>
      </c>
      <c r="L317" s="160">
        <v>0.97842554415571958</v>
      </c>
      <c r="M317" s="160" t="s">
        <v>78</v>
      </c>
    </row>
    <row r="318" spans="2:13">
      <c r="B318" s="164">
        <v>20241112</v>
      </c>
      <c r="C318" s="159" t="s">
        <v>60</v>
      </c>
      <c r="D318" s="160">
        <v>830</v>
      </c>
      <c r="E318" s="160"/>
      <c r="F318" s="160"/>
      <c r="G318" s="160"/>
      <c r="H318" s="160">
        <v>10429</v>
      </c>
      <c r="I318" s="160">
        <v>260</v>
      </c>
      <c r="J318" s="160"/>
      <c r="K318" s="160">
        <v>10169</v>
      </c>
      <c r="L318" s="160">
        <v>0.97506951769105377</v>
      </c>
      <c r="M318" s="160" t="s">
        <v>78</v>
      </c>
    </row>
    <row r="319" spans="2:13">
      <c r="B319" s="164">
        <v>20241112</v>
      </c>
      <c r="C319" s="159" t="s">
        <v>60</v>
      </c>
      <c r="D319" s="160">
        <v>1530</v>
      </c>
      <c r="E319" s="160"/>
      <c r="F319" s="160"/>
      <c r="G319" s="160"/>
      <c r="H319" s="160">
        <v>10929</v>
      </c>
      <c r="I319" s="160">
        <v>247</v>
      </c>
      <c r="J319" s="160"/>
      <c r="K319" s="160">
        <v>10682</v>
      </c>
      <c r="L319" s="160">
        <v>0.97739957910147313</v>
      </c>
      <c r="M319" s="160" t="s">
        <v>78</v>
      </c>
    </row>
    <row r="320" spans="2:13">
      <c r="B320" s="164">
        <v>20241112</v>
      </c>
      <c r="C320" s="159" t="s">
        <v>60</v>
      </c>
      <c r="D320" s="160">
        <v>1630</v>
      </c>
      <c r="E320" s="160"/>
      <c r="F320" s="160"/>
      <c r="G320" s="160"/>
      <c r="H320" s="160">
        <v>10929</v>
      </c>
      <c r="I320" s="160">
        <v>238</v>
      </c>
      <c r="J320" s="160"/>
      <c r="K320" s="160">
        <v>10691</v>
      </c>
      <c r="L320" s="160">
        <v>0.97822307621923321</v>
      </c>
      <c r="M320" s="160" t="s">
        <v>78</v>
      </c>
    </row>
    <row r="321" spans="2:13">
      <c r="B321" s="164">
        <v>20241112</v>
      </c>
      <c r="C321" s="159" t="s">
        <v>60</v>
      </c>
      <c r="D321" s="160">
        <v>1730</v>
      </c>
      <c r="E321" s="160"/>
      <c r="F321" s="160"/>
      <c r="G321" s="160"/>
      <c r="H321" s="160">
        <v>10929</v>
      </c>
      <c r="I321" s="160">
        <v>258</v>
      </c>
      <c r="J321" s="160"/>
      <c r="K321" s="160">
        <v>10671</v>
      </c>
      <c r="L321" s="160">
        <v>0.97639308262421076</v>
      </c>
      <c r="M321" s="160" t="s">
        <v>78</v>
      </c>
    </row>
    <row r="322" spans="2:13">
      <c r="B322" s="164">
        <v>20241112</v>
      </c>
      <c r="C322" s="159" t="s">
        <v>60</v>
      </c>
      <c r="D322" s="160">
        <v>1830</v>
      </c>
      <c r="E322" s="160"/>
      <c r="F322" s="160"/>
      <c r="G322" s="160"/>
      <c r="H322" s="160">
        <v>11013</v>
      </c>
      <c r="I322" s="160">
        <v>223</v>
      </c>
      <c r="J322" s="160"/>
      <c r="K322" s="160">
        <v>10790</v>
      </c>
      <c r="L322" s="160">
        <v>0.97975120312358122</v>
      </c>
      <c r="M322" s="160" t="s">
        <v>78</v>
      </c>
    </row>
    <row r="323" spans="2:13">
      <c r="B323" s="164">
        <v>20241112</v>
      </c>
      <c r="C323" s="159" t="s">
        <v>60</v>
      </c>
      <c r="D323" s="160">
        <v>1930</v>
      </c>
      <c r="E323" s="160"/>
      <c r="F323" s="160"/>
      <c r="G323" s="160"/>
      <c r="H323" s="160">
        <v>11013</v>
      </c>
      <c r="I323" s="160">
        <v>231</v>
      </c>
      <c r="J323" s="160"/>
      <c r="K323" s="160">
        <v>10782</v>
      </c>
      <c r="L323" s="160">
        <v>0.9790247888858622</v>
      </c>
      <c r="M323" s="160" t="s">
        <v>78</v>
      </c>
    </row>
    <row r="324" spans="2:13">
      <c r="B324" s="164">
        <v>20241112</v>
      </c>
      <c r="C324" s="159" t="s">
        <v>60</v>
      </c>
      <c r="D324" s="160">
        <v>2030</v>
      </c>
      <c r="E324" s="160"/>
      <c r="F324" s="160"/>
      <c r="G324" s="160"/>
      <c r="H324" s="160">
        <v>11013</v>
      </c>
      <c r="I324" s="160">
        <v>233</v>
      </c>
      <c r="J324" s="160"/>
      <c r="K324" s="160">
        <v>10780</v>
      </c>
      <c r="L324" s="160">
        <v>0.97884318532643244</v>
      </c>
      <c r="M324" s="160" t="s">
        <v>78</v>
      </c>
    </row>
    <row r="325" spans="2:13">
      <c r="B325" s="164">
        <v>20241112</v>
      </c>
      <c r="C325" s="159" t="s">
        <v>60</v>
      </c>
      <c r="D325" s="160">
        <v>2130</v>
      </c>
      <c r="E325" s="160"/>
      <c r="F325" s="160"/>
      <c r="G325" s="160"/>
      <c r="H325" s="160">
        <v>8586</v>
      </c>
      <c r="I325" s="160">
        <v>216</v>
      </c>
      <c r="J325" s="160"/>
      <c r="K325" s="160">
        <v>8370</v>
      </c>
      <c r="L325" s="160">
        <v>0.97484276729559749</v>
      </c>
      <c r="M325" s="160" t="s">
        <v>78</v>
      </c>
    </row>
    <row r="326" spans="2:13">
      <c r="B326" s="164">
        <v>20241112</v>
      </c>
      <c r="C326" s="159" t="s">
        <v>60</v>
      </c>
      <c r="D326" s="160">
        <v>2230</v>
      </c>
      <c r="E326" s="160"/>
      <c r="F326" s="160"/>
      <c r="G326" s="160"/>
      <c r="H326" s="160">
        <v>8586</v>
      </c>
      <c r="I326" s="160">
        <v>199</v>
      </c>
      <c r="J326" s="160"/>
      <c r="K326" s="160">
        <v>8387</v>
      </c>
      <c r="L326" s="160">
        <v>0.97682273468436986</v>
      </c>
      <c r="M326" s="160" t="s">
        <v>78</v>
      </c>
    </row>
    <row r="327" spans="2:13">
      <c r="B327" s="164">
        <v>20241112</v>
      </c>
      <c r="C327" s="159" t="s">
        <v>60</v>
      </c>
      <c r="D327" s="160">
        <v>2330</v>
      </c>
      <c r="E327" s="160"/>
      <c r="F327" s="160"/>
      <c r="G327" s="160"/>
      <c r="H327" s="160">
        <v>9058</v>
      </c>
      <c r="I327" s="160">
        <v>199</v>
      </c>
      <c r="J327" s="160"/>
      <c r="K327" s="160">
        <v>8859</v>
      </c>
      <c r="L327" s="160">
        <v>0.97803047030249501</v>
      </c>
      <c r="M327" s="160" t="s">
        <v>78</v>
      </c>
    </row>
    <row r="328" spans="2:13">
      <c r="B328" s="164">
        <v>20241115</v>
      </c>
      <c r="C328" s="159" t="s">
        <v>60</v>
      </c>
      <c r="D328" s="160">
        <v>1530</v>
      </c>
      <c r="E328" s="160">
        <v>7101</v>
      </c>
      <c r="F328" s="160"/>
      <c r="G328" s="160"/>
      <c r="H328" s="160">
        <v>10005</v>
      </c>
      <c r="I328" s="160">
        <v>221</v>
      </c>
      <c r="J328" s="160" t="s">
        <v>45</v>
      </c>
      <c r="K328" s="160">
        <v>9784</v>
      </c>
      <c r="L328" s="160">
        <v>0.97791104447776112</v>
      </c>
      <c r="M328" s="160" t="s">
        <v>78</v>
      </c>
    </row>
    <row r="329" spans="2:13">
      <c r="B329" s="164">
        <v>20241115</v>
      </c>
      <c r="C329" s="159" t="s">
        <v>60</v>
      </c>
      <c r="D329" s="160">
        <v>1630</v>
      </c>
      <c r="E329" s="160">
        <v>7101</v>
      </c>
      <c r="F329" s="160"/>
      <c r="G329" s="160"/>
      <c r="H329" s="160">
        <v>10005</v>
      </c>
      <c r="I329" s="160">
        <v>221</v>
      </c>
      <c r="J329" s="160" t="s">
        <v>45</v>
      </c>
      <c r="K329" s="160">
        <v>9784</v>
      </c>
      <c r="L329" s="160">
        <v>0.97791104447776112</v>
      </c>
      <c r="M329" s="160" t="s">
        <v>78</v>
      </c>
    </row>
    <row r="330" spans="2:13">
      <c r="B330" s="164">
        <v>20241115</v>
      </c>
      <c r="C330" s="159" t="s">
        <v>60</v>
      </c>
      <c r="D330" s="160">
        <v>1730</v>
      </c>
      <c r="E330" s="160">
        <v>7101</v>
      </c>
      <c r="F330" s="160"/>
      <c r="G330" s="160"/>
      <c r="H330" s="160">
        <v>10005</v>
      </c>
      <c r="I330" s="160">
        <v>221</v>
      </c>
      <c r="J330" s="160" t="s">
        <v>45</v>
      </c>
      <c r="K330" s="160">
        <v>9784</v>
      </c>
      <c r="L330" s="160">
        <v>0.97791104447776112</v>
      </c>
      <c r="M330" s="160" t="s">
        <v>78</v>
      </c>
    </row>
    <row r="331" spans="2:13">
      <c r="B331" s="164">
        <v>20241115</v>
      </c>
      <c r="C331" s="159" t="s">
        <v>60</v>
      </c>
      <c r="D331" s="160">
        <v>1830</v>
      </c>
      <c r="E331" s="160">
        <v>7084</v>
      </c>
      <c r="F331" s="160"/>
      <c r="G331" s="160"/>
      <c r="H331" s="160">
        <v>9507</v>
      </c>
      <c r="I331" s="160">
        <v>204</v>
      </c>
      <c r="J331" s="160" t="s">
        <v>45</v>
      </c>
      <c r="K331" s="160">
        <v>9303</v>
      </c>
      <c r="L331" s="160">
        <v>0.97854212685389708</v>
      </c>
      <c r="M331" s="160" t="s">
        <v>78</v>
      </c>
    </row>
    <row r="332" spans="2:13">
      <c r="B332" s="164">
        <v>20241115</v>
      </c>
      <c r="C332" s="159" t="s">
        <v>60</v>
      </c>
      <c r="D332" s="160">
        <v>1930</v>
      </c>
      <c r="E332" s="160">
        <v>7084</v>
      </c>
      <c r="F332" s="160"/>
      <c r="G332" s="160"/>
      <c r="H332" s="160">
        <v>9507</v>
      </c>
      <c r="I332" s="160">
        <v>204</v>
      </c>
      <c r="J332" s="160" t="s">
        <v>45</v>
      </c>
      <c r="K332" s="160">
        <v>9303</v>
      </c>
      <c r="L332" s="160">
        <v>0.97854212685389708</v>
      </c>
      <c r="M332" s="160" t="s">
        <v>78</v>
      </c>
    </row>
    <row r="333" spans="2:13">
      <c r="B333" s="164">
        <v>20241115</v>
      </c>
      <c r="C333" s="159" t="s">
        <v>60</v>
      </c>
      <c r="D333" s="160">
        <v>2030</v>
      </c>
      <c r="E333" s="160">
        <v>7105</v>
      </c>
      <c r="F333" s="160"/>
      <c r="G333" s="160"/>
      <c r="H333" s="160">
        <v>9507</v>
      </c>
      <c r="I333" s="160">
        <v>225</v>
      </c>
      <c r="J333" s="160" t="s">
        <v>45</v>
      </c>
      <c r="K333" s="160">
        <v>9282</v>
      </c>
      <c r="L333" s="160">
        <v>0.97633322814768064</v>
      </c>
      <c r="M333" s="160" t="s">
        <v>78</v>
      </c>
    </row>
    <row r="334" spans="2:13">
      <c r="B334" s="164">
        <v>20241116</v>
      </c>
      <c r="C334" s="159" t="s">
        <v>60</v>
      </c>
      <c r="D334" s="160">
        <v>730</v>
      </c>
      <c r="E334" s="160"/>
      <c r="F334" s="160"/>
      <c r="G334" s="160"/>
      <c r="H334" s="160"/>
      <c r="I334" s="160">
        <v>227</v>
      </c>
      <c r="J334" s="160"/>
      <c r="K334" s="160">
        <v>-227</v>
      </c>
      <c r="L334" s="160"/>
      <c r="M334" s="160" t="s">
        <v>79</v>
      </c>
    </row>
    <row r="335" spans="2:13">
      <c r="B335" s="164">
        <v>20241116</v>
      </c>
      <c r="C335" s="159" t="s">
        <v>60</v>
      </c>
      <c r="D335" s="160">
        <v>830</v>
      </c>
      <c r="E335" s="160"/>
      <c r="F335" s="160"/>
      <c r="G335" s="160"/>
      <c r="H335" s="160"/>
      <c r="I335" s="160">
        <v>239</v>
      </c>
      <c r="J335" s="160"/>
      <c r="K335" s="160">
        <v>-239</v>
      </c>
      <c r="L335" s="160"/>
      <c r="M335" s="160" t="s">
        <v>79</v>
      </c>
    </row>
    <row r="336" spans="2:13">
      <c r="B336" s="164">
        <v>20241116</v>
      </c>
      <c r="C336" s="159" t="s">
        <v>60</v>
      </c>
      <c r="D336" s="160">
        <v>1530</v>
      </c>
      <c r="E336" s="160"/>
      <c r="F336" s="160"/>
      <c r="G336" s="160"/>
      <c r="H336" s="160"/>
      <c r="I336" s="160">
        <v>253</v>
      </c>
      <c r="J336" s="160"/>
      <c r="K336" s="160">
        <v>-253</v>
      </c>
      <c r="L336" s="160"/>
      <c r="M336" s="160" t="s">
        <v>79</v>
      </c>
    </row>
    <row r="337" spans="2:13">
      <c r="B337" s="164">
        <v>20241116</v>
      </c>
      <c r="C337" s="159" t="s">
        <v>60</v>
      </c>
      <c r="D337" s="160">
        <v>1630</v>
      </c>
      <c r="E337" s="160"/>
      <c r="F337" s="160"/>
      <c r="G337" s="160"/>
      <c r="H337" s="160"/>
      <c r="I337" s="160">
        <v>183</v>
      </c>
      <c r="J337" s="160"/>
      <c r="K337" s="160">
        <v>-183</v>
      </c>
      <c r="L337" s="160"/>
      <c r="M337" s="160" t="s">
        <v>79</v>
      </c>
    </row>
    <row r="338" spans="2:13">
      <c r="B338" s="164">
        <v>20241116</v>
      </c>
      <c r="C338" s="159" t="s">
        <v>60</v>
      </c>
      <c r="D338" s="160">
        <v>1730</v>
      </c>
      <c r="E338" s="160"/>
      <c r="F338" s="160"/>
      <c r="G338" s="160"/>
      <c r="H338" s="160"/>
      <c r="I338" s="160">
        <v>241</v>
      </c>
      <c r="J338" s="160"/>
      <c r="K338" s="160">
        <v>-241</v>
      </c>
      <c r="L338" s="160"/>
      <c r="M338" s="160" t="s">
        <v>79</v>
      </c>
    </row>
    <row r="339" spans="2:13">
      <c r="B339" s="164">
        <v>20241116</v>
      </c>
      <c r="C339" s="159" t="s">
        <v>60</v>
      </c>
      <c r="D339" s="160">
        <v>1830</v>
      </c>
      <c r="E339" s="160"/>
      <c r="F339" s="160"/>
      <c r="G339" s="160"/>
      <c r="H339" s="160"/>
      <c r="I339" s="160">
        <v>-4364</v>
      </c>
      <c r="J339" s="160"/>
      <c r="K339" s="160">
        <v>4364</v>
      </c>
      <c r="L339" s="160"/>
      <c r="M339" s="160" t="s">
        <v>79</v>
      </c>
    </row>
    <row r="340" spans="2:13">
      <c r="B340" s="164">
        <v>20241116</v>
      </c>
      <c r="C340" s="159" t="s">
        <v>60</v>
      </c>
      <c r="D340" s="160">
        <v>1930</v>
      </c>
      <c r="E340" s="160"/>
      <c r="F340" s="160"/>
      <c r="G340" s="160"/>
      <c r="H340" s="160"/>
      <c r="I340" s="160">
        <v>-4364</v>
      </c>
      <c r="J340" s="160"/>
      <c r="K340" s="160">
        <v>4364</v>
      </c>
      <c r="L340" s="160"/>
      <c r="M340" s="160" t="s">
        <v>79</v>
      </c>
    </row>
    <row r="341" spans="2:13">
      <c r="B341" s="164">
        <v>20241116</v>
      </c>
      <c r="C341" s="159" t="s">
        <v>60</v>
      </c>
      <c r="D341" s="160">
        <v>2030</v>
      </c>
      <c r="E341" s="160"/>
      <c r="F341" s="160"/>
      <c r="G341" s="160"/>
      <c r="H341" s="160"/>
      <c r="I341" s="160">
        <v>-4364</v>
      </c>
      <c r="J341" s="160"/>
      <c r="K341" s="160">
        <v>4364</v>
      </c>
      <c r="L341" s="160"/>
      <c r="M341" s="160" t="s">
        <v>79</v>
      </c>
    </row>
    <row r="342" spans="2:13">
      <c r="B342" s="164">
        <v>20241116</v>
      </c>
      <c r="C342" s="159" t="s">
        <v>60</v>
      </c>
      <c r="D342" s="160">
        <v>2130</v>
      </c>
      <c r="E342" s="160"/>
      <c r="F342" s="160"/>
      <c r="G342" s="160"/>
      <c r="H342" s="160"/>
      <c r="I342" s="160">
        <v>-1608</v>
      </c>
      <c r="J342" s="160"/>
      <c r="K342" s="160">
        <v>1608</v>
      </c>
      <c r="L342" s="160"/>
      <c r="M342" s="160" t="s">
        <v>79</v>
      </c>
    </row>
    <row r="343" spans="2:13">
      <c r="B343" s="164">
        <v>20241116</v>
      </c>
      <c r="C343" s="159" t="s">
        <v>60</v>
      </c>
      <c r="D343" s="160">
        <v>2230</v>
      </c>
      <c r="E343" s="160"/>
      <c r="F343" s="160"/>
      <c r="G343" s="160"/>
      <c r="H343" s="160"/>
      <c r="I343" s="160">
        <v>-1608</v>
      </c>
      <c r="J343" s="160"/>
      <c r="K343" s="160">
        <v>1608</v>
      </c>
      <c r="L343" s="160"/>
      <c r="M343" s="160" t="s">
        <v>79</v>
      </c>
    </row>
    <row r="344" spans="2:13">
      <c r="B344" s="164">
        <v>20241116</v>
      </c>
      <c r="C344" s="159" t="s">
        <v>60</v>
      </c>
      <c r="D344" s="160">
        <v>2330</v>
      </c>
      <c r="E344" s="160"/>
      <c r="F344" s="160"/>
      <c r="G344" s="160"/>
      <c r="H344" s="160"/>
      <c r="I344" s="160">
        <v>-768</v>
      </c>
      <c r="J344" s="160"/>
      <c r="K344" s="160">
        <v>768</v>
      </c>
      <c r="L344" s="160"/>
      <c r="M344" s="160" t="s">
        <v>79</v>
      </c>
    </row>
    <row r="345" spans="2:13">
      <c r="B345" s="164">
        <v>20241117</v>
      </c>
      <c r="C345" s="159" t="s">
        <v>60</v>
      </c>
      <c r="D345" s="160">
        <v>1230</v>
      </c>
      <c r="E345" s="160"/>
      <c r="F345" s="160">
        <v>7847</v>
      </c>
      <c r="G345" s="160">
        <v>776</v>
      </c>
      <c r="H345" s="160">
        <v>5418</v>
      </c>
      <c r="I345" s="160">
        <v>193</v>
      </c>
      <c r="J345" s="160" t="s">
        <v>45</v>
      </c>
      <c r="K345" s="160">
        <v>5225</v>
      </c>
      <c r="L345" s="160">
        <v>0.96437799926172019</v>
      </c>
      <c r="M345" s="160" t="s">
        <v>78</v>
      </c>
    </row>
    <row r="346" spans="2:13">
      <c r="B346" s="164">
        <v>20241117</v>
      </c>
      <c r="C346" s="159" t="s">
        <v>60</v>
      </c>
      <c r="D346" s="160">
        <v>1330</v>
      </c>
      <c r="E346" s="160"/>
      <c r="F346" s="160">
        <v>7818</v>
      </c>
      <c r="G346" s="160">
        <v>773</v>
      </c>
      <c r="H346" s="160">
        <v>5418</v>
      </c>
      <c r="I346" s="160">
        <v>164</v>
      </c>
      <c r="J346" s="160" t="s">
        <v>45</v>
      </c>
      <c r="K346" s="160">
        <v>5254</v>
      </c>
      <c r="L346" s="160">
        <v>0.96973052787006275</v>
      </c>
      <c r="M346" s="160" t="s">
        <v>78</v>
      </c>
    </row>
    <row r="347" spans="2:13">
      <c r="B347" s="164">
        <v>20241117</v>
      </c>
      <c r="C347" s="159" t="s">
        <v>60</v>
      </c>
      <c r="D347" s="160">
        <v>1430</v>
      </c>
      <c r="E347" s="160"/>
      <c r="F347" s="160">
        <v>7818</v>
      </c>
      <c r="G347" s="160">
        <v>773</v>
      </c>
      <c r="H347" s="160">
        <v>5418</v>
      </c>
      <c r="I347" s="160">
        <v>164</v>
      </c>
      <c r="J347" s="160" t="s">
        <v>45</v>
      </c>
      <c r="K347" s="160">
        <v>5254</v>
      </c>
      <c r="L347" s="160">
        <v>0.96973052787006275</v>
      </c>
      <c r="M347" s="160" t="s">
        <v>78</v>
      </c>
    </row>
    <row r="348" spans="2:13">
      <c r="B348" s="164">
        <v>20241118</v>
      </c>
      <c r="C348" s="159" t="s">
        <v>60</v>
      </c>
      <c r="D348" s="160">
        <v>2330</v>
      </c>
      <c r="E348" s="160">
        <v>7959</v>
      </c>
      <c r="F348" s="160"/>
      <c r="G348" s="160"/>
      <c r="H348" s="160">
        <v>827</v>
      </c>
      <c r="I348" s="160">
        <v>387</v>
      </c>
      <c r="J348" s="160" t="s">
        <v>45</v>
      </c>
      <c r="K348" s="160">
        <v>440</v>
      </c>
      <c r="L348" s="160">
        <v>0.53204353083434097</v>
      </c>
      <c r="M348" s="160" t="s">
        <v>80</v>
      </c>
    </row>
    <row r="349" spans="2:13">
      <c r="B349" s="164">
        <v>20241120</v>
      </c>
      <c r="C349" s="159" t="s">
        <v>60</v>
      </c>
      <c r="D349" s="160">
        <v>1230</v>
      </c>
      <c r="E349" s="160"/>
      <c r="F349" s="160">
        <v>6353</v>
      </c>
      <c r="G349" s="160">
        <v>552</v>
      </c>
      <c r="H349" s="160">
        <v>5762</v>
      </c>
      <c r="I349" s="160">
        <v>194</v>
      </c>
      <c r="J349" s="160" t="s">
        <v>45</v>
      </c>
      <c r="K349" s="160">
        <v>5568</v>
      </c>
      <c r="L349" s="160">
        <v>0.96633113502256163</v>
      </c>
      <c r="M349" s="160" t="s">
        <v>78</v>
      </c>
    </row>
    <row r="350" spans="2:13">
      <c r="B350" s="164">
        <v>20241120</v>
      </c>
      <c r="C350" s="159" t="s">
        <v>60</v>
      </c>
      <c r="D350" s="160">
        <v>1330</v>
      </c>
      <c r="E350" s="160"/>
      <c r="F350" s="160">
        <v>6353</v>
      </c>
      <c r="G350" s="160">
        <v>552</v>
      </c>
      <c r="H350" s="160">
        <v>5762</v>
      </c>
      <c r="I350" s="160">
        <v>194</v>
      </c>
      <c r="J350" s="160" t="s">
        <v>45</v>
      </c>
      <c r="K350" s="160">
        <v>5568</v>
      </c>
      <c r="L350" s="160">
        <v>0.96633113502256163</v>
      </c>
      <c r="M350" s="160" t="s">
        <v>78</v>
      </c>
    </row>
    <row r="351" spans="2:13">
      <c r="B351" s="164">
        <v>20241120</v>
      </c>
      <c r="C351" s="159" t="s">
        <v>60</v>
      </c>
      <c r="D351" s="160">
        <v>1430</v>
      </c>
      <c r="E351" s="160"/>
      <c r="F351" s="160">
        <v>6340</v>
      </c>
      <c r="G351" s="160">
        <v>551</v>
      </c>
      <c r="H351" s="160">
        <v>5762</v>
      </c>
      <c r="I351" s="160">
        <v>181</v>
      </c>
      <c r="J351" s="160" t="s">
        <v>45</v>
      </c>
      <c r="K351" s="160">
        <v>5581</v>
      </c>
      <c r="L351" s="160">
        <v>0.96858729607775074</v>
      </c>
      <c r="M351" s="160" t="s">
        <v>78</v>
      </c>
    </row>
    <row r="352" spans="2:13">
      <c r="B352" s="164">
        <v>20241121</v>
      </c>
      <c r="C352" s="159" t="s">
        <v>60</v>
      </c>
      <c r="D352" s="160">
        <v>730</v>
      </c>
      <c r="E352" s="160">
        <v>6902</v>
      </c>
      <c r="F352" s="160"/>
      <c r="G352" s="160"/>
      <c r="H352" s="160">
        <v>7547</v>
      </c>
      <c r="I352" s="160">
        <v>222</v>
      </c>
      <c r="J352" s="160" t="s">
        <v>45</v>
      </c>
      <c r="K352" s="160">
        <v>7325</v>
      </c>
      <c r="L352" s="160">
        <v>0.97058433814760836</v>
      </c>
      <c r="M352" s="160" t="s">
        <v>78</v>
      </c>
    </row>
    <row r="353" spans="2:13">
      <c r="B353" s="164">
        <v>20241121</v>
      </c>
      <c r="C353" s="159" t="s">
        <v>60</v>
      </c>
      <c r="D353" s="160">
        <v>830</v>
      </c>
      <c r="E353" s="160">
        <v>6924</v>
      </c>
      <c r="F353" s="160"/>
      <c r="G353" s="160"/>
      <c r="H353" s="160">
        <v>7547</v>
      </c>
      <c r="I353" s="160">
        <v>244</v>
      </c>
      <c r="J353" s="160" t="s">
        <v>45</v>
      </c>
      <c r="K353" s="160">
        <v>7303</v>
      </c>
      <c r="L353" s="160">
        <v>0.96766927255863255</v>
      </c>
      <c r="M353" s="160" t="s">
        <v>78</v>
      </c>
    </row>
    <row r="354" spans="2:13">
      <c r="B354" s="164">
        <v>20241121</v>
      </c>
      <c r="C354" s="159" t="s">
        <v>60</v>
      </c>
      <c r="D354" s="160">
        <v>930</v>
      </c>
      <c r="E354" s="160">
        <v>6929</v>
      </c>
      <c r="F354" s="160"/>
      <c r="G354" s="160"/>
      <c r="H354" s="160">
        <v>7039</v>
      </c>
      <c r="I354" s="160">
        <v>249</v>
      </c>
      <c r="J354" s="160" t="s">
        <v>45</v>
      </c>
      <c r="K354" s="160">
        <v>6790</v>
      </c>
      <c r="L354" s="160">
        <v>0.96462565705355874</v>
      </c>
      <c r="M354" s="160" t="s">
        <v>78</v>
      </c>
    </row>
    <row r="355" spans="2:13">
      <c r="B355" s="164">
        <v>20241121</v>
      </c>
      <c r="C355" s="159" t="s">
        <v>60</v>
      </c>
      <c r="D355" s="160">
        <v>1030</v>
      </c>
      <c r="E355" s="160">
        <v>6873</v>
      </c>
      <c r="F355" s="160"/>
      <c r="G355" s="160"/>
      <c r="H355" s="160">
        <v>7039</v>
      </c>
      <c r="I355" s="160">
        <v>193</v>
      </c>
      <c r="J355" s="160" t="s">
        <v>45</v>
      </c>
      <c r="K355" s="160">
        <v>6846</v>
      </c>
      <c r="L355" s="160">
        <v>0.97258133257564994</v>
      </c>
      <c r="M355" s="160" t="s">
        <v>78</v>
      </c>
    </row>
    <row r="356" spans="2:13">
      <c r="B356" s="164">
        <v>20241121</v>
      </c>
      <c r="C356" s="159" t="s">
        <v>60</v>
      </c>
      <c r="D356" s="160">
        <v>1130</v>
      </c>
      <c r="E356" s="160">
        <v>6926</v>
      </c>
      <c r="F356" s="160"/>
      <c r="G356" s="160"/>
      <c r="H356" s="160">
        <v>7039</v>
      </c>
      <c r="I356" s="160">
        <v>246</v>
      </c>
      <c r="J356" s="160" t="s">
        <v>45</v>
      </c>
      <c r="K356" s="160">
        <v>6793</v>
      </c>
      <c r="L356" s="160">
        <v>0.96505185395652793</v>
      </c>
      <c r="M356" s="160" t="s">
        <v>78</v>
      </c>
    </row>
    <row r="357" spans="2:13">
      <c r="B357" s="164">
        <v>20241121</v>
      </c>
      <c r="C357" s="159" t="s">
        <v>60</v>
      </c>
      <c r="D357" s="160">
        <v>1230</v>
      </c>
      <c r="E357" s="160">
        <v>6948</v>
      </c>
      <c r="F357" s="160"/>
      <c r="G357" s="160"/>
      <c r="H357" s="160">
        <v>6242</v>
      </c>
      <c r="I357" s="160">
        <v>268</v>
      </c>
      <c r="J357" s="160" t="s">
        <v>45</v>
      </c>
      <c r="K357" s="160">
        <v>5974</v>
      </c>
      <c r="L357" s="160">
        <v>0.9570650432553669</v>
      </c>
      <c r="M357" s="160" t="s">
        <v>78</v>
      </c>
    </row>
    <row r="358" spans="2:13">
      <c r="B358" s="164">
        <v>20241121</v>
      </c>
      <c r="C358" s="159" t="s">
        <v>60</v>
      </c>
      <c r="D358" s="160">
        <v>1330</v>
      </c>
      <c r="E358" s="160">
        <v>6931</v>
      </c>
      <c r="F358" s="160"/>
      <c r="G358" s="160"/>
      <c r="H358" s="160">
        <v>6242</v>
      </c>
      <c r="I358" s="160">
        <v>251</v>
      </c>
      <c r="J358" s="160" t="s">
        <v>45</v>
      </c>
      <c r="K358" s="160">
        <v>5991</v>
      </c>
      <c r="L358" s="160">
        <v>0.95978852931752645</v>
      </c>
      <c r="M358" s="160" t="s">
        <v>78</v>
      </c>
    </row>
    <row r="359" spans="2:13">
      <c r="B359" s="164">
        <v>20241121</v>
      </c>
      <c r="C359" s="159" t="s">
        <v>60</v>
      </c>
      <c r="D359" s="160">
        <v>1430</v>
      </c>
      <c r="E359" s="160">
        <v>6900</v>
      </c>
      <c r="F359" s="160"/>
      <c r="G359" s="160"/>
      <c r="H359" s="160">
        <v>6242</v>
      </c>
      <c r="I359" s="160">
        <v>220</v>
      </c>
      <c r="J359" s="160" t="s">
        <v>45</v>
      </c>
      <c r="K359" s="160">
        <v>6022</v>
      </c>
      <c r="L359" s="160">
        <v>0.96475488625440564</v>
      </c>
      <c r="M359" s="160" t="s">
        <v>78</v>
      </c>
    </row>
    <row r="360" spans="2:13">
      <c r="B360" s="164">
        <v>20241121</v>
      </c>
      <c r="C360" s="159" t="s">
        <v>60</v>
      </c>
      <c r="D360" s="160">
        <v>1830</v>
      </c>
      <c r="E360" s="160"/>
      <c r="F360" s="160">
        <v>6270</v>
      </c>
      <c r="G360" s="160">
        <v>371</v>
      </c>
      <c r="H360" s="160">
        <v>8240</v>
      </c>
      <c r="I360" s="160">
        <v>192</v>
      </c>
      <c r="J360" s="160" t="s">
        <v>45</v>
      </c>
      <c r="K360" s="160">
        <v>8048</v>
      </c>
      <c r="L360" s="160">
        <v>0.97669902912621365</v>
      </c>
      <c r="M360" s="160" t="s">
        <v>78</v>
      </c>
    </row>
    <row r="361" spans="2:13">
      <c r="B361" s="164">
        <v>20241121</v>
      </c>
      <c r="C361" s="159" t="s">
        <v>60</v>
      </c>
      <c r="D361" s="160">
        <v>1930</v>
      </c>
      <c r="E361" s="160"/>
      <c r="F361" s="160">
        <v>6277</v>
      </c>
      <c r="G361" s="160">
        <v>372</v>
      </c>
      <c r="H361" s="160">
        <v>8240</v>
      </c>
      <c r="I361" s="160">
        <v>199</v>
      </c>
      <c r="J361" s="160" t="s">
        <v>45</v>
      </c>
      <c r="K361" s="160">
        <v>8041</v>
      </c>
      <c r="L361" s="160">
        <v>0.97584951456310676</v>
      </c>
      <c r="M361" s="160" t="s">
        <v>78</v>
      </c>
    </row>
    <row r="362" spans="2:13">
      <c r="B362" s="164">
        <v>20241121</v>
      </c>
      <c r="C362" s="159" t="s">
        <v>60</v>
      </c>
      <c r="D362" s="160">
        <v>2030</v>
      </c>
      <c r="E362" s="160"/>
      <c r="F362" s="160">
        <v>6276</v>
      </c>
      <c r="G362" s="160">
        <v>372</v>
      </c>
      <c r="H362" s="160">
        <v>8240</v>
      </c>
      <c r="I362" s="160">
        <v>198</v>
      </c>
      <c r="J362" s="160" t="s">
        <v>45</v>
      </c>
      <c r="K362" s="160">
        <v>8042</v>
      </c>
      <c r="L362" s="160">
        <v>0.97597087378640779</v>
      </c>
      <c r="M362" s="160" t="s">
        <v>78</v>
      </c>
    </row>
    <row r="363" spans="2:13">
      <c r="B363" s="164">
        <v>20241121</v>
      </c>
      <c r="C363" s="159" t="s">
        <v>60</v>
      </c>
      <c r="D363" s="160">
        <v>2130</v>
      </c>
      <c r="E363" s="160">
        <v>6910</v>
      </c>
      <c r="F363" s="160"/>
      <c r="G363" s="160"/>
      <c r="H363" s="160">
        <v>8126</v>
      </c>
      <c r="I363" s="160">
        <v>230</v>
      </c>
      <c r="J363" s="160" t="s">
        <v>45</v>
      </c>
      <c r="K363" s="160">
        <v>7896</v>
      </c>
      <c r="L363" s="160">
        <v>0.97169579128722616</v>
      </c>
      <c r="M363" s="160" t="s">
        <v>78</v>
      </c>
    </row>
    <row r="364" spans="2:13">
      <c r="B364" s="164">
        <v>20241121</v>
      </c>
      <c r="C364" s="159" t="s">
        <v>60</v>
      </c>
      <c r="D364" s="160">
        <v>2230</v>
      </c>
      <c r="E364" s="160">
        <v>6906</v>
      </c>
      <c r="F364" s="160"/>
      <c r="G364" s="160"/>
      <c r="H364" s="160">
        <v>8126</v>
      </c>
      <c r="I364" s="160">
        <v>226</v>
      </c>
      <c r="J364" s="160" t="s">
        <v>45</v>
      </c>
      <c r="K364" s="160">
        <v>7900</v>
      </c>
      <c r="L364" s="160">
        <v>0.97218803839527446</v>
      </c>
      <c r="M364" s="160" t="s">
        <v>78</v>
      </c>
    </row>
    <row r="365" spans="2:13">
      <c r="B365" s="164">
        <v>20241121</v>
      </c>
      <c r="C365" s="159" t="s">
        <v>60</v>
      </c>
      <c r="D365" s="160">
        <v>2330</v>
      </c>
      <c r="E365" s="160">
        <v>6045</v>
      </c>
      <c r="F365" s="160"/>
      <c r="G365" s="160"/>
      <c r="H365" s="160">
        <v>8149</v>
      </c>
      <c r="I365" s="160">
        <v>175</v>
      </c>
      <c r="J365" s="160" t="s">
        <v>45</v>
      </c>
      <c r="K365" s="160">
        <v>7974</v>
      </c>
      <c r="L365" s="160">
        <v>0.97852497238925018</v>
      </c>
      <c r="M365" s="160" t="s">
        <v>78</v>
      </c>
    </row>
    <row r="366" spans="2:13">
      <c r="B366" s="164">
        <v>20241122</v>
      </c>
      <c r="C366" s="159" t="s">
        <v>60</v>
      </c>
      <c r="D366" s="160">
        <v>330</v>
      </c>
      <c r="E366" s="160">
        <v>6129</v>
      </c>
      <c r="F366" s="160"/>
      <c r="G366" s="160"/>
      <c r="H366" s="160">
        <v>4797</v>
      </c>
      <c r="I366" s="160">
        <v>159</v>
      </c>
      <c r="J366" s="160" t="s">
        <v>45</v>
      </c>
      <c r="K366" s="160">
        <v>4638</v>
      </c>
      <c r="L366" s="160">
        <v>0.96685428392745465</v>
      </c>
      <c r="M366" s="160" t="s">
        <v>78</v>
      </c>
    </row>
    <row r="367" spans="2:13">
      <c r="B367" s="164">
        <v>20241122</v>
      </c>
      <c r="C367" s="159" t="s">
        <v>60</v>
      </c>
      <c r="D367" s="160">
        <v>430</v>
      </c>
      <c r="E367" s="160">
        <v>6129</v>
      </c>
      <c r="F367" s="160"/>
      <c r="G367" s="160"/>
      <c r="H367" s="160">
        <v>4797</v>
      </c>
      <c r="I367" s="160">
        <v>159</v>
      </c>
      <c r="J367" s="160" t="s">
        <v>45</v>
      </c>
      <c r="K367" s="160">
        <v>4638</v>
      </c>
      <c r="L367" s="160">
        <v>0.96685428392745465</v>
      </c>
      <c r="M367" s="160" t="s">
        <v>78</v>
      </c>
    </row>
    <row r="368" spans="2:13">
      <c r="B368" s="164">
        <v>20241122</v>
      </c>
      <c r="C368" s="159" t="s">
        <v>60</v>
      </c>
      <c r="D368" s="160">
        <v>530</v>
      </c>
      <c r="E368" s="160">
        <v>6129</v>
      </c>
      <c r="F368" s="160"/>
      <c r="G368" s="160"/>
      <c r="H368" s="160">
        <v>4797</v>
      </c>
      <c r="I368" s="160">
        <v>159</v>
      </c>
      <c r="J368" s="160" t="s">
        <v>45</v>
      </c>
      <c r="K368" s="160">
        <v>4638</v>
      </c>
      <c r="L368" s="160">
        <v>0.96685428392745465</v>
      </c>
      <c r="M368" s="160" t="s">
        <v>78</v>
      </c>
    </row>
    <row r="369" spans="2:13">
      <c r="B369" s="164">
        <v>20241122</v>
      </c>
      <c r="C369" s="159" t="s">
        <v>60</v>
      </c>
      <c r="D369" s="160">
        <v>630</v>
      </c>
      <c r="E369" s="160">
        <v>6129</v>
      </c>
      <c r="F369" s="160"/>
      <c r="G369" s="160"/>
      <c r="H369" s="160">
        <v>4797</v>
      </c>
      <c r="I369" s="160">
        <v>159</v>
      </c>
      <c r="J369" s="160" t="s">
        <v>45</v>
      </c>
      <c r="K369" s="160">
        <v>4638</v>
      </c>
      <c r="L369" s="160">
        <v>0.96685428392745465</v>
      </c>
      <c r="M369" s="160" t="s">
        <v>78</v>
      </c>
    </row>
    <row r="370" spans="2:13">
      <c r="B370" s="164">
        <v>20241122</v>
      </c>
      <c r="C370" s="159" t="s">
        <v>60</v>
      </c>
      <c r="D370" s="160">
        <v>730</v>
      </c>
      <c r="E370" s="160">
        <v>6904</v>
      </c>
      <c r="F370" s="160"/>
      <c r="G370" s="160"/>
      <c r="H370" s="160">
        <v>6730</v>
      </c>
      <c r="I370" s="160">
        <v>224</v>
      </c>
      <c r="J370" s="160" t="s">
        <v>45</v>
      </c>
      <c r="K370" s="160">
        <v>6506</v>
      </c>
      <c r="L370" s="160">
        <v>0.96671619613670134</v>
      </c>
      <c r="M370" s="160" t="s">
        <v>78</v>
      </c>
    </row>
    <row r="371" spans="2:13">
      <c r="B371" s="164">
        <v>20241122</v>
      </c>
      <c r="C371" s="159" t="s">
        <v>60</v>
      </c>
      <c r="D371" s="160">
        <v>830</v>
      </c>
      <c r="E371" s="160">
        <v>6927</v>
      </c>
      <c r="F371" s="160"/>
      <c r="G371" s="160"/>
      <c r="H371" s="160">
        <v>6730</v>
      </c>
      <c r="I371" s="160">
        <v>247</v>
      </c>
      <c r="J371" s="160" t="s">
        <v>45</v>
      </c>
      <c r="K371" s="160">
        <v>6483</v>
      </c>
      <c r="L371" s="160">
        <v>0.96329866270430908</v>
      </c>
      <c r="M371" s="160" t="s">
        <v>78</v>
      </c>
    </row>
    <row r="372" spans="2:13">
      <c r="B372" s="164">
        <v>20241122</v>
      </c>
      <c r="C372" s="159" t="s">
        <v>60</v>
      </c>
      <c r="D372" s="160">
        <v>1230</v>
      </c>
      <c r="E372" s="160">
        <v>6873</v>
      </c>
      <c r="F372" s="160"/>
      <c r="G372" s="160"/>
      <c r="H372" s="160">
        <v>5999</v>
      </c>
      <c r="I372" s="160">
        <v>193</v>
      </c>
      <c r="J372" s="160" t="s">
        <v>45</v>
      </c>
      <c r="K372" s="160">
        <v>5806</v>
      </c>
      <c r="L372" s="160">
        <v>0.9678279713285548</v>
      </c>
      <c r="M372" s="160" t="s">
        <v>78</v>
      </c>
    </row>
    <row r="373" spans="2:13">
      <c r="B373" s="164">
        <v>20241122</v>
      </c>
      <c r="C373" s="159" t="s">
        <v>60</v>
      </c>
      <c r="D373" s="160">
        <v>1330</v>
      </c>
      <c r="E373" s="160">
        <v>6873</v>
      </c>
      <c r="F373" s="160"/>
      <c r="G373" s="160"/>
      <c r="H373" s="160">
        <v>5999</v>
      </c>
      <c r="I373" s="160">
        <v>193</v>
      </c>
      <c r="J373" s="160" t="s">
        <v>45</v>
      </c>
      <c r="K373" s="160">
        <v>5806</v>
      </c>
      <c r="L373" s="160">
        <v>0.9678279713285548</v>
      </c>
      <c r="M373" s="160" t="s">
        <v>78</v>
      </c>
    </row>
    <row r="374" spans="2:13">
      <c r="B374" s="164">
        <v>20241122</v>
      </c>
      <c r="C374" s="159" t="s">
        <v>60</v>
      </c>
      <c r="D374" s="160">
        <v>1430</v>
      </c>
      <c r="E374" s="160">
        <v>6901</v>
      </c>
      <c r="F374" s="160"/>
      <c r="G374" s="160"/>
      <c r="H374" s="160">
        <v>5999</v>
      </c>
      <c r="I374" s="160">
        <v>221</v>
      </c>
      <c r="J374" s="160" t="s">
        <v>45</v>
      </c>
      <c r="K374" s="160">
        <v>5778</v>
      </c>
      <c r="L374" s="160">
        <v>0.96316052675445907</v>
      </c>
      <c r="M374" s="160" t="s">
        <v>78</v>
      </c>
    </row>
    <row r="375" spans="2:13">
      <c r="B375" s="164">
        <v>20241122</v>
      </c>
      <c r="C375" s="159" t="s">
        <v>60</v>
      </c>
      <c r="D375" s="160">
        <v>1530</v>
      </c>
      <c r="E375" s="160"/>
      <c r="F375" s="160">
        <v>6519</v>
      </c>
      <c r="G375" s="160">
        <v>565</v>
      </c>
      <c r="H375" s="160">
        <v>7418</v>
      </c>
      <c r="I375" s="160">
        <v>235</v>
      </c>
      <c r="J375" s="160" t="s">
        <v>45</v>
      </c>
      <c r="K375" s="160">
        <v>7183</v>
      </c>
      <c r="L375" s="160">
        <v>0.96832030196818553</v>
      </c>
      <c r="M375" s="160" t="s">
        <v>78</v>
      </c>
    </row>
    <row r="376" spans="2:13">
      <c r="B376" s="164">
        <v>20241122</v>
      </c>
      <c r="C376" s="159" t="s">
        <v>60</v>
      </c>
      <c r="D376" s="160">
        <v>1630</v>
      </c>
      <c r="E376" s="160"/>
      <c r="F376" s="160">
        <v>6464</v>
      </c>
      <c r="G376" s="160">
        <v>561</v>
      </c>
      <c r="H376" s="160">
        <v>7418</v>
      </c>
      <c r="I376" s="160">
        <v>180</v>
      </c>
      <c r="J376" s="160" t="s">
        <v>45</v>
      </c>
      <c r="K376" s="160">
        <v>7238</v>
      </c>
      <c r="L376" s="160">
        <v>0.97573469937988677</v>
      </c>
      <c r="M376" s="160" t="s">
        <v>78</v>
      </c>
    </row>
    <row r="377" spans="2:13">
      <c r="B377" s="164">
        <v>20241122</v>
      </c>
      <c r="C377" s="159" t="s">
        <v>60</v>
      </c>
      <c r="D377" s="160">
        <v>1730</v>
      </c>
      <c r="E377" s="160"/>
      <c r="F377" s="160">
        <v>6696</v>
      </c>
      <c r="G377" s="160">
        <v>563</v>
      </c>
      <c r="H377" s="160">
        <v>7373</v>
      </c>
      <c r="I377" s="160">
        <v>212</v>
      </c>
      <c r="J377" s="160" t="s">
        <v>45</v>
      </c>
      <c r="K377" s="160">
        <v>7161</v>
      </c>
      <c r="L377" s="160">
        <v>0.97124643971246438</v>
      </c>
      <c r="M377" s="160" t="s">
        <v>78</v>
      </c>
    </row>
    <row r="378" spans="2:13">
      <c r="B378" s="164">
        <v>20241122</v>
      </c>
      <c r="C378" s="159" t="s">
        <v>60</v>
      </c>
      <c r="D378" s="160">
        <v>1830</v>
      </c>
      <c r="E378" s="160"/>
      <c r="F378" s="160">
        <v>8564</v>
      </c>
      <c r="G378" s="160">
        <v>748</v>
      </c>
      <c r="H378" s="160">
        <v>5826</v>
      </c>
      <c r="I378" s="160">
        <v>161</v>
      </c>
      <c r="J378" s="160" t="s">
        <v>45</v>
      </c>
      <c r="K378" s="160">
        <v>5665</v>
      </c>
      <c r="L378" s="160">
        <v>0.9723652591829729</v>
      </c>
      <c r="M378" s="160" t="s">
        <v>78</v>
      </c>
    </row>
    <row r="379" spans="2:13">
      <c r="B379" s="164">
        <v>20241122</v>
      </c>
      <c r="C379" s="159" t="s">
        <v>60</v>
      </c>
      <c r="D379" s="160">
        <v>1930</v>
      </c>
      <c r="E379" s="160"/>
      <c r="F379" s="160">
        <v>8564</v>
      </c>
      <c r="G379" s="160">
        <v>748</v>
      </c>
      <c r="H379" s="160">
        <v>5826</v>
      </c>
      <c r="I379" s="160">
        <v>161</v>
      </c>
      <c r="J379" s="160" t="s">
        <v>45</v>
      </c>
      <c r="K379" s="160">
        <v>5665</v>
      </c>
      <c r="L379" s="160">
        <v>0.9723652591829729</v>
      </c>
      <c r="M379" s="160" t="s">
        <v>78</v>
      </c>
    </row>
    <row r="380" spans="2:13">
      <c r="B380" s="164">
        <v>20241122</v>
      </c>
      <c r="C380" s="159" t="s">
        <v>60</v>
      </c>
      <c r="D380" s="160">
        <v>2030</v>
      </c>
      <c r="E380" s="160"/>
      <c r="F380" s="160">
        <v>8564</v>
      </c>
      <c r="G380" s="160">
        <v>748</v>
      </c>
      <c r="H380" s="160">
        <v>5826</v>
      </c>
      <c r="I380" s="160">
        <v>161</v>
      </c>
      <c r="J380" s="160" t="s">
        <v>45</v>
      </c>
      <c r="K380" s="160">
        <v>5665</v>
      </c>
      <c r="L380" s="160">
        <v>0.9723652591829729</v>
      </c>
      <c r="M380" s="160" t="s">
        <v>78</v>
      </c>
    </row>
    <row r="381" spans="2:13">
      <c r="B381" s="164">
        <v>20241122</v>
      </c>
      <c r="C381" s="159" t="s">
        <v>60</v>
      </c>
      <c r="D381" s="160">
        <v>2130</v>
      </c>
      <c r="E381" s="160">
        <v>8330</v>
      </c>
      <c r="F381" s="160"/>
      <c r="G381" s="160"/>
      <c r="H381" s="160">
        <v>6123</v>
      </c>
      <c r="I381" s="160">
        <v>190</v>
      </c>
      <c r="J381" s="160" t="s">
        <v>45</v>
      </c>
      <c r="K381" s="160">
        <v>5933</v>
      </c>
      <c r="L381" s="160">
        <v>0.96896945941531931</v>
      </c>
      <c r="M381" s="160" t="s">
        <v>78</v>
      </c>
    </row>
    <row r="382" spans="2:13">
      <c r="B382" s="164">
        <v>20241122</v>
      </c>
      <c r="C382" s="159" t="s">
        <v>60</v>
      </c>
      <c r="D382" s="160">
        <v>2230</v>
      </c>
      <c r="E382" s="160">
        <v>8359</v>
      </c>
      <c r="F382" s="160"/>
      <c r="G382" s="160"/>
      <c r="H382" s="160">
        <v>6123</v>
      </c>
      <c r="I382" s="160">
        <v>219</v>
      </c>
      <c r="J382" s="160" t="s">
        <v>45</v>
      </c>
      <c r="K382" s="160">
        <v>5904</v>
      </c>
      <c r="L382" s="160">
        <v>0.96423321901028902</v>
      </c>
      <c r="M382" s="160" t="s">
        <v>78</v>
      </c>
    </row>
    <row r="383" spans="2:13">
      <c r="B383" s="164">
        <v>20241122</v>
      </c>
      <c r="C383" s="159" t="s">
        <v>60</v>
      </c>
      <c r="D383" s="160">
        <v>2330</v>
      </c>
      <c r="E383" s="160">
        <v>7508</v>
      </c>
      <c r="F383" s="160"/>
      <c r="G383" s="160"/>
      <c r="H383" s="160">
        <v>6207</v>
      </c>
      <c r="I383" s="160">
        <v>178</v>
      </c>
      <c r="J383" s="160" t="s">
        <v>45</v>
      </c>
      <c r="K383" s="160">
        <v>6029</v>
      </c>
      <c r="L383" s="160">
        <v>0.97132270017721922</v>
      </c>
      <c r="M383" s="160" t="s">
        <v>78</v>
      </c>
    </row>
    <row r="384" spans="2:13">
      <c r="B384" s="164">
        <v>20241124</v>
      </c>
      <c r="C384" s="159" t="s">
        <v>60</v>
      </c>
      <c r="D384" s="160">
        <v>1530</v>
      </c>
      <c r="E384" s="160">
        <v>6751</v>
      </c>
      <c r="F384" s="160"/>
      <c r="G384" s="160"/>
      <c r="H384" s="160">
        <v>6220</v>
      </c>
      <c r="I384" s="160">
        <v>281</v>
      </c>
      <c r="J384" s="160" t="s">
        <v>45</v>
      </c>
      <c r="K384" s="160">
        <v>5939</v>
      </c>
      <c r="L384" s="160">
        <v>0.95482315112540195</v>
      </c>
      <c r="M384" s="160" t="s">
        <v>78</v>
      </c>
    </row>
    <row r="385" spans="2:13">
      <c r="B385" s="164">
        <v>20241124</v>
      </c>
      <c r="C385" s="159" t="s">
        <v>60</v>
      </c>
      <c r="D385" s="160">
        <v>1630</v>
      </c>
      <c r="E385" s="160">
        <v>6710</v>
      </c>
      <c r="F385" s="160"/>
      <c r="G385" s="160"/>
      <c r="H385" s="160">
        <v>6220</v>
      </c>
      <c r="I385" s="160">
        <v>240</v>
      </c>
      <c r="J385" s="160" t="s">
        <v>45</v>
      </c>
      <c r="K385" s="160">
        <v>5980</v>
      </c>
      <c r="L385" s="160">
        <v>0.96141479099678462</v>
      </c>
      <c r="M385" s="160" t="s">
        <v>78</v>
      </c>
    </row>
    <row r="386" spans="2:13">
      <c r="B386" s="164">
        <v>20241124</v>
      </c>
      <c r="C386" s="159" t="s">
        <v>60</v>
      </c>
      <c r="D386" s="160">
        <v>1730</v>
      </c>
      <c r="E386" s="160">
        <v>6698</v>
      </c>
      <c r="F386" s="160"/>
      <c r="G386" s="160"/>
      <c r="H386" s="160">
        <v>6220</v>
      </c>
      <c r="I386" s="160">
        <v>228</v>
      </c>
      <c r="J386" s="160" t="s">
        <v>45</v>
      </c>
      <c r="K386" s="160">
        <v>5992</v>
      </c>
      <c r="L386" s="160">
        <v>0.96334405144694535</v>
      </c>
      <c r="M386" s="160" t="s">
        <v>78</v>
      </c>
    </row>
    <row r="387" spans="2:13">
      <c r="B387" s="164">
        <v>20241125</v>
      </c>
      <c r="C387" s="159" t="s">
        <v>60</v>
      </c>
      <c r="D387" s="160">
        <v>1230</v>
      </c>
      <c r="E387" s="160">
        <v>7435</v>
      </c>
      <c r="F387" s="160"/>
      <c r="G387" s="160"/>
      <c r="H387" s="160">
        <v>8113</v>
      </c>
      <c r="I387" s="160">
        <v>244</v>
      </c>
      <c r="J387" s="160" t="s">
        <v>45</v>
      </c>
      <c r="K387" s="160">
        <v>7869</v>
      </c>
      <c r="L387" s="160">
        <v>0.96992481203007519</v>
      </c>
      <c r="M387" s="160" t="s">
        <v>78</v>
      </c>
    </row>
    <row r="388" spans="2:13">
      <c r="B388" s="164">
        <v>20241125</v>
      </c>
      <c r="C388" s="159" t="s">
        <v>60</v>
      </c>
      <c r="D388" s="160">
        <v>1330</v>
      </c>
      <c r="E388" s="160">
        <v>7434</v>
      </c>
      <c r="F388" s="160"/>
      <c r="G388" s="160"/>
      <c r="H388" s="160">
        <v>8113</v>
      </c>
      <c r="I388" s="160">
        <v>243</v>
      </c>
      <c r="J388" s="160" t="s">
        <v>45</v>
      </c>
      <c r="K388" s="160">
        <v>7870</v>
      </c>
      <c r="L388" s="160">
        <v>0.97004807099716506</v>
      </c>
      <c r="M388" s="160" t="s">
        <v>78</v>
      </c>
    </row>
    <row r="389" spans="2:13">
      <c r="B389" s="164">
        <v>20241125</v>
      </c>
      <c r="C389" s="159" t="s">
        <v>60</v>
      </c>
      <c r="D389" s="160">
        <v>1430</v>
      </c>
      <c r="E389" s="160">
        <v>7421</v>
      </c>
      <c r="F389" s="160"/>
      <c r="G389" s="160"/>
      <c r="H389" s="160">
        <v>8113</v>
      </c>
      <c r="I389" s="160">
        <v>230</v>
      </c>
      <c r="J389" s="160" t="s">
        <v>45</v>
      </c>
      <c r="K389" s="160">
        <v>7883</v>
      </c>
      <c r="L389" s="160">
        <v>0.97165043756933311</v>
      </c>
      <c r="M389" s="160" t="s">
        <v>78</v>
      </c>
    </row>
    <row r="390" spans="2:13">
      <c r="B390" s="164">
        <v>20241125</v>
      </c>
      <c r="C390" s="159" t="s">
        <v>60</v>
      </c>
      <c r="D390" s="160">
        <v>1530</v>
      </c>
      <c r="E390" s="160">
        <v>7599</v>
      </c>
      <c r="F390" s="160"/>
      <c r="G390" s="160"/>
      <c r="H390" s="160">
        <v>9967</v>
      </c>
      <c r="I390" s="160">
        <v>233</v>
      </c>
      <c r="J390" s="160" t="s">
        <v>45</v>
      </c>
      <c r="K390" s="160">
        <v>9734</v>
      </c>
      <c r="L390" s="160">
        <v>0.97662285542289551</v>
      </c>
      <c r="M390" s="160" t="s">
        <v>78</v>
      </c>
    </row>
    <row r="391" spans="2:13">
      <c r="B391" s="164">
        <v>20241125</v>
      </c>
      <c r="C391" s="159" t="s">
        <v>60</v>
      </c>
      <c r="D391" s="160">
        <v>1630</v>
      </c>
      <c r="E391" s="160">
        <v>7613</v>
      </c>
      <c r="F391" s="160"/>
      <c r="G391" s="160"/>
      <c r="H391" s="160">
        <v>9967</v>
      </c>
      <c r="I391" s="160">
        <v>247</v>
      </c>
      <c r="J391" s="160" t="s">
        <v>45</v>
      </c>
      <c r="K391" s="160">
        <v>9720</v>
      </c>
      <c r="L391" s="160">
        <v>0.97521822012641712</v>
      </c>
      <c r="M391" s="160" t="s">
        <v>78</v>
      </c>
    </row>
    <row r="392" spans="2:13">
      <c r="B392" s="164">
        <v>20241125</v>
      </c>
      <c r="C392" s="159" t="s">
        <v>60</v>
      </c>
      <c r="D392" s="160">
        <v>1730</v>
      </c>
      <c r="E392" s="160">
        <v>7604</v>
      </c>
      <c r="F392" s="160"/>
      <c r="G392" s="160"/>
      <c r="H392" s="160">
        <v>9967</v>
      </c>
      <c r="I392" s="160">
        <v>238</v>
      </c>
      <c r="J392" s="160" t="s">
        <v>45</v>
      </c>
      <c r="K392" s="160">
        <v>9729</v>
      </c>
      <c r="L392" s="160">
        <v>0.97612119995986757</v>
      </c>
      <c r="M392" s="160" t="s">
        <v>78</v>
      </c>
    </row>
    <row r="393" spans="2:13">
      <c r="B393" s="164">
        <v>20241126</v>
      </c>
      <c r="C393" s="159" t="s">
        <v>60</v>
      </c>
      <c r="D393" s="160">
        <v>930</v>
      </c>
      <c r="E393" s="160">
        <v>5942</v>
      </c>
      <c r="F393" s="160"/>
      <c r="G393" s="160"/>
      <c r="H393" s="160">
        <v>8786</v>
      </c>
      <c r="I393" s="160">
        <v>262</v>
      </c>
      <c r="J393" s="160" t="s">
        <v>45</v>
      </c>
      <c r="K393" s="160">
        <v>8524</v>
      </c>
      <c r="L393" s="160">
        <v>0.97017983155019349</v>
      </c>
      <c r="M393" s="160" t="s">
        <v>78</v>
      </c>
    </row>
    <row r="394" spans="2:13">
      <c r="B394" s="164">
        <v>20241126</v>
      </c>
      <c r="C394" s="159" t="s">
        <v>60</v>
      </c>
      <c r="D394" s="160">
        <v>1030</v>
      </c>
      <c r="E394" s="160">
        <v>5948</v>
      </c>
      <c r="F394" s="160"/>
      <c r="G394" s="160"/>
      <c r="H394" s="160">
        <v>8786</v>
      </c>
      <c r="I394" s="160">
        <v>268</v>
      </c>
      <c r="J394" s="160" t="s">
        <v>45</v>
      </c>
      <c r="K394" s="160">
        <v>8518</v>
      </c>
      <c r="L394" s="160">
        <v>0.96949692692920553</v>
      </c>
      <c r="M394" s="160" t="s">
        <v>78</v>
      </c>
    </row>
    <row r="395" spans="2:13">
      <c r="B395" s="164">
        <v>20241126</v>
      </c>
      <c r="C395" s="159" t="s">
        <v>60</v>
      </c>
      <c r="D395" s="160">
        <v>1130</v>
      </c>
      <c r="E395" s="160">
        <v>5841</v>
      </c>
      <c r="F395" s="160"/>
      <c r="G395" s="160"/>
      <c r="H395" s="160">
        <v>8786</v>
      </c>
      <c r="I395" s="160">
        <v>161</v>
      </c>
      <c r="J395" s="160" t="s">
        <v>45</v>
      </c>
      <c r="K395" s="160">
        <v>8625</v>
      </c>
      <c r="L395" s="160">
        <v>0.98167539267015702</v>
      </c>
      <c r="M395" s="160" t="s">
        <v>78</v>
      </c>
    </row>
    <row r="396" spans="2:13">
      <c r="B396" s="164">
        <v>20241126</v>
      </c>
      <c r="C396" s="159" t="s">
        <v>60</v>
      </c>
      <c r="D396" s="160">
        <v>1230</v>
      </c>
      <c r="E396" s="160">
        <v>5856</v>
      </c>
      <c r="F396" s="160"/>
      <c r="G396" s="160"/>
      <c r="H396" s="160">
        <v>8892</v>
      </c>
      <c r="I396" s="160">
        <v>176</v>
      </c>
      <c r="J396" s="160" t="s">
        <v>45</v>
      </c>
      <c r="K396" s="160">
        <v>8716</v>
      </c>
      <c r="L396" s="160">
        <v>0.98020692757534866</v>
      </c>
      <c r="M396" s="160" t="s">
        <v>78</v>
      </c>
    </row>
    <row r="397" spans="2:13">
      <c r="B397" s="164">
        <v>20241126</v>
      </c>
      <c r="C397" s="159" t="s">
        <v>60</v>
      </c>
      <c r="D397" s="160">
        <v>1330</v>
      </c>
      <c r="E397" s="160">
        <v>5856</v>
      </c>
      <c r="F397" s="160"/>
      <c r="G397" s="160"/>
      <c r="H397" s="160">
        <v>8892</v>
      </c>
      <c r="I397" s="160">
        <v>176</v>
      </c>
      <c r="J397" s="160" t="s">
        <v>45</v>
      </c>
      <c r="K397" s="160">
        <v>8716</v>
      </c>
      <c r="L397" s="160">
        <v>0.98020692757534866</v>
      </c>
      <c r="M397" s="160" t="s">
        <v>78</v>
      </c>
    </row>
    <row r="398" spans="2:13">
      <c r="B398" s="164">
        <v>20241126</v>
      </c>
      <c r="C398" s="159" t="s">
        <v>60</v>
      </c>
      <c r="D398" s="160">
        <v>1430</v>
      </c>
      <c r="E398" s="160">
        <v>5937</v>
      </c>
      <c r="F398" s="160"/>
      <c r="G398" s="160"/>
      <c r="H398" s="160">
        <v>8892</v>
      </c>
      <c r="I398" s="160">
        <v>257</v>
      </c>
      <c r="J398" s="160" t="s">
        <v>45</v>
      </c>
      <c r="K398" s="160">
        <v>8635</v>
      </c>
      <c r="L398" s="160">
        <v>0.97109761583445797</v>
      </c>
      <c r="M398" s="160" t="s">
        <v>78</v>
      </c>
    </row>
    <row r="399" spans="2:13">
      <c r="B399" s="164">
        <v>20241126</v>
      </c>
      <c r="C399" s="159" t="s">
        <v>60</v>
      </c>
      <c r="D399" s="160">
        <v>1530</v>
      </c>
      <c r="E399" s="160"/>
      <c r="F399" s="160">
        <v>5845</v>
      </c>
      <c r="G399" s="160">
        <v>585</v>
      </c>
      <c r="H399" s="160">
        <v>10008</v>
      </c>
      <c r="I399" s="160">
        <v>189</v>
      </c>
      <c r="J399" s="160" t="s">
        <v>45</v>
      </c>
      <c r="K399" s="160">
        <v>9819</v>
      </c>
      <c r="L399" s="160">
        <v>0.98111510791366907</v>
      </c>
      <c r="M399" s="160" t="s">
        <v>78</v>
      </c>
    </row>
    <row r="400" spans="2:13">
      <c r="B400" s="164">
        <v>20241126</v>
      </c>
      <c r="C400" s="159" t="s">
        <v>60</v>
      </c>
      <c r="D400" s="160">
        <v>1630</v>
      </c>
      <c r="E400" s="160"/>
      <c r="F400" s="160">
        <v>5850</v>
      </c>
      <c r="G400" s="160">
        <v>585</v>
      </c>
      <c r="H400" s="160">
        <v>10008</v>
      </c>
      <c r="I400" s="160">
        <v>194</v>
      </c>
      <c r="J400" s="160" t="s">
        <v>45</v>
      </c>
      <c r="K400" s="160">
        <v>9814</v>
      </c>
      <c r="L400" s="160">
        <v>0.98061550759392491</v>
      </c>
      <c r="M400" s="160" t="s">
        <v>78</v>
      </c>
    </row>
    <row r="401" spans="2:13">
      <c r="B401" s="164">
        <v>20241126</v>
      </c>
      <c r="C401" s="159" t="s">
        <v>60</v>
      </c>
      <c r="D401" s="160">
        <v>1730</v>
      </c>
      <c r="E401" s="160"/>
      <c r="F401" s="160">
        <v>5858</v>
      </c>
      <c r="G401" s="160">
        <v>586</v>
      </c>
      <c r="H401" s="160">
        <v>10008</v>
      </c>
      <c r="I401" s="160">
        <v>202</v>
      </c>
      <c r="J401" s="160" t="s">
        <v>45</v>
      </c>
      <c r="K401" s="160">
        <v>9806</v>
      </c>
      <c r="L401" s="160">
        <v>0.97981614708233411</v>
      </c>
      <c r="M401" s="160" t="s">
        <v>78</v>
      </c>
    </row>
    <row r="402" spans="2:13">
      <c r="B402" s="164">
        <v>20241127</v>
      </c>
      <c r="C402" s="159" t="s">
        <v>60</v>
      </c>
      <c r="D402" s="160">
        <v>30</v>
      </c>
      <c r="E402" s="160">
        <v>5828</v>
      </c>
      <c r="F402" s="160"/>
      <c r="G402" s="160"/>
      <c r="H402" s="160">
        <v>8404</v>
      </c>
      <c r="I402" s="160">
        <v>234</v>
      </c>
      <c r="J402" s="160" t="s">
        <v>45</v>
      </c>
      <c r="K402" s="160">
        <v>8170</v>
      </c>
      <c r="L402" s="160">
        <v>0.97215611613517372</v>
      </c>
      <c r="M402" s="160" t="s">
        <v>78</v>
      </c>
    </row>
    <row r="403" spans="2:13">
      <c r="B403" s="164">
        <v>20241127</v>
      </c>
      <c r="C403" s="159" t="s">
        <v>60</v>
      </c>
      <c r="D403" s="160">
        <v>130</v>
      </c>
      <c r="E403" s="160">
        <v>5817</v>
      </c>
      <c r="F403" s="160"/>
      <c r="G403" s="160"/>
      <c r="H403" s="160">
        <v>8404</v>
      </c>
      <c r="I403" s="160">
        <v>223</v>
      </c>
      <c r="J403" s="160" t="s">
        <v>45</v>
      </c>
      <c r="K403" s="160">
        <v>8181</v>
      </c>
      <c r="L403" s="160">
        <v>0.97346501665873397</v>
      </c>
      <c r="M403" s="160" t="s">
        <v>78</v>
      </c>
    </row>
    <row r="404" spans="2:13">
      <c r="B404" s="164">
        <v>20241127</v>
      </c>
      <c r="C404" s="159" t="s">
        <v>60</v>
      </c>
      <c r="D404" s="160">
        <v>230</v>
      </c>
      <c r="E404" s="160">
        <v>5817</v>
      </c>
      <c r="F404" s="160"/>
      <c r="G404" s="160"/>
      <c r="H404" s="160">
        <v>8404</v>
      </c>
      <c r="I404" s="160">
        <v>223</v>
      </c>
      <c r="J404" s="160" t="s">
        <v>45</v>
      </c>
      <c r="K404" s="160">
        <v>8181</v>
      </c>
      <c r="L404" s="160">
        <v>0.97346501665873397</v>
      </c>
      <c r="M404" s="160" t="s">
        <v>78</v>
      </c>
    </row>
    <row r="405" spans="2:13">
      <c r="B405" s="164">
        <v>20241127</v>
      </c>
      <c r="C405" s="159" t="s">
        <v>60</v>
      </c>
      <c r="D405" s="160">
        <v>330</v>
      </c>
      <c r="E405" s="160">
        <v>5374</v>
      </c>
      <c r="F405" s="160"/>
      <c r="G405" s="160"/>
      <c r="H405" s="160">
        <v>7933</v>
      </c>
      <c r="I405" s="160">
        <v>199</v>
      </c>
      <c r="J405" s="160" t="s">
        <v>45</v>
      </c>
      <c r="K405" s="160">
        <v>7734</v>
      </c>
      <c r="L405" s="160">
        <v>0.97491491239127692</v>
      </c>
      <c r="M405" s="160" t="s">
        <v>78</v>
      </c>
    </row>
    <row r="406" spans="2:13">
      <c r="B406" s="164">
        <v>20241127</v>
      </c>
      <c r="C406" s="159" t="s">
        <v>60</v>
      </c>
      <c r="D406" s="160">
        <v>430</v>
      </c>
      <c r="E406" s="160">
        <v>5374</v>
      </c>
      <c r="F406" s="160"/>
      <c r="G406" s="160"/>
      <c r="H406" s="160">
        <v>7933</v>
      </c>
      <c r="I406" s="160">
        <v>199</v>
      </c>
      <c r="J406" s="160" t="s">
        <v>45</v>
      </c>
      <c r="K406" s="160">
        <v>7734</v>
      </c>
      <c r="L406" s="160">
        <v>0.97491491239127692</v>
      </c>
      <c r="M406" s="160" t="s">
        <v>78</v>
      </c>
    </row>
    <row r="407" spans="2:13">
      <c r="B407" s="164">
        <v>20241127</v>
      </c>
      <c r="C407" s="159" t="s">
        <v>60</v>
      </c>
      <c r="D407" s="160">
        <v>530</v>
      </c>
      <c r="E407" s="160">
        <v>5374</v>
      </c>
      <c r="F407" s="160"/>
      <c r="G407" s="160"/>
      <c r="H407" s="160">
        <v>7933</v>
      </c>
      <c r="I407" s="160">
        <v>199</v>
      </c>
      <c r="J407" s="160" t="s">
        <v>45</v>
      </c>
      <c r="K407" s="160">
        <v>7734</v>
      </c>
      <c r="L407" s="160">
        <v>0.97491491239127692</v>
      </c>
      <c r="M407" s="160" t="s">
        <v>78</v>
      </c>
    </row>
    <row r="408" spans="2:13">
      <c r="B408" s="164">
        <v>20241127</v>
      </c>
      <c r="C408" s="159" t="s">
        <v>60</v>
      </c>
      <c r="D408" s="160">
        <v>630</v>
      </c>
      <c r="E408" s="160">
        <v>5195</v>
      </c>
      <c r="F408" s="160"/>
      <c r="G408" s="160"/>
      <c r="H408" s="160">
        <v>7759</v>
      </c>
      <c r="I408" s="160">
        <v>220</v>
      </c>
      <c r="J408" s="160" t="s">
        <v>45</v>
      </c>
      <c r="K408" s="160">
        <v>7539</v>
      </c>
      <c r="L408" s="160">
        <v>0.97164583064827936</v>
      </c>
      <c r="M408" s="160" t="s">
        <v>78</v>
      </c>
    </row>
    <row r="409" spans="2:13">
      <c r="B409" s="164">
        <v>20241127</v>
      </c>
      <c r="C409" s="159" t="s">
        <v>60</v>
      </c>
      <c r="D409" s="160">
        <v>730</v>
      </c>
      <c r="E409" s="160"/>
      <c r="F409" s="160">
        <v>6717</v>
      </c>
      <c r="G409" s="160">
        <v>683</v>
      </c>
      <c r="H409" s="160">
        <v>7219</v>
      </c>
      <c r="I409" s="160">
        <v>225</v>
      </c>
      <c r="J409" s="160" t="s">
        <v>45</v>
      </c>
      <c r="K409" s="160">
        <v>6994</v>
      </c>
      <c r="L409" s="160">
        <v>0.96883224823382741</v>
      </c>
      <c r="M409" s="160" t="s">
        <v>78</v>
      </c>
    </row>
    <row r="410" spans="2:13">
      <c r="B410" s="164">
        <v>20241127</v>
      </c>
      <c r="C410" s="159" t="s">
        <v>60</v>
      </c>
      <c r="D410" s="160">
        <v>830</v>
      </c>
      <c r="E410" s="160"/>
      <c r="F410" s="160">
        <v>6716</v>
      </c>
      <c r="G410" s="160">
        <v>683</v>
      </c>
      <c r="H410" s="160">
        <v>7219</v>
      </c>
      <c r="I410" s="160">
        <v>224</v>
      </c>
      <c r="J410" s="160" t="s">
        <v>45</v>
      </c>
      <c r="K410" s="160">
        <v>6995</v>
      </c>
      <c r="L410" s="160">
        <v>0.96897077157501044</v>
      </c>
      <c r="M410" s="160" t="s">
        <v>78</v>
      </c>
    </row>
    <row r="411" spans="2:13">
      <c r="B411" s="164">
        <v>20241127</v>
      </c>
      <c r="C411" s="159" t="s">
        <v>60</v>
      </c>
      <c r="D411" s="160">
        <v>930</v>
      </c>
      <c r="E411" s="160">
        <v>5834</v>
      </c>
      <c r="F411" s="160"/>
      <c r="G411" s="160"/>
      <c r="H411" s="160">
        <v>8944</v>
      </c>
      <c r="I411" s="160">
        <v>259</v>
      </c>
      <c r="J411" s="160" t="s">
        <v>45</v>
      </c>
      <c r="K411" s="160">
        <v>8685</v>
      </c>
      <c r="L411" s="160">
        <v>0.97104203935599287</v>
      </c>
      <c r="M411" s="160" t="s">
        <v>78</v>
      </c>
    </row>
    <row r="412" spans="2:13">
      <c r="B412" s="164">
        <v>20241127</v>
      </c>
      <c r="C412" s="159" t="s">
        <v>60</v>
      </c>
      <c r="D412" s="160">
        <v>1030</v>
      </c>
      <c r="E412" s="160">
        <v>5820</v>
      </c>
      <c r="F412" s="160"/>
      <c r="G412" s="160"/>
      <c r="H412" s="160">
        <v>8944</v>
      </c>
      <c r="I412" s="160">
        <v>245</v>
      </c>
      <c r="J412" s="160" t="s">
        <v>45</v>
      </c>
      <c r="K412" s="160">
        <v>8699</v>
      </c>
      <c r="L412" s="160">
        <v>0.97260733452593917</v>
      </c>
      <c r="M412" s="160" t="s">
        <v>78</v>
      </c>
    </row>
    <row r="413" spans="2:13">
      <c r="B413" s="164">
        <v>20241127</v>
      </c>
      <c r="C413" s="159" t="s">
        <v>60</v>
      </c>
      <c r="D413" s="160">
        <v>1130</v>
      </c>
      <c r="E413" s="160">
        <v>5810</v>
      </c>
      <c r="F413" s="160"/>
      <c r="G413" s="160"/>
      <c r="H413" s="160">
        <v>8944</v>
      </c>
      <c r="I413" s="160">
        <v>235</v>
      </c>
      <c r="J413" s="160" t="s">
        <v>45</v>
      </c>
      <c r="K413" s="160">
        <v>8709</v>
      </c>
      <c r="L413" s="160">
        <v>0.97372540250447226</v>
      </c>
      <c r="M413" s="160" t="s">
        <v>78</v>
      </c>
    </row>
    <row r="414" spans="2:13">
      <c r="B414" s="164">
        <v>20241127</v>
      </c>
      <c r="C414" s="159" t="s">
        <v>60</v>
      </c>
      <c r="D414" s="160">
        <v>1530</v>
      </c>
      <c r="E414" s="160"/>
      <c r="F414" s="160">
        <v>5190</v>
      </c>
      <c r="G414" s="160">
        <v>413</v>
      </c>
      <c r="H414" s="160">
        <v>8481</v>
      </c>
      <c r="I414" s="160">
        <v>194</v>
      </c>
      <c r="J414" s="160" t="s">
        <v>45</v>
      </c>
      <c r="K414" s="160">
        <v>8287</v>
      </c>
      <c r="L414" s="160">
        <v>0.97712533899304332</v>
      </c>
      <c r="M414" s="160" t="s">
        <v>78</v>
      </c>
    </row>
    <row r="415" spans="2:13">
      <c r="B415" s="164">
        <v>20241127</v>
      </c>
      <c r="C415" s="159" t="s">
        <v>60</v>
      </c>
      <c r="D415" s="160">
        <v>1630</v>
      </c>
      <c r="E415" s="160"/>
      <c r="F415" s="160">
        <v>5214</v>
      </c>
      <c r="G415" s="160">
        <v>415</v>
      </c>
      <c r="H415" s="160">
        <v>8481</v>
      </c>
      <c r="I415" s="160">
        <v>218</v>
      </c>
      <c r="J415" s="160" t="s">
        <v>45</v>
      </c>
      <c r="K415" s="160">
        <v>8263</v>
      </c>
      <c r="L415" s="160">
        <v>0.9742954840231105</v>
      </c>
      <c r="M415" s="160" t="s">
        <v>78</v>
      </c>
    </row>
    <row r="416" spans="2:13">
      <c r="B416" s="164">
        <v>20241127</v>
      </c>
      <c r="C416" s="159" t="s">
        <v>60</v>
      </c>
      <c r="D416" s="160">
        <v>1730</v>
      </c>
      <c r="E416" s="160"/>
      <c r="F416" s="160">
        <v>5309</v>
      </c>
      <c r="G416" s="160">
        <v>415</v>
      </c>
      <c r="H416" s="160">
        <v>8451</v>
      </c>
      <c r="I416" s="160">
        <v>214</v>
      </c>
      <c r="J416" s="160" t="s">
        <v>45</v>
      </c>
      <c r="K416" s="160">
        <v>8237</v>
      </c>
      <c r="L416" s="160">
        <v>0.97467755295231329</v>
      </c>
      <c r="M416" s="160" t="s">
        <v>78</v>
      </c>
    </row>
    <row r="417" spans="2:13">
      <c r="B417" s="164">
        <v>20241128</v>
      </c>
      <c r="C417" s="159" t="s">
        <v>60</v>
      </c>
      <c r="D417" s="160">
        <v>930</v>
      </c>
      <c r="E417" s="160">
        <v>5891</v>
      </c>
      <c r="F417" s="160"/>
      <c r="G417" s="160"/>
      <c r="H417" s="160">
        <v>8241</v>
      </c>
      <c r="I417" s="160">
        <v>211</v>
      </c>
      <c r="J417" s="160" t="s">
        <v>45</v>
      </c>
      <c r="K417" s="160">
        <v>8030</v>
      </c>
      <c r="L417" s="160">
        <v>0.97439631112729042</v>
      </c>
      <c r="M417" s="160" t="s">
        <v>78</v>
      </c>
    </row>
    <row r="418" spans="2:13">
      <c r="B418" s="164">
        <v>20241128</v>
      </c>
      <c r="C418" s="159" t="s">
        <v>60</v>
      </c>
      <c r="D418" s="160">
        <v>1030</v>
      </c>
      <c r="E418" s="160">
        <v>5891</v>
      </c>
      <c r="F418" s="160"/>
      <c r="G418" s="160"/>
      <c r="H418" s="160">
        <v>8241</v>
      </c>
      <c r="I418" s="160">
        <v>211</v>
      </c>
      <c r="J418" s="160" t="s">
        <v>45</v>
      </c>
      <c r="K418" s="160">
        <v>8030</v>
      </c>
      <c r="L418" s="160">
        <v>0.97439631112729042</v>
      </c>
      <c r="M418" s="160" t="s">
        <v>78</v>
      </c>
    </row>
    <row r="419" spans="2:13">
      <c r="B419" s="164">
        <v>20241128</v>
      </c>
      <c r="C419" s="159" t="s">
        <v>60</v>
      </c>
      <c r="D419" s="160">
        <v>1130</v>
      </c>
      <c r="E419" s="160">
        <v>5891</v>
      </c>
      <c r="F419" s="160"/>
      <c r="G419" s="160"/>
      <c r="H419" s="160">
        <v>8241</v>
      </c>
      <c r="I419" s="160">
        <v>211</v>
      </c>
      <c r="J419" s="160" t="s">
        <v>45</v>
      </c>
      <c r="K419" s="160">
        <v>8030</v>
      </c>
      <c r="L419" s="160">
        <v>0.97439631112729042</v>
      </c>
      <c r="M419" s="160" t="s">
        <v>78</v>
      </c>
    </row>
    <row r="420" spans="2:13">
      <c r="B420" s="164">
        <v>20241128</v>
      </c>
      <c r="C420" s="159" t="s">
        <v>60</v>
      </c>
      <c r="D420" s="160">
        <v>1830</v>
      </c>
      <c r="E420" s="160">
        <v>6116</v>
      </c>
      <c r="F420" s="160"/>
      <c r="G420" s="160"/>
      <c r="H420" s="160">
        <v>11286</v>
      </c>
      <c r="I420" s="160">
        <v>236</v>
      </c>
      <c r="J420" s="160" t="s">
        <v>45</v>
      </c>
      <c r="K420" s="160">
        <v>11050</v>
      </c>
      <c r="L420" s="160">
        <v>0.97908913698387379</v>
      </c>
      <c r="M420" s="160" t="s">
        <v>78</v>
      </c>
    </row>
    <row r="421" spans="2:13">
      <c r="B421" s="164">
        <v>20241128</v>
      </c>
      <c r="C421" s="159" t="s">
        <v>60</v>
      </c>
      <c r="D421" s="160">
        <v>1930</v>
      </c>
      <c r="E421" s="160">
        <v>6076</v>
      </c>
      <c r="F421" s="160"/>
      <c r="G421" s="160"/>
      <c r="H421" s="160">
        <v>11286</v>
      </c>
      <c r="I421" s="160">
        <v>196</v>
      </c>
      <c r="J421" s="160" t="s">
        <v>45</v>
      </c>
      <c r="K421" s="160">
        <v>11090</v>
      </c>
      <c r="L421" s="160">
        <v>0.98263335105440364</v>
      </c>
      <c r="M421" s="160" t="s">
        <v>78</v>
      </c>
    </row>
    <row r="422" spans="2:13">
      <c r="B422" s="164">
        <v>20241128</v>
      </c>
      <c r="C422" s="159" t="s">
        <v>60</v>
      </c>
      <c r="D422" s="160">
        <v>2030</v>
      </c>
      <c r="E422" s="160">
        <v>6076</v>
      </c>
      <c r="F422" s="160"/>
      <c r="G422" s="160"/>
      <c r="H422" s="160">
        <v>11286</v>
      </c>
      <c r="I422" s="160">
        <v>196</v>
      </c>
      <c r="J422" s="160" t="s">
        <v>45</v>
      </c>
      <c r="K422" s="160">
        <v>11090</v>
      </c>
      <c r="L422" s="160">
        <v>0.98263335105440364</v>
      </c>
      <c r="M422" s="160" t="s">
        <v>78</v>
      </c>
    </row>
    <row r="423" spans="2:13">
      <c r="B423" s="164">
        <v>20241129</v>
      </c>
      <c r="C423" s="159" t="s">
        <v>60</v>
      </c>
      <c r="D423" s="160">
        <v>330</v>
      </c>
      <c r="E423" s="160">
        <v>6218</v>
      </c>
      <c r="F423" s="160"/>
      <c r="G423" s="160"/>
      <c r="H423" s="160">
        <v>7841</v>
      </c>
      <c r="I423" s="160">
        <v>174</v>
      </c>
      <c r="J423" s="160" t="s">
        <v>45</v>
      </c>
      <c r="K423" s="160">
        <v>7667</v>
      </c>
      <c r="L423" s="160">
        <v>0.97780895293967607</v>
      </c>
      <c r="M423" s="160" t="s">
        <v>78</v>
      </c>
    </row>
    <row r="424" spans="2:13">
      <c r="B424" s="164">
        <v>20241129</v>
      </c>
      <c r="C424" s="159" t="s">
        <v>60</v>
      </c>
      <c r="D424" s="160">
        <v>430</v>
      </c>
      <c r="E424" s="160">
        <v>6218</v>
      </c>
      <c r="F424" s="160"/>
      <c r="G424" s="160"/>
      <c r="H424" s="160">
        <v>7841</v>
      </c>
      <c r="I424" s="160">
        <v>174</v>
      </c>
      <c r="J424" s="160" t="s">
        <v>45</v>
      </c>
      <c r="K424" s="160">
        <v>7667</v>
      </c>
      <c r="L424" s="160">
        <v>0.97780895293967607</v>
      </c>
      <c r="M424" s="160" t="s">
        <v>78</v>
      </c>
    </row>
    <row r="425" spans="2:13">
      <c r="B425" s="164">
        <v>20241129</v>
      </c>
      <c r="C425" s="159" t="s">
        <v>60</v>
      </c>
      <c r="D425" s="160">
        <v>530</v>
      </c>
      <c r="E425" s="160">
        <v>6218</v>
      </c>
      <c r="F425" s="160"/>
      <c r="G425" s="160"/>
      <c r="H425" s="160">
        <v>7841</v>
      </c>
      <c r="I425" s="160">
        <v>174</v>
      </c>
      <c r="J425" s="160" t="s">
        <v>45</v>
      </c>
      <c r="K425" s="160">
        <v>7667</v>
      </c>
      <c r="L425" s="160">
        <v>0.97780895293967607</v>
      </c>
      <c r="M425" s="160" t="s">
        <v>78</v>
      </c>
    </row>
    <row r="426" spans="2:13">
      <c r="B426" s="164">
        <v>20241129</v>
      </c>
      <c r="C426" s="159" t="s">
        <v>60</v>
      </c>
      <c r="D426" s="160">
        <v>630</v>
      </c>
      <c r="E426" s="160">
        <v>6033</v>
      </c>
      <c r="F426" s="160"/>
      <c r="G426" s="160"/>
      <c r="H426" s="160">
        <v>7644</v>
      </c>
      <c r="I426" s="160">
        <v>189</v>
      </c>
      <c r="J426" s="160" t="s">
        <v>45</v>
      </c>
      <c r="K426" s="160">
        <v>7455</v>
      </c>
      <c r="L426" s="160">
        <v>0.97527472527472525</v>
      </c>
      <c r="M426" s="160" t="s">
        <v>78</v>
      </c>
    </row>
    <row r="427" spans="2:13">
      <c r="B427" s="164">
        <v>20241129</v>
      </c>
      <c r="C427" s="159" t="s">
        <v>60</v>
      </c>
      <c r="D427" s="160">
        <v>730</v>
      </c>
      <c r="E427" s="160">
        <v>6825</v>
      </c>
      <c r="F427" s="160"/>
      <c r="G427" s="160"/>
      <c r="H427" s="160">
        <v>9030</v>
      </c>
      <c r="I427" s="160">
        <v>224</v>
      </c>
      <c r="J427" s="160" t="s">
        <v>45</v>
      </c>
      <c r="K427" s="160">
        <v>8806</v>
      </c>
      <c r="L427" s="160">
        <v>0.9751937984496124</v>
      </c>
      <c r="M427" s="160" t="s">
        <v>78</v>
      </c>
    </row>
    <row r="428" spans="2:13">
      <c r="B428" s="164">
        <v>20241129</v>
      </c>
      <c r="C428" s="159" t="s">
        <v>60</v>
      </c>
      <c r="D428" s="160">
        <v>830</v>
      </c>
      <c r="E428" s="160">
        <v>6875</v>
      </c>
      <c r="F428" s="160"/>
      <c r="G428" s="160"/>
      <c r="H428" s="160">
        <v>9030</v>
      </c>
      <c r="I428" s="160">
        <v>274</v>
      </c>
      <c r="J428" s="160" t="s">
        <v>45</v>
      </c>
      <c r="K428" s="160">
        <v>8756</v>
      </c>
      <c r="L428" s="160">
        <v>0.96965669988925807</v>
      </c>
      <c r="M428" s="160" t="s">
        <v>78</v>
      </c>
    </row>
    <row r="429" spans="2:13">
      <c r="B429" s="164">
        <v>20241129</v>
      </c>
      <c r="C429" s="159" t="s">
        <v>60</v>
      </c>
      <c r="D429" s="160">
        <v>1530</v>
      </c>
      <c r="E429" s="160">
        <v>5965</v>
      </c>
      <c r="F429" s="160"/>
      <c r="G429" s="160"/>
      <c r="H429" s="160">
        <v>10177</v>
      </c>
      <c r="I429" s="160">
        <v>285</v>
      </c>
      <c r="J429" s="160" t="s">
        <v>45</v>
      </c>
      <c r="K429" s="160">
        <v>9892</v>
      </c>
      <c r="L429" s="160">
        <v>0.97199567652549868</v>
      </c>
      <c r="M429" s="160" t="s">
        <v>78</v>
      </c>
    </row>
    <row r="430" spans="2:13">
      <c r="B430" s="164">
        <v>20241129</v>
      </c>
      <c r="C430" s="159" t="s">
        <v>60</v>
      </c>
      <c r="D430" s="160">
        <v>1630</v>
      </c>
      <c r="E430" s="160">
        <v>5877</v>
      </c>
      <c r="F430" s="160"/>
      <c r="G430" s="160"/>
      <c r="H430" s="160">
        <v>10177</v>
      </c>
      <c r="I430" s="160">
        <v>197</v>
      </c>
      <c r="J430" s="160" t="s">
        <v>45</v>
      </c>
      <c r="K430" s="160">
        <v>9980</v>
      </c>
      <c r="L430" s="160">
        <v>0.98064262552815173</v>
      </c>
      <c r="M430" s="160" t="s">
        <v>78</v>
      </c>
    </row>
    <row r="431" spans="2:13">
      <c r="B431" s="164">
        <v>20241129</v>
      </c>
      <c r="C431" s="159" t="s">
        <v>60</v>
      </c>
      <c r="D431" s="160">
        <v>1730</v>
      </c>
      <c r="E431" s="160">
        <v>6868</v>
      </c>
      <c r="F431" s="160"/>
      <c r="G431" s="160"/>
      <c r="H431" s="160">
        <v>8431</v>
      </c>
      <c r="I431" s="160">
        <v>228</v>
      </c>
      <c r="J431" s="160" t="s">
        <v>45</v>
      </c>
      <c r="K431" s="160">
        <v>8203</v>
      </c>
      <c r="L431" s="160">
        <v>0.97295694460918036</v>
      </c>
      <c r="M431" s="160" t="s">
        <v>78</v>
      </c>
    </row>
    <row r="432" spans="2:13">
      <c r="B432" s="164">
        <v>20241130</v>
      </c>
      <c r="C432" s="159" t="s">
        <v>60</v>
      </c>
      <c r="D432" s="160">
        <v>930</v>
      </c>
      <c r="E432" s="160">
        <v>6514</v>
      </c>
      <c r="F432" s="160"/>
      <c r="G432" s="160"/>
      <c r="H432" s="160">
        <v>8756</v>
      </c>
      <c r="I432" s="160">
        <v>234</v>
      </c>
      <c r="J432" s="160" t="s">
        <v>45</v>
      </c>
      <c r="K432" s="160">
        <v>8522</v>
      </c>
      <c r="L432" s="160">
        <v>0.97327546825034261</v>
      </c>
      <c r="M432" s="160" t="s">
        <v>78</v>
      </c>
    </row>
    <row r="433" spans="2:13">
      <c r="B433" s="164">
        <v>20241130</v>
      </c>
      <c r="C433" s="159" t="s">
        <v>60</v>
      </c>
      <c r="D433" s="160">
        <v>1030</v>
      </c>
      <c r="E433" s="160">
        <v>6498</v>
      </c>
      <c r="F433" s="160"/>
      <c r="G433" s="160"/>
      <c r="H433" s="160">
        <v>8756</v>
      </c>
      <c r="I433" s="160">
        <v>218</v>
      </c>
      <c r="J433" s="160" t="s">
        <v>45</v>
      </c>
      <c r="K433" s="160">
        <v>8538</v>
      </c>
      <c r="L433" s="160">
        <v>0.97510278666057559</v>
      </c>
      <c r="M433" s="160" t="s">
        <v>78</v>
      </c>
    </row>
    <row r="434" spans="2:13">
      <c r="B434" s="164">
        <v>20241130</v>
      </c>
      <c r="C434" s="159" t="s">
        <v>60</v>
      </c>
      <c r="D434" s="160">
        <v>1130</v>
      </c>
      <c r="E434" s="160">
        <v>6498</v>
      </c>
      <c r="F434" s="160"/>
      <c r="G434" s="160"/>
      <c r="H434" s="160">
        <v>8756</v>
      </c>
      <c r="I434" s="160">
        <v>218</v>
      </c>
      <c r="J434" s="160" t="s">
        <v>45</v>
      </c>
      <c r="K434" s="160">
        <v>8538</v>
      </c>
      <c r="L434" s="160">
        <v>0.97510278666057559</v>
      </c>
      <c r="M434" s="160" t="s">
        <v>78</v>
      </c>
    </row>
    <row r="435" spans="2:13">
      <c r="B435" s="164">
        <v>20241130</v>
      </c>
      <c r="C435" s="159" t="s">
        <v>60</v>
      </c>
      <c r="D435" s="160">
        <v>1230</v>
      </c>
      <c r="E435" s="160">
        <v>6505</v>
      </c>
      <c r="F435" s="160"/>
      <c r="G435" s="160"/>
      <c r="H435" s="160">
        <v>9007</v>
      </c>
      <c r="I435" s="160">
        <v>225</v>
      </c>
      <c r="J435" s="160" t="s">
        <v>45</v>
      </c>
      <c r="K435" s="160">
        <v>8782</v>
      </c>
      <c r="L435" s="160">
        <v>0.97501942933274122</v>
      </c>
      <c r="M435" s="160" t="s">
        <v>78</v>
      </c>
    </row>
    <row r="436" spans="2:13">
      <c r="B436" s="164">
        <v>20241130</v>
      </c>
      <c r="C436" s="159" t="s">
        <v>60</v>
      </c>
      <c r="D436" s="160">
        <v>1330</v>
      </c>
      <c r="E436" s="160">
        <v>6490</v>
      </c>
      <c r="F436" s="160"/>
      <c r="G436" s="160"/>
      <c r="H436" s="160">
        <v>9007</v>
      </c>
      <c r="I436" s="160">
        <v>210</v>
      </c>
      <c r="J436" s="160" t="s">
        <v>45</v>
      </c>
      <c r="K436" s="160">
        <v>8797</v>
      </c>
      <c r="L436" s="160">
        <v>0.97668480071055841</v>
      </c>
      <c r="M436" s="160" t="s">
        <v>78</v>
      </c>
    </row>
    <row r="437" spans="2:13">
      <c r="B437" s="164">
        <v>20241130</v>
      </c>
      <c r="C437" s="159" t="s">
        <v>60</v>
      </c>
      <c r="D437" s="160">
        <v>1430</v>
      </c>
      <c r="E437" s="160">
        <v>6490</v>
      </c>
      <c r="F437" s="160"/>
      <c r="G437" s="160"/>
      <c r="H437" s="160">
        <v>9007</v>
      </c>
      <c r="I437" s="160">
        <v>210</v>
      </c>
      <c r="J437" s="160" t="s">
        <v>45</v>
      </c>
      <c r="K437" s="160">
        <v>8797</v>
      </c>
      <c r="L437" s="160">
        <v>0.97668480071055841</v>
      </c>
      <c r="M437" s="160" t="s">
        <v>78</v>
      </c>
    </row>
    <row r="438" spans="2:13">
      <c r="B438" s="164">
        <v>20241130</v>
      </c>
      <c r="C438" s="159" t="s">
        <v>60</v>
      </c>
      <c r="D438" s="160">
        <v>1530</v>
      </c>
      <c r="E438" s="160">
        <v>7493</v>
      </c>
      <c r="F438" s="160"/>
      <c r="G438" s="160"/>
      <c r="H438" s="160">
        <v>10941</v>
      </c>
      <c r="I438" s="160">
        <v>185</v>
      </c>
      <c r="J438" s="160" t="s">
        <v>45</v>
      </c>
      <c r="K438" s="160">
        <v>10756</v>
      </c>
      <c r="L438" s="160">
        <v>0.98309112512567409</v>
      </c>
      <c r="M438" s="160" t="s">
        <v>78</v>
      </c>
    </row>
    <row r="439" spans="2:13">
      <c r="B439" s="164">
        <v>20241130</v>
      </c>
      <c r="C439" s="159" t="s">
        <v>60</v>
      </c>
      <c r="D439" s="160">
        <v>1630</v>
      </c>
      <c r="E439" s="160">
        <v>7493</v>
      </c>
      <c r="F439" s="160"/>
      <c r="G439" s="160"/>
      <c r="H439" s="160">
        <v>10941</v>
      </c>
      <c r="I439" s="160">
        <v>185</v>
      </c>
      <c r="J439" s="160" t="s">
        <v>45</v>
      </c>
      <c r="K439" s="160">
        <v>10756</v>
      </c>
      <c r="L439" s="160">
        <v>0.98309112512567409</v>
      </c>
      <c r="M439" s="160" t="s">
        <v>78</v>
      </c>
    </row>
    <row r="440" spans="2:13">
      <c r="B440" s="164">
        <v>20241130</v>
      </c>
      <c r="C440" s="159" t="s">
        <v>60</v>
      </c>
      <c r="D440" s="160">
        <v>1730</v>
      </c>
      <c r="E440" s="160">
        <v>7493</v>
      </c>
      <c r="F440" s="160"/>
      <c r="G440" s="160"/>
      <c r="H440" s="160">
        <v>10941</v>
      </c>
      <c r="I440" s="160">
        <v>185</v>
      </c>
      <c r="J440" s="160" t="s">
        <v>45</v>
      </c>
      <c r="K440" s="160">
        <v>10756</v>
      </c>
      <c r="L440" s="160">
        <v>0.98309112512567409</v>
      </c>
      <c r="M440" s="160" t="s">
        <v>78</v>
      </c>
    </row>
    <row r="441" spans="2:13">
      <c r="B441" s="164">
        <v>20241201</v>
      </c>
      <c r="C441" s="159" t="s">
        <v>65</v>
      </c>
      <c r="D441" s="160">
        <v>1230</v>
      </c>
      <c r="E441" s="160">
        <v>6675</v>
      </c>
      <c r="F441" s="160"/>
      <c r="G441" s="160"/>
      <c r="H441" s="160">
        <v>7100</v>
      </c>
      <c r="I441" s="160">
        <v>194</v>
      </c>
      <c r="J441" s="160" t="s">
        <v>45</v>
      </c>
      <c r="K441" s="160">
        <v>6906</v>
      </c>
      <c r="L441" s="160">
        <v>0.97267605633802812</v>
      </c>
      <c r="M441" s="160" t="s">
        <v>78</v>
      </c>
    </row>
    <row r="442" spans="2:13">
      <c r="B442" s="164">
        <v>20241201</v>
      </c>
      <c r="C442" s="159" t="s">
        <v>65</v>
      </c>
      <c r="D442" s="160">
        <v>1330</v>
      </c>
      <c r="E442" s="160">
        <v>6675</v>
      </c>
      <c r="F442" s="160"/>
      <c r="G442" s="160"/>
      <c r="H442" s="160">
        <v>7100</v>
      </c>
      <c r="I442" s="160">
        <v>194</v>
      </c>
      <c r="J442" s="160" t="s">
        <v>45</v>
      </c>
      <c r="K442" s="160">
        <v>6906</v>
      </c>
      <c r="L442" s="160">
        <v>0.97267605633802812</v>
      </c>
      <c r="M442" s="160" t="s">
        <v>78</v>
      </c>
    </row>
    <row r="443" spans="2:13">
      <c r="B443" s="164">
        <v>20241201</v>
      </c>
      <c r="C443" s="159" t="s">
        <v>65</v>
      </c>
      <c r="D443" s="160">
        <v>1430</v>
      </c>
      <c r="E443" s="160">
        <v>6675</v>
      </c>
      <c r="F443" s="160"/>
      <c r="G443" s="160"/>
      <c r="H443" s="160">
        <v>7100</v>
      </c>
      <c r="I443" s="160">
        <v>194</v>
      </c>
      <c r="J443" s="160" t="s">
        <v>45</v>
      </c>
      <c r="K443" s="160">
        <v>6906</v>
      </c>
      <c r="L443" s="160">
        <v>0.97267605633802812</v>
      </c>
      <c r="M443" s="160" t="s">
        <v>78</v>
      </c>
    </row>
    <row r="444" spans="2:13">
      <c r="B444" s="164">
        <v>20241203</v>
      </c>
      <c r="C444" s="159" t="s">
        <v>65</v>
      </c>
      <c r="D444" s="160">
        <v>330</v>
      </c>
      <c r="E444" s="160">
        <v>7292</v>
      </c>
      <c r="F444" s="160"/>
      <c r="G444" s="160"/>
      <c r="H444" s="160">
        <v>5944</v>
      </c>
      <c r="I444" s="160">
        <v>180</v>
      </c>
      <c r="J444" s="160" t="s">
        <v>45</v>
      </c>
      <c r="K444" s="160">
        <v>5764</v>
      </c>
      <c r="L444" s="160">
        <v>0.96971736204576042</v>
      </c>
      <c r="M444" s="160" t="s">
        <v>78</v>
      </c>
    </row>
    <row r="445" spans="2:13">
      <c r="B445" s="164">
        <v>20241203</v>
      </c>
      <c r="C445" s="159" t="s">
        <v>65</v>
      </c>
      <c r="D445" s="160">
        <v>430</v>
      </c>
      <c r="E445" s="160">
        <v>7292</v>
      </c>
      <c r="F445" s="160"/>
      <c r="G445" s="160"/>
      <c r="H445" s="160">
        <v>5944</v>
      </c>
      <c r="I445" s="160">
        <v>180</v>
      </c>
      <c r="J445" s="160" t="s">
        <v>45</v>
      </c>
      <c r="K445" s="160">
        <v>5764</v>
      </c>
      <c r="L445" s="160">
        <v>0.96971736204576042</v>
      </c>
      <c r="M445" s="160" t="s">
        <v>78</v>
      </c>
    </row>
    <row r="446" spans="2:13">
      <c r="B446" s="164">
        <v>20241203</v>
      </c>
      <c r="C446" s="159" t="s">
        <v>65</v>
      </c>
      <c r="D446" s="160">
        <v>530</v>
      </c>
      <c r="E446" s="160">
        <v>7292</v>
      </c>
      <c r="F446" s="160"/>
      <c r="G446" s="160"/>
      <c r="H446" s="160">
        <v>5944</v>
      </c>
      <c r="I446" s="160">
        <v>180</v>
      </c>
      <c r="J446" s="160" t="s">
        <v>45</v>
      </c>
      <c r="K446" s="160">
        <v>5764</v>
      </c>
      <c r="L446" s="160">
        <v>0.96971736204576042</v>
      </c>
      <c r="M446" s="160" t="s">
        <v>78</v>
      </c>
    </row>
    <row r="447" spans="2:13">
      <c r="B447" s="164">
        <v>20241203</v>
      </c>
      <c r="C447" s="159" t="s">
        <v>65</v>
      </c>
      <c r="D447" s="160">
        <v>630</v>
      </c>
      <c r="E447" s="160">
        <v>7085</v>
      </c>
      <c r="F447" s="160"/>
      <c r="G447" s="160"/>
      <c r="H447" s="160">
        <v>5785</v>
      </c>
      <c r="I447" s="160">
        <v>173</v>
      </c>
      <c r="J447" s="160" t="s">
        <v>45</v>
      </c>
      <c r="K447" s="160">
        <v>5612</v>
      </c>
      <c r="L447" s="160">
        <v>0.97009507346585999</v>
      </c>
      <c r="M447" s="160" t="s">
        <v>78</v>
      </c>
    </row>
    <row r="448" spans="2:13">
      <c r="B448" s="164">
        <v>20241203</v>
      </c>
      <c r="C448" s="159" t="s">
        <v>65</v>
      </c>
      <c r="D448" s="160">
        <v>2130</v>
      </c>
      <c r="E448" s="160">
        <v>6380</v>
      </c>
      <c r="F448" s="160"/>
      <c r="G448" s="160"/>
      <c r="H448" s="160">
        <v>8323</v>
      </c>
      <c r="I448" s="160">
        <v>250</v>
      </c>
      <c r="J448" s="160" t="s">
        <v>45</v>
      </c>
      <c r="K448" s="160">
        <v>8073</v>
      </c>
      <c r="L448" s="160">
        <v>0.96996275381473029</v>
      </c>
      <c r="M448" s="160" t="s">
        <v>78</v>
      </c>
    </row>
    <row r="449" spans="2:13">
      <c r="B449" s="164">
        <v>20241203</v>
      </c>
      <c r="C449" s="159" t="s">
        <v>65</v>
      </c>
      <c r="D449" s="160">
        <v>2230</v>
      </c>
      <c r="E449" s="160">
        <v>6307</v>
      </c>
      <c r="F449" s="160"/>
      <c r="G449" s="160"/>
      <c r="H449" s="160">
        <v>8323</v>
      </c>
      <c r="I449" s="160">
        <v>177</v>
      </c>
      <c r="J449" s="160" t="s">
        <v>45</v>
      </c>
      <c r="K449" s="160">
        <v>8146</v>
      </c>
      <c r="L449" s="160">
        <v>0.978733629700829</v>
      </c>
      <c r="M449" s="160" t="s">
        <v>78</v>
      </c>
    </row>
    <row r="450" spans="2:13">
      <c r="B450" s="164">
        <v>20241203</v>
      </c>
      <c r="C450" s="159" t="s">
        <v>65</v>
      </c>
      <c r="D450" s="160">
        <v>2330</v>
      </c>
      <c r="E450" s="160">
        <v>5485</v>
      </c>
      <c r="F450" s="160"/>
      <c r="G450" s="160"/>
      <c r="H450" s="160">
        <v>8387</v>
      </c>
      <c r="I450" s="160">
        <v>165</v>
      </c>
      <c r="J450" s="160" t="s">
        <v>45</v>
      </c>
      <c r="K450" s="160">
        <v>8222</v>
      </c>
      <c r="L450" s="160">
        <v>0.98032669607726242</v>
      </c>
      <c r="M450" s="160" t="s">
        <v>78</v>
      </c>
    </row>
    <row r="451" spans="2:13">
      <c r="B451" s="164">
        <v>20241204</v>
      </c>
      <c r="C451" s="159" t="s">
        <v>65</v>
      </c>
      <c r="D451" s="160">
        <v>30</v>
      </c>
      <c r="E451" s="160">
        <v>6180</v>
      </c>
      <c r="F451" s="160"/>
      <c r="G451" s="160"/>
      <c r="H451" s="160">
        <v>5993</v>
      </c>
      <c r="I451" s="160">
        <v>160</v>
      </c>
      <c r="J451" s="160" t="s">
        <v>45</v>
      </c>
      <c r="K451" s="160">
        <v>5833</v>
      </c>
      <c r="L451" s="160">
        <v>0.97330218588353079</v>
      </c>
      <c r="M451" s="160" t="s">
        <v>78</v>
      </c>
    </row>
    <row r="452" spans="2:13">
      <c r="B452" s="164">
        <v>20241204</v>
      </c>
      <c r="C452" s="159" t="s">
        <v>65</v>
      </c>
      <c r="D452" s="160">
        <v>130</v>
      </c>
      <c r="E452" s="160">
        <v>6180</v>
      </c>
      <c r="F452" s="160"/>
      <c r="G452" s="160"/>
      <c r="H452" s="160">
        <v>5993</v>
      </c>
      <c r="I452" s="160">
        <v>160</v>
      </c>
      <c r="J452" s="160" t="s">
        <v>45</v>
      </c>
      <c r="K452" s="160">
        <v>5833</v>
      </c>
      <c r="L452" s="160">
        <v>0.97330218588353079</v>
      </c>
      <c r="M452" s="160" t="s">
        <v>78</v>
      </c>
    </row>
    <row r="453" spans="2:13">
      <c r="B453" s="164">
        <v>20241204</v>
      </c>
      <c r="C453" s="159" t="s">
        <v>65</v>
      </c>
      <c r="D453" s="160">
        <v>230</v>
      </c>
      <c r="E453" s="160">
        <v>6180</v>
      </c>
      <c r="F453" s="160"/>
      <c r="G453" s="160"/>
      <c r="H453" s="160">
        <v>5993</v>
      </c>
      <c r="I453" s="160">
        <v>160</v>
      </c>
      <c r="J453" s="160" t="s">
        <v>45</v>
      </c>
      <c r="K453" s="160">
        <v>5833</v>
      </c>
      <c r="L453" s="160">
        <v>0.97330218588353079</v>
      </c>
      <c r="M453" s="160" t="s">
        <v>78</v>
      </c>
    </row>
    <row r="454" spans="2:13">
      <c r="B454" s="164">
        <v>20241204</v>
      </c>
      <c r="C454" s="159" t="s">
        <v>65</v>
      </c>
      <c r="D454" s="160">
        <v>1830</v>
      </c>
      <c r="E454" s="160">
        <v>6956</v>
      </c>
      <c r="F454" s="160"/>
      <c r="G454" s="160"/>
      <c r="H454" s="160">
        <v>9733</v>
      </c>
      <c r="I454" s="160">
        <v>226</v>
      </c>
      <c r="J454" s="160" t="s">
        <v>45</v>
      </c>
      <c r="K454" s="160">
        <v>9507</v>
      </c>
      <c r="L454" s="160">
        <v>0.9767800267132436</v>
      </c>
      <c r="M454" s="160" t="s">
        <v>78</v>
      </c>
    </row>
    <row r="455" spans="2:13">
      <c r="B455" s="164">
        <v>20241204</v>
      </c>
      <c r="C455" s="159" t="s">
        <v>65</v>
      </c>
      <c r="D455" s="160">
        <v>1930</v>
      </c>
      <c r="E455" s="160">
        <v>6934</v>
      </c>
      <c r="F455" s="160"/>
      <c r="G455" s="160"/>
      <c r="H455" s="160">
        <v>9733</v>
      </c>
      <c r="I455" s="160">
        <v>204</v>
      </c>
      <c r="J455" s="160" t="s">
        <v>45</v>
      </c>
      <c r="K455" s="160">
        <v>9529</v>
      </c>
      <c r="L455" s="160">
        <v>0.97904037809514022</v>
      </c>
      <c r="M455" s="160" t="s">
        <v>78</v>
      </c>
    </row>
    <row r="456" spans="2:13">
      <c r="B456" s="164">
        <v>20241204</v>
      </c>
      <c r="C456" s="159" t="s">
        <v>65</v>
      </c>
      <c r="D456" s="160">
        <v>2030</v>
      </c>
      <c r="E456" s="160">
        <v>6907</v>
      </c>
      <c r="F456" s="160"/>
      <c r="G456" s="160"/>
      <c r="H456" s="160">
        <v>9733</v>
      </c>
      <c r="I456" s="160">
        <v>177</v>
      </c>
      <c r="J456" s="160" t="s">
        <v>45</v>
      </c>
      <c r="K456" s="160">
        <v>9556</v>
      </c>
      <c r="L456" s="160">
        <v>0.98181444570019516</v>
      </c>
      <c r="M456" s="160" t="s">
        <v>78</v>
      </c>
    </row>
    <row r="457" spans="2:13">
      <c r="B457" s="164">
        <v>20241204</v>
      </c>
      <c r="C457" s="159" t="s">
        <v>65</v>
      </c>
      <c r="D457" s="160">
        <v>2130</v>
      </c>
      <c r="E457" s="160">
        <v>7809</v>
      </c>
      <c r="F457" s="160"/>
      <c r="G457" s="160"/>
      <c r="H457" s="160">
        <v>7074</v>
      </c>
      <c r="I457" s="160">
        <v>251</v>
      </c>
      <c r="J457" s="160" t="s">
        <v>45</v>
      </c>
      <c r="K457" s="160">
        <v>6823</v>
      </c>
      <c r="L457" s="160">
        <v>0.96451795306757138</v>
      </c>
      <c r="M457" s="160" t="s">
        <v>78</v>
      </c>
    </row>
    <row r="458" spans="2:13">
      <c r="B458" s="164">
        <v>20241204</v>
      </c>
      <c r="C458" s="159" t="s">
        <v>65</v>
      </c>
      <c r="D458" s="160">
        <v>2230</v>
      </c>
      <c r="E458" s="160">
        <v>7712</v>
      </c>
      <c r="F458" s="160"/>
      <c r="G458" s="160"/>
      <c r="H458" s="160">
        <v>7074</v>
      </c>
      <c r="I458" s="160">
        <v>154</v>
      </c>
      <c r="J458" s="160" t="s">
        <v>45</v>
      </c>
      <c r="K458" s="160">
        <v>6920</v>
      </c>
      <c r="L458" s="160">
        <v>0.97823013853548202</v>
      </c>
      <c r="M458" s="160" t="s">
        <v>78</v>
      </c>
    </row>
    <row r="459" spans="2:13">
      <c r="B459" s="164">
        <v>20241204</v>
      </c>
      <c r="C459" s="159" t="s">
        <v>65</v>
      </c>
      <c r="D459" s="160">
        <v>2330</v>
      </c>
      <c r="E459" s="160">
        <v>6892</v>
      </c>
      <c r="F459" s="160"/>
      <c r="G459" s="160"/>
      <c r="H459" s="160">
        <v>7106</v>
      </c>
      <c r="I459" s="160">
        <v>144</v>
      </c>
      <c r="J459" s="160" t="s">
        <v>45</v>
      </c>
      <c r="K459" s="160">
        <v>6962</v>
      </c>
      <c r="L459" s="160">
        <v>0.979735434843794</v>
      </c>
      <c r="M459" s="160" t="s">
        <v>78</v>
      </c>
    </row>
    <row r="460" spans="2:13">
      <c r="B460" s="164">
        <v>20241205</v>
      </c>
      <c r="C460" s="159" t="s">
        <v>65</v>
      </c>
      <c r="D460" s="160">
        <v>30</v>
      </c>
      <c r="E460" s="160">
        <v>6591</v>
      </c>
      <c r="F460" s="160"/>
      <c r="G460" s="160"/>
      <c r="H460" s="160">
        <v>6297</v>
      </c>
      <c r="I460" s="160">
        <v>251</v>
      </c>
      <c r="J460" s="160" t="s">
        <v>45</v>
      </c>
      <c r="K460" s="160">
        <v>6046</v>
      </c>
      <c r="L460" s="160">
        <v>0.96013974908686672</v>
      </c>
      <c r="M460" s="160" t="s">
        <v>78</v>
      </c>
    </row>
    <row r="461" spans="2:13">
      <c r="B461" s="164">
        <v>20241205</v>
      </c>
      <c r="C461" s="159" t="s">
        <v>65</v>
      </c>
      <c r="D461" s="160">
        <v>130</v>
      </c>
      <c r="E461" s="160">
        <v>6472</v>
      </c>
      <c r="F461" s="160"/>
      <c r="G461" s="160"/>
      <c r="H461" s="160">
        <v>6297</v>
      </c>
      <c r="I461" s="160">
        <v>132</v>
      </c>
      <c r="J461" s="160" t="s">
        <v>45</v>
      </c>
      <c r="K461" s="160">
        <v>6165</v>
      </c>
      <c r="L461" s="160">
        <v>0.97903763696998569</v>
      </c>
      <c r="M461" s="160" t="s">
        <v>78</v>
      </c>
    </row>
    <row r="462" spans="2:13">
      <c r="B462" s="164">
        <v>20241205</v>
      </c>
      <c r="C462" s="159" t="s">
        <v>65</v>
      </c>
      <c r="D462" s="160">
        <v>230</v>
      </c>
      <c r="E462" s="160">
        <v>6472</v>
      </c>
      <c r="F462" s="160"/>
      <c r="G462" s="160"/>
      <c r="H462" s="160">
        <v>6297</v>
      </c>
      <c r="I462" s="160">
        <v>132</v>
      </c>
      <c r="J462" s="160" t="s">
        <v>45</v>
      </c>
      <c r="K462" s="160">
        <v>6165</v>
      </c>
      <c r="L462" s="160">
        <v>0.97903763696998569</v>
      </c>
      <c r="M462" s="160" t="s">
        <v>78</v>
      </c>
    </row>
    <row r="463" spans="2:13">
      <c r="B463" s="164">
        <v>20241205</v>
      </c>
      <c r="C463" s="159" t="s">
        <v>65</v>
      </c>
      <c r="D463" s="160">
        <v>330</v>
      </c>
      <c r="E463" s="160">
        <v>6154</v>
      </c>
      <c r="F463" s="160"/>
      <c r="G463" s="160"/>
      <c r="H463" s="160">
        <v>5813</v>
      </c>
      <c r="I463" s="160">
        <v>134</v>
      </c>
      <c r="J463" s="160" t="s">
        <v>45</v>
      </c>
      <c r="K463" s="160">
        <v>5679</v>
      </c>
      <c r="L463" s="160">
        <v>0.97694821950799926</v>
      </c>
      <c r="M463" s="160" t="s">
        <v>78</v>
      </c>
    </row>
    <row r="464" spans="2:13">
      <c r="B464" s="164">
        <v>20241205</v>
      </c>
      <c r="C464" s="159" t="s">
        <v>65</v>
      </c>
      <c r="D464" s="160">
        <v>430</v>
      </c>
      <c r="E464" s="160">
        <v>6154</v>
      </c>
      <c r="F464" s="160"/>
      <c r="G464" s="160"/>
      <c r="H464" s="160">
        <v>5813</v>
      </c>
      <c r="I464" s="160">
        <v>134</v>
      </c>
      <c r="J464" s="160" t="s">
        <v>45</v>
      </c>
      <c r="K464" s="160">
        <v>5679</v>
      </c>
      <c r="L464" s="160">
        <v>0.97694821950799926</v>
      </c>
      <c r="M464" s="160" t="s">
        <v>78</v>
      </c>
    </row>
    <row r="465" spans="2:13">
      <c r="B465" s="164">
        <v>20241205</v>
      </c>
      <c r="C465" s="159" t="s">
        <v>65</v>
      </c>
      <c r="D465" s="160">
        <v>530</v>
      </c>
      <c r="E465" s="160">
        <v>6154</v>
      </c>
      <c r="F465" s="160"/>
      <c r="G465" s="160"/>
      <c r="H465" s="160">
        <v>5813</v>
      </c>
      <c r="I465" s="160">
        <v>134</v>
      </c>
      <c r="J465" s="160" t="s">
        <v>45</v>
      </c>
      <c r="K465" s="160">
        <v>5679</v>
      </c>
      <c r="L465" s="160">
        <v>0.97694821950799926</v>
      </c>
      <c r="M465" s="160" t="s">
        <v>78</v>
      </c>
    </row>
    <row r="466" spans="2:13">
      <c r="B466" s="164">
        <v>20241205</v>
      </c>
      <c r="C466" s="159" t="s">
        <v>65</v>
      </c>
      <c r="D466" s="160">
        <v>630</v>
      </c>
      <c r="E466" s="160">
        <v>6009</v>
      </c>
      <c r="F466" s="160"/>
      <c r="G466" s="160"/>
      <c r="H466" s="160">
        <v>5714</v>
      </c>
      <c r="I466" s="160">
        <v>189</v>
      </c>
      <c r="J466" s="160" t="s">
        <v>45</v>
      </c>
      <c r="K466" s="160">
        <v>5525</v>
      </c>
      <c r="L466" s="160">
        <v>0.96692334616730835</v>
      </c>
      <c r="M466" s="160" t="s">
        <v>78</v>
      </c>
    </row>
    <row r="467" spans="2:13">
      <c r="B467" s="164">
        <v>20241205</v>
      </c>
      <c r="C467" s="159" t="s">
        <v>65</v>
      </c>
      <c r="D467" s="160">
        <v>1530</v>
      </c>
      <c r="E467" s="160"/>
      <c r="F467" s="160">
        <v>6102</v>
      </c>
      <c r="G467" s="160">
        <v>381</v>
      </c>
      <c r="H467" s="160">
        <v>6343</v>
      </c>
      <c r="I467" s="160">
        <v>171</v>
      </c>
      <c r="J467" s="160" t="s">
        <v>45</v>
      </c>
      <c r="K467" s="160">
        <v>6172</v>
      </c>
      <c r="L467" s="160">
        <v>0.9730411477218982</v>
      </c>
      <c r="M467" s="160" t="s">
        <v>78</v>
      </c>
    </row>
    <row r="468" spans="2:13">
      <c r="B468" s="164">
        <v>20241205</v>
      </c>
      <c r="C468" s="159" t="s">
        <v>65</v>
      </c>
      <c r="D468" s="160">
        <v>1630</v>
      </c>
      <c r="E468" s="160"/>
      <c r="F468" s="160">
        <v>6123</v>
      </c>
      <c r="G468" s="160">
        <v>383</v>
      </c>
      <c r="H468" s="160">
        <v>6343</v>
      </c>
      <c r="I468" s="160">
        <v>193</v>
      </c>
      <c r="J468" s="160" t="s">
        <v>45</v>
      </c>
      <c r="K468" s="160">
        <v>6150</v>
      </c>
      <c r="L468" s="160">
        <v>0.96957275737032955</v>
      </c>
      <c r="M468" s="160" t="s">
        <v>78</v>
      </c>
    </row>
    <row r="469" spans="2:13">
      <c r="B469" s="164">
        <v>20241205</v>
      </c>
      <c r="C469" s="159" t="s">
        <v>65</v>
      </c>
      <c r="D469" s="160">
        <v>1730</v>
      </c>
      <c r="E469" s="160"/>
      <c r="F469" s="160">
        <v>6130</v>
      </c>
      <c r="G469" s="160">
        <v>384</v>
      </c>
      <c r="H469" s="160">
        <v>6343</v>
      </c>
      <c r="I469" s="160">
        <v>200</v>
      </c>
      <c r="J469" s="160" t="s">
        <v>45</v>
      </c>
      <c r="K469" s="160">
        <v>6143</v>
      </c>
      <c r="L469" s="160">
        <v>0.96846917862210313</v>
      </c>
      <c r="M469" s="160" t="s">
        <v>78</v>
      </c>
    </row>
    <row r="470" spans="2:13">
      <c r="B470" s="164">
        <v>20241206</v>
      </c>
      <c r="C470" s="159" t="s">
        <v>65</v>
      </c>
      <c r="D470" s="160">
        <v>930</v>
      </c>
      <c r="E470" s="160">
        <v>7140</v>
      </c>
      <c r="F470" s="160"/>
      <c r="G470" s="160"/>
      <c r="H470" s="160">
        <v>5410</v>
      </c>
      <c r="I470" s="160">
        <v>282</v>
      </c>
      <c r="J470" s="160" t="s">
        <v>45</v>
      </c>
      <c r="K470" s="160">
        <v>5128</v>
      </c>
      <c r="L470" s="160">
        <v>0.94787430683918672</v>
      </c>
      <c r="M470" s="160" t="s">
        <v>78</v>
      </c>
    </row>
    <row r="471" spans="2:13">
      <c r="B471" s="164">
        <v>20241206</v>
      </c>
      <c r="C471" s="159" t="s">
        <v>65</v>
      </c>
      <c r="D471" s="160">
        <v>1030</v>
      </c>
      <c r="E471" s="160">
        <v>7125</v>
      </c>
      <c r="F471" s="160"/>
      <c r="G471" s="160"/>
      <c r="H471" s="160">
        <v>5410</v>
      </c>
      <c r="I471" s="160">
        <v>267</v>
      </c>
      <c r="J471" s="160" t="s">
        <v>45</v>
      </c>
      <c r="K471" s="160">
        <v>5143</v>
      </c>
      <c r="L471" s="160">
        <v>0.95064695009242139</v>
      </c>
      <c r="M471" s="160" t="s">
        <v>78</v>
      </c>
    </row>
    <row r="472" spans="2:13">
      <c r="B472" s="164">
        <v>20241206</v>
      </c>
      <c r="C472" s="159" t="s">
        <v>65</v>
      </c>
      <c r="D472" s="160">
        <v>1130</v>
      </c>
      <c r="E472" s="160">
        <v>7163</v>
      </c>
      <c r="F472" s="160"/>
      <c r="G472" s="160"/>
      <c r="H472" s="160">
        <v>5410</v>
      </c>
      <c r="I472" s="160">
        <v>305</v>
      </c>
      <c r="J472" s="160" t="s">
        <v>45</v>
      </c>
      <c r="K472" s="160">
        <v>5105</v>
      </c>
      <c r="L472" s="160">
        <v>0.94362292051756003</v>
      </c>
      <c r="M472" s="160" t="s">
        <v>78</v>
      </c>
    </row>
    <row r="473" spans="2:13">
      <c r="B473" s="164">
        <v>20241206</v>
      </c>
      <c r="C473" s="159" t="s">
        <v>65</v>
      </c>
      <c r="D473" s="160">
        <v>1230</v>
      </c>
      <c r="E473" s="160"/>
      <c r="F473" s="160">
        <v>5720</v>
      </c>
      <c r="G473" s="160">
        <v>331</v>
      </c>
      <c r="H473" s="160">
        <v>5550</v>
      </c>
      <c r="I473" s="160">
        <v>231</v>
      </c>
      <c r="J473" s="160" t="s">
        <v>45</v>
      </c>
      <c r="K473" s="160">
        <v>5319</v>
      </c>
      <c r="L473" s="160">
        <v>0.95837837837837836</v>
      </c>
      <c r="M473" s="160" t="s">
        <v>78</v>
      </c>
    </row>
    <row r="474" spans="2:13">
      <c r="B474" s="164">
        <v>20241206</v>
      </c>
      <c r="C474" s="159" t="s">
        <v>65</v>
      </c>
      <c r="D474" s="160">
        <v>1330</v>
      </c>
      <c r="E474" s="160"/>
      <c r="F474" s="160">
        <v>5713</v>
      </c>
      <c r="G474" s="160">
        <v>330</v>
      </c>
      <c r="H474" s="160">
        <v>5550</v>
      </c>
      <c r="I474" s="160">
        <v>224</v>
      </c>
      <c r="J474" s="160" t="s">
        <v>45</v>
      </c>
      <c r="K474" s="160">
        <v>5326</v>
      </c>
      <c r="L474" s="160">
        <v>0.95963963963963961</v>
      </c>
      <c r="M474" s="160" t="s">
        <v>78</v>
      </c>
    </row>
    <row r="475" spans="2:13">
      <c r="B475" s="164">
        <v>20241206</v>
      </c>
      <c r="C475" s="159" t="s">
        <v>65</v>
      </c>
      <c r="D475" s="160">
        <v>1430</v>
      </c>
      <c r="E475" s="160"/>
      <c r="F475" s="160">
        <v>5633</v>
      </c>
      <c r="G475" s="160">
        <v>323</v>
      </c>
      <c r="H475" s="160">
        <v>5550</v>
      </c>
      <c r="I475" s="160">
        <v>143</v>
      </c>
      <c r="J475" s="160" t="s">
        <v>45</v>
      </c>
      <c r="K475" s="160">
        <v>5407</v>
      </c>
      <c r="L475" s="160">
        <v>0.97423423423423428</v>
      </c>
      <c r="M475" s="160" t="s">
        <v>78</v>
      </c>
    </row>
    <row r="476" spans="2:13">
      <c r="B476" s="164">
        <v>20241206</v>
      </c>
      <c r="C476" s="159" t="s">
        <v>65</v>
      </c>
      <c r="D476" s="160">
        <v>1530</v>
      </c>
      <c r="E476" s="160">
        <v>6324</v>
      </c>
      <c r="F476" s="160"/>
      <c r="G476" s="160"/>
      <c r="H476" s="160">
        <v>8174</v>
      </c>
      <c r="I476" s="160">
        <v>244</v>
      </c>
      <c r="J476" s="160" t="s">
        <v>45</v>
      </c>
      <c r="K476" s="160">
        <v>7930</v>
      </c>
      <c r="L476" s="160">
        <v>0.97014925373134331</v>
      </c>
      <c r="M476" s="160" t="s">
        <v>78</v>
      </c>
    </row>
    <row r="477" spans="2:13">
      <c r="B477" s="164">
        <v>20241206</v>
      </c>
      <c r="C477" s="159" t="s">
        <v>65</v>
      </c>
      <c r="D477" s="160">
        <v>1630</v>
      </c>
      <c r="E477" s="160">
        <v>6384</v>
      </c>
      <c r="F477" s="160"/>
      <c r="G477" s="160"/>
      <c r="H477" s="160">
        <v>8174</v>
      </c>
      <c r="I477" s="160">
        <v>304</v>
      </c>
      <c r="J477" s="160" t="s">
        <v>45</v>
      </c>
      <c r="K477" s="160">
        <v>7870</v>
      </c>
      <c r="L477" s="160">
        <v>0.96280890628823101</v>
      </c>
      <c r="M477" s="160" t="s">
        <v>78</v>
      </c>
    </row>
    <row r="478" spans="2:13">
      <c r="B478" s="164">
        <v>20241206</v>
      </c>
      <c r="C478" s="159" t="s">
        <v>65</v>
      </c>
      <c r="D478" s="160">
        <v>1730</v>
      </c>
      <c r="E478" s="160">
        <v>6327</v>
      </c>
      <c r="F478" s="160"/>
      <c r="G478" s="160"/>
      <c r="H478" s="160">
        <v>8174</v>
      </c>
      <c r="I478" s="160">
        <v>247</v>
      </c>
      <c r="J478" s="160" t="s">
        <v>45</v>
      </c>
      <c r="K478" s="160">
        <v>7927</v>
      </c>
      <c r="L478" s="160">
        <v>0.9697822363591877</v>
      </c>
      <c r="M478" s="160" t="s">
        <v>78</v>
      </c>
    </row>
    <row r="479" spans="2:13">
      <c r="B479" s="164">
        <v>20241208</v>
      </c>
      <c r="C479" s="159" t="s">
        <v>65</v>
      </c>
      <c r="D479" s="160">
        <v>930</v>
      </c>
      <c r="E479" s="160">
        <v>8196</v>
      </c>
      <c r="F479" s="160"/>
      <c r="G479" s="160"/>
      <c r="H479" s="160">
        <v>1337</v>
      </c>
      <c r="I479" s="160">
        <v>240</v>
      </c>
      <c r="J479" s="160" t="s">
        <v>45</v>
      </c>
      <c r="K479" s="160">
        <v>1097</v>
      </c>
      <c r="L479" s="160">
        <v>0.82049364248317125</v>
      </c>
      <c r="M479" s="160" t="s">
        <v>78</v>
      </c>
    </row>
    <row r="480" spans="2:13">
      <c r="B480" s="164">
        <v>20241208</v>
      </c>
      <c r="C480" s="159" t="s">
        <v>65</v>
      </c>
      <c r="D480" s="160">
        <v>1030</v>
      </c>
      <c r="E480" s="160">
        <v>8111</v>
      </c>
      <c r="F480" s="160"/>
      <c r="G480" s="160"/>
      <c r="H480" s="160">
        <v>1337</v>
      </c>
      <c r="I480" s="160">
        <v>155</v>
      </c>
      <c r="J480" s="160" t="s">
        <v>45</v>
      </c>
      <c r="K480" s="160">
        <v>1182</v>
      </c>
      <c r="L480" s="160">
        <v>0.88406881077038146</v>
      </c>
      <c r="M480" s="160" t="s">
        <v>78</v>
      </c>
    </row>
    <row r="481" spans="2:13">
      <c r="B481" s="164">
        <v>20241208</v>
      </c>
      <c r="C481" s="159" t="s">
        <v>65</v>
      </c>
      <c r="D481" s="160">
        <v>1130</v>
      </c>
      <c r="E481" s="160">
        <v>8157</v>
      </c>
      <c r="F481" s="160"/>
      <c r="G481" s="160"/>
      <c r="H481" s="160">
        <v>1337</v>
      </c>
      <c r="I481" s="160">
        <v>201</v>
      </c>
      <c r="J481" s="160" t="s">
        <v>45</v>
      </c>
      <c r="K481" s="160">
        <v>1136</v>
      </c>
      <c r="L481" s="160">
        <v>0.84966342557965591</v>
      </c>
      <c r="M481" s="160" t="s">
        <v>78</v>
      </c>
    </row>
    <row r="482" spans="2:13">
      <c r="B482" s="164">
        <v>20241208</v>
      </c>
      <c r="C482" s="159" t="s">
        <v>65</v>
      </c>
      <c r="D482" s="160">
        <v>1230</v>
      </c>
      <c r="E482" s="160">
        <v>6808</v>
      </c>
      <c r="F482" s="160"/>
      <c r="G482" s="160"/>
      <c r="H482" s="160">
        <v>1974</v>
      </c>
      <c r="I482" s="160">
        <v>138</v>
      </c>
      <c r="J482" s="160" t="s">
        <v>45</v>
      </c>
      <c r="K482" s="160">
        <v>1836</v>
      </c>
      <c r="L482" s="160">
        <v>0.93009118541033431</v>
      </c>
      <c r="M482" s="160" t="s">
        <v>78</v>
      </c>
    </row>
    <row r="483" spans="2:13">
      <c r="B483" s="164">
        <v>20241208</v>
      </c>
      <c r="C483" s="159" t="s">
        <v>65</v>
      </c>
      <c r="D483" s="160">
        <v>1330</v>
      </c>
      <c r="E483" s="160">
        <v>6860</v>
      </c>
      <c r="F483" s="160"/>
      <c r="G483" s="160"/>
      <c r="H483" s="160">
        <v>1974</v>
      </c>
      <c r="I483" s="160">
        <v>190</v>
      </c>
      <c r="J483" s="160" t="s">
        <v>45</v>
      </c>
      <c r="K483" s="160">
        <v>1784</v>
      </c>
      <c r="L483" s="160">
        <v>0.90374873353596763</v>
      </c>
      <c r="M483" s="160" t="s">
        <v>78</v>
      </c>
    </row>
    <row r="484" spans="2:13">
      <c r="B484" s="164">
        <v>20241208</v>
      </c>
      <c r="C484" s="159" t="s">
        <v>65</v>
      </c>
      <c r="D484" s="160">
        <v>1430</v>
      </c>
      <c r="E484" s="160">
        <v>6808</v>
      </c>
      <c r="F484" s="160"/>
      <c r="G484" s="160"/>
      <c r="H484" s="160">
        <v>1974</v>
      </c>
      <c r="I484" s="160">
        <v>138</v>
      </c>
      <c r="J484" s="160" t="s">
        <v>45</v>
      </c>
      <c r="K484" s="160">
        <v>1836</v>
      </c>
      <c r="L484" s="160">
        <v>0.93009118541033431</v>
      </c>
      <c r="M484" s="160" t="s">
        <v>78</v>
      </c>
    </row>
    <row r="485" spans="2:13">
      <c r="B485" s="164">
        <v>20241209</v>
      </c>
      <c r="C485" s="159" t="s">
        <v>65</v>
      </c>
      <c r="D485" s="160">
        <v>930</v>
      </c>
      <c r="E485" s="160">
        <v>7510</v>
      </c>
      <c r="F485" s="160"/>
      <c r="G485" s="160"/>
      <c r="H485" s="160">
        <v>4137</v>
      </c>
      <c r="I485" s="160">
        <v>264</v>
      </c>
      <c r="J485" s="160" t="s">
        <v>45</v>
      </c>
      <c r="K485" s="160">
        <v>3873</v>
      </c>
      <c r="L485" s="160">
        <v>0.93618564176939811</v>
      </c>
      <c r="M485" s="160" t="s">
        <v>78</v>
      </c>
    </row>
    <row r="486" spans="2:13">
      <c r="B486" s="164">
        <v>20241209</v>
      </c>
      <c r="C486" s="159" t="s">
        <v>65</v>
      </c>
      <c r="D486" s="160">
        <v>1030</v>
      </c>
      <c r="E486" s="160">
        <v>7797</v>
      </c>
      <c r="F486" s="160"/>
      <c r="G486" s="160"/>
      <c r="H486" s="160">
        <v>3349</v>
      </c>
      <c r="I486" s="160">
        <v>251</v>
      </c>
      <c r="J486" s="160" t="s">
        <v>45</v>
      </c>
      <c r="K486" s="160">
        <v>3098</v>
      </c>
      <c r="L486" s="160">
        <v>0.92505225440429983</v>
      </c>
      <c r="M486" s="160" t="s">
        <v>78</v>
      </c>
    </row>
    <row r="487" spans="2:13">
      <c r="B487" s="164">
        <v>20241209</v>
      </c>
      <c r="C487" s="159" t="s">
        <v>65</v>
      </c>
      <c r="D487" s="160">
        <v>1130</v>
      </c>
      <c r="E487" s="160">
        <v>7797</v>
      </c>
      <c r="F487" s="160"/>
      <c r="G487" s="160"/>
      <c r="H487" s="160">
        <v>3349</v>
      </c>
      <c r="I487" s="160">
        <v>251</v>
      </c>
      <c r="J487" s="160" t="s">
        <v>45</v>
      </c>
      <c r="K487" s="160">
        <v>3098</v>
      </c>
      <c r="L487" s="160">
        <v>0.92505225440429983</v>
      </c>
      <c r="M487" s="160" t="s">
        <v>78</v>
      </c>
    </row>
    <row r="488" spans="2:13">
      <c r="B488" s="164">
        <v>20241209</v>
      </c>
      <c r="C488" s="159" t="s">
        <v>65</v>
      </c>
      <c r="D488" s="160">
        <v>1230</v>
      </c>
      <c r="E488" s="160">
        <v>7219</v>
      </c>
      <c r="F488" s="160"/>
      <c r="G488" s="160"/>
      <c r="H488" s="160">
        <v>4108</v>
      </c>
      <c r="I488" s="160">
        <v>239</v>
      </c>
      <c r="J488" s="160" t="s">
        <v>45</v>
      </c>
      <c r="K488" s="160">
        <v>3869</v>
      </c>
      <c r="L488" s="160">
        <v>0.94182083739045763</v>
      </c>
      <c r="M488" s="160" t="s">
        <v>78</v>
      </c>
    </row>
    <row r="489" spans="2:13">
      <c r="B489" s="164">
        <v>20241209</v>
      </c>
      <c r="C489" s="159" t="s">
        <v>65</v>
      </c>
      <c r="D489" s="160">
        <v>1330</v>
      </c>
      <c r="E489" s="160">
        <v>7215</v>
      </c>
      <c r="F489" s="160"/>
      <c r="G489" s="160"/>
      <c r="H489" s="160">
        <v>4108</v>
      </c>
      <c r="I489" s="160">
        <v>235</v>
      </c>
      <c r="J489" s="160" t="s">
        <v>45</v>
      </c>
      <c r="K489" s="160">
        <v>3873</v>
      </c>
      <c r="L489" s="160">
        <v>0.94279454722492695</v>
      </c>
      <c r="M489" s="160" t="s">
        <v>78</v>
      </c>
    </row>
    <row r="490" spans="2:13">
      <c r="B490" s="164">
        <v>20241209</v>
      </c>
      <c r="C490" s="159" t="s">
        <v>65</v>
      </c>
      <c r="D490" s="160">
        <v>1430</v>
      </c>
      <c r="E490" s="160">
        <v>7186</v>
      </c>
      <c r="F490" s="160"/>
      <c r="G490" s="160"/>
      <c r="H490" s="160">
        <v>4108</v>
      </c>
      <c r="I490" s="160">
        <v>206</v>
      </c>
      <c r="J490" s="160" t="s">
        <v>45</v>
      </c>
      <c r="K490" s="160">
        <v>3902</v>
      </c>
      <c r="L490" s="160">
        <v>0.94985394352482955</v>
      </c>
      <c r="M490" s="160" t="s">
        <v>78</v>
      </c>
    </row>
    <row r="491" spans="2:13">
      <c r="B491" s="164">
        <v>20241209</v>
      </c>
      <c r="C491" s="159" t="s">
        <v>65</v>
      </c>
      <c r="D491" s="160">
        <v>1530</v>
      </c>
      <c r="E491" s="160">
        <v>9488</v>
      </c>
      <c r="F491" s="160"/>
      <c r="G491" s="160"/>
      <c r="H491" s="160">
        <v>1643</v>
      </c>
      <c r="I491" s="160">
        <v>210</v>
      </c>
      <c r="J491" s="160" t="s">
        <v>45</v>
      </c>
      <c r="K491" s="160">
        <v>1433</v>
      </c>
      <c r="L491" s="160">
        <v>0.87218502738892267</v>
      </c>
      <c r="M491" s="160" t="s">
        <v>78</v>
      </c>
    </row>
    <row r="492" spans="2:13">
      <c r="B492" s="164">
        <v>20241209</v>
      </c>
      <c r="C492" s="159" t="s">
        <v>65</v>
      </c>
      <c r="D492" s="160">
        <v>1630</v>
      </c>
      <c r="E492" s="160">
        <v>9534</v>
      </c>
      <c r="F492" s="160"/>
      <c r="G492" s="160"/>
      <c r="H492" s="160">
        <v>1643</v>
      </c>
      <c r="I492" s="160">
        <v>256</v>
      </c>
      <c r="J492" s="160" t="s">
        <v>45</v>
      </c>
      <c r="K492" s="160">
        <v>1387</v>
      </c>
      <c r="L492" s="160">
        <v>0.84418746195982963</v>
      </c>
      <c r="M492" s="160" t="s">
        <v>78</v>
      </c>
    </row>
    <row r="493" spans="2:13">
      <c r="B493" s="164">
        <v>20241209</v>
      </c>
      <c r="C493" s="159" t="s">
        <v>65</v>
      </c>
      <c r="D493" s="160">
        <v>1730</v>
      </c>
      <c r="E493" s="160">
        <v>9496</v>
      </c>
      <c r="F493" s="160"/>
      <c r="G493" s="160"/>
      <c r="H493" s="160">
        <v>1643</v>
      </c>
      <c r="I493" s="160">
        <v>218</v>
      </c>
      <c r="J493" s="160" t="s">
        <v>45</v>
      </c>
      <c r="K493" s="160">
        <v>1425</v>
      </c>
      <c r="L493" s="160">
        <v>0.86731588557516737</v>
      </c>
      <c r="M493" s="160" t="s">
        <v>78</v>
      </c>
    </row>
    <row r="494" spans="2:13">
      <c r="B494" s="164">
        <v>20241210</v>
      </c>
      <c r="C494" s="159" t="s">
        <v>65</v>
      </c>
      <c r="D494" s="160">
        <v>1230</v>
      </c>
      <c r="E494" s="160">
        <v>7154</v>
      </c>
      <c r="F494" s="160"/>
      <c r="G494" s="160"/>
      <c r="H494" s="160">
        <v>5536</v>
      </c>
      <c r="I494" s="160">
        <v>174</v>
      </c>
      <c r="J494" s="160" t="s">
        <v>45</v>
      </c>
      <c r="K494" s="160">
        <v>5362</v>
      </c>
      <c r="L494" s="160">
        <v>0.96856936416184969</v>
      </c>
      <c r="M494" s="160" t="s">
        <v>78</v>
      </c>
    </row>
    <row r="495" spans="2:13">
      <c r="B495" s="164">
        <v>20241210</v>
      </c>
      <c r="C495" s="159" t="s">
        <v>65</v>
      </c>
      <c r="D495" s="160">
        <v>1330</v>
      </c>
      <c r="E495" s="160">
        <v>7151</v>
      </c>
      <c r="F495" s="160"/>
      <c r="G495" s="160"/>
      <c r="H495" s="160">
        <v>5536</v>
      </c>
      <c r="I495" s="160">
        <v>171</v>
      </c>
      <c r="J495" s="160" t="s">
        <v>45</v>
      </c>
      <c r="K495" s="160">
        <v>5365</v>
      </c>
      <c r="L495" s="160">
        <v>0.96911127167630062</v>
      </c>
      <c r="M495" s="160" t="s">
        <v>78</v>
      </c>
    </row>
    <row r="496" spans="2:13">
      <c r="B496" s="164">
        <v>20241210</v>
      </c>
      <c r="C496" s="159" t="s">
        <v>65</v>
      </c>
      <c r="D496" s="160">
        <v>1430</v>
      </c>
      <c r="E496" s="160">
        <v>7160</v>
      </c>
      <c r="F496" s="160"/>
      <c r="G496" s="160"/>
      <c r="H496" s="160">
        <v>5536</v>
      </c>
      <c r="I496" s="160">
        <v>180</v>
      </c>
      <c r="J496" s="160" t="s">
        <v>45</v>
      </c>
      <c r="K496" s="160">
        <v>5356</v>
      </c>
      <c r="L496" s="160">
        <v>0.96748554913294793</v>
      </c>
      <c r="M496" s="160" t="s">
        <v>78</v>
      </c>
    </row>
    <row r="497" spans="2:13">
      <c r="B497" s="164">
        <v>20241211</v>
      </c>
      <c r="C497" s="159" t="s">
        <v>65</v>
      </c>
      <c r="D497" s="160">
        <v>930</v>
      </c>
      <c r="E497" s="160"/>
      <c r="F497" s="160">
        <v>6863</v>
      </c>
      <c r="G497" s="160">
        <v>728</v>
      </c>
      <c r="H497" s="160">
        <v>6854</v>
      </c>
      <c r="I497" s="160">
        <v>106</v>
      </c>
      <c r="J497" s="160" t="s">
        <v>45</v>
      </c>
      <c r="K497" s="160">
        <v>6748</v>
      </c>
      <c r="L497" s="160">
        <v>0.98453457834840974</v>
      </c>
      <c r="M497" s="160" t="s">
        <v>78</v>
      </c>
    </row>
    <row r="498" spans="2:13">
      <c r="B498" s="164">
        <v>20241211</v>
      </c>
      <c r="C498" s="159" t="s">
        <v>65</v>
      </c>
      <c r="D498" s="160">
        <v>1030</v>
      </c>
      <c r="E498" s="160"/>
      <c r="F498" s="160">
        <v>6863</v>
      </c>
      <c r="G498" s="160">
        <v>728</v>
      </c>
      <c r="H498" s="160">
        <v>6854</v>
      </c>
      <c r="I498" s="160">
        <v>106</v>
      </c>
      <c r="J498" s="160" t="s">
        <v>45</v>
      </c>
      <c r="K498" s="160">
        <v>6748</v>
      </c>
      <c r="L498" s="160">
        <v>0.98453457834840974</v>
      </c>
      <c r="M498" s="160" t="s">
        <v>78</v>
      </c>
    </row>
    <row r="499" spans="2:13">
      <c r="B499" s="164">
        <v>20241211</v>
      </c>
      <c r="C499" s="159" t="s">
        <v>65</v>
      </c>
      <c r="D499" s="160">
        <v>1130</v>
      </c>
      <c r="E499" s="160"/>
      <c r="F499" s="160">
        <v>6863</v>
      </c>
      <c r="G499" s="160">
        <v>728</v>
      </c>
      <c r="H499" s="160">
        <v>6854</v>
      </c>
      <c r="I499" s="160">
        <v>106</v>
      </c>
      <c r="J499" s="160" t="s">
        <v>45</v>
      </c>
      <c r="K499" s="160">
        <v>6748</v>
      </c>
      <c r="L499" s="160">
        <v>0.98453457834840974</v>
      </c>
      <c r="M499" s="160" t="s">
        <v>78</v>
      </c>
    </row>
    <row r="500" spans="2:13">
      <c r="B500" s="164">
        <v>20241211</v>
      </c>
      <c r="C500" s="159" t="s">
        <v>65</v>
      </c>
      <c r="D500" s="160">
        <v>1230</v>
      </c>
      <c r="E500" s="160">
        <v>7149</v>
      </c>
      <c r="F500" s="160"/>
      <c r="G500" s="160"/>
      <c r="H500" s="160">
        <v>8401</v>
      </c>
      <c r="I500" s="160">
        <v>169</v>
      </c>
      <c r="J500" s="160" t="s">
        <v>45</v>
      </c>
      <c r="K500" s="160">
        <v>8232</v>
      </c>
      <c r="L500" s="160">
        <v>0.97988334722056902</v>
      </c>
      <c r="M500" s="160" t="s">
        <v>78</v>
      </c>
    </row>
    <row r="501" spans="2:13">
      <c r="B501" s="164">
        <v>20241211</v>
      </c>
      <c r="C501" s="159" t="s">
        <v>65</v>
      </c>
      <c r="D501" s="160">
        <v>1330</v>
      </c>
      <c r="E501" s="160">
        <v>7141</v>
      </c>
      <c r="F501" s="160"/>
      <c r="G501" s="160"/>
      <c r="H501" s="160">
        <v>8401</v>
      </c>
      <c r="I501" s="160">
        <v>161</v>
      </c>
      <c r="J501" s="160" t="s">
        <v>45</v>
      </c>
      <c r="K501" s="160">
        <v>8240</v>
      </c>
      <c r="L501" s="160">
        <v>0.98083561480776094</v>
      </c>
      <c r="M501" s="160" t="s">
        <v>78</v>
      </c>
    </row>
    <row r="502" spans="2:13">
      <c r="B502" s="164">
        <v>20241211</v>
      </c>
      <c r="C502" s="159" t="s">
        <v>65</v>
      </c>
      <c r="D502" s="160">
        <v>1430</v>
      </c>
      <c r="E502" s="160">
        <v>7156</v>
      </c>
      <c r="F502" s="160"/>
      <c r="G502" s="160"/>
      <c r="H502" s="160">
        <v>8401</v>
      </c>
      <c r="I502" s="160">
        <v>176</v>
      </c>
      <c r="J502" s="160" t="s">
        <v>45</v>
      </c>
      <c r="K502" s="160">
        <v>8225</v>
      </c>
      <c r="L502" s="160">
        <v>0.97905011308177603</v>
      </c>
      <c r="M502" s="160" t="s">
        <v>78</v>
      </c>
    </row>
    <row r="503" spans="2:13">
      <c r="B503" s="164">
        <v>20241212</v>
      </c>
      <c r="C503" s="159" t="s">
        <v>65</v>
      </c>
      <c r="D503" s="160">
        <v>930</v>
      </c>
      <c r="E503" s="160"/>
      <c r="F503" s="160">
        <v>6211</v>
      </c>
      <c r="G503" s="160">
        <v>596</v>
      </c>
      <c r="H503" s="160">
        <v>7876</v>
      </c>
      <c r="I503" s="160">
        <v>154</v>
      </c>
      <c r="J503" s="160" t="s">
        <v>45</v>
      </c>
      <c r="K503" s="160">
        <v>7722</v>
      </c>
      <c r="L503" s="160">
        <v>0.98044692737430172</v>
      </c>
      <c r="M503" s="160" t="s">
        <v>78</v>
      </c>
    </row>
    <row r="504" spans="2:13">
      <c r="B504" s="164">
        <v>20241212</v>
      </c>
      <c r="C504" s="159" t="s">
        <v>65</v>
      </c>
      <c r="D504" s="160">
        <v>1030</v>
      </c>
      <c r="E504" s="160"/>
      <c r="F504" s="160">
        <v>6205</v>
      </c>
      <c r="G504" s="160">
        <v>595</v>
      </c>
      <c r="H504" s="160">
        <v>7876</v>
      </c>
      <c r="I504" s="160">
        <v>148</v>
      </c>
      <c r="J504" s="160" t="s">
        <v>45</v>
      </c>
      <c r="K504" s="160">
        <v>7728</v>
      </c>
      <c r="L504" s="160">
        <v>0.98120873539867959</v>
      </c>
      <c r="M504" s="160" t="s">
        <v>78</v>
      </c>
    </row>
    <row r="505" spans="2:13">
      <c r="B505" s="164">
        <v>20241212</v>
      </c>
      <c r="C505" s="159" t="s">
        <v>65</v>
      </c>
      <c r="D505" s="160">
        <v>1130</v>
      </c>
      <c r="E505" s="160"/>
      <c r="F505" s="160">
        <v>6173</v>
      </c>
      <c r="G505" s="160">
        <v>592</v>
      </c>
      <c r="H505" s="160">
        <v>7876</v>
      </c>
      <c r="I505" s="160">
        <v>115</v>
      </c>
      <c r="J505" s="160" t="s">
        <v>45</v>
      </c>
      <c r="K505" s="160">
        <v>7761</v>
      </c>
      <c r="L505" s="160">
        <v>0.98539867953275773</v>
      </c>
      <c r="M505" s="160" t="s">
        <v>78</v>
      </c>
    </row>
    <row r="506" spans="2:13">
      <c r="B506" s="164">
        <v>20241212</v>
      </c>
      <c r="C506" s="159" t="s">
        <v>65</v>
      </c>
      <c r="D506" s="160">
        <v>1230</v>
      </c>
      <c r="E506" s="160"/>
      <c r="F506" s="160">
        <v>6170</v>
      </c>
      <c r="G506" s="160">
        <v>458</v>
      </c>
      <c r="H506" s="160">
        <v>7782</v>
      </c>
      <c r="I506" s="160">
        <v>112</v>
      </c>
      <c r="J506" s="160" t="s">
        <v>45</v>
      </c>
      <c r="K506" s="160">
        <v>7670</v>
      </c>
      <c r="L506" s="160">
        <v>0.98560781290156774</v>
      </c>
      <c r="M506" s="160" t="s">
        <v>78</v>
      </c>
    </row>
    <row r="507" spans="2:13">
      <c r="B507" s="164">
        <v>20241212</v>
      </c>
      <c r="C507" s="159" t="s">
        <v>65</v>
      </c>
      <c r="D507" s="160">
        <v>1330</v>
      </c>
      <c r="E507" s="160"/>
      <c r="F507" s="160">
        <v>6178</v>
      </c>
      <c r="G507" s="160">
        <v>459</v>
      </c>
      <c r="H507" s="160">
        <v>7782</v>
      </c>
      <c r="I507" s="160">
        <v>120</v>
      </c>
      <c r="J507" s="160" t="s">
        <v>45</v>
      </c>
      <c r="K507" s="160">
        <v>7662</v>
      </c>
      <c r="L507" s="160">
        <v>0.98457979953739394</v>
      </c>
      <c r="M507" s="160" t="s">
        <v>78</v>
      </c>
    </row>
    <row r="508" spans="2:13">
      <c r="B508" s="164">
        <v>20241212</v>
      </c>
      <c r="C508" s="159" t="s">
        <v>65</v>
      </c>
      <c r="D508" s="160">
        <v>1430</v>
      </c>
      <c r="E508" s="160"/>
      <c r="F508" s="160">
        <v>6219</v>
      </c>
      <c r="G508" s="160">
        <v>463</v>
      </c>
      <c r="H508" s="160">
        <v>7782</v>
      </c>
      <c r="I508" s="160">
        <v>161</v>
      </c>
      <c r="J508" s="160" t="s">
        <v>45</v>
      </c>
      <c r="K508" s="160">
        <v>7621</v>
      </c>
      <c r="L508" s="160">
        <v>0.97931123104600359</v>
      </c>
      <c r="M508" s="160" t="s">
        <v>78</v>
      </c>
    </row>
    <row r="509" spans="2:13">
      <c r="B509" s="164">
        <v>20241213</v>
      </c>
      <c r="C509" s="159" t="s">
        <v>65</v>
      </c>
      <c r="D509" s="160">
        <v>930</v>
      </c>
      <c r="E509" s="160"/>
      <c r="F509" s="160">
        <v>7412</v>
      </c>
      <c r="G509" s="160">
        <v>995</v>
      </c>
      <c r="H509" s="160">
        <v>8271</v>
      </c>
      <c r="I509" s="160">
        <v>186</v>
      </c>
      <c r="J509" s="160" t="s">
        <v>45</v>
      </c>
      <c r="K509" s="160">
        <v>8085</v>
      </c>
      <c r="L509" s="160">
        <v>0.97751178817555318</v>
      </c>
      <c r="M509" s="160" t="s">
        <v>78</v>
      </c>
    </row>
    <row r="510" spans="2:13">
      <c r="B510" s="164">
        <v>20241213</v>
      </c>
      <c r="C510" s="159" t="s">
        <v>65</v>
      </c>
      <c r="D510" s="160">
        <v>1030</v>
      </c>
      <c r="E510" s="160"/>
      <c r="F510" s="160">
        <v>7412</v>
      </c>
      <c r="G510" s="160">
        <v>995</v>
      </c>
      <c r="H510" s="160">
        <v>8271</v>
      </c>
      <c r="I510" s="160">
        <v>186</v>
      </c>
      <c r="J510" s="160" t="s">
        <v>45</v>
      </c>
      <c r="K510" s="160">
        <v>8085</v>
      </c>
      <c r="L510" s="160">
        <v>0.97751178817555318</v>
      </c>
      <c r="M510" s="160" t="s">
        <v>78</v>
      </c>
    </row>
    <row r="511" spans="2:13">
      <c r="B511" s="164">
        <v>20241213</v>
      </c>
      <c r="C511" s="159" t="s">
        <v>65</v>
      </c>
      <c r="D511" s="160">
        <v>1130</v>
      </c>
      <c r="E511" s="160"/>
      <c r="F511" s="160">
        <v>7406</v>
      </c>
      <c r="G511" s="160">
        <v>995</v>
      </c>
      <c r="H511" s="160">
        <v>8271</v>
      </c>
      <c r="I511" s="160">
        <v>181</v>
      </c>
      <c r="J511" s="160" t="s">
        <v>45</v>
      </c>
      <c r="K511" s="160">
        <v>8090</v>
      </c>
      <c r="L511" s="160">
        <v>0.97811630999879096</v>
      </c>
      <c r="M511" s="160" t="s">
        <v>78</v>
      </c>
    </row>
    <row r="512" spans="2:13">
      <c r="B512" s="164">
        <v>20241217</v>
      </c>
      <c r="C512" s="159" t="s">
        <v>65</v>
      </c>
      <c r="D512" s="160">
        <v>630</v>
      </c>
      <c r="E512" s="160">
        <v>7804</v>
      </c>
      <c r="F512" s="160"/>
      <c r="G512" s="160"/>
      <c r="H512" s="160">
        <v>523</v>
      </c>
      <c r="I512" s="160">
        <v>504</v>
      </c>
      <c r="J512" s="160" t="s">
        <v>45</v>
      </c>
      <c r="K512" s="160">
        <v>19</v>
      </c>
      <c r="L512" s="160">
        <v>3.6328871892925434E-2</v>
      </c>
      <c r="M512" s="160" t="s">
        <v>80</v>
      </c>
    </row>
    <row r="513" spans="2:13">
      <c r="B513" s="164">
        <v>20241218</v>
      </c>
      <c r="C513" s="159" t="s">
        <v>65</v>
      </c>
      <c r="D513" s="160">
        <v>730</v>
      </c>
      <c r="E513" s="160"/>
      <c r="F513" s="160">
        <v>6430</v>
      </c>
      <c r="G513" s="160">
        <v>405</v>
      </c>
      <c r="H513" s="160">
        <v>19733</v>
      </c>
      <c r="I513" s="160">
        <v>549</v>
      </c>
      <c r="J513" s="160" t="s">
        <v>45</v>
      </c>
      <c r="K513" s="160">
        <v>19184</v>
      </c>
      <c r="L513" s="160">
        <v>0.9721785840977043</v>
      </c>
      <c r="M513" s="160" t="s">
        <v>78</v>
      </c>
    </row>
    <row r="514" spans="2:13">
      <c r="B514" s="164">
        <v>20241218</v>
      </c>
      <c r="C514" s="159" t="s">
        <v>65</v>
      </c>
      <c r="D514" s="160">
        <v>830</v>
      </c>
      <c r="E514" s="160"/>
      <c r="F514" s="160">
        <v>6430</v>
      </c>
      <c r="G514" s="160">
        <v>405</v>
      </c>
      <c r="H514" s="160">
        <v>19733</v>
      </c>
      <c r="I514" s="160">
        <v>549</v>
      </c>
      <c r="J514" s="160" t="s">
        <v>45</v>
      </c>
      <c r="K514" s="160">
        <v>19184</v>
      </c>
      <c r="L514" s="160">
        <v>0.9721785840977043</v>
      </c>
      <c r="M514" s="160" t="s">
        <v>78</v>
      </c>
    </row>
    <row r="515" spans="2:13">
      <c r="B515" s="164">
        <v>20241218</v>
      </c>
      <c r="C515" s="159" t="s">
        <v>65</v>
      </c>
      <c r="D515" s="160">
        <v>930</v>
      </c>
      <c r="E515" s="160">
        <v>6980</v>
      </c>
      <c r="F515" s="160"/>
      <c r="G515" s="160"/>
      <c r="H515" s="160">
        <v>17880</v>
      </c>
      <c r="I515" s="160">
        <v>500</v>
      </c>
      <c r="J515" s="160" t="s">
        <v>45</v>
      </c>
      <c r="K515" s="160">
        <v>17380</v>
      </c>
      <c r="L515" s="160">
        <v>0.97203579418344521</v>
      </c>
      <c r="M515" s="160" t="s">
        <v>78</v>
      </c>
    </row>
    <row r="516" spans="2:13">
      <c r="B516" s="164">
        <v>20241218</v>
      </c>
      <c r="C516" s="159" t="s">
        <v>65</v>
      </c>
      <c r="D516" s="160">
        <v>1030</v>
      </c>
      <c r="E516" s="160">
        <v>6980</v>
      </c>
      <c r="F516" s="160"/>
      <c r="G516" s="160"/>
      <c r="H516" s="160">
        <v>17880</v>
      </c>
      <c r="I516" s="160">
        <v>500</v>
      </c>
      <c r="J516" s="160" t="s">
        <v>45</v>
      </c>
      <c r="K516" s="160">
        <v>17380</v>
      </c>
      <c r="L516" s="160">
        <v>0.97203579418344521</v>
      </c>
      <c r="M516" s="160" t="s">
        <v>78</v>
      </c>
    </row>
    <row r="517" spans="2:13">
      <c r="B517" s="164">
        <v>20241218</v>
      </c>
      <c r="C517" s="159" t="s">
        <v>65</v>
      </c>
      <c r="D517" s="160">
        <v>1130</v>
      </c>
      <c r="E517" s="160">
        <v>6980</v>
      </c>
      <c r="F517" s="160"/>
      <c r="G517" s="160"/>
      <c r="H517" s="160">
        <v>17880</v>
      </c>
      <c r="I517" s="160">
        <v>500</v>
      </c>
      <c r="J517" s="160" t="s">
        <v>45</v>
      </c>
      <c r="K517" s="160">
        <v>17380</v>
      </c>
      <c r="L517" s="160">
        <v>0.97203579418344521</v>
      </c>
      <c r="M517" s="160" t="s">
        <v>78</v>
      </c>
    </row>
    <row r="518" spans="2:13">
      <c r="B518" s="164">
        <v>20241220</v>
      </c>
      <c r="C518" s="159" t="s">
        <v>65</v>
      </c>
      <c r="D518" s="160">
        <v>1530</v>
      </c>
      <c r="E518" s="160">
        <v>9943</v>
      </c>
      <c r="F518" s="160"/>
      <c r="G518" s="160"/>
      <c r="H518" s="160">
        <v>2947</v>
      </c>
      <c r="I518" s="160">
        <v>230</v>
      </c>
      <c r="J518" s="160" t="s">
        <v>45</v>
      </c>
      <c r="K518" s="160">
        <v>2717</v>
      </c>
      <c r="L518" s="160">
        <v>0.92195453003053951</v>
      </c>
      <c r="M518" s="160" t="s">
        <v>78</v>
      </c>
    </row>
    <row r="519" spans="2:13">
      <c r="B519" s="164">
        <v>20241220</v>
      </c>
      <c r="C519" s="159" t="s">
        <v>65</v>
      </c>
      <c r="D519" s="160">
        <v>1630</v>
      </c>
      <c r="E519" s="160">
        <v>9946</v>
      </c>
      <c r="F519" s="160"/>
      <c r="G519" s="160"/>
      <c r="H519" s="160">
        <v>2947</v>
      </c>
      <c r="I519" s="160">
        <v>233</v>
      </c>
      <c r="J519" s="160" t="s">
        <v>45</v>
      </c>
      <c r="K519" s="160">
        <v>2714</v>
      </c>
      <c r="L519" s="160">
        <v>0.92093654563963356</v>
      </c>
      <c r="M519" s="160" t="s">
        <v>78</v>
      </c>
    </row>
    <row r="520" spans="2:13">
      <c r="B520" s="164">
        <v>20241220</v>
      </c>
      <c r="C520" s="159" t="s">
        <v>65</v>
      </c>
      <c r="D520" s="160">
        <v>1730</v>
      </c>
      <c r="E520" s="160">
        <v>9871</v>
      </c>
      <c r="F520" s="160"/>
      <c r="G520" s="160"/>
      <c r="H520" s="160">
        <v>2947</v>
      </c>
      <c r="I520" s="160">
        <v>158</v>
      </c>
      <c r="J520" s="160" t="s">
        <v>45</v>
      </c>
      <c r="K520" s="160">
        <v>2789</v>
      </c>
      <c r="L520" s="160">
        <v>0.94638615541228366</v>
      </c>
      <c r="M520" s="160" t="s">
        <v>78</v>
      </c>
    </row>
    <row r="521" spans="2:13">
      <c r="B521" s="164">
        <v>20241224</v>
      </c>
      <c r="C521" s="159" t="s">
        <v>65</v>
      </c>
      <c r="D521" s="160">
        <v>1530</v>
      </c>
      <c r="E521" s="160">
        <v>8439</v>
      </c>
      <c r="F521" s="160"/>
      <c r="G521" s="160"/>
      <c r="H521" s="160">
        <v>2809</v>
      </c>
      <c r="I521" s="160">
        <v>259</v>
      </c>
      <c r="J521" s="160" t="s">
        <v>45</v>
      </c>
      <c r="K521" s="160">
        <v>2550</v>
      </c>
      <c r="L521" s="160">
        <v>0.90779636881452475</v>
      </c>
      <c r="M521" s="160" t="s">
        <v>78</v>
      </c>
    </row>
    <row r="522" spans="2:13">
      <c r="B522" s="164">
        <v>20241224</v>
      </c>
      <c r="C522" s="159" t="s">
        <v>65</v>
      </c>
      <c r="D522" s="160">
        <v>1630</v>
      </c>
      <c r="E522" s="160">
        <v>8424</v>
      </c>
      <c r="F522" s="160"/>
      <c r="G522" s="160"/>
      <c r="H522" s="160">
        <v>2809</v>
      </c>
      <c r="I522" s="160">
        <v>244</v>
      </c>
      <c r="J522" s="160" t="s">
        <v>45</v>
      </c>
      <c r="K522" s="160">
        <v>2565</v>
      </c>
      <c r="L522" s="160">
        <v>0.91313634745461014</v>
      </c>
      <c r="M522" s="160" t="s">
        <v>78</v>
      </c>
    </row>
    <row r="523" spans="2:13">
      <c r="B523" s="164">
        <v>20241224</v>
      </c>
      <c r="C523" s="159" t="s">
        <v>65</v>
      </c>
      <c r="D523" s="160">
        <v>1730</v>
      </c>
      <c r="E523" s="160">
        <v>8347</v>
      </c>
      <c r="F523" s="160"/>
      <c r="G523" s="160"/>
      <c r="H523" s="160">
        <v>2809</v>
      </c>
      <c r="I523" s="160">
        <v>167</v>
      </c>
      <c r="J523" s="160" t="s">
        <v>45</v>
      </c>
      <c r="K523" s="160">
        <v>2642</v>
      </c>
      <c r="L523" s="160">
        <v>0.94054823780704877</v>
      </c>
      <c r="M523" s="160" t="s">
        <v>78</v>
      </c>
    </row>
    <row r="524" spans="2:13">
      <c r="B524" s="164">
        <v>20241225</v>
      </c>
      <c r="C524" s="159" t="s">
        <v>65</v>
      </c>
      <c r="D524" s="160">
        <v>1230</v>
      </c>
      <c r="E524" s="160">
        <v>7830</v>
      </c>
      <c r="F524" s="160"/>
      <c r="G524" s="160"/>
      <c r="H524" s="160">
        <v>5177</v>
      </c>
      <c r="I524" s="160">
        <v>216</v>
      </c>
      <c r="J524" s="160" t="s">
        <v>45</v>
      </c>
      <c r="K524" s="160">
        <v>4961</v>
      </c>
      <c r="L524" s="160">
        <v>0.95827699439830016</v>
      </c>
      <c r="M524" s="160" t="s">
        <v>78</v>
      </c>
    </row>
    <row r="525" spans="2:13">
      <c r="B525" s="164">
        <v>20241225</v>
      </c>
      <c r="C525" s="159" t="s">
        <v>65</v>
      </c>
      <c r="D525" s="160">
        <v>1330</v>
      </c>
      <c r="E525" s="160">
        <v>7794</v>
      </c>
      <c r="F525" s="160"/>
      <c r="G525" s="160"/>
      <c r="H525" s="160">
        <v>5177</v>
      </c>
      <c r="I525" s="160">
        <v>180</v>
      </c>
      <c r="J525" s="160" t="s">
        <v>45</v>
      </c>
      <c r="K525" s="160">
        <v>4997</v>
      </c>
      <c r="L525" s="160">
        <v>0.96523082866525012</v>
      </c>
      <c r="M525" s="160" t="s">
        <v>78</v>
      </c>
    </row>
    <row r="526" spans="2:13">
      <c r="B526" s="164">
        <v>20241225</v>
      </c>
      <c r="C526" s="159" t="s">
        <v>65</v>
      </c>
      <c r="D526" s="160">
        <v>1430</v>
      </c>
      <c r="E526" s="160">
        <v>7698</v>
      </c>
      <c r="F526" s="160"/>
      <c r="G526" s="160"/>
      <c r="H526" s="160">
        <v>5177</v>
      </c>
      <c r="I526" s="160">
        <v>84</v>
      </c>
      <c r="J526" s="160" t="s">
        <v>45</v>
      </c>
      <c r="K526" s="160">
        <v>5093</v>
      </c>
      <c r="L526" s="160">
        <v>0.98377438671045003</v>
      </c>
      <c r="M526" s="160" t="s">
        <v>78</v>
      </c>
    </row>
    <row r="527" spans="2:13">
      <c r="B527" s="164">
        <v>20241225</v>
      </c>
      <c r="C527" s="159" t="s">
        <v>65</v>
      </c>
      <c r="D527" s="160">
        <v>1530</v>
      </c>
      <c r="E527" s="160"/>
      <c r="F527" s="160">
        <v>7926</v>
      </c>
      <c r="G527" s="160">
        <v>642</v>
      </c>
      <c r="H527" s="160">
        <v>3812</v>
      </c>
      <c r="I527" s="160">
        <v>158</v>
      </c>
      <c r="J527" s="160" t="s">
        <v>45</v>
      </c>
      <c r="K527" s="160">
        <v>3654</v>
      </c>
      <c r="L527" s="160">
        <v>0.9585519412381952</v>
      </c>
      <c r="M527" s="160" t="s">
        <v>78</v>
      </c>
    </row>
    <row r="528" spans="2:13">
      <c r="B528" s="164">
        <v>20241225</v>
      </c>
      <c r="C528" s="159" t="s">
        <v>65</v>
      </c>
      <c r="D528" s="160">
        <v>1630</v>
      </c>
      <c r="E528" s="160"/>
      <c r="F528" s="160">
        <v>7928</v>
      </c>
      <c r="G528" s="160">
        <v>642</v>
      </c>
      <c r="H528" s="160">
        <v>3812</v>
      </c>
      <c r="I528" s="160">
        <v>160</v>
      </c>
      <c r="J528" s="160" t="s">
        <v>45</v>
      </c>
      <c r="K528" s="160">
        <v>3652</v>
      </c>
      <c r="L528" s="160">
        <v>0.95802728226652678</v>
      </c>
      <c r="M528" s="160" t="s">
        <v>78</v>
      </c>
    </row>
    <row r="529" spans="2:13">
      <c r="B529" s="164">
        <v>20241225</v>
      </c>
      <c r="C529" s="159" t="s">
        <v>65</v>
      </c>
      <c r="D529" s="160">
        <v>1730</v>
      </c>
      <c r="E529" s="160"/>
      <c r="F529" s="160">
        <v>7951</v>
      </c>
      <c r="G529" s="160">
        <v>644</v>
      </c>
      <c r="H529" s="160">
        <v>3812</v>
      </c>
      <c r="I529" s="160">
        <v>183</v>
      </c>
      <c r="J529" s="160" t="s">
        <v>45</v>
      </c>
      <c r="K529" s="160">
        <v>3629</v>
      </c>
      <c r="L529" s="160">
        <v>0.95199370409233997</v>
      </c>
      <c r="M529" s="160" t="s">
        <v>78</v>
      </c>
    </row>
    <row r="530" spans="2:13">
      <c r="B530" s="164">
        <v>20241227</v>
      </c>
      <c r="C530" s="159" t="s">
        <v>65</v>
      </c>
      <c r="D530" s="160">
        <v>930</v>
      </c>
      <c r="E530" s="160">
        <v>8442</v>
      </c>
      <c r="F530" s="160"/>
      <c r="G530" s="160"/>
      <c r="H530" s="160">
        <v>485</v>
      </c>
      <c r="I530" s="160">
        <v>262</v>
      </c>
      <c r="J530" s="160" t="s">
        <v>45</v>
      </c>
      <c r="K530" s="160">
        <v>223</v>
      </c>
      <c r="L530" s="160">
        <v>0.45979381443298967</v>
      </c>
      <c r="M530" s="160" t="s">
        <v>79</v>
      </c>
    </row>
    <row r="531" spans="2:13">
      <c r="B531" s="164">
        <v>20241227</v>
      </c>
      <c r="C531" s="159" t="s">
        <v>65</v>
      </c>
      <c r="D531" s="160">
        <v>1030</v>
      </c>
      <c r="E531" s="160">
        <v>8427</v>
      </c>
      <c r="F531" s="160"/>
      <c r="G531" s="160"/>
      <c r="H531" s="160">
        <v>485</v>
      </c>
      <c r="I531" s="160">
        <v>247</v>
      </c>
      <c r="J531" s="160" t="s">
        <v>45</v>
      </c>
      <c r="K531" s="160">
        <v>238</v>
      </c>
      <c r="L531" s="160">
        <v>0.49072164948453606</v>
      </c>
      <c r="M531" s="160" t="s">
        <v>79</v>
      </c>
    </row>
    <row r="532" spans="2:13">
      <c r="B532" s="164">
        <v>20241227</v>
      </c>
      <c r="C532" s="159" t="s">
        <v>65</v>
      </c>
      <c r="D532" s="160">
        <v>1130</v>
      </c>
      <c r="E532" s="160">
        <v>8335</v>
      </c>
      <c r="F532" s="160"/>
      <c r="G532" s="160"/>
      <c r="H532" s="160">
        <v>485</v>
      </c>
      <c r="I532" s="160">
        <v>155</v>
      </c>
      <c r="J532" s="160" t="s">
        <v>45</v>
      </c>
      <c r="K532" s="160">
        <v>330</v>
      </c>
      <c r="L532" s="160">
        <v>0.68041237113402064</v>
      </c>
      <c r="M532" s="160" t="s">
        <v>79</v>
      </c>
    </row>
    <row r="533" spans="2:13">
      <c r="B533" s="164">
        <v>20241227</v>
      </c>
      <c r="C533" s="159" t="s">
        <v>65</v>
      </c>
      <c r="D533" s="160">
        <v>2130</v>
      </c>
      <c r="E533" s="160">
        <v>8428</v>
      </c>
      <c r="F533" s="160"/>
      <c r="G533" s="160"/>
      <c r="H533" s="160">
        <v>1429</v>
      </c>
      <c r="I533" s="160">
        <v>248</v>
      </c>
      <c r="J533" s="160" t="s">
        <v>45</v>
      </c>
      <c r="K533" s="160">
        <v>1181</v>
      </c>
      <c r="L533" s="160">
        <v>0.82645206438068575</v>
      </c>
      <c r="M533" s="160" t="s">
        <v>78</v>
      </c>
    </row>
    <row r="534" spans="2:13">
      <c r="B534" s="164">
        <v>20241227</v>
      </c>
      <c r="C534" s="159" t="s">
        <v>65</v>
      </c>
      <c r="D534" s="160">
        <v>2230</v>
      </c>
      <c r="E534" s="160">
        <v>8430</v>
      </c>
      <c r="F534" s="160"/>
      <c r="G534" s="160"/>
      <c r="H534" s="160">
        <v>1429</v>
      </c>
      <c r="I534" s="160">
        <v>250</v>
      </c>
      <c r="J534" s="160" t="s">
        <v>45</v>
      </c>
      <c r="K534" s="160">
        <v>1179</v>
      </c>
      <c r="L534" s="160">
        <v>0.82505248425472355</v>
      </c>
      <c r="M534" s="160" t="s">
        <v>78</v>
      </c>
    </row>
    <row r="535" spans="2:13">
      <c r="B535" s="164">
        <v>20241227</v>
      </c>
      <c r="C535" s="159" t="s">
        <v>65</v>
      </c>
      <c r="D535" s="160">
        <v>2330</v>
      </c>
      <c r="E535" s="160">
        <v>7577</v>
      </c>
      <c r="F535" s="160"/>
      <c r="G535" s="160"/>
      <c r="H535" s="160">
        <v>1781</v>
      </c>
      <c r="I535" s="160">
        <v>207</v>
      </c>
      <c r="J535" s="160" t="s">
        <v>45</v>
      </c>
      <c r="K535" s="160">
        <v>1574</v>
      </c>
      <c r="L535" s="160">
        <v>0.88377316114542392</v>
      </c>
      <c r="M535" s="160" t="s">
        <v>78</v>
      </c>
    </row>
    <row r="536" spans="2:13">
      <c r="B536" s="164">
        <v>20241228</v>
      </c>
      <c r="C536" s="159" t="s">
        <v>65</v>
      </c>
      <c r="D536" s="160">
        <v>1530</v>
      </c>
      <c r="E536" s="160">
        <v>8344</v>
      </c>
      <c r="F536" s="160"/>
      <c r="G536" s="160"/>
      <c r="H536" s="160">
        <v>5810</v>
      </c>
      <c r="I536" s="160">
        <v>164</v>
      </c>
      <c r="J536" s="160" t="s">
        <v>45</v>
      </c>
      <c r="K536" s="160">
        <v>5646</v>
      </c>
      <c r="L536" s="160">
        <v>0.97177280550774525</v>
      </c>
      <c r="M536" s="160" t="s">
        <v>78</v>
      </c>
    </row>
    <row r="537" spans="2:13">
      <c r="B537" s="164">
        <v>20241228</v>
      </c>
      <c r="C537" s="159" t="s">
        <v>65</v>
      </c>
      <c r="D537" s="160">
        <v>1630</v>
      </c>
      <c r="E537" s="160">
        <v>8344</v>
      </c>
      <c r="F537" s="160"/>
      <c r="G537" s="160"/>
      <c r="H537" s="160">
        <v>5810</v>
      </c>
      <c r="I537" s="160">
        <v>164</v>
      </c>
      <c r="J537" s="160" t="s">
        <v>45</v>
      </c>
      <c r="K537" s="160">
        <v>5646</v>
      </c>
      <c r="L537" s="160">
        <v>0.97177280550774525</v>
      </c>
      <c r="M537" s="160" t="s">
        <v>78</v>
      </c>
    </row>
    <row r="538" spans="2:13">
      <c r="B538" s="164">
        <v>20241228</v>
      </c>
      <c r="C538" s="159" t="s">
        <v>65</v>
      </c>
      <c r="D538" s="160">
        <v>1730</v>
      </c>
      <c r="E538" s="160">
        <v>8356</v>
      </c>
      <c r="F538" s="160"/>
      <c r="G538" s="160"/>
      <c r="H538" s="160">
        <v>5810</v>
      </c>
      <c r="I538" s="160">
        <v>176</v>
      </c>
      <c r="J538" s="160" t="s">
        <v>45</v>
      </c>
      <c r="K538" s="160">
        <v>5634</v>
      </c>
      <c r="L538" s="160">
        <v>0.96970740103270225</v>
      </c>
      <c r="M538" s="160" t="s">
        <v>78</v>
      </c>
    </row>
    <row r="539" spans="2:13">
      <c r="B539" s="164">
        <v>20241229</v>
      </c>
      <c r="C539" s="159" t="s">
        <v>65</v>
      </c>
      <c r="D539" s="160">
        <v>930</v>
      </c>
      <c r="E539" s="160"/>
      <c r="F539" s="160">
        <v>7405</v>
      </c>
      <c r="G539" s="160">
        <v>799</v>
      </c>
      <c r="H539" s="160">
        <v>3915</v>
      </c>
      <c r="I539" s="160">
        <v>164</v>
      </c>
      <c r="J539" s="160" t="s">
        <v>45</v>
      </c>
      <c r="K539" s="160">
        <v>3751</v>
      </c>
      <c r="L539" s="160">
        <v>0.95810983397190297</v>
      </c>
      <c r="M539" s="160" t="s">
        <v>78</v>
      </c>
    </row>
    <row r="540" spans="2:13">
      <c r="B540" s="164">
        <v>20241229</v>
      </c>
      <c r="C540" s="159" t="s">
        <v>65</v>
      </c>
      <c r="D540" s="160">
        <v>1030</v>
      </c>
      <c r="E540" s="160"/>
      <c r="F540" s="160">
        <v>7363</v>
      </c>
      <c r="G540" s="160">
        <v>796</v>
      </c>
      <c r="H540" s="160">
        <v>3915</v>
      </c>
      <c r="I540" s="160">
        <v>123</v>
      </c>
      <c r="J540" s="160" t="s">
        <v>45</v>
      </c>
      <c r="K540" s="160">
        <v>3792</v>
      </c>
      <c r="L540" s="160">
        <v>0.96858237547892723</v>
      </c>
      <c r="M540" s="160" t="s">
        <v>78</v>
      </c>
    </row>
    <row r="541" spans="2:13">
      <c r="B541" s="164">
        <v>20241229</v>
      </c>
      <c r="C541" s="159" t="s">
        <v>65</v>
      </c>
      <c r="D541" s="160">
        <v>1130</v>
      </c>
      <c r="E541" s="160"/>
      <c r="F541" s="160">
        <v>7363</v>
      </c>
      <c r="G541" s="160">
        <v>796</v>
      </c>
      <c r="H541" s="160">
        <v>3915</v>
      </c>
      <c r="I541" s="160">
        <v>123</v>
      </c>
      <c r="J541" s="160" t="s">
        <v>45</v>
      </c>
      <c r="K541" s="160">
        <v>3792</v>
      </c>
      <c r="L541" s="160">
        <v>0.96858237547892723</v>
      </c>
      <c r="M541" s="160" t="s">
        <v>78</v>
      </c>
    </row>
    <row r="542" spans="2:13">
      <c r="B542" s="164">
        <v>20241229</v>
      </c>
      <c r="C542" s="159" t="s">
        <v>65</v>
      </c>
      <c r="D542" s="160">
        <v>1230</v>
      </c>
      <c r="E542" s="160"/>
      <c r="F542" s="160">
        <v>6972</v>
      </c>
      <c r="G542" s="160">
        <v>512</v>
      </c>
      <c r="H542" s="160">
        <v>3917</v>
      </c>
      <c r="I542" s="160">
        <v>125</v>
      </c>
      <c r="J542" s="160" t="s">
        <v>45</v>
      </c>
      <c r="K542" s="160">
        <v>3792</v>
      </c>
      <c r="L542" s="160">
        <v>0.96808782231299462</v>
      </c>
      <c r="M542" s="160" t="s">
        <v>78</v>
      </c>
    </row>
    <row r="543" spans="2:13">
      <c r="B543" s="164">
        <v>20241229</v>
      </c>
      <c r="C543" s="159" t="s">
        <v>65</v>
      </c>
      <c r="D543" s="160">
        <v>1330</v>
      </c>
      <c r="E543" s="160"/>
      <c r="F543" s="160">
        <v>6972</v>
      </c>
      <c r="G543" s="160">
        <v>512</v>
      </c>
      <c r="H543" s="160">
        <v>3917</v>
      </c>
      <c r="I543" s="160">
        <v>125</v>
      </c>
      <c r="J543" s="160" t="s">
        <v>45</v>
      </c>
      <c r="K543" s="160">
        <v>3792</v>
      </c>
      <c r="L543" s="160">
        <v>0.96808782231299462</v>
      </c>
      <c r="M543" s="160" t="s">
        <v>78</v>
      </c>
    </row>
    <row r="544" spans="2:13">
      <c r="B544" s="164">
        <v>20241229</v>
      </c>
      <c r="C544" s="159" t="s">
        <v>65</v>
      </c>
      <c r="D544" s="160">
        <v>1430</v>
      </c>
      <c r="E544" s="160"/>
      <c r="F544" s="160">
        <v>6972</v>
      </c>
      <c r="G544" s="160">
        <v>512</v>
      </c>
      <c r="H544" s="160">
        <v>3917</v>
      </c>
      <c r="I544" s="160">
        <v>125</v>
      </c>
      <c r="J544" s="160" t="s">
        <v>45</v>
      </c>
      <c r="K544" s="160">
        <v>3792</v>
      </c>
      <c r="L544" s="160">
        <v>0.96808782231299462</v>
      </c>
      <c r="M544" s="160" t="s">
        <v>78</v>
      </c>
    </row>
    <row r="545" spans="2:13">
      <c r="B545" s="164">
        <v>20241230</v>
      </c>
      <c r="C545" s="159" t="s">
        <v>65</v>
      </c>
      <c r="D545" s="160">
        <v>330</v>
      </c>
      <c r="E545" s="160">
        <v>9908</v>
      </c>
      <c r="F545" s="160"/>
      <c r="G545" s="160"/>
      <c r="H545" s="160">
        <v>1274</v>
      </c>
      <c r="I545" s="160">
        <v>552</v>
      </c>
      <c r="J545" s="160" t="s">
        <v>45</v>
      </c>
      <c r="K545" s="160">
        <v>722</v>
      </c>
      <c r="L545" s="160">
        <v>0.56671899529042391</v>
      </c>
      <c r="M545" s="160" t="s">
        <v>78</v>
      </c>
    </row>
    <row r="546" spans="2:13">
      <c r="B546" s="164">
        <v>20241230</v>
      </c>
      <c r="C546" s="159" t="s">
        <v>65</v>
      </c>
      <c r="D546" s="160">
        <v>430</v>
      </c>
      <c r="E546" s="160">
        <v>9908</v>
      </c>
      <c r="F546" s="160"/>
      <c r="G546" s="160"/>
      <c r="H546" s="160">
        <v>1274</v>
      </c>
      <c r="I546" s="160">
        <v>552</v>
      </c>
      <c r="J546" s="160" t="s">
        <v>45</v>
      </c>
      <c r="K546" s="160">
        <v>722</v>
      </c>
      <c r="L546" s="160">
        <v>0.56671899529042391</v>
      </c>
      <c r="M546" s="160" t="s">
        <v>78</v>
      </c>
    </row>
    <row r="547" spans="2:13">
      <c r="B547" s="164">
        <v>20241230</v>
      </c>
      <c r="C547" s="159" t="s">
        <v>65</v>
      </c>
      <c r="D547" s="160">
        <v>530</v>
      </c>
      <c r="E547" s="160">
        <v>9908</v>
      </c>
      <c r="F547" s="160"/>
      <c r="G547" s="160"/>
      <c r="H547" s="160">
        <v>1274</v>
      </c>
      <c r="I547" s="160">
        <v>552</v>
      </c>
      <c r="J547" s="160" t="s">
        <v>45</v>
      </c>
      <c r="K547" s="160">
        <v>722</v>
      </c>
      <c r="L547" s="160">
        <v>0.56671899529042391</v>
      </c>
      <c r="M547" s="160" t="s">
        <v>78</v>
      </c>
    </row>
    <row r="548" spans="2:13">
      <c r="B548" s="164">
        <v>20241230</v>
      </c>
      <c r="C548" s="159" t="s">
        <v>65</v>
      </c>
      <c r="D548" s="160">
        <v>630</v>
      </c>
      <c r="E548" s="160">
        <v>9908</v>
      </c>
      <c r="F548" s="160"/>
      <c r="G548" s="160"/>
      <c r="H548" s="160">
        <v>1274</v>
      </c>
      <c r="I548" s="160">
        <v>552</v>
      </c>
      <c r="J548" s="160" t="s">
        <v>45</v>
      </c>
      <c r="K548" s="160">
        <v>722</v>
      </c>
      <c r="L548" s="160">
        <v>0.56671899529042391</v>
      </c>
      <c r="M548" s="160" t="s">
        <v>78</v>
      </c>
    </row>
    <row r="549" spans="2:13">
      <c r="B549" s="164">
        <v>20241230</v>
      </c>
      <c r="C549" s="159" t="s">
        <v>65</v>
      </c>
      <c r="D549" s="160">
        <v>2330</v>
      </c>
      <c r="E549" s="160"/>
      <c r="F549" s="160">
        <v>8284</v>
      </c>
      <c r="G549" s="160">
        <v>833</v>
      </c>
      <c r="H549" s="160">
        <v>908</v>
      </c>
      <c r="I549" s="160">
        <v>558</v>
      </c>
      <c r="J549" s="160" t="s">
        <v>45</v>
      </c>
      <c r="K549" s="160">
        <v>350</v>
      </c>
      <c r="L549" s="160">
        <v>0.38546255506607929</v>
      </c>
      <c r="M549" s="160" t="s">
        <v>80</v>
      </c>
    </row>
    <row r="550" spans="2:13">
      <c r="B550" s="167">
        <v>20241231</v>
      </c>
      <c r="C550" s="166" t="s">
        <v>65</v>
      </c>
      <c r="D550" s="168">
        <v>2330</v>
      </c>
      <c r="E550" s="168"/>
      <c r="F550" s="168">
        <v>7758</v>
      </c>
      <c r="G550" s="168">
        <v>801</v>
      </c>
      <c r="H550" s="168">
        <v>996</v>
      </c>
      <c r="I550" s="168">
        <v>183</v>
      </c>
      <c r="J550" s="168" t="s">
        <v>45</v>
      </c>
      <c r="K550" s="168">
        <v>813</v>
      </c>
      <c r="L550" s="168">
        <v>0.8162650602409639</v>
      </c>
      <c r="M550" s="168" t="s">
        <v>80</v>
      </c>
    </row>
  </sheetData>
  <autoFilter ref="B6:M550" xr:uid="{0B5C2AF4-C2B5-4EA1-9F71-991EA0FE903E}">
    <filterColumn colId="3" showButton="0"/>
    <filterColumn colId="4" showButton="0"/>
    <filterColumn colId="6" showButton="0"/>
  </autoFilter>
  <mergeCells count="3">
    <mergeCell ref="B1:J4"/>
    <mergeCell ref="E6:G6"/>
    <mergeCell ref="H6:I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7D097C-F01A-49F1-B28B-BDD011BED849}">
  <dimension ref="A1:AI1542"/>
  <sheetViews>
    <sheetView showGridLines="0" zoomScale="47" zoomScaleNormal="89" workbookViewId="0">
      <pane xSplit="4" ySplit="7" topLeftCell="AB1075" activePane="bottomRight" state="frozen"/>
      <selection pane="bottomRight" activeCell="AC1075" sqref="AC1075"/>
      <selection pane="bottomLeft" activeCell="A8" sqref="A8"/>
      <selection pane="topRight" activeCell="E1" sqref="E1"/>
    </sheetView>
  </sheetViews>
  <sheetFormatPr defaultColWidth="8.85546875" defaultRowHeight="14.45"/>
  <cols>
    <col min="2" max="2" width="8.140625" style="174" customWidth="1"/>
    <col min="3" max="3" width="7" style="174" customWidth="1"/>
    <col min="4" max="4" width="6.140625" style="174" customWidth="1"/>
    <col min="5" max="5" width="16.5703125" style="174" bestFit="1" customWidth="1"/>
    <col min="6" max="6" width="18.5703125" style="174" bestFit="1" customWidth="1"/>
    <col min="7" max="7" width="13" style="174" bestFit="1" customWidth="1"/>
    <col min="8" max="8" width="16.5703125" style="174" bestFit="1" customWidth="1"/>
    <col min="9" max="10" width="18.5703125" style="174" bestFit="1" customWidth="1"/>
    <col min="11" max="11" width="6" style="174" customWidth="1"/>
    <col min="12" max="12" width="9" style="174" customWidth="1"/>
    <col min="13" max="13" width="8.140625" style="174" customWidth="1"/>
    <col min="14" max="14" width="10.5703125" style="175" customWidth="1"/>
    <col min="15" max="15" width="14.42578125" style="175" customWidth="1"/>
    <col min="16" max="16" width="23" style="174" customWidth="1"/>
    <col min="17" max="17" width="29.42578125" style="174" customWidth="1"/>
    <col min="18" max="18" width="25.140625" style="174" customWidth="1"/>
    <col min="19" max="20" width="9.85546875" customWidth="1"/>
    <col min="21" max="21" width="8.5703125" style="174" customWidth="1"/>
    <col min="22" max="22" width="13.85546875" style="174" customWidth="1"/>
    <col min="23" max="23" width="25.85546875" style="176" customWidth="1"/>
    <col min="24" max="24" width="8.5703125" style="174" customWidth="1"/>
    <col min="25" max="25" width="9.85546875" style="174" customWidth="1"/>
    <col min="26" max="26" width="34" style="176" customWidth="1"/>
    <col min="28" max="28" width="20.5703125" bestFit="1" customWidth="1"/>
    <col min="34" max="34" width="20.42578125" customWidth="1"/>
  </cols>
  <sheetData>
    <row r="1" spans="1:35" s="1" customFormat="1" ht="14.25" customHeight="1">
      <c r="B1" s="169"/>
      <c r="C1" s="169"/>
      <c r="D1" s="219" t="s">
        <v>81</v>
      </c>
      <c r="E1" s="219"/>
      <c r="F1" s="219"/>
      <c r="G1" s="219"/>
      <c r="H1" s="219"/>
      <c r="I1" s="219"/>
      <c r="J1" s="219"/>
      <c r="K1" s="219"/>
      <c r="L1" s="219"/>
      <c r="M1" s="219"/>
      <c r="N1" s="220"/>
      <c r="O1" s="170"/>
      <c r="P1" s="171"/>
      <c r="Q1" s="171"/>
      <c r="R1" s="171"/>
      <c r="U1" s="171"/>
      <c r="V1" s="171"/>
      <c r="W1" s="172"/>
      <c r="X1" s="171"/>
      <c r="Y1" s="173"/>
      <c r="Z1" s="172"/>
    </row>
    <row r="2" spans="1:35" s="1" customFormat="1" ht="14.25" customHeight="1">
      <c r="A2" s="4"/>
      <c r="B2" s="169"/>
      <c r="C2" s="169"/>
      <c r="D2" s="219"/>
      <c r="E2" s="219"/>
      <c r="F2" s="219"/>
      <c r="G2" s="219"/>
      <c r="H2" s="219"/>
      <c r="I2" s="219"/>
      <c r="J2" s="219"/>
      <c r="K2" s="219"/>
      <c r="L2" s="219"/>
      <c r="M2" s="219"/>
      <c r="N2" s="220"/>
      <c r="O2" s="170"/>
      <c r="P2" s="171"/>
      <c r="Q2" s="171"/>
      <c r="R2" s="171"/>
      <c r="U2" s="171"/>
      <c r="V2" s="171"/>
      <c r="W2" s="172"/>
      <c r="X2" s="171"/>
      <c r="Y2" s="171"/>
      <c r="Z2" s="172"/>
    </row>
    <row r="3" spans="1:35" s="1" customFormat="1" ht="14.25" customHeight="1">
      <c r="A3" s="4"/>
      <c r="B3" s="169"/>
      <c r="C3" s="16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20"/>
      <c r="O3" s="170"/>
      <c r="P3" s="171"/>
      <c r="Q3" s="171"/>
      <c r="R3" s="171"/>
      <c r="U3" s="171"/>
      <c r="V3" s="171"/>
      <c r="W3" s="172"/>
      <c r="X3" s="171"/>
      <c r="Y3" s="171"/>
      <c r="Z3" s="172"/>
    </row>
    <row r="4" spans="1:35" s="1" customFormat="1" ht="14.25" customHeight="1">
      <c r="A4" s="4"/>
      <c r="B4" s="169"/>
      <c r="C4" s="169"/>
      <c r="D4" s="219"/>
      <c r="E4" s="219"/>
      <c r="F4" s="219"/>
      <c r="G4" s="219"/>
      <c r="H4" s="219"/>
      <c r="I4" s="219"/>
      <c r="J4" s="219"/>
      <c r="K4" s="219"/>
      <c r="L4" s="219"/>
      <c r="M4" s="219"/>
      <c r="N4" s="220"/>
      <c r="O4" s="170"/>
      <c r="P4" s="171"/>
      <c r="Q4" s="171"/>
      <c r="R4" s="171"/>
      <c r="U4" s="171"/>
      <c r="V4" s="171"/>
      <c r="W4" s="172"/>
      <c r="X4" s="171"/>
      <c r="Y4" s="171"/>
      <c r="Z4" s="172"/>
    </row>
    <row r="6" spans="1:35" ht="15" customHeight="1">
      <c r="E6" s="221" t="s">
        <v>1</v>
      </c>
      <c r="F6" s="222"/>
      <c r="G6" s="223"/>
      <c r="H6" s="221" t="s">
        <v>82</v>
      </c>
      <c r="I6" s="222"/>
      <c r="J6" s="223"/>
      <c r="K6" s="221" t="s">
        <v>3</v>
      </c>
      <c r="L6" s="222"/>
      <c r="M6" s="223"/>
      <c r="N6" s="216" t="s">
        <v>4</v>
      </c>
      <c r="O6" s="218"/>
      <c r="P6" s="216" t="s">
        <v>83</v>
      </c>
      <c r="Q6" s="217"/>
      <c r="R6" s="218"/>
      <c r="S6" s="177" t="s">
        <v>84</v>
      </c>
      <c r="T6" s="178"/>
      <c r="U6" s="216" t="s">
        <v>84</v>
      </c>
      <c r="V6" s="217"/>
      <c r="W6" s="218"/>
      <c r="X6" s="216" t="s">
        <v>84</v>
      </c>
      <c r="Y6" s="217"/>
      <c r="Z6" s="218"/>
      <c r="AA6" s="216" t="s">
        <v>84</v>
      </c>
      <c r="AB6" s="217"/>
      <c r="AC6" s="218"/>
      <c r="AD6" s="216" t="s">
        <v>84</v>
      </c>
      <c r="AE6" s="217"/>
      <c r="AF6" s="218"/>
      <c r="AG6" s="216" t="s">
        <v>84</v>
      </c>
      <c r="AH6" s="217"/>
      <c r="AI6" s="218"/>
    </row>
    <row r="7" spans="1:35" ht="38.1" customHeight="1">
      <c r="B7" s="179" t="s">
        <v>85</v>
      </c>
      <c r="C7" s="179" t="s">
        <v>11</v>
      </c>
      <c r="D7" s="180" t="s">
        <v>74</v>
      </c>
      <c r="E7" s="181" t="s">
        <v>86</v>
      </c>
      <c r="F7" s="182" t="s">
        <v>87</v>
      </c>
      <c r="G7" s="182" t="s">
        <v>88</v>
      </c>
      <c r="H7" s="181" t="s">
        <v>86</v>
      </c>
      <c r="I7" s="182" t="s">
        <v>87</v>
      </c>
      <c r="J7" s="182" t="s">
        <v>88</v>
      </c>
      <c r="K7" s="181" t="s">
        <v>89</v>
      </c>
      <c r="L7" s="181" t="s">
        <v>90</v>
      </c>
      <c r="M7" s="183" t="s">
        <v>91</v>
      </c>
      <c r="N7" s="182" t="s">
        <v>92</v>
      </c>
      <c r="O7" s="184" t="s">
        <v>20</v>
      </c>
      <c r="P7" s="182" t="s">
        <v>93</v>
      </c>
      <c r="Q7" s="182" t="s">
        <v>94</v>
      </c>
      <c r="R7" s="184" t="s">
        <v>95</v>
      </c>
      <c r="S7" s="184" t="s">
        <v>96</v>
      </c>
      <c r="T7" s="185" t="s">
        <v>31</v>
      </c>
      <c r="U7" s="182" t="s">
        <v>97</v>
      </c>
      <c r="V7" s="185" t="s">
        <v>98</v>
      </c>
      <c r="W7" s="184" t="s">
        <v>31</v>
      </c>
      <c r="X7" s="182" t="s">
        <v>97</v>
      </c>
      <c r="Y7" s="185" t="s">
        <v>98</v>
      </c>
      <c r="Z7" s="182" t="s">
        <v>31</v>
      </c>
      <c r="AA7" s="182" t="s">
        <v>97</v>
      </c>
      <c r="AB7" s="185" t="s">
        <v>98</v>
      </c>
      <c r="AC7" s="182" t="s">
        <v>31</v>
      </c>
      <c r="AD7" s="182" t="s">
        <v>97</v>
      </c>
      <c r="AE7" s="186" t="s">
        <v>99</v>
      </c>
      <c r="AF7" s="182" t="s">
        <v>31</v>
      </c>
      <c r="AG7" s="182" t="s">
        <v>97</v>
      </c>
      <c r="AH7" s="186" t="s">
        <v>99</v>
      </c>
      <c r="AI7" s="182" t="s">
        <v>31</v>
      </c>
    </row>
    <row r="8" spans="1:35">
      <c r="B8" s="158">
        <v>20241002</v>
      </c>
      <c r="C8" s="187" t="s">
        <v>36</v>
      </c>
      <c r="D8" s="188">
        <v>730</v>
      </c>
      <c r="E8" s="187"/>
      <c r="F8" s="187">
        <v>7207</v>
      </c>
      <c r="G8" s="188">
        <v>978</v>
      </c>
      <c r="H8" s="187"/>
      <c r="I8" s="187">
        <v>5674</v>
      </c>
      <c r="J8" s="188">
        <v>967</v>
      </c>
      <c r="K8" s="188">
        <v>-4267</v>
      </c>
      <c r="L8" s="188">
        <v>-4267</v>
      </c>
      <c r="M8" s="188">
        <v>0</v>
      </c>
      <c r="N8" s="188" t="s">
        <v>37</v>
      </c>
      <c r="O8" s="188" t="s">
        <v>42</v>
      </c>
      <c r="P8" s="189">
        <v>1533</v>
      </c>
      <c r="Q8" s="189">
        <v>11</v>
      </c>
      <c r="R8" s="188">
        <v>4267</v>
      </c>
      <c r="S8" s="190" t="str">
        <f>IF(O8="Smoothing ramp","Smoothing ramp","")</f>
        <v/>
      </c>
      <c r="T8" s="191" t="str">
        <f>IF(O8="Smoothing ramp","Smoothing ramp","")</f>
        <v/>
      </c>
      <c r="U8" s="192"/>
      <c r="V8" s="187"/>
      <c r="W8" s="188"/>
      <c r="X8" s="192"/>
      <c r="Y8" s="187"/>
      <c r="Z8" s="188"/>
      <c r="AA8" s="187"/>
      <c r="AB8" s="187"/>
      <c r="AC8" s="188"/>
      <c r="AD8" s="187"/>
      <c r="AE8" s="187"/>
      <c r="AF8" s="188"/>
      <c r="AG8" s="187" t="s">
        <v>9</v>
      </c>
      <c r="AH8" s="187">
        <v>6225</v>
      </c>
      <c r="AI8" s="188" t="s">
        <v>43</v>
      </c>
    </row>
    <row r="9" spans="1:35">
      <c r="B9" s="164">
        <v>20241002</v>
      </c>
      <c r="C9" t="s">
        <v>36</v>
      </c>
      <c r="D9" s="160">
        <v>830</v>
      </c>
      <c r="E9"/>
      <c r="F9">
        <v>5722</v>
      </c>
      <c r="G9" s="160">
        <v>978</v>
      </c>
      <c r="H9"/>
      <c r="I9">
        <v>4564</v>
      </c>
      <c r="J9" s="160">
        <v>972</v>
      </c>
      <c r="K9" s="160">
        <v>-2574</v>
      </c>
      <c r="L9" s="160">
        <v>-2574</v>
      </c>
      <c r="M9" s="160">
        <v>0</v>
      </c>
      <c r="N9" s="160" t="s">
        <v>37</v>
      </c>
      <c r="O9" s="160" t="s">
        <v>42</v>
      </c>
      <c r="P9" s="161">
        <v>1158</v>
      </c>
      <c r="Q9" s="161">
        <v>6</v>
      </c>
      <c r="R9" s="160">
        <v>2574</v>
      </c>
      <c r="S9" s="84" t="str">
        <f t="shared" ref="S9:S72" si="0">IF(O9="Smoothing ramp","Smoothing ramp","")</f>
        <v/>
      </c>
      <c r="T9" s="193" t="str">
        <f t="shared" ref="T9:T72" si="1">IF(O9="Smoothing ramp","Smoothing ramp","")</f>
        <v/>
      </c>
      <c r="V9"/>
      <c r="W9" s="160"/>
      <c r="Y9"/>
      <c r="Z9" s="160"/>
      <c r="AC9" s="160"/>
      <c r="AF9" s="160"/>
      <c r="AG9" t="s">
        <v>9</v>
      </c>
      <c r="AH9">
        <v>5037</v>
      </c>
      <c r="AI9" s="160" t="s">
        <v>43</v>
      </c>
    </row>
    <row r="10" spans="1:35">
      <c r="B10" s="164">
        <v>20241002</v>
      </c>
      <c r="C10" t="s">
        <v>36</v>
      </c>
      <c r="D10" s="160">
        <v>930</v>
      </c>
      <c r="E10">
        <v>6515</v>
      </c>
      <c r="F10"/>
      <c r="G10" s="160"/>
      <c r="H10">
        <v>5312</v>
      </c>
      <c r="I10"/>
      <c r="J10" s="160"/>
      <c r="K10" s="160">
        <v>0</v>
      </c>
      <c r="L10" s="160">
        <v>0</v>
      </c>
      <c r="M10" s="160">
        <v>0</v>
      </c>
      <c r="N10" s="160" t="s">
        <v>44</v>
      </c>
      <c r="O10" s="160" t="s">
        <v>42</v>
      </c>
      <c r="P10" s="161" t="s">
        <v>100</v>
      </c>
      <c r="Q10" s="161" t="s">
        <v>100</v>
      </c>
      <c r="R10" s="160">
        <v>0</v>
      </c>
      <c r="S10" s="84" t="str">
        <f t="shared" si="0"/>
        <v/>
      </c>
      <c r="T10" s="193" t="str">
        <f t="shared" si="1"/>
        <v/>
      </c>
      <c r="V10"/>
      <c r="W10" s="160"/>
      <c r="Y10"/>
      <c r="Z10" s="160"/>
      <c r="AC10" s="160"/>
      <c r="AF10" s="160"/>
      <c r="AG10" t="s">
        <v>9</v>
      </c>
      <c r="AH10">
        <v>5037</v>
      </c>
      <c r="AI10" s="160" t="s">
        <v>43</v>
      </c>
    </row>
    <row r="11" spans="1:35">
      <c r="B11" s="164">
        <v>20241002</v>
      </c>
      <c r="C11" t="s">
        <v>36</v>
      </c>
      <c r="D11" s="160">
        <v>1030</v>
      </c>
      <c r="E11">
        <v>6515</v>
      </c>
      <c r="F11"/>
      <c r="G11" s="160"/>
      <c r="H11">
        <v>5312</v>
      </c>
      <c r="I11"/>
      <c r="J11" s="160"/>
      <c r="K11" s="160">
        <v>0</v>
      </c>
      <c r="L11" s="160">
        <v>0</v>
      </c>
      <c r="M11" s="160">
        <v>0</v>
      </c>
      <c r="N11" s="160" t="s">
        <v>44</v>
      </c>
      <c r="O11" s="160" t="s">
        <v>42</v>
      </c>
      <c r="P11" s="161" t="s">
        <v>100</v>
      </c>
      <c r="Q11" s="161" t="s">
        <v>100</v>
      </c>
      <c r="R11" s="160">
        <v>0</v>
      </c>
      <c r="S11" s="84" t="str">
        <f t="shared" si="0"/>
        <v/>
      </c>
      <c r="T11" s="193" t="str">
        <f t="shared" si="1"/>
        <v/>
      </c>
      <c r="V11"/>
      <c r="W11" s="160"/>
      <c r="Y11"/>
      <c r="Z11" s="160"/>
      <c r="AC11" s="160"/>
      <c r="AF11" s="160"/>
      <c r="AG11" t="s">
        <v>9</v>
      </c>
      <c r="AH11">
        <v>5037</v>
      </c>
      <c r="AI11" s="160" t="s">
        <v>43</v>
      </c>
    </row>
    <row r="12" spans="1:35">
      <c r="B12" s="164">
        <v>20241002</v>
      </c>
      <c r="C12" t="s">
        <v>36</v>
      </c>
      <c r="D12" s="160">
        <v>1130</v>
      </c>
      <c r="E12">
        <v>6515</v>
      </c>
      <c r="F12"/>
      <c r="G12" s="160"/>
      <c r="H12">
        <v>5312</v>
      </c>
      <c r="I12"/>
      <c r="J12" s="160"/>
      <c r="K12" s="160">
        <v>0</v>
      </c>
      <c r="L12" s="160">
        <v>0</v>
      </c>
      <c r="M12" s="160">
        <v>0</v>
      </c>
      <c r="N12" s="160" t="s">
        <v>44</v>
      </c>
      <c r="O12" s="160" t="s">
        <v>42</v>
      </c>
      <c r="P12" s="161" t="s">
        <v>100</v>
      </c>
      <c r="Q12" s="161" t="s">
        <v>100</v>
      </c>
      <c r="R12" s="160">
        <v>0</v>
      </c>
      <c r="S12" s="84" t="str">
        <f t="shared" si="0"/>
        <v/>
      </c>
      <c r="T12" s="193" t="str">
        <f t="shared" si="1"/>
        <v/>
      </c>
      <c r="V12"/>
      <c r="W12" s="160"/>
      <c r="Y12"/>
      <c r="Z12" s="160"/>
      <c r="AC12" s="160"/>
      <c r="AF12" s="160"/>
      <c r="AG12" t="s">
        <v>9</v>
      </c>
      <c r="AH12">
        <v>5037</v>
      </c>
      <c r="AI12" s="160" t="s">
        <v>43</v>
      </c>
    </row>
    <row r="13" spans="1:35">
      <c r="B13" s="164">
        <v>20241002</v>
      </c>
      <c r="C13" t="s">
        <v>36</v>
      </c>
      <c r="D13" s="160">
        <v>1230</v>
      </c>
      <c r="E13">
        <v>6515</v>
      </c>
      <c r="F13"/>
      <c r="G13" s="160"/>
      <c r="H13">
        <v>5312</v>
      </c>
      <c r="I13"/>
      <c r="J13" s="160"/>
      <c r="K13" s="160">
        <v>0</v>
      </c>
      <c r="L13" s="160">
        <v>0</v>
      </c>
      <c r="M13" s="160">
        <v>0</v>
      </c>
      <c r="N13" s="160" t="s">
        <v>44</v>
      </c>
      <c r="O13" s="160" t="s">
        <v>42</v>
      </c>
      <c r="P13" s="161" t="s">
        <v>100</v>
      </c>
      <c r="Q13" s="161" t="s">
        <v>100</v>
      </c>
      <c r="R13" s="160">
        <v>0</v>
      </c>
      <c r="S13" s="84" t="str">
        <f t="shared" si="0"/>
        <v/>
      </c>
      <c r="T13" s="193" t="str">
        <f t="shared" si="1"/>
        <v/>
      </c>
      <c r="V13"/>
      <c r="W13" s="160"/>
      <c r="Y13"/>
      <c r="Z13" s="160"/>
      <c r="AC13" s="160"/>
      <c r="AF13" s="160"/>
      <c r="AG13" t="s">
        <v>9</v>
      </c>
      <c r="AH13">
        <v>5037</v>
      </c>
      <c r="AI13" s="160" t="s">
        <v>43</v>
      </c>
    </row>
    <row r="14" spans="1:35">
      <c r="B14" s="164">
        <v>20241002</v>
      </c>
      <c r="C14" t="s">
        <v>36</v>
      </c>
      <c r="D14" s="160">
        <v>1330</v>
      </c>
      <c r="E14">
        <v>6515</v>
      </c>
      <c r="F14"/>
      <c r="G14" s="160"/>
      <c r="H14">
        <v>5312</v>
      </c>
      <c r="I14"/>
      <c r="J14" s="160"/>
      <c r="K14" s="160">
        <v>0</v>
      </c>
      <c r="L14" s="160">
        <v>0</v>
      </c>
      <c r="M14" s="160">
        <v>0</v>
      </c>
      <c r="N14" s="160" t="s">
        <v>44</v>
      </c>
      <c r="O14" s="160" t="s">
        <v>42</v>
      </c>
      <c r="P14" s="161" t="s">
        <v>100</v>
      </c>
      <c r="Q14" s="161" t="s">
        <v>100</v>
      </c>
      <c r="R14" s="160">
        <v>0</v>
      </c>
      <c r="S14" s="84" t="str">
        <f t="shared" si="0"/>
        <v/>
      </c>
      <c r="T14" s="193" t="str">
        <f t="shared" si="1"/>
        <v/>
      </c>
      <c r="U14"/>
      <c r="V14"/>
      <c r="W14" s="160"/>
      <c r="Y14"/>
      <c r="Z14" s="160"/>
      <c r="AC14" s="160"/>
      <c r="AF14" s="160"/>
      <c r="AG14" t="s">
        <v>9</v>
      </c>
      <c r="AH14">
        <v>5037</v>
      </c>
      <c r="AI14" s="160" t="s">
        <v>43</v>
      </c>
    </row>
    <row r="15" spans="1:35">
      <c r="B15" s="164">
        <v>20241002</v>
      </c>
      <c r="C15" t="s">
        <v>36</v>
      </c>
      <c r="D15" s="160">
        <v>1430</v>
      </c>
      <c r="E15">
        <v>6515</v>
      </c>
      <c r="F15"/>
      <c r="G15" s="160"/>
      <c r="H15">
        <v>5312</v>
      </c>
      <c r="I15"/>
      <c r="J15" s="160"/>
      <c r="K15" s="160">
        <v>0</v>
      </c>
      <c r="L15" s="160">
        <v>0</v>
      </c>
      <c r="M15" s="160">
        <v>0</v>
      </c>
      <c r="N15" s="160" t="s">
        <v>44</v>
      </c>
      <c r="O15" s="160" t="s">
        <v>42</v>
      </c>
      <c r="P15" s="161" t="s">
        <v>100</v>
      </c>
      <c r="Q15" s="161" t="s">
        <v>100</v>
      </c>
      <c r="R15" s="160">
        <v>0</v>
      </c>
      <c r="S15" s="84" t="str">
        <f t="shared" si="0"/>
        <v/>
      </c>
      <c r="T15" s="193" t="str">
        <f t="shared" si="1"/>
        <v/>
      </c>
      <c r="U15"/>
      <c r="V15"/>
      <c r="W15" s="160"/>
      <c r="Y15"/>
      <c r="Z15" s="160"/>
      <c r="AC15" s="160"/>
      <c r="AF15" s="160"/>
      <c r="AG15" t="s">
        <v>9</v>
      </c>
      <c r="AH15">
        <v>5037</v>
      </c>
      <c r="AI15" s="160" t="s">
        <v>43</v>
      </c>
    </row>
    <row r="16" spans="1:35">
      <c r="B16" s="164">
        <v>20241002</v>
      </c>
      <c r="C16" t="s">
        <v>36</v>
      </c>
      <c r="D16" s="160">
        <v>1530</v>
      </c>
      <c r="E16"/>
      <c r="F16">
        <v>4909</v>
      </c>
      <c r="G16" s="160">
        <v>870</v>
      </c>
      <c r="H16"/>
      <c r="I16">
        <v>4564</v>
      </c>
      <c r="J16" s="160">
        <v>870</v>
      </c>
      <c r="K16" s="160">
        <v>-4192</v>
      </c>
      <c r="L16" s="160">
        <v>-4192</v>
      </c>
      <c r="M16" s="160">
        <v>0</v>
      </c>
      <c r="N16" s="160" t="s">
        <v>37</v>
      </c>
      <c r="O16" s="160" t="s">
        <v>42</v>
      </c>
      <c r="P16" s="161">
        <v>345</v>
      </c>
      <c r="Q16" s="161">
        <v>0</v>
      </c>
      <c r="R16" s="160">
        <v>4192</v>
      </c>
      <c r="S16" s="84" t="str">
        <f t="shared" si="0"/>
        <v/>
      </c>
      <c r="T16" s="193" t="str">
        <f t="shared" si="1"/>
        <v/>
      </c>
      <c r="U16"/>
      <c r="V16"/>
      <c r="W16" s="160"/>
      <c r="Y16"/>
      <c r="Z16" s="160"/>
      <c r="AC16" s="160"/>
      <c r="AF16" s="160"/>
      <c r="AG16" t="s">
        <v>9</v>
      </c>
      <c r="AH16">
        <v>5037</v>
      </c>
      <c r="AI16" s="160" t="s">
        <v>43</v>
      </c>
    </row>
    <row r="17" spans="2:35">
      <c r="B17" s="164">
        <v>20241002</v>
      </c>
      <c r="C17" t="s">
        <v>36</v>
      </c>
      <c r="D17" s="160">
        <v>1630</v>
      </c>
      <c r="E17"/>
      <c r="F17">
        <v>6394</v>
      </c>
      <c r="G17" s="160">
        <v>870</v>
      </c>
      <c r="H17"/>
      <c r="I17">
        <v>5674</v>
      </c>
      <c r="J17" s="160">
        <v>870</v>
      </c>
      <c r="K17" s="160">
        <v>-6062</v>
      </c>
      <c r="L17" s="160">
        <v>-6062</v>
      </c>
      <c r="M17" s="160">
        <v>0</v>
      </c>
      <c r="N17" s="160" t="s">
        <v>37</v>
      </c>
      <c r="O17" s="160" t="s">
        <v>42</v>
      </c>
      <c r="P17" s="161">
        <v>720</v>
      </c>
      <c r="Q17" s="161">
        <v>0</v>
      </c>
      <c r="R17" s="160">
        <v>6062</v>
      </c>
      <c r="S17" s="84" t="str">
        <f t="shared" si="0"/>
        <v/>
      </c>
      <c r="T17" s="193" t="str">
        <f t="shared" si="1"/>
        <v/>
      </c>
      <c r="U17"/>
      <c r="V17"/>
      <c r="W17" s="160"/>
      <c r="Y17"/>
      <c r="Z17" s="160"/>
      <c r="AC17" s="160"/>
      <c r="AF17" s="160"/>
      <c r="AG17" t="s">
        <v>9</v>
      </c>
      <c r="AH17">
        <v>6225</v>
      </c>
      <c r="AI17" s="160" t="s">
        <v>43</v>
      </c>
    </row>
    <row r="18" spans="2:35">
      <c r="B18" s="164">
        <v>20241002</v>
      </c>
      <c r="C18" t="s">
        <v>36</v>
      </c>
      <c r="D18" s="160">
        <v>1730</v>
      </c>
      <c r="E18"/>
      <c r="F18">
        <v>6394</v>
      </c>
      <c r="G18" s="160">
        <v>870</v>
      </c>
      <c r="H18"/>
      <c r="I18">
        <v>5674</v>
      </c>
      <c r="J18" s="160">
        <v>870</v>
      </c>
      <c r="K18" s="160">
        <v>-6062</v>
      </c>
      <c r="L18" s="160">
        <v>-6062</v>
      </c>
      <c r="M18" s="160">
        <v>0</v>
      </c>
      <c r="N18" s="160" t="s">
        <v>37</v>
      </c>
      <c r="O18" s="160" t="s">
        <v>42</v>
      </c>
      <c r="P18" s="161">
        <v>720</v>
      </c>
      <c r="Q18" s="161">
        <v>0</v>
      </c>
      <c r="R18" s="160">
        <v>6062</v>
      </c>
      <c r="S18" s="84" t="str">
        <f t="shared" si="0"/>
        <v/>
      </c>
      <c r="T18" s="193" t="str">
        <f t="shared" si="1"/>
        <v/>
      </c>
      <c r="U18"/>
      <c r="V18"/>
      <c r="W18" s="160"/>
      <c r="Y18"/>
      <c r="Z18" s="160"/>
      <c r="AC18" s="160"/>
      <c r="AF18" s="160"/>
      <c r="AG18" t="s">
        <v>9</v>
      </c>
      <c r="AH18">
        <v>6225</v>
      </c>
      <c r="AI18" s="160" t="s">
        <v>43</v>
      </c>
    </row>
    <row r="19" spans="2:35">
      <c r="B19" s="164">
        <v>20241002</v>
      </c>
      <c r="C19" t="s">
        <v>36</v>
      </c>
      <c r="D19" s="160">
        <v>1830</v>
      </c>
      <c r="E19"/>
      <c r="F19">
        <v>6519</v>
      </c>
      <c r="G19" s="160">
        <v>886</v>
      </c>
      <c r="H19"/>
      <c r="I19">
        <v>5674</v>
      </c>
      <c r="J19" s="160">
        <v>886</v>
      </c>
      <c r="K19" s="160">
        <v>-2813</v>
      </c>
      <c r="L19" s="160">
        <v>-2813</v>
      </c>
      <c r="M19" s="160">
        <v>0</v>
      </c>
      <c r="N19" s="160" t="s">
        <v>37</v>
      </c>
      <c r="O19" s="160" t="s">
        <v>42</v>
      </c>
      <c r="P19" s="161">
        <v>845</v>
      </c>
      <c r="Q19" s="161">
        <v>0</v>
      </c>
      <c r="R19" s="160">
        <v>2813</v>
      </c>
      <c r="S19" s="84" t="str">
        <f t="shared" si="0"/>
        <v/>
      </c>
      <c r="T19" s="193" t="str">
        <f t="shared" si="1"/>
        <v/>
      </c>
      <c r="U19"/>
      <c r="V19"/>
      <c r="W19" s="160"/>
      <c r="Y19"/>
      <c r="Z19" s="160"/>
      <c r="AC19" s="160"/>
      <c r="AF19" s="160"/>
      <c r="AG19" t="s">
        <v>9</v>
      </c>
      <c r="AH19">
        <v>6225</v>
      </c>
      <c r="AI19" s="160" t="s">
        <v>43</v>
      </c>
    </row>
    <row r="20" spans="2:35">
      <c r="B20" s="164">
        <v>20241002</v>
      </c>
      <c r="C20" t="s">
        <v>36</v>
      </c>
      <c r="D20" s="160">
        <v>1930</v>
      </c>
      <c r="E20"/>
      <c r="F20">
        <v>6519</v>
      </c>
      <c r="G20" s="160">
        <v>886</v>
      </c>
      <c r="H20"/>
      <c r="I20">
        <v>5674</v>
      </c>
      <c r="J20" s="160">
        <v>886</v>
      </c>
      <c r="K20" s="160">
        <v>-2813</v>
      </c>
      <c r="L20" s="160">
        <v>-2813</v>
      </c>
      <c r="M20" s="160">
        <v>0</v>
      </c>
      <c r="N20" s="160" t="s">
        <v>37</v>
      </c>
      <c r="O20" s="160" t="s">
        <v>42</v>
      </c>
      <c r="P20" s="161">
        <v>845</v>
      </c>
      <c r="Q20" s="161">
        <v>0</v>
      </c>
      <c r="R20" s="160">
        <v>2813</v>
      </c>
      <c r="S20" s="84" t="str">
        <f t="shared" si="0"/>
        <v/>
      </c>
      <c r="T20" s="193" t="str">
        <f t="shared" si="1"/>
        <v/>
      </c>
      <c r="U20"/>
      <c r="V20"/>
      <c r="W20" s="160"/>
      <c r="Y20"/>
      <c r="Z20" s="160"/>
      <c r="AC20" s="160"/>
      <c r="AF20" s="160"/>
      <c r="AG20" t="s">
        <v>9</v>
      </c>
      <c r="AH20">
        <v>6225</v>
      </c>
      <c r="AI20" s="160" t="s">
        <v>43</v>
      </c>
    </row>
    <row r="21" spans="2:35">
      <c r="B21" s="164">
        <v>20241002</v>
      </c>
      <c r="C21" t="s">
        <v>36</v>
      </c>
      <c r="D21" s="160">
        <v>2030</v>
      </c>
      <c r="E21"/>
      <c r="F21">
        <v>6519</v>
      </c>
      <c r="G21" s="160">
        <v>886</v>
      </c>
      <c r="H21"/>
      <c r="I21">
        <v>5674</v>
      </c>
      <c r="J21" s="160">
        <v>886</v>
      </c>
      <c r="K21" s="160">
        <v>-2813</v>
      </c>
      <c r="L21" s="160">
        <v>-2813</v>
      </c>
      <c r="M21" s="160">
        <v>0</v>
      </c>
      <c r="N21" s="160" t="s">
        <v>37</v>
      </c>
      <c r="O21" s="160" t="s">
        <v>42</v>
      </c>
      <c r="P21" s="161">
        <v>845</v>
      </c>
      <c r="Q21" s="161">
        <v>0</v>
      </c>
      <c r="R21" s="160">
        <v>2813</v>
      </c>
      <c r="S21" s="84" t="str">
        <f t="shared" si="0"/>
        <v/>
      </c>
      <c r="T21" s="193" t="str">
        <f t="shared" si="1"/>
        <v/>
      </c>
      <c r="U21"/>
      <c r="V21"/>
      <c r="W21" s="160"/>
      <c r="Y21"/>
      <c r="Z21" s="160"/>
      <c r="AC21" s="160"/>
      <c r="AF21" s="160"/>
      <c r="AG21" t="s">
        <v>9</v>
      </c>
      <c r="AH21">
        <v>6225</v>
      </c>
      <c r="AI21" s="160" t="s">
        <v>43</v>
      </c>
    </row>
    <row r="22" spans="2:35">
      <c r="B22" s="164">
        <v>20241006</v>
      </c>
      <c r="C22" t="s">
        <v>36</v>
      </c>
      <c r="D22" s="160">
        <v>30</v>
      </c>
      <c r="E22">
        <v>6345</v>
      </c>
      <c r="F22"/>
      <c r="G22" s="160"/>
      <c r="H22">
        <v>6341</v>
      </c>
      <c r="I22"/>
      <c r="J22" s="160"/>
      <c r="K22" s="160">
        <v>-2683</v>
      </c>
      <c r="L22" s="160">
        <v>-2683</v>
      </c>
      <c r="M22" s="160">
        <v>-2679</v>
      </c>
      <c r="N22" s="160" t="s">
        <v>37</v>
      </c>
      <c r="O22" s="160" t="s">
        <v>42</v>
      </c>
      <c r="P22" s="161" t="s">
        <v>100</v>
      </c>
      <c r="Q22" s="161" t="s">
        <v>100</v>
      </c>
      <c r="R22" s="160">
        <v>0</v>
      </c>
      <c r="S22" s="84" t="str">
        <f t="shared" si="0"/>
        <v/>
      </c>
      <c r="T22" s="193" t="str">
        <f t="shared" si="1"/>
        <v/>
      </c>
      <c r="U22"/>
      <c r="V22"/>
      <c r="W22" s="160"/>
      <c r="X22" s="174" t="s">
        <v>6</v>
      </c>
      <c r="Y22">
        <v>6071</v>
      </c>
      <c r="Z22" s="160" t="s">
        <v>47</v>
      </c>
      <c r="AC22" s="160"/>
      <c r="AF22" s="160"/>
      <c r="AI22" s="160"/>
    </row>
    <row r="23" spans="2:35">
      <c r="B23" s="164">
        <v>20241006</v>
      </c>
      <c r="C23" t="s">
        <v>36</v>
      </c>
      <c r="D23" s="160">
        <v>130</v>
      </c>
      <c r="E23">
        <v>6345</v>
      </c>
      <c r="F23"/>
      <c r="G23" s="160"/>
      <c r="H23">
        <v>6341</v>
      </c>
      <c r="I23"/>
      <c r="J23" s="160"/>
      <c r="K23" s="160">
        <v>-2683</v>
      </c>
      <c r="L23" s="160">
        <v>-2683</v>
      </c>
      <c r="M23" s="160">
        <v>-2679</v>
      </c>
      <c r="N23" s="160" t="s">
        <v>37</v>
      </c>
      <c r="O23" s="160" t="s">
        <v>42</v>
      </c>
      <c r="P23" s="161" t="s">
        <v>100</v>
      </c>
      <c r="Q23" s="161" t="s">
        <v>100</v>
      </c>
      <c r="R23" s="160">
        <v>0</v>
      </c>
      <c r="S23" s="84" t="str">
        <f t="shared" si="0"/>
        <v/>
      </c>
      <c r="T23" s="193" t="str">
        <f t="shared" si="1"/>
        <v/>
      </c>
      <c r="U23"/>
      <c r="V23"/>
      <c r="W23" s="160"/>
      <c r="X23" s="174" t="s">
        <v>6</v>
      </c>
      <c r="Y23">
        <v>6071</v>
      </c>
      <c r="Z23" s="160" t="s">
        <v>47</v>
      </c>
      <c r="AC23" s="160"/>
      <c r="AF23" s="160"/>
      <c r="AI23" s="160"/>
    </row>
    <row r="24" spans="2:35">
      <c r="B24" s="164">
        <v>20241006</v>
      </c>
      <c r="C24" t="s">
        <v>36</v>
      </c>
      <c r="D24" s="160">
        <v>230</v>
      </c>
      <c r="E24">
        <v>6345</v>
      </c>
      <c r="F24"/>
      <c r="G24" s="160"/>
      <c r="H24">
        <v>6341</v>
      </c>
      <c r="I24"/>
      <c r="J24" s="160"/>
      <c r="K24" s="160">
        <v>-2683</v>
      </c>
      <c r="L24" s="160">
        <v>-2683</v>
      </c>
      <c r="M24" s="160">
        <v>-2679</v>
      </c>
      <c r="N24" s="160" t="s">
        <v>37</v>
      </c>
      <c r="O24" s="160" t="s">
        <v>42</v>
      </c>
      <c r="P24" s="161" t="s">
        <v>100</v>
      </c>
      <c r="Q24" s="161" t="s">
        <v>100</v>
      </c>
      <c r="R24" s="160">
        <v>0</v>
      </c>
      <c r="S24" s="84" t="str">
        <f t="shared" si="0"/>
        <v/>
      </c>
      <c r="T24" s="193" t="str">
        <f t="shared" si="1"/>
        <v/>
      </c>
      <c r="U24"/>
      <c r="V24"/>
      <c r="W24" s="160"/>
      <c r="X24" s="174" t="s">
        <v>6</v>
      </c>
      <c r="Y24">
        <v>6071</v>
      </c>
      <c r="Z24" s="160" t="s">
        <v>47</v>
      </c>
      <c r="AC24" s="160"/>
      <c r="AF24" s="160"/>
      <c r="AI24" s="160"/>
    </row>
    <row r="25" spans="2:35">
      <c r="B25" s="164">
        <v>20241006</v>
      </c>
      <c r="C25" t="s">
        <v>36</v>
      </c>
      <c r="D25" s="160">
        <v>730</v>
      </c>
      <c r="E25">
        <v>5902</v>
      </c>
      <c r="F25"/>
      <c r="G25" s="160"/>
      <c r="H25">
        <v>5876</v>
      </c>
      <c r="I25"/>
      <c r="J25" s="160"/>
      <c r="K25" s="160">
        <v>-2647</v>
      </c>
      <c r="L25" s="160">
        <v>-2647</v>
      </c>
      <c r="M25" s="160">
        <v>-2621</v>
      </c>
      <c r="N25" s="160" t="s">
        <v>37</v>
      </c>
      <c r="O25" s="160" t="s">
        <v>42</v>
      </c>
      <c r="P25" s="161" t="s">
        <v>100</v>
      </c>
      <c r="Q25" s="161" t="s">
        <v>100</v>
      </c>
      <c r="R25" s="160">
        <v>0</v>
      </c>
      <c r="S25" s="84" t="str">
        <f t="shared" si="0"/>
        <v/>
      </c>
      <c r="T25" s="193" t="str">
        <f t="shared" si="1"/>
        <v/>
      </c>
      <c r="U25"/>
      <c r="V25"/>
      <c r="W25" s="160"/>
      <c r="X25" s="174" t="s">
        <v>6</v>
      </c>
      <c r="Y25">
        <v>5601</v>
      </c>
      <c r="Z25" s="160" t="s">
        <v>48</v>
      </c>
      <c r="AC25" s="160"/>
      <c r="AF25" s="160"/>
      <c r="AI25" s="160"/>
    </row>
    <row r="26" spans="2:35">
      <c r="B26" s="164">
        <v>20241006</v>
      </c>
      <c r="C26" t="s">
        <v>36</v>
      </c>
      <c r="D26" s="160">
        <v>830</v>
      </c>
      <c r="E26">
        <v>4564</v>
      </c>
      <c r="F26"/>
      <c r="G26" s="160"/>
      <c r="H26">
        <v>4538</v>
      </c>
      <c r="I26"/>
      <c r="J26" s="160"/>
      <c r="K26" s="160">
        <v>-1178</v>
      </c>
      <c r="L26" s="160">
        <v>-1178</v>
      </c>
      <c r="M26" s="160">
        <v>-1152</v>
      </c>
      <c r="N26" s="160" t="s">
        <v>37</v>
      </c>
      <c r="O26" s="160" t="s">
        <v>42</v>
      </c>
      <c r="P26" s="161" t="s">
        <v>100</v>
      </c>
      <c r="Q26" s="161" t="s">
        <v>100</v>
      </c>
      <c r="R26" s="160">
        <v>0</v>
      </c>
      <c r="S26" s="84" t="str">
        <f t="shared" si="0"/>
        <v/>
      </c>
      <c r="T26" s="193" t="str">
        <f t="shared" si="1"/>
        <v/>
      </c>
      <c r="U26"/>
      <c r="V26"/>
      <c r="W26" s="160"/>
      <c r="X26" s="174" t="s">
        <v>6</v>
      </c>
      <c r="Y26">
        <v>4263</v>
      </c>
      <c r="Z26" s="160" t="s">
        <v>48</v>
      </c>
      <c r="AC26" s="160"/>
      <c r="AF26" s="160"/>
      <c r="AI26" s="160"/>
    </row>
    <row r="27" spans="2:35">
      <c r="B27" s="164">
        <v>20241006</v>
      </c>
      <c r="C27" t="s">
        <v>36</v>
      </c>
      <c r="D27" s="160">
        <v>1530</v>
      </c>
      <c r="E27">
        <v>4173</v>
      </c>
      <c r="F27"/>
      <c r="G27" s="160"/>
      <c r="H27">
        <v>3944</v>
      </c>
      <c r="I27"/>
      <c r="J27" s="160"/>
      <c r="K27" s="160">
        <v>11178</v>
      </c>
      <c r="L27" s="160">
        <v>491</v>
      </c>
      <c r="M27" s="160">
        <v>10916</v>
      </c>
      <c r="N27" s="160" t="s">
        <v>45</v>
      </c>
      <c r="O27" s="160" t="s">
        <v>42</v>
      </c>
      <c r="P27" s="161" t="s">
        <v>100</v>
      </c>
      <c r="Q27" s="161" t="s">
        <v>100</v>
      </c>
      <c r="R27" s="160">
        <v>21341</v>
      </c>
      <c r="S27" s="84" t="str">
        <f t="shared" si="0"/>
        <v/>
      </c>
      <c r="T27" s="193" t="str">
        <f t="shared" si="1"/>
        <v/>
      </c>
      <c r="U27"/>
      <c r="V27"/>
      <c r="W27" s="160"/>
      <c r="X27" s="174" t="s">
        <v>6</v>
      </c>
      <c r="Y27">
        <v>3669</v>
      </c>
      <c r="Z27" s="160" t="s">
        <v>50</v>
      </c>
      <c r="AC27" s="160"/>
      <c r="AF27" s="160"/>
      <c r="AI27" s="160"/>
    </row>
    <row r="28" spans="2:35">
      <c r="B28" s="164">
        <v>20241006</v>
      </c>
      <c r="C28" t="s">
        <v>36</v>
      </c>
      <c r="D28" s="160">
        <v>1630</v>
      </c>
      <c r="E28">
        <v>5661</v>
      </c>
      <c r="F28"/>
      <c r="G28" s="160"/>
      <c r="H28">
        <v>5444</v>
      </c>
      <c r="I28"/>
      <c r="J28" s="160"/>
      <c r="K28" s="160">
        <v>1007</v>
      </c>
      <c r="L28" s="160">
        <v>341</v>
      </c>
      <c r="M28" s="160">
        <v>881</v>
      </c>
      <c r="N28" s="160" t="s">
        <v>45</v>
      </c>
      <c r="O28" s="160" t="s">
        <v>51</v>
      </c>
      <c r="P28" s="161" t="s">
        <v>100</v>
      </c>
      <c r="Q28" s="161" t="s">
        <v>100</v>
      </c>
      <c r="R28" s="160">
        <v>1421</v>
      </c>
      <c r="S28" s="84" t="str">
        <f t="shared" si="0"/>
        <v>Smoothing ramp</v>
      </c>
      <c r="T28" s="193" t="str">
        <f t="shared" si="1"/>
        <v>Smoothing ramp</v>
      </c>
      <c r="U28"/>
      <c r="V28"/>
      <c r="W28" s="160"/>
      <c r="X28" s="174" t="s">
        <v>6</v>
      </c>
      <c r="Y28">
        <v>5337</v>
      </c>
      <c r="Z28" s="160" t="s">
        <v>50</v>
      </c>
      <c r="AC28" s="160"/>
      <c r="AF28" s="160"/>
      <c r="AI28" s="160"/>
    </row>
    <row r="29" spans="2:35">
      <c r="B29" s="164">
        <v>20241006</v>
      </c>
      <c r="C29" t="s">
        <v>36</v>
      </c>
      <c r="D29" s="160">
        <v>1730</v>
      </c>
      <c r="E29">
        <v>5637</v>
      </c>
      <c r="F29"/>
      <c r="G29" s="160"/>
      <c r="H29">
        <v>5592</v>
      </c>
      <c r="I29"/>
      <c r="J29" s="160"/>
      <c r="K29" s="160">
        <v>1007</v>
      </c>
      <c r="L29" s="160">
        <v>317</v>
      </c>
      <c r="M29" s="160">
        <v>735</v>
      </c>
      <c r="N29" s="160" t="s">
        <v>45</v>
      </c>
      <c r="O29" s="160" t="s">
        <v>42</v>
      </c>
      <c r="P29" s="161" t="s">
        <v>100</v>
      </c>
      <c r="Q29" s="161" t="s">
        <v>100</v>
      </c>
      <c r="R29" s="160">
        <v>1153</v>
      </c>
      <c r="S29" s="84" t="str">
        <f t="shared" si="0"/>
        <v/>
      </c>
      <c r="T29" s="193" t="str">
        <f t="shared" si="1"/>
        <v/>
      </c>
      <c r="U29"/>
      <c r="V29"/>
      <c r="W29" s="160"/>
      <c r="X29" s="174" t="s">
        <v>6</v>
      </c>
      <c r="Y29">
        <v>5317</v>
      </c>
      <c r="Z29" s="160" t="s">
        <v>50</v>
      </c>
      <c r="AC29" s="160"/>
      <c r="AF29" s="160"/>
      <c r="AI29" s="160"/>
    </row>
    <row r="30" spans="2:35">
      <c r="B30" s="164">
        <v>20241006</v>
      </c>
      <c r="C30" t="s">
        <v>36</v>
      </c>
      <c r="D30" s="160">
        <v>2130</v>
      </c>
      <c r="E30">
        <v>5835</v>
      </c>
      <c r="F30"/>
      <c r="G30" s="160"/>
      <c r="H30">
        <v>5798</v>
      </c>
      <c r="I30"/>
      <c r="J30" s="160"/>
      <c r="K30" s="160">
        <v>-4179</v>
      </c>
      <c r="L30" s="160">
        <v>-4179</v>
      </c>
      <c r="M30" s="160">
        <v>-4142</v>
      </c>
      <c r="N30" s="160" t="s">
        <v>37</v>
      </c>
      <c r="O30" s="160" t="s">
        <v>42</v>
      </c>
      <c r="P30" s="161" t="s">
        <v>100</v>
      </c>
      <c r="Q30" s="161" t="s">
        <v>100</v>
      </c>
      <c r="R30" s="160">
        <v>0</v>
      </c>
      <c r="S30" s="84" t="str">
        <f t="shared" si="0"/>
        <v/>
      </c>
      <c r="T30" s="193" t="str">
        <f t="shared" si="1"/>
        <v/>
      </c>
      <c r="U30"/>
      <c r="V30"/>
      <c r="W30" s="160"/>
      <c r="X30" s="174" t="s">
        <v>6</v>
      </c>
      <c r="Y30">
        <v>5523</v>
      </c>
      <c r="Z30" s="160" t="s">
        <v>47</v>
      </c>
      <c r="AC30" s="160"/>
      <c r="AF30" s="160"/>
      <c r="AI30" s="160"/>
    </row>
    <row r="31" spans="2:35">
      <c r="B31" s="164">
        <v>20241006</v>
      </c>
      <c r="C31" t="s">
        <v>36</v>
      </c>
      <c r="D31" s="160">
        <v>2230</v>
      </c>
      <c r="E31">
        <v>5835</v>
      </c>
      <c r="F31"/>
      <c r="G31" s="160"/>
      <c r="H31">
        <v>5798</v>
      </c>
      <c r="I31"/>
      <c r="J31" s="160"/>
      <c r="K31" s="160">
        <v>-4179</v>
      </c>
      <c r="L31" s="160">
        <v>-4179</v>
      </c>
      <c r="M31" s="160">
        <v>-4142</v>
      </c>
      <c r="N31" s="160" t="s">
        <v>37</v>
      </c>
      <c r="O31" s="160" t="s">
        <v>42</v>
      </c>
      <c r="P31" s="161" t="s">
        <v>100</v>
      </c>
      <c r="Q31" s="161" t="s">
        <v>100</v>
      </c>
      <c r="R31" s="160">
        <v>0</v>
      </c>
      <c r="S31" s="84" t="str">
        <f t="shared" si="0"/>
        <v/>
      </c>
      <c r="T31" s="193" t="str">
        <f t="shared" si="1"/>
        <v/>
      </c>
      <c r="U31"/>
      <c r="V31"/>
      <c r="W31" s="160"/>
      <c r="X31" s="174" t="s">
        <v>6</v>
      </c>
      <c r="Y31">
        <v>5523</v>
      </c>
      <c r="Z31" s="160" t="s">
        <v>47</v>
      </c>
      <c r="AC31" s="160"/>
      <c r="AF31" s="160"/>
      <c r="AI31" s="160"/>
    </row>
    <row r="32" spans="2:35">
      <c r="B32" s="164">
        <v>20241006</v>
      </c>
      <c r="C32" t="s">
        <v>36</v>
      </c>
      <c r="D32" s="160">
        <v>2330</v>
      </c>
      <c r="E32">
        <v>5835</v>
      </c>
      <c r="F32"/>
      <c r="G32" s="160"/>
      <c r="H32">
        <v>5798</v>
      </c>
      <c r="I32"/>
      <c r="J32" s="160"/>
      <c r="K32" s="160">
        <v>-4181</v>
      </c>
      <c r="L32" s="160">
        <v>-4181</v>
      </c>
      <c r="M32" s="160">
        <v>-4144</v>
      </c>
      <c r="N32" s="160" t="s">
        <v>37</v>
      </c>
      <c r="O32" s="160" t="s">
        <v>42</v>
      </c>
      <c r="P32" s="161" t="s">
        <v>100</v>
      </c>
      <c r="Q32" s="161" t="s">
        <v>100</v>
      </c>
      <c r="R32" s="160">
        <v>0</v>
      </c>
      <c r="S32" s="84" t="str">
        <f t="shared" si="0"/>
        <v/>
      </c>
      <c r="T32" s="193" t="str">
        <f t="shared" si="1"/>
        <v/>
      </c>
      <c r="U32"/>
      <c r="V32"/>
      <c r="W32" s="160"/>
      <c r="X32" s="174" t="s">
        <v>6</v>
      </c>
      <c r="Y32">
        <v>5528</v>
      </c>
      <c r="Z32" s="160" t="s">
        <v>47</v>
      </c>
      <c r="AC32" s="160"/>
      <c r="AF32" s="160"/>
      <c r="AI32" s="160"/>
    </row>
    <row r="33" spans="2:35">
      <c r="B33" s="164">
        <v>20241007</v>
      </c>
      <c r="C33" t="s">
        <v>36</v>
      </c>
      <c r="D33" s="160">
        <v>1830</v>
      </c>
      <c r="E33"/>
      <c r="F33">
        <v>5210</v>
      </c>
      <c r="G33" s="160">
        <v>476</v>
      </c>
      <c r="H33">
        <v>5929</v>
      </c>
      <c r="I33"/>
      <c r="J33" s="160"/>
      <c r="K33" s="160">
        <v>12131</v>
      </c>
      <c r="L33" s="160">
        <v>249</v>
      </c>
      <c r="M33" s="160">
        <v>3043</v>
      </c>
      <c r="N33" s="160" t="s">
        <v>45</v>
      </c>
      <c r="O33" s="160" t="s">
        <v>38</v>
      </c>
      <c r="P33" s="161" t="s">
        <v>100</v>
      </c>
      <c r="Q33" s="161" t="s">
        <v>100</v>
      </c>
      <c r="R33" s="160">
        <v>5837</v>
      </c>
      <c r="S33" s="84" t="str">
        <f t="shared" si="0"/>
        <v/>
      </c>
      <c r="T33" s="193" t="str">
        <f t="shared" si="1"/>
        <v/>
      </c>
      <c r="U33"/>
      <c r="V33"/>
      <c r="W33" s="160"/>
      <c r="Y33"/>
      <c r="Z33" s="160"/>
      <c r="AA33" t="s">
        <v>7</v>
      </c>
      <c r="AB33">
        <v>1617</v>
      </c>
      <c r="AC33" s="160" t="s">
        <v>101</v>
      </c>
      <c r="AF33" s="160"/>
      <c r="AI33" s="160"/>
    </row>
    <row r="34" spans="2:35">
      <c r="B34" s="164">
        <v>20241007</v>
      </c>
      <c r="C34" t="s">
        <v>36</v>
      </c>
      <c r="D34" s="160">
        <v>1930</v>
      </c>
      <c r="E34"/>
      <c r="F34">
        <v>5210</v>
      </c>
      <c r="G34" s="160">
        <v>476</v>
      </c>
      <c r="H34">
        <v>5929</v>
      </c>
      <c r="I34"/>
      <c r="J34" s="160"/>
      <c r="K34" s="160">
        <v>12131</v>
      </c>
      <c r="L34" s="160">
        <v>249</v>
      </c>
      <c r="M34" s="160">
        <v>3043</v>
      </c>
      <c r="N34" s="160" t="s">
        <v>45</v>
      </c>
      <c r="O34" s="160" t="s">
        <v>38</v>
      </c>
      <c r="P34" s="161" t="s">
        <v>100</v>
      </c>
      <c r="Q34" s="161" t="s">
        <v>100</v>
      </c>
      <c r="R34" s="160">
        <v>5837</v>
      </c>
      <c r="S34" s="84" t="str">
        <f t="shared" si="0"/>
        <v/>
      </c>
      <c r="T34" s="193" t="str">
        <f t="shared" si="1"/>
        <v/>
      </c>
      <c r="U34"/>
      <c r="V34"/>
      <c r="W34" s="160"/>
      <c r="Y34"/>
      <c r="Z34" s="160"/>
      <c r="AA34" t="s">
        <v>7</v>
      </c>
      <c r="AB34">
        <v>1617</v>
      </c>
      <c r="AC34" s="160" t="s">
        <v>101</v>
      </c>
      <c r="AF34" s="160"/>
      <c r="AI34" s="160"/>
    </row>
    <row r="35" spans="2:35">
      <c r="B35" s="164">
        <v>20241007</v>
      </c>
      <c r="C35" t="s">
        <v>36</v>
      </c>
      <c r="D35" s="160">
        <v>2030</v>
      </c>
      <c r="E35"/>
      <c r="F35">
        <v>5210</v>
      </c>
      <c r="G35" s="160">
        <v>476</v>
      </c>
      <c r="H35">
        <v>5929</v>
      </c>
      <c r="I35"/>
      <c r="J35" s="160"/>
      <c r="K35" s="160">
        <v>12131</v>
      </c>
      <c r="L35" s="160">
        <v>249</v>
      </c>
      <c r="M35" s="160">
        <v>3043</v>
      </c>
      <c r="N35" s="160" t="s">
        <v>45</v>
      </c>
      <c r="O35" s="160" t="s">
        <v>38</v>
      </c>
      <c r="P35" s="161" t="s">
        <v>100</v>
      </c>
      <c r="Q35" s="161" t="s">
        <v>100</v>
      </c>
      <c r="R35" s="160">
        <v>5837</v>
      </c>
      <c r="S35" s="84" t="str">
        <f t="shared" si="0"/>
        <v/>
      </c>
      <c r="T35" s="193" t="str">
        <f t="shared" si="1"/>
        <v/>
      </c>
      <c r="U35"/>
      <c r="V35"/>
      <c r="W35" s="160"/>
      <c r="Y35"/>
      <c r="Z35" s="160"/>
      <c r="AA35" t="s">
        <v>7</v>
      </c>
      <c r="AB35">
        <v>1617</v>
      </c>
      <c r="AC35" s="160" t="s">
        <v>101</v>
      </c>
      <c r="AF35" s="160"/>
      <c r="AI35" s="160"/>
    </row>
    <row r="36" spans="2:35">
      <c r="B36" s="164">
        <v>20241008</v>
      </c>
      <c r="C36" t="s">
        <v>36</v>
      </c>
      <c r="D36" s="160">
        <v>30</v>
      </c>
      <c r="E36"/>
      <c r="F36"/>
      <c r="G36" s="160"/>
      <c r="H36">
        <v>5872</v>
      </c>
      <c r="I36"/>
      <c r="J36" s="160"/>
      <c r="K36" s="160"/>
      <c r="L36" s="160">
        <v>0</v>
      </c>
      <c r="M36" s="160">
        <v>0</v>
      </c>
      <c r="N36" s="160"/>
      <c r="O36" s="160" t="s">
        <v>38</v>
      </c>
      <c r="P36" s="161" t="s">
        <v>100</v>
      </c>
      <c r="Q36" s="161" t="s">
        <v>100</v>
      </c>
      <c r="R36" s="160">
        <v>0</v>
      </c>
      <c r="S36" s="84" t="str">
        <f t="shared" si="0"/>
        <v/>
      </c>
      <c r="T36" s="193" t="str">
        <f t="shared" si="1"/>
        <v/>
      </c>
      <c r="U36"/>
      <c r="V36"/>
      <c r="W36" s="160"/>
      <c r="X36" s="174" t="s">
        <v>6</v>
      </c>
      <c r="Y36">
        <v>5220</v>
      </c>
      <c r="Z36" s="160" t="s">
        <v>53</v>
      </c>
      <c r="AC36" s="160"/>
      <c r="AF36" s="160"/>
      <c r="AI36" s="160"/>
    </row>
    <row r="37" spans="2:35">
      <c r="B37" s="164">
        <v>20241008</v>
      </c>
      <c r="C37" t="s">
        <v>36</v>
      </c>
      <c r="D37" s="160">
        <v>130</v>
      </c>
      <c r="E37"/>
      <c r="F37"/>
      <c r="G37" s="160"/>
      <c r="H37">
        <v>5872</v>
      </c>
      <c r="I37"/>
      <c r="J37" s="160"/>
      <c r="K37" s="160"/>
      <c r="L37" s="160">
        <v>0</v>
      </c>
      <c r="M37" s="160">
        <v>0</v>
      </c>
      <c r="N37" s="160"/>
      <c r="O37" s="160" t="s">
        <v>38</v>
      </c>
      <c r="P37" s="161" t="s">
        <v>100</v>
      </c>
      <c r="Q37" s="161" t="s">
        <v>100</v>
      </c>
      <c r="R37" s="160">
        <v>0</v>
      </c>
      <c r="S37" s="84" t="str">
        <f t="shared" si="0"/>
        <v/>
      </c>
      <c r="T37" s="193" t="str">
        <f t="shared" si="1"/>
        <v/>
      </c>
      <c r="U37"/>
      <c r="V37"/>
      <c r="W37" s="160"/>
      <c r="X37" s="174" t="s">
        <v>6</v>
      </c>
      <c r="Y37">
        <v>5220</v>
      </c>
      <c r="Z37" s="160" t="s">
        <v>53</v>
      </c>
      <c r="AC37" s="160"/>
      <c r="AF37" s="160"/>
      <c r="AI37" s="160"/>
    </row>
    <row r="38" spans="2:35">
      <c r="B38" s="164">
        <v>20241008</v>
      </c>
      <c r="C38" t="s">
        <v>36</v>
      </c>
      <c r="D38" s="160">
        <v>230</v>
      </c>
      <c r="E38"/>
      <c r="F38"/>
      <c r="G38" s="160"/>
      <c r="H38">
        <v>5872</v>
      </c>
      <c r="I38"/>
      <c r="J38" s="160"/>
      <c r="K38" s="160"/>
      <c r="L38" s="160">
        <v>0</v>
      </c>
      <c r="M38" s="160">
        <v>0</v>
      </c>
      <c r="N38" s="160"/>
      <c r="O38" s="160" t="s">
        <v>38</v>
      </c>
      <c r="P38" s="161" t="s">
        <v>100</v>
      </c>
      <c r="Q38" s="161" t="s">
        <v>100</v>
      </c>
      <c r="R38" s="160">
        <v>0</v>
      </c>
      <c r="S38" s="84" t="str">
        <f t="shared" si="0"/>
        <v/>
      </c>
      <c r="T38" s="193" t="str">
        <f t="shared" si="1"/>
        <v/>
      </c>
      <c r="U38"/>
      <c r="V38"/>
      <c r="W38" s="160"/>
      <c r="X38" s="174" t="s">
        <v>6</v>
      </c>
      <c r="Y38">
        <v>5220</v>
      </c>
      <c r="Z38" s="160" t="s">
        <v>53</v>
      </c>
      <c r="AC38" s="160"/>
      <c r="AF38" s="160"/>
      <c r="AI38" s="160"/>
    </row>
    <row r="39" spans="2:35">
      <c r="B39" s="164">
        <v>20241008</v>
      </c>
      <c r="C39" t="s">
        <v>36</v>
      </c>
      <c r="D39" s="160">
        <v>330</v>
      </c>
      <c r="E39"/>
      <c r="F39"/>
      <c r="G39" s="160"/>
      <c r="H39">
        <v>5872</v>
      </c>
      <c r="I39"/>
      <c r="J39" s="160"/>
      <c r="K39" s="160"/>
      <c r="L39" s="160">
        <v>0</v>
      </c>
      <c r="M39" s="160">
        <v>0</v>
      </c>
      <c r="N39" s="160"/>
      <c r="O39" s="160" t="s">
        <v>38</v>
      </c>
      <c r="P39" s="161" t="s">
        <v>100</v>
      </c>
      <c r="Q39" s="161" t="s">
        <v>100</v>
      </c>
      <c r="R39" s="160">
        <v>0</v>
      </c>
      <c r="S39" s="84" t="str">
        <f t="shared" si="0"/>
        <v/>
      </c>
      <c r="T39" s="193" t="str">
        <f t="shared" si="1"/>
        <v/>
      </c>
      <c r="U39"/>
      <c r="V39"/>
      <c r="W39" s="160"/>
      <c r="X39" s="174" t="s">
        <v>6</v>
      </c>
      <c r="Y39">
        <v>5220</v>
      </c>
      <c r="Z39" s="160" t="s">
        <v>53</v>
      </c>
      <c r="AC39" s="160"/>
      <c r="AF39" s="160"/>
      <c r="AI39" s="160"/>
    </row>
    <row r="40" spans="2:35">
      <c r="B40" s="164">
        <v>20241008</v>
      </c>
      <c r="C40" t="s">
        <v>36</v>
      </c>
      <c r="D40" s="160">
        <v>430</v>
      </c>
      <c r="E40"/>
      <c r="F40"/>
      <c r="G40" s="160"/>
      <c r="H40">
        <v>5872</v>
      </c>
      <c r="I40"/>
      <c r="J40" s="160"/>
      <c r="K40" s="160"/>
      <c r="L40" s="160">
        <v>0</v>
      </c>
      <c r="M40" s="160">
        <v>0</v>
      </c>
      <c r="N40" s="160"/>
      <c r="O40" s="160" t="s">
        <v>38</v>
      </c>
      <c r="P40" s="161" t="s">
        <v>100</v>
      </c>
      <c r="Q40" s="161" t="s">
        <v>100</v>
      </c>
      <c r="R40" s="160">
        <v>0</v>
      </c>
      <c r="S40" s="84" t="str">
        <f t="shared" si="0"/>
        <v/>
      </c>
      <c r="T40" s="193" t="str">
        <f t="shared" si="1"/>
        <v/>
      </c>
      <c r="U40"/>
      <c r="V40"/>
      <c r="W40" s="160"/>
      <c r="X40" s="174" t="s">
        <v>6</v>
      </c>
      <c r="Y40">
        <v>5220</v>
      </c>
      <c r="Z40" s="160" t="s">
        <v>53</v>
      </c>
      <c r="AC40" s="160"/>
      <c r="AF40" s="160"/>
      <c r="AI40" s="160"/>
    </row>
    <row r="41" spans="2:35">
      <c r="B41" s="164">
        <v>20241008</v>
      </c>
      <c r="C41" t="s">
        <v>36</v>
      </c>
      <c r="D41" s="160">
        <v>530</v>
      </c>
      <c r="E41"/>
      <c r="F41"/>
      <c r="G41" s="160"/>
      <c r="H41">
        <v>5872</v>
      </c>
      <c r="I41"/>
      <c r="J41" s="160"/>
      <c r="K41" s="160"/>
      <c r="L41" s="160">
        <v>0</v>
      </c>
      <c r="M41" s="160">
        <v>0</v>
      </c>
      <c r="N41" s="160"/>
      <c r="O41" s="160" t="s">
        <v>38</v>
      </c>
      <c r="P41" s="161" t="s">
        <v>100</v>
      </c>
      <c r="Q41" s="161" t="s">
        <v>100</v>
      </c>
      <c r="R41" s="160">
        <v>0</v>
      </c>
      <c r="S41" s="84" t="str">
        <f t="shared" si="0"/>
        <v/>
      </c>
      <c r="T41" s="193" t="str">
        <f t="shared" si="1"/>
        <v/>
      </c>
      <c r="U41"/>
      <c r="V41"/>
      <c r="W41" s="160"/>
      <c r="X41" s="174" t="s">
        <v>6</v>
      </c>
      <c r="Y41">
        <v>5220</v>
      </c>
      <c r="Z41" s="160" t="s">
        <v>53</v>
      </c>
      <c r="AC41" s="160"/>
      <c r="AF41" s="160"/>
      <c r="AI41" s="160"/>
    </row>
    <row r="42" spans="2:35">
      <c r="B42" s="164">
        <v>20241008</v>
      </c>
      <c r="C42" t="s">
        <v>36</v>
      </c>
      <c r="D42" s="160">
        <v>630</v>
      </c>
      <c r="E42"/>
      <c r="F42"/>
      <c r="G42" s="160"/>
      <c r="H42">
        <v>5872</v>
      </c>
      <c r="I42"/>
      <c r="J42" s="160"/>
      <c r="K42" s="160"/>
      <c r="L42" s="160">
        <v>0</v>
      </c>
      <c r="M42" s="160">
        <v>0</v>
      </c>
      <c r="N42" s="160"/>
      <c r="O42" s="160" t="s">
        <v>38</v>
      </c>
      <c r="P42" s="161" t="s">
        <v>100</v>
      </c>
      <c r="Q42" s="161" t="s">
        <v>100</v>
      </c>
      <c r="R42" s="160">
        <v>0</v>
      </c>
      <c r="S42" s="84" t="str">
        <f t="shared" si="0"/>
        <v/>
      </c>
      <c r="T42" s="193" t="str">
        <f t="shared" si="1"/>
        <v/>
      </c>
      <c r="U42"/>
      <c r="V42"/>
      <c r="W42" s="160"/>
      <c r="X42" s="174" t="s">
        <v>6</v>
      </c>
      <c r="Y42">
        <v>5220</v>
      </c>
      <c r="Z42" s="160" t="s">
        <v>53</v>
      </c>
      <c r="AC42" s="160"/>
      <c r="AF42" s="160"/>
      <c r="AI42" s="160"/>
    </row>
    <row r="43" spans="2:35">
      <c r="B43" s="164">
        <v>20241008</v>
      </c>
      <c r="C43" t="s">
        <v>36</v>
      </c>
      <c r="D43" s="160">
        <v>730</v>
      </c>
      <c r="E43"/>
      <c r="F43"/>
      <c r="G43" s="160"/>
      <c r="H43">
        <v>6490</v>
      </c>
      <c r="I43"/>
      <c r="J43" s="160"/>
      <c r="K43" s="160"/>
      <c r="L43" s="160">
        <v>0</v>
      </c>
      <c r="M43" s="160">
        <v>0</v>
      </c>
      <c r="N43" s="160"/>
      <c r="O43" s="160" t="s">
        <v>38</v>
      </c>
      <c r="P43" s="161" t="s">
        <v>100</v>
      </c>
      <c r="Q43" s="161" t="s">
        <v>100</v>
      </c>
      <c r="R43" s="160">
        <v>0</v>
      </c>
      <c r="S43" s="84" t="str">
        <f t="shared" si="0"/>
        <v/>
      </c>
      <c r="T43" s="193" t="str">
        <f t="shared" si="1"/>
        <v/>
      </c>
      <c r="U43"/>
      <c r="V43"/>
      <c r="W43" s="160"/>
      <c r="X43" s="174" t="s">
        <v>6</v>
      </c>
      <c r="Y43">
        <v>6025</v>
      </c>
      <c r="Z43" s="160" t="s">
        <v>53</v>
      </c>
      <c r="AC43" s="160"/>
      <c r="AF43" s="160"/>
      <c r="AI43" s="160"/>
    </row>
    <row r="44" spans="2:35">
      <c r="B44" s="164">
        <v>20241008</v>
      </c>
      <c r="C44" t="s">
        <v>36</v>
      </c>
      <c r="D44" s="160">
        <v>830</v>
      </c>
      <c r="E44"/>
      <c r="F44"/>
      <c r="G44" s="160"/>
      <c r="H44">
        <v>6490</v>
      </c>
      <c r="I44"/>
      <c r="J44" s="160"/>
      <c r="K44" s="160"/>
      <c r="L44" s="160">
        <v>0</v>
      </c>
      <c r="M44" s="160">
        <v>0</v>
      </c>
      <c r="N44" s="160"/>
      <c r="O44" s="160" t="s">
        <v>38</v>
      </c>
      <c r="P44" s="161" t="s">
        <v>100</v>
      </c>
      <c r="Q44" s="161" t="s">
        <v>100</v>
      </c>
      <c r="R44" s="160">
        <v>0</v>
      </c>
      <c r="S44" s="84" t="str">
        <f t="shared" si="0"/>
        <v/>
      </c>
      <c r="T44" s="193" t="str">
        <f t="shared" si="1"/>
        <v/>
      </c>
      <c r="U44"/>
      <c r="V44"/>
      <c r="W44" s="160"/>
      <c r="X44" s="174" t="s">
        <v>6</v>
      </c>
      <c r="Y44">
        <v>6025</v>
      </c>
      <c r="Z44" s="160" t="s">
        <v>53</v>
      </c>
      <c r="AC44" s="160"/>
      <c r="AF44" s="160"/>
      <c r="AI44" s="160"/>
    </row>
    <row r="45" spans="2:35">
      <c r="B45" s="164">
        <v>20241008</v>
      </c>
      <c r="C45" t="s">
        <v>36</v>
      </c>
      <c r="D45" s="160">
        <v>930</v>
      </c>
      <c r="E45"/>
      <c r="F45"/>
      <c r="G45" s="160"/>
      <c r="H45">
        <v>6490</v>
      </c>
      <c r="I45"/>
      <c r="J45" s="160"/>
      <c r="K45" s="160"/>
      <c r="L45" s="160">
        <v>0</v>
      </c>
      <c r="M45" s="160">
        <v>0</v>
      </c>
      <c r="N45" s="160"/>
      <c r="O45" s="160" t="s">
        <v>38</v>
      </c>
      <c r="P45" s="161" t="s">
        <v>100</v>
      </c>
      <c r="Q45" s="161" t="s">
        <v>100</v>
      </c>
      <c r="R45" s="160">
        <v>0</v>
      </c>
      <c r="S45" s="84" t="str">
        <f t="shared" si="0"/>
        <v/>
      </c>
      <c r="T45" s="193" t="str">
        <f t="shared" si="1"/>
        <v/>
      </c>
      <c r="U45"/>
      <c r="V45"/>
      <c r="W45" s="160"/>
      <c r="X45" s="174" t="s">
        <v>6</v>
      </c>
      <c r="Y45">
        <v>6025</v>
      </c>
      <c r="Z45" s="160" t="s">
        <v>53</v>
      </c>
      <c r="AC45" s="160"/>
      <c r="AF45" s="160"/>
      <c r="AI45" s="160"/>
    </row>
    <row r="46" spans="2:35">
      <c r="B46" s="164">
        <v>20241008</v>
      </c>
      <c r="C46" t="s">
        <v>36</v>
      </c>
      <c r="D46" s="160">
        <v>1030</v>
      </c>
      <c r="E46"/>
      <c r="F46"/>
      <c r="G46" s="160"/>
      <c r="H46">
        <v>6490</v>
      </c>
      <c r="I46"/>
      <c r="J46" s="160"/>
      <c r="K46" s="160"/>
      <c r="L46" s="160">
        <v>0</v>
      </c>
      <c r="M46" s="160">
        <v>0</v>
      </c>
      <c r="N46" s="160"/>
      <c r="O46" s="160" t="s">
        <v>38</v>
      </c>
      <c r="P46" s="161" t="s">
        <v>100</v>
      </c>
      <c r="Q46" s="161" t="s">
        <v>100</v>
      </c>
      <c r="R46" s="160">
        <v>0</v>
      </c>
      <c r="S46" s="84" t="str">
        <f t="shared" si="0"/>
        <v/>
      </c>
      <c r="T46" s="193" t="str">
        <f t="shared" si="1"/>
        <v/>
      </c>
      <c r="U46"/>
      <c r="V46"/>
      <c r="W46" s="160"/>
      <c r="X46" s="174" t="s">
        <v>6</v>
      </c>
      <c r="Y46">
        <v>6025</v>
      </c>
      <c r="Z46" s="160" t="s">
        <v>53</v>
      </c>
      <c r="AC46" s="160"/>
      <c r="AF46" s="160"/>
      <c r="AI46" s="160"/>
    </row>
    <row r="47" spans="2:35">
      <c r="B47" s="164">
        <v>20241008</v>
      </c>
      <c r="C47" t="s">
        <v>36</v>
      </c>
      <c r="D47" s="160">
        <v>1130</v>
      </c>
      <c r="E47"/>
      <c r="F47"/>
      <c r="G47" s="160"/>
      <c r="H47">
        <v>6490</v>
      </c>
      <c r="I47"/>
      <c r="J47" s="160"/>
      <c r="K47" s="160"/>
      <c r="L47" s="160">
        <v>0</v>
      </c>
      <c r="M47" s="160">
        <v>0</v>
      </c>
      <c r="N47" s="160"/>
      <c r="O47" s="160" t="s">
        <v>38</v>
      </c>
      <c r="P47" s="161" t="s">
        <v>100</v>
      </c>
      <c r="Q47" s="161" t="s">
        <v>100</v>
      </c>
      <c r="R47" s="160">
        <v>0</v>
      </c>
      <c r="S47" s="84" t="str">
        <f t="shared" si="0"/>
        <v/>
      </c>
      <c r="T47" s="193" t="str">
        <f t="shared" si="1"/>
        <v/>
      </c>
      <c r="U47"/>
      <c r="V47"/>
      <c r="W47" s="160"/>
      <c r="X47" s="174" t="s">
        <v>6</v>
      </c>
      <c r="Y47">
        <v>6025</v>
      </c>
      <c r="Z47" s="160" t="s">
        <v>53</v>
      </c>
      <c r="AC47" s="160"/>
      <c r="AF47" s="160"/>
      <c r="AI47" s="160"/>
    </row>
    <row r="48" spans="2:35">
      <c r="B48" s="164">
        <v>20241008</v>
      </c>
      <c r="C48" t="s">
        <v>36</v>
      </c>
      <c r="D48" s="160">
        <v>1230</v>
      </c>
      <c r="E48"/>
      <c r="F48"/>
      <c r="G48" s="160"/>
      <c r="H48">
        <v>6490</v>
      </c>
      <c r="I48"/>
      <c r="J48" s="160"/>
      <c r="K48" s="160"/>
      <c r="L48" s="160">
        <v>0</v>
      </c>
      <c r="M48" s="160">
        <v>0</v>
      </c>
      <c r="N48" s="160"/>
      <c r="O48" s="160" t="s">
        <v>38</v>
      </c>
      <c r="P48" s="161" t="s">
        <v>100</v>
      </c>
      <c r="Q48" s="161" t="s">
        <v>100</v>
      </c>
      <c r="R48" s="160">
        <v>0</v>
      </c>
      <c r="S48" s="84" t="str">
        <f t="shared" si="0"/>
        <v/>
      </c>
      <c r="T48" s="193" t="str">
        <f t="shared" si="1"/>
        <v/>
      </c>
      <c r="U48"/>
      <c r="V48"/>
      <c r="W48" s="160"/>
      <c r="X48" s="174" t="s">
        <v>6</v>
      </c>
      <c r="Y48">
        <v>6025</v>
      </c>
      <c r="Z48" s="160" t="s">
        <v>53</v>
      </c>
      <c r="AC48" s="160"/>
      <c r="AF48" s="160"/>
      <c r="AI48" s="160"/>
    </row>
    <row r="49" spans="2:35">
      <c r="B49" s="164">
        <v>20241008</v>
      </c>
      <c r="C49" t="s">
        <v>36</v>
      </c>
      <c r="D49" s="160">
        <v>1330</v>
      </c>
      <c r="E49"/>
      <c r="F49"/>
      <c r="G49" s="160"/>
      <c r="H49">
        <v>6490</v>
      </c>
      <c r="I49"/>
      <c r="J49" s="160"/>
      <c r="K49" s="160"/>
      <c r="L49" s="160">
        <v>0</v>
      </c>
      <c r="M49" s="160">
        <v>0</v>
      </c>
      <c r="N49" s="160"/>
      <c r="O49" s="160" t="s">
        <v>38</v>
      </c>
      <c r="P49" s="161" t="s">
        <v>100</v>
      </c>
      <c r="Q49" s="161" t="s">
        <v>100</v>
      </c>
      <c r="R49" s="160">
        <v>0</v>
      </c>
      <c r="S49" s="84" t="str">
        <f t="shared" si="0"/>
        <v/>
      </c>
      <c r="T49" s="193" t="str">
        <f t="shared" si="1"/>
        <v/>
      </c>
      <c r="U49"/>
      <c r="V49"/>
      <c r="W49" s="160"/>
      <c r="X49" s="174" t="s">
        <v>6</v>
      </c>
      <c r="Y49">
        <v>6025</v>
      </c>
      <c r="Z49" s="160" t="s">
        <v>53</v>
      </c>
      <c r="AC49" s="160"/>
      <c r="AF49" s="160"/>
      <c r="AI49" s="160"/>
    </row>
    <row r="50" spans="2:35">
      <c r="B50" s="164">
        <v>20241008</v>
      </c>
      <c r="C50" t="s">
        <v>36</v>
      </c>
      <c r="D50" s="160">
        <v>1430</v>
      </c>
      <c r="E50"/>
      <c r="F50"/>
      <c r="G50" s="160"/>
      <c r="H50">
        <v>6490</v>
      </c>
      <c r="I50"/>
      <c r="J50" s="160"/>
      <c r="K50" s="160"/>
      <c r="L50" s="160">
        <v>0</v>
      </c>
      <c r="M50" s="160">
        <v>0</v>
      </c>
      <c r="N50" s="160"/>
      <c r="O50" s="160" t="s">
        <v>38</v>
      </c>
      <c r="P50" s="161" t="s">
        <v>100</v>
      </c>
      <c r="Q50" s="161" t="s">
        <v>100</v>
      </c>
      <c r="R50" s="160">
        <v>0</v>
      </c>
      <c r="S50" s="84" t="str">
        <f t="shared" si="0"/>
        <v/>
      </c>
      <c r="T50" s="193" t="str">
        <f t="shared" si="1"/>
        <v/>
      </c>
      <c r="U50"/>
      <c r="V50"/>
      <c r="W50" s="160"/>
      <c r="X50" s="174" t="s">
        <v>6</v>
      </c>
      <c r="Y50">
        <v>6025</v>
      </c>
      <c r="Z50" s="160" t="s">
        <v>53</v>
      </c>
      <c r="AC50" s="160"/>
      <c r="AF50" s="160"/>
      <c r="AI50" s="160"/>
    </row>
    <row r="51" spans="2:35">
      <c r="B51" s="164">
        <v>20241008</v>
      </c>
      <c r="C51" t="s">
        <v>36</v>
      </c>
      <c r="D51" s="160">
        <v>1530</v>
      </c>
      <c r="E51"/>
      <c r="F51"/>
      <c r="G51" s="160"/>
      <c r="H51">
        <v>6490</v>
      </c>
      <c r="I51"/>
      <c r="J51" s="160"/>
      <c r="K51" s="160"/>
      <c r="L51" s="160">
        <v>0</v>
      </c>
      <c r="M51" s="160">
        <v>0</v>
      </c>
      <c r="N51" s="160"/>
      <c r="O51" s="160" t="s">
        <v>38</v>
      </c>
      <c r="P51" s="161" t="s">
        <v>100</v>
      </c>
      <c r="Q51" s="161" t="s">
        <v>100</v>
      </c>
      <c r="R51" s="160">
        <v>0</v>
      </c>
      <c r="S51" s="84" t="str">
        <f t="shared" si="0"/>
        <v/>
      </c>
      <c r="T51" s="193" t="str">
        <f t="shared" si="1"/>
        <v/>
      </c>
      <c r="U51"/>
      <c r="V51"/>
      <c r="W51" s="160"/>
      <c r="X51" s="174" t="s">
        <v>6</v>
      </c>
      <c r="Y51">
        <v>6025</v>
      </c>
      <c r="Z51" s="160" t="s">
        <v>53</v>
      </c>
      <c r="AC51" s="160"/>
      <c r="AF51" s="160"/>
      <c r="AI51" s="160"/>
    </row>
    <row r="52" spans="2:35">
      <c r="B52" s="164">
        <v>20241008</v>
      </c>
      <c r="C52" t="s">
        <v>36</v>
      </c>
      <c r="D52" s="160">
        <v>1630</v>
      </c>
      <c r="E52"/>
      <c r="F52"/>
      <c r="G52" s="160"/>
      <c r="H52">
        <v>6490</v>
      </c>
      <c r="I52"/>
      <c r="J52" s="160"/>
      <c r="K52" s="160"/>
      <c r="L52" s="160">
        <v>0</v>
      </c>
      <c r="M52" s="160">
        <v>0</v>
      </c>
      <c r="N52" s="160"/>
      <c r="O52" s="160" t="s">
        <v>38</v>
      </c>
      <c r="P52" s="161" t="s">
        <v>100</v>
      </c>
      <c r="Q52" s="161" t="s">
        <v>100</v>
      </c>
      <c r="R52" s="160">
        <v>0</v>
      </c>
      <c r="S52" s="84" t="str">
        <f t="shared" si="0"/>
        <v/>
      </c>
      <c r="T52" s="193" t="str">
        <f t="shared" si="1"/>
        <v/>
      </c>
      <c r="U52"/>
      <c r="V52"/>
      <c r="W52" s="160"/>
      <c r="X52" s="174" t="s">
        <v>6</v>
      </c>
      <c r="Y52">
        <v>6025</v>
      </c>
      <c r="Z52" s="160" t="s">
        <v>53</v>
      </c>
      <c r="AC52" s="160"/>
      <c r="AF52" s="160"/>
      <c r="AI52" s="160"/>
    </row>
    <row r="53" spans="2:35">
      <c r="B53" s="164">
        <v>20241008</v>
      </c>
      <c r="C53" t="s">
        <v>36</v>
      </c>
      <c r="D53" s="160">
        <v>1730</v>
      </c>
      <c r="E53"/>
      <c r="F53"/>
      <c r="G53" s="160"/>
      <c r="H53">
        <v>6800</v>
      </c>
      <c r="I53"/>
      <c r="J53" s="160"/>
      <c r="K53" s="160"/>
      <c r="L53" s="160">
        <v>0</v>
      </c>
      <c r="M53" s="160">
        <v>0</v>
      </c>
      <c r="N53" s="160"/>
      <c r="O53" s="160" t="s">
        <v>44</v>
      </c>
      <c r="P53" s="161" t="s">
        <v>100</v>
      </c>
      <c r="Q53" s="161" t="s">
        <v>100</v>
      </c>
      <c r="R53" s="160">
        <v>0</v>
      </c>
      <c r="S53" s="84" t="str">
        <f t="shared" si="0"/>
        <v/>
      </c>
      <c r="T53" s="193" t="str">
        <f t="shared" si="1"/>
        <v/>
      </c>
      <c r="U53"/>
      <c r="V53"/>
      <c r="W53" s="160"/>
      <c r="X53" s="174" t="s">
        <v>6</v>
      </c>
      <c r="Y53">
        <v>6025</v>
      </c>
      <c r="Z53" s="160" t="s">
        <v>53</v>
      </c>
      <c r="AC53" s="160"/>
      <c r="AF53" s="160"/>
      <c r="AI53" s="160"/>
    </row>
    <row r="54" spans="2:35">
      <c r="B54" s="164">
        <v>20241008</v>
      </c>
      <c r="C54" t="s">
        <v>36</v>
      </c>
      <c r="D54" s="160">
        <v>1830</v>
      </c>
      <c r="E54"/>
      <c r="F54"/>
      <c r="G54" s="160"/>
      <c r="H54">
        <v>6800</v>
      </c>
      <c r="I54"/>
      <c r="J54" s="160"/>
      <c r="K54" s="160"/>
      <c r="L54" s="160">
        <v>0</v>
      </c>
      <c r="M54" s="160">
        <v>0</v>
      </c>
      <c r="N54" s="160"/>
      <c r="O54" s="160" t="s">
        <v>44</v>
      </c>
      <c r="P54" s="161" t="s">
        <v>100</v>
      </c>
      <c r="Q54" s="161" t="s">
        <v>100</v>
      </c>
      <c r="R54" s="160">
        <v>0</v>
      </c>
      <c r="S54" s="84" t="str">
        <f t="shared" si="0"/>
        <v/>
      </c>
      <c r="T54" s="193" t="str">
        <f t="shared" si="1"/>
        <v/>
      </c>
      <c r="U54"/>
      <c r="V54"/>
      <c r="W54" s="160"/>
      <c r="X54" s="174" t="s">
        <v>6</v>
      </c>
      <c r="Y54">
        <v>6025</v>
      </c>
      <c r="Z54" s="160" t="s">
        <v>53</v>
      </c>
      <c r="AC54" s="160"/>
      <c r="AF54" s="160"/>
      <c r="AI54" s="160"/>
    </row>
    <row r="55" spans="2:35">
      <c r="B55" s="164">
        <v>20241008</v>
      </c>
      <c r="C55" t="s">
        <v>36</v>
      </c>
      <c r="D55" s="160">
        <v>1930</v>
      </c>
      <c r="E55"/>
      <c r="F55"/>
      <c r="G55" s="160"/>
      <c r="H55">
        <v>6800</v>
      </c>
      <c r="I55"/>
      <c r="J55" s="160"/>
      <c r="K55" s="160"/>
      <c r="L55" s="160">
        <v>0</v>
      </c>
      <c r="M55" s="160">
        <v>0</v>
      </c>
      <c r="N55" s="160"/>
      <c r="O55" s="160" t="s">
        <v>44</v>
      </c>
      <c r="P55" s="161" t="s">
        <v>100</v>
      </c>
      <c r="Q55" s="161" t="s">
        <v>100</v>
      </c>
      <c r="R55" s="160">
        <v>0</v>
      </c>
      <c r="S55" s="84" t="str">
        <f t="shared" si="0"/>
        <v/>
      </c>
      <c r="T55" s="193" t="str">
        <f t="shared" si="1"/>
        <v/>
      </c>
      <c r="U55"/>
      <c r="V55"/>
      <c r="W55" s="160"/>
      <c r="X55" s="174" t="s">
        <v>6</v>
      </c>
      <c r="Y55">
        <v>6025</v>
      </c>
      <c r="Z55" s="160" t="s">
        <v>53</v>
      </c>
      <c r="AC55" s="160"/>
      <c r="AF55" s="160"/>
      <c r="AI55" s="160"/>
    </row>
    <row r="56" spans="2:35">
      <c r="B56" s="164">
        <v>20241008</v>
      </c>
      <c r="C56" t="s">
        <v>36</v>
      </c>
      <c r="D56" s="160">
        <v>2030</v>
      </c>
      <c r="E56"/>
      <c r="F56"/>
      <c r="G56" s="160"/>
      <c r="H56">
        <v>6800</v>
      </c>
      <c r="I56"/>
      <c r="J56" s="160"/>
      <c r="K56" s="160"/>
      <c r="L56" s="160">
        <v>0</v>
      </c>
      <c r="M56" s="160">
        <v>0</v>
      </c>
      <c r="N56" s="160"/>
      <c r="O56" s="160" t="s">
        <v>44</v>
      </c>
      <c r="P56" s="161" t="s">
        <v>100</v>
      </c>
      <c r="Q56" s="161" t="s">
        <v>100</v>
      </c>
      <c r="R56" s="160">
        <v>0</v>
      </c>
      <c r="S56" s="84" t="str">
        <f t="shared" si="0"/>
        <v/>
      </c>
      <c r="T56" s="193" t="str">
        <f t="shared" si="1"/>
        <v/>
      </c>
      <c r="U56"/>
      <c r="V56"/>
      <c r="W56" s="160"/>
      <c r="X56" s="174" t="s">
        <v>6</v>
      </c>
      <c r="Y56">
        <v>6025</v>
      </c>
      <c r="Z56" s="160" t="s">
        <v>53</v>
      </c>
      <c r="AC56" s="160"/>
      <c r="AF56" s="160"/>
      <c r="AI56" s="160"/>
    </row>
    <row r="57" spans="2:35">
      <c r="B57" s="164">
        <v>20241008</v>
      </c>
      <c r="C57" t="s">
        <v>36</v>
      </c>
      <c r="D57" s="160">
        <v>2130</v>
      </c>
      <c r="E57"/>
      <c r="F57"/>
      <c r="G57" s="160"/>
      <c r="H57">
        <v>6800</v>
      </c>
      <c r="I57"/>
      <c r="J57" s="160"/>
      <c r="K57" s="160"/>
      <c r="L57" s="160">
        <v>0</v>
      </c>
      <c r="M57" s="160">
        <v>0</v>
      </c>
      <c r="N57" s="160"/>
      <c r="O57" s="160" t="s">
        <v>44</v>
      </c>
      <c r="P57" s="161" t="s">
        <v>100</v>
      </c>
      <c r="Q57" s="161" t="s">
        <v>100</v>
      </c>
      <c r="R57" s="160">
        <v>0</v>
      </c>
      <c r="S57" s="84" t="str">
        <f t="shared" si="0"/>
        <v/>
      </c>
      <c r="T57" s="193" t="str">
        <f t="shared" si="1"/>
        <v/>
      </c>
      <c r="U57"/>
      <c r="V57"/>
      <c r="W57" s="160"/>
      <c r="X57" s="174" t="s">
        <v>6</v>
      </c>
      <c r="Y57">
        <v>6025</v>
      </c>
      <c r="Z57" s="160" t="s">
        <v>53</v>
      </c>
      <c r="AC57" s="160"/>
      <c r="AF57" s="160"/>
      <c r="AI57" s="160"/>
    </row>
    <row r="58" spans="2:35">
      <c r="B58" s="164">
        <v>20241008</v>
      </c>
      <c r="C58" t="s">
        <v>36</v>
      </c>
      <c r="D58" s="160">
        <v>2230</v>
      </c>
      <c r="E58"/>
      <c r="F58"/>
      <c r="G58" s="160"/>
      <c r="H58">
        <v>6800</v>
      </c>
      <c r="I58"/>
      <c r="J58" s="160"/>
      <c r="K58" s="160"/>
      <c r="L58" s="160">
        <v>0</v>
      </c>
      <c r="M58" s="160">
        <v>0</v>
      </c>
      <c r="N58" s="160"/>
      <c r="O58" s="160" t="s">
        <v>44</v>
      </c>
      <c r="P58" s="161" t="s">
        <v>100</v>
      </c>
      <c r="Q58" s="161" t="s">
        <v>100</v>
      </c>
      <c r="R58" s="160">
        <v>0</v>
      </c>
      <c r="S58" s="84" t="str">
        <f t="shared" si="0"/>
        <v/>
      </c>
      <c r="T58" s="193" t="str">
        <f t="shared" si="1"/>
        <v/>
      </c>
      <c r="U58"/>
      <c r="V58"/>
      <c r="W58" s="160"/>
      <c r="X58" s="174" t="s">
        <v>6</v>
      </c>
      <c r="Y58">
        <v>6025</v>
      </c>
      <c r="Z58" s="160" t="s">
        <v>53</v>
      </c>
      <c r="AC58" s="160"/>
      <c r="AF58" s="160"/>
      <c r="AI58" s="160"/>
    </row>
    <row r="59" spans="2:35">
      <c r="B59" s="164">
        <v>20241008</v>
      </c>
      <c r="C59" t="s">
        <v>36</v>
      </c>
      <c r="D59" s="160">
        <v>2330</v>
      </c>
      <c r="E59"/>
      <c r="F59"/>
      <c r="G59" s="160"/>
      <c r="H59">
        <v>5990</v>
      </c>
      <c r="I59"/>
      <c r="J59" s="160"/>
      <c r="K59" s="160"/>
      <c r="L59" s="160">
        <v>0</v>
      </c>
      <c r="M59" s="160">
        <v>0</v>
      </c>
      <c r="N59" s="160"/>
      <c r="O59" s="160" t="s">
        <v>44</v>
      </c>
      <c r="P59" s="161" t="s">
        <v>100</v>
      </c>
      <c r="Q59" s="161" t="s">
        <v>100</v>
      </c>
      <c r="R59" s="160">
        <v>0</v>
      </c>
      <c r="S59" s="84" t="str">
        <f t="shared" si="0"/>
        <v/>
      </c>
      <c r="T59" s="193" t="str">
        <f t="shared" si="1"/>
        <v/>
      </c>
      <c r="U59"/>
      <c r="V59"/>
      <c r="W59" s="160"/>
      <c r="X59" s="174" t="s">
        <v>6</v>
      </c>
      <c r="Y59">
        <v>5220</v>
      </c>
      <c r="Z59" s="160" t="s">
        <v>53</v>
      </c>
      <c r="AC59" s="160"/>
      <c r="AF59" s="160"/>
      <c r="AI59" s="160"/>
    </row>
    <row r="60" spans="2:35">
      <c r="B60" s="164">
        <v>20241009</v>
      </c>
      <c r="C60" t="s">
        <v>36</v>
      </c>
      <c r="D60" s="160">
        <v>30</v>
      </c>
      <c r="E60">
        <v>5720</v>
      </c>
      <c r="F60"/>
      <c r="G60" s="160"/>
      <c r="H60">
        <v>5720</v>
      </c>
      <c r="I60"/>
      <c r="J60" s="160"/>
      <c r="K60" s="160">
        <v>-3181</v>
      </c>
      <c r="L60" s="160">
        <v>-3181</v>
      </c>
      <c r="M60" s="160">
        <v>-3181</v>
      </c>
      <c r="N60" s="160" t="s">
        <v>40</v>
      </c>
      <c r="O60" s="160" t="s">
        <v>40</v>
      </c>
      <c r="P60" s="161" t="s">
        <v>100</v>
      </c>
      <c r="Q60" s="161" t="s">
        <v>100</v>
      </c>
      <c r="R60" s="160">
        <v>0</v>
      </c>
      <c r="S60" s="84" t="str">
        <f t="shared" si="0"/>
        <v/>
      </c>
      <c r="T60" s="193" t="str">
        <f t="shared" si="1"/>
        <v/>
      </c>
      <c r="U60"/>
      <c r="V60"/>
      <c r="W60" s="160"/>
      <c r="X60" s="174" t="s">
        <v>6</v>
      </c>
      <c r="Y60">
        <v>5610</v>
      </c>
      <c r="Z60" s="160" t="s">
        <v>53</v>
      </c>
      <c r="AC60" s="160"/>
      <c r="AF60" s="160"/>
      <c r="AI60" s="160"/>
    </row>
    <row r="61" spans="2:35">
      <c r="B61" s="164">
        <v>20241009</v>
      </c>
      <c r="C61" t="s">
        <v>36</v>
      </c>
      <c r="D61" s="160">
        <v>130</v>
      </c>
      <c r="E61">
        <v>5720</v>
      </c>
      <c r="F61"/>
      <c r="G61" s="160"/>
      <c r="H61">
        <v>5720</v>
      </c>
      <c r="I61"/>
      <c r="J61" s="160"/>
      <c r="K61" s="160">
        <v>-3181</v>
      </c>
      <c r="L61" s="160">
        <v>-3181</v>
      </c>
      <c r="M61" s="160">
        <v>-3181</v>
      </c>
      <c r="N61" s="160" t="s">
        <v>40</v>
      </c>
      <c r="O61" s="160" t="s">
        <v>40</v>
      </c>
      <c r="P61" s="161" t="s">
        <v>100</v>
      </c>
      <c r="Q61" s="161" t="s">
        <v>100</v>
      </c>
      <c r="R61" s="160">
        <v>0</v>
      </c>
      <c r="S61" s="84" t="str">
        <f t="shared" si="0"/>
        <v/>
      </c>
      <c r="T61" s="193" t="str">
        <f t="shared" si="1"/>
        <v/>
      </c>
      <c r="U61"/>
      <c r="V61"/>
      <c r="W61" s="160"/>
      <c r="X61" s="174" t="s">
        <v>6</v>
      </c>
      <c r="Y61">
        <v>5610</v>
      </c>
      <c r="Z61" s="160" t="s">
        <v>53</v>
      </c>
      <c r="AC61" s="160"/>
      <c r="AF61" s="160"/>
      <c r="AI61" s="160"/>
    </row>
    <row r="62" spans="2:35">
      <c r="B62" s="164">
        <v>20241009</v>
      </c>
      <c r="C62" t="s">
        <v>36</v>
      </c>
      <c r="D62" s="160">
        <v>230</v>
      </c>
      <c r="E62">
        <v>5720</v>
      </c>
      <c r="F62"/>
      <c r="G62" s="160"/>
      <c r="H62">
        <v>5720</v>
      </c>
      <c r="I62"/>
      <c r="J62" s="160"/>
      <c r="K62" s="160">
        <v>-3181</v>
      </c>
      <c r="L62" s="160">
        <v>-3181</v>
      </c>
      <c r="M62" s="160">
        <v>-3181</v>
      </c>
      <c r="N62" s="160" t="s">
        <v>40</v>
      </c>
      <c r="O62" s="160" t="s">
        <v>40</v>
      </c>
      <c r="P62" s="161" t="s">
        <v>100</v>
      </c>
      <c r="Q62" s="161" t="s">
        <v>100</v>
      </c>
      <c r="R62" s="160">
        <v>0</v>
      </c>
      <c r="S62" s="84" t="str">
        <f t="shared" si="0"/>
        <v/>
      </c>
      <c r="T62" s="193" t="str">
        <f t="shared" si="1"/>
        <v/>
      </c>
      <c r="U62"/>
      <c r="V62"/>
      <c r="W62" s="160"/>
      <c r="X62" s="174" t="s">
        <v>6</v>
      </c>
      <c r="Y62">
        <v>5610</v>
      </c>
      <c r="Z62" s="160" t="s">
        <v>53</v>
      </c>
      <c r="AC62" s="160"/>
      <c r="AF62" s="160"/>
      <c r="AI62" s="160"/>
    </row>
    <row r="63" spans="2:35">
      <c r="B63" s="164">
        <v>20241009</v>
      </c>
      <c r="C63" t="s">
        <v>36</v>
      </c>
      <c r="D63" s="160">
        <v>330</v>
      </c>
      <c r="E63">
        <v>5720</v>
      </c>
      <c r="F63"/>
      <c r="G63" s="160"/>
      <c r="H63">
        <v>5720</v>
      </c>
      <c r="I63"/>
      <c r="J63" s="160"/>
      <c r="K63" s="160">
        <v>-3322</v>
      </c>
      <c r="L63" s="160">
        <v>-3322</v>
      </c>
      <c r="M63" s="160">
        <v>-3322</v>
      </c>
      <c r="N63" s="160" t="s">
        <v>40</v>
      </c>
      <c r="O63" s="160" t="s">
        <v>40</v>
      </c>
      <c r="P63" s="161" t="s">
        <v>100</v>
      </c>
      <c r="Q63" s="161" t="s">
        <v>100</v>
      </c>
      <c r="R63" s="160">
        <v>0</v>
      </c>
      <c r="S63" s="84" t="str">
        <f t="shared" si="0"/>
        <v/>
      </c>
      <c r="T63" s="193" t="str">
        <f t="shared" si="1"/>
        <v/>
      </c>
      <c r="U63"/>
      <c r="V63"/>
      <c r="W63" s="160"/>
      <c r="X63" s="174" t="s">
        <v>6</v>
      </c>
      <c r="Y63">
        <v>5610</v>
      </c>
      <c r="Z63" s="160" t="s">
        <v>53</v>
      </c>
      <c r="AC63" s="160"/>
      <c r="AF63" s="160"/>
      <c r="AI63" s="160"/>
    </row>
    <row r="64" spans="2:35">
      <c r="B64" s="164">
        <v>20241009</v>
      </c>
      <c r="C64" t="s">
        <v>36</v>
      </c>
      <c r="D64" s="160">
        <v>430</v>
      </c>
      <c r="E64">
        <v>5720</v>
      </c>
      <c r="F64"/>
      <c r="G64" s="160"/>
      <c r="H64">
        <v>5720</v>
      </c>
      <c r="I64"/>
      <c r="J64" s="160"/>
      <c r="K64" s="160">
        <v>-3322</v>
      </c>
      <c r="L64" s="160">
        <v>-3322</v>
      </c>
      <c r="M64" s="160">
        <v>-3322</v>
      </c>
      <c r="N64" s="160" t="s">
        <v>40</v>
      </c>
      <c r="O64" s="160" t="s">
        <v>40</v>
      </c>
      <c r="P64" s="161" t="s">
        <v>100</v>
      </c>
      <c r="Q64" s="161" t="s">
        <v>100</v>
      </c>
      <c r="R64" s="160">
        <v>0</v>
      </c>
      <c r="S64" s="84" t="str">
        <f t="shared" si="0"/>
        <v/>
      </c>
      <c r="T64" s="193" t="str">
        <f t="shared" si="1"/>
        <v/>
      </c>
      <c r="U64"/>
      <c r="V64"/>
      <c r="W64" s="160"/>
      <c r="X64" s="174" t="s">
        <v>6</v>
      </c>
      <c r="Y64">
        <v>5610</v>
      </c>
      <c r="Z64" s="160" t="s">
        <v>53</v>
      </c>
      <c r="AC64" s="160"/>
      <c r="AF64" s="160"/>
      <c r="AI64" s="160"/>
    </row>
    <row r="65" spans="2:35">
      <c r="B65" s="164">
        <v>20241009</v>
      </c>
      <c r="C65" t="s">
        <v>36</v>
      </c>
      <c r="D65" s="160">
        <v>530</v>
      </c>
      <c r="E65">
        <v>5720</v>
      </c>
      <c r="F65"/>
      <c r="G65" s="160"/>
      <c r="H65">
        <v>5720</v>
      </c>
      <c r="I65"/>
      <c r="J65" s="160"/>
      <c r="K65" s="160">
        <v>-3322</v>
      </c>
      <c r="L65" s="160">
        <v>-3322</v>
      </c>
      <c r="M65" s="160">
        <v>-3322</v>
      </c>
      <c r="N65" s="160" t="s">
        <v>40</v>
      </c>
      <c r="O65" s="160" t="s">
        <v>40</v>
      </c>
      <c r="P65" s="161" t="s">
        <v>100</v>
      </c>
      <c r="Q65" s="161" t="s">
        <v>100</v>
      </c>
      <c r="R65" s="160">
        <v>0</v>
      </c>
      <c r="S65" s="84" t="str">
        <f t="shared" si="0"/>
        <v/>
      </c>
      <c r="T65" s="193" t="str">
        <f t="shared" si="1"/>
        <v/>
      </c>
      <c r="U65"/>
      <c r="V65"/>
      <c r="W65" s="160"/>
      <c r="X65" s="174" t="s">
        <v>6</v>
      </c>
      <c r="Y65">
        <v>5610</v>
      </c>
      <c r="Z65" s="160" t="s">
        <v>53</v>
      </c>
      <c r="AC65" s="160"/>
      <c r="AF65" s="160"/>
      <c r="AI65" s="160"/>
    </row>
    <row r="66" spans="2:35">
      <c r="B66" s="164">
        <v>20241009</v>
      </c>
      <c r="C66" t="s">
        <v>36</v>
      </c>
      <c r="D66" s="160">
        <v>630</v>
      </c>
      <c r="E66">
        <v>5720</v>
      </c>
      <c r="F66"/>
      <c r="G66" s="160"/>
      <c r="H66">
        <v>5720</v>
      </c>
      <c r="I66"/>
      <c r="J66" s="160"/>
      <c r="K66" s="160">
        <v>-3322</v>
      </c>
      <c r="L66" s="160">
        <v>-3322</v>
      </c>
      <c r="M66" s="160">
        <v>-3322</v>
      </c>
      <c r="N66" s="160" t="s">
        <v>40</v>
      </c>
      <c r="O66" s="160" t="s">
        <v>40</v>
      </c>
      <c r="P66" s="161" t="s">
        <v>100</v>
      </c>
      <c r="Q66" s="161" t="s">
        <v>100</v>
      </c>
      <c r="R66" s="160">
        <v>0</v>
      </c>
      <c r="S66" s="84" t="str">
        <f t="shared" si="0"/>
        <v/>
      </c>
      <c r="T66" s="193" t="str">
        <f t="shared" si="1"/>
        <v/>
      </c>
      <c r="U66"/>
      <c r="V66"/>
      <c r="W66" s="160"/>
      <c r="X66" s="174" t="s">
        <v>6</v>
      </c>
      <c r="Y66">
        <v>5610</v>
      </c>
      <c r="Z66" s="160" t="s">
        <v>53</v>
      </c>
      <c r="AC66" s="160"/>
      <c r="AF66" s="160"/>
      <c r="AI66" s="160"/>
    </row>
    <row r="67" spans="2:35">
      <c r="B67" s="164">
        <v>20241009</v>
      </c>
      <c r="C67" t="s">
        <v>36</v>
      </c>
      <c r="D67" s="160">
        <v>730</v>
      </c>
      <c r="E67">
        <v>6430</v>
      </c>
      <c r="F67"/>
      <c r="G67" s="160"/>
      <c r="H67">
        <v>6430</v>
      </c>
      <c r="I67"/>
      <c r="J67" s="160"/>
      <c r="K67" s="160">
        <v>-1551</v>
      </c>
      <c r="L67" s="160">
        <v>-1551</v>
      </c>
      <c r="M67" s="160">
        <v>-1551</v>
      </c>
      <c r="N67" s="160" t="s">
        <v>40</v>
      </c>
      <c r="O67" s="160" t="s">
        <v>40</v>
      </c>
      <c r="P67" s="161" t="s">
        <v>100</v>
      </c>
      <c r="Q67" s="161" t="s">
        <v>100</v>
      </c>
      <c r="R67" s="160">
        <v>0</v>
      </c>
      <c r="S67" s="84" t="str">
        <f t="shared" si="0"/>
        <v/>
      </c>
      <c r="T67" s="193" t="str">
        <f t="shared" si="1"/>
        <v/>
      </c>
      <c r="U67"/>
      <c r="V67"/>
      <c r="W67" s="160"/>
      <c r="X67" s="174" t="s">
        <v>6</v>
      </c>
      <c r="Y67">
        <v>6410</v>
      </c>
      <c r="Z67" s="160" t="s">
        <v>53</v>
      </c>
      <c r="AC67" s="160"/>
      <c r="AF67" s="160"/>
      <c r="AI67" s="160"/>
    </row>
    <row r="68" spans="2:35">
      <c r="B68" s="164">
        <v>20241009</v>
      </c>
      <c r="C68" t="s">
        <v>36</v>
      </c>
      <c r="D68" s="160">
        <v>830</v>
      </c>
      <c r="E68">
        <v>6430</v>
      </c>
      <c r="F68"/>
      <c r="G68" s="160"/>
      <c r="H68">
        <v>6430</v>
      </c>
      <c r="I68"/>
      <c r="J68" s="160"/>
      <c r="K68" s="160">
        <v>-1551</v>
      </c>
      <c r="L68" s="160">
        <v>-1551</v>
      </c>
      <c r="M68" s="160">
        <v>-1551</v>
      </c>
      <c r="N68" s="160" t="s">
        <v>40</v>
      </c>
      <c r="O68" s="160" t="s">
        <v>40</v>
      </c>
      <c r="P68" s="161" t="s">
        <v>100</v>
      </c>
      <c r="Q68" s="161" t="s">
        <v>100</v>
      </c>
      <c r="R68" s="160">
        <v>0</v>
      </c>
      <c r="S68" s="84" t="str">
        <f t="shared" si="0"/>
        <v/>
      </c>
      <c r="T68" s="193" t="str">
        <f t="shared" si="1"/>
        <v/>
      </c>
      <c r="U68"/>
      <c r="V68"/>
      <c r="W68" s="160"/>
      <c r="X68" s="174" t="s">
        <v>6</v>
      </c>
      <c r="Y68">
        <v>6410</v>
      </c>
      <c r="Z68" s="160" t="s">
        <v>53</v>
      </c>
      <c r="AC68" s="160"/>
      <c r="AF68" s="160"/>
      <c r="AI68" s="160"/>
    </row>
    <row r="69" spans="2:35">
      <c r="B69" s="164">
        <v>20241009</v>
      </c>
      <c r="C69" t="s">
        <v>36</v>
      </c>
      <c r="D69" s="160">
        <v>930</v>
      </c>
      <c r="E69">
        <v>6430</v>
      </c>
      <c r="F69"/>
      <c r="G69" s="160"/>
      <c r="H69">
        <v>6430</v>
      </c>
      <c r="I69"/>
      <c r="J69" s="160"/>
      <c r="K69" s="160">
        <v>-3688</v>
      </c>
      <c r="L69" s="160">
        <v>-3688</v>
      </c>
      <c r="M69" s="160">
        <v>-3688</v>
      </c>
      <c r="N69" s="160" t="s">
        <v>40</v>
      </c>
      <c r="O69" s="160" t="s">
        <v>40</v>
      </c>
      <c r="P69" s="161" t="s">
        <v>100</v>
      </c>
      <c r="Q69" s="161" t="s">
        <v>100</v>
      </c>
      <c r="R69" s="160">
        <v>0</v>
      </c>
      <c r="S69" s="84" t="str">
        <f t="shared" si="0"/>
        <v/>
      </c>
      <c r="T69" s="193" t="str">
        <f t="shared" si="1"/>
        <v/>
      </c>
      <c r="U69"/>
      <c r="V69"/>
      <c r="W69" s="160"/>
      <c r="X69" s="174" t="s">
        <v>6</v>
      </c>
      <c r="Y69">
        <v>6410</v>
      </c>
      <c r="Z69" s="160" t="s">
        <v>53</v>
      </c>
      <c r="AC69" s="160"/>
      <c r="AF69" s="160"/>
      <c r="AI69" s="160"/>
    </row>
    <row r="70" spans="2:35">
      <c r="B70" s="164">
        <v>20241009</v>
      </c>
      <c r="C70" t="s">
        <v>36</v>
      </c>
      <c r="D70" s="160">
        <v>1030</v>
      </c>
      <c r="E70">
        <v>6430</v>
      </c>
      <c r="F70"/>
      <c r="G70" s="160"/>
      <c r="H70">
        <v>6430</v>
      </c>
      <c r="I70"/>
      <c r="J70" s="160"/>
      <c r="K70" s="160">
        <v>-3688</v>
      </c>
      <c r="L70" s="160">
        <v>-3688</v>
      </c>
      <c r="M70" s="160">
        <v>-3688</v>
      </c>
      <c r="N70" s="160" t="s">
        <v>40</v>
      </c>
      <c r="O70" s="160" t="s">
        <v>40</v>
      </c>
      <c r="P70" s="161" t="s">
        <v>100</v>
      </c>
      <c r="Q70" s="161" t="s">
        <v>100</v>
      </c>
      <c r="R70" s="160">
        <v>0</v>
      </c>
      <c r="S70" s="84" t="str">
        <f t="shared" si="0"/>
        <v/>
      </c>
      <c r="T70" s="193" t="str">
        <f t="shared" si="1"/>
        <v/>
      </c>
      <c r="U70"/>
      <c r="V70"/>
      <c r="W70" s="160"/>
      <c r="X70" s="174" t="s">
        <v>6</v>
      </c>
      <c r="Y70">
        <v>6410</v>
      </c>
      <c r="Z70" s="160" t="s">
        <v>53</v>
      </c>
      <c r="AC70" s="160"/>
      <c r="AF70" s="160"/>
      <c r="AI70" s="160"/>
    </row>
    <row r="71" spans="2:35">
      <c r="B71" s="164">
        <v>20241009</v>
      </c>
      <c r="C71" t="s">
        <v>36</v>
      </c>
      <c r="D71" s="160">
        <v>1130</v>
      </c>
      <c r="E71">
        <v>6430</v>
      </c>
      <c r="F71"/>
      <c r="G71" s="160"/>
      <c r="H71">
        <v>6430</v>
      </c>
      <c r="I71"/>
      <c r="J71" s="160"/>
      <c r="K71" s="160">
        <v>-3688</v>
      </c>
      <c r="L71" s="160">
        <v>-3688</v>
      </c>
      <c r="M71" s="160">
        <v>-3688</v>
      </c>
      <c r="N71" s="160" t="s">
        <v>40</v>
      </c>
      <c r="O71" s="160" t="s">
        <v>40</v>
      </c>
      <c r="P71" s="161" t="s">
        <v>100</v>
      </c>
      <c r="Q71" s="161" t="s">
        <v>100</v>
      </c>
      <c r="R71" s="160">
        <v>0</v>
      </c>
      <c r="S71" s="84" t="str">
        <f t="shared" si="0"/>
        <v/>
      </c>
      <c r="T71" s="193" t="str">
        <f t="shared" si="1"/>
        <v/>
      </c>
      <c r="U71"/>
      <c r="V71"/>
      <c r="W71" s="160"/>
      <c r="X71" s="174" t="s">
        <v>6</v>
      </c>
      <c r="Y71">
        <v>6410</v>
      </c>
      <c r="Z71" s="160" t="s">
        <v>53</v>
      </c>
      <c r="AC71" s="160"/>
      <c r="AF71" s="160"/>
      <c r="AI71" s="160"/>
    </row>
    <row r="72" spans="2:35">
      <c r="B72" s="164">
        <v>20241009</v>
      </c>
      <c r="C72" t="s">
        <v>36</v>
      </c>
      <c r="D72" s="160">
        <v>1230</v>
      </c>
      <c r="E72">
        <v>6613</v>
      </c>
      <c r="F72"/>
      <c r="G72" s="160"/>
      <c r="H72">
        <v>6613</v>
      </c>
      <c r="I72"/>
      <c r="J72" s="160"/>
      <c r="K72" s="160">
        <v>1148</v>
      </c>
      <c r="L72" s="160">
        <v>183</v>
      </c>
      <c r="M72" s="160">
        <v>965</v>
      </c>
      <c r="N72" s="160" t="s">
        <v>45</v>
      </c>
      <c r="O72" s="160" t="s">
        <v>45</v>
      </c>
      <c r="P72" s="161" t="s">
        <v>100</v>
      </c>
      <c r="Q72" s="161" t="s">
        <v>100</v>
      </c>
      <c r="R72" s="160">
        <v>1747</v>
      </c>
      <c r="S72" s="84" t="str">
        <f t="shared" si="0"/>
        <v/>
      </c>
      <c r="T72" s="193" t="str">
        <f t="shared" si="1"/>
        <v/>
      </c>
      <c r="U72"/>
      <c r="V72"/>
      <c r="W72" s="160"/>
      <c r="X72" s="174" t="s">
        <v>6</v>
      </c>
      <c r="Y72">
        <v>6410</v>
      </c>
      <c r="Z72" s="160" t="s">
        <v>53</v>
      </c>
      <c r="AC72" s="160"/>
      <c r="AF72" s="160"/>
      <c r="AI72" s="160"/>
    </row>
    <row r="73" spans="2:35">
      <c r="B73" s="164">
        <v>20241009</v>
      </c>
      <c r="C73" t="s">
        <v>36</v>
      </c>
      <c r="D73" s="160">
        <v>1330</v>
      </c>
      <c r="E73">
        <v>6613</v>
      </c>
      <c r="F73"/>
      <c r="G73" s="160"/>
      <c r="H73">
        <v>6613</v>
      </c>
      <c r="I73"/>
      <c r="J73" s="160"/>
      <c r="K73" s="160">
        <v>1148</v>
      </c>
      <c r="L73" s="160">
        <v>183</v>
      </c>
      <c r="M73" s="160">
        <v>965</v>
      </c>
      <c r="N73" s="160" t="s">
        <v>45</v>
      </c>
      <c r="O73" s="160" t="s">
        <v>45</v>
      </c>
      <c r="P73" s="161" t="s">
        <v>100</v>
      </c>
      <c r="Q73" s="161" t="s">
        <v>100</v>
      </c>
      <c r="R73" s="160">
        <v>1747</v>
      </c>
      <c r="S73" s="84" t="str">
        <f t="shared" ref="S73:S136" si="2">IF(O73="Smoothing ramp","Smoothing ramp","")</f>
        <v/>
      </c>
      <c r="T73" s="193" t="str">
        <f t="shared" ref="T73:T136" si="3">IF(O73="Smoothing ramp","Smoothing ramp","")</f>
        <v/>
      </c>
      <c r="U73"/>
      <c r="V73"/>
      <c r="W73" s="160"/>
      <c r="X73" s="174" t="s">
        <v>6</v>
      </c>
      <c r="Y73">
        <v>6410</v>
      </c>
      <c r="Z73" s="160" t="s">
        <v>53</v>
      </c>
      <c r="AC73" s="160"/>
      <c r="AF73" s="160"/>
      <c r="AI73" s="160"/>
    </row>
    <row r="74" spans="2:35">
      <c r="B74" s="164">
        <v>20241009</v>
      </c>
      <c r="C74" t="s">
        <v>36</v>
      </c>
      <c r="D74" s="160">
        <v>1430</v>
      </c>
      <c r="E74">
        <v>6613</v>
      </c>
      <c r="F74"/>
      <c r="G74" s="160"/>
      <c r="H74">
        <v>6613</v>
      </c>
      <c r="I74"/>
      <c r="J74" s="160"/>
      <c r="K74" s="160">
        <v>1148</v>
      </c>
      <c r="L74" s="160">
        <v>183</v>
      </c>
      <c r="M74" s="160">
        <v>965</v>
      </c>
      <c r="N74" s="160" t="s">
        <v>45</v>
      </c>
      <c r="O74" s="160" t="s">
        <v>45</v>
      </c>
      <c r="P74" s="161" t="s">
        <v>100</v>
      </c>
      <c r="Q74" s="161" t="s">
        <v>100</v>
      </c>
      <c r="R74" s="160">
        <v>1747</v>
      </c>
      <c r="S74" s="84" t="str">
        <f t="shared" si="2"/>
        <v/>
      </c>
      <c r="T74" s="193" t="str">
        <f t="shared" si="3"/>
        <v/>
      </c>
      <c r="U74"/>
      <c r="V74"/>
      <c r="W74" s="160"/>
      <c r="X74" s="174" t="s">
        <v>6</v>
      </c>
      <c r="Y74">
        <v>6410</v>
      </c>
      <c r="Z74" s="160" t="s">
        <v>53</v>
      </c>
      <c r="AC74" s="160"/>
      <c r="AF74" s="160"/>
      <c r="AI74" s="160"/>
    </row>
    <row r="75" spans="2:35">
      <c r="B75" s="164">
        <v>20241009</v>
      </c>
      <c r="C75" t="s">
        <v>36</v>
      </c>
      <c r="D75" s="160">
        <v>1530</v>
      </c>
      <c r="E75">
        <v>6606</v>
      </c>
      <c r="F75"/>
      <c r="G75" s="160"/>
      <c r="H75">
        <v>6606</v>
      </c>
      <c r="I75"/>
      <c r="J75" s="160"/>
      <c r="K75" s="160">
        <v>1758</v>
      </c>
      <c r="L75" s="160">
        <v>176</v>
      </c>
      <c r="M75" s="160">
        <v>1582</v>
      </c>
      <c r="N75" s="160" t="s">
        <v>45</v>
      </c>
      <c r="O75" s="160" t="s">
        <v>45</v>
      </c>
      <c r="P75" s="161" t="s">
        <v>100</v>
      </c>
      <c r="Q75" s="161" t="s">
        <v>100</v>
      </c>
      <c r="R75" s="160">
        <v>2988</v>
      </c>
      <c r="S75" s="84" t="str">
        <f t="shared" si="2"/>
        <v/>
      </c>
      <c r="T75" s="193" t="str">
        <f t="shared" si="3"/>
        <v/>
      </c>
      <c r="U75"/>
      <c r="V75"/>
      <c r="W75" s="160"/>
      <c r="X75" s="174" t="s">
        <v>6</v>
      </c>
      <c r="Y75">
        <v>6410</v>
      </c>
      <c r="Z75" s="160" t="s">
        <v>53</v>
      </c>
      <c r="AC75" s="160"/>
      <c r="AF75" s="160"/>
      <c r="AI75" s="160"/>
    </row>
    <row r="76" spans="2:35">
      <c r="B76" s="164">
        <v>20241009</v>
      </c>
      <c r="C76" t="s">
        <v>36</v>
      </c>
      <c r="D76" s="160">
        <v>1630</v>
      </c>
      <c r="E76">
        <v>6606</v>
      </c>
      <c r="F76"/>
      <c r="G76" s="160"/>
      <c r="H76">
        <v>6606</v>
      </c>
      <c r="I76"/>
      <c r="J76" s="160"/>
      <c r="K76" s="160">
        <v>1758</v>
      </c>
      <c r="L76" s="160">
        <v>176</v>
      </c>
      <c r="M76" s="160">
        <v>1582</v>
      </c>
      <c r="N76" s="160" t="s">
        <v>45</v>
      </c>
      <c r="O76" s="160" t="s">
        <v>45</v>
      </c>
      <c r="P76" s="161" t="s">
        <v>100</v>
      </c>
      <c r="Q76" s="161" t="s">
        <v>100</v>
      </c>
      <c r="R76" s="160">
        <v>2988</v>
      </c>
      <c r="S76" s="84" t="str">
        <f t="shared" si="2"/>
        <v/>
      </c>
      <c r="T76" s="193" t="str">
        <f t="shared" si="3"/>
        <v/>
      </c>
      <c r="U76"/>
      <c r="V76"/>
      <c r="W76" s="160"/>
      <c r="X76" s="174" t="s">
        <v>6</v>
      </c>
      <c r="Y76">
        <v>6410</v>
      </c>
      <c r="Z76" s="160" t="s">
        <v>53</v>
      </c>
      <c r="AC76" s="160"/>
      <c r="AF76" s="160"/>
      <c r="AI76" s="160"/>
    </row>
    <row r="77" spans="2:35">
      <c r="B77" s="164">
        <v>20241009</v>
      </c>
      <c r="C77" t="s">
        <v>36</v>
      </c>
      <c r="D77" s="160">
        <v>1730</v>
      </c>
      <c r="E77">
        <v>6606</v>
      </c>
      <c r="F77"/>
      <c r="G77" s="160"/>
      <c r="H77">
        <v>6606</v>
      </c>
      <c r="I77"/>
      <c r="J77" s="160"/>
      <c r="K77" s="160">
        <v>1758</v>
      </c>
      <c r="L77" s="160">
        <v>176</v>
      </c>
      <c r="M77" s="160">
        <v>1582</v>
      </c>
      <c r="N77" s="160" t="s">
        <v>45</v>
      </c>
      <c r="O77" s="160" t="s">
        <v>45</v>
      </c>
      <c r="P77" s="161" t="s">
        <v>100</v>
      </c>
      <c r="Q77" s="161" t="s">
        <v>100</v>
      </c>
      <c r="R77" s="160">
        <v>2988</v>
      </c>
      <c r="S77" s="84" t="str">
        <f t="shared" si="2"/>
        <v/>
      </c>
      <c r="T77" s="193" t="str">
        <f t="shared" si="3"/>
        <v/>
      </c>
      <c r="U77"/>
      <c r="V77"/>
      <c r="W77" s="160"/>
      <c r="X77" s="174" t="s">
        <v>6</v>
      </c>
      <c r="Y77">
        <v>6410</v>
      </c>
      <c r="Z77" s="160" t="s">
        <v>53</v>
      </c>
      <c r="AC77" s="160"/>
      <c r="AF77" s="160"/>
      <c r="AI77" s="160"/>
    </row>
    <row r="78" spans="2:35">
      <c r="B78" s="164">
        <v>20241009</v>
      </c>
      <c r="C78" t="s">
        <v>36</v>
      </c>
      <c r="D78" s="160">
        <v>1830</v>
      </c>
      <c r="E78"/>
      <c r="F78">
        <v>5986</v>
      </c>
      <c r="G78" s="160">
        <v>404</v>
      </c>
      <c r="H78">
        <v>6451</v>
      </c>
      <c r="I78"/>
      <c r="J78" s="160"/>
      <c r="K78" s="160">
        <v>10229</v>
      </c>
      <c r="L78" s="160">
        <v>195</v>
      </c>
      <c r="M78" s="160">
        <v>2295</v>
      </c>
      <c r="N78" s="160" t="s">
        <v>45</v>
      </c>
      <c r="O78" s="160" t="s">
        <v>38</v>
      </c>
      <c r="P78" s="161" t="s">
        <v>100</v>
      </c>
      <c r="Q78" s="161" t="s">
        <v>100</v>
      </c>
      <c r="R78" s="160">
        <v>4395</v>
      </c>
      <c r="S78" s="84" t="str">
        <f t="shared" si="2"/>
        <v/>
      </c>
      <c r="T78" s="193" t="str">
        <f t="shared" si="3"/>
        <v/>
      </c>
      <c r="U78"/>
      <c r="V78"/>
      <c r="W78" s="160"/>
      <c r="X78" s="174" t="s">
        <v>6</v>
      </c>
      <c r="Y78">
        <v>6410</v>
      </c>
      <c r="Z78" s="160" t="s">
        <v>53</v>
      </c>
      <c r="AC78" s="160"/>
      <c r="AF78" s="160"/>
      <c r="AI78" s="160"/>
    </row>
    <row r="79" spans="2:35">
      <c r="B79" s="164">
        <v>20241009</v>
      </c>
      <c r="C79" t="s">
        <v>36</v>
      </c>
      <c r="D79" s="160">
        <v>1930</v>
      </c>
      <c r="E79"/>
      <c r="F79">
        <v>5974</v>
      </c>
      <c r="G79" s="160">
        <v>403</v>
      </c>
      <c r="H79">
        <v>6441</v>
      </c>
      <c r="I79"/>
      <c r="J79" s="160"/>
      <c r="K79" s="160">
        <v>10229</v>
      </c>
      <c r="L79" s="160">
        <v>179</v>
      </c>
      <c r="M79" s="160">
        <v>2296</v>
      </c>
      <c r="N79" s="160" t="s">
        <v>45</v>
      </c>
      <c r="O79" s="160" t="s">
        <v>38</v>
      </c>
      <c r="P79" s="161" t="s">
        <v>100</v>
      </c>
      <c r="Q79" s="161" t="s">
        <v>100</v>
      </c>
      <c r="R79" s="160">
        <v>4413</v>
      </c>
      <c r="S79" s="84" t="str">
        <f t="shared" si="2"/>
        <v/>
      </c>
      <c r="T79" s="193" t="str">
        <f t="shared" si="3"/>
        <v/>
      </c>
      <c r="U79"/>
      <c r="V79"/>
      <c r="W79" s="160"/>
      <c r="X79" s="174" t="s">
        <v>6</v>
      </c>
      <c r="Y79">
        <v>6410</v>
      </c>
      <c r="Z79" s="160" t="s">
        <v>53</v>
      </c>
      <c r="AC79" s="160"/>
      <c r="AF79" s="160"/>
      <c r="AI79" s="160"/>
    </row>
    <row r="80" spans="2:35">
      <c r="B80" s="164">
        <v>20241009</v>
      </c>
      <c r="C80" t="s">
        <v>36</v>
      </c>
      <c r="D80" s="160">
        <v>2030</v>
      </c>
      <c r="E80"/>
      <c r="F80">
        <v>5974</v>
      </c>
      <c r="G80" s="160">
        <v>403</v>
      </c>
      <c r="H80">
        <v>6441</v>
      </c>
      <c r="I80"/>
      <c r="J80" s="160"/>
      <c r="K80" s="160">
        <v>10229</v>
      </c>
      <c r="L80" s="160">
        <v>179</v>
      </c>
      <c r="M80" s="160">
        <v>2296</v>
      </c>
      <c r="N80" s="160" t="s">
        <v>45</v>
      </c>
      <c r="O80" s="160" t="s">
        <v>38</v>
      </c>
      <c r="P80" s="161" t="s">
        <v>100</v>
      </c>
      <c r="Q80" s="161" t="s">
        <v>100</v>
      </c>
      <c r="R80" s="160">
        <v>4413</v>
      </c>
      <c r="S80" s="84" t="str">
        <f t="shared" si="2"/>
        <v/>
      </c>
      <c r="T80" s="193" t="str">
        <f t="shared" si="3"/>
        <v/>
      </c>
      <c r="U80"/>
      <c r="V80"/>
      <c r="W80" s="160"/>
      <c r="X80" s="174" t="s">
        <v>6</v>
      </c>
      <c r="Y80">
        <v>6410</v>
      </c>
      <c r="Z80" s="160" t="s">
        <v>53</v>
      </c>
      <c r="AC80" s="160"/>
      <c r="AF80" s="160"/>
      <c r="AI80" s="160"/>
    </row>
    <row r="81" spans="2:35">
      <c r="B81" s="164">
        <v>20241009</v>
      </c>
      <c r="C81" t="s">
        <v>36</v>
      </c>
      <c r="D81" s="160">
        <v>2130</v>
      </c>
      <c r="E81">
        <v>7102</v>
      </c>
      <c r="F81"/>
      <c r="G81" s="160"/>
      <c r="H81">
        <v>7102</v>
      </c>
      <c r="I81"/>
      <c r="J81" s="160"/>
      <c r="K81" s="160">
        <v>-2589</v>
      </c>
      <c r="L81" s="160">
        <v>-2589</v>
      </c>
      <c r="M81" s="160">
        <v>-2589</v>
      </c>
      <c r="N81" s="160" t="s">
        <v>37</v>
      </c>
      <c r="O81" s="160" t="s">
        <v>37</v>
      </c>
      <c r="P81" s="161" t="s">
        <v>100</v>
      </c>
      <c r="Q81" s="161" t="s">
        <v>100</v>
      </c>
      <c r="R81" s="160">
        <v>0</v>
      </c>
      <c r="S81" s="84" t="str">
        <f t="shared" si="2"/>
        <v/>
      </c>
      <c r="T81" s="193" t="str">
        <f t="shared" si="3"/>
        <v/>
      </c>
      <c r="U81"/>
      <c r="V81"/>
      <c r="W81" s="160"/>
      <c r="X81" s="174" t="s">
        <v>6</v>
      </c>
      <c r="Y81">
        <v>6410</v>
      </c>
      <c r="Z81" s="160" t="s">
        <v>53</v>
      </c>
      <c r="AC81" s="160"/>
      <c r="AF81" s="160"/>
      <c r="AI81" s="160"/>
    </row>
    <row r="82" spans="2:35">
      <c r="B82" s="164">
        <v>20241009</v>
      </c>
      <c r="C82" t="s">
        <v>36</v>
      </c>
      <c r="D82" s="160">
        <v>2230</v>
      </c>
      <c r="E82">
        <v>7102</v>
      </c>
      <c r="F82"/>
      <c r="G82" s="160"/>
      <c r="H82">
        <v>7102</v>
      </c>
      <c r="I82"/>
      <c r="J82" s="160"/>
      <c r="K82" s="160">
        <v>-2589</v>
      </c>
      <c r="L82" s="160">
        <v>-2589</v>
      </c>
      <c r="M82" s="160">
        <v>-2589</v>
      </c>
      <c r="N82" s="160" t="s">
        <v>37</v>
      </c>
      <c r="O82" s="160" t="s">
        <v>37</v>
      </c>
      <c r="P82" s="161" t="s">
        <v>100</v>
      </c>
      <c r="Q82" s="161" t="s">
        <v>100</v>
      </c>
      <c r="R82" s="160">
        <v>0</v>
      </c>
      <c r="S82" s="84" t="str">
        <f t="shared" si="2"/>
        <v/>
      </c>
      <c r="T82" s="193" t="str">
        <f t="shared" si="3"/>
        <v/>
      </c>
      <c r="U82"/>
      <c r="V82"/>
      <c r="W82" s="160"/>
      <c r="X82" s="174" t="s">
        <v>6</v>
      </c>
      <c r="Y82">
        <v>6410</v>
      </c>
      <c r="Z82" s="160" t="s">
        <v>53</v>
      </c>
      <c r="AC82" s="160"/>
      <c r="AF82" s="160"/>
      <c r="AI82" s="160"/>
    </row>
    <row r="83" spans="2:35">
      <c r="B83" s="164">
        <v>20241009</v>
      </c>
      <c r="C83" t="s">
        <v>36</v>
      </c>
      <c r="D83" s="160">
        <v>2330</v>
      </c>
      <c r="E83">
        <v>6292</v>
      </c>
      <c r="F83"/>
      <c r="G83" s="160"/>
      <c r="H83">
        <v>6292</v>
      </c>
      <c r="I83"/>
      <c r="J83" s="160"/>
      <c r="K83" s="160">
        <v>-1834</v>
      </c>
      <c r="L83" s="160">
        <v>-1834</v>
      </c>
      <c r="M83" s="160">
        <v>-1834</v>
      </c>
      <c r="N83" s="160" t="s">
        <v>37</v>
      </c>
      <c r="O83" s="160" t="s">
        <v>37</v>
      </c>
      <c r="P83" s="161" t="s">
        <v>100</v>
      </c>
      <c r="Q83" s="161" t="s">
        <v>100</v>
      </c>
      <c r="R83" s="160">
        <v>0</v>
      </c>
      <c r="S83" s="84" t="str">
        <f t="shared" si="2"/>
        <v/>
      </c>
      <c r="T83" s="193" t="str">
        <f t="shared" si="3"/>
        <v/>
      </c>
      <c r="U83"/>
      <c r="V83"/>
      <c r="W83" s="160"/>
      <c r="X83" s="174" t="s">
        <v>6</v>
      </c>
      <c r="Y83">
        <v>5610</v>
      </c>
      <c r="Z83" s="160" t="s">
        <v>53</v>
      </c>
      <c r="AC83" s="160"/>
      <c r="AF83" s="160"/>
      <c r="AI83" s="160"/>
    </row>
    <row r="84" spans="2:35">
      <c r="B84" s="164">
        <v>20241010</v>
      </c>
      <c r="C84" t="s">
        <v>36</v>
      </c>
      <c r="D84" s="160">
        <v>930</v>
      </c>
      <c r="E84">
        <v>8600</v>
      </c>
      <c r="F84"/>
      <c r="G84" s="160"/>
      <c r="H84">
        <v>7862</v>
      </c>
      <c r="I84"/>
      <c r="J84" s="160"/>
      <c r="K84" s="160">
        <v>0</v>
      </c>
      <c r="L84" s="160">
        <v>0</v>
      </c>
      <c r="M84" s="160">
        <v>0</v>
      </c>
      <c r="N84" s="160" t="s">
        <v>44</v>
      </c>
      <c r="O84" s="160" t="s">
        <v>42</v>
      </c>
      <c r="P84" s="161" t="s">
        <v>100</v>
      </c>
      <c r="Q84" s="161" t="s">
        <v>100</v>
      </c>
      <c r="R84" s="160">
        <v>0</v>
      </c>
      <c r="S84" s="84" t="str">
        <f t="shared" si="2"/>
        <v/>
      </c>
      <c r="T84" s="193" t="str">
        <f t="shared" si="3"/>
        <v/>
      </c>
      <c r="U84"/>
      <c r="V84"/>
      <c r="W84" s="160"/>
      <c r="Y84"/>
      <c r="Z84" s="160"/>
      <c r="AC84" s="160"/>
      <c r="AF84" s="160"/>
      <c r="AG84" t="s">
        <v>9</v>
      </c>
      <c r="AH84">
        <v>7672</v>
      </c>
      <c r="AI84" s="160" t="s">
        <v>43</v>
      </c>
    </row>
    <row r="85" spans="2:35">
      <c r="B85" s="164">
        <v>20241010</v>
      </c>
      <c r="C85" t="s">
        <v>36</v>
      </c>
      <c r="D85" s="160">
        <v>1030</v>
      </c>
      <c r="E85">
        <v>8600</v>
      </c>
      <c r="F85"/>
      <c r="G85" s="160"/>
      <c r="H85">
        <v>7862</v>
      </c>
      <c r="I85"/>
      <c r="J85" s="160"/>
      <c r="K85" s="160">
        <v>0</v>
      </c>
      <c r="L85" s="160">
        <v>0</v>
      </c>
      <c r="M85" s="160">
        <v>0</v>
      </c>
      <c r="N85" s="160" t="s">
        <v>44</v>
      </c>
      <c r="O85" s="160" t="s">
        <v>42</v>
      </c>
      <c r="P85" s="161" t="s">
        <v>100</v>
      </c>
      <c r="Q85" s="161" t="s">
        <v>100</v>
      </c>
      <c r="R85" s="160">
        <v>0</v>
      </c>
      <c r="S85" s="84" t="str">
        <f t="shared" si="2"/>
        <v/>
      </c>
      <c r="T85" s="193" t="str">
        <f t="shared" si="3"/>
        <v/>
      </c>
      <c r="U85"/>
      <c r="V85"/>
      <c r="W85" s="160"/>
      <c r="Y85"/>
      <c r="Z85" s="160"/>
      <c r="AC85" s="160"/>
      <c r="AF85" s="160"/>
      <c r="AG85" t="s">
        <v>9</v>
      </c>
      <c r="AH85">
        <v>7672</v>
      </c>
      <c r="AI85" s="160" t="s">
        <v>43</v>
      </c>
    </row>
    <row r="86" spans="2:35">
      <c r="B86" s="164">
        <v>20241010</v>
      </c>
      <c r="C86" t="s">
        <v>36</v>
      </c>
      <c r="D86" s="160">
        <v>1130</v>
      </c>
      <c r="E86">
        <v>8600</v>
      </c>
      <c r="F86"/>
      <c r="G86" s="160"/>
      <c r="H86">
        <v>7862</v>
      </c>
      <c r="I86"/>
      <c r="J86" s="160"/>
      <c r="K86" s="160">
        <v>0</v>
      </c>
      <c r="L86" s="160">
        <v>0</v>
      </c>
      <c r="M86" s="160">
        <v>0</v>
      </c>
      <c r="N86" s="160" t="s">
        <v>44</v>
      </c>
      <c r="O86" s="160" t="s">
        <v>42</v>
      </c>
      <c r="P86" s="161" t="s">
        <v>100</v>
      </c>
      <c r="Q86" s="161" t="s">
        <v>100</v>
      </c>
      <c r="R86" s="160">
        <v>0</v>
      </c>
      <c r="S86" s="84" t="str">
        <f t="shared" si="2"/>
        <v/>
      </c>
      <c r="T86" s="193" t="str">
        <f t="shared" si="3"/>
        <v/>
      </c>
      <c r="U86"/>
      <c r="V86"/>
      <c r="W86" s="160"/>
      <c r="Y86"/>
      <c r="Z86" s="160"/>
      <c r="AC86" s="160"/>
      <c r="AF86" s="160"/>
      <c r="AG86" t="s">
        <v>9</v>
      </c>
      <c r="AH86">
        <v>7672</v>
      </c>
      <c r="AI86" s="160" t="s">
        <v>43</v>
      </c>
    </row>
    <row r="87" spans="2:35">
      <c r="B87" s="164">
        <v>20241010</v>
      </c>
      <c r="C87" t="s">
        <v>36</v>
      </c>
      <c r="D87" s="160">
        <v>1230</v>
      </c>
      <c r="E87">
        <v>8600</v>
      </c>
      <c r="F87"/>
      <c r="G87" s="160"/>
      <c r="H87">
        <v>7862</v>
      </c>
      <c r="I87"/>
      <c r="J87" s="160"/>
      <c r="K87" s="160">
        <v>0</v>
      </c>
      <c r="L87" s="160">
        <v>0</v>
      </c>
      <c r="M87" s="160">
        <v>0</v>
      </c>
      <c r="N87" s="160" t="s">
        <v>44</v>
      </c>
      <c r="O87" s="160" t="s">
        <v>42</v>
      </c>
      <c r="P87" s="161" t="s">
        <v>100</v>
      </c>
      <c r="Q87" s="161" t="s">
        <v>100</v>
      </c>
      <c r="R87" s="160">
        <v>0</v>
      </c>
      <c r="S87" s="84" t="str">
        <f t="shared" si="2"/>
        <v/>
      </c>
      <c r="T87" s="193" t="str">
        <f t="shared" si="3"/>
        <v/>
      </c>
      <c r="U87"/>
      <c r="V87"/>
      <c r="W87" s="160"/>
      <c r="Y87"/>
      <c r="Z87" s="160"/>
      <c r="AC87" s="160"/>
      <c r="AF87" s="160"/>
      <c r="AG87" t="s">
        <v>9</v>
      </c>
      <c r="AH87">
        <v>7672</v>
      </c>
      <c r="AI87" s="160" t="s">
        <v>43</v>
      </c>
    </row>
    <row r="88" spans="2:35">
      <c r="B88" s="164">
        <v>20241010</v>
      </c>
      <c r="C88" t="s">
        <v>36</v>
      </c>
      <c r="D88" s="160">
        <v>1330</v>
      </c>
      <c r="E88">
        <v>8600</v>
      </c>
      <c r="F88"/>
      <c r="G88" s="160"/>
      <c r="H88">
        <v>7862</v>
      </c>
      <c r="I88"/>
      <c r="J88" s="160"/>
      <c r="K88" s="160">
        <v>0</v>
      </c>
      <c r="L88" s="160">
        <v>0</v>
      </c>
      <c r="M88" s="160">
        <v>0</v>
      </c>
      <c r="N88" s="160" t="s">
        <v>44</v>
      </c>
      <c r="O88" s="160" t="s">
        <v>42</v>
      </c>
      <c r="P88" s="161" t="s">
        <v>100</v>
      </c>
      <c r="Q88" s="161" t="s">
        <v>100</v>
      </c>
      <c r="R88" s="160">
        <v>0</v>
      </c>
      <c r="S88" s="84" t="str">
        <f t="shared" si="2"/>
        <v/>
      </c>
      <c r="T88" s="193" t="str">
        <f t="shared" si="3"/>
        <v/>
      </c>
      <c r="U88"/>
      <c r="V88"/>
      <c r="W88" s="160"/>
      <c r="Y88"/>
      <c r="Z88" s="160"/>
      <c r="AC88" s="160"/>
      <c r="AF88" s="160"/>
      <c r="AG88" t="s">
        <v>9</v>
      </c>
      <c r="AH88">
        <v>7672</v>
      </c>
      <c r="AI88" s="160" t="s">
        <v>43</v>
      </c>
    </row>
    <row r="89" spans="2:35">
      <c r="B89" s="164">
        <v>20241010</v>
      </c>
      <c r="C89" t="s">
        <v>36</v>
      </c>
      <c r="D89" s="160">
        <v>1430</v>
      </c>
      <c r="E89">
        <v>8600</v>
      </c>
      <c r="F89"/>
      <c r="G89" s="160"/>
      <c r="H89">
        <v>7862</v>
      </c>
      <c r="I89"/>
      <c r="J89" s="160"/>
      <c r="K89" s="160">
        <v>0</v>
      </c>
      <c r="L89" s="160">
        <v>0</v>
      </c>
      <c r="M89" s="160">
        <v>0</v>
      </c>
      <c r="N89" s="160" t="s">
        <v>44</v>
      </c>
      <c r="O89" s="160" t="s">
        <v>42</v>
      </c>
      <c r="P89" s="161" t="s">
        <v>100</v>
      </c>
      <c r="Q89" s="161" t="s">
        <v>100</v>
      </c>
      <c r="R89" s="160">
        <v>0</v>
      </c>
      <c r="S89" s="84" t="str">
        <f t="shared" si="2"/>
        <v/>
      </c>
      <c r="T89" s="193" t="str">
        <f t="shared" si="3"/>
        <v/>
      </c>
      <c r="U89"/>
      <c r="V89"/>
      <c r="W89" s="160"/>
      <c r="Y89"/>
      <c r="Z89" s="160"/>
      <c r="AC89" s="160"/>
      <c r="AF89" s="160"/>
      <c r="AG89" t="s">
        <v>9</v>
      </c>
      <c r="AH89">
        <v>7672</v>
      </c>
      <c r="AI89" s="160" t="s">
        <v>43</v>
      </c>
    </row>
    <row r="90" spans="2:35">
      <c r="B90" s="164">
        <v>20241010</v>
      </c>
      <c r="C90" t="s">
        <v>36</v>
      </c>
      <c r="D90" s="160">
        <v>1530</v>
      </c>
      <c r="E90">
        <v>8600</v>
      </c>
      <c r="F90"/>
      <c r="G90" s="160"/>
      <c r="H90">
        <v>7862</v>
      </c>
      <c r="I90"/>
      <c r="J90" s="160"/>
      <c r="K90" s="160">
        <v>0</v>
      </c>
      <c r="L90" s="160">
        <v>0</v>
      </c>
      <c r="M90" s="160">
        <v>0</v>
      </c>
      <c r="N90" s="160" t="s">
        <v>44</v>
      </c>
      <c r="O90" s="160" t="s">
        <v>42</v>
      </c>
      <c r="P90" s="161" t="s">
        <v>100</v>
      </c>
      <c r="Q90" s="161" t="s">
        <v>100</v>
      </c>
      <c r="R90" s="160">
        <v>0</v>
      </c>
      <c r="S90" s="84" t="str">
        <f t="shared" si="2"/>
        <v/>
      </c>
      <c r="T90" s="193" t="str">
        <f t="shared" si="3"/>
        <v/>
      </c>
      <c r="U90"/>
      <c r="V90"/>
      <c r="W90" s="160"/>
      <c r="Y90"/>
      <c r="Z90" s="160"/>
      <c r="AC90" s="160"/>
      <c r="AF90" s="160"/>
      <c r="AG90" t="s">
        <v>9</v>
      </c>
      <c r="AH90">
        <v>7672</v>
      </c>
      <c r="AI90" s="160" t="s">
        <v>43</v>
      </c>
    </row>
    <row r="91" spans="2:35">
      <c r="B91" s="164">
        <v>20241010</v>
      </c>
      <c r="C91" t="s">
        <v>36</v>
      </c>
      <c r="D91" s="160">
        <v>1630</v>
      </c>
      <c r="E91">
        <v>8600</v>
      </c>
      <c r="F91"/>
      <c r="G91" s="160"/>
      <c r="H91">
        <v>7265</v>
      </c>
      <c r="I91"/>
      <c r="J91" s="160"/>
      <c r="K91" s="160">
        <v>0</v>
      </c>
      <c r="L91" s="160">
        <v>0</v>
      </c>
      <c r="M91" s="160">
        <v>0</v>
      </c>
      <c r="N91" s="160" t="s">
        <v>44</v>
      </c>
      <c r="O91" s="160" t="s">
        <v>51</v>
      </c>
      <c r="P91" s="161" t="s">
        <v>100</v>
      </c>
      <c r="Q91" s="161" t="s">
        <v>100</v>
      </c>
      <c r="R91" s="160">
        <v>0</v>
      </c>
      <c r="S91" s="84" t="str">
        <f t="shared" si="2"/>
        <v>Smoothing ramp</v>
      </c>
      <c r="T91" s="193" t="str">
        <f t="shared" si="3"/>
        <v>Smoothing ramp</v>
      </c>
      <c r="U91"/>
      <c r="V91"/>
      <c r="W91" s="160"/>
      <c r="Y91"/>
      <c r="Z91" s="160"/>
      <c r="AC91" s="160"/>
      <c r="AF91" s="160"/>
      <c r="AG91" t="s">
        <v>9</v>
      </c>
      <c r="AH91">
        <v>7672</v>
      </c>
      <c r="AI91" s="160" t="s">
        <v>43</v>
      </c>
    </row>
    <row r="92" spans="2:35">
      <c r="B92" s="164">
        <v>20241010</v>
      </c>
      <c r="C92" t="s">
        <v>36</v>
      </c>
      <c r="D92" s="160">
        <v>1730</v>
      </c>
      <c r="E92">
        <v>8600</v>
      </c>
      <c r="F92"/>
      <c r="G92" s="160"/>
      <c r="H92">
        <v>5765</v>
      </c>
      <c r="I92"/>
      <c r="J92" s="160"/>
      <c r="K92" s="160">
        <v>0</v>
      </c>
      <c r="L92" s="160">
        <v>0</v>
      </c>
      <c r="M92" s="160">
        <v>0</v>
      </c>
      <c r="N92" s="160" t="s">
        <v>44</v>
      </c>
      <c r="O92" s="160" t="s">
        <v>51</v>
      </c>
      <c r="P92" s="161" t="s">
        <v>100</v>
      </c>
      <c r="Q92" s="161" t="s">
        <v>100</v>
      </c>
      <c r="R92" s="160">
        <v>0</v>
      </c>
      <c r="S92" s="84" t="str">
        <f t="shared" si="2"/>
        <v>Smoothing ramp</v>
      </c>
      <c r="T92" s="193" t="str">
        <f t="shared" si="3"/>
        <v>Smoothing ramp</v>
      </c>
      <c r="U92"/>
      <c r="V92"/>
      <c r="W92" s="160"/>
      <c r="Y92"/>
      <c r="Z92" s="160"/>
      <c r="AC92" s="160"/>
      <c r="AF92" s="160"/>
      <c r="AG92" t="s">
        <v>9</v>
      </c>
      <c r="AH92">
        <v>7672</v>
      </c>
      <c r="AI92" s="160" t="s">
        <v>43</v>
      </c>
    </row>
    <row r="93" spans="2:35">
      <c r="B93" s="164">
        <v>20241010</v>
      </c>
      <c r="C93" t="s">
        <v>36</v>
      </c>
      <c r="D93" s="160">
        <v>2130</v>
      </c>
      <c r="E93">
        <v>6430</v>
      </c>
      <c r="F93"/>
      <c r="G93" s="160"/>
      <c r="H93">
        <v>5765</v>
      </c>
      <c r="I93"/>
      <c r="J93" s="160"/>
      <c r="K93" s="160">
        <v>-943</v>
      </c>
      <c r="L93" s="160">
        <v>-943</v>
      </c>
      <c r="M93" s="160">
        <v>-278</v>
      </c>
      <c r="N93" s="160" t="s">
        <v>40</v>
      </c>
      <c r="O93" s="160" t="s">
        <v>51</v>
      </c>
      <c r="P93" s="161" t="s">
        <v>100</v>
      </c>
      <c r="Q93" s="161" t="s">
        <v>100</v>
      </c>
      <c r="R93" s="160">
        <v>0</v>
      </c>
      <c r="S93" s="84" t="str">
        <f t="shared" si="2"/>
        <v>Smoothing ramp</v>
      </c>
      <c r="T93" s="193" t="str">
        <f t="shared" si="3"/>
        <v>Smoothing ramp</v>
      </c>
      <c r="U93"/>
      <c r="V93"/>
      <c r="W93" s="160"/>
      <c r="Y93"/>
      <c r="Z93" s="160"/>
      <c r="AC93" s="160"/>
      <c r="AF93" s="160"/>
      <c r="AI93" s="160"/>
    </row>
    <row r="94" spans="2:35">
      <c r="B94" s="164">
        <v>20241011</v>
      </c>
      <c r="C94" t="s">
        <v>36</v>
      </c>
      <c r="D94" s="160">
        <v>30</v>
      </c>
      <c r="E94">
        <v>7008</v>
      </c>
      <c r="F94"/>
      <c r="G94" s="160"/>
      <c r="H94">
        <v>7002</v>
      </c>
      <c r="I94"/>
      <c r="J94" s="160"/>
      <c r="K94" s="160">
        <v>525</v>
      </c>
      <c r="L94" s="160">
        <v>248</v>
      </c>
      <c r="M94" s="160">
        <v>283</v>
      </c>
      <c r="N94" s="160" t="s">
        <v>45</v>
      </c>
      <c r="O94" s="160" t="s">
        <v>42</v>
      </c>
      <c r="P94" s="161" t="s">
        <v>100</v>
      </c>
      <c r="Q94" s="161" t="s">
        <v>100</v>
      </c>
      <c r="R94" s="160">
        <v>318</v>
      </c>
      <c r="S94" s="84" t="str">
        <f t="shared" si="2"/>
        <v/>
      </c>
      <c r="T94" s="193" t="str">
        <f t="shared" si="3"/>
        <v/>
      </c>
      <c r="U94" t="s">
        <v>5</v>
      </c>
      <c r="V94">
        <v>201</v>
      </c>
      <c r="W94" s="160"/>
      <c r="Y94"/>
      <c r="Z94" s="160"/>
      <c r="AC94" s="160"/>
      <c r="AF94" s="160"/>
      <c r="AI94" s="160"/>
    </row>
    <row r="95" spans="2:35">
      <c r="B95" s="164">
        <v>20241011</v>
      </c>
      <c r="C95" t="s">
        <v>36</v>
      </c>
      <c r="D95" s="160">
        <v>130</v>
      </c>
      <c r="E95">
        <v>7008</v>
      </c>
      <c r="F95"/>
      <c r="G95" s="160"/>
      <c r="H95">
        <v>7002</v>
      </c>
      <c r="I95"/>
      <c r="J95" s="160"/>
      <c r="K95" s="160">
        <v>525</v>
      </c>
      <c r="L95" s="160">
        <v>248</v>
      </c>
      <c r="M95" s="160">
        <v>283</v>
      </c>
      <c r="N95" s="160" t="s">
        <v>45</v>
      </c>
      <c r="O95" s="160" t="s">
        <v>42</v>
      </c>
      <c r="P95" s="161" t="s">
        <v>100</v>
      </c>
      <c r="Q95" s="161" t="s">
        <v>100</v>
      </c>
      <c r="R95" s="160">
        <v>318</v>
      </c>
      <c r="S95" s="84" t="str">
        <f t="shared" si="2"/>
        <v/>
      </c>
      <c r="T95" s="193" t="str">
        <f t="shared" si="3"/>
        <v/>
      </c>
      <c r="U95" t="s">
        <v>5</v>
      </c>
      <c r="V95">
        <v>201</v>
      </c>
      <c r="W95" s="160"/>
      <c r="Y95"/>
      <c r="Z95" s="160"/>
      <c r="AC95" s="160"/>
      <c r="AF95" s="160"/>
      <c r="AI95" s="160"/>
    </row>
    <row r="96" spans="2:35">
      <c r="B96" s="164">
        <v>20241011</v>
      </c>
      <c r="C96" t="s">
        <v>36</v>
      </c>
      <c r="D96" s="160">
        <v>230</v>
      </c>
      <c r="E96">
        <v>7008</v>
      </c>
      <c r="F96"/>
      <c r="G96" s="160"/>
      <c r="H96">
        <v>7002</v>
      </c>
      <c r="I96"/>
      <c r="J96" s="160"/>
      <c r="K96" s="160">
        <v>525</v>
      </c>
      <c r="L96" s="160">
        <v>248</v>
      </c>
      <c r="M96" s="160">
        <v>283</v>
      </c>
      <c r="N96" s="160" t="s">
        <v>45</v>
      </c>
      <c r="O96" s="160" t="s">
        <v>42</v>
      </c>
      <c r="P96" s="161" t="s">
        <v>100</v>
      </c>
      <c r="Q96" s="161" t="s">
        <v>100</v>
      </c>
      <c r="R96" s="160">
        <v>318</v>
      </c>
      <c r="S96" s="84" t="str">
        <f t="shared" si="2"/>
        <v/>
      </c>
      <c r="T96" s="193" t="str">
        <f t="shared" si="3"/>
        <v/>
      </c>
      <c r="U96" t="s">
        <v>5</v>
      </c>
      <c r="V96">
        <v>201</v>
      </c>
      <c r="W96" s="160"/>
      <c r="Y96"/>
      <c r="Z96" s="160"/>
      <c r="AC96" s="160"/>
      <c r="AF96" s="160"/>
      <c r="AI96" s="160"/>
    </row>
    <row r="97" spans="2:35">
      <c r="B97" s="164">
        <v>20241011</v>
      </c>
      <c r="C97" t="s">
        <v>36</v>
      </c>
      <c r="D97" s="160">
        <v>330</v>
      </c>
      <c r="E97">
        <v>7853</v>
      </c>
      <c r="F97"/>
      <c r="G97" s="160"/>
      <c r="H97">
        <v>7629</v>
      </c>
      <c r="I97"/>
      <c r="J97" s="160"/>
      <c r="K97" s="160">
        <v>-4561</v>
      </c>
      <c r="L97" s="160">
        <v>-4561</v>
      </c>
      <c r="M97" s="160">
        <v>-4337</v>
      </c>
      <c r="N97" s="160" t="s">
        <v>37</v>
      </c>
      <c r="O97" s="160" t="s">
        <v>42</v>
      </c>
      <c r="P97" s="161" t="s">
        <v>100</v>
      </c>
      <c r="Q97" s="161" t="s">
        <v>100</v>
      </c>
      <c r="R97" s="160">
        <v>0</v>
      </c>
      <c r="S97" s="84" t="str">
        <f t="shared" si="2"/>
        <v/>
      </c>
      <c r="T97" s="193" t="str">
        <f t="shared" si="3"/>
        <v/>
      </c>
      <c r="U97" t="s">
        <v>5</v>
      </c>
      <c r="V97">
        <v>225</v>
      </c>
      <c r="W97" s="160" t="s">
        <v>54</v>
      </c>
      <c r="Y97"/>
      <c r="Z97" s="160"/>
      <c r="AC97" s="160"/>
      <c r="AF97" s="160"/>
      <c r="AI97" s="160"/>
    </row>
    <row r="98" spans="2:35">
      <c r="B98" s="164">
        <v>20241011</v>
      </c>
      <c r="C98" t="s">
        <v>36</v>
      </c>
      <c r="D98" s="160">
        <v>430</v>
      </c>
      <c r="E98">
        <v>7853</v>
      </c>
      <c r="F98"/>
      <c r="G98" s="160"/>
      <c r="H98">
        <v>7629</v>
      </c>
      <c r="I98"/>
      <c r="J98" s="160"/>
      <c r="K98" s="160">
        <v>-4561</v>
      </c>
      <c r="L98" s="160">
        <v>-4561</v>
      </c>
      <c r="M98" s="160">
        <v>-4337</v>
      </c>
      <c r="N98" s="160" t="s">
        <v>37</v>
      </c>
      <c r="O98" s="160" t="s">
        <v>42</v>
      </c>
      <c r="P98" s="161" t="s">
        <v>100</v>
      </c>
      <c r="Q98" s="161" t="s">
        <v>100</v>
      </c>
      <c r="R98" s="160">
        <v>0</v>
      </c>
      <c r="S98" s="84" t="str">
        <f t="shared" si="2"/>
        <v/>
      </c>
      <c r="T98" s="193" t="str">
        <f t="shared" si="3"/>
        <v/>
      </c>
      <c r="U98" t="s">
        <v>5</v>
      </c>
      <c r="V98">
        <v>225</v>
      </c>
      <c r="W98" s="160" t="s">
        <v>54</v>
      </c>
      <c r="Y98"/>
      <c r="Z98" s="160"/>
      <c r="AC98" s="160"/>
      <c r="AF98" s="160"/>
      <c r="AI98" s="160"/>
    </row>
    <row r="99" spans="2:35">
      <c r="B99" s="164">
        <v>20241011</v>
      </c>
      <c r="C99" t="s">
        <v>36</v>
      </c>
      <c r="D99" s="160">
        <v>530</v>
      </c>
      <c r="E99">
        <v>7853</v>
      </c>
      <c r="F99"/>
      <c r="G99" s="160"/>
      <c r="H99">
        <v>7629</v>
      </c>
      <c r="I99"/>
      <c r="J99" s="160"/>
      <c r="K99" s="160">
        <v>-4561</v>
      </c>
      <c r="L99" s="160">
        <v>-4561</v>
      </c>
      <c r="M99" s="160">
        <v>-4337</v>
      </c>
      <c r="N99" s="160" t="s">
        <v>37</v>
      </c>
      <c r="O99" s="160" t="s">
        <v>42</v>
      </c>
      <c r="P99" s="161" t="s">
        <v>100</v>
      </c>
      <c r="Q99" s="161" t="s">
        <v>100</v>
      </c>
      <c r="R99" s="160">
        <v>0</v>
      </c>
      <c r="S99" s="84" t="str">
        <f t="shared" si="2"/>
        <v/>
      </c>
      <c r="T99" s="193" t="str">
        <f t="shared" si="3"/>
        <v/>
      </c>
      <c r="U99" t="s">
        <v>5</v>
      </c>
      <c r="V99">
        <v>225</v>
      </c>
      <c r="W99" s="160" t="s">
        <v>54</v>
      </c>
      <c r="Y99"/>
      <c r="Z99" s="160"/>
      <c r="AC99" s="160"/>
      <c r="AF99" s="160"/>
      <c r="AI99" s="160"/>
    </row>
    <row r="100" spans="2:35">
      <c r="B100" s="164">
        <v>20241011</v>
      </c>
      <c r="C100" t="s">
        <v>36</v>
      </c>
      <c r="D100" s="160">
        <v>630</v>
      </c>
      <c r="E100">
        <v>6953</v>
      </c>
      <c r="F100"/>
      <c r="G100" s="160"/>
      <c r="H100">
        <v>6729</v>
      </c>
      <c r="I100"/>
      <c r="J100" s="160"/>
      <c r="K100" s="160">
        <v>-3683</v>
      </c>
      <c r="L100" s="160">
        <v>-3683</v>
      </c>
      <c r="M100" s="160">
        <v>-3459</v>
      </c>
      <c r="N100" s="160" t="s">
        <v>37</v>
      </c>
      <c r="O100" s="160" t="s">
        <v>42</v>
      </c>
      <c r="P100" s="161" t="s">
        <v>100</v>
      </c>
      <c r="Q100" s="161" t="s">
        <v>100</v>
      </c>
      <c r="R100" s="160">
        <v>0</v>
      </c>
      <c r="S100" s="84" t="str">
        <f t="shared" si="2"/>
        <v/>
      </c>
      <c r="T100" s="193" t="str">
        <f t="shared" si="3"/>
        <v/>
      </c>
      <c r="U100" t="s">
        <v>5</v>
      </c>
      <c r="V100">
        <v>225</v>
      </c>
      <c r="W100" s="160" t="s">
        <v>54</v>
      </c>
      <c r="Y100"/>
      <c r="Z100" s="160"/>
      <c r="AC100" s="160"/>
      <c r="AF100" s="160"/>
      <c r="AI100" s="160"/>
    </row>
    <row r="101" spans="2:35">
      <c r="B101" s="164">
        <v>20241011</v>
      </c>
      <c r="C101" t="s">
        <v>36</v>
      </c>
      <c r="D101" s="160">
        <v>730</v>
      </c>
      <c r="E101">
        <v>7705</v>
      </c>
      <c r="F101"/>
      <c r="G101" s="160"/>
      <c r="H101">
        <v>7604</v>
      </c>
      <c r="I101"/>
      <c r="J101" s="160"/>
      <c r="K101" s="160">
        <v>-5864</v>
      </c>
      <c r="L101" s="160">
        <v>-5864</v>
      </c>
      <c r="M101" s="160">
        <v>-5763</v>
      </c>
      <c r="N101" s="160" t="s">
        <v>37</v>
      </c>
      <c r="O101" s="160" t="s">
        <v>42</v>
      </c>
      <c r="P101" s="161" t="s">
        <v>100</v>
      </c>
      <c r="Q101" s="161" t="s">
        <v>100</v>
      </c>
      <c r="R101" s="160">
        <v>0</v>
      </c>
      <c r="S101" s="84" t="str">
        <f t="shared" si="2"/>
        <v/>
      </c>
      <c r="T101" s="193" t="str">
        <f t="shared" si="3"/>
        <v/>
      </c>
      <c r="U101" t="s">
        <v>5</v>
      </c>
      <c r="V101">
        <v>240</v>
      </c>
      <c r="W101" s="160"/>
      <c r="Y101"/>
      <c r="Z101" s="160"/>
      <c r="AC101" s="160"/>
      <c r="AF101" s="160"/>
      <c r="AI101" s="160"/>
    </row>
    <row r="102" spans="2:35">
      <c r="B102" s="164">
        <v>20241011</v>
      </c>
      <c r="C102" t="s">
        <v>36</v>
      </c>
      <c r="D102" s="160">
        <v>830</v>
      </c>
      <c r="E102">
        <v>7705</v>
      </c>
      <c r="F102"/>
      <c r="G102" s="160"/>
      <c r="H102">
        <v>7235</v>
      </c>
      <c r="I102"/>
      <c r="J102" s="160"/>
      <c r="K102" s="160">
        <v>-5864</v>
      </c>
      <c r="L102" s="160">
        <v>-5864</v>
      </c>
      <c r="M102" s="160">
        <v>-5397</v>
      </c>
      <c r="N102" s="160" t="s">
        <v>37</v>
      </c>
      <c r="O102" s="160" t="s">
        <v>38</v>
      </c>
      <c r="P102" s="161" t="s">
        <v>100</v>
      </c>
      <c r="Q102" s="161" t="s">
        <v>100</v>
      </c>
      <c r="R102" s="160">
        <v>0</v>
      </c>
      <c r="S102" s="84" t="str">
        <f t="shared" si="2"/>
        <v/>
      </c>
      <c r="T102" s="193" t="str">
        <f t="shared" si="3"/>
        <v/>
      </c>
      <c r="U102" t="s">
        <v>5</v>
      </c>
      <c r="V102">
        <v>225</v>
      </c>
      <c r="W102" s="160"/>
      <c r="Y102"/>
      <c r="Z102" s="160"/>
      <c r="AC102" s="160"/>
      <c r="AF102" s="160"/>
      <c r="AI102" s="160"/>
    </row>
    <row r="103" spans="2:35">
      <c r="B103" s="164">
        <v>20241011</v>
      </c>
      <c r="C103" t="s">
        <v>36</v>
      </c>
      <c r="D103" s="160">
        <v>930</v>
      </c>
      <c r="E103">
        <v>5751</v>
      </c>
      <c r="F103"/>
      <c r="G103" s="160"/>
      <c r="H103">
        <v>5735</v>
      </c>
      <c r="I103"/>
      <c r="J103" s="160"/>
      <c r="K103" s="160">
        <v>6486</v>
      </c>
      <c r="L103" s="160">
        <v>221</v>
      </c>
      <c r="M103" s="160">
        <v>6281</v>
      </c>
      <c r="N103" s="160" t="s">
        <v>45</v>
      </c>
      <c r="O103" s="160" t="s">
        <v>42</v>
      </c>
      <c r="P103" s="161" t="s">
        <v>100</v>
      </c>
      <c r="Q103" s="161" t="s">
        <v>100</v>
      </c>
      <c r="R103" s="160">
        <v>12341</v>
      </c>
      <c r="S103" s="84" t="str">
        <f t="shared" si="2"/>
        <v/>
      </c>
      <c r="T103" s="193" t="str">
        <f t="shared" si="3"/>
        <v/>
      </c>
      <c r="U103" t="s">
        <v>5</v>
      </c>
      <c r="V103">
        <v>175</v>
      </c>
      <c r="W103" s="160"/>
      <c r="Y103"/>
      <c r="Z103" s="160"/>
      <c r="AC103" s="160"/>
      <c r="AF103" s="160"/>
      <c r="AI103" s="160"/>
    </row>
    <row r="104" spans="2:35">
      <c r="B104" s="164">
        <v>20241011</v>
      </c>
      <c r="C104" t="s">
        <v>36</v>
      </c>
      <c r="D104" s="160">
        <v>1030</v>
      </c>
      <c r="E104">
        <v>5729</v>
      </c>
      <c r="F104"/>
      <c r="G104" s="160"/>
      <c r="H104">
        <v>5714</v>
      </c>
      <c r="I104"/>
      <c r="J104" s="160"/>
      <c r="K104" s="160">
        <v>6486</v>
      </c>
      <c r="L104" s="160">
        <v>199</v>
      </c>
      <c r="M104" s="160">
        <v>6302</v>
      </c>
      <c r="N104" s="160" t="s">
        <v>45</v>
      </c>
      <c r="O104" s="160" t="s">
        <v>42</v>
      </c>
      <c r="P104" s="161" t="s">
        <v>100</v>
      </c>
      <c r="Q104" s="161" t="s">
        <v>100</v>
      </c>
      <c r="R104" s="160">
        <v>12405</v>
      </c>
      <c r="S104" s="84" t="str">
        <f t="shared" si="2"/>
        <v/>
      </c>
      <c r="T104" s="193" t="str">
        <f t="shared" si="3"/>
        <v/>
      </c>
      <c r="U104" t="s">
        <v>5</v>
      </c>
      <c r="V104">
        <v>174</v>
      </c>
      <c r="W104" s="160"/>
      <c r="Y104"/>
      <c r="Z104" s="160"/>
      <c r="AC104" s="160"/>
      <c r="AF104" s="160"/>
      <c r="AI104" s="160"/>
    </row>
    <row r="105" spans="2:35">
      <c r="B105" s="164">
        <v>20241011</v>
      </c>
      <c r="C105" t="s">
        <v>36</v>
      </c>
      <c r="D105" s="160">
        <v>1130</v>
      </c>
      <c r="E105">
        <v>5729</v>
      </c>
      <c r="F105"/>
      <c r="G105" s="160"/>
      <c r="H105">
        <v>5714</v>
      </c>
      <c r="I105"/>
      <c r="J105" s="160"/>
      <c r="K105" s="160">
        <v>6486</v>
      </c>
      <c r="L105" s="160">
        <v>199</v>
      </c>
      <c r="M105" s="160">
        <v>6302</v>
      </c>
      <c r="N105" s="160" t="s">
        <v>45</v>
      </c>
      <c r="O105" s="160" t="s">
        <v>42</v>
      </c>
      <c r="P105" s="161" t="s">
        <v>100</v>
      </c>
      <c r="Q105" s="161" t="s">
        <v>100</v>
      </c>
      <c r="R105" s="160">
        <v>12405</v>
      </c>
      <c r="S105" s="84" t="str">
        <f t="shared" si="2"/>
        <v/>
      </c>
      <c r="T105" s="193" t="str">
        <f t="shared" si="3"/>
        <v/>
      </c>
      <c r="U105" t="s">
        <v>5</v>
      </c>
      <c r="V105">
        <v>174</v>
      </c>
      <c r="W105" s="160"/>
      <c r="Y105"/>
      <c r="Z105" s="160"/>
      <c r="AC105" s="160"/>
      <c r="AF105" s="160"/>
      <c r="AI105" s="160"/>
    </row>
    <row r="106" spans="2:35">
      <c r="B106" s="164">
        <v>20241011</v>
      </c>
      <c r="C106" t="s">
        <v>36</v>
      </c>
      <c r="D106" s="160">
        <v>1230</v>
      </c>
      <c r="E106">
        <v>5724</v>
      </c>
      <c r="F106"/>
      <c r="G106" s="160"/>
      <c r="H106">
        <v>5709</v>
      </c>
      <c r="I106"/>
      <c r="J106" s="160"/>
      <c r="K106" s="160">
        <v>6570</v>
      </c>
      <c r="L106" s="160">
        <v>194</v>
      </c>
      <c r="M106" s="160">
        <v>6391</v>
      </c>
      <c r="N106" s="160" t="s">
        <v>45</v>
      </c>
      <c r="O106" s="160" t="s">
        <v>42</v>
      </c>
      <c r="P106" s="161" t="s">
        <v>100</v>
      </c>
      <c r="Q106" s="161" t="s">
        <v>100</v>
      </c>
      <c r="R106" s="160">
        <v>12588</v>
      </c>
      <c r="S106" s="84" t="str">
        <f t="shared" si="2"/>
        <v/>
      </c>
      <c r="T106" s="193" t="str">
        <f t="shared" si="3"/>
        <v/>
      </c>
      <c r="U106" t="s">
        <v>5</v>
      </c>
      <c r="V106">
        <v>174</v>
      </c>
      <c r="W106" s="160"/>
      <c r="Y106"/>
      <c r="Z106" s="160"/>
      <c r="AC106" s="160"/>
      <c r="AF106" s="160"/>
      <c r="AI106" s="160"/>
    </row>
    <row r="107" spans="2:35">
      <c r="B107" s="164">
        <v>20241011</v>
      </c>
      <c r="C107" t="s">
        <v>36</v>
      </c>
      <c r="D107" s="160">
        <v>1330</v>
      </c>
      <c r="E107">
        <v>5724</v>
      </c>
      <c r="F107"/>
      <c r="G107" s="160"/>
      <c r="H107">
        <v>5709</v>
      </c>
      <c r="I107"/>
      <c r="J107" s="160"/>
      <c r="K107" s="160">
        <v>6570</v>
      </c>
      <c r="L107" s="160">
        <v>194</v>
      </c>
      <c r="M107" s="160">
        <v>6391</v>
      </c>
      <c r="N107" s="160" t="s">
        <v>45</v>
      </c>
      <c r="O107" s="160" t="s">
        <v>42</v>
      </c>
      <c r="P107" s="161" t="s">
        <v>100</v>
      </c>
      <c r="Q107" s="161" t="s">
        <v>100</v>
      </c>
      <c r="R107" s="160">
        <v>12588</v>
      </c>
      <c r="S107" s="84" t="str">
        <f t="shared" si="2"/>
        <v/>
      </c>
      <c r="T107" s="193" t="str">
        <f t="shared" si="3"/>
        <v/>
      </c>
      <c r="U107" t="s">
        <v>5</v>
      </c>
      <c r="V107">
        <v>174</v>
      </c>
      <c r="W107" s="160"/>
      <c r="Y107"/>
      <c r="Z107" s="160"/>
      <c r="AC107" s="160"/>
      <c r="AF107" s="160"/>
      <c r="AI107" s="160"/>
    </row>
    <row r="108" spans="2:35">
      <c r="B108" s="164">
        <v>20241011</v>
      </c>
      <c r="C108" t="s">
        <v>36</v>
      </c>
      <c r="D108" s="160">
        <v>1430</v>
      </c>
      <c r="E108">
        <v>5724</v>
      </c>
      <c r="F108"/>
      <c r="G108" s="160"/>
      <c r="H108">
        <v>5709</v>
      </c>
      <c r="I108"/>
      <c r="J108" s="160"/>
      <c r="K108" s="160">
        <v>6570</v>
      </c>
      <c r="L108" s="160">
        <v>194</v>
      </c>
      <c r="M108" s="160">
        <v>6391</v>
      </c>
      <c r="N108" s="160" t="s">
        <v>45</v>
      </c>
      <c r="O108" s="160" t="s">
        <v>42</v>
      </c>
      <c r="P108" s="161" t="s">
        <v>100</v>
      </c>
      <c r="Q108" s="161" t="s">
        <v>100</v>
      </c>
      <c r="R108" s="160">
        <v>12588</v>
      </c>
      <c r="S108" s="84" t="str">
        <f t="shared" si="2"/>
        <v/>
      </c>
      <c r="T108" s="193" t="str">
        <f t="shared" si="3"/>
        <v/>
      </c>
      <c r="U108" t="s">
        <v>5</v>
      </c>
      <c r="V108">
        <v>174</v>
      </c>
      <c r="W108" s="160"/>
      <c r="Y108"/>
      <c r="Z108" s="160"/>
      <c r="AC108" s="160"/>
      <c r="AF108" s="160"/>
      <c r="AI108" s="160"/>
    </row>
    <row r="109" spans="2:35">
      <c r="B109" s="164">
        <v>20241011</v>
      </c>
      <c r="C109" t="s">
        <v>36</v>
      </c>
      <c r="D109" s="160">
        <v>1530</v>
      </c>
      <c r="E109">
        <v>5530</v>
      </c>
      <c r="F109"/>
      <c r="G109" s="160"/>
      <c r="H109">
        <v>5530</v>
      </c>
      <c r="I109"/>
      <c r="J109" s="160"/>
      <c r="K109" s="160">
        <v>0</v>
      </c>
      <c r="L109" s="160">
        <v>0</v>
      </c>
      <c r="M109" s="160">
        <v>0</v>
      </c>
      <c r="N109" s="160" t="s">
        <v>40</v>
      </c>
      <c r="O109" s="160" t="s">
        <v>38</v>
      </c>
      <c r="P109" s="161" t="s">
        <v>100</v>
      </c>
      <c r="Q109" s="161" t="s">
        <v>100</v>
      </c>
      <c r="R109" s="160">
        <v>0</v>
      </c>
      <c r="S109" s="84" t="str">
        <f t="shared" si="2"/>
        <v/>
      </c>
      <c r="T109" s="193" t="str">
        <f t="shared" si="3"/>
        <v/>
      </c>
      <c r="U109" t="s">
        <v>5</v>
      </c>
      <c r="V109">
        <v>168</v>
      </c>
      <c r="W109" s="160"/>
      <c r="Y109"/>
      <c r="Z109" s="160"/>
      <c r="AC109" s="160"/>
      <c r="AF109" s="160"/>
      <c r="AI109" s="160"/>
    </row>
    <row r="110" spans="2:35">
      <c r="B110" s="164">
        <v>20241011</v>
      </c>
      <c r="C110" t="s">
        <v>36</v>
      </c>
      <c r="D110" s="160">
        <v>1630</v>
      </c>
      <c r="E110">
        <v>5530</v>
      </c>
      <c r="F110"/>
      <c r="G110" s="160"/>
      <c r="H110">
        <v>5530</v>
      </c>
      <c r="I110"/>
      <c r="J110" s="160"/>
      <c r="K110" s="160">
        <v>0</v>
      </c>
      <c r="L110" s="160">
        <v>0</v>
      </c>
      <c r="M110" s="160">
        <v>0</v>
      </c>
      <c r="N110" s="160" t="s">
        <v>40</v>
      </c>
      <c r="O110" s="160" t="s">
        <v>38</v>
      </c>
      <c r="P110" s="161" t="s">
        <v>100</v>
      </c>
      <c r="Q110" s="161" t="s">
        <v>100</v>
      </c>
      <c r="R110" s="160">
        <v>0</v>
      </c>
      <c r="S110" s="84" t="str">
        <f t="shared" si="2"/>
        <v/>
      </c>
      <c r="T110" s="193" t="str">
        <f t="shared" si="3"/>
        <v/>
      </c>
      <c r="U110" t="s">
        <v>5</v>
      </c>
      <c r="V110">
        <v>168</v>
      </c>
      <c r="W110" s="160"/>
      <c r="Y110"/>
      <c r="Z110" s="160"/>
      <c r="AC110" s="160"/>
      <c r="AF110" s="160"/>
      <c r="AI110" s="160"/>
    </row>
    <row r="111" spans="2:35">
      <c r="B111" s="164">
        <v>20241011</v>
      </c>
      <c r="C111" t="s">
        <v>36</v>
      </c>
      <c r="D111" s="160">
        <v>1730</v>
      </c>
      <c r="E111">
        <v>5680</v>
      </c>
      <c r="F111"/>
      <c r="G111" s="160"/>
      <c r="H111">
        <v>5680</v>
      </c>
      <c r="I111"/>
      <c r="J111" s="160"/>
      <c r="K111" s="160">
        <v>0</v>
      </c>
      <c r="L111" s="160">
        <v>0</v>
      </c>
      <c r="M111" s="160">
        <v>0</v>
      </c>
      <c r="N111" s="160" t="s">
        <v>40</v>
      </c>
      <c r="O111" s="160" t="s">
        <v>38</v>
      </c>
      <c r="P111" s="161" t="s">
        <v>100</v>
      </c>
      <c r="Q111" s="161" t="s">
        <v>100</v>
      </c>
      <c r="R111" s="160">
        <v>0</v>
      </c>
      <c r="S111" s="84" t="str">
        <f t="shared" si="2"/>
        <v/>
      </c>
      <c r="T111" s="193" t="str">
        <f t="shared" si="3"/>
        <v/>
      </c>
      <c r="U111" t="s">
        <v>5</v>
      </c>
      <c r="V111">
        <v>275</v>
      </c>
      <c r="W111" s="160"/>
      <c r="Y111"/>
      <c r="Z111" s="160"/>
      <c r="AC111" s="160"/>
      <c r="AF111" s="160"/>
      <c r="AI111" s="160"/>
    </row>
    <row r="112" spans="2:35">
      <c r="B112" s="164">
        <v>20241011</v>
      </c>
      <c r="C112" t="s">
        <v>36</v>
      </c>
      <c r="D112" s="160">
        <v>1830</v>
      </c>
      <c r="E112"/>
      <c r="F112">
        <v>6191</v>
      </c>
      <c r="G112" s="160">
        <v>626</v>
      </c>
      <c r="H112"/>
      <c r="I112">
        <v>6191</v>
      </c>
      <c r="J112" s="160">
        <v>626</v>
      </c>
      <c r="K112" s="160">
        <v>-3823</v>
      </c>
      <c r="L112" s="160">
        <v>-3823</v>
      </c>
      <c r="M112" s="160">
        <v>0</v>
      </c>
      <c r="N112" s="160" t="s">
        <v>37</v>
      </c>
      <c r="O112" s="160" t="s">
        <v>41</v>
      </c>
      <c r="P112" s="161">
        <v>0</v>
      </c>
      <c r="Q112" s="161">
        <v>0</v>
      </c>
      <c r="R112" s="160">
        <v>3823</v>
      </c>
      <c r="S112" s="84" t="str">
        <f t="shared" si="2"/>
        <v/>
      </c>
      <c r="T112" s="193" t="str">
        <f t="shared" si="3"/>
        <v/>
      </c>
      <c r="U112" t="s">
        <v>5</v>
      </c>
      <c r="V112">
        <v>390</v>
      </c>
      <c r="W112" s="160"/>
      <c r="Y112"/>
      <c r="Z112" s="160"/>
      <c r="AC112" s="160"/>
      <c r="AF112" s="160"/>
      <c r="AI112" s="160"/>
    </row>
    <row r="113" spans="2:35">
      <c r="B113" s="164">
        <v>20241011</v>
      </c>
      <c r="C113" t="s">
        <v>36</v>
      </c>
      <c r="D113" s="160">
        <v>1930</v>
      </c>
      <c r="E113"/>
      <c r="F113">
        <v>7089</v>
      </c>
      <c r="G113" s="160">
        <v>626</v>
      </c>
      <c r="H113"/>
      <c r="I113">
        <v>7089</v>
      </c>
      <c r="J113" s="160">
        <v>626</v>
      </c>
      <c r="K113" s="160">
        <v>-4767</v>
      </c>
      <c r="L113" s="160">
        <v>-4767</v>
      </c>
      <c r="M113" s="160">
        <v>0</v>
      </c>
      <c r="N113" s="160" t="s">
        <v>37</v>
      </c>
      <c r="O113" s="160" t="s">
        <v>37</v>
      </c>
      <c r="P113" s="161">
        <v>0</v>
      </c>
      <c r="Q113" s="161">
        <v>0</v>
      </c>
      <c r="R113" s="160">
        <v>4767</v>
      </c>
      <c r="S113" s="84" t="str">
        <f t="shared" si="2"/>
        <v/>
      </c>
      <c r="T113" s="193" t="str">
        <f t="shared" si="3"/>
        <v/>
      </c>
      <c r="U113" t="s">
        <v>5</v>
      </c>
      <c r="V113">
        <v>390</v>
      </c>
      <c r="W113" s="160"/>
      <c r="Y113"/>
      <c r="Z113" s="160"/>
      <c r="AC113" s="160"/>
      <c r="AF113" s="160"/>
      <c r="AI113" s="160"/>
    </row>
    <row r="114" spans="2:35">
      <c r="B114" s="164">
        <v>20241011</v>
      </c>
      <c r="C114" t="s">
        <v>36</v>
      </c>
      <c r="D114" s="160">
        <v>2030</v>
      </c>
      <c r="E114"/>
      <c r="F114">
        <v>7089</v>
      </c>
      <c r="G114" s="160">
        <v>626</v>
      </c>
      <c r="H114"/>
      <c r="I114">
        <v>7089</v>
      </c>
      <c r="J114" s="160">
        <v>626</v>
      </c>
      <c r="K114" s="160">
        <v>-4767</v>
      </c>
      <c r="L114" s="160">
        <v>-4767</v>
      </c>
      <c r="M114" s="160">
        <v>0</v>
      </c>
      <c r="N114" s="160" t="s">
        <v>37</v>
      </c>
      <c r="O114" s="160" t="s">
        <v>37</v>
      </c>
      <c r="P114" s="161">
        <v>0</v>
      </c>
      <c r="Q114" s="161">
        <v>0</v>
      </c>
      <c r="R114" s="160">
        <v>4767</v>
      </c>
      <c r="S114" s="84" t="str">
        <f t="shared" si="2"/>
        <v/>
      </c>
      <c r="T114" s="193" t="str">
        <f t="shared" si="3"/>
        <v/>
      </c>
      <c r="U114" t="s">
        <v>5</v>
      </c>
      <c r="V114">
        <v>390</v>
      </c>
      <c r="W114" s="160"/>
      <c r="Y114"/>
      <c r="Z114" s="160"/>
      <c r="AC114" s="160"/>
      <c r="AF114" s="160"/>
      <c r="AI114" s="160"/>
    </row>
    <row r="115" spans="2:35">
      <c r="B115" s="164">
        <v>20241011</v>
      </c>
      <c r="C115" t="s">
        <v>36</v>
      </c>
      <c r="D115" s="160">
        <v>2130</v>
      </c>
      <c r="E115">
        <v>8061</v>
      </c>
      <c r="F115"/>
      <c r="G115" s="160"/>
      <c r="H115">
        <v>7933</v>
      </c>
      <c r="I115"/>
      <c r="J115" s="160"/>
      <c r="K115" s="160">
        <v>-5057</v>
      </c>
      <c r="L115" s="160">
        <v>-5057</v>
      </c>
      <c r="M115" s="160">
        <v>-4929</v>
      </c>
      <c r="N115" s="160" t="s">
        <v>37</v>
      </c>
      <c r="O115" s="160" t="s">
        <v>42</v>
      </c>
      <c r="P115" s="161" t="s">
        <v>100</v>
      </c>
      <c r="Q115" s="161" t="s">
        <v>100</v>
      </c>
      <c r="R115" s="160">
        <v>0</v>
      </c>
      <c r="S115" s="84" t="str">
        <f t="shared" si="2"/>
        <v/>
      </c>
      <c r="T115" s="193" t="str">
        <f t="shared" si="3"/>
        <v/>
      </c>
      <c r="U115" t="s">
        <v>5</v>
      </c>
      <c r="V115">
        <v>357</v>
      </c>
      <c r="W115" s="160"/>
      <c r="Y115"/>
      <c r="Z115" s="160"/>
      <c r="AC115" s="160"/>
      <c r="AF115" s="160"/>
      <c r="AI115" s="160"/>
    </row>
    <row r="116" spans="2:35">
      <c r="B116" s="164">
        <v>20241011</v>
      </c>
      <c r="C116" t="s">
        <v>36</v>
      </c>
      <c r="D116" s="160">
        <v>2230</v>
      </c>
      <c r="E116">
        <v>8061</v>
      </c>
      <c r="F116"/>
      <c r="G116" s="160"/>
      <c r="H116">
        <v>7933</v>
      </c>
      <c r="I116"/>
      <c r="J116" s="160"/>
      <c r="K116" s="160">
        <v>-5057</v>
      </c>
      <c r="L116" s="160">
        <v>-5057</v>
      </c>
      <c r="M116" s="160">
        <v>-4929</v>
      </c>
      <c r="N116" s="160" t="s">
        <v>37</v>
      </c>
      <c r="O116" s="160" t="s">
        <v>42</v>
      </c>
      <c r="P116" s="161" t="s">
        <v>100</v>
      </c>
      <c r="Q116" s="161" t="s">
        <v>100</v>
      </c>
      <c r="R116" s="160">
        <v>0</v>
      </c>
      <c r="S116" s="84" t="str">
        <f t="shared" si="2"/>
        <v/>
      </c>
      <c r="T116" s="193" t="str">
        <f t="shared" si="3"/>
        <v/>
      </c>
      <c r="U116" t="s">
        <v>5</v>
      </c>
      <c r="V116">
        <v>357</v>
      </c>
      <c r="W116" s="160"/>
      <c r="Y116"/>
      <c r="Z116" s="160"/>
      <c r="AC116" s="160"/>
      <c r="AF116" s="160"/>
      <c r="AI116" s="160"/>
    </row>
    <row r="117" spans="2:35">
      <c r="B117" s="164">
        <v>20241011</v>
      </c>
      <c r="C117" t="s">
        <v>36</v>
      </c>
      <c r="D117" s="160">
        <v>2330</v>
      </c>
      <c r="E117">
        <v>7251</v>
      </c>
      <c r="F117"/>
      <c r="G117" s="160"/>
      <c r="H117">
        <v>7123</v>
      </c>
      <c r="I117"/>
      <c r="J117" s="160"/>
      <c r="K117" s="160">
        <v>-4257</v>
      </c>
      <c r="L117" s="160">
        <v>-4257</v>
      </c>
      <c r="M117" s="160">
        <v>-4129</v>
      </c>
      <c r="N117" s="160" t="s">
        <v>37</v>
      </c>
      <c r="O117" s="160" t="s">
        <v>42</v>
      </c>
      <c r="P117" s="161" t="s">
        <v>100</v>
      </c>
      <c r="Q117" s="161" t="s">
        <v>100</v>
      </c>
      <c r="R117" s="160">
        <v>0</v>
      </c>
      <c r="S117" s="84" t="str">
        <f t="shared" si="2"/>
        <v/>
      </c>
      <c r="T117" s="193" t="str">
        <f t="shared" si="3"/>
        <v/>
      </c>
      <c r="U117" t="s">
        <v>5</v>
      </c>
      <c r="V117">
        <v>340</v>
      </c>
      <c r="W117" s="160"/>
      <c r="Y117"/>
      <c r="Z117" s="160"/>
      <c r="AC117" s="160"/>
      <c r="AF117" s="160"/>
      <c r="AI117" s="160"/>
    </row>
    <row r="118" spans="2:35">
      <c r="B118" s="164">
        <v>20241012</v>
      </c>
      <c r="C118" t="s">
        <v>36</v>
      </c>
      <c r="D118" s="160">
        <v>30</v>
      </c>
      <c r="E118">
        <v>7807</v>
      </c>
      <c r="F118"/>
      <c r="G118" s="160"/>
      <c r="H118">
        <v>7676</v>
      </c>
      <c r="I118"/>
      <c r="J118" s="160"/>
      <c r="K118" s="160">
        <v>-7443</v>
      </c>
      <c r="L118" s="160">
        <v>-7443</v>
      </c>
      <c r="M118" s="160">
        <v>-7312</v>
      </c>
      <c r="N118" s="160" t="s">
        <v>37</v>
      </c>
      <c r="O118" s="160" t="s">
        <v>42</v>
      </c>
      <c r="P118" s="161" t="s">
        <v>100</v>
      </c>
      <c r="Q118" s="161" t="s">
        <v>100</v>
      </c>
      <c r="R118" s="160">
        <v>0</v>
      </c>
      <c r="S118" s="84" t="str">
        <f t="shared" si="2"/>
        <v/>
      </c>
      <c r="T118" s="193" t="str">
        <f t="shared" si="3"/>
        <v/>
      </c>
      <c r="U118"/>
      <c r="V118"/>
      <c r="W118" s="160"/>
      <c r="X118" s="174" t="s">
        <v>6</v>
      </c>
      <c r="Y118">
        <v>7486</v>
      </c>
      <c r="Z118" s="160" t="s">
        <v>55</v>
      </c>
      <c r="AC118" s="160"/>
      <c r="AF118" s="160"/>
      <c r="AI118" s="160"/>
    </row>
    <row r="119" spans="2:35">
      <c r="B119" s="164">
        <v>20241012</v>
      </c>
      <c r="C119" t="s">
        <v>36</v>
      </c>
      <c r="D119" s="160">
        <v>130</v>
      </c>
      <c r="E119">
        <v>7807</v>
      </c>
      <c r="F119"/>
      <c r="G119" s="160"/>
      <c r="H119">
        <v>7676</v>
      </c>
      <c r="I119"/>
      <c r="J119" s="160"/>
      <c r="K119" s="160">
        <v>-7443</v>
      </c>
      <c r="L119" s="160">
        <v>-7443</v>
      </c>
      <c r="M119" s="160">
        <v>-7312</v>
      </c>
      <c r="N119" s="160" t="s">
        <v>37</v>
      </c>
      <c r="O119" s="160" t="s">
        <v>42</v>
      </c>
      <c r="P119" s="161" t="s">
        <v>100</v>
      </c>
      <c r="Q119" s="161" t="s">
        <v>100</v>
      </c>
      <c r="R119" s="160">
        <v>0</v>
      </c>
      <c r="S119" s="84" t="str">
        <f t="shared" si="2"/>
        <v/>
      </c>
      <c r="T119" s="193" t="str">
        <f t="shared" si="3"/>
        <v/>
      </c>
      <c r="U119"/>
      <c r="V119"/>
      <c r="W119" s="160"/>
      <c r="X119" s="174" t="s">
        <v>6</v>
      </c>
      <c r="Y119">
        <v>7486</v>
      </c>
      <c r="Z119" s="160" t="s">
        <v>55</v>
      </c>
      <c r="AC119" s="160"/>
      <c r="AF119" s="160"/>
      <c r="AI119" s="160"/>
    </row>
    <row r="120" spans="2:35">
      <c r="B120" s="164">
        <v>20241012</v>
      </c>
      <c r="C120" t="s">
        <v>36</v>
      </c>
      <c r="D120" s="160">
        <v>230</v>
      </c>
      <c r="E120">
        <v>7807</v>
      </c>
      <c r="F120"/>
      <c r="G120" s="160"/>
      <c r="H120">
        <v>7676</v>
      </c>
      <c r="I120"/>
      <c r="J120" s="160"/>
      <c r="K120" s="160">
        <v>-7443</v>
      </c>
      <c r="L120" s="160">
        <v>-7443</v>
      </c>
      <c r="M120" s="160">
        <v>-7312</v>
      </c>
      <c r="N120" s="160" t="s">
        <v>37</v>
      </c>
      <c r="O120" s="160" t="s">
        <v>42</v>
      </c>
      <c r="P120" s="161" t="s">
        <v>100</v>
      </c>
      <c r="Q120" s="161" t="s">
        <v>100</v>
      </c>
      <c r="R120" s="160">
        <v>0</v>
      </c>
      <c r="S120" s="84" t="str">
        <f t="shared" si="2"/>
        <v/>
      </c>
      <c r="T120" s="193" t="str">
        <f t="shared" si="3"/>
        <v/>
      </c>
      <c r="U120"/>
      <c r="V120"/>
      <c r="W120" s="160"/>
      <c r="X120" s="174" t="s">
        <v>6</v>
      </c>
      <c r="Y120">
        <v>7486</v>
      </c>
      <c r="Z120" s="160" t="s">
        <v>55</v>
      </c>
      <c r="AC120" s="160"/>
      <c r="AF120" s="160"/>
      <c r="AI120" s="160"/>
    </row>
    <row r="121" spans="2:35">
      <c r="B121" s="164">
        <v>20241012</v>
      </c>
      <c r="C121" t="s">
        <v>36</v>
      </c>
      <c r="D121" s="160">
        <v>330</v>
      </c>
      <c r="E121">
        <v>7010</v>
      </c>
      <c r="F121"/>
      <c r="G121" s="160"/>
      <c r="H121">
        <v>6993</v>
      </c>
      <c r="I121"/>
      <c r="J121" s="160"/>
      <c r="K121" s="160">
        <v>4361</v>
      </c>
      <c r="L121" s="160">
        <v>221</v>
      </c>
      <c r="M121" s="160">
        <v>4157</v>
      </c>
      <c r="N121" s="160" t="s">
        <v>45</v>
      </c>
      <c r="O121" s="160" t="s">
        <v>42</v>
      </c>
      <c r="P121" s="161" t="s">
        <v>100</v>
      </c>
      <c r="Q121" s="161" t="s">
        <v>100</v>
      </c>
      <c r="R121" s="160">
        <v>8093</v>
      </c>
      <c r="S121" s="84" t="str">
        <f t="shared" si="2"/>
        <v/>
      </c>
      <c r="T121" s="193" t="str">
        <f t="shared" si="3"/>
        <v/>
      </c>
      <c r="U121"/>
      <c r="V121"/>
      <c r="W121" s="160"/>
      <c r="X121" s="174" t="s">
        <v>6</v>
      </c>
      <c r="Y121">
        <v>6803</v>
      </c>
      <c r="Z121" s="160" t="s">
        <v>50</v>
      </c>
      <c r="AC121" s="160"/>
      <c r="AF121" s="160"/>
      <c r="AI121" s="160"/>
    </row>
    <row r="122" spans="2:35">
      <c r="B122" s="164">
        <v>20241012</v>
      </c>
      <c r="C122" t="s">
        <v>36</v>
      </c>
      <c r="D122" s="160">
        <v>430</v>
      </c>
      <c r="E122">
        <v>7055</v>
      </c>
      <c r="F122"/>
      <c r="G122" s="160"/>
      <c r="H122">
        <v>7034</v>
      </c>
      <c r="I122"/>
      <c r="J122" s="160"/>
      <c r="K122" s="160">
        <v>4361</v>
      </c>
      <c r="L122" s="160">
        <v>266</v>
      </c>
      <c r="M122" s="160">
        <v>4116</v>
      </c>
      <c r="N122" s="160" t="s">
        <v>45</v>
      </c>
      <c r="O122" s="160" t="s">
        <v>42</v>
      </c>
      <c r="P122" s="161" t="s">
        <v>100</v>
      </c>
      <c r="Q122" s="161" t="s">
        <v>100</v>
      </c>
      <c r="R122" s="160">
        <v>7966</v>
      </c>
      <c r="S122" s="84" t="str">
        <f t="shared" si="2"/>
        <v/>
      </c>
      <c r="T122" s="193" t="str">
        <f t="shared" si="3"/>
        <v/>
      </c>
      <c r="U122"/>
      <c r="V122"/>
      <c r="W122" s="160"/>
      <c r="X122" s="174" t="s">
        <v>6</v>
      </c>
      <c r="Y122">
        <v>6844</v>
      </c>
      <c r="Z122" s="160" t="s">
        <v>50</v>
      </c>
      <c r="AC122" s="160"/>
      <c r="AF122" s="160"/>
      <c r="AI122" s="160"/>
    </row>
    <row r="123" spans="2:35">
      <c r="B123" s="164">
        <v>20241012</v>
      </c>
      <c r="C123" t="s">
        <v>36</v>
      </c>
      <c r="D123" s="160">
        <v>530</v>
      </c>
      <c r="E123">
        <v>7010</v>
      </c>
      <c r="F123"/>
      <c r="G123" s="160"/>
      <c r="H123">
        <v>6993</v>
      </c>
      <c r="I123"/>
      <c r="J123" s="160"/>
      <c r="K123" s="160">
        <v>4361</v>
      </c>
      <c r="L123" s="160">
        <v>221</v>
      </c>
      <c r="M123" s="160">
        <v>4157</v>
      </c>
      <c r="N123" s="160" t="s">
        <v>45</v>
      </c>
      <c r="O123" s="160" t="s">
        <v>42</v>
      </c>
      <c r="P123" s="161" t="s">
        <v>100</v>
      </c>
      <c r="Q123" s="161" t="s">
        <v>100</v>
      </c>
      <c r="R123" s="160">
        <v>8093</v>
      </c>
      <c r="S123" s="84" t="str">
        <f t="shared" si="2"/>
        <v/>
      </c>
      <c r="T123" s="193" t="str">
        <f t="shared" si="3"/>
        <v/>
      </c>
      <c r="U123"/>
      <c r="V123"/>
      <c r="W123" s="160"/>
      <c r="X123" s="174" t="s">
        <v>6</v>
      </c>
      <c r="Y123">
        <v>6803</v>
      </c>
      <c r="Z123" s="160" t="s">
        <v>50</v>
      </c>
      <c r="AC123" s="160"/>
      <c r="AF123" s="160"/>
      <c r="AI123" s="160"/>
    </row>
    <row r="124" spans="2:35">
      <c r="B124" s="164">
        <v>20241012</v>
      </c>
      <c r="C124" t="s">
        <v>36</v>
      </c>
      <c r="D124" s="160">
        <v>630</v>
      </c>
      <c r="E124">
        <v>7073</v>
      </c>
      <c r="F124"/>
      <c r="G124" s="160"/>
      <c r="H124">
        <v>7049</v>
      </c>
      <c r="I124"/>
      <c r="J124" s="160"/>
      <c r="K124" s="160">
        <v>4361</v>
      </c>
      <c r="L124" s="160">
        <v>284</v>
      </c>
      <c r="M124" s="160">
        <v>4101</v>
      </c>
      <c r="N124" s="160" t="s">
        <v>45</v>
      </c>
      <c r="O124" s="160" t="s">
        <v>42</v>
      </c>
      <c r="P124" s="161" t="s">
        <v>100</v>
      </c>
      <c r="Q124" s="161" t="s">
        <v>100</v>
      </c>
      <c r="R124" s="160">
        <v>7918</v>
      </c>
      <c r="S124" s="84" t="str">
        <f t="shared" si="2"/>
        <v/>
      </c>
      <c r="T124" s="193" t="str">
        <f t="shared" si="3"/>
        <v/>
      </c>
      <c r="U124"/>
      <c r="V124"/>
      <c r="W124" s="160"/>
      <c r="X124" s="174" t="s">
        <v>6</v>
      </c>
      <c r="Y124">
        <v>6861</v>
      </c>
      <c r="Z124" s="160" t="s">
        <v>50</v>
      </c>
      <c r="AC124" s="160"/>
      <c r="AF124" s="160"/>
      <c r="AI124" s="160"/>
    </row>
    <row r="125" spans="2:35">
      <c r="B125" s="164">
        <v>20241012</v>
      </c>
      <c r="C125" t="s">
        <v>36</v>
      </c>
      <c r="D125" s="160">
        <v>730</v>
      </c>
      <c r="E125">
        <v>5776</v>
      </c>
      <c r="F125"/>
      <c r="G125" s="160"/>
      <c r="H125">
        <v>5762</v>
      </c>
      <c r="I125"/>
      <c r="J125" s="160"/>
      <c r="K125" s="160">
        <v>4299</v>
      </c>
      <c r="L125" s="160">
        <v>196</v>
      </c>
      <c r="M125" s="160">
        <v>4117</v>
      </c>
      <c r="N125" s="160" t="s">
        <v>45</v>
      </c>
      <c r="O125" s="160" t="s">
        <v>42</v>
      </c>
      <c r="P125" s="161" t="s">
        <v>100</v>
      </c>
      <c r="Q125" s="161" t="s">
        <v>100</v>
      </c>
      <c r="R125" s="160">
        <v>8038</v>
      </c>
      <c r="S125" s="84" t="str">
        <f t="shared" si="2"/>
        <v/>
      </c>
      <c r="T125" s="193" t="str">
        <f t="shared" si="3"/>
        <v/>
      </c>
      <c r="U125"/>
      <c r="V125"/>
      <c r="W125" s="160"/>
      <c r="X125" s="174" t="s">
        <v>6</v>
      </c>
      <c r="Y125">
        <v>5572</v>
      </c>
      <c r="Z125" s="160" t="s">
        <v>50</v>
      </c>
      <c r="AC125" s="160"/>
      <c r="AF125" s="160"/>
      <c r="AI125" s="160"/>
    </row>
    <row r="126" spans="2:35">
      <c r="B126" s="164">
        <v>20241012</v>
      </c>
      <c r="C126" t="s">
        <v>36</v>
      </c>
      <c r="D126" s="160">
        <v>830</v>
      </c>
      <c r="E126">
        <v>5809</v>
      </c>
      <c r="F126"/>
      <c r="G126" s="160"/>
      <c r="H126">
        <v>5793</v>
      </c>
      <c r="I126"/>
      <c r="J126" s="160"/>
      <c r="K126" s="160">
        <v>4299</v>
      </c>
      <c r="L126" s="160">
        <v>229</v>
      </c>
      <c r="M126" s="160">
        <v>4086</v>
      </c>
      <c r="N126" s="160" t="s">
        <v>45</v>
      </c>
      <c r="O126" s="160" t="s">
        <v>42</v>
      </c>
      <c r="P126" s="161" t="s">
        <v>100</v>
      </c>
      <c r="Q126" s="161" t="s">
        <v>100</v>
      </c>
      <c r="R126" s="160">
        <v>7943</v>
      </c>
      <c r="S126" s="84" t="str">
        <f t="shared" si="2"/>
        <v/>
      </c>
      <c r="T126" s="193" t="str">
        <f t="shared" si="3"/>
        <v/>
      </c>
      <c r="U126"/>
      <c r="V126"/>
      <c r="W126" s="160"/>
      <c r="X126" s="174" t="s">
        <v>6</v>
      </c>
      <c r="Y126">
        <v>5603</v>
      </c>
      <c r="Z126" s="160" t="s">
        <v>50</v>
      </c>
      <c r="AC126" s="160"/>
      <c r="AF126" s="160"/>
      <c r="AI126" s="160"/>
    </row>
    <row r="127" spans="2:35">
      <c r="B127" s="164">
        <v>20241012</v>
      </c>
      <c r="C127" t="s">
        <v>36</v>
      </c>
      <c r="D127" s="160">
        <v>1230</v>
      </c>
      <c r="E127">
        <v>6964</v>
      </c>
      <c r="F127"/>
      <c r="G127" s="160"/>
      <c r="H127">
        <v>6700</v>
      </c>
      <c r="I127"/>
      <c r="J127" s="160"/>
      <c r="K127" s="160">
        <v>3555</v>
      </c>
      <c r="L127" s="160">
        <v>389</v>
      </c>
      <c r="M127" s="160">
        <v>3430</v>
      </c>
      <c r="N127" s="160" t="s">
        <v>45</v>
      </c>
      <c r="O127" s="160" t="s">
        <v>51</v>
      </c>
      <c r="P127" s="161" t="s">
        <v>100</v>
      </c>
      <c r="Q127" s="161" t="s">
        <v>100</v>
      </c>
      <c r="R127" s="160">
        <v>6471</v>
      </c>
      <c r="S127" s="84" t="str">
        <f t="shared" si="2"/>
        <v>Smoothing ramp</v>
      </c>
      <c r="T127" s="193" t="str">
        <f t="shared" si="3"/>
        <v>Smoothing ramp</v>
      </c>
      <c r="U127"/>
      <c r="V127"/>
      <c r="W127" s="160"/>
      <c r="Y127"/>
      <c r="Z127" s="160"/>
      <c r="AC127" s="160"/>
      <c r="AF127" s="160"/>
      <c r="AI127" s="160"/>
    </row>
    <row r="128" spans="2:35">
      <c r="B128" s="164">
        <v>20241012</v>
      </c>
      <c r="C128" t="s">
        <v>36</v>
      </c>
      <c r="D128" s="160">
        <v>2130</v>
      </c>
      <c r="E128">
        <v>7003</v>
      </c>
      <c r="F128"/>
      <c r="G128" s="160"/>
      <c r="H128">
        <v>6971</v>
      </c>
      <c r="I128"/>
      <c r="J128" s="160"/>
      <c r="K128" s="160">
        <v>-4074</v>
      </c>
      <c r="L128" s="160">
        <v>-4074</v>
      </c>
      <c r="M128" s="160">
        <v>-4042</v>
      </c>
      <c r="N128" s="160" t="s">
        <v>37</v>
      </c>
      <c r="O128" s="160" t="s">
        <v>42</v>
      </c>
      <c r="P128" s="161" t="s">
        <v>100</v>
      </c>
      <c r="Q128" s="161" t="s">
        <v>100</v>
      </c>
      <c r="R128" s="160">
        <v>0</v>
      </c>
      <c r="S128" s="84" t="str">
        <f t="shared" si="2"/>
        <v/>
      </c>
      <c r="T128" s="193" t="str">
        <f t="shared" si="3"/>
        <v/>
      </c>
      <c r="U128"/>
      <c r="V128"/>
      <c r="W128" s="160"/>
      <c r="X128" s="174" t="s">
        <v>6</v>
      </c>
      <c r="Y128">
        <v>6781</v>
      </c>
      <c r="Z128" s="160" t="s">
        <v>55</v>
      </c>
      <c r="AC128" s="160"/>
      <c r="AF128" s="160"/>
      <c r="AI128" s="160"/>
    </row>
    <row r="129" spans="2:35">
      <c r="B129" s="164">
        <v>20241012</v>
      </c>
      <c r="C129" t="s">
        <v>36</v>
      </c>
      <c r="D129" s="160">
        <v>2230</v>
      </c>
      <c r="E129">
        <v>7003</v>
      </c>
      <c r="F129"/>
      <c r="G129" s="160"/>
      <c r="H129">
        <v>6971</v>
      </c>
      <c r="I129"/>
      <c r="J129" s="160"/>
      <c r="K129" s="160">
        <v>-4074</v>
      </c>
      <c r="L129" s="160">
        <v>-4074</v>
      </c>
      <c r="M129" s="160">
        <v>-4042</v>
      </c>
      <c r="N129" s="160" t="s">
        <v>37</v>
      </c>
      <c r="O129" s="160" t="s">
        <v>42</v>
      </c>
      <c r="P129" s="161" t="s">
        <v>100</v>
      </c>
      <c r="Q129" s="161" t="s">
        <v>100</v>
      </c>
      <c r="R129" s="160">
        <v>0</v>
      </c>
      <c r="S129" s="84" t="str">
        <f t="shared" si="2"/>
        <v/>
      </c>
      <c r="T129" s="193" t="str">
        <f t="shared" si="3"/>
        <v/>
      </c>
      <c r="U129"/>
      <c r="V129"/>
      <c r="W129" s="160"/>
      <c r="X129" s="174" t="s">
        <v>6</v>
      </c>
      <c r="Y129">
        <v>6781</v>
      </c>
      <c r="Z129" s="160" t="s">
        <v>55</v>
      </c>
      <c r="AC129" s="160"/>
      <c r="AF129" s="160"/>
      <c r="AI129" s="160"/>
    </row>
    <row r="130" spans="2:35">
      <c r="B130" s="164">
        <v>20241012</v>
      </c>
      <c r="C130" t="s">
        <v>36</v>
      </c>
      <c r="D130" s="160">
        <v>2330</v>
      </c>
      <c r="E130">
        <v>6393</v>
      </c>
      <c r="F130"/>
      <c r="G130" s="160"/>
      <c r="H130">
        <v>6361</v>
      </c>
      <c r="I130"/>
      <c r="J130" s="160"/>
      <c r="K130" s="160">
        <v>-3475</v>
      </c>
      <c r="L130" s="160">
        <v>-3475</v>
      </c>
      <c r="M130" s="160">
        <v>-3443</v>
      </c>
      <c r="N130" s="160" t="s">
        <v>37</v>
      </c>
      <c r="O130" s="160" t="s">
        <v>42</v>
      </c>
      <c r="P130" s="161" t="s">
        <v>100</v>
      </c>
      <c r="Q130" s="161" t="s">
        <v>100</v>
      </c>
      <c r="R130" s="160">
        <v>0</v>
      </c>
      <c r="S130" s="84" t="str">
        <f t="shared" si="2"/>
        <v/>
      </c>
      <c r="T130" s="193" t="str">
        <f t="shared" si="3"/>
        <v/>
      </c>
      <c r="U130"/>
      <c r="V130"/>
      <c r="W130" s="160"/>
      <c r="X130" s="174" t="s">
        <v>6</v>
      </c>
      <c r="Y130">
        <v>6171</v>
      </c>
      <c r="Z130" s="160" t="s">
        <v>55</v>
      </c>
      <c r="AC130" s="160"/>
      <c r="AF130" s="160"/>
      <c r="AI130" s="160"/>
    </row>
    <row r="131" spans="2:35">
      <c r="B131" s="164">
        <v>20241014</v>
      </c>
      <c r="C131" t="s">
        <v>36</v>
      </c>
      <c r="D131" s="160">
        <v>630</v>
      </c>
      <c r="E131">
        <v>8079</v>
      </c>
      <c r="F131"/>
      <c r="G131" s="160"/>
      <c r="H131">
        <v>7961</v>
      </c>
      <c r="I131"/>
      <c r="J131" s="160"/>
      <c r="K131" s="160">
        <v>-4795</v>
      </c>
      <c r="L131" s="160">
        <v>-4795</v>
      </c>
      <c r="M131" s="160">
        <v>-4677</v>
      </c>
      <c r="N131" s="160" t="s">
        <v>37</v>
      </c>
      <c r="O131" s="160" t="s">
        <v>51</v>
      </c>
      <c r="P131" s="161" t="s">
        <v>100</v>
      </c>
      <c r="Q131" s="161" t="s">
        <v>100</v>
      </c>
      <c r="R131" s="160">
        <v>0</v>
      </c>
      <c r="S131" s="84" t="str">
        <f t="shared" si="2"/>
        <v>Smoothing ramp</v>
      </c>
      <c r="T131" s="193" t="str">
        <f t="shared" si="3"/>
        <v>Smoothing ramp</v>
      </c>
      <c r="U131"/>
      <c r="V131"/>
      <c r="W131" s="160"/>
      <c r="Y131"/>
      <c r="Z131" s="160"/>
      <c r="AC131" s="160"/>
      <c r="AF131" s="160"/>
      <c r="AI131" s="160"/>
    </row>
    <row r="132" spans="2:35">
      <c r="B132" s="164">
        <v>20241015</v>
      </c>
      <c r="C132" t="s">
        <v>36</v>
      </c>
      <c r="D132" s="160">
        <v>30</v>
      </c>
      <c r="E132">
        <v>7385</v>
      </c>
      <c r="F132"/>
      <c r="G132" s="160"/>
      <c r="H132">
        <v>6990</v>
      </c>
      <c r="I132"/>
      <c r="J132" s="160"/>
      <c r="K132" s="160">
        <v>-1823</v>
      </c>
      <c r="L132" s="160">
        <v>-1823</v>
      </c>
      <c r="M132" s="160">
        <v>-1428</v>
      </c>
      <c r="N132" s="160" t="s">
        <v>37</v>
      </c>
      <c r="O132" s="160" t="s">
        <v>42</v>
      </c>
      <c r="P132" s="161" t="s">
        <v>100</v>
      </c>
      <c r="Q132" s="161" t="s">
        <v>100</v>
      </c>
      <c r="R132" s="160">
        <v>0</v>
      </c>
      <c r="S132" s="84" t="str">
        <f t="shared" si="2"/>
        <v/>
      </c>
      <c r="T132" s="193" t="str">
        <f t="shared" si="3"/>
        <v/>
      </c>
      <c r="U132" t="s">
        <v>5</v>
      </c>
      <c r="V132">
        <v>225</v>
      </c>
      <c r="W132" s="160" t="s">
        <v>54</v>
      </c>
      <c r="Y132"/>
      <c r="Z132" s="160"/>
      <c r="AC132" s="160"/>
      <c r="AF132" s="160"/>
      <c r="AI132" s="160"/>
    </row>
    <row r="133" spans="2:35">
      <c r="B133" s="164">
        <v>20241015</v>
      </c>
      <c r="C133" t="s">
        <v>36</v>
      </c>
      <c r="D133" s="160">
        <v>130</v>
      </c>
      <c r="E133">
        <v>7385</v>
      </c>
      <c r="F133"/>
      <c r="G133" s="160"/>
      <c r="H133">
        <v>6990</v>
      </c>
      <c r="I133"/>
      <c r="J133" s="160"/>
      <c r="K133" s="160">
        <v>-1823</v>
      </c>
      <c r="L133" s="160">
        <v>-1823</v>
      </c>
      <c r="M133" s="160">
        <v>-1428</v>
      </c>
      <c r="N133" s="160" t="s">
        <v>37</v>
      </c>
      <c r="O133" s="160" t="s">
        <v>42</v>
      </c>
      <c r="P133" s="161" t="s">
        <v>100</v>
      </c>
      <c r="Q133" s="161" t="s">
        <v>100</v>
      </c>
      <c r="R133" s="160">
        <v>0</v>
      </c>
      <c r="S133" s="84" t="str">
        <f t="shared" si="2"/>
        <v/>
      </c>
      <c r="T133" s="193" t="str">
        <f t="shared" si="3"/>
        <v/>
      </c>
      <c r="U133" t="s">
        <v>5</v>
      </c>
      <c r="V133">
        <v>225</v>
      </c>
      <c r="W133" s="160" t="s">
        <v>54</v>
      </c>
      <c r="Y133"/>
      <c r="Z133" s="160"/>
      <c r="AC133" s="160"/>
      <c r="AF133" s="160"/>
      <c r="AI133" s="160"/>
    </row>
    <row r="134" spans="2:35">
      <c r="B134" s="164">
        <v>20241015</v>
      </c>
      <c r="C134" t="s">
        <v>36</v>
      </c>
      <c r="D134" s="160">
        <v>230</v>
      </c>
      <c r="E134">
        <v>7385</v>
      </c>
      <c r="F134"/>
      <c r="G134" s="160"/>
      <c r="H134">
        <v>6990</v>
      </c>
      <c r="I134"/>
      <c r="J134" s="160"/>
      <c r="K134" s="160">
        <v>-1823</v>
      </c>
      <c r="L134" s="160">
        <v>-1823</v>
      </c>
      <c r="M134" s="160">
        <v>-1428</v>
      </c>
      <c r="N134" s="160" t="s">
        <v>37</v>
      </c>
      <c r="O134" s="160" t="s">
        <v>42</v>
      </c>
      <c r="P134" s="161" t="s">
        <v>100</v>
      </c>
      <c r="Q134" s="161" t="s">
        <v>100</v>
      </c>
      <c r="R134" s="160">
        <v>0</v>
      </c>
      <c r="S134" s="84" t="str">
        <f t="shared" si="2"/>
        <v/>
      </c>
      <c r="T134" s="193" t="str">
        <f t="shared" si="3"/>
        <v/>
      </c>
      <c r="U134" t="s">
        <v>5</v>
      </c>
      <c r="V134">
        <v>225</v>
      </c>
      <c r="W134" s="160" t="s">
        <v>54</v>
      </c>
      <c r="Y134"/>
      <c r="Z134" s="160"/>
      <c r="AC134" s="160"/>
      <c r="AF134" s="160"/>
      <c r="AI134" s="160"/>
    </row>
    <row r="135" spans="2:35">
      <c r="B135" s="164">
        <v>20241015</v>
      </c>
      <c r="C135" t="s">
        <v>36</v>
      </c>
      <c r="D135" s="160">
        <v>330</v>
      </c>
      <c r="E135">
        <v>7385</v>
      </c>
      <c r="F135"/>
      <c r="G135" s="160"/>
      <c r="H135">
        <v>6958</v>
      </c>
      <c r="I135"/>
      <c r="J135" s="160"/>
      <c r="K135" s="160">
        <v>-1001</v>
      </c>
      <c r="L135" s="160">
        <v>-1001</v>
      </c>
      <c r="M135" s="160">
        <v>-574</v>
      </c>
      <c r="N135" s="160" t="s">
        <v>37</v>
      </c>
      <c r="O135" s="160" t="s">
        <v>38</v>
      </c>
      <c r="P135" s="161" t="s">
        <v>100</v>
      </c>
      <c r="Q135" s="161" t="s">
        <v>100</v>
      </c>
      <c r="R135" s="160">
        <v>0</v>
      </c>
      <c r="S135" s="84" t="str">
        <f t="shared" si="2"/>
        <v/>
      </c>
      <c r="T135" s="193" t="str">
        <f t="shared" si="3"/>
        <v/>
      </c>
      <c r="U135" t="s">
        <v>5</v>
      </c>
      <c r="V135">
        <v>225</v>
      </c>
      <c r="W135" s="160" t="s">
        <v>54</v>
      </c>
      <c r="Y135"/>
      <c r="Z135" s="160"/>
      <c r="AC135" s="160"/>
      <c r="AF135" s="160"/>
      <c r="AI135" s="160"/>
    </row>
    <row r="136" spans="2:35">
      <c r="B136" s="164">
        <v>20241015</v>
      </c>
      <c r="C136" t="s">
        <v>36</v>
      </c>
      <c r="D136" s="160">
        <v>430</v>
      </c>
      <c r="E136">
        <v>7385</v>
      </c>
      <c r="F136"/>
      <c r="G136" s="160"/>
      <c r="H136">
        <v>5458</v>
      </c>
      <c r="I136"/>
      <c r="J136" s="160"/>
      <c r="K136" s="160">
        <v>-1001</v>
      </c>
      <c r="L136" s="160">
        <v>-1001</v>
      </c>
      <c r="M136" s="160">
        <v>926</v>
      </c>
      <c r="N136" s="160" t="s">
        <v>37</v>
      </c>
      <c r="O136" s="160" t="s">
        <v>38</v>
      </c>
      <c r="P136" s="161" t="s">
        <v>100</v>
      </c>
      <c r="Q136" s="161" t="s">
        <v>100</v>
      </c>
      <c r="R136" s="160">
        <v>2853</v>
      </c>
      <c r="S136" s="84" t="str">
        <f t="shared" si="2"/>
        <v/>
      </c>
      <c r="T136" s="193" t="str">
        <f t="shared" si="3"/>
        <v/>
      </c>
      <c r="U136" t="s">
        <v>5</v>
      </c>
      <c r="V136">
        <v>225</v>
      </c>
      <c r="W136" s="160" t="s">
        <v>54</v>
      </c>
      <c r="Y136"/>
      <c r="Z136" s="160"/>
      <c r="AC136" s="160"/>
      <c r="AF136" s="160"/>
      <c r="AI136" s="160"/>
    </row>
    <row r="137" spans="2:35">
      <c r="B137" s="164">
        <v>20241015</v>
      </c>
      <c r="C137" t="s">
        <v>36</v>
      </c>
      <c r="D137" s="160">
        <v>530</v>
      </c>
      <c r="E137">
        <v>7385</v>
      </c>
      <c r="F137"/>
      <c r="G137" s="160"/>
      <c r="H137">
        <v>3958</v>
      </c>
      <c r="I137"/>
      <c r="J137" s="160"/>
      <c r="K137" s="160">
        <v>-1001</v>
      </c>
      <c r="L137" s="160">
        <v>-1001</v>
      </c>
      <c r="M137" s="160">
        <v>2426</v>
      </c>
      <c r="N137" s="160" t="s">
        <v>37</v>
      </c>
      <c r="O137" s="160" t="s">
        <v>38</v>
      </c>
      <c r="P137" s="161" t="s">
        <v>100</v>
      </c>
      <c r="Q137" s="161" t="s">
        <v>100</v>
      </c>
      <c r="R137" s="160">
        <v>5853</v>
      </c>
      <c r="S137" s="84" t="str">
        <f t="shared" ref="S137:S200" si="4">IF(O137="Smoothing ramp","Smoothing ramp","")</f>
        <v/>
      </c>
      <c r="T137" s="193" t="str">
        <f t="shared" ref="T137:T200" si="5">IF(O137="Smoothing ramp","Smoothing ramp","")</f>
        <v/>
      </c>
      <c r="U137" t="s">
        <v>5</v>
      </c>
      <c r="V137">
        <v>225</v>
      </c>
      <c r="W137" s="160" t="s">
        <v>54</v>
      </c>
      <c r="Y137"/>
      <c r="Z137" s="160"/>
      <c r="AC137" s="160"/>
      <c r="AF137" s="160"/>
      <c r="AI137" s="160"/>
    </row>
    <row r="138" spans="2:35">
      <c r="B138" s="164">
        <v>20241015</v>
      </c>
      <c r="C138" t="s">
        <v>36</v>
      </c>
      <c r="D138" s="160">
        <v>630</v>
      </c>
      <c r="E138">
        <v>7385</v>
      </c>
      <c r="F138"/>
      <c r="G138" s="160"/>
      <c r="H138">
        <v>2458</v>
      </c>
      <c r="I138"/>
      <c r="J138" s="160"/>
      <c r="K138" s="160">
        <v>-1001</v>
      </c>
      <c r="L138" s="160">
        <v>-1001</v>
      </c>
      <c r="M138" s="160">
        <v>3926</v>
      </c>
      <c r="N138" s="160" t="s">
        <v>37</v>
      </c>
      <c r="O138" s="160" t="s">
        <v>38</v>
      </c>
      <c r="P138" s="161" t="s">
        <v>100</v>
      </c>
      <c r="Q138" s="161" t="s">
        <v>100</v>
      </c>
      <c r="R138" s="160">
        <v>8853</v>
      </c>
      <c r="S138" s="84" t="str">
        <f t="shared" si="4"/>
        <v/>
      </c>
      <c r="T138" s="193" t="str">
        <f t="shared" si="5"/>
        <v/>
      </c>
      <c r="U138" t="s">
        <v>5</v>
      </c>
      <c r="V138">
        <v>225</v>
      </c>
      <c r="W138" s="160" t="s">
        <v>54</v>
      </c>
      <c r="Y138"/>
      <c r="Z138" s="160"/>
      <c r="AC138" s="160"/>
      <c r="AF138" s="160"/>
      <c r="AI138" s="160"/>
    </row>
    <row r="139" spans="2:35">
      <c r="B139" s="164">
        <v>20241015</v>
      </c>
      <c r="C139" t="s">
        <v>36</v>
      </c>
      <c r="D139" s="160">
        <v>730</v>
      </c>
      <c r="E139"/>
      <c r="F139">
        <v>6517</v>
      </c>
      <c r="G139" s="160">
        <v>804</v>
      </c>
      <c r="H139"/>
      <c r="I139">
        <v>430</v>
      </c>
      <c r="J139" s="160">
        <v>804</v>
      </c>
      <c r="K139" s="160">
        <v>-3576</v>
      </c>
      <c r="L139" s="160">
        <v>-3576</v>
      </c>
      <c r="M139" s="160">
        <v>0</v>
      </c>
      <c r="N139" s="160" t="s">
        <v>37</v>
      </c>
      <c r="O139" s="160" t="s">
        <v>42</v>
      </c>
      <c r="P139" s="161">
        <v>6087</v>
      </c>
      <c r="Q139" s="161">
        <v>0</v>
      </c>
      <c r="R139" s="160">
        <v>3576</v>
      </c>
      <c r="S139" s="84" t="str">
        <f t="shared" si="4"/>
        <v/>
      </c>
      <c r="T139" s="193" t="str">
        <f t="shared" si="5"/>
        <v/>
      </c>
      <c r="U139" t="s">
        <v>5</v>
      </c>
      <c r="V139">
        <v>240</v>
      </c>
      <c r="W139" s="160"/>
      <c r="Y139"/>
      <c r="Z139" s="160"/>
      <c r="AC139" s="160"/>
      <c r="AF139" s="160"/>
      <c r="AI139" s="160"/>
    </row>
    <row r="140" spans="2:35">
      <c r="B140" s="164">
        <v>20241015</v>
      </c>
      <c r="C140" t="s">
        <v>36</v>
      </c>
      <c r="D140" s="160">
        <v>830</v>
      </c>
      <c r="E140"/>
      <c r="F140">
        <v>6517</v>
      </c>
      <c r="G140" s="160">
        <v>804</v>
      </c>
      <c r="H140"/>
      <c r="I140">
        <v>430</v>
      </c>
      <c r="J140" s="160">
        <v>804</v>
      </c>
      <c r="K140" s="160">
        <v>-3576</v>
      </c>
      <c r="L140" s="160">
        <v>-3576</v>
      </c>
      <c r="M140" s="160">
        <v>0</v>
      </c>
      <c r="N140" s="160" t="s">
        <v>37</v>
      </c>
      <c r="O140" s="160" t="s">
        <v>42</v>
      </c>
      <c r="P140" s="161">
        <v>6087</v>
      </c>
      <c r="Q140" s="161">
        <v>0</v>
      </c>
      <c r="R140" s="160">
        <v>3576</v>
      </c>
      <c r="S140" s="84" t="str">
        <f t="shared" si="4"/>
        <v/>
      </c>
      <c r="T140" s="193" t="str">
        <f t="shared" si="5"/>
        <v/>
      </c>
      <c r="U140" t="s">
        <v>5</v>
      </c>
      <c r="V140">
        <v>240</v>
      </c>
      <c r="W140" s="160"/>
      <c r="Y140"/>
      <c r="Z140" s="160"/>
      <c r="AC140" s="160"/>
      <c r="AF140" s="160"/>
      <c r="AI140" s="160"/>
    </row>
    <row r="141" spans="2:35">
      <c r="B141" s="164">
        <v>20241015</v>
      </c>
      <c r="C141" t="s">
        <v>36</v>
      </c>
      <c r="D141" s="160">
        <v>930</v>
      </c>
      <c r="E141">
        <v>6727</v>
      </c>
      <c r="F141"/>
      <c r="G141" s="160"/>
      <c r="H141">
        <v>2458</v>
      </c>
      <c r="I141"/>
      <c r="J141" s="160"/>
      <c r="K141" s="160">
        <v>-5237</v>
      </c>
      <c r="L141" s="160">
        <v>-5237</v>
      </c>
      <c r="M141" s="160">
        <v>-967</v>
      </c>
      <c r="N141" s="160" t="s">
        <v>37</v>
      </c>
      <c r="O141" s="160" t="s">
        <v>38</v>
      </c>
      <c r="P141" s="161" t="s">
        <v>100</v>
      </c>
      <c r="Q141" s="161" t="s">
        <v>100</v>
      </c>
      <c r="R141" s="160">
        <v>0</v>
      </c>
      <c r="S141" s="84" t="str">
        <f t="shared" si="4"/>
        <v/>
      </c>
      <c r="T141" s="193" t="str">
        <f t="shared" si="5"/>
        <v/>
      </c>
      <c r="U141" t="s">
        <v>5</v>
      </c>
      <c r="V141">
        <v>210</v>
      </c>
      <c r="W141" s="160"/>
      <c r="Y141"/>
      <c r="Z141" s="160"/>
      <c r="AC141" s="160"/>
      <c r="AF141" s="160"/>
      <c r="AI141" s="160"/>
    </row>
    <row r="142" spans="2:35">
      <c r="B142" s="164">
        <v>20241015</v>
      </c>
      <c r="C142" t="s">
        <v>36</v>
      </c>
      <c r="D142" s="160">
        <v>1030</v>
      </c>
      <c r="E142">
        <v>6727</v>
      </c>
      <c r="F142"/>
      <c r="G142" s="160"/>
      <c r="H142">
        <v>3958</v>
      </c>
      <c r="I142"/>
      <c r="J142" s="160"/>
      <c r="K142" s="160">
        <v>-5237</v>
      </c>
      <c r="L142" s="160">
        <v>-5237</v>
      </c>
      <c r="M142" s="160">
        <v>-2467</v>
      </c>
      <c r="N142" s="160" t="s">
        <v>37</v>
      </c>
      <c r="O142" s="160" t="s">
        <v>38</v>
      </c>
      <c r="P142" s="161" t="s">
        <v>100</v>
      </c>
      <c r="Q142" s="161" t="s">
        <v>100</v>
      </c>
      <c r="R142" s="160">
        <v>0</v>
      </c>
      <c r="S142" s="84" t="str">
        <f t="shared" si="4"/>
        <v/>
      </c>
      <c r="T142" s="193" t="str">
        <f t="shared" si="5"/>
        <v/>
      </c>
      <c r="U142" t="s">
        <v>5</v>
      </c>
      <c r="V142">
        <v>210</v>
      </c>
      <c r="W142" s="160"/>
      <c r="Y142"/>
      <c r="Z142" s="160"/>
      <c r="AC142" s="160"/>
      <c r="AF142" s="160"/>
      <c r="AI142" s="160"/>
    </row>
    <row r="143" spans="2:35">
      <c r="B143" s="164">
        <v>20241015</v>
      </c>
      <c r="C143" t="s">
        <v>36</v>
      </c>
      <c r="D143" s="160">
        <v>1130</v>
      </c>
      <c r="E143">
        <v>6727</v>
      </c>
      <c r="F143"/>
      <c r="G143" s="160"/>
      <c r="H143">
        <v>5458</v>
      </c>
      <c r="I143"/>
      <c r="J143" s="160"/>
      <c r="K143" s="160">
        <v>-5237</v>
      </c>
      <c r="L143" s="160">
        <v>-5237</v>
      </c>
      <c r="M143" s="160">
        <v>-3966</v>
      </c>
      <c r="N143" s="160" t="s">
        <v>37</v>
      </c>
      <c r="O143" s="160" t="s">
        <v>38</v>
      </c>
      <c r="P143" s="161" t="s">
        <v>100</v>
      </c>
      <c r="Q143" s="161" t="s">
        <v>100</v>
      </c>
      <c r="R143" s="160">
        <v>0</v>
      </c>
      <c r="S143" s="84" t="str">
        <f t="shared" si="4"/>
        <v/>
      </c>
      <c r="T143" s="193" t="str">
        <f t="shared" si="5"/>
        <v/>
      </c>
      <c r="U143" t="s">
        <v>5</v>
      </c>
      <c r="V143">
        <v>210</v>
      </c>
      <c r="W143" s="160"/>
      <c r="Y143"/>
      <c r="Z143" s="160"/>
      <c r="AC143" s="160"/>
      <c r="AF143" s="160"/>
      <c r="AI143" s="160"/>
    </row>
    <row r="144" spans="2:35">
      <c r="B144" s="164">
        <v>20241015</v>
      </c>
      <c r="C144" t="s">
        <v>36</v>
      </c>
      <c r="D144" s="160">
        <v>1230</v>
      </c>
      <c r="E144">
        <v>5687</v>
      </c>
      <c r="F144"/>
      <c r="G144" s="160"/>
      <c r="H144">
        <v>5665</v>
      </c>
      <c r="I144"/>
      <c r="J144" s="160"/>
      <c r="K144" s="160">
        <v>6913</v>
      </c>
      <c r="L144" s="160">
        <v>257</v>
      </c>
      <c r="M144" s="160">
        <v>6678</v>
      </c>
      <c r="N144" s="160" t="s">
        <v>45</v>
      </c>
      <c r="O144" s="160" t="s">
        <v>42</v>
      </c>
      <c r="P144" s="161" t="s">
        <v>100</v>
      </c>
      <c r="Q144" s="161" t="s">
        <v>100</v>
      </c>
      <c r="R144" s="160">
        <v>13099</v>
      </c>
      <c r="S144" s="84" t="str">
        <f t="shared" si="4"/>
        <v/>
      </c>
      <c r="T144" s="193" t="str">
        <f t="shared" si="5"/>
        <v/>
      </c>
      <c r="U144" t="s">
        <v>5</v>
      </c>
      <c r="V144">
        <v>175</v>
      </c>
      <c r="W144" s="160"/>
      <c r="Y144"/>
      <c r="Z144" s="160"/>
      <c r="AC144" s="160"/>
      <c r="AF144" s="160"/>
      <c r="AI144" s="160"/>
    </row>
    <row r="145" spans="2:35">
      <c r="B145" s="164">
        <v>20241015</v>
      </c>
      <c r="C145" t="s">
        <v>36</v>
      </c>
      <c r="D145" s="160">
        <v>1330</v>
      </c>
      <c r="E145">
        <v>5687</v>
      </c>
      <c r="F145"/>
      <c r="G145" s="160"/>
      <c r="H145">
        <v>5665</v>
      </c>
      <c r="I145"/>
      <c r="J145" s="160"/>
      <c r="K145" s="160">
        <v>6913</v>
      </c>
      <c r="L145" s="160">
        <v>257</v>
      </c>
      <c r="M145" s="160">
        <v>6678</v>
      </c>
      <c r="N145" s="160" t="s">
        <v>45</v>
      </c>
      <c r="O145" s="160" t="s">
        <v>42</v>
      </c>
      <c r="P145" s="161" t="s">
        <v>100</v>
      </c>
      <c r="Q145" s="161" t="s">
        <v>100</v>
      </c>
      <c r="R145" s="160">
        <v>13099</v>
      </c>
      <c r="S145" s="84" t="str">
        <f t="shared" si="4"/>
        <v/>
      </c>
      <c r="T145" s="193" t="str">
        <f t="shared" si="5"/>
        <v/>
      </c>
      <c r="U145" t="s">
        <v>5</v>
      </c>
      <c r="V145">
        <v>175</v>
      </c>
      <c r="W145" s="160"/>
      <c r="Y145"/>
      <c r="Z145" s="160"/>
      <c r="AC145" s="160"/>
      <c r="AF145" s="160"/>
      <c r="AI145" s="160"/>
    </row>
    <row r="146" spans="2:35">
      <c r="B146" s="164">
        <v>20241015</v>
      </c>
      <c r="C146" t="s">
        <v>36</v>
      </c>
      <c r="D146" s="160">
        <v>1430</v>
      </c>
      <c r="E146">
        <v>5687</v>
      </c>
      <c r="F146"/>
      <c r="G146" s="160"/>
      <c r="H146">
        <v>5665</v>
      </c>
      <c r="I146"/>
      <c r="J146" s="160"/>
      <c r="K146" s="160">
        <v>6913</v>
      </c>
      <c r="L146" s="160">
        <v>257</v>
      </c>
      <c r="M146" s="160">
        <v>6678</v>
      </c>
      <c r="N146" s="160" t="s">
        <v>45</v>
      </c>
      <c r="O146" s="160" t="s">
        <v>42</v>
      </c>
      <c r="P146" s="161" t="s">
        <v>100</v>
      </c>
      <c r="Q146" s="161" t="s">
        <v>100</v>
      </c>
      <c r="R146" s="160">
        <v>13099</v>
      </c>
      <c r="S146" s="84" t="str">
        <f t="shared" si="4"/>
        <v/>
      </c>
      <c r="T146" s="193" t="str">
        <f t="shared" si="5"/>
        <v/>
      </c>
      <c r="U146" t="s">
        <v>5</v>
      </c>
      <c r="V146">
        <v>175</v>
      </c>
      <c r="W146" s="160"/>
      <c r="Y146"/>
      <c r="Z146" s="160"/>
      <c r="AC146" s="160"/>
      <c r="AF146" s="160"/>
      <c r="AI146" s="160"/>
    </row>
    <row r="147" spans="2:35">
      <c r="B147" s="164">
        <v>20241015</v>
      </c>
      <c r="C147" t="s">
        <v>36</v>
      </c>
      <c r="D147" s="160">
        <v>1530</v>
      </c>
      <c r="E147">
        <v>7357</v>
      </c>
      <c r="F147"/>
      <c r="G147" s="160"/>
      <c r="H147">
        <v>5322</v>
      </c>
      <c r="I147"/>
      <c r="J147" s="160"/>
      <c r="K147" s="160">
        <v>-4867</v>
      </c>
      <c r="L147" s="160">
        <v>-4867</v>
      </c>
      <c r="M147" s="160">
        <v>-2834</v>
      </c>
      <c r="N147" s="160" t="s">
        <v>37</v>
      </c>
      <c r="O147" s="160" t="s">
        <v>38</v>
      </c>
      <c r="P147" s="161" t="s">
        <v>100</v>
      </c>
      <c r="Q147" s="161" t="s">
        <v>100</v>
      </c>
      <c r="R147" s="160">
        <v>0</v>
      </c>
      <c r="S147" s="84" t="str">
        <f t="shared" si="4"/>
        <v/>
      </c>
      <c r="T147" s="193" t="str">
        <f t="shared" si="5"/>
        <v/>
      </c>
      <c r="U147" t="s">
        <v>5</v>
      </c>
      <c r="V147">
        <v>226</v>
      </c>
      <c r="W147" s="160"/>
      <c r="Y147"/>
      <c r="Z147" s="160"/>
      <c r="AC147" s="160"/>
      <c r="AF147" s="160"/>
      <c r="AI147" s="160"/>
    </row>
    <row r="148" spans="2:35">
      <c r="B148" s="164">
        <v>20241015</v>
      </c>
      <c r="C148" t="s">
        <v>36</v>
      </c>
      <c r="D148" s="160">
        <v>1630</v>
      </c>
      <c r="E148">
        <v>7357</v>
      </c>
      <c r="F148"/>
      <c r="G148" s="160"/>
      <c r="H148">
        <v>3822</v>
      </c>
      <c r="I148"/>
      <c r="J148" s="160"/>
      <c r="K148" s="160">
        <v>-4867</v>
      </c>
      <c r="L148" s="160">
        <v>-4867</v>
      </c>
      <c r="M148" s="160">
        <v>-1333</v>
      </c>
      <c r="N148" s="160" t="s">
        <v>37</v>
      </c>
      <c r="O148" s="160" t="s">
        <v>38</v>
      </c>
      <c r="P148" s="161" t="s">
        <v>100</v>
      </c>
      <c r="Q148" s="161" t="s">
        <v>100</v>
      </c>
      <c r="R148" s="160">
        <v>0</v>
      </c>
      <c r="S148" s="84" t="str">
        <f t="shared" si="4"/>
        <v/>
      </c>
      <c r="T148" s="193" t="str">
        <f t="shared" si="5"/>
        <v/>
      </c>
      <c r="U148" t="s">
        <v>5</v>
      </c>
      <c r="V148">
        <v>232</v>
      </c>
      <c r="W148" s="160"/>
      <c r="Y148"/>
      <c r="Z148" s="160"/>
      <c r="AC148" s="160"/>
      <c r="AF148" s="160"/>
      <c r="AI148" s="160"/>
    </row>
    <row r="149" spans="2:35">
      <c r="B149" s="164">
        <v>20241015</v>
      </c>
      <c r="C149" t="s">
        <v>36</v>
      </c>
      <c r="D149" s="160">
        <v>1730</v>
      </c>
      <c r="E149">
        <v>7357</v>
      </c>
      <c r="F149"/>
      <c r="G149" s="160"/>
      <c r="H149">
        <v>2322</v>
      </c>
      <c r="I149"/>
      <c r="J149" s="160"/>
      <c r="K149" s="160">
        <v>-4867</v>
      </c>
      <c r="L149" s="160">
        <v>-4867</v>
      </c>
      <c r="M149" s="160">
        <v>167</v>
      </c>
      <c r="N149" s="160" t="s">
        <v>37</v>
      </c>
      <c r="O149" s="160" t="s">
        <v>38</v>
      </c>
      <c r="P149" s="161" t="s">
        <v>100</v>
      </c>
      <c r="Q149" s="161" t="s">
        <v>100</v>
      </c>
      <c r="R149" s="160">
        <v>5201</v>
      </c>
      <c r="S149" s="84" t="str">
        <f t="shared" si="4"/>
        <v/>
      </c>
      <c r="T149" s="193" t="str">
        <f t="shared" si="5"/>
        <v/>
      </c>
      <c r="U149" t="s">
        <v>5</v>
      </c>
      <c r="V149">
        <v>232</v>
      </c>
      <c r="W149" s="160"/>
      <c r="Y149"/>
      <c r="Z149" s="160"/>
      <c r="AC149" s="160"/>
      <c r="AF149" s="160"/>
      <c r="AI149" s="160"/>
    </row>
    <row r="150" spans="2:35">
      <c r="B150" s="164">
        <v>20241015</v>
      </c>
      <c r="C150" t="s">
        <v>36</v>
      </c>
      <c r="D150" s="160">
        <v>1830</v>
      </c>
      <c r="E150"/>
      <c r="F150">
        <v>6205</v>
      </c>
      <c r="G150" s="160">
        <v>685</v>
      </c>
      <c r="H150"/>
      <c r="I150">
        <v>447</v>
      </c>
      <c r="J150" s="160">
        <v>685</v>
      </c>
      <c r="K150" s="160">
        <v>-4410</v>
      </c>
      <c r="L150" s="160">
        <v>-4410</v>
      </c>
      <c r="M150" s="160">
        <v>0</v>
      </c>
      <c r="N150" s="160" t="s">
        <v>37</v>
      </c>
      <c r="O150" s="160" t="s">
        <v>42</v>
      </c>
      <c r="P150" s="161">
        <v>5758</v>
      </c>
      <c r="Q150" s="161">
        <v>0</v>
      </c>
      <c r="R150" s="160">
        <v>4410</v>
      </c>
      <c r="S150" s="84" t="str">
        <f t="shared" si="4"/>
        <v/>
      </c>
      <c r="T150" s="193" t="str">
        <f t="shared" si="5"/>
        <v/>
      </c>
      <c r="U150" t="s">
        <v>5</v>
      </c>
      <c r="V150">
        <v>240</v>
      </c>
      <c r="W150" s="160"/>
      <c r="Y150"/>
      <c r="Z150" s="160"/>
      <c r="AC150" s="160"/>
      <c r="AF150" s="160"/>
      <c r="AI150" s="160"/>
    </row>
    <row r="151" spans="2:35">
      <c r="B151" s="164">
        <v>20241015</v>
      </c>
      <c r="C151" t="s">
        <v>36</v>
      </c>
      <c r="D151" s="160">
        <v>1930</v>
      </c>
      <c r="E151"/>
      <c r="F151">
        <v>6205</v>
      </c>
      <c r="G151" s="160">
        <v>685</v>
      </c>
      <c r="H151"/>
      <c r="I151">
        <v>447</v>
      </c>
      <c r="J151" s="160">
        <v>685</v>
      </c>
      <c r="K151" s="160">
        <v>-4410</v>
      </c>
      <c r="L151" s="160">
        <v>-4410</v>
      </c>
      <c r="M151" s="160">
        <v>0</v>
      </c>
      <c r="N151" s="160" t="s">
        <v>37</v>
      </c>
      <c r="O151" s="160" t="s">
        <v>42</v>
      </c>
      <c r="P151" s="161">
        <v>5758</v>
      </c>
      <c r="Q151" s="161">
        <v>0</v>
      </c>
      <c r="R151" s="160">
        <v>4410</v>
      </c>
      <c r="S151" s="84" t="str">
        <f t="shared" si="4"/>
        <v/>
      </c>
      <c r="T151" s="193" t="str">
        <f t="shared" si="5"/>
        <v/>
      </c>
      <c r="U151" t="s">
        <v>5</v>
      </c>
      <c r="V151">
        <v>240</v>
      </c>
      <c r="W151" s="160"/>
      <c r="Y151"/>
      <c r="Z151" s="160"/>
      <c r="AC151" s="160"/>
      <c r="AF151" s="160"/>
      <c r="AI151" s="160"/>
    </row>
    <row r="152" spans="2:35">
      <c r="B152" s="164">
        <v>20241015</v>
      </c>
      <c r="C152" t="s">
        <v>36</v>
      </c>
      <c r="D152" s="160">
        <v>2030</v>
      </c>
      <c r="E152"/>
      <c r="F152">
        <v>6205</v>
      </c>
      <c r="G152" s="160">
        <v>685</v>
      </c>
      <c r="H152"/>
      <c r="I152">
        <v>447</v>
      </c>
      <c r="J152" s="160">
        <v>685</v>
      </c>
      <c r="K152" s="160">
        <v>-4410</v>
      </c>
      <c r="L152" s="160">
        <v>-4410</v>
      </c>
      <c r="M152" s="160">
        <v>0</v>
      </c>
      <c r="N152" s="160" t="s">
        <v>37</v>
      </c>
      <c r="O152" s="160" t="s">
        <v>42</v>
      </c>
      <c r="P152" s="161">
        <v>5758</v>
      </c>
      <c r="Q152" s="161">
        <v>0</v>
      </c>
      <c r="R152" s="160">
        <v>4410</v>
      </c>
      <c r="S152" s="84" t="str">
        <f t="shared" si="4"/>
        <v/>
      </c>
      <c r="T152" s="193" t="str">
        <f t="shared" si="5"/>
        <v/>
      </c>
      <c r="U152" t="s">
        <v>5</v>
      </c>
      <c r="V152">
        <v>240</v>
      </c>
      <c r="W152" s="160"/>
      <c r="Y152"/>
      <c r="Z152" s="160"/>
      <c r="AC152" s="160"/>
      <c r="AF152" s="160"/>
      <c r="AI152" s="160"/>
    </row>
    <row r="153" spans="2:35">
      <c r="B153" s="164">
        <v>20241015</v>
      </c>
      <c r="C153" t="s">
        <v>36</v>
      </c>
      <c r="D153" s="160">
        <v>2130</v>
      </c>
      <c r="E153">
        <v>7496</v>
      </c>
      <c r="F153"/>
      <c r="G153" s="160"/>
      <c r="H153">
        <v>2322</v>
      </c>
      <c r="I153"/>
      <c r="J153" s="160"/>
      <c r="K153" s="160">
        <v>-2882</v>
      </c>
      <c r="L153" s="160">
        <v>-2882</v>
      </c>
      <c r="M153" s="160">
        <v>2291</v>
      </c>
      <c r="N153" s="160" t="s">
        <v>37</v>
      </c>
      <c r="O153" s="160" t="s">
        <v>38</v>
      </c>
      <c r="P153" s="161" t="s">
        <v>100</v>
      </c>
      <c r="Q153" s="161" t="s">
        <v>100</v>
      </c>
      <c r="R153" s="160">
        <v>7464</v>
      </c>
      <c r="S153" s="84" t="str">
        <f t="shared" si="4"/>
        <v/>
      </c>
      <c r="T153" s="193" t="str">
        <f t="shared" si="5"/>
        <v/>
      </c>
      <c r="U153" t="s">
        <v>5</v>
      </c>
      <c r="V153">
        <v>236</v>
      </c>
      <c r="W153" s="160"/>
      <c r="Y153"/>
      <c r="Z153" s="160"/>
      <c r="AC153" s="160"/>
      <c r="AF153" s="160"/>
      <c r="AI153" s="160"/>
    </row>
    <row r="154" spans="2:35">
      <c r="B154" s="164">
        <v>20241015</v>
      </c>
      <c r="C154" t="s">
        <v>36</v>
      </c>
      <c r="D154" s="160">
        <v>2230</v>
      </c>
      <c r="E154">
        <v>7496</v>
      </c>
      <c r="F154"/>
      <c r="G154" s="160"/>
      <c r="H154">
        <v>3822</v>
      </c>
      <c r="I154"/>
      <c r="J154" s="160"/>
      <c r="K154" s="160">
        <v>-2882</v>
      </c>
      <c r="L154" s="160">
        <v>-2882</v>
      </c>
      <c r="M154" s="160">
        <v>791</v>
      </c>
      <c r="N154" s="160" t="s">
        <v>37</v>
      </c>
      <c r="O154" s="160" t="s">
        <v>38</v>
      </c>
      <c r="P154" s="161" t="s">
        <v>100</v>
      </c>
      <c r="Q154" s="161" t="s">
        <v>100</v>
      </c>
      <c r="R154" s="160">
        <v>4464</v>
      </c>
      <c r="S154" s="84" t="str">
        <f t="shared" si="4"/>
        <v/>
      </c>
      <c r="T154" s="193" t="str">
        <f t="shared" si="5"/>
        <v/>
      </c>
      <c r="U154" t="s">
        <v>5</v>
      </c>
      <c r="V154">
        <v>236</v>
      </c>
      <c r="W154" s="160"/>
      <c r="Y154"/>
      <c r="Z154" s="160"/>
      <c r="AC154" s="160"/>
      <c r="AF154" s="160"/>
      <c r="AI154" s="160"/>
    </row>
    <row r="155" spans="2:35">
      <c r="B155" s="164">
        <v>20241015</v>
      </c>
      <c r="C155" t="s">
        <v>36</v>
      </c>
      <c r="D155" s="160">
        <v>2330</v>
      </c>
      <c r="E155">
        <v>6886</v>
      </c>
      <c r="F155"/>
      <c r="G155" s="160"/>
      <c r="H155">
        <v>5322</v>
      </c>
      <c r="I155"/>
      <c r="J155" s="160"/>
      <c r="K155" s="160">
        <v>-2278</v>
      </c>
      <c r="L155" s="160">
        <v>-2278</v>
      </c>
      <c r="M155" s="160">
        <v>-715</v>
      </c>
      <c r="N155" s="160" t="s">
        <v>37</v>
      </c>
      <c r="O155" s="160" t="s">
        <v>38</v>
      </c>
      <c r="P155" s="161" t="s">
        <v>100</v>
      </c>
      <c r="Q155" s="161" t="s">
        <v>100</v>
      </c>
      <c r="R155" s="160">
        <v>0</v>
      </c>
      <c r="S155" s="84" t="str">
        <f t="shared" si="4"/>
        <v/>
      </c>
      <c r="T155" s="193" t="str">
        <f t="shared" si="5"/>
        <v/>
      </c>
      <c r="U155" t="s">
        <v>5</v>
      </c>
      <c r="V155">
        <v>221</v>
      </c>
      <c r="W155" s="160"/>
      <c r="Y155"/>
      <c r="Z155" s="160"/>
      <c r="AC155" s="160"/>
      <c r="AF155" s="160"/>
      <c r="AI155" s="160"/>
    </row>
    <row r="156" spans="2:35">
      <c r="B156" s="164">
        <v>20241016</v>
      </c>
      <c r="C156" t="s">
        <v>36</v>
      </c>
      <c r="D156" s="160">
        <v>30</v>
      </c>
      <c r="E156">
        <v>6604</v>
      </c>
      <c r="F156"/>
      <c r="G156" s="160"/>
      <c r="H156">
        <v>6404</v>
      </c>
      <c r="I156"/>
      <c r="J156" s="160"/>
      <c r="K156" s="160">
        <v>-3139</v>
      </c>
      <c r="L156" s="160">
        <v>-3139</v>
      </c>
      <c r="M156" s="160">
        <v>-2939</v>
      </c>
      <c r="N156" s="160" t="s">
        <v>37</v>
      </c>
      <c r="O156" s="160" t="s">
        <v>42</v>
      </c>
      <c r="P156" s="161" t="s">
        <v>100</v>
      </c>
      <c r="Q156" s="161" t="s">
        <v>100</v>
      </c>
      <c r="R156" s="160">
        <v>0</v>
      </c>
      <c r="S156" s="84" t="str">
        <f t="shared" si="4"/>
        <v/>
      </c>
      <c r="T156" s="193" t="str">
        <f t="shared" si="5"/>
        <v/>
      </c>
      <c r="U156"/>
      <c r="V156"/>
      <c r="W156" s="160" t="s">
        <v>39</v>
      </c>
      <c r="X156" s="174" t="s">
        <v>6</v>
      </c>
      <c r="Y156">
        <v>6214</v>
      </c>
      <c r="Z156" s="160" t="s">
        <v>55</v>
      </c>
      <c r="AC156" s="160"/>
      <c r="AF156" s="160"/>
      <c r="AI156" s="160"/>
    </row>
    <row r="157" spans="2:35">
      <c r="B157" s="164">
        <v>20241016</v>
      </c>
      <c r="C157" t="s">
        <v>36</v>
      </c>
      <c r="D157" s="160">
        <v>130</v>
      </c>
      <c r="E157">
        <v>6604</v>
      </c>
      <c r="F157"/>
      <c r="G157" s="160"/>
      <c r="H157">
        <v>6404</v>
      </c>
      <c r="I157"/>
      <c r="J157" s="160"/>
      <c r="K157" s="160">
        <v>-3139</v>
      </c>
      <c r="L157" s="160">
        <v>-3139</v>
      </c>
      <c r="M157" s="160">
        <v>-2939</v>
      </c>
      <c r="N157" s="160" t="s">
        <v>37</v>
      </c>
      <c r="O157" s="160" t="s">
        <v>42</v>
      </c>
      <c r="P157" s="161" t="s">
        <v>100</v>
      </c>
      <c r="Q157" s="161" t="s">
        <v>100</v>
      </c>
      <c r="R157" s="160">
        <v>0</v>
      </c>
      <c r="S157" s="84" t="str">
        <f t="shared" si="4"/>
        <v/>
      </c>
      <c r="T157" s="193" t="str">
        <f t="shared" si="5"/>
        <v/>
      </c>
      <c r="U157"/>
      <c r="V157"/>
      <c r="W157" s="160"/>
      <c r="X157" s="174" t="s">
        <v>6</v>
      </c>
      <c r="Y157">
        <v>6214</v>
      </c>
      <c r="Z157" s="160" t="s">
        <v>55</v>
      </c>
      <c r="AC157" s="160"/>
      <c r="AF157" s="160"/>
      <c r="AI157" s="160"/>
    </row>
    <row r="158" spans="2:35">
      <c r="B158" s="164">
        <v>20241016</v>
      </c>
      <c r="C158" t="s">
        <v>36</v>
      </c>
      <c r="D158" s="160">
        <v>230</v>
      </c>
      <c r="E158">
        <v>6604</v>
      </c>
      <c r="F158"/>
      <c r="G158" s="160"/>
      <c r="H158">
        <v>6404</v>
      </c>
      <c r="I158"/>
      <c r="J158" s="160"/>
      <c r="K158" s="160">
        <v>-3139</v>
      </c>
      <c r="L158" s="160">
        <v>-3139</v>
      </c>
      <c r="M158" s="160">
        <v>-2939</v>
      </c>
      <c r="N158" s="160" t="s">
        <v>37</v>
      </c>
      <c r="O158" s="160" t="s">
        <v>42</v>
      </c>
      <c r="P158" s="161" t="s">
        <v>100</v>
      </c>
      <c r="Q158" s="161" t="s">
        <v>100</v>
      </c>
      <c r="R158" s="160">
        <v>0</v>
      </c>
      <c r="S158" s="84" t="str">
        <f t="shared" si="4"/>
        <v/>
      </c>
      <c r="T158" s="193" t="str">
        <f t="shared" si="5"/>
        <v/>
      </c>
      <c r="U158"/>
      <c r="V158"/>
      <c r="W158" s="160"/>
      <c r="X158" s="174" t="s">
        <v>6</v>
      </c>
      <c r="Y158">
        <v>6214</v>
      </c>
      <c r="Z158" s="160" t="s">
        <v>55</v>
      </c>
      <c r="AC158" s="160"/>
      <c r="AF158" s="160"/>
      <c r="AI158" s="160"/>
    </row>
    <row r="159" spans="2:35">
      <c r="B159" s="164">
        <v>20241016</v>
      </c>
      <c r="C159" t="s">
        <v>36</v>
      </c>
      <c r="D159" s="160">
        <v>330</v>
      </c>
      <c r="E159">
        <v>6787</v>
      </c>
      <c r="F159"/>
      <c r="G159" s="160"/>
      <c r="H159">
        <v>6640</v>
      </c>
      <c r="I159"/>
      <c r="J159" s="160"/>
      <c r="K159" s="160">
        <v>-3534</v>
      </c>
      <c r="L159" s="160">
        <v>-3534</v>
      </c>
      <c r="M159" s="160">
        <v>-3387</v>
      </c>
      <c r="N159" s="160" t="s">
        <v>37</v>
      </c>
      <c r="O159" s="160" t="s">
        <v>42</v>
      </c>
      <c r="P159" s="161" t="s">
        <v>100</v>
      </c>
      <c r="Q159" s="161" t="s">
        <v>100</v>
      </c>
      <c r="R159" s="160">
        <v>0</v>
      </c>
      <c r="S159" s="84" t="str">
        <f t="shared" si="4"/>
        <v/>
      </c>
      <c r="T159" s="193" t="str">
        <f t="shared" si="5"/>
        <v/>
      </c>
      <c r="U159"/>
      <c r="V159"/>
      <c r="W159" s="160"/>
      <c r="X159" s="174" t="s">
        <v>6</v>
      </c>
      <c r="Y159">
        <v>6450</v>
      </c>
      <c r="Z159" s="160" t="s">
        <v>55</v>
      </c>
      <c r="AC159" s="160"/>
      <c r="AF159" s="160"/>
      <c r="AI159" s="160"/>
    </row>
    <row r="160" spans="2:35">
      <c r="B160" s="164">
        <v>20241016</v>
      </c>
      <c r="C160" t="s">
        <v>36</v>
      </c>
      <c r="D160" s="160">
        <v>430</v>
      </c>
      <c r="E160">
        <v>6787</v>
      </c>
      <c r="F160"/>
      <c r="G160" s="160"/>
      <c r="H160">
        <v>6640</v>
      </c>
      <c r="I160"/>
      <c r="J160" s="160"/>
      <c r="K160" s="160">
        <v>-3534</v>
      </c>
      <c r="L160" s="160">
        <v>-3534</v>
      </c>
      <c r="M160" s="160">
        <v>-3387</v>
      </c>
      <c r="N160" s="160" t="s">
        <v>37</v>
      </c>
      <c r="O160" s="160" t="s">
        <v>42</v>
      </c>
      <c r="P160" s="161" t="s">
        <v>100</v>
      </c>
      <c r="Q160" s="161" t="s">
        <v>100</v>
      </c>
      <c r="R160" s="160">
        <v>0</v>
      </c>
      <c r="S160" s="84" t="str">
        <f t="shared" si="4"/>
        <v/>
      </c>
      <c r="T160" s="193" t="str">
        <f t="shared" si="5"/>
        <v/>
      </c>
      <c r="U160"/>
      <c r="V160"/>
      <c r="W160" s="160"/>
      <c r="X160" s="174" t="s">
        <v>6</v>
      </c>
      <c r="Y160">
        <v>6450</v>
      </c>
      <c r="Z160" s="160" t="s">
        <v>55</v>
      </c>
      <c r="AC160" s="160"/>
      <c r="AF160" s="160"/>
      <c r="AI160" s="160"/>
    </row>
    <row r="161" spans="2:35">
      <c r="B161" s="164">
        <v>20241016</v>
      </c>
      <c r="C161" t="s">
        <v>36</v>
      </c>
      <c r="D161" s="160">
        <v>530</v>
      </c>
      <c r="E161">
        <v>6787</v>
      </c>
      <c r="F161"/>
      <c r="G161" s="160"/>
      <c r="H161">
        <v>6640</v>
      </c>
      <c r="I161"/>
      <c r="J161" s="160"/>
      <c r="K161" s="160">
        <v>-3534</v>
      </c>
      <c r="L161" s="160">
        <v>-3534</v>
      </c>
      <c r="M161" s="160">
        <v>-3387</v>
      </c>
      <c r="N161" s="160" t="s">
        <v>37</v>
      </c>
      <c r="O161" s="160" t="s">
        <v>42</v>
      </c>
      <c r="P161" s="161" t="s">
        <v>100</v>
      </c>
      <c r="Q161" s="161" t="s">
        <v>100</v>
      </c>
      <c r="R161" s="160">
        <v>0</v>
      </c>
      <c r="S161" s="84" t="str">
        <f t="shared" si="4"/>
        <v/>
      </c>
      <c r="T161" s="193" t="str">
        <f t="shared" si="5"/>
        <v/>
      </c>
      <c r="U161"/>
      <c r="V161"/>
      <c r="W161" s="160"/>
      <c r="X161" s="174" t="s">
        <v>6</v>
      </c>
      <c r="Y161">
        <v>6450</v>
      </c>
      <c r="Z161" s="160" t="s">
        <v>55</v>
      </c>
      <c r="AC161" s="160"/>
      <c r="AF161" s="160"/>
      <c r="AI161" s="160"/>
    </row>
    <row r="162" spans="2:35">
      <c r="B162" s="164">
        <v>20241016</v>
      </c>
      <c r="C162" t="s">
        <v>36</v>
      </c>
      <c r="D162" s="160">
        <v>630</v>
      </c>
      <c r="E162">
        <v>6787</v>
      </c>
      <c r="F162"/>
      <c r="G162" s="160"/>
      <c r="H162">
        <v>6640</v>
      </c>
      <c r="I162"/>
      <c r="J162" s="160"/>
      <c r="K162" s="160">
        <v>-3534</v>
      </c>
      <c r="L162" s="160">
        <v>-3534</v>
      </c>
      <c r="M162" s="160">
        <v>-3387</v>
      </c>
      <c r="N162" s="160" t="s">
        <v>37</v>
      </c>
      <c r="O162" s="160" t="s">
        <v>42</v>
      </c>
      <c r="P162" s="161" t="s">
        <v>100</v>
      </c>
      <c r="Q162" s="161" t="s">
        <v>100</v>
      </c>
      <c r="R162" s="160">
        <v>0</v>
      </c>
      <c r="S162" s="84" t="str">
        <f t="shared" si="4"/>
        <v/>
      </c>
      <c r="T162" s="193" t="str">
        <f t="shared" si="5"/>
        <v/>
      </c>
      <c r="U162"/>
      <c r="V162"/>
      <c r="W162" s="160"/>
      <c r="X162" s="174" t="s">
        <v>6</v>
      </c>
      <c r="Y162">
        <v>6450</v>
      </c>
      <c r="Z162" s="160" t="s">
        <v>55</v>
      </c>
      <c r="AC162" s="160"/>
      <c r="AF162" s="160"/>
      <c r="AI162" s="160"/>
    </row>
    <row r="163" spans="2:35">
      <c r="B163" s="164">
        <v>20241017</v>
      </c>
      <c r="C163" t="s">
        <v>36</v>
      </c>
      <c r="D163" s="160">
        <v>830</v>
      </c>
      <c r="E163">
        <v>5130</v>
      </c>
      <c r="F163"/>
      <c r="G163" s="160"/>
      <c r="H163">
        <v>3822</v>
      </c>
      <c r="I163"/>
      <c r="J163" s="160"/>
      <c r="K163" s="160">
        <v>-1507</v>
      </c>
      <c r="L163" s="160">
        <v>-1507</v>
      </c>
      <c r="M163" s="160">
        <v>-199</v>
      </c>
      <c r="N163" s="160" t="s">
        <v>40</v>
      </c>
      <c r="O163" s="160" t="s">
        <v>42</v>
      </c>
      <c r="P163" s="161" t="s">
        <v>100</v>
      </c>
      <c r="Q163" s="161" t="s">
        <v>100</v>
      </c>
      <c r="R163" s="160">
        <v>0</v>
      </c>
      <c r="S163" s="84" t="str">
        <f t="shared" si="4"/>
        <v/>
      </c>
      <c r="T163" s="193" t="str">
        <f t="shared" si="5"/>
        <v/>
      </c>
      <c r="U163"/>
      <c r="V163"/>
      <c r="W163" s="160"/>
      <c r="Y163"/>
      <c r="Z163" s="160"/>
      <c r="AC163" s="160"/>
      <c r="AD163" t="s">
        <v>8</v>
      </c>
      <c r="AE163">
        <v>3632</v>
      </c>
      <c r="AF163" s="160" t="s">
        <v>56</v>
      </c>
      <c r="AI163" s="160"/>
    </row>
    <row r="164" spans="2:35">
      <c r="B164" s="164">
        <v>20241017</v>
      </c>
      <c r="C164" t="s">
        <v>36</v>
      </c>
      <c r="D164" s="160">
        <v>930</v>
      </c>
      <c r="E164">
        <v>7300</v>
      </c>
      <c r="F164"/>
      <c r="G164" s="160"/>
      <c r="H164">
        <v>5300</v>
      </c>
      <c r="I164"/>
      <c r="J164" s="160"/>
      <c r="K164" s="160">
        <v>0</v>
      </c>
      <c r="L164" s="160">
        <v>0</v>
      </c>
      <c r="M164" s="160">
        <v>0</v>
      </c>
      <c r="N164" s="160" t="s">
        <v>44</v>
      </c>
      <c r="O164" s="160" t="s">
        <v>42</v>
      </c>
      <c r="P164" s="161" t="s">
        <v>100</v>
      </c>
      <c r="Q164" s="161" t="s">
        <v>100</v>
      </c>
      <c r="R164" s="160">
        <v>0</v>
      </c>
      <c r="S164" s="84" t="str">
        <f t="shared" si="4"/>
        <v/>
      </c>
      <c r="T164" s="193" t="str">
        <f t="shared" si="5"/>
        <v/>
      </c>
      <c r="U164"/>
      <c r="V164"/>
      <c r="W164" s="160"/>
      <c r="Y164"/>
      <c r="Z164" s="160"/>
      <c r="AC164" s="160"/>
      <c r="AD164" t="s">
        <v>8</v>
      </c>
      <c r="AE164">
        <v>5110</v>
      </c>
      <c r="AF164" s="160" t="s">
        <v>56</v>
      </c>
      <c r="AI164" s="160"/>
    </row>
    <row r="165" spans="2:35">
      <c r="B165" s="164">
        <v>20241017</v>
      </c>
      <c r="C165" t="s">
        <v>36</v>
      </c>
      <c r="D165" s="160">
        <v>1030</v>
      </c>
      <c r="E165">
        <v>7300</v>
      </c>
      <c r="F165"/>
      <c r="G165" s="160"/>
      <c r="H165">
        <v>5300</v>
      </c>
      <c r="I165"/>
      <c r="J165" s="160"/>
      <c r="K165" s="160">
        <v>0</v>
      </c>
      <c r="L165" s="160">
        <v>0</v>
      </c>
      <c r="M165" s="160">
        <v>0</v>
      </c>
      <c r="N165" s="160" t="s">
        <v>44</v>
      </c>
      <c r="O165" s="160" t="s">
        <v>42</v>
      </c>
      <c r="P165" s="161" t="s">
        <v>100</v>
      </c>
      <c r="Q165" s="161" t="s">
        <v>100</v>
      </c>
      <c r="R165" s="160">
        <v>0</v>
      </c>
      <c r="S165" s="84" t="str">
        <f t="shared" si="4"/>
        <v/>
      </c>
      <c r="T165" s="193" t="str">
        <f t="shared" si="5"/>
        <v/>
      </c>
      <c r="U165"/>
      <c r="V165"/>
      <c r="W165" s="160"/>
      <c r="Y165"/>
      <c r="Z165" s="160"/>
      <c r="AC165" s="160"/>
      <c r="AD165" t="s">
        <v>8</v>
      </c>
      <c r="AE165">
        <v>5110</v>
      </c>
      <c r="AF165" s="160" t="s">
        <v>56</v>
      </c>
      <c r="AI165" s="160"/>
    </row>
    <row r="166" spans="2:35">
      <c r="B166" s="164">
        <v>20241017</v>
      </c>
      <c r="C166" t="s">
        <v>36</v>
      </c>
      <c r="D166" s="160">
        <v>1130</v>
      </c>
      <c r="E166">
        <v>7300</v>
      </c>
      <c r="F166"/>
      <c r="G166" s="160"/>
      <c r="H166">
        <v>5300</v>
      </c>
      <c r="I166"/>
      <c r="J166" s="160"/>
      <c r="K166" s="160">
        <v>0</v>
      </c>
      <c r="L166" s="160">
        <v>0</v>
      </c>
      <c r="M166" s="160">
        <v>0</v>
      </c>
      <c r="N166" s="160" t="s">
        <v>44</v>
      </c>
      <c r="O166" s="160" t="s">
        <v>42</v>
      </c>
      <c r="P166" s="161" t="s">
        <v>100</v>
      </c>
      <c r="Q166" s="161" t="s">
        <v>100</v>
      </c>
      <c r="R166" s="160">
        <v>0</v>
      </c>
      <c r="S166" s="84" t="str">
        <f t="shared" si="4"/>
        <v/>
      </c>
      <c r="T166" s="193" t="str">
        <f t="shared" si="5"/>
        <v/>
      </c>
      <c r="U166"/>
      <c r="V166"/>
      <c r="W166" s="160"/>
      <c r="Y166"/>
      <c r="Z166" s="160"/>
      <c r="AC166" s="160"/>
      <c r="AD166" t="s">
        <v>8</v>
      </c>
      <c r="AE166">
        <v>5110</v>
      </c>
      <c r="AF166" s="160" t="s">
        <v>56</v>
      </c>
      <c r="AI166" s="160"/>
    </row>
    <row r="167" spans="2:35">
      <c r="B167" s="164">
        <v>20241017</v>
      </c>
      <c r="C167" t="s">
        <v>36</v>
      </c>
      <c r="D167" s="160">
        <v>1230</v>
      </c>
      <c r="E167">
        <v>7300</v>
      </c>
      <c r="F167"/>
      <c r="G167" s="160"/>
      <c r="H167">
        <v>5300</v>
      </c>
      <c r="I167"/>
      <c r="J167" s="160"/>
      <c r="K167" s="160">
        <v>0</v>
      </c>
      <c r="L167" s="160">
        <v>0</v>
      </c>
      <c r="M167" s="160">
        <v>0</v>
      </c>
      <c r="N167" s="160" t="s">
        <v>44</v>
      </c>
      <c r="O167" s="160" t="s">
        <v>42</v>
      </c>
      <c r="P167" s="161" t="s">
        <v>100</v>
      </c>
      <c r="Q167" s="161" t="s">
        <v>100</v>
      </c>
      <c r="R167" s="160">
        <v>0</v>
      </c>
      <c r="S167" s="84" t="str">
        <f t="shared" si="4"/>
        <v/>
      </c>
      <c r="T167" s="193" t="str">
        <f t="shared" si="5"/>
        <v/>
      </c>
      <c r="U167"/>
      <c r="V167"/>
      <c r="W167" s="160"/>
      <c r="Y167"/>
      <c r="Z167" s="160"/>
      <c r="AC167" s="160"/>
      <c r="AD167" t="s">
        <v>8</v>
      </c>
      <c r="AE167">
        <v>5110</v>
      </c>
      <c r="AF167" s="160" t="s">
        <v>56</v>
      </c>
      <c r="AI167" s="160"/>
    </row>
    <row r="168" spans="2:35">
      <c r="B168" s="164">
        <v>20241017</v>
      </c>
      <c r="C168" t="s">
        <v>36</v>
      </c>
      <c r="D168" s="160">
        <v>1330</v>
      </c>
      <c r="E168">
        <v>7300</v>
      </c>
      <c r="F168"/>
      <c r="G168" s="160"/>
      <c r="H168">
        <v>5300</v>
      </c>
      <c r="I168"/>
      <c r="J168" s="160"/>
      <c r="K168" s="160">
        <v>0</v>
      </c>
      <c r="L168" s="160">
        <v>0</v>
      </c>
      <c r="M168" s="160">
        <v>0</v>
      </c>
      <c r="N168" s="160" t="s">
        <v>44</v>
      </c>
      <c r="O168" s="160" t="s">
        <v>42</v>
      </c>
      <c r="P168" s="161" t="s">
        <v>100</v>
      </c>
      <c r="Q168" s="161" t="s">
        <v>100</v>
      </c>
      <c r="R168" s="160">
        <v>0</v>
      </c>
      <c r="S168" s="84" t="str">
        <f t="shared" si="4"/>
        <v/>
      </c>
      <c r="T168" s="193" t="str">
        <f t="shared" si="5"/>
        <v/>
      </c>
      <c r="U168"/>
      <c r="V168"/>
      <c r="W168" s="160"/>
      <c r="Y168"/>
      <c r="Z168" s="160"/>
      <c r="AC168" s="160"/>
      <c r="AD168" t="s">
        <v>8</v>
      </c>
      <c r="AE168">
        <v>5110</v>
      </c>
      <c r="AF168" s="160" t="s">
        <v>56</v>
      </c>
      <c r="AI168" s="160"/>
    </row>
    <row r="169" spans="2:35">
      <c r="B169" s="164">
        <v>20241018</v>
      </c>
      <c r="C169" t="s">
        <v>36</v>
      </c>
      <c r="D169" s="160">
        <v>830</v>
      </c>
      <c r="E169"/>
      <c r="F169">
        <v>5626</v>
      </c>
      <c r="G169" s="160">
        <v>80</v>
      </c>
      <c r="H169"/>
      <c r="I169">
        <v>5603</v>
      </c>
      <c r="J169" s="160">
        <v>80</v>
      </c>
      <c r="K169" s="160">
        <v>-2176</v>
      </c>
      <c r="L169" s="160">
        <v>-2176</v>
      </c>
      <c r="M169" s="160">
        <v>0</v>
      </c>
      <c r="N169" s="160" t="s">
        <v>37</v>
      </c>
      <c r="O169" s="160" t="s">
        <v>51</v>
      </c>
      <c r="P169" s="161">
        <v>23</v>
      </c>
      <c r="Q169" s="161">
        <v>0</v>
      </c>
      <c r="R169" s="160">
        <v>2176</v>
      </c>
      <c r="S169" s="84" t="str">
        <f t="shared" si="4"/>
        <v>Smoothing ramp</v>
      </c>
      <c r="T169" s="193" t="str">
        <f t="shared" si="5"/>
        <v>Smoothing ramp</v>
      </c>
      <c r="U169"/>
      <c r="V169"/>
      <c r="W169" s="160"/>
      <c r="Y169"/>
      <c r="Z169" s="160"/>
      <c r="AC169" s="160"/>
      <c r="AD169" t="s">
        <v>8</v>
      </c>
      <c r="AE169">
        <v>5546</v>
      </c>
      <c r="AF169" s="160" t="s">
        <v>56</v>
      </c>
      <c r="AI169" s="160"/>
    </row>
    <row r="170" spans="2:35">
      <c r="B170" s="164">
        <v>20241018</v>
      </c>
      <c r="C170" t="s">
        <v>36</v>
      </c>
      <c r="D170" s="160">
        <v>930</v>
      </c>
      <c r="E170">
        <v>5130</v>
      </c>
      <c r="F170"/>
      <c r="G170" s="160"/>
      <c r="H170">
        <v>4213</v>
      </c>
      <c r="I170"/>
      <c r="J170" s="160"/>
      <c r="K170" s="160">
        <v>0</v>
      </c>
      <c r="L170" s="160">
        <v>0</v>
      </c>
      <c r="M170" s="160">
        <v>0</v>
      </c>
      <c r="N170" s="160" t="s">
        <v>40</v>
      </c>
      <c r="O170" s="160" t="s">
        <v>42</v>
      </c>
      <c r="P170" s="161" t="s">
        <v>100</v>
      </c>
      <c r="Q170" s="161" t="s">
        <v>100</v>
      </c>
      <c r="R170" s="160">
        <v>0</v>
      </c>
      <c r="S170" s="84" t="str">
        <f t="shared" si="4"/>
        <v/>
      </c>
      <c r="T170" s="193" t="str">
        <f t="shared" si="5"/>
        <v/>
      </c>
      <c r="U170"/>
      <c r="V170"/>
      <c r="W170" s="160"/>
      <c r="Y170"/>
      <c r="Z170" s="160"/>
      <c r="AC170" s="160"/>
      <c r="AD170" t="s">
        <v>8</v>
      </c>
      <c r="AE170">
        <v>4023</v>
      </c>
      <c r="AF170" s="160" t="s">
        <v>56</v>
      </c>
      <c r="AI170" s="160"/>
    </row>
    <row r="171" spans="2:35">
      <c r="B171" s="164">
        <v>20241018</v>
      </c>
      <c r="C171" t="s">
        <v>36</v>
      </c>
      <c r="D171" s="160">
        <v>1030</v>
      </c>
      <c r="E171">
        <v>5130</v>
      </c>
      <c r="F171"/>
      <c r="G171" s="160"/>
      <c r="H171">
        <v>4213</v>
      </c>
      <c r="I171"/>
      <c r="J171" s="160"/>
      <c r="K171" s="160">
        <v>0</v>
      </c>
      <c r="L171" s="160">
        <v>0</v>
      </c>
      <c r="M171" s="160">
        <v>0</v>
      </c>
      <c r="N171" s="160" t="s">
        <v>40</v>
      </c>
      <c r="O171" s="160" t="s">
        <v>42</v>
      </c>
      <c r="P171" s="161" t="s">
        <v>100</v>
      </c>
      <c r="Q171" s="161" t="s">
        <v>100</v>
      </c>
      <c r="R171" s="160">
        <v>0</v>
      </c>
      <c r="S171" s="84" t="str">
        <f t="shared" si="4"/>
        <v/>
      </c>
      <c r="T171" s="193" t="str">
        <f t="shared" si="5"/>
        <v/>
      </c>
      <c r="U171"/>
      <c r="V171"/>
      <c r="W171" s="160"/>
      <c r="Y171"/>
      <c r="Z171" s="160"/>
      <c r="AC171" s="160"/>
      <c r="AD171" t="s">
        <v>8</v>
      </c>
      <c r="AE171">
        <v>4023</v>
      </c>
      <c r="AF171" s="160" t="s">
        <v>56</v>
      </c>
      <c r="AI171" s="160"/>
    </row>
    <row r="172" spans="2:35">
      <c r="B172" s="164">
        <v>20241018</v>
      </c>
      <c r="C172" t="s">
        <v>36</v>
      </c>
      <c r="D172" s="160">
        <v>1130</v>
      </c>
      <c r="E172">
        <v>5130</v>
      </c>
      <c r="F172"/>
      <c r="G172" s="160"/>
      <c r="H172">
        <v>4213</v>
      </c>
      <c r="I172"/>
      <c r="J172" s="160"/>
      <c r="K172" s="160">
        <v>0</v>
      </c>
      <c r="L172" s="160">
        <v>0</v>
      </c>
      <c r="M172" s="160">
        <v>0</v>
      </c>
      <c r="N172" s="160" t="s">
        <v>40</v>
      </c>
      <c r="O172" s="160" t="s">
        <v>42</v>
      </c>
      <c r="P172" s="161" t="s">
        <v>100</v>
      </c>
      <c r="Q172" s="161" t="s">
        <v>100</v>
      </c>
      <c r="R172" s="160">
        <v>0</v>
      </c>
      <c r="S172" s="84" t="str">
        <f t="shared" si="4"/>
        <v/>
      </c>
      <c r="T172" s="193" t="str">
        <f t="shared" si="5"/>
        <v/>
      </c>
      <c r="U172"/>
      <c r="V172"/>
      <c r="W172" s="160"/>
      <c r="Y172"/>
      <c r="Z172" s="160"/>
      <c r="AC172" s="160"/>
      <c r="AD172" t="s">
        <v>8</v>
      </c>
      <c r="AE172">
        <v>4023</v>
      </c>
      <c r="AF172" s="160" t="s">
        <v>56</v>
      </c>
      <c r="AI172" s="160"/>
    </row>
    <row r="173" spans="2:35">
      <c r="B173" s="164">
        <v>20241018</v>
      </c>
      <c r="C173" t="s">
        <v>36</v>
      </c>
      <c r="D173" s="160">
        <v>1230</v>
      </c>
      <c r="E173">
        <v>5130</v>
      </c>
      <c r="F173"/>
      <c r="G173" s="160"/>
      <c r="H173">
        <v>4213</v>
      </c>
      <c r="I173"/>
      <c r="J173" s="160"/>
      <c r="K173" s="160">
        <v>0</v>
      </c>
      <c r="L173" s="160">
        <v>0</v>
      </c>
      <c r="M173" s="160">
        <v>0</v>
      </c>
      <c r="N173" s="160" t="s">
        <v>40</v>
      </c>
      <c r="O173" s="160" t="s">
        <v>42</v>
      </c>
      <c r="P173" s="161" t="s">
        <v>100</v>
      </c>
      <c r="Q173" s="161" t="s">
        <v>100</v>
      </c>
      <c r="R173" s="160">
        <v>0</v>
      </c>
      <c r="S173" s="84" t="str">
        <f t="shared" si="4"/>
        <v/>
      </c>
      <c r="T173" s="193" t="str">
        <f t="shared" si="5"/>
        <v/>
      </c>
      <c r="U173"/>
      <c r="V173"/>
      <c r="W173" s="160"/>
      <c r="Y173"/>
      <c r="Z173" s="160"/>
      <c r="AC173" s="160"/>
      <c r="AD173" t="s">
        <v>8</v>
      </c>
      <c r="AE173">
        <v>4023</v>
      </c>
      <c r="AF173" s="160" t="s">
        <v>56</v>
      </c>
      <c r="AI173" s="160"/>
    </row>
    <row r="174" spans="2:35">
      <c r="B174" s="164">
        <v>20241018</v>
      </c>
      <c r="C174" t="s">
        <v>36</v>
      </c>
      <c r="D174" s="160">
        <v>1330</v>
      </c>
      <c r="E174">
        <v>5130</v>
      </c>
      <c r="F174"/>
      <c r="G174" s="160"/>
      <c r="H174">
        <v>4213</v>
      </c>
      <c r="I174"/>
      <c r="J174" s="160"/>
      <c r="K174" s="160">
        <v>0</v>
      </c>
      <c r="L174" s="160">
        <v>0</v>
      </c>
      <c r="M174" s="160">
        <v>0</v>
      </c>
      <c r="N174" s="160" t="s">
        <v>40</v>
      </c>
      <c r="O174" s="160" t="s">
        <v>42</v>
      </c>
      <c r="P174" s="161" t="s">
        <v>100</v>
      </c>
      <c r="Q174" s="161" t="s">
        <v>100</v>
      </c>
      <c r="R174" s="160">
        <v>0</v>
      </c>
      <c r="S174" s="84" t="str">
        <f t="shared" si="4"/>
        <v/>
      </c>
      <c r="T174" s="193" t="str">
        <f t="shared" si="5"/>
        <v/>
      </c>
      <c r="U174"/>
      <c r="V174"/>
      <c r="W174" s="160"/>
      <c r="Y174"/>
      <c r="Z174" s="160"/>
      <c r="AC174" s="160"/>
      <c r="AD174" t="s">
        <v>8</v>
      </c>
      <c r="AE174">
        <v>4023</v>
      </c>
      <c r="AF174" s="160" t="s">
        <v>56</v>
      </c>
      <c r="AI174" s="160"/>
    </row>
    <row r="175" spans="2:35">
      <c r="B175" s="164">
        <v>20241018</v>
      </c>
      <c r="C175" t="s">
        <v>36</v>
      </c>
      <c r="D175" s="160">
        <v>1430</v>
      </c>
      <c r="E175">
        <v>5130</v>
      </c>
      <c r="F175"/>
      <c r="G175" s="160"/>
      <c r="H175">
        <v>4213</v>
      </c>
      <c r="I175"/>
      <c r="J175" s="160"/>
      <c r="K175" s="160">
        <v>0</v>
      </c>
      <c r="L175" s="160">
        <v>0</v>
      </c>
      <c r="M175" s="160">
        <v>0</v>
      </c>
      <c r="N175" s="160" t="s">
        <v>40</v>
      </c>
      <c r="O175" s="160" t="s">
        <v>42</v>
      </c>
      <c r="P175" s="161" t="s">
        <v>100</v>
      </c>
      <c r="Q175" s="161" t="s">
        <v>100</v>
      </c>
      <c r="R175" s="160">
        <v>0</v>
      </c>
      <c r="S175" s="84" t="str">
        <f t="shared" si="4"/>
        <v/>
      </c>
      <c r="T175" s="193" t="str">
        <f t="shared" si="5"/>
        <v/>
      </c>
      <c r="U175"/>
      <c r="V175"/>
      <c r="W175" s="160"/>
      <c r="Y175"/>
      <c r="Z175" s="160"/>
      <c r="AC175" s="160"/>
      <c r="AD175" t="s">
        <v>8</v>
      </c>
      <c r="AE175">
        <v>4023</v>
      </c>
      <c r="AF175" s="160" t="s">
        <v>56</v>
      </c>
      <c r="AI175" s="160"/>
    </row>
    <row r="176" spans="2:35">
      <c r="B176" s="164">
        <v>20241018</v>
      </c>
      <c r="C176" t="s">
        <v>36</v>
      </c>
      <c r="D176" s="160">
        <v>1730</v>
      </c>
      <c r="E176">
        <v>7394</v>
      </c>
      <c r="F176"/>
      <c r="G176" s="160"/>
      <c r="H176">
        <v>6856</v>
      </c>
      <c r="I176"/>
      <c r="J176" s="160"/>
      <c r="K176" s="160">
        <v>5159</v>
      </c>
      <c r="L176" s="160">
        <v>164</v>
      </c>
      <c r="M176" s="160">
        <v>5533</v>
      </c>
      <c r="N176" s="160" t="s">
        <v>45</v>
      </c>
      <c r="O176" s="160" t="s">
        <v>51</v>
      </c>
      <c r="P176" s="161" t="s">
        <v>100</v>
      </c>
      <c r="Q176" s="161" t="s">
        <v>100</v>
      </c>
      <c r="R176" s="160">
        <v>10902</v>
      </c>
      <c r="S176" s="84" t="str">
        <f t="shared" si="4"/>
        <v>Smoothing ramp</v>
      </c>
      <c r="T176" s="193" t="str">
        <f t="shared" si="5"/>
        <v>Smoothing ramp</v>
      </c>
      <c r="U176"/>
      <c r="V176"/>
      <c r="W176" s="160"/>
      <c r="Y176"/>
      <c r="Z176" s="160"/>
      <c r="AC176" s="160"/>
      <c r="AF176" s="160"/>
      <c r="AI176" s="160"/>
    </row>
    <row r="177" spans="2:35">
      <c r="B177" s="164">
        <v>20241019</v>
      </c>
      <c r="C177" t="s">
        <v>36</v>
      </c>
      <c r="D177" s="160">
        <v>30</v>
      </c>
      <c r="E177"/>
      <c r="F177"/>
      <c r="G177" s="160"/>
      <c r="H177">
        <v>6972</v>
      </c>
      <c r="I177"/>
      <c r="J177" s="160"/>
      <c r="K177" s="160"/>
      <c r="L177" s="160">
        <v>0</v>
      </c>
      <c r="M177" s="160">
        <v>0</v>
      </c>
      <c r="N177" s="160"/>
      <c r="O177" s="160" t="s">
        <v>44</v>
      </c>
      <c r="P177" s="161" t="s">
        <v>100</v>
      </c>
      <c r="Q177" s="161" t="s">
        <v>100</v>
      </c>
      <c r="R177" s="160">
        <v>0</v>
      </c>
      <c r="S177" s="84" t="str">
        <f t="shared" si="4"/>
        <v/>
      </c>
      <c r="T177" s="193" t="str">
        <f t="shared" si="5"/>
        <v/>
      </c>
      <c r="U177"/>
      <c r="V177"/>
      <c r="W177" s="160"/>
      <c r="X177" s="174" t="s">
        <v>6</v>
      </c>
      <c r="Y177">
        <v>7900</v>
      </c>
      <c r="Z177" s="160" t="s">
        <v>53</v>
      </c>
      <c r="AC177" s="160"/>
      <c r="AF177" s="160"/>
      <c r="AI177" s="160"/>
    </row>
    <row r="178" spans="2:35">
      <c r="B178" s="164">
        <v>20241019</v>
      </c>
      <c r="C178" t="s">
        <v>36</v>
      </c>
      <c r="D178" s="160">
        <v>130</v>
      </c>
      <c r="E178"/>
      <c r="F178"/>
      <c r="G178" s="160"/>
      <c r="H178">
        <v>6972</v>
      </c>
      <c r="I178"/>
      <c r="J178" s="160"/>
      <c r="K178" s="160"/>
      <c r="L178" s="160">
        <v>0</v>
      </c>
      <c r="M178" s="160">
        <v>0</v>
      </c>
      <c r="N178" s="160"/>
      <c r="O178" s="160" t="s">
        <v>44</v>
      </c>
      <c r="P178" s="161" t="s">
        <v>100</v>
      </c>
      <c r="Q178" s="161" t="s">
        <v>100</v>
      </c>
      <c r="R178" s="160">
        <v>0</v>
      </c>
      <c r="S178" s="84" t="str">
        <f t="shared" si="4"/>
        <v/>
      </c>
      <c r="T178" s="193" t="str">
        <f t="shared" si="5"/>
        <v/>
      </c>
      <c r="U178"/>
      <c r="V178"/>
      <c r="W178" s="160"/>
      <c r="X178" s="174" t="s">
        <v>6</v>
      </c>
      <c r="Y178">
        <v>7900</v>
      </c>
      <c r="Z178" s="160" t="s">
        <v>53</v>
      </c>
      <c r="AC178" s="160"/>
      <c r="AF178" s="160"/>
      <c r="AI178" s="160"/>
    </row>
    <row r="179" spans="2:35">
      <c r="B179" s="164">
        <v>20241019</v>
      </c>
      <c r="C179" t="s">
        <v>36</v>
      </c>
      <c r="D179" s="160">
        <v>230</v>
      </c>
      <c r="E179"/>
      <c r="F179"/>
      <c r="G179" s="160"/>
      <c r="H179">
        <v>6972</v>
      </c>
      <c r="I179"/>
      <c r="J179" s="160"/>
      <c r="K179" s="160"/>
      <c r="L179" s="160">
        <v>0</v>
      </c>
      <c r="M179" s="160">
        <v>0</v>
      </c>
      <c r="N179" s="160"/>
      <c r="O179" s="160" t="s">
        <v>44</v>
      </c>
      <c r="P179" s="161" t="s">
        <v>100</v>
      </c>
      <c r="Q179" s="161" t="s">
        <v>100</v>
      </c>
      <c r="R179" s="160">
        <v>0</v>
      </c>
      <c r="S179" s="84" t="str">
        <f t="shared" si="4"/>
        <v/>
      </c>
      <c r="T179" s="193" t="str">
        <f t="shared" si="5"/>
        <v/>
      </c>
      <c r="U179"/>
      <c r="V179"/>
      <c r="W179" s="160"/>
      <c r="X179" s="174" t="s">
        <v>6</v>
      </c>
      <c r="Y179">
        <v>7900</v>
      </c>
      <c r="Z179" s="160" t="s">
        <v>53</v>
      </c>
      <c r="AC179" s="160"/>
      <c r="AF179" s="160"/>
      <c r="AI179" s="160"/>
    </row>
    <row r="180" spans="2:35">
      <c r="B180" s="164">
        <v>20241019</v>
      </c>
      <c r="C180" t="s">
        <v>36</v>
      </c>
      <c r="D180" s="160">
        <v>330</v>
      </c>
      <c r="E180"/>
      <c r="F180"/>
      <c r="G180" s="160"/>
      <c r="H180">
        <v>6972</v>
      </c>
      <c r="I180"/>
      <c r="J180" s="160"/>
      <c r="K180" s="160"/>
      <c r="L180" s="160">
        <v>0</v>
      </c>
      <c r="M180" s="160">
        <v>0</v>
      </c>
      <c r="N180" s="160"/>
      <c r="O180" s="160" t="s">
        <v>44</v>
      </c>
      <c r="P180" s="161" t="s">
        <v>100</v>
      </c>
      <c r="Q180" s="161" t="s">
        <v>100</v>
      </c>
      <c r="R180" s="160">
        <v>0</v>
      </c>
      <c r="S180" s="84" t="str">
        <f t="shared" si="4"/>
        <v/>
      </c>
      <c r="T180" s="193" t="str">
        <f t="shared" si="5"/>
        <v/>
      </c>
      <c r="U180"/>
      <c r="V180"/>
      <c r="W180" s="160"/>
      <c r="X180" s="174" t="s">
        <v>6</v>
      </c>
      <c r="Y180">
        <v>7900</v>
      </c>
      <c r="Z180" s="160" t="s">
        <v>53</v>
      </c>
      <c r="AC180" s="160"/>
      <c r="AF180" s="160"/>
      <c r="AI180" s="160"/>
    </row>
    <row r="181" spans="2:35">
      <c r="B181" s="164">
        <v>20241019</v>
      </c>
      <c r="C181" t="s">
        <v>36</v>
      </c>
      <c r="D181" s="160">
        <v>430</v>
      </c>
      <c r="E181"/>
      <c r="F181"/>
      <c r="G181" s="160"/>
      <c r="H181">
        <v>6972</v>
      </c>
      <c r="I181"/>
      <c r="J181" s="160"/>
      <c r="K181" s="160"/>
      <c r="L181" s="160">
        <v>0</v>
      </c>
      <c r="M181" s="160">
        <v>0</v>
      </c>
      <c r="N181" s="160"/>
      <c r="O181" s="160" t="s">
        <v>44</v>
      </c>
      <c r="P181" s="161" t="s">
        <v>100</v>
      </c>
      <c r="Q181" s="161" t="s">
        <v>100</v>
      </c>
      <c r="R181" s="160">
        <v>0</v>
      </c>
      <c r="S181" s="84" t="str">
        <f t="shared" si="4"/>
        <v/>
      </c>
      <c r="T181" s="193" t="str">
        <f t="shared" si="5"/>
        <v/>
      </c>
      <c r="U181"/>
      <c r="V181"/>
      <c r="W181" s="160"/>
      <c r="X181" s="174" t="s">
        <v>6</v>
      </c>
      <c r="Y181">
        <v>7900</v>
      </c>
      <c r="Z181" s="160" t="s">
        <v>53</v>
      </c>
      <c r="AC181" s="160"/>
      <c r="AF181" s="160"/>
      <c r="AI181" s="160"/>
    </row>
    <row r="182" spans="2:35">
      <c r="B182" s="164">
        <v>20241019</v>
      </c>
      <c r="C182" t="s">
        <v>36</v>
      </c>
      <c r="D182" s="160">
        <v>530</v>
      </c>
      <c r="E182"/>
      <c r="F182"/>
      <c r="G182" s="160"/>
      <c r="H182">
        <v>6972</v>
      </c>
      <c r="I182"/>
      <c r="J182" s="160"/>
      <c r="K182" s="160"/>
      <c r="L182" s="160">
        <v>0</v>
      </c>
      <c r="M182" s="160">
        <v>0</v>
      </c>
      <c r="N182" s="160"/>
      <c r="O182" s="160" t="s">
        <v>44</v>
      </c>
      <c r="P182" s="161" t="s">
        <v>100</v>
      </c>
      <c r="Q182" s="161" t="s">
        <v>100</v>
      </c>
      <c r="R182" s="160">
        <v>0</v>
      </c>
      <c r="S182" s="84" t="str">
        <f t="shared" si="4"/>
        <v/>
      </c>
      <c r="T182" s="193" t="str">
        <f t="shared" si="5"/>
        <v/>
      </c>
      <c r="U182"/>
      <c r="V182"/>
      <c r="W182" s="160"/>
      <c r="X182" s="174" t="s">
        <v>6</v>
      </c>
      <c r="Y182">
        <v>7900</v>
      </c>
      <c r="Z182" s="160" t="s">
        <v>53</v>
      </c>
      <c r="AC182" s="160"/>
      <c r="AF182" s="160"/>
      <c r="AI182" s="160"/>
    </row>
    <row r="183" spans="2:35">
      <c r="B183" s="164">
        <v>20241019</v>
      </c>
      <c r="C183" t="s">
        <v>36</v>
      </c>
      <c r="D183" s="160">
        <v>630</v>
      </c>
      <c r="E183"/>
      <c r="F183"/>
      <c r="G183" s="160"/>
      <c r="H183">
        <v>6972</v>
      </c>
      <c r="I183"/>
      <c r="J183" s="160"/>
      <c r="K183" s="160"/>
      <c r="L183" s="160">
        <v>0</v>
      </c>
      <c r="M183" s="160">
        <v>0</v>
      </c>
      <c r="N183" s="160"/>
      <c r="O183" s="160" t="s">
        <v>44</v>
      </c>
      <c r="P183" s="161" t="s">
        <v>100</v>
      </c>
      <c r="Q183" s="161" t="s">
        <v>100</v>
      </c>
      <c r="R183" s="160">
        <v>0</v>
      </c>
      <c r="S183" s="84" t="str">
        <f t="shared" si="4"/>
        <v/>
      </c>
      <c r="T183" s="193" t="str">
        <f t="shared" si="5"/>
        <v/>
      </c>
      <c r="U183"/>
      <c r="V183"/>
      <c r="W183" s="160"/>
      <c r="X183" s="174" t="s">
        <v>6</v>
      </c>
      <c r="Y183">
        <v>7900</v>
      </c>
      <c r="Z183" s="160" t="s">
        <v>53</v>
      </c>
      <c r="AC183" s="160"/>
      <c r="AF183" s="160"/>
      <c r="AI183" s="160"/>
    </row>
    <row r="184" spans="2:35">
      <c r="B184" s="164">
        <v>20241019</v>
      </c>
      <c r="C184" t="s">
        <v>36</v>
      </c>
      <c r="D184" s="160">
        <v>730</v>
      </c>
      <c r="E184"/>
      <c r="F184"/>
      <c r="G184" s="160"/>
      <c r="H184">
        <v>7460</v>
      </c>
      <c r="I184"/>
      <c r="J184" s="160"/>
      <c r="K184" s="160"/>
      <c r="L184" s="160">
        <v>0</v>
      </c>
      <c r="M184" s="160">
        <v>0</v>
      </c>
      <c r="N184" s="160"/>
      <c r="O184" s="160" t="s">
        <v>44</v>
      </c>
      <c r="P184" s="161" t="s">
        <v>100</v>
      </c>
      <c r="Q184" s="161" t="s">
        <v>100</v>
      </c>
      <c r="R184" s="160">
        <v>0</v>
      </c>
      <c r="S184" s="84" t="str">
        <f t="shared" si="4"/>
        <v/>
      </c>
      <c r="T184" s="193" t="str">
        <f t="shared" si="5"/>
        <v/>
      </c>
      <c r="U184"/>
      <c r="V184"/>
      <c r="W184" s="160"/>
      <c r="X184" s="174" t="s">
        <v>6</v>
      </c>
      <c r="Y184">
        <v>8510</v>
      </c>
      <c r="Z184" s="160" t="s">
        <v>53</v>
      </c>
      <c r="AC184" s="160"/>
      <c r="AF184" s="160"/>
      <c r="AI184" s="160"/>
    </row>
    <row r="185" spans="2:35">
      <c r="B185" s="164">
        <v>20241019</v>
      </c>
      <c r="C185" t="s">
        <v>36</v>
      </c>
      <c r="D185" s="160">
        <v>830</v>
      </c>
      <c r="E185"/>
      <c r="F185"/>
      <c r="G185" s="160"/>
      <c r="H185">
        <v>7460</v>
      </c>
      <c r="I185"/>
      <c r="J185" s="160"/>
      <c r="K185" s="160"/>
      <c r="L185" s="160">
        <v>0</v>
      </c>
      <c r="M185" s="160">
        <v>0</v>
      </c>
      <c r="N185" s="160"/>
      <c r="O185" s="160" t="s">
        <v>44</v>
      </c>
      <c r="P185" s="161" t="s">
        <v>100</v>
      </c>
      <c r="Q185" s="161" t="s">
        <v>100</v>
      </c>
      <c r="R185" s="160">
        <v>0</v>
      </c>
      <c r="S185" s="84" t="str">
        <f t="shared" si="4"/>
        <v/>
      </c>
      <c r="T185" s="193" t="str">
        <f t="shared" si="5"/>
        <v/>
      </c>
      <c r="U185"/>
      <c r="V185"/>
      <c r="W185" s="160"/>
      <c r="X185" s="174" t="s">
        <v>6</v>
      </c>
      <c r="Y185">
        <v>8510</v>
      </c>
      <c r="Z185" s="160" t="s">
        <v>53</v>
      </c>
      <c r="AC185" s="160"/>
      <c r="AF185" s="160"/>
      <c r="AI185" s="160"/>
    </row>
    <row r="186" spans="2:35">
      <c r="B186" s="164">
        <v>20241019</v>
      </c>
      <c r="C186" t="s">
        <v>36</v>
      </c>
      <c r="D186" s="160">
        <v>930</v>
      </c>
      <c r="E186"/>
      <c r="F186"/>
      <c r="G186" s="160"/>
      <c r="H186">
        <v>7460</v>
      </c>
      <c r="I186"/>
      <c r="J186" s="160"/>
      <c r="K186" s="160"/>
      <c r="L186" s="160">
        <v>0</v>
      </c>
      <c r="M186" s="160">
        <v>0</v>
      </c>
      <c r="N186" s="160"/>
      <c r="O186" s="160" t="s">
        <v>44</v>
      </c>
      <c r="P186" s="161" t="s">
        <v>100</v>
      </c>
      <c r="Q186" s="161" t="s">
        <v>100</v>
      </c>
      <c r="R186" s="160">
        <v>0</v>
      </c>
      <c r="S186" s="84" t="str">
        <f t="shared" si="4"/>
        <v/>
      </c>
      <c r="T186" s="193" t="str">
        <f t="shared" si="5"/>
        <v/>
      </c>
      <c r="U186"/>
      <c r="V186"/>
      <c r="W186" s="160"/>
      <c r="X186" s="174" t="s">
        <v>6</v>
      </c>
      <c r="Y186">
        <v>8510</v>
      </c>
      <c r="Z186" s="160" t="s">
        <v>53</v>
      </c>
      <c r="AC186" s="160"/>
      <c r="AF186" s="160"/>
      <c r="AI186" s="160"/>
    </row>
    <row r="187" spans="2:35">
      <c r="B187" s="164">
        <v>20241019</v>
      </c>
      <c r="C187" t="s">
        <v>36</v>
      </c>
      <c r="D187" s="160">
        <v>1030</v>
      </c>
      <c r="E187"/>
      <c r="F187"/>
      <c r="G187" s="160"/>
      <c r="H187">
        <v>7460</v>
      </c>
      <c r="I187"/>
      <c r="J187" s="160"/>
      <c r="K187" s="160"/>
      <c r="L187" s="160">
        <v>0</v>
      </c>
      <c r="M187" s="160">
        <v>0</v>
      </c>
      <c r="N187" s="160"/>
      <c r="O187" s="160" t="s">
        <v>44</v>
      </c>
      <c r="P187" s="161" t="s">
        <v>100</v>
      </c>
      <c r="Q187" s="161" t="s">
        <v>100</v>
      </c>
      <c r="R187" s="160">
        <v>0</v>
      </c>
      <c r="S187" s="84" t="str">
        <f t="shared" si="4"/>
        <v/>
      </c>
      <c r="T187" s="193" t="str">
        <f t="shared" si="5"/>
        <v/>
      </c>
      <c r="U187"/>
      <c r="V187"/>
      <c r="W187" s="160"/>
      <c r="X187" s="174" t="s">
        <v>6</v>
      </c>
      <c r="Y187">
        <v>8510</v>
      </c>
      <c r="Z187" s="160" t="s">
        <v>53</v>
      </c>
      <c r="AC187" s="160"/>
      <c r="AF187" s="160"/>
      <c r="AI187" s="160"/>
    </row>
    <row r="188" spans="2:35">
      <c r="B188" s="164">
        <v>20241019</v>
      </c>
      <c r="C188" t="s">
        <v>36</v>
      </c>
      <c r="D188" s="160">
        <v>1130</v>
      </c>
      <c r="E188"/>
      <c r="F188"/>
      <c r="G188" s="160"/>
      <c r="H188">
        <v>7460</v>
      </c>
      <c r="I188"/>
      <c r="J188" s="160"/>
      <c r="K188" s="160"/>
      <c r="L188" s="160">
        <v>0</v>
      </c>
      <c r="M188" s="160">
        <v>0</v>
      </c>
      <c r="N188" s="160"/>
      <c r="O188" s="160" t="s">
        <v>44</v>
      </c>
      <c r="P188" s="161" t="s">
        <v>100</v>
      </c>
      <c r="Q188" s="161" t="s">
        <v>100</v>
      </c>
      <c r="R188" s="160">
        <v>0</v>
      </c>
      <c r="S188" s="84" t="str">
        <f t="shared" si="4"/>
        <v/>
      </c>
      <c r="T188" s="193" t="str">
        <f t="shared" si="5"/>
        <v/>
      </c>
      <c r="U188"/>
      <c r="V188"/>
      <c r="W188" s="160"/>
      <c r="X188" s="174" t="s">
        <v>6</v>
      </c>
      <c r="Y188">
        <v>8510</v>
      </c>
      <c r="Z188" s="160" t="s">
        <v>53</v>
      </c>
      <c r="AC188" s="160"/>
      <c r="AF188" s="160"/>
      <c r="AI188" s="160"/>
    </row>
    <row r="189" spans="2:35">
      <c r="B189" s="164">
        <v>20241019</v>
      </c>
      <c r="C189" t="s">
        <v>36</v>
      </c>
      <c r="D189" s="160">
        <v>1230</v>
      </c>
      <c r="E189"/>
      <c r="F189"/>
      <c r="G189" s="160"/>
      <c r="H189">
        <v>7460</v>
      </c>
      <c r="I189"/>
      <c r="J189" s="160"/>
      <c r="K189" s="160"/>
      <c r="L189" s="160">
        <v>0</v>
      </c>
      <c r="M189" s="160">
        <v>0</v>
      </c>
      <c r="N189" s="160"/>
      <c r="O189" s="160" t="s">
        <v>44</v>
      </c>
      <c r="P189" s="161" t="s">
        <v>100</v>
      </c>
      <c r="Q189" s="161" t="s">
        <v>100</v>
      </c>
      <c r="R189" s="160">
        <v>0</v>
      </c>
      <c r="S189" s="84" t="str">
        <f t="shared" si="4"/>
        <v/>
      </c>
      <c r="T189" s="193" t="str">
        <f t="shared" si="5"/>
        <v/>
      </c>
      <c r="U189"/>
      <c r="V189"/>
      <c r="W189" s="160"/>
      <c r="X189" s="174" t="s">
        <v>6</v>
      </c>
      <c r="Y189">
        <v>8510</v>
      </c>
      <c r="Z189" s="160" t="s">
        <v>53</v>
      </c>
      <c r="AC189" s="160"/>
      <c r="AF189" s="160"/>
      <c r="AI189" s="160"/>
    </row>
    <row r="190" spans="2:35">
      <c r="B190" s="164">
        <v>20241019</v>
      </c>
      <c r="C190" t="s">
        <v>36</v>
      </c>
      <c r="D190" s="160">
        <v>1330</v>
      </c>
      <c r="E190"/>
      <c r="F190"/>
      <c r="G190" s="160"/>
      <c r="H190">
        <v>7460</v>
      </c>
      <c r="I190"/>
      <c r="J190" s="160"/>
      <c r="K190" s="160"/>
      <c r="L190" s="160">
        <v>0</v>
      </c>
      <c r="M190" s="160">
        <v>0</v>
      </c>
      <c r="N190" s="160"/>
      <c r="O190" s="160" t="s">
        <v>44</v>
      </c>
      <c r="P190" s="161" t="s">
        <v>100</v>
      </c>
      <c r="Q190" s="161" t="s">
        <v>100</v>
      </c>
      <c r="R190" s="160">
        <v>0</v>
      </c>
      <c r="S190" s="84" t="str">
        <f t="shared" si="4"/>
        <v/>
      </c>
      <c r="T190" s="193" t="str">
        <f t="shared" si="5"/>
        <v/>
      </c>
      <c r="U190"/>
      <c r="V190"/>
      <c r="W190" s="160"/>
      <c r="X190" s="174" t="s">
        <v>6</v>
      </c>
      <c r="Y190">
        <v>8510</v>
      </c>
      <c r="Z190" s="160" t="s">
        <v>53</v>
      </c>
      <c r="AC190" s="160"/>
      <c r="AF190" s="160"/>
      <c r="AI190" s="160"/>
    </row>
    <row r="191" spans="2:35">
      <c r="B191" s="164">
        <v>20241019</v>
      </c>
      <c r="C191" t="s">
        <v>36</v>
      </c>
      <c r="D191" s="160">
        <v>1430</v>
      </c>
      <c r="E191"/>
      <c r="F191"/>
      <c r="G191" s="160"/>
      <c r="H191">
        <v>7460</v>
      </c>
      <c r="I191"/>
      <c r="J191" s="160"/>
      <c r="K191" s="160"/>
      <c r="L191" s="160">
        <v>0</v>
      </c>
      <c r="M191" s="160">
        <v>0</v>
      </c>
      <c r="N191" s="160"/>
      <c r="O191" s="160" t="s">
        <v>44</v>
      </c>
      <c r="P191" s="161" t="s">
        <v>100</v>
      </c>
      <c r="Q191" s="161" t="s">
        <v>100</v>
      </c>
      <c r="R191" s="160">
        <v>0</v>
      </c>
      <c r="S191" s="84" t="str">
        <f t="shared" si="4"/>
        <v/>
      </c>
      <c r="T191" s="193" t="str">
        <f t="shared" si="5"/>
        <v/>
      </c>
      <c r="U191"/>
      <c r="V191"/>
      <c r="W191" s="160"/>
      <c r="X191" s="174" t="s">
        <v>6</v>
      </c>
      <c r="Y191">
        <v>8510</v>
      </c>
      <c r="Z191" s="160" t="s">
        <v>53</v>
      </c>
      <c r="AC191" s="160"/>
      <c r="AF191" s="160"/>
      <c r="AI191" s="160"/>
    </row>
    <row r="192" spans="2:35">
      <c r="B192" s="164">
        <v>20241019</v>
      </c>
      <c r="C192" t="s">
        <v>36</v>
      </c>
      <c r="D192" s="160">
        <v>1530</v>
      </c>
      <c r="E192"/>
      <c r="F192"/>
      <c r="G192" s="160"/>
      <c r="H192">
        <v>7460</v>
      </c>
      <c r="I192"/>
      <c r="J192" s="160"/>
      <c r="K192" s="160"/>
      <c r="L192" s="160">
        <v>0</v>
      </c>
      <c r="M192" s="160">
        <v>0</v>
      </c>
      <c r="N192" s="160"/>
      <c r="O192" s="160" t="s">
        <v>44</v>
      </c>
      <c r="P192" s="161" t="s">
        <v>100</v>
      </c>
      <c r="Q192" s="161" t="s">
        <v>100</v>
      </c>
      <c r="R192" s="160">
        <v>0</v>
      </c>
      <c r="S192" s="84" t="str">
        <f t="shared" si="4"/>
        <v/>
      </c>
      <c r="T192" s="193" t="str">
        <f t="shared" si="5"/>
        <v/>
      </c>
      <c r="U192"/>
      <c r="V192"/>
      <c r="W192" s="160"/>
      <c r="X192" s="174" t="s">
        <v>6</v>
      </c>
      <c r="Y192">
        <v>8510</v>
      </c>
      <c r="Z192" s="160" t="s">
        <v>53</v>
      </c>
      <c r="AC192" s="160"/>
      <c r="AF192" s="160"/>
      <c r="AI192" s="160"/>
    </row>
    <row r="193" spans="2:35">
      <c r="B193" s="164">
        <v>20241019</v>
      </c>
      <c r="C193" t="s">
        <v>36</v>
      </c>
      <c r="D193" s="160">
        <v>1630</v>
      </c>
      <c r="E193"/>
      <c r="F193"/>
      <c r="G193" s="160"/>
      <c r="H193">
        <v>7460</v>
      </c>
      <c r="I193"/>
      <c r="J193" s="160"/>
      <c r="K193" s="160"/>
      <c r="L193" s="160">
        <v>0</v>
      </c>
      <c r="M193" s="160">
        <v>0</v>
      </c>
      <c r="N193" s="160"/>
      <c r="O193" s="160" t="s">
        <v>44</v>
      </c>
      <c r="P193" s="161" t="s">
        <v>100</v>
      </c>
      <c r="Q193" s="161" t="s">
        <v>100</v>
      </c>
      <c r="R193" s="160">
        <v>0</v>
      </c>
      <c r="S193" s="84" t="str">
        <f t="shared" si="4"/>
        <v/>
      </c>
      <c r="T193" s="193" t="str">
        <f t="shared" si="5"/>
        <v/>
      </c>
      <c r="U193"/>
      <c r="V193"/>
      <c r="W193" s="160"/>
      <c r="X193" s="174" t="s">
        <v>6</v>
      </c>
      <c r="Y193">
        <v>8510</v>
      </c>
      <c r="Z193" s="160" t="s">
        <v>53</v>
      </c>
      <c r="AC193" s="160"/>
      <c r="AF193" s="160"/>
      <c r="AI193" s="160"/>
    </row>
    <row r="194" spans="2:35">
      <c r="B194" s="164">
        <v>20241019</v>
      </c>
      <c r="C194" t="s">
        <v>36</v>
      </c>
      <c r="D194" s="160">
        <v>1730</v>
      </c>
      <c r="E194"/>
      <c r="F194"/>
      <c r="G194" s="160"/>
      <c r="H194">
        <v>7460</v>
      </c>
      <c r="I194"/>
      <c r="J194" s="160"/>
      <c r="K194" s="160"/>
      <c r="L194" s="160">
        <v>0</v>
      </c>
      <c r="M194" s="160">
        <v>0</v>
      </c>
      <c r="N194" s="160"/>
      <c r="O194" s="160" t="s">
        <v>44</v>
      </c>
      <c r="P194" s="161" t="s">
        <v>100</v>
      </c>
      <c r="Q194" s="161" t="s">
        <v>100</v>
      </c>
      <c r="R194" s="160">
        <v>0</v>
      </c>
      <c r="S194" s="84" t="str">
        <f t="shared" si="4"/>
        <v/>
      </c>
      <c r="T194" s="193" t="str">
        <f t="shared" si="5"/>
        <v/>
      </c>
      <c r="U194"/>
      <c r="V194"/>
      <c r="W194" s="160"/>
      <c r="X194" s="174" t="s">
        <v>6</v>
      </c>
      <c r="Y194">
        <v>8510</v>
      </c>
      <c r="Z194" s="160" t="s">
        <v>53</v>
      </c>
      <c r="AC194" s="160"/>
      <c r="AF194" s="160"/>
      <c r="AI194" s="160"/>
    </row>
    <row r="195" spans="2:35">
      <c r="B195" s="164">
        <v>20241019</v>
      </c>
      <c r="C195" t="s">
        <v>36</v>
      </c>
      <c r="D195" s="160">
        <v>1830</v>
      </c>
      <c r="E195"/>
      <c r="F195"/>
      <c r="G195" s="160"/>
      <c r="H195">
        <v>7460</v>
      </c>
      <c r="I195"/>
      <c r="J195" s="160"/>
      <c r="K195" s="160"/>
      <c r="L195" s="160">
        <v>0</v>
      </c>
      <c r="M195" s="160">
        <v>0</v>
      </c>
      <c r="N195" s="160"/>
      <c r="O195" s="160" t="s">
        <v>44</v>
      </c>
      <c r="P195" s="161" t="s">
        <v>100</v>
      </c>
      <c r="Q195" s="161" t="s">
        <v>100</v>
      </c>
      <c r="R195" s="160">
        <v>0</v>
      </c>
      <c r="S195" s="84" t="str">
        <f t="shared" si="4"/>
        <v/>
      </c>
      <c r="T195" s="193" t="str">
        <f t="shared" si="5"/>
        <v/>
      </c>
      <c r="U195"/>
      <c r="V195"/>
      <c r="W195" s="160"/>
      <c r="X195" s="174" t="s">
        <v>6</v>
      </c>
      <c r="Y195">
        <v>8510</v>
      </c>
      <c r="Z195" s="160" t="s">
        <v>53</v>
      </c>
      <c r="AC195" s="160"/>
      <c r="AF195" s="160"/>
      <c r="AI195" s="160"/>
    </row>
    <row r="196" spans="2:35">
      <c r="B196" s="164">
        <v>20241019</v>
      </c>
      <c r="C196" t="s">
        <v>36</v>
      </c>
      <c r="D196" s="160">
        <v>1930</v>
      </c>
      <c r="E196"/>
      <c r="F196"/>
      <c r="G196" s="160"/>
      <c r="H196">
        <v>7460</v>
      </c>
      <c r="I196"/>
      <c r="J196" s="160"/>
      <c r="K196" s="160"/>
      <c r="L196" s="160">
        <v>0</v>
      </c>
      <c r="M196" s="160">
        <v>0</v>
      </c>
      <c r="N196" s="160"/>
      <c r="O196" s="160" t="s">
        <v>44</v>
      </c>
      <c r="P196" s="161" t="s">
        <v>100</v>
      </c>
      <c r="Q196" s="161" t="s">
        <v>100</v>
      </c>
      <c r="R196" s="160">
        <v>0</v>
      </c>
      <c r="S196" s="84" t="str">
        <f t="shared" si="4"/>
        <v/>
      </c>
      <c r="T196" s="193" t="str">
        <f t="shared" si="5"/>
        <v/>
      </c>
      <c r="U196"/>
      <c r="V196"/>
      <c r="W196" s="160"/>
      <c r="X196" s="174" t="s">
        <v>6</v>
      </c>
      <c r="Y196">
        <v>8510</v>
      </c>
      <c r="Z196" s="160" t="s">
        <v>53</v>
      </c>
      <c r="AC196" s="160"/>
      <c r="AF196" s="160"/>
      <c r="AI196" s="160"/>
    </row>
    <row r="197" spans="2:35">
      <c r="B197" s="164">
        <v>20241019</v>
      </c>
      <c r="C197" t="s">
        <v>36</v>
      </c>
      <c r="D197" s="160">
        <v>2030</v>
      </c>
      <c r="E197"/>
      <c r="F197"/>
      <c r="G197" s="160"/>
      <c r="H197">
        <v>7460</v>
      </c>
      <c r="I197"/>
      <c r="J197" s="160"/>
      <c r="K197" s="160"/>
      <c r="L197" s="160">
        <v>0</v>
      </c>
      <c r="M197" s="160">
        <v>0</v>
      </c>
      <c r="N197" s="160"/>
      <c r="O197" s="160" t="s">
        <v>44</v>
      </c>
      <c r="P197" s="161" t="s">
        <v>100</v>
      </c>
      <c r="Q197" s="161" t="s">
        <v>100</v>
      </c>
      <c r="R197" s="160">
        <v>0</v>
      </c>
      <c r="S197" s="84" t="str">
        <f t="shared" si="4"/>
        <v/>
      </c>
      <c r="T197" s="193" t="str">
        <f t="shared" si="5"/>
        <v/>
      </c>
      <c r="U197"/>
      <c r="V197"/>
      <c r="W197" s="160"/>
      <c r="X197" s="174" t="s">
        <v>6</v>
      </c>
      <c r="Y197">
        <v>8510</v>
      </c>
      <c r="Z197" s="160" t="s">
        <v>53</v>
      </c>
      <c r="AC197" s="160"/>
      <c r="AF197" s="160"/>
      <c r="AI197" s="160"/>
    </row>
    <row r="198" spans="2:35">
      <c r="B198" s="164">
        <v>20241019</v>
      </c>
      <c r="C198" t="s">
        <v>36</v>
      </c>
      <c r="D198" s="160">
        <v>2130</v>
      </c>
      <c r="E198"/>
      <c r="F198"/>
      <c r="G198" s="160"/>
      <c r="H198">
        <v>7460</v>
      </c>
      <c r="I198"/>
      <c r="J198" s="160"/>
      <c r="K198" s="160"/>
      <c r="L198" s="160">
        <v>0</v>
      </c>
      <c r="M198" s="160">
        <v>0</v>
      </c>
      <c r="N198" s="160"/>
      <c r="O198" s="160" t="s">
        <v>44</v>
      </c>
      <c r="P198" s="161" t="s">
        <v>100</v>
      </c>
      <c r="Q198" s="161" t="s">
        <v>100</v>
      </c>
      <c r="R198" s="160">
        <v>0</v>
      </c>
      <c r="S198" s="84" t="str">
        <f t="shared" si="4"/>
        <v/>
      </c>
      <c r="T198" s="193" t="str">
        <f t="shared" si="5"/>
        <v/>
      </c>
      <c r="U198"/>
      <c r="V198"/>
      <c r="W198" s="160"/>
      <c r="X198" s="174" t="s">
        <v>6</v>
      </c>
      <c r="Y198">
        <v>8510</v>
      </c>
      <c r="Z198" s="160" t="s">
        <v>53</v>
      </c>
      <c r="AC198" s="160"/>
      <c r="AF198" s="160"/>
      <c r="AI198" s="160"/>
    </row>
    <row r="199" spans="2:35">
      <c r="B199" s="164">
        <v>20241019</v>
      </c>
      <c r="C199" t="s">
        <v>36</v>
      </c>
      <c r="D199" s="160">
        <v>2230</v>
      </c>
      <c r="E199"/>
      <c r="F199"/>
      <c r="G199" s="160"/>
      <c r="H199">
        <v>7460</v>
      </c>
      <c r="I199"/>
      <c r="J199" s="160"/>
      <c r="K199" s="160"/>
      <c r="L199" s="160">
        <v>0</v>
      </c>
      <c r="M199" s="160">
        <v>0</v>
      </c>
      <c r="N199" s="160"/>
      <c r="O199" s="160" t="s">
        <v>44</v>
      </c>
      <c r="P199" s="161" t="s">
        <v>100</v>
      </c>
      <c r="Q199" s="161" t="s">
        <v>100</v>
      </c>
      <c r="R199" s="160">
        <v>0</v>
      </c>
      <c r="S199" s="84" t="str">
        <f t="shared" si="4"/>
        <v/>
      </c>
      <c r="T199" s="193" t="str">
        <f t="shared" si="5"/>
        <v/>
      </c>
      <c r="U199"/>
      <c r="V199"/>
      <c r="W199" s="160"/>
      <c r="X199" s="174" t="s">
        <v>6</v>
      </c>
      <c r="Y199">
        <v>8510</v>
      </c>
      <c r="Z199" s="160" t="s">
        <v>53</v>
      </c>
      <c r="AC199" s="160"/>
      <c r="AF199" s="160"/>
      <c r="AI199" s="160"/>
    </row>
    <row r="200" spans="2:35">
      <c r="B200" s="164">
        <v>20241019</v>
      </c>
      <c r="C200" t="s">
        <v>36</v>
      </c>
      <c r="D200" s="160">
        <v>2330</v>
      </c>
      <c r="E200"/>
      <c r="F200"/>
      <c r="G200" s="160"/>
      <c r="H200">
        <v>6972</v>
      </c>
      <c r="I200"/>
      <c r="J200" s="160"/>
      <c r="K200" s="160"/>
      <c r="L200" s="160">
        <v>0</v>
      </c>
      <c r="M200" s="160">
        <v>0</v>
      </c>
      <c r="N200" s="160"/>
      <c r="O200" s="160" t="s">
        <v>44</v>
      </c>
      <c r="P200" s="161" t="s">
        <v>100</v>
      </c>
      <c r="Q200" s="161" t="s">
        <v>100</v>
      </c>
      <c r="R200" s="160">
        <v>0</v>
      </c>
      <c r="S200" s="84" t="str">
        <f t="shared" si="4"/>
        <v/>
      </c>
      <c r="T200" s="193" t="str">
        <f t="shared" si="5"/>
        <v/>
      </c>
      <c r="U200"/>
      <c r="V200"/>
      <c r="W200" s="160"/>
      <c r="X200" s="174" t="s">
        <v>6</v>
      </c>
      <c r="Y200">
        <v>7900</v>
      </c>
      <c r="Z200" s="160" t="s">
        <v>53</v>
      </c>
      <c r="AC200" s="160"/>
      <c r="AF200" s="160"/>
      <c r="AI200" s="160"/>
    </row>
    <row r="201" spans="2:35">
      <c r="B201" s="164">
        <v>20241020</v>
      </c>
      <c r="C201" t="s">
        <v>36</v>
      </c>
      <c r="D201" s="160">
        <v>30</v>
      </c>
      <c r="E201">
        <v>6691</v>
      </c>
      <c r="F201"/>
      <c r="G201" s="160"/>
      <c r="H201">
        <v>6691</v>
      </c>
      <c r="I201"/>
      <c r="J201" s="160"/>
      <c r="K201" s="160">
        <v>-2647</v>
      </c>
      <c r="L201" s="160">
        <v>-2647</v>
      </c>
      <c r="M201" s="160">
        <v>-2647</v>
      </c>
      <c r="N201" s="160" t="s">
        <v>37</v>
      </c>
      <c r="O201" s="160" t="s">
        <v>37</v>
      </c>
      <c r="P201" s="161" t="s">
        <v>100</v>
      </c>
      <c r="Q201" s="161" t="s">
        <v>100</v>
      </c>
      <c r="R201" s="160">
        <v>0</v>
      </c>
      <c r="S201" s="84" t="str">
        <f t="shared" ref="S201:S264" si="6">IF(O201="Smoothing ramp","Smoothing ramp","")</f>
        <v/>
      </c>
      <c r="T201" s="193" t="str">
        <f t="shared" ref="T201:T264" si="7">IF(O201="Smoothing ramp","Smoothing ramp","")</f>
        <v/>
      </c>
      <c r="U201"/>
      <c r="V201"/>
      <c r="W201" s="160"/>
      <c r="Y201"/>
      <c r="Z201" s="160"/>
      <c r="AC201" s="160"/>
      <c r="AD201" t="s">
        <v>8</v>
      </c>
      <c r="AE201">
        <v>3906</v>
      </c>
      <c r="AF201" s="160" t="s">
        <v>56</v>
      </c>
      <c r="AI201" s="160"/>
    </row>
    <row r="202" spans="2:35">
      <c r="B202" s="164">
        <v>20241020</v>
      </c>
      <c r="C202" t="s">
        <v>36</v>
      </c>
      <c r="D202" s="160">
        <v>130</v>
      </c>
      <c r="E202">
        <v>6691</v>
      </c>
      <c r="F202"/>
      <c r="G202" s="160"/>
      <c r="H202">
        <v>6691</v>
      </c>
      <c r="I202"/>
      <c r="J202" s="160"/>
      <c r="K202" s="160">
        <v>-2647</v>
      </c>
      <c r="L202" s="160">
        <v>-2647</v>
      </c>
      <c r="M202" s="160">
        <v>-2647</v>
      </c>
      <c r="N202" s="160" t="s">
        <v>37</v>
      </c>
      <c r="O202" s="160" t="s">
        <v>37</v>
      </c>
      <c r="P202" s="161" t="s">
        <v>100</v>
      </c>
      <c r="Q202" s="161" t="s">
        <v>100</v>
      </c>
      <c r="R202" s="160">
        <v>0</v>
      </c>
      <c r="S202" s="84" t="str">
        <f t="shared" si="6"/>
        <v/>
      </c>
      <c r="T202" s="193" t="str">
        <f t="shared" si="7"/>
        <v/>
      </c>
      <c r="U202"/>
      <c r="V202"/>
      <c r="W202" s="160"/>
      <c r="Y202"/>
      <c r="Z202" s="160"/>
      <c r="AC202" s="160"/>
      <c r="AD202" t="s">
        <v>8</v>
      </c>
      <c r="AE202">
        <v>3906</v>
      </c>
      <c r="AF202" s="160" t="s">
        <v>56</v>
      </c>
      <c r="AI202" s="160"/>
    </row>
    <row r="203" spans="2:35">
      <c r="B203" s="164">
        <v>20241020</v>
      </c>
      <c r="C203" t="s">
        <v>36</v>
      </c>
      <c r="D203" s="160">
        <v>230</v>
      </c>
      <c r="E203">
        <v>6691</v>
      </c>
      <c r="F203"/>
      <c r="G203" s="160"/>
      <c r="H203">
        <v>6691</v>
      </c>
      <c r="I203"/>
      <c r="J203" s="160"/>
      <c r="K203" s="160">
        <v>-2647</v>
      </c>
      <c r="L203" s="160">
        <v>-2647</v>
      </c>
      <c r="M203" s="160">
        <v>-2647</v>
      </c>
      <c r="N203" s="160" t="s">
        <v>37</v>
      </c>
      <c r="O203" s="160" t="s">
        <v>37</v>
      </c>
      <c r="P203" s="161" t="s">
        <v>100</v>
      </c>
      <c r="Q203" s="161" t="s">
        <v>100</v>
      </c>
      <c r="R203" s="160">
        <v>0</v>
      </c>
      <c r="S203" s="84" t="str">
        <f t="shared" si="6"/>
        <v/>
      </c>
      <c r="T203" s="193" t="str">
        <f t="shared" si="7"/>
        <v/>
      </c>
      <c r="U203"/>
      <c r="V203"/>
      <c r="W203" s="160"/>
      <c r="Y203"/>
      <c r="Z203" s="160"/>
      <c r="AC203" s="160"/>
      <c r="AD203" t="s">
        <v>8</v>
      </c>
      <c r="AE203">
        <v>3906</v>
      </c>
      <c r="AF203" s="160" t="s">
        <v>56</v>
      </c>
      <c r="AI203" s="160"/>
    </row>
    <row r="204" spans="2:35">
      <c r="B204" s="164">
        <v>20241020</v>
      </c>
      <c r="C204" t="s">
        <v>36</v>
      </c>
      <c r="D204" s="160">
        <v>330</v>
      </c>
      <c r="E204">
        <v>6540</v>
      </c>
      <c r="F204"/>
      <c r="G204" s="160"/>
      <c r="H204">
        <v>6540</v>
      </c>
      <c r="I204"/>
      <c r="J204" s="160"/>
      <c r="K204" s="160">
        <v>-2357</v>
      </c>
      <c r="L204" s="160">
        <v>-2357</v>
      </c>
      <c r="M204" s="160">
        <v>-2357</v>
      </c>
      <c r="N204" s="160" t="s">
        <v>37</v>
      </c>
      <c r="O204" s="160" t="s">
        <v>37</v>
      </c>
      <c r="P204" s="161" t="s">
        <v>100</v>
      </c>
      <c r="Q204" s="161" t="s">
        <v>100</v>
      </c>
      <c r="R204" s="160">
        <v>0</v>
      </c>
      <c r="S204" s="84" t="str">
        <f t="shared" si="6"/>
        <v/>
      </c>
      <c r="T204" s="193" t="str">
        <f t="shared" si="7"/>
        <v/>
      </c>
      <c r="U204"/>
      <c r="V204"/>
      <c r="W204" s="160"/>
      <c r="Y204"/>
      <c r="Z204" s="160"/>
      <c r="AC204" s="160"/>
      <c r="AD204" t="s">
        <v>8</v>
      </c>
      <c r="AE204">
        <v>3906</v>
      </c>
      <c r="AF204" s="160" t="s">
        <v>56</v>
      </c>
      <c r="AI204" s="160"/>
    </row>
    <row r="205" spans="2:35">
      <c r="B205" s="164">
        <v>20241020</v>
      </c>
      <c r="C205" t="s">
        <v>36</v>
      </c>
      <c r="D205" s="160">
        <v>430</v>
      </c>
      <c r="E205">
        <v>6540</v>
      </c>
      <c r="F205"/>
      <c r="G205" s="160"/>
      <c r="H205">
        <v>6540</v>
      </c>
      <c r="I205"/>
      <c r="J205" s="160"/>
      <c r="K205" s="160">
        <v>-2357</v>
      </c>
      <c r="L205" s="160">
        <v>-2357</v>
      </c>
      <c r="M205" s="160">
        <v>-2357</v>
      </c>
      <c r="N205" s="160" t="s">
        <v>37</v>
      </c>
      <c r="O205" s="160" t="s">
        <v>37</v>
      </c>
      <c r="P205" s="161" t="s">
        <v>100</v>
      </c>
      <c r="Q205" s="161" t="s">
        <v>100</v>
      </c>
      <c r="R205" s="160">
        <v>0</v>
      </c>
      <c r="S205" s="84" t="str">
        <f t="shared" si="6"/>
        <v/>
      </c>
      <c r="T205" s="193" t="str">
        <f t="shared" si="7"/>
        <v/>
      </c>
      <c r="U205"/>
      <c r="V205"/>
      <c r="W205" s="160"/>
      <c r="Y205"/>
      <c r="Z205" s="160"/>
      <c r="AC205" s="160"/>
      <c r="AD205" t="s">
        <v>8</v>
      </c>
      <c r="AE205">
        <v>3906</v>
      </c>
      <c r="AF205" s="160" t="s">
        <v>56</v>
      </c>
      <c r="AI205" s="160"/>
    </row>
    <row r="206" spans="2:35">
      <c r="B206" s="164">
        <v>20241020</v>
      </c>
      <c r="C206" t="s">
        <v>36</v>
      </c>
      <c r="D206" s="160">
        <v>530</v>
      </c>
      <c r="E206">
        <v>6540</v>
      </c>
      <c r="F206"/>
      <c r="G206" s="160"/>
      <c r="H206">
        <v>6540</v>
      </c>
      <c r="I206"/>
      <c r="J206" s="160"/>
      <c r="K206" s="160">
        <v>-2357</v>
      </c>
      <c r="L206" s="160">
        <v>-2357</v>
      </c>
      <c r="M206" s="160">
        <v>-2357</v>
      </c>
      <c r="N206" s="160" t="s">
        <v>37</v>
      </c>
      <c r="O206" s="160" t="s">
        <v>37</v>
      </c>
      <c r="P206" s="161" t="s">
        <v>100</v>
      </c>
      <c r="Q206" s="161" t="s">
        <v>100</v>
      </c>
      <c r="R206" s="160">
        <v>0</v>
      </c>
      <c r="S206" s="84" t="str">
        <f t="shared" si="6"/>
        <v/>
      </c>
      <c r="T206" s="193" t="str">
        <f t="shared" si="7"/>
        <v/>
      </c>
      <c r="U206"/>
      <c r="V206"/>
      <c r="W206" s="160"/>
      <c r="Y206"/>
      <c r="Z206" s="160"/>
      <c r="AC206" s="160"/>
      <c r="AD206" t="s">
        <v>8</v>
      </c>
      <c r="AE206">
        <v>3906</v>
      </c>
      <c r="AF206" s="160" t="s">
        <v>56</v>
      </c>
      <c r="AI206" s="160"/>
    </row>
    <row r="207" spans="2:35">
      <c r="B207" s="164">
        <v>20241020</v>
      </c>
      <c r="C207" t="s">
        <v>36</v>
      </c>
      <c r="D207" s="160">
        <v>630</v>
      </c>
      <c r="E207">
        <v>6540</v>
      </c>
      <c r="F207"/>
      <c r="G207" s="160"/>
      <c r="H207">
        <v>6540</v>
      </c>
      <c r="I207"/>
      <c r="J207" s="160"/>
      <c r="K207" s="160">
        <v>-2357</v>
      </c>
      <c r="L207" s="160">
        <v>-2357</v>
      </c>
      <c r="M207" s="160">
        <v>-2357</v>
      </c>
      <c r="N207" s="160" t="s">
        <v>37</v>
      </c>
      <c r="O207" s="160" t="s">
        <v>37</v>
      </c>
      <c r="P207" s="161" t="s">
        <v>100</v>
      </c>
      <c r="Q207" s="161" t="s">
        <v>100</v>
      </c>
      <c r="R207" s="160">
        <v>0</v>
      </c>
      <c r="S207" s="84" t="str">
        <f t="shared" si="6"/>
        <v/>
      </c>
      <c r="T207" s="193" t="str">
        <f t="shared" si="7"/>
        <v/>
      </c>
      <c r="U207"/>
      <c r="V207"/>
      <c r="W207" s="160"/>
      <c r="Y207"/>
      <c r="Z207" s="160"/>
      <c r="AC207" s="160"/>
      <c r="AD207" t="s">
        <v>8</v>
      </c>
      <c r="AE207">
        <v>3906</v>
      </c>
      <c r="AF207" s="160" t="s">
        <v>56</v>
      </c>
      <c r="AI207" s="160"/>
    </row>
    <row r="208" spans="2:35">
      <c r="B208" s="164">
        <v>20241020</v>
      </c>
      <c r="C208" t="s">
        <v>36</v>
      </c>
      <c r="D208" s="160">
        <v>730</v>
      </c>
      <c r="E208">
        <v>6420</v>
      </c>
      <c r="F208"/>
      <c r="G208" s="160"/>
      <c r="H208">
        <v>6420</v>
      </c>
      <c r="I208"/>
      <c r="J208" s="160"/>
      <c r="K208" s="160">
        <v>-2387</v>
      </c>
      <c r="L208" s="160">
        <v>-2387</v>
      </c>
      <c r="M208" s="160">
        <v>-2387</v>
      </c>
      <c r="N208" s="160" t="s">
        <v>40</v>
      </c>
      <c r="O208" s="160" t="s">
        <v>40</v>
      </c>
      <c r="P208" s="161" t="s">
        <v>100</v>
      </c>
      <c r="Q208" s="161" t="s">
        <v>100</v>
      </c>
      <c r="R208" s="160">
        <v>0</v>
      </c>
      <c r="S208" s="84" t="str">
        <f t="shared" si="6"/>
        <v/>
      </c>
      <c r="T208" s="193" t="str">
        <f t="shared" si="7"/>
        <v/>
      </c>
      <c r="U208"/>
      <c r="V208"/>
      <c r="W208" s="160"/>
      <c r="Y208"/>
      <c r="Z208" s="160"/>
      <c r="AC208" s="160"/>
      <c r="AD208" t="s">
        <v>8</v>
      </c>
      <c r="AE208">
        <v>3906</v>
      </c>
      <c r="AF208" s="160" t="s">
        <v>56</v>
      </c>
      <c r="AI208" s="160"/>
    </row>
    <row r="209" spans="2:35">
      <c r="B209" s="164">
        <v>20241020</v>
      </c>
      <c r="C209" t="s">
        <v>36</v>
      </c>
      <c r="D209" s="160">
        <v>830</v>
      </c>
      <c r="E209">
        <v>6420</v>
      </c>
      <c r="F209"/>
      <c r="G209" s="160"/>
      <c r="H209">
        <v>6420</v>
      </c>
      <c r="I209"/>
      <c r="J209" s="160"/>
      <c r="K209" s="160">
        <v>-2387</v>
      </c>
      <c r="L209" s="160">
        <v>-2387</v>
      </c>
      <c r="M209" s="160">
        <v>-2387</v>
      </c>
      <c r="N209" s="160" t="s">
        <v>40</v>
      </c>
      <c r="O209" s="160" t="s">
        <v>40</v>
      </c>
      <c r="P209" s="161" t="s">
        <v>100</v>
      </c>
      <c r="Q209" s="161" t="s">
        <v>100</v>
      </c>
      <c r="R209" s="160">
        <v>0</v>
      </c>
      <c r="S209" s="84" t="str">
        <f t="shared" si="6"/>
        <v/>
      </c>
      <c r="T209" s="193" t="str">
        <f t="shared" si="7"/>
        <v/>
      </c>
      <c r="U209"/>
      <c r="V209"/>
      <c r="W209" s="160"/>
      <c r="Y209"/>
      <c r="Z209" s="160"/>
      <c r="AC209" s="160"/>
      <c r="AD209" t="s">
        <v>8</v>
      </c>
      <c r="AE209">
        <v>3906</v>
      </c>
      <c r="AF209" s="160" t="s">
        <v>56</v>
      </c>
      <c r="AI209" s="160"/>
    </row>
    <row r="210" spans="2:35">
      <c r="B210" s="164">
        <v>20241020</v>
      </c>
      <c r="C210" t="s">
        <v>36</v>
      </c>
      <c r="D210" s="160">
        <v>930</v>
      </c>
      <c r="E210">
        <v>6420</v>
      </c>
      <c r="F210"/>
      <c r="G210" s="160"/>
      <c r="H210">
        <v>6420</v>
      </c>
      <c r="I210"/>
      <c r="J210" s="160"/>
      <c r="K210" s="160">
        <v>-4522</v>
      </c>
      <c r="L210" s="160">
        <v>-4522</v>
      </c>
      <c r="M210" s="160">
        <v>-4522</v>
      </c>
      <c r="N210" s="160" t="s">
        <v>40</v>
      </c>
      <c r="O210" s="160" t="s">
        <v>40</v>
      </c>
      <c r="P210" s="161" t="s">
        <v>100</v>
      </c>
      <c r="Q210" s="161" t="s">
        <v>100</v>
      </c>
      <c r="R210" s="160">
        <v>0</v>
      </c>
      <c r="S210" s="84" t="str">
        <f t="shared" si="6"/>
        <v/>
      </c>
      <c r="T210" s="193" t="str">
        <f t="shared" si="7"/>
        <v/>
      </c>
      <c r="U210"/>
      <c r="V210"/>
      <c r="W210" s="160"/>
      <c r="Y210"/>
      <c r="Z210" s="160"/>
      <c r="AC210" s="160"/>
      <c r="AD210" t="s">
        <v>8</v>
      </c>
      <c r="AE210">
        <v>3906</v>
      </c>
      <c r="AF210" s="160" t="s">
        <v>56</v>
      </c>
      <c r="AI210" s="160"/>
    </row>
    <row r="211" spans="2:35">
      <c r="B211" s="164">
        <v>20241020</v>
      </c>
      <c r="C211" t="s">
        <v>36</v>
      </c>
      <c r="D211" s="160">
        <v>1030</v>
      </c>
      <c r="E211">
        <v>6420</v>
      </c>
      <c r="F211"/>
      <c r="G211" s="160"/>
      <c r="H211">
        <v>6420</v>
      </c>
      <c r="I211"/>
      <c r="J211" s="160"/>
      <c r="K211" s="160">
        <v>-4522</v>
      </c>
      <c r="L211" s="160">
        <v>-4522</v>
      </c>
      <c r="M211" s="160">
        <v>-4522</v>
      </c>
      <c r="N211" s="160" t="s">
        <v>40</v>
      </c>
      <c r="O211" s="160" t="s">
        <v>40</v>
      </c>
      <c r="P211" s="161" t="s">
        <v>100</v>
      </c>
      <c r="Q211" s="161" t="s">
        <v>100</v>
      </c>
      <c r="R211" s="160">
        <v>0</v>
      </c>
      <c r="S211" s="84" t="str">
        <f t="shared" si="6"/>
        <v/>
      </c>
      <c r="T211" s="193" t="str">
        <f t="shared" si="7"/>
        <v/>
      </c>
      <c r="U211"/>
      <c r="V211"/>
      <c r="W211" s="160"/>
      <c r="Y211"/>
      <c r="Z211" s="160"/>
      <c r="AC211" s="160"/>
      <c r="AD211" t="s">
        <v>8</v>
      </c>
      <c r="AE211">
        <v>3906</v>
      </c>
      <c r="AF211" s="160" t="s">
        <v>56</v>
      </c>
      <c r="AI211" s="160"/>
    </row>
    <row r="212" spans="2:35">
      <c r="B212" s="164">
        <v>20241020</v>
      </c>
      <c r="C212" t="s">
        <v>36</v>
      </c>
      <c r="D212" s="160">
        <v>1130</v>
      </c>
      <c r="E212">
        <v>6420</v>
      </c>
      <c r="F212"/>
      <c r="G212" s="160"/>
      <c r="H212">
        <v>6420</v>
      </c>
      <c r="I212"/>
      <c r="J212" s="160"/>
      <c r="K212" s="160">
        <v>-4522</v>
      </c>
      <c r="L212" s="160">
        <v>-4522</v>
      </c>
      <c r="M212" s="160">
        <v>-4522</v>
      </c>
      <c r="N212" s="160" t="s">
        <v>40</v>
      </c>
      <c r="O212" s="160" t="s">
        <v>40</v>
      </c>
      <c r="P212" s="161" t="s">
        <v>100</v>
      </c>
      <c r="Q212" s="161" t="s">
        <v>100</v>
      </c>
      <c r="R212" s="160">
        <v>0</v>
      </c>
      <c r="S212" s="84" t="str">
        <f t="shared" si="6"/>
        <v/>
      </c>
      <c r="T212" s="193" t="str">
        <f t="shared" si="7"/>
        <v/>
      </c>
      <c r="U212"/>
      <c r="V212"/>
      <c r="W212" s="160"/>
      <c r="Y212"/>
      <c r="Z212" s="160"/>
      <c r="AC212" s="160"/>
      <c r="AD212" t="s">
        <v>8</v>
      </c>
      <c r="AE212">
        <v>3906</v>
      </c>
      <c r="AF212" s="160" t="s">
        <v>56</v>
      </c>
      <c r="AI212" s="160"/>
    </row>
    <row r="213" spans="2:35">
      <c r="B213" s="164">
        <v>20241020</v>
      </c>
      <c r="C213" t="s">
        <v>36</v>
      </c>
      <c r="D213" s="160">
        <v>1230</v>
      </c>
      <c r="E213">
        <v>6420</v>
      </c>
      <c r="F213"/>
      <c r="G213" s="160"/>
      <c r="H213">
        <v>6338</v>
      </c>
      <c r="I213"/>
      <c r="J213" s="160"/>
      <c r="K213" s="160">
        <v>-3120</v>
      </c>
      <c r="L213" s="160">
        <v>-3120</v>
      </c>
      <c r="M213" s="160">
        <v>-3038</v>
      </c>
      <c r="N213" s="160" t="s">
        <v>40</v>
      </c>
      <c r="O213" s="160" t="s">
        <v>42</v>
      </c>
      <c r="P213" s="161" t="s">
        <v>100</v>
      </c>
      <c r="Q213" s="161" t="s">
        <v>100</v>
      </c>
      <c r="R213" s="160">
        <v>0</v>
      </c>
      <c r="S213" s="84" t="str">
        <f t="shared" si="6"/>
        <v/>
      </c>
      <c r="T213" s="193" t="str">
        <f t="shared" si="7"/>
        <v/>
      </c>
      <c r="U213"/>
      <c r="V213"/>
      <c r="W213" s="160"/>
      <c r="Y213"/>
      <c r="Z213" s="160"/>
      <c r="AC213" s="160"/>
      <c r="AD213" t="s">
        <v>8</v>
      </c>
      <c r="AE213">
        <v>3906</v>
      </c>
      <c r="AF213" s="160" t="s">
        <v>56</v>
      </c>
      <c r="AI213" s="160"/>
    </row>
    <row r="214" spans="2:35">
      <c r="B214" s="164">
        <v>20241020</v>
      </c>
      <c r="C214" t="s">
        <v>36</v>
      </c>
      <c r="D214" s="160">
        <v>1330</v>
      </c>
      <c r="E214">
        <v>6420</v>
      </c>
      <c r="F214"/>
      <c r="G214" s="160"/>
      <c r="H214">
        <v>6338</v>
      </c>
      <c r="I214"/>
      <c r="J214" s="160"/>
      <c r="K214" s="160">
        <v>-3120</v>
      </c>
      <c r="L214" s="160">
        <v>-3120</v>
      </c>
      <c r="M214" s="160">
        <v>-3038</v>
      </c>
      <c r="N214" s="160" t="s">
        <v>40</v>
      </c>
      <c r="O214" s="160" t="s">
        <v>42</v>
      </c>
      <c r="P214" s="161" t="s">
        <v>100</v>
      </c>
      <c r="Q214" s="161" t="s">
        <v>100</v>
      </c>
      <c r="R214" s="160">
        <v>0</v>
      </c>
      <c r="S214" s="84" t="str">
        <f t="shared" si="6"/>
        <v/>
      </c>
      <c r="T214" s="193" t="str">
        <f t="shared" si="7"/>
        <v/>
      </c>
      <c r="U214"/>
      <c r="V214"/>
      <c r="W214" s="160"/>
      <c r="Y214"/>
      <c r="Z214" s="160"/>
      <c r="AC214" s="160"/>
      <c r="AD214" t="s">
        <v>8</v>
      </c>
      <c r="AE214">
        <v>3906</v>
      </c>
      <c r="AF214" s="160" t="s">
        <v>56</v>
      </c>
      <c r="AI214" s="160"/>
    </row>
    <row r="215" spans="2:35">
      <c r="B215" s="164">
        <v>20241020</v>
      </c>
      <c r="C215" t="s">
        <v>36</v>
      </c>
      <c r="D215" s="160">
        <v>1430</v>
      </c>
      <c r="E215">
        <v>6420</v>
      </c>
      <c r="F215"/>
      <c r="G215" s="160"/>
      <c r="H215">
        <v>6338</v>
      </c>
      <c r="I215"/>
      <c r="J215" s="160"/>
      <c r="K215" s="160">
        <v>-3120</v>
      </c>
      <c r="L215" s="160">
        <v>-3120</v>
      </c>
      <c r="M215" s="160">
        <v>-3038</v>
      </c>
      <c r="N215" s="160" t="s">
        <v>40</v>
      </c>
      <c r="O215" s="160" t="s">
        <v>42</v>
      </c>
      <c r="P215" s="161" t="s">
        <v>100</v>
      </c>
      <c r="Q215" s="161" t="s">
        <v>100</v>
      </c>
      <c r="R215" s="160">
        <v>0</v>
      </c>
      <c r="S215" s="84" t="str">
        <f t="shared" si="6"/>
        <v/>
      </c>
      <c r="T215" s="193" t="str">
        <f t="shared" si="7"/>
        <v/>
      </c>
      <c r="U215"/>
      <c r="V215"/>
      <c r="W215" s="160"/>
      <c r="Y215"/>
      <c r="Z215" s="160"/>
      <c r="AC215" s="160"/>
      <c r="AD215" t="s">
        <v>8</v>
      </c>
      <c r="AE215">
        <v>3906</v>
      </c>
      <c r="AF215" s="160" t="s">
        <v>56</v>
      </c>
      <c r="AI215" s="160"/>
    </row>
    <row r="216" spans="2:35">
      <c r="B216" s="164">
        <v>20241020</v>
      </c>
      <c r="C216" t="s">
        <v>36</v>
      </c>
      <c r="D216" s="160">
        <v>1530</v>
      </c>
      <c r="E216"/>
      <c r="F216">
        <v>6277</v>
      </c>
      <c r="G216" s="160">
        <v>692</v>
      </c>
      <c r="H216">
        <v>6410</v>
      </c>
      <c r="I216"/>
      <c r="J216" s="160"/>
      <c r="K216" s="160">
        <v>4318</v>
      </c>
      <c r="L216" s="160">
        <v>-2993</v>
      </c>
      <c r="M216" s="160">
        <v>-2985</v>
      </c>
      <c r="N216" s="160" t="s">
        <v>45</v>
      </c>
      <c r="O216" s="160" t="s">
        <v>38</v>
      </c>
      <c r="P216" s="161" t="s">
        <v>100</v>
      </c>
      <c r="Q216" s="161" t="s">
        <v>100</v>
      </c>
      <c r="R216" s="160">
        <v>0</v>
      </c>
      <c r="S216" s="84" t="str">
        <f t="shared" si="6"/>
        <v/>
      </c>
      <c r="T216" s="193" t="str">
        <f t="shared" si="7"/>
        <v/>
      </c>
      <c r="U216"/>
      <c r="V216"/>
      <c r="W216" s="160"/>
      <c r="Y216"/>
      <c r="Z216" s="160"/>
      <c r="AC216" s="160"/>
      <c r="AD216" t="s">
        <v>8</v>
      </c>
      <c r="AE216">
        <v>3906</v>
      </c>
      <c r="AF216" s="160" t="s">
        <v>56</v>
      </c>
      <c r="AI216" s="160"/>
    </row>
    <row r="217" spans="2:35">
      <c r="B217" s="164">
        <v>20241020</v>
      </c>
      <c r="C217" t="s">
        <v>36</v>
      </c>
      <c r="D217" s="160">
        <v>1630</v>
      </c>
      <c r="E217"/>
      <c r="F217">
        <v>6282</v>
      </c>
      <c r="G217" s="160">
        <v>692</v>
      </c>
      <c r="H217">
        <v>6410</v>
      </c>
      <c r="I217"/>
      <c r="J217" s="160"/>
      <c r="K217" s="160">
        <v>4318</v>
      </c>
      <c r="L217" s="160">
        <v>-2993</v>
      </c>
      <c r="M217" s="160">
        <v>-2985</v>
      </c>
      <c r="N217" s="160" t="s">
        <v>45</v>
      </c>
      <c r="O217" s="160" t="s">
        <v>38</v>
      </c>
      <c r="P217" s="161" t="s">
        <v>100</v>
      </c>
      <c r="Q217" s="161" t="s">
        <v>100</v>
      </c>
      <c r="R217" s="160">
        <v>0</v>
      </c>
      <c r="S217" s="84" t="str">
        <f t="shared" si="6"/>
        <v/>
      </c>
      <c r="T217" s="193" t="str">
        <f t="shared" si="7"/>
        <v/>
      </c>
      <c r="U217"/>
      <c r="V217"/>
      <c r="W217" s="160"/>
      <c r="Y217"/>
      <c r="Z217" s="160"/>
      <c r="AC217" s="160"/>
      <c r="AD217" t="s">
        <v>8</v>
      </c>
      <c r="AE217">
        <v>3906</v>
      </c>
      <c r="AF217" s="160" t="s">
        <v>56</v>
      </c>
      <c r="AI217" s="160"/>
    </row>
    <row r="218" spans="2:35">
      <c r="B218" s="164">
        <v>20241020</v>
      </c>
      <c r="C218" t="s">
        <v>36</v>
      </c>
      <c r="D218" s="160">
        <v>1730</v>
      </c>
      <c r="E218"/>
      <c r="F218">
        <v>6608</v>
      </c>
      <c r="G218" s="160">
        <v>695</v>
      </c>
      <c r="H218">
        <v>6711</v>
      </c>
      <c r="I218"/>
      <c r="J218" s="160"/>
      <c r="K218" s="160">
        <v>4251</v>
      </c>
      <c r="L218" s="160">
        <v>-3267</v>
      </c>
      <c r="M218" s="160">
        <v>-3259</v>
      </c>
      <c r="N218" s="160" t="s">
        <v>45</v>
      </c>
      <c r="O218" s="160" t="s">
        <v>38</v>
      </c>
      <c r="P218" s="161" t="s">
        <v>100</v>
      </c>
      <c r="Q218" s="161" t="s">
        <v>100</v>
      </c>
      <c r="R218" s="160">
        <v>0</v>
      </c>
      <c r="S218" s="84" t="str">
        <f t="shared" si="6"/>
        <v/>
      </c>
      <c r="T218" s="193" t="str">
        <f t="shared" si="7"/>
        <v/>
      </c>
      <c r="U218"/>
      <c r="V218"/>
      <c r="W218" s="160"/>
      <c r="Y218"/>
      <c r="Z218" s="160"/>
      <c r="AC218" s="160"/>
      <c r="AD218" t="s">
        <v>8</v>
      </c>
      <c r="AE218">
        <v>3906</v>
      </c>
      <c r="AF218" s="160" t="s">
        <v>56</v>
      </c>
      <c r="AI218" s="160"/>
    </row>
    <row r="219" spans="2:35">
      <c r="B219" s="164">
        <v>20241020</v>
      </c>
      <c r="C219" t="s">
        <v>36</v>
      </c>
      <c r="D219" s="160">
        <v>1830</v>
      </c>
      <c r="E219"/>
      <c r="F219">
        <v>8560</v>
      </c>
      <c r="G219" s="160">
        <v>750</v>
      </c>
      <c r="H219">
        <v>8211</v>
      </c>
      <c r="I219"/>
      <c r="J219" s="160"/>
      <c r="K219" s="160">
        <v>5402</v>
      </c>
      <c r="L219" s="160">
        <v>206</v>
      </c>
      <c r="M219" s="160">
        <v>4242</v>
      </c>
      <c r="N219" s="160" t="s">
        <v>45</v>
      </c>
      <c r="O219" s="160" t="s">
        <v>38</v>
      </c>
      <c r="P219" s="161" t="s">
        <v>100</v>
      </c>
      <c r="Q219" s="161" t="s">
        <v>100</v>
      </c>
      <c r="R219" s="160">
        <v>8278</v>
      </c>
      <c r="S219" s="84" t="str">
        <f t="shared" si="6"/>
        <v/>
      </c>
      <c r="T219" s="193" t="str">
        <f t="shared" si="7"/>
        <v/>
      </c>
      <c r="U219"/>
      <c r="V219"/>
      <c r="W219" s="160"/>
      <c r="Y219"/>
      <c r="Z219" s="160"/>
      <c r="AC219" s="160"/>
      <c r="AD219" t="s">
        <v>8</v>
      </c>
      <c r="AE219">
        <v>3906</v>
      </c>
      <c r="AF219" s="160" t="s">
        <v>56</v>
      </c>
      <c r="AI219" s="160"/>
    </row>
    <row r="220" spans="2:35">
      <c r="B220" s="164">
        <v>20241020</v>
      </c>
      <c r="C220" t="s">
        <v>36</v>
      </c>
      <c r="D220" s="160">
        <v>1930</v>
      </c>
      <c r="E220"/>
      <c r="F220">
        <v>8483</v>
      </c>
      <c r="G220" s="160">
        <v>744</v>
      </c>
      <c r="H220">
        <v>8761</v>
      </c>
      <c r="I220"/>
      <c r="J220" s="160"/>
      <c r="K220" s="160">
        <v>5402</v>
      </c>
      <c r="L220" s="160">
        <v>132</v>
      </c>
      <c r="M220" s="160">
        <v>3678</v>
      </c>
      <c r="N220" s="160" t="s">
        <v>45</v>
      </c>
      <c r="O220" s="160" t="s">
        <v>38</v>
      </c>
      <c r="P220" s="161" t="s">
        <v>100</v>
      </c>
      <c r="Q220" s="161" t="s">
        <v>100</v>
      </c>
      <c r="R220" s="160">
        <v>7224</v>
      </c>
      <c r="S220" s="84" t="str">
        <f t="shared" si="6"/>
        <v/>
      </c>
      <c r="T220" s="193" t="str">
        <f t="shared" si="7"/>
        <v/>
      </c>
      <c r="U220"/>
      <c r="V220"/>
      <c r="W220" s="160"/>
      <c r="Y220"/>
      <c r="Z220" s="160"/>
      <c r="AC220" s="160"/>
      <c r="AD220" t="s">
        <v>8</v>
      </c>
      <c r="AE220">
        <v>3906</v>
      </c>
      <c r="AF220" s="160" t="s">
        <v>56</v>
      </c>
      <c r="AI220" s="160"/>
    </row>
    <row r="221" spans="2:35">
      <c r="B221" s="164">
        <v>20241020</v>
      </c>
      <c r="C221" t="s">
        <v>36</v>
      </c>
      <c r="D221" s="160">
        <v>2030</v>
      </c>
      <c r="E221"/>
      <c r="F221">
        <v>8638</v>
      </c>
      <c r="G221" s="160">
        <v>756</v>
      </c>
      <c r="H221">
        <v>8841</v>
      </c>
      <c r="I221"/>
      <c r="J221" s="160"/>
      <c r="K221" s="160">
        <v>5402</v>
      </c>
      <c r="L221" s="160">
        <v>278</v>
      </c>
      <c r="M221" s="160">
        <v>3632</v>
      </c>
      <c r="N221" s="160" t="s">
        <v>45</v>
      </c>
      <c r="O221" s="160" t="s">
        <v>38</v>
      </c>
      <c r="P221" s="161" t="s">
        <v>100</v>
      </c>
      <c r="Q221" s="161" t="s">
        <v>100</v>
      </c>
      <c r="R221" s="160">
        <v>6986</v>
      </c>
      <c r="S221" s="84" t="str">
        <f t="shared" si="6"/>
        <v/>
      </c>
      <c r="T221" s="193" t="str">
        <f t="shared" si="7"/>
        <v/>
      </c>
      <c r="U221"/>
      <c r="V221"/>
      <c r="W221" s="160"/>
      <c r="Y221"/>
      <c r="Z221" s="160"/>
      <c r="AC221" s="160"/>
      <c r="AD221" t="s">
        <v>8</v>
      </c>
      <c r="AE221">
        <v>3906</v>
      </c>
      <c r="AF221" s="160" t="s">
        <v>56</v>
      </c>
      <c r="AI221" s="160"/>
    </row>
    <row r="222" spans="2:35">
      <c r="B222" s="164">
        <v>20241020</v>
      </c>
      <c r="C222" t="s">
        <v>36</v>
      </c>
      <c r="D222" s="160">
        <v>2130</v>
      </c>
      <c r="E222">
        <v>7520</v>
      </c>
      <c r="F222"/>
      <c r="G222" s="160"/>
      <c r="H222">
        <v>7520</v>
      </c>
      <c r="I222"/>
      <c r="J222" s="160"/>
      <c r="K222" s="160">
        <v>-2184</v>
      </c>
      <c r="L222" s="160">
        <v>-2184</v>
      </c>
      <c r="M222" s="160">
        <v>-2184</v>
      </c>
      <c r="N222" s="160" t="s">
        <v>40</v>
      </c>
      <c r="O222" s="160" t="s">
        <v>40</v>
      </c>
      <c r="P222" s="161" t="s">
        <v>100</v>
      </c>
      <c r="Q222" s="161" t="s">
        <v>100</v>
      </c>
      <c r="R222" s="160">
        <v>0</v>
      </c>
      <c r="S222" s="84" t="str">
        <f t="shared" si="6"/>
        <v/>
      </c>
      <c r="T222" s="193" t="str">
        <f t="shared" si="7"/>
        <v/>
      </c>
      <c r="U222"/>
      <c r="V222"/>
      <c r="W222" s="160"/>
      <c r="Y222"/>
      <c r="Z222" s="160"/>
      <c r="AC222" s="160"/>
      <c r="AD222" t="s">
        <v>8</v>
      </c>
      <c r="AE222">
        <v>3906</v>
      </c>
      <c r="AF222" s="160" t="s">
        <v>56</v>
      </c>
      <c r="AI222" s="160"/>
    </row>
    <row r="223" spans="2:35">
      <c r="B223" s="164">
        <v>20241020</v>
      </c>
      <c r="C223" t="s">
        <v>36</v>
      </c>
      <c r="D223" s="160">
        <v>2230</v>
      </c>
      <c r="E223">
        <v>7520</v>
      </c>
      <c r="F223"/>
      <c r="G223" s="160"/>
      <c r="H223">
        <v>7520</v>
      </c>
      <c r="I223"/>
      <c r="J223" s="160"/>
      <c r="K223" s="160">
        <v>-2184</v>
      </c>
      <c r="L223" s="160">
        <v>-2184</v>
      </c>
      <c r="M223" s="160">
        <v>-2184</v>
      </c>
      <c r="N223" s="160" t="s">
        <v>40</v>
      </c>
      <c r="O223" s="160" t="s">
        <v>40</v>
      </c>
      <c r="P223" s="161" t="s">
        <v>100</v>
      </c>
      <c r="Q223" s="161" t="s">
        <v>100</v>
      </c>
      <c r="R223" s="160">
        <v>0</v>
      </c>
      <c r="S223" s="84" t="str">
        <f t="shared" si="6"/>
        <v/>
      </c>
      <c r="T223" s="193" t="str">
        <f t="shared" si="7"/>
        <v/>
      </c>
      <c r="U223"/>
      <c r="V223"/>
      <c r="W223" s="160"/>
      <c r="Y223"/>
      <c r="Z223" s="160"/>
      <c r="AC223" s="160"/>
      <c r="AD223" t="s">
        <v>8</v>
      </c>
      <c r="AE223">
        <v>3906</v>
      </c>
      <c r="AF223" s="160" t="s">
        <v>56</v>
      </c>
      <c r="AI223" s="160"/>
    </row>
    <row r="224" spans="2:35">
      <c r="B224" s="164">
        <v>20241020</v>
      </c>
      <c r="C224" t="s">
        <v>36</v>
      </c>
      <c r="D224" s="160">
        <v>2330</v>
      </c>
      <c r="E224">
        <v>7520</v>
      </c>
      <c r="F224"/>
      <c r="G224" s="160"/>
      <c r="H224">
        <v>7520</v>
      </c>
      <c r="I224"/>
      <c r="J224" s="160"/>
      <c r="K224" s="160">
        <v>-2184</v>
      </c>
      <c r="L224" s="160">
        <v>-2184</v>
      </c>
      <c r="M224" s="160">
        <v>-2184</v>
      </c>
      <c r="N224" s="160" t="s">
        <v>40</v>
      </c>
      <c r="O224" s="160" t="s">
        <v>40</v>
      </c>
      <c r="P224" s="161" t="s">
        <v>100</v>
      </c>
      <c r="Q224" s="161" t="s">
        <v>100</v>
      </c>
      <c r="R224" s="160">
        <v>0</v>
      </c>
      <c r="S224" s="84" t="str">
        <f t="shared" si="6"/>
        <v/>
      </c>
      <c r="T224" s="193" t="str">
        <f t="shared" si="7"/>
        <v/>
      </c>
      <c r="U224"/>
      <c r="V224"/>
      <c r="W224" s="160"/>
      <c r="Y224"/>
      <c r="Z224" s="160"/>
      <c r="AC224" s="160"/>
      <c r="AD224" t="s">
        <v>8</v>
      </c>
      <c r="AE224">
        <v>3906</v>
      </c>
      <c r="AF224" s="160" t="s">
        <v>56</v>
      </c>
      <c r="AI224" s="160"/>
    </row>
    <row r="225" spans="2:35">
      <c r="B225" s="164">
        <v>20241021</v>
      </c>
      <c r="C225" t="s">
        <v>36</v>
      </c>
      <c r="D225" s="160">
        <v>30</v>
      </c>
      <c r="E225">
        <v>7820</v>
      </c>
      <c r="F225"/>
      <c r="G225" s="160"/>
      <c r="H225">
        <v>5698</v>
      </c>
      <c r="I225"/>
      <c r="J225" s="160"/>
      <c r="K225" s="160">
        <v>-4411</v>
      </c>
      <c r="L225" s="160">
        <v>-4411</v>
      </c>
      <c r="M225" s="160">
        <v>-2289</v>
      </c>
      <c r="N225" s="160" t="s">
        <v>40</v>
      </c>
      <c r="O225" s="160" t="s">
        <v>42</v>
      </c>
      <c r="P225" s="161" t="s">
        <v>100</v>
      </c>
      <c r="Q225" s="161" t="s">
        <v>100</v>
      </c>
      <c r="R225" s="160">
        <v>0</v>
      </c>
      <c r="S225" s="84" t="str">
        <f t="shared" si="6"/>
        <v/>
      </c>
      <c r="T225" s="193" t="str">
        <f t="shared" si="7"/>
        <v/>
      </c>
      <c r="U225"/>
      <c r="V225"/>
      <c r="W225" s="160"/>
      <c r="Y225"/>
      <c r="Z225" s="160"/>
      <c r="AC225" s="160"/>
      <c r="AD225" t="s">
        <v>8</v>
      </c>
      <c r="AE225">
        <v>5508</v>
      </c>
      <c r="AF225" s="160" t="s">
        <v>56</v>
      </c>
      <c r="AI225" s="160"/>
    </row>
    <row r="226" spans="2:35">
      <c r="B226" s="164">
        <v>20241021</v>
      </c>
      <c r="C226" t="s">
        <v>36</v>
      </c>
      <c r="D226" s="160">
        <v>130</v>
      </c>
      <c r="E226">
        <v>7820</v>
      </c>
      <c r="F226"/>
      <c r="G226" s="160"/>
      <c r="H226">
        <v>5698</v>
      </c>
      <c r="I226"/>
      <c r="J226" s="160"/>
      <c r="K226" s="160">
        <v>-4411</v>
      </c>
      <c r="L226" s="160">
        <v>-4411</v>
      </c>
      <c r="M226" s="160">
        <v>-2289</v>
      </c>
      <c r="N226" s="160" t="s">
        <v>40</v>
      </c>
      <c r="O226" s="160" t="s">
        <v>42</v>
      </c>
      <c r="P226" s="161" t="s">
        <v>100</v>
      </c>
      <c r="Q226" s="161" t="s">
        <v>100</v>
      </c>
      <c r="R226" s="160">
        <v>0</v>
      </c>
      <c r="S226" s="84" t="str">
        <f t="shared" si="6"/>
        <v/>
      </c>
      <c r="T226" s="193" t="str">
        <f t="shared" si="7"/>
        <v/>
      </c>
      <c r="U226"/>
      <c r="V226"/>
      <c r="W226" s="160"/>
      <c r="Y226"/>
      <c r="Z226" s="160"/>
      <c r="AC226" s="160"/>
      <c r="AD226" t="s">
        <v>8</v>
      </c>
      <c r="AE226">
        <v>5508</v>
      </c>
      <c r="AF226" s="160" t="s">
        <v>56</v>
      </c>
      <c r="AI226" s="160"/>
    </row>
    <row r="227" spans="2:35">
      <c r="B227" s="164">
        <v>20241021</v>
      </c>
      <c r="C227" t="s">
        <v>36</v>
      </c>
      <c r="D227" s="160">
        <v>230</v>
      </c>
      <c r="E227">
        <v>7820</v>
      </c>
      <c r="F227"/>
      <c r="G227" s="160"/>
      <c r="H227">
        <v>5698</v>
      </c>
      <c r="I227"/>
      <c r="J227" s="160"/>
      <c r="K227" s="160">
        <v>-4411</v>
      </c>
      <c r="L227" s="160">
        <v>-4411</v>
      </c>
      <c r="M227" s="160">
        <v>-2289</v>
      </c>
      <c r="N227" s="160" t="s">
        <v>40</v>
      </c>
      <c r="O227" s="160" t="s">
        <v>42</v>
      </c>
      <c r="P227" s="161" t="s">
        <v>100</v>
      </c>
      <c r="Q227" s="161" t="s">
        <v>100</v>
      </c>
      <c r="R227" s="160">
        <v>0</v>
      </c>
      <c r="S227" s="84" t="str">
        <f t="shared" si="6"/>
        <v/>
      </c>
      <c r="T227" s="193" t="str">
        <f t="shared" si="7"/>
        <v/>
      </c>
      <c r="U227"/>
      <c r="V227"/>
      <c r="W227" s="160"/>
      <c r="X227"/>
      <c r="Y227"/>
      <c r="Z227" s="160"/>
      <c r="AC227" s="160"/>
      <c r="AD227" t="s">
        <v>8</v>
      </c>
      <c r="AE227">
        <v>5508</v>
      </c>
      <c r="AF227" s="160" t="s">
        <v>56</v>
      </c>
      <c r="AI227" s="160"/>
    </row>
    <row r="228" spans="2:35">
      <c r="B228" s="164">
        <v>20241021</v>
      </c>
      <c r="C228" t="s">
        <v>36</v>
      </c>
      <c r="D228" s="160">
        <v>330</v>
      </c>
      <c r="E228">
        <v>9890</v>
      </c>
      <c r="F228"/>
      <c r="G228" s="160"/>
      <c r="H228">
        <v>5698</v>
      </c>
      <c r="I228"/>
      <c r="J228" s="160"/>
      <c r="K228" s="160">
        <v>0</v>
      </c>
      <c r="L228" s="160">
        <v>0</v>
      </c>
      <c r="M228" s="160">
        <v>0</v>
      </c>
      <c r="N228" s="160" t="s">
        <v>44</v>
      </c>
      <c r="O228" s="160" t="s">
        <v>42</v>
      </c>
      <c r="P228" s="161" t="s">
        <v>100</v>
      </c>
      <c r="Q228" s="161" t="s">
        <v>100</v>
      </c>
      <c r="R228" s="160">
        <v>0</v>
      </c>
      <c r="S228" s="84" t="str">
        <f t="shared" si="6"/>
        <v/>
      </c>
      <c r="T228" s="193" t="str">
        <f t="shared" si="7"/>
        <v/>
      </c>
      <c r="U228"/>
      <c r="V228"/>
      <c r="W228" s="160"/>
      <c r="X228"/>
      <c r="Y228"/>
      <c r="Z228" s="160"/>
      <c r="AC228" s="160"/>
      <c r="AD228" t="s">
        <v>8</v>
      </c>
      <c r="AE228">
        <v>5508</v>
      </c>
      <c r="AF228" s="160" t="s">
        <v>56</v>
      </c>
      <c r="AI228" s="160"/>
    </row>
    <row r="229" spans="2:35">
      <c r="B229" s="164">
        <v>20241021</v>
      </c>
      <c r="C229" t="s">
        <v>36</v>
      </c>
      <c r="D229" s="160">
        <v>430</v>
      </c>
      <c r="E229">
        <v>9890</v>
      </c>
      <c r="F229"/>
      <c r="G229" s="160"/>
      <c r="H229">
        <v>5698</v>
      </c>
      <c r="I229"/>
      <c r="J229" s="160"/>
      <c r="K229" s="160">
        <v>0</v>
      </c>
      <c r="L229" s="160">
        <v>0</v>
      </c>
      <c r="M229" s="160">
        <v>0</v>
      </c>
      <c r="N229" s="160" t="s">
        <v>44</v>
      </c>
      <c r="O229" s="160" t="s">
        <v>42</v>
      </c>
      <c r="P229" s="161" t="s">
        <v>100</v>
      </c>
      <c r="Q229" s="161" t="s">
        <v>100</v>
      </c>
      <c r="R229" s="160">
        <v>0</v>
      </c>
      <c r="S229" s="84" t="str">
        <f t="shared" si="6"/>
        <v/>
      </c>
      <c r="T229" s="193" t="str">
        <f t="shared" si="7"/>
        <v/>
      </c>
      <c r="U229"/>
      <c r="V229"/>
      <c r="W229" s="160"/>
      <c r="X229"/>
      <c r="Y229"/>
      <c r="Z229" s="160"/>
      <c r="AC229" s="160"/>
      <c r="AD229" t="s">
        <v>8</v>
      </c>
      <c r="AE229">
        <v>5508</v>
      </c>
      <c r="AF229" s="160" t="s">
        <v>56</v>
      </c>
      <c r="AI229" s="160"/>
    </row>
    <row r="230" spans="2:35">
      <c r="B230" s="164">
        <v>20241021</v>
      </c>
      <c r="C230" t="s">
        <v>36</v>
      </c>
      <c r="D230" s="160">
        <v>530</v>
      </c>
      <c r="E230">
        <v>9890</v>
      </c>
      <c r="F230"/>
      <c r="G230" s="160"/>
      <c r="H230">
        <v>5698</v>
      </c>
      <c r="I230"/>
      <c r="J230" s="160"/>
      <c r="K230" s="160">
        <v>0</v>
      </c>
      <c r="L230" s="160">
        <v>0</v>
      </c>
      <c r="M230" s="160">
        <v>0</v>
      </c>
      <c r="N230" s="160" t="s">
        <v>44</v>
      </c>
      <c r="O230" s="160" t="s">
        <v>42</v>
      </c>
      <c r="P230" s="161" t="s">
        <v>100</v>
      </c>
      <c r="Q230" s="161" t="s">
        <v>100</v>
      </c>
      <c r="R230" s="160">
        <v>0</v>
      </c>
      <c r="S230" s="84" t="str">
        <f t="shared" si="6"/>
        <v/>
      </c>
      <c r="T230" s="193" t="str">
        <f t="shared" si="7"/>
        <v/>
      </c>
      <c r="U230"/>
      <c r="V230"/>
      <c r="W230" s="160"/>
      <c r="X230"/>
      <c r="Y230"/>
      <c r="Z230" s="160"/>
      <c r="AC230" s="160"/>
      <c r="AD230" t="s">
        <v>8</v>
      </c>
      <c r="AE230">
        <v>5508</v>
      </c>
      <c r="AF230" s="160" t="s">
        <v>56</v>
      </c>
      <c r="AI230" s="160"/>
    </row>
    <row r="231" spans="2:35">
      <c r="B231" s="164">
        <v>20241021</v>
      </c>
      <c r="C231" t="s">
        <v>36</v>
      </c>
      <c r="D231" s="160">
        <v>630</v>
      </c>
      <c r="E231">
        <v>9890</v>
      </c>
      <c r="F231"/>
      <c r="G231" s="160"/>
      <c r="H231">
        <v>5698</v>
      </c>
      <c r="I231"/>
      <c r="J231" s="160"/>
      <c r="K231" s="160">
        <v>0</v>
      </c>
      <c r="L231" s="160">
        <v>0</v>
      </c>
      <c r="M231" s="160">
        <v>0</v>
      </c>
      <c r="N231" s="160" t="s">
        <v>44</v>
      </c>
      <c r="O231" s="160" t="s">
        <v>42</v>
      </c>
      <c r="P231" s="161" t="s">
        <v>100</v>
      </c>
      <c r="Q231" s="161" t="s">
        <v>100</v>
      </c>
      <c r="R231" s="160">
        <v>0</v>
      </c>
      <c r="S231" s="84" t="str">
        <f t="shared" si="6"/>
        <v/>
      </c>
      <c r="T231" s="193" t="str">
        <f t="shared" si="7"/>
        <v/>
      </c>
      <c r="U231"/>
      <c r="V231"/>
      <c r="W231" s="160"/>
      <c r="X231"/>
      <c r="Y231"/>
      <c r="Z231" s="160"/>
      <c r="AC231" s="160"/>
      <c r="AD231" t="s">
        <v>8</v>
      </c>
      <c r="AE231">
        <v>5508</v>
      </c>
      <c r="AF231" s="160" t="s">
        <v>56</v>
      </c>
      <c r="AI231" s="160"/>
    </row>
    <row r="232" spans="2:35">
      <c r="B232" s="164">
        <v>20241021</v>
      </c>
      <c r="C232" t="s">
        <v>36</v>
      </c>
      <c r="D232" s="160">
        <v>730</v>
      </c>
      <c r="E232"/>
      <c r="F232">
        <v>7407</v>
      </c>
      <c r="G232" s="160">
        <v>429</v>
      </c>
      <c r="H232"/>
      <c r="I232">
        <v>5367</v>
      </c>
      <c r="J232" s="160">
        <v>429</v>
      </c>
      <c r="K232" s="160">
        <v>-7918</v>
      </c>
      <c r="L232" s="160">
        <v>-7918</v>
      </c>
      <c r="M232" s="160">
        <v>0</v>
      </c>
      <c r="N232" s="160" t="s">
        <v>46</v>
      </c>
      <c r="O232" s="160" t="s">
        <v>42</v>
      </c>
      <c r="P232" s="161">
        <v>2040</v>
      </c>
      <c r="Q232" s="161">
        <v>0</v>
      </c>
      <c r="R232" s="160">
        <v>7918</v>
      </c>
      <c r="S232" s="84" t="str">
        <f t="shared" si="6"/>
        <v/>
      </c>
      <c r="T232" s="193" t="str">
        <f t="shared" si="7"/>
        <v/>
      </c>
      <c r="U232"/>
      <c r="V232"/>
      <c r="W232" s="160"/>
      <c r="Y232"/>
      <c r="Z232" s="160"/>
      <c r="AC232" s="160"/>
      <c r="AD232" t="s">
        <v>8</v>
      </c>
      <c r="AE232">
        <v>5508</v>
      </c>
      <c r="AF232" s="160" t="s">
        <v>56</v>
      </c>
      <c r="AI232" s="160"/>
    </row>
    <row r="233" spans="2:35">
      <c r="B233" s="164">
        <v>20241021</v>
      </c>
      <c r="C233" t="s">
        <v>36</v>
      </c>
      <c r="D233" s="160">
        <v>830</v>
      </c>
      <c r="E233"/>
      <c r="F233">
        <v>7107</v>
      </c>
      <c r="G233" s="160">
        <v>429</v>
      </c>
      <c r="H233"/>
      <c r="I233">
        <v>5400</v>
      </c>
      <c r="J233" s="160">
        <v>429</v>
      </c>
      <c r="K233" s="160">
        <v>-7617</v>
      </c>
      <c r="L233" s="160">
        <v>-7617</v>
      </c>
      <c r="M233" s="160">
        <v>0</v>
      </c>
      <c r="N233" s="160" t="s">
        <v>46</v>
      </c>
      <c r="O233" s="160" t="s">
        <v>42</v>
      </c>
      <c r="P233" s="161">
        <v>1707</v>
      </c>
      <c r="Q233" s="161">
        <v>0</v>
      </c>
      <c r="R233" s="160">
        <v>7617</v>
      </c>
      <c r="S233" s="84" t="str">
        <f t="shared" si="6"/>
        <v/>
      </c>
      <c r="T233" s="193" t="str">
        <f t="shared" si="7"/>
        <v/>
      </c>
      <c r="U233"/>
      <c r="V233"/>
      <c r="W233" s="160"/>
      <c r="Y233"/>
      <c r="Z233" s="160"/>
      <c r="AC233" s="160"/>
      <c r="AD233" t="s">
        <v>8</v>
      </c>
      <c r="AE233">
        <v>5540</v>
      </c>
      <c r="AF233" s="160" t="s">
        <v>56</v>
      </c>
      <c r="AI233" s="160"/>
    </row>
    <row r="234" spans="2:35">
      <c r="B234" s="164">
        <v>20241021</v>
      </c>
      <c r="C234" t="s">
        <v>36</v>
      </c>
      <c r="D234" s="160">
        <v>930</v>
      </c>
      <c r="E234">
        <v>7730</v>
      </c>
      <c r="F234"/>
      <c r="G234" s="160"/>
      <c r="H234">
        <v>5730</v>
      </c>
      <c r="I234"/>
      <c r="J234" s="160"/>
      <c r="K234" s="160">
        <v>-1927</v>
      </c>
      <c r="L234" s="160">
        <v>-1927</v>
      </c>
      <c r="M234" s="160">
        <v>73</v>
      </c>
      <c r="N234" s="160" t="s">
        <v>40</v>
      </c>
      <c r="O234" s="160" t="s">
        <v>42</v>
      </c>
      <c r="P234" s="161" t="s">
        <v>100</v>
      </c>
      <c r="Q234" s="161" t="s">
        <v>100</v>
      </c>
      <c r="R234" s="160">
        <v>2073</v>
      </c>
      <c r="S234" s="84" t="str">
        <f t="shared" si="6"/>
        <v/>
      </c>
      <c r="T234" s="193" t="str">
        <f t="shared" si="7"/>
        <v/>
      </c>
      <c r="U234"/>
      <c r="V234"/>
      <c r="W234" s="160"/>
      <c r="Y234"/>
      <c r="Z234" s="160"/>
      <c r="AC234" s="160"/>
      <c r="AD234" t="s">
        <v>8</v>
      </c>
      <c r="AE234">
        <v>5540</v>
      </c>
      <c r="AF234" s="160" t="s">
        <v>56</v>
      </c>
      <c r="AI234" s="160"/>
    </row>
    <row r="235" spans="2:35">
      <c r="B235" s="164">
        <v>20241021</v>
      </c>
      <c r="C235" t="s">
        <v>36</v>
      </c>
      <c r="D235" s="160">
        <v>1030</v>
      </c>
      <c r="E235">
        <v>7730</v>
      </c>
      <c r="F235"/>
      <c r="G235" s="160"/>
      <c r="H235">
        <v>5730</v>
      </c>
      <c r="I235"/>
      <c r="J235" s="160"/>
      <c r="K235" s="160">
        <v>-1927</v>
      </c>
      <c r="L235" s="160">
        <v>-1927</v>
      </c>
      <c r="M235" s="160">
        <v>73</v>
      </c>
      <c r="N235" s="160" t="s">
        <v>40</v>
      </c>
      <c r="O235" s="160" t="s">
        <v>42</v>
      </c>
      <c r="P235" s="161" t="s">
        <v>100</v>
      </c>
      <c r="Q235" s="161" t="s">
        <v>100</v>
      </c>
      <c r="R235" s="160">
        <v>2073</v>
      </c>
      <c r="S235" s="84" t="str">
        <f t="shared" si="6"/>
        <v/>
      </c>
      <c r="T235" s="193" t="str">
        <f t="shared" si="7"/>
        <v/>
      </c>
      <c r="U235"/>
      <c r="V235"/>
      <c r="W235" s="160"/>
      <c r="Y235"/>
      <c r="Z235" s="160"/>
      <c r="AC235" s="160"/>
      <c r="AD235" t="s">
        <v>8</v>
      </c>
      <c r="AE235">
        <v>5540</v>
      </c>
      <c r="AF235" s="160" t="s">
        <v>56</v>
      </c>
      <c r="AI235" s="160"/>
    </row>
    <row r="236" spans="2:35">
      <c r="B236" s="164">
        <v>20241021</v>
      </c>
      <c r="C236" t="s">
        <v>36</v>
      </c>
      <c r="D236" s="160">
        <v>1130</v>
      </c>
      <c r="E236">
        <v>7730</v>
      </c>
      <c r="F236"/>
      <c r="G236" s="160"/>
      <c r="H236">
        <v>5730</v>
      </c>
      <c r="I236"/>
      <c r="J236" s="160"/>
      <c r="K236" s="160">
        <v>-1927</v>
      </c>
      <c r="L236" s="160">
        <v>-1927</v>
      </c>
      <c r="M236" s="160">
        <v>73</v>
      </c>
      <c r="N236" s="160" t="s">
        <v>40</v>
      </c>
      <c r="O236" s="160" t="s">
        <v>42</v>
      </c>
      <c r="P236" s="161" t="s">
        <v>100</v>
      </c>
      <c r="Q236" s="161" t="s">
        <v>100</v>
      </c>
      <c r="R236" s="160">
        <v>2073</v>
      </c>
      <c r="S236" s="84" t="str">
        <f t="shared" si="6"/>
        <v/>
      </c>
      <c r="T236" s="193" t="str">
        <f t="shared" si="7"/>
        <v/>
      </c>
      <c r="U236"/>
      <c r="V236"/>
      <c r="W236" s="160"/>
      <c r="Y236"/>
      <c r="Z236" s="160"/>
      <c r="AC236" s="160"/>
      <c r="AD236" t="s">
        <v>8</v>
      </c>
      <c r="AE236">
        <v>5540</v>
      </c>
      <c r="AF236" s="160" t="s">
        <v>56</v>
      </c>
      <c r="AI236" s="160"/>
    </row>
    <row r="237" spans="2:35">
      <c r="B237" s="164">
        <v>20241021</v>
      </c>
      <c r="C237" t="s">
        <v>36</v>
      </c>
      <c r="D237" s="160">
        <v>1230</v>
      </c>
      <c r="E237">
        <v>7955</v>
      </c>
      <c r="F237"/>
      <c r="G237" s="160"/>
      <c r="H237">
        <v>5955</v>
      </c>
      <c r="I237"/>
      <c r="J237" s="160"/>
      <c r="K237" s="160">
        <v>8215</v>
      </c>
      <c r="L237" s="160">
        <v>225</v>
      </c>
      <c r="M237" s="160">
        <v>9990</v>
      </c>
      <c r="N237" s="160" t="s">
        <v>45</v>
      </c>
      <c r="O237" s="160" t="s">
        <v>42</v>
      </c>
      <c r="P237" s="161" t="s">
        <v>100</v>
      </c>
      <c r="Q237" s="161" t="s">
        <v>100</v>
      </c>
      <c r="R237" s="160">
        <v>19755</v>
      </c>
      <c r="S237" s="84" t="str">
        <f t="shared" si="6"/>
        <v/>
      </c>
      <c r="T237" s="193" t="str">
        <f t="shared" si="7"/>
        <v/>
      </c>
      <c r="U237"/>
      <c r="V237"/>
      <c r="W237" s="160"/>
      <c r="X237"/>
      <c r="Y237"/>
      <c r="Z237" s="160"/>
      <c r="AC237" s="160"/>
      <c r="AD237" t="s">
        <v>8</v>
      </c>
      <c r="AE237">
        <v>5765</v>
      </c>
      <c r="AF237" s="160" t="s">
        <v>56</v>
      </c>
      <c r="AI237" s="160"/>
    </row>
    <row r="238" spans="2:35">
      <c r="B238" s="164">
        <v>20241021</v>
      </c>
      <c r="C238" t="s">
        <v>36</v>
      </c>
      <c r="D238" s="160">
        <v>1330</v>
      </c>
      <c r="E238">
        <v>7955</v>
      </c>
      <c r="F238"/>
      <c r="G238" s="160"/>
      <c r="H238">
        <v>5955</v>
      </c>
      <c r="I238"/>
      <c r="J238" s="160"/>
      <c r="K238" s="160">
        <v>8215</v>
      </c>
      <c r="L238" s="160">
        <v>225</v>
      </c>
      <c r="M238" s="160">
        <v>9990</v>
      </c>
      <c r="N238" s="160" t="s">
        <v>45</v>
      </c>
      <c r="O238" s="160" t="s">
        <v>42</v>
      </c>
      <c r="P238" s="161" t="s">
        <v>100</v>
      </c>
      <c r="Q238" s="161" t="s">
        <v>100</v>
      </c>
      <c r="R238" s="160">
        <v>19755</v>
      </c>
      <c r="S238" s="84" t="str">
        <f t="shared" si="6"/>
        <v/>
      </c>
      <c r="T238" s="193" t="str">
        <f t="shared" si="7"/>
        <v/>
      </c>
      <c r="U238"/>
      <c r="V238"/>
      <c r="W238" s="160"/>
      <c r="X238"/>
      <c r="Y238"/>
      <c r="Z238" s="160"/>
      <c r="AC238" s="160"/>
      <c r="AD238" t="s">
        <v>8</v>
      </c>
      <c r="AE238">
        <v>5765</v>
      </c>
      <c r="AF238" s="160" t="s">
        <v>56</v>
      </c>
      <c r="AI238" s="160"/>
    </row>
    <row r="239" spans="2:35">
      <c r="B239" s="164">
        <v>20241021</v>
      </c>
      <c r="C239" t="s">
        <v>36</v>
      </c>
      <c r="D239" s="160">
        <v>1430</v>
      </c>
      <c r="E239">
        <v>7955</v>
      </c>
      <c r="F239"/>
      <c r="G239" s="160"/>
      <c r="H239">
        <v>5955</v>
      </c>
      <c r="I239"/>
      <c r="J239" s="160"/>
      <c r="K239" s="160">
        <v>8215</v>
      </c>
      <c r="L239" s="160">
        <v>225</v>
      </c>
      <c r="M239" s="160">
        <v>9990</v>
      </c>
      <c r="N239" s="160" t="s">
        <v>45</v>
      </c>
      <c r="O239" s="160" t="s">
        <v>42</v>
      </c>
      <c r="P239" s="161" t="s">
        <v>100</v>
      </c>
      <c r="Q239" s="161" t="s">
        <v>100</v>
      </c>
      <c r="R239" s="160">
        <v>19755</v>
      </c>
      <c r="S239" s="84" t="str">
        <f t="shared" si="6"/>
        <v/>
      </c>
      <c r="T239" s="193" t="str">
        <f t="shared" si="7"/>
        <v/>
      </c>
      <c r="U239"/>
      <c r="V239"/>
      <c r="W239" s="160"/>
      <c r="X239"/>
      <c r="Y239"/>
      <c r="Z239" s="160"/>
      <c r="AC239" s="160"/>
      <c r="AD239" t="s">
        <v>8</v>
      </c>
      <c r="AE239">
        <v>5765</v>
      </c>
      <c r="AF239" s="160" t="s">
        <v>56</v>
      </c>
      <c r="AI239" s="160"/>
    </row>
    <row r="240" spans="2:35">
      <c r="B240" s="164">
        <v>20241021</v>
      </c>
      <c r="C240" t="s">
        <v>36</v>
      </c>
      <c r="D240" s="160">
        <v>1530</v>
      </c>
      <c r="E240">
        <v>7730</v>
      </c>
      <c r="F240"/>
      <c r="G240" s="160"/>
      <c r="H240">
        <v>6858</v>
      </c>
      <c r="I240"/>
      <c r="J240" s="160"/>
      <c r="K240" s="160">
        <v>-3076</v>
      </c>
      <c r="L240" s="160">
        <v>-3076</v>
      </c>
      <c r="M240" s="160">
        <v>-2204</v>
      </c>
      <c r="N240" s="160" t="s">
        <v>40</v>
      </c>
      <c r="O240" s="160" t="s">
        <v>42</v>
      </c>
      <c r="P240" s="161" t="s">
        <v>100</v>
      </c>
      <c r="Q240" s="161" t="s">
        <v>100</v>
      </c>
      <c r="R240" s="160">
        <v>0</v>
      </c>
      <c r="S240" s="84" t="str">
        <f t="shared" si="6"/>
        <v/>
      </c>
      <c r="T240" s="193" t="str">
        <f t="shared" si="7"/>
        <v/>
      </c>
      <c r="U240"/>
      <c r="V240"/>
      <c r="W240" s="160"/>
      <c r="X240"/>
      <c r="Y240"/>
      <c r="Z240" s="160"/>
      <c r="AC240" s="160"/>
      <c r="AD240" t="s">
        <v>8</v>
      </c>
      <c r="AE240">
        <v>6668</v>
      </c>
      <c r="AF240" s="160" t="s">
        <v>56</v>
      </c>
      <c r="AI240" s="160"/>
    </row>
    <row r="241" spans="2:35">
      <c r="B241" s="164">
        <v>20241021</v>
      </c>
      <c r="C241" t="s">
        <v>36</v>
      </c>
      <c r="D241" s="160">
        <v>1630</v>
      </c>
      <c r="E241">
        <v>7730</v>
      </c>
      <c r="F241"/>
      <c r="G241" s="160"/>
      <c r="H241">
        <v>6858</v>
      </c>
      <c r="I241"/>
      <c r="J241" s="160"/>
      <c r="K241" s="160">
        <v>-3076</v>
      </c>
      <c r="L241" s="160">
        <v>-3076</v>
      </c>
      <c r="M241" s="160">
        <v>-2204</v>
      </c>
      <c r="N241" s="160" t="s">
        <v>40</v>
      </c>
      <c r="O241" s="160" t="s">
        <v>42</v>
      </c>
      <c r="P241" s="161" t="s">
        <v>100</v>
      </c>
      <c r="Q241" s="161" t="s">
        <v>100</v>
      </c>
      <c r="R241" s="160">
        <v>0</v>
      </c>
      <c r="S241" s="84" t="str">
        <f t="shared" si="6"/>
        <v/>
      </c>
      <c r="T241" s="193" t="str">
        <f t="shared" si="7"/>
        <v/>
      </c>
      <c r="U241"/>
      <c r="V241"/>
      <c r="W241" s="160"/>
      <c r="X241"/>
      <c r="Y241"/>
      <c r="Z241" s="160"/>
      <c r="AC241" s="160"/>
      <c r="AD241" t="s">
        <v>8</v>
      </c>
      <c r="AE241">
        <v>6668</v>
      </c>
      <c r="AF241" s="160" t="s">
        <v>56</v>
      </c>
      <c r="AI241" s="160"/>
    </row>
    <row r="242" spans="2:35">
      <c r="B242" s="164">
        <v>20241021</v>
      </c>
      <c r="C242" t="s">
        <v>36</v>
      </c>
      <c r="D242" s="160">
        <v>1730</v>
      </c>
      <c r="E242">
        <v>7730</v>
      </c>
      <c r="F242"/>
      <c r="G242" s="160"/>
      <c r="H242">
        <v>5698</v>
      </c>
      <c r="I242"/>
      <c r="J242" s="160"/>
      <c r="K242" s="160">
        <v>-3076</v>
      </c>
      <c r="L242" s="160">
        <v>-3076</v>
      </c>
      <c r="M242" s="160">
        <v>-1044</v>
      </c>
      <c r="N242" s="160" t="s">
        <v>40</v>
      </c>
      <c r="O242" s="160" t="s">
        <v>42</v>
      </c>
      <c r="P242" s="161" t="s">
        <v>100</v>
      </c>
      <c r="Q242" s="161" t="s">
        <v>100</v>
      </c>
      <c r="R242" s="160">
        <v>0</v>
      </c>
      <c r="S242" s="84" t="str">
        <f t="shared" si="6"/>
        <v/>
      </c>
      <c r="T242" s="193" t="str">
        <f t="shared" si="7"/>
        <v/>
      </c>
      <c r="U242"/>
      <c r="V242"/>
      <c r="W242" s="160"/>
      <c r="X242"/>
      <c r="Y242"/>
      <c r="Z242" s="160"/>
      <c r="AC242" s="160"/>
      <c r="AD242" t="s">
        <v>8</v>
      </c>
      <c r="AE242">
        <v>5508</v>
      </c>
      <c r="AF242" s="160" t="s">
        <v>56</v>
      </c>
      <c r="AI242" s="160"/>
    </row>
    <row r="243" spans="2:35">
      <c r="B243" s="164">
        <v>20241021</v>
      </c>
      <c r="C243" t="s">
        <v>36</v>
      </c>
      <c r="D243" s="160">
        <v>1830</v>
      </c>
      <c r="E243"/>
      <c r="F243">
        <v>7540</v>
      </c>
      <c r="G243" s="160">
        <v>636</v>
      </c>
      <c r="H243"/>
      <c r="I243">
        <v>5363</v>
      </c>
      <c r="J243" s="160">
        <v>636</v>
      </c>
      <c r="K243" s="160">
        <v>-2155</v>
      </c>
      <c r="L243" s="160">
        <v>-2155</v>
      </c>
      <c r="M243" s="160">
        <v>0</v>
      </c>
      <c r="N243" s="160" t="s">
        <v>37</v>
      </c>
      <c r="O243" s="160" t="s">
        <v>42</v>
      </c>
      <c r="P243" s="161">
        <v>2177</v>
      </c>
      <c r="Q243" s="161">
        <v>0</v>
      </c>
      <c r="R243" s="160">
        <v>2155</v>
      </c>
      <c r="S243" s="84" t="str">
        <f t="shared" si="6"/>
        <v/>
      </c>
      <c r="T243" s="193" t="str">
        <f t="shared" si="7"/>
        <v/>
      </c>
      <c r="U243"/>
      <c r="V243"/>
      <c r="W243" s="160"/>
      <c r="Y243"/>
      <c r="Z243" s="160"/>
      <c r="AC243" s="160"/>
      <c r="AD243" t="s">
        <v>8</v>
      </c>
      <c r="AE243">
        <v>5508</v>
      </c>
      <c r="AF243" s="160" t="s">
        <v>56</v>
      </c>
      <c r="AI243" s="160"/>
    </row>
    <row r="244" spans="2:35">
      <c r="B244" s="164">
        <v>20241021</v>
      </c>
      <c r="C244" t="s">
        <v>36</v>
      </c>
      <c r="D244" s="160">
        <v>1930</v>
      </c>
      <c r="E244"/>
      <c r="F244">
        <v>7540</v>
      </c>
      <c r="G244" s="160">
        <v>636</v>
      </c>
      <c r="H244"/>
      <c r="I244">
        <v>5363</v>
      </c>
      <c r="J244" s="160">
        <v>636</v>
      </c>
      <c r="K244" s="160">
        <v>-2155</v>
      </c>
      <c r="L244" s="160">
        <v>-2155</v>
      </c>
      <c r="M244" s="160">
        <v>0</v>
      </c>
      <c r="N244" s="160" t="s">
        <v>37</v>
      </c>
      <c r="O244" s="160" t="s">
        <v>42</v>
      </c>
      <c r="P244" s="161">
        <v>2177</v>
      </c>
      <c r="Q244" s="161">
        <v>0</v>
      </c>
      <c r="R244" s="160">
        <v>2155</v>
      </c>
      <c r="S244" s="84" t="str">
        <f t="shared" si="6"/>
        <v/>
      </c>
      <c r="T244" s="193" t="str">
        <f t="shared" si="7"/>
        <v/>
      </c>
      <c r="U244"/>
      <c r="V244"/>
      <c r="W244" s="160"/>
      <c r="Y244"/>
      <c r="Z244" s="160"/>
      <c r="AC244" s="160"/>
      <c r="AD244" t="s">
        <v>8</v>
      </c>
      <c r="AE244">
        <v>5508</v>
      </c>
      <c r="AF244" s="160" t="s">
        <v>56</v>
      </c>
      <c r="AI244" s="160"/>
    </row>
    <row r="245" spans="2:35">
      <c r="B245" s="164">
        <v>20241021</v>
      </c>
      <c r="C245" t="s">
        <v>36</v>
      </c>
      <c r="D245" s="160">
        <v>2030</v>
      </c>
      <c r="E245"/>
      <c r="F245">
        <v>7540</v>
      </c>
      <c r="G245" s="160">
        <v>636</v>
      </c>
      <c r="H245"/>
      <c r="I245">
        <v>5363</v>
      </c>
      <c r="J245" s="160">
        <v>636</v>
      </c>
      <c r="K245" s="160">
        <v>-2155</v>
      </c>
      <c r="L245" s="160">
        <v>-2155</v>
      </c>
      <c r="M245" s="160">
        <v>0</v>
      </c>
      <c r="N245" s="160" t="s">
        <v>37</v>
      </c>
      <c r="O245" s="160" t="s">
        <v>42</v>
      </c>
      <c r="P245" s="161">
        <v>2177</v>
      </c>
      <c r="Q245" s="161">
        <v>0</v>
      </c>
      <c r="R245" s="160">
        <v>2155</v>
      </c>
      <c r="S245" s="84" t="str">
        <f t="shared" si="6"/>
        <v/>
      </c>
      <c r="T245" s="193" t="str">
        <f t="shared" si="7"/>
        <v/>
      </c>
      <c r="U245"/>
      <c r="V245"/>
      <c r="W245" s="160"/>
      <c r="Y245"/>
      <c r="Z245" s="160"/>
      <c r="AC245" s="160"/>
      <c r="AD245" t="s">
        <v>8</v>
      </c>
      <c r="AE245">
        <v>5508</v>
      </c>
      <c r="AF245" s="160" t="s">
        <v>56</v>
      </c>
      <c r="AI245" s="160"/>
    </row>
    <row r="246" spans="2:35">
      <c r="B246" s="164">
        <v>20241021</v>
      </c>
      <c r="C246" t="s">
        <v>36</v>
      </c>
      <c r="D246" s="160">
        <v>2130</v>
      </c>
      <c r="E246">
        <v>8114</v>
      </c>
      <c r="F246"/>
      <c r="G246" s="160"/>
      <c r="H246">
        <v>5698</v>
      </c>
      <c r="I246"/>
      <c r="J246" s="160"/>
      <c r="K246" s="160">
        <v>2903</v>
      </c>
      <c r="L246" s="160">
        <v>384</v>
      </c>
      <c r="M246" s="160">
        <v>4935</v>
      </c>
      <c r="N246" s="160" t="s">
        <v>45</v>
      </c>
      <c r="O246" s="160" t="s">
        <v>42</v>
      </c>
      <c r="P246" s="161" t="s">
        <v>100</v>
      </c>
      <c r="Q246" s="161" t="s">
        <v>100</v>
      </c>
      <c r="R246" s="160">
        <v>9486</v>
      </c>
      <c r="S246" s="84" t="str">
        <f t="shared" si="6"/>
        <v/>
      </c>
      <c r="T246" s="193" t="str">
        <f t="shared" si="7"/>
        <v/>
      </c>
      <c r="U246"/>
      <c r="V246"/>
      <c r="W246" s="160"/>
      <c r="Y246"/>
      <c r="Z246" s="160"/>
      <c r="AC246" s="160"/>
      <c r="AD246" t="s">
        <v>8</v>
      </c>
      <c r="AE246">
        <v>5508</v>
      </c>
      <c r="AF246" s="160" t="s">
        <v>56</v>
      </c>
      <c r="AI246" s="160"/>
    </row>
    <row r="247" spans="2:35">
      <c r="B247" s="164">
        <v>20241021</v>
      </c>
      <c r="C247" t="s">
        <v>36</v>
      </c>
      <c r="D247" s="160">
        <v>2230</v>
      </c>
      <c r="E247">
        <v>8161</v>
      </c>
      <c r="F247"/>
      <c r="G247" s="160"/>
      <c r="H247">
        <v>5698</v>
      </c>
      <c r="I247"/>
      <c r="J247" s="160"/>
      <c r="K247" s="160">
        <v>2903</v>
      </c>
      <c r="L247" s="160">
        <v>431</v>
      </c>
      <c r="M247" s="160">
        <v>4935</v>
      </c>
      <c r="N247" s="160" t="s">
        <v>45</v>
      </c>
      <c r="O247" s="160" t="s">
        <v>42</v>
      </c>
      <c r="P247" s="161" t="s">
        <v>100</v>
      </c>
      <c r="Q247" s="161" t="s">
        <v>100</v>
      </c>
      <c r="R247" s="160">
        <v>9439</v>
      </c>
      <c r="S247" s="84" t="str">
        <f t="shared" si="6"/>
        <v/>
      </c>
      <c r="T247" s="193" t="str">
        <f t="shared" si="7"/>
        <v/>
      </c>
      <c r="U247"/>
      <c r="V247"/>
      <c r="W247" s="160"/>
      <c r="Y247"/>
      <c r="Z247" s="160"/>
      <c r="AC247" s="160"/>
      <c r="AD247" t="s">
        <v>8</v>
      </c>
      <c r="AE247">
        <v>5508</v>
      </c>
      <c r="AF247" s="160" t="s">
        <v>56</v>
      </c>
      <c r="AI247" s="160"/>
    </row>
    <row r="248" spans="2:35">
      <c r="B248" s="164">
        <v>20241021</v>
      </c>
      <c r="C248" t="s">
        <v>36</v>
      </c>
      <c r="D248" s="160">
        <v>2330</v>
      </c>
      <c r="E248">
        <v>7347</v>
      </c>
      <c r="F248"/>
      <c r="G248" s="160"/>
      <c r="H248">
        <v>5698</v>
      </c>
      <c r="I248"/>
      <c r="J248" s="160"/>
      <c r="K248" s="160">
        <v>3540</v>
      </c>
      <c r="L248" s="160">
        <v>427</v>
      </c>
      <c r="M248" s="160">
        <v>4762</v>
      </c>
      <c r="N248" s="160" t="s">
        <v>45</v>
      </c>
      <c r="O248" s="160" t="s">
        <v>42</v>
      </c>
      <c r="P248" s="161" t="s">
        <v>100</v>
      </c>
      <c r="Q248" s="161" t="s">
        <v>100</v>
      </c>
      <c r="R248" s="160">
        <v>9097</v>
      </c>
      <c r="S248" s="84" t="str">
        <f t="shared" si="6"/>
        <v/>
      </c>
      <c r="T248" s="193" t="str">
        <f t="shared" si="7"/>
        <v/>
      </c>
      <c r="U248"/>
      <c r="V248"/>
      <c r="W248" s="160"/>
      <c r="Y248"/>
      <c r="Z248" s="160"/>
      <c r="AC248" s="160"/>
      <c r="AD248" t="s">
        <v>8</v>
      </c>
      <c r="AE248">
        <v>5508</v>
      </c>
      <c r="AF248" s="160" t="s">
        <v>56</v>
      </c>
      <c r="AI248" s="160"/>
    </row>
    <row r="249" spans="2:35">
      <c r="B249" s="164">
        <v>20241022</v>
      </c>
      <c r="C249" t="s">
        <v>36</v>
      </c>
      <c r="D249" s="160">
        <v>30</v>
      </c>
      <c r="E249">
        <v>7783</v>
      </c>
      <c r="F249"/>
      <c r="G249" s="160"/>
      <c r="H249">
        <v>5698</v>
      </c>
      <c r="I249"/>
      <c r="J249" s="160"/>
      <c r="K249" s="160">
        <v>-6312</v>
      </c>
      <c r="L249" s="160">
        <v>-6312</v>
      </c>
      <c r="M249" s="160">
        <v>-4227</v>
      </c>
      <c r="N249" s="160" t="s">
        <v>37</v>
      </c>
      <c r="O249" s="160" t="s">
        <v>42</v>
      </c>
      <c r="P249" s="161" t="s">
        <v>100</v>
      </c>
      <c r="Q249" s="161" t="s">
        <v>100</v>
      </c>
      <c r="R249" s="160">
        <v>0</v>
      </c>
      <c r="S249" s="84" t="str">
        <f t="shared" si="6"/>
        <v/>
      </c>
      <c r="T249" s="193" t="str">
        <f t="shared" si="7"/>
        <v/>
      </c>
      <c r="U249"/>
      <c r="V249"/>
      <c r="W249" s="160"/>
      <c r="Y249"/>
      <c r="Z249" s="160"/>
      <c r="AC249" s="160"/>
      <c r="AD249" t="s">
        <v>8</v>
      </c>
      <c r="AE249">
        <v>5508</v>
      </c>
      <c r="AF249" s="160" t="s">
        <v>56</v>
      </c>
      <c r="AI249" s="160"/>
    </row>
    <row r="250" spans="2:35">
      <c r="B250" s="164">
        <v>20241022</v>
      </c>
      <c r="C250" t="s">
        <v>36</v>
      </c>
      <c r="D250" s="160">
        <v>130</v>
      </c>
      <c r="E250">
        <v>7783</v>
      </c>
      <c r="F250"/>
      <c r="G250" s="160"/>
      <c r="H250">
        <v>5698</v>
      </c>
      <c r="I250"/>
      <c r="J250" s="160"/>
      <c r="K250" s="160">
        <v>-6312</v>
      </c>
      <c r="L250" s="160">
        <v>-6312</v>
      </c>
      <c r="M250" s="160">
        <v>-4227</v>
      </c>
      <c r="N250" s="160" t="s">
        <v>37</v>
      </c>
      <c r="O250" s="160" t="s">
        <v>42</v>
      </c>
      <c r="P250" s="161" t="s">
        <v>100</v>
      </c>
      <c r="Q250" s="161" t="s">
        <v>100</v>
      </c>
      <c r="R250" s="160">
        <v>0</v>
      </c>
      <c r="S250" s="84" t="str">
        <f t="shared" si="6"/>
        <v/>
      </c>
      <c r="T250" s="193" t="str">
        <f t="shared" si="7"/>
        <v/>
      </c>
      <c r="U250"/>
      <c r="V250"/>
      <c r="W250" s="160"/>
      <c r="Y250"/>
      <c r="Z250" s="160"/>
      <c r="AC250" s="160"/>
      <c r="AD250" t="s">
        <v>8</v>
      </c>
      <c r="AE250">
        <v>5508</v>
      </c>
      <c r="AF250" s="160" t="s">
        <v>56</v>
      </c>
      <c r="AI250" s="160"/>
    </row>
    <row r="251" spans="2:35">
      <c r="B251" s="164">
        <v>20241022</v>
      </c>
      <c r="C251" t="s">
        <v>36</v>
      </c>
      <c r="D251" s="160">
        <v>230</v>
      </c>
      <c r="E251">
        <v>7783</v>
      </c>
      <c r="F251"/>
      <c r="G251" s="160"/>
      <c r="H251">
        <v>5698</v>
      </c>
      <c r="I251"/>
      <c r="J251" s="160"/>
      <c r="K251" s="160">
        <v>-6312</v>
      </c>
      <c r="L251" s="160">
        <v>-6312</v>
      </c>
      <c r="M251" s="160">
        <v>-4227</v>
      </c>
      <c r="N251" s="160" t="s">
        <v>37</v>
      </c>
      <c r="O251" s="160" t="s">
        <v>42</v>
      </c>
      <c r="P251" s="161" t="s">
        <v>100</v>
      </c>
      <c r="Q251" s="161" t="s">
        <v>100</v>
      </c>
      <c r="R251" s="160">
        <v>0</v>
      </c>
      <c r="S251" s="84" t="str">
        <f t="shared" si="6"/>
        <v/>
      </c>
      <c r="T251" s="193" t="str">
        <f t="shared" si="7"/>
        <v/>
      </c>
      <c r="U251"/>
      <c r="V251"/>
      <c r="W251" s="160"/>
      <c r="Y251"/>
      <c r="Z251" s="160"/>
      <c r="AC251" s="160"/>
      <c r="AD251" t="s">
        <v>8</v>
      </c>
      <c r="AE251">
        <v>5508</v>
      </c>
      <c r="AF251" s="160" t="s">
        <v>56</v>
      </c>
      <c r="AI251" s="160"/>
    </row>
    <row r="252" spans="2:35">
      <c r="B252" s="164">
        <v>20241022</v>
      </c>
      <c r="C252" t="s">
        <v>36</v>
      </c>
      <c r="D252" s="160">
        <v>330</v>
      </c>
      <c r="E252">
        <v>7120</v>
      </c>
      <c r="F252"/>
      <c r="G252" s="160"/>
      <c r="H252">
        <v>5698</v>
      </c>
      <c r="I252"/>
      <c r="J252" s="160"/>
      <c r="K252" s="160">
        <v>-2478</v>
      </c>
      <c r="L252" s="160">
        <v>-2478</v>
      </c>
      <c r="M252" s="160">
        <v>-1056</v>
      </c>
      <c r="N252" s="160" t="s">
        <v>40</v>
      </c>
      <c r="O252" s="160" t="s">
        <v>42</v>
      </c>
      <c r="P252" s="161" t="s">
        <v>100</v>
      </c>
      <c r="Q252" s="161" t="s">
        <v>100</v>
      </c>
      <c r="R252" s="160">
        <v>0</v>
      </c>
      <c r="S252" s="84" t="str">
        <f t="shared" si="6"/>
        <v/>
      </c>
      <c r="T252" s="193" t="str">
        <f t="shared" si="7"/>
        <v/>
      </c>
      <c r="U252"/>
      <c r="V252"/>
      <c r="W252" s="160"/>
      <c r="X252"/>
      <c r="Y252"/>
      <c r="Z252" s="160"/>
      <c r="AC252" s="160"/>
      <c r="AD252" t="s">
        <v>8</v>
      </c>
      <c r="AE252">
        <v>5508</v>
      </c>
      <c r="AF252" s="160" t="s">
        <v>56</v>
      </c>
      <c r="AI252" s="160"/>
    </row>
    <row r="253" spans="2:35">
      <c r="B253" s="164">
        <v>20241022</v>
      </c>
      <c r="C253" t="s">
        <v>36</v>
      </c>
      <c r="D253" s="160">
        <v>430</v>
      </c>
      <c r="E253">
        <v>7120</v>
      </c>
      <c r="F253"/>
      <c r="G253" s="160"/>
      <c r="H253">
        <v>5698</v>
      </c>
      <c r="I253"/>
      <c r="J253" s="160"/>
      <c r="K253" s="160">
        <v>-2478</v>
      </c>
      <c r="L253" s="160">
        <v>-2478</v>
      </c>
      <c r="M253" s="160">
        <v>-1056</v>
      </c>
      <c r="N253" s="160" t="s">
        <v>40</v>
      </c>
      <c r="O253" s="160" t="s">
        <v>42</v>
      </c>
      <c r="P253" s="161" t="s">
        <v>100</v>
      </c>
      <c r="Q253" s="161" t="s">
        <v>100</v>
      </c>
      <c r="R253" s="160">
        <v>0</v>
      </c>
      <c r="S253" s="84" t="str">
        <f t="shared" si="6"/>
        <v/>
      </c>
      <c r="T253" s="193" t="str">
        <f t="shared" si="7"/>
        <v/>
      </c>
      <c r="U253"/>
      <c r="V253"/>
      <c r="W253" s="160"/>
      <c r="X253"/>
      <c r="Y253"/>
      <c r="Z253" s="160"/>
      <c r="AC253" s="160"/>
      <c r="AD253" t="s">
        <v>8</v>
      </c>
      <c r="AE253">
        <v>5508</v>
      </c>
      <c r="AF253" s="160" t="s">
        <v>56</v>
      </c>
      <c r="AI253" s="160"/>
    </row>
    <row r="254" spans="2:35">
      <c r="B254" s="164">
        <v>20241022</v>
      </c>
      <c r="C254" t="s">
        <v>36</v>
      </c>
      <c r="D254" s="160">
        <v>530</v>
      </c>
      <c r="E254">
        <v>7120</v>
      </c>
      <c r="F254"/>
      <c r="G254" s="160"/>
      <c r="H254">
        <v>5698</v>
      </c>
      <c r="I254"/>
      <c r="J254" s="160"/>
      <c r="K254" s="160">
        <v>-2478</v>
      </c>
      <c r="L254" s="160">
        <v>-2478</v>
      </c>
      <c r="M254" s="160">
        <v>-1056</v>
      </c>
      <c r="N254" s="160" t="s">
        <v>40</v>
      </c>
      <c r="O254" s="160" t="s">
        <v>42</v>
      </c>
      <c r="P254" s="161" t="s">
        <v>100</v>
      </c>
      <c r="Q254" s="161" t="s">
        <v>100</v>
      </c>
      <c r="R254" s="160">
        <v>0</v>
      </c>
      <c r="S254" s="84" t="str">
        <f t="shared" si="6"/>
        <v/>
      </c>
      <c r="T254" s="193" t="str">
        <f t="shared" si="7"/>
        <v/>
      </c>
      <c r="U254"/>
      <c r="V254"/>
      <c r="W254" s="160"/>
      <c r="X254"/>
      <c r="Y254"/>
      <c r="Z254" s="160"/>
      <c r="AC254" s="160"/>
      <c r="AD254" t="s">
        <v>8</v>
      </c>
      <c r="AE254">
        <v>5508</v>
      </c>
      <c r="AF254" s="160" t="s">
        <v>56</v>
      </c>
      <c r="AI254" s="160"/>
    </row>
    <row r="255" spans="2:35">
      <c r="B255" s="164">
        <v>20241022</v>
      </c>
      <c r="C255" t="s">
        <v>36</v>
      </c>
      <c r="D255" s="160">
        <v>630</v>
      </c>
      <c r="E255">
        <v>7120</v>
      </c>
      <c r="F255"/>
      <c r="G255" s="160"/>
      <c r="H255">
        <v>5698</v>
      </c>
      <c r="I255"/>
      <c r="J255" s="160"/>
      <c r="K255" s="160">
        <v>-2478</v>
      </c>
      <c r="L255" s="160">
        <v>-2478</v>
      </c>
      <c r="M255" s="160">
        <v>-1056</v>
      </c>
      <c r="N255" s="160" t="s">
        <v>40</v>
      </c>
      <c r="O255" s="160" t="s">
        <v>42</v>
      </c>
      <c r="P255" s="161" t="s">
        <v>100</v>
      </c>
      <c r="Q255" s="161" t="s">
        <v>100</v>
      </c>
      <c r="R255" s="160">
        <v>0</v>
      </c>
      <c r="S255" s="84" t="str">
        <f t="shared" si="6"/>
        <v/>
      </c>
      <c r="T255" s="193" t="str">
        <f t="shared" si="7"/>
        <v/>
      </c>
      <c r="U255"/>
      <c r="V255"/>
      <c r="W255" s="160"/>
      <c r="X255"/>
      <c r="Y255"/>
      <c r="Z255" s="160"/>
      <c r="AC255" s="160"/>
      <c r="AD255" t="s">
        <v>8</v>
      </c>
      <c r="AE255">
        <v>5508</v>
      </c>
      <c r="AF255" s="160" t="s">
        <v>56</v>
      </c>
      <c r="AI255" s="160"/>
    </row>
    <row r="256" spans="2:35">
      <c r="B256" s="164">
        <v>20241022</v>
      </c>
      <c r="C256" t="s">
        <v>36</v>
      </c>
      <c r="D256" s="160">
        <v>730</v>
      </c>
      <c r="E256"/>
      <c r="F256">
        <v>7500</v>
      </c>
      <c r="G256" s="160">
        <v>570</v>
      </c>
      <c r="H256"/>
      <c r="I256">
        <v>5368</v>
      </c>
      <c r="J256" s="160">
        <v>570</v>
      </c>
      <c r="K256" s="160">
        <v>-4961</v>
      </c>
      <c r="L256" s="160">
        <v>-4961</v>
      </c>
      <c r="M256" s="160">
        <v>0</v>
      </c>
      <c r="N256" s="160" t="s">
        <v>37</v>
      </c>
      <c r="O256" s="160" t="s">
        <v>42</v>
      </c>
      <c r="P256" s="161">
        <v>2132</v>
      </c>
      <c r="Q256" s="161">
        <v>0</v>
      </c>
      <c r="R256" s="160">
        <v>4961</v>
      </c>
      <c r="S256" s="84" t="str">
        <f t="shared" si="6"/>
        <v/>
      </c>
      <c r="T256" s="193" t="str">
        <f t="shared" si="7"/>
        <v/>
      </c>
      <c r="U256"/>
      <c r="V256"/>
      <c r="W256" s="160"/>
      <c r="X256"/>
      <c r="Y256"/>
      <c r="Z256" s="160"/>
      <c r="AC256" s="160"/>
      <c r="AD256" t="s">
        <v>8</v>
      </c>
      <c r="AE256">
        <v>5508</v>
      </c>
      <c r="AF256" s="160" t="s">
        <v>56</v>
      </c>
      <c r="AI256" s="160"/>
    </row>
    <row r="257" spans="2:35">
      <c r="B257" s="164">
        <v>20241022</v>
      </c>
      <c r="C257" t="s">
        <v>36</v>
      </c>
      <c r="D257" s="160">
        <v>830</v>
      </c>
      <c r="E257"/>
      <c r="F257">
        <v>7500</v>
      </c>
      <c r="G257" s="160">
        <v>570</v>
      </c>
      <c r="H257"/>
      <c r="I257">
        <v>4400</v>
      </c>
      <c r="J257" s="160">
        <v>570</v>
      </c>
      <c r="K257" s="160">
        <v>-4961</v>
      </c>
      <c r="L257" s="160">
        <v>-4961</v>
      </c>
      <c r="M257" s="160">
        <v>0</v>
      </c>
      <c r="N257" s="160" t="s">
        <v>37</v>
      </c>
      <c r="O257" s="160" t="s">
        <v>42</v>
      </c>
      <c r="P257" s="161">
        <v>3100</v>
      </c>
      <c r="Q257" s="161">
        <v>0</v>
      </c>
      <c r="R257" s="160">
        <v>4961</v>
      </c>
      <c r="S257" s="84" t="str">
        <f t="shared" si="6"/>
        <v/>
      </c>
      <c r="T257" s="193" t="str">
        <f t="shared" si="7"/>
        <v/>
      </c>
      <c r="U257"/>
      <c r="V257"/>
      <c r="W257" s="160"/>
      <c r="X257"/>
      <c r="Y257"/>
      <c r="Z257" s="160"/>
      <c r="AC257" s="160"/>
      <c r="AD257" t="s">
        <v>8</v>
      </c>
      <c r="AE257">
        <v>4540</v>
      </c>
      <c r="AF257" s="160" t="s">
        <v>56</v>
      </c>
      <c r="AI257" s="160"/>
    </row>
    <row r="258" spans="2:35">
      <c r="B258" s="164">
        <v>20241022</v>
      </c>
      <c r="C258" t="s">
        <v>36</v>
      </c>
      <c r="D258" s="160">
        <v>930</v>
      </c>
      <c r="E258">
        <v>7830</v>
      </c>
      <c r="F258"/>
      <c r="G258" s="160"/>
      <c r="H258">
        <v>4730</v>
      </c>
      <c r="I258"/>
      <c r="J258" s="160"/>
      <c r="K258" s="160">
        <v>-5748</v>
      </c>
      <c r="L258" s="160">
        <v>-5748</v>
      </c>
      <c r="M258" s="160">
        <v>-2648</v>
      </c>
      <c r="N258" s="160" t="s">
        <v>40</v>
      </c>
      <c r="O258" s="160" t="s">
        <v>42</v>
      </c>
      <c r="P258" s="161" t="s">
        <v>100</v>
      </c>
      <c r="Q258" s="161" t="s">
        <v>100</v>
      </c>
      <c r="R258" s="160">
        <v>0</v>
      </c>
      <c r="S258" s="84" t="str">
        <f t="shared" si="6"/>
        <v/>
      </c>
      <c r="T258" s="193" t="str">
        <f t="shared" si="7"/>
        <v/>
      </c>
      <c r="U258"/>
      <c r="V258"/>
      <c r="W258" s="160"/>
      <c r="X258"/>
      <c r="Y258"/>
      <c r="Z258" s="160"/>
      <c r="AC258" s="160"/>
      <c r="AD258" t="s">
        <v>8</v>
      </c>
      <c r="AE258">
        <v>4540</v>
      </c>
      <c r="AF258" s="160" t="s">
        <v>56</v>
      </c>
      <c r="AI258" s="160"/>
    </row>
    <row r="259" spans="2:35">
      <c r="B259" s="164">
        <v>20241022</v>
      </c>
      <c r="C259" t="s">
        <v>36</v>
      </c>
      <c r="D259" s="160">
        <v>1030</v>
      </c>
      <c r="E259">
        <v>7830</v>
      </c>
      <c r="F259"/>
      <c r="G259" s="160"/>
      <c r="H259">
        <v>4730</v>
      </c>
      <c r="I259"/>
      <c r="J259" s="160"/>
      <c r="K259" s="160">
        <v>-5748</v>
      </c>
      <c r="L259" s="160">
        <v>-5748</v>
      </c>
      <c r="M259" s="160">
        <v>-2648</v>
      </c>
      <c r="N259" s="160" t="s">
        <v>40</v>
      </c>
      <c r="O259" s="160" t="s">
        <v>42</v>
      </c>
      <c r="P259" s="161" t="s">
        <v>100</v>
      </c>
      <c r="Q259" s="161" t="s">
        <v>100</v>
      </c>
      <c r="R259" s="160">
        <v>0</v>
      </c>
      <c r="S259" s="84" t="str">
        <f t="shared" si="6"/>
        <v/>
      </c>
      <c r="T259" s="193" t="str">
        <f t="shared" si="7"/>
        <v/>
      </c>
      <c r="U259"/>
      <c r="V259"/>
      <c r="W259" s="160"/>
      <c r="X259"/>
      <c r="Y259"/>
      <c r="Z259" s="160"/>
      <c r="AC259" s="160"/>
      <c r="AD259" t="s">
        <v>8</v>
      </c>
      <c r="AE259">
        <v>4540</v>
      </c>
      <c r="AF259" s="160" t="s">
        <v>56</v>
      </c>
      <c r="AI259" s="160"/>
    </row>
    <row r="260" spans="2:35">
      <c r="B260" s="164">
        <v>20241022</v>
      </c>
      <c r="C260" t="s">
        <v>36</v>
      </c>
      <c r="D260" s="160">
        <v>1130</v>
      </c>
      <c r="E260">
        <v>7830</v>
      </c>
      <c r="F260"/>
      <c r="G260" s="160"/>
      <c r="H260">
        <v>4730</v>
      </c>
      <c r="I260"/>
      <c r="J260" s="160"/>
      <c r="K260" s="160">
        <v>-5748</v>
      </c>
      <c r="L260" s="160">
        <v>-5748</v>
      </c>
      <c r="M260" s="160">
        <v>-2648</v>
      </c>
      <c r="N260" s="160" t="s">
        <v>40</v>
      </c>
      <c r="O260" s="160" t="s">
        <v>42</v>
      </c>
      <c r="P260" s="161" t="s">
        <v>100</v>
      </c>
      <c r="Q260" s="161" t="s">
        <v>100</v>
      </c>
      <c r="R260" s="160">
        <v>0</v>
      </c>
      <c r="S260" s="84" t="str">
        <f t="shared" si="6"/>
        <v/>
      </c>
      <c r="T260" s="193" t="str">
        <f t="shared" si="7"/>
        <v/>
      </c>
      <c r="U260"/>
      <c r="V260"/>
      <c r="W260" s="160"/>
      <c r="X260"/>
      <c r="Y260"/>
      <c r="Z260" s="160"/>
      <c r="AC260" s="160"/>
      <c r="AD260" t="s">
        <v>8</v>
      </c>
      <c r="AE260">
        <v>4540</v>
      </c>
      <c r="AF260" s="160" t="s">
        <v>56</v>
      </c>
      <c r="AI260" s="160"/>
    </row>
    <row r="261" spans="2:35">
      <c r="B261" s="164">
        <v>20241022</v>
      </c>
      <c r="C261" t="s">
        <v>36</v>
      </c>
      <c r="D261" s="160">
        <v>1230</v>
      </c>
      <c r="E261">
        <v>8014</v>
      </c>
      <c r="F261"/>
      <c r="G261" s="160"/>
      <c r="H261">
        <v>4730</v>
      </c>
      <c r="I261"/>
      <c r="J261" s="160"/>
      <c r="K261" s="160">
        <v>240</v>
      </c>
      <c r="L261" s="160">
        <v>184</v>
      </c>
      <c r="M261" s="160">
        <v>3340</v>
      </c>
      <c r="N261" s="160" t="s">
        <v>45</v>
      </c>
      <c r="O261" s="160" t="s">
        <v>42</v>
      </c>
      <c r="P261" s="161" t="s">
        <v>100</v>
      </c>
      <c r="Q261" s="161" t="s">
        <v>100</v>
      </c>
      <c r="R261" s="160">
        <v>6496</v>
      </c>
      <c r="S261" s="84" t="str">
        <f t="shared" si="6"/>
        <v/>
      </c>
      <c r="T261" s="193" t="str">
        <f t="shared" si="7"/>
        <v/>
      </c>
      <c r="U261"/>
      <c r="V261"/>
      <c r="W261" s="160"/>
      <c r="Y261"/>
      <c r="Z261" s="160"/>
      <c r="AC261" s="160"/>
      <c r="AD261" t="s">
        <v>8</v>
      </c>
      <c r="AE261">
        <v>4540</v>
      </c>
      <c r="AF261" s="160" t="s">
        <v>56</v>
      </c>
      <c r="AI261" s="160"/>
    </row>
    <row r="262" spans="2:35">
      <c r="B262" s="164">
        <v>20241022</v>
      </c>
      <c r="C262" t="s">
        <v>36</v>
      </c>
      <c r="D262" s="160">
        <v>1330</v>
      </c>
      <c r="E262">
        <v>8014</v>
      </c>
      <c r="F262"/>
      <c r="G262" s="160"/>
      <c r="H262">
        <v>4730</v>
      </c>
      <c r="I262"/>
      <c r="J262" s="160"/>
      <c r="K262" s="160">
        <v>240</v>
      </c>
      <c r="L262" s="160">
        <v>184</v>
      </c>
      <c r="M262" s="160">
        <v>3340</v>
      </c>
      <c r="N262" s="160" t="s">
        <v>45</v>
      </c>
      <c r="O262" s="160" t="s">
        <v>42</v>
      </c>
      <c r="P262" s="161" t="s">
        <v>100</v>
      </c>
      <c r="Q262" s="161" t="s">
        <v>100</v>
      </c>
      <c r="R262" s="160">
        <v>6496</v>
      </c>
      <c r="S262" s="84" t="str">
        <f t="shared" si="6"/>
        <v/>
      </c>
      <c r="T262" s="193" t="str">
        <f t="shared" si="7"/>
        <v/>
      </c>
      <c r="U262"/>
      <c r="V262"/>
      <c r="W262" s="160"/>
      <c r="Y262"/>
      <c r="Z262" s="160"/>
      <c r="AC262" s="160"/>
      <c r="AD262" t="s">
        <v>8</v>
      </c>
      <c r="AE262">
        <v>4540</v>
      </c>
      <c r="AF262" s="160" t="s">
        <v>56</v>
      </c>
      <c r="AI262" s="160"/>
    </row>
    <row r="263" spans="2:35">
      <c r="B263" s="164">
        <v>20241022</v>
      </c>
      <c r="C263" t="s">
        <v>36</v>
      </c>
      <c r="D263" s="160">
        <v>1430</v>
      </c>
      <c r="E263">
        <v>8014</v>
      </c>
      <c r="F263"/>
      <c r="G263" s="160"/>
      <c r="H263">
        <v>4730</v>
      </c>
      <c r="I263"/>
      <c r="J263" s="160"/>
      <c r="K263" s="160">
        <v>240</v>
      </c>
      <c r="L263" s="160">
        <v>184</v>
      </c>
      <c r="M263" s="160">
        <v>3340</v>
      </c>
      <c r="N263" s="160" t="s">
        <v>45</v>
      </c>
      <c r="O263" s="160" t="s">
        <v>42</v>
      </c>
      <c r="P263" s="161" t="s">
        <v>100</v>
      </c>
      <c r="Q263" s="161" t="s">
        <v>100</v>
      </c>
      <c r="R263" s="160">
        <v>6496</v>
      </c>
      <c r="S263" s="84" t="str">
        <f t="shared" si="6"/>
        <v/>
      </c>
      <c r="T263" s="193" t="str">
        <f t="shared" si="7"/>
        <v/>
      </c>
      <c r="U263"/>
      <c r="V263"/>
      <c r="W263" s="160"/>
      <c r="Y263"/>
      <c r="Z263" s="160"/>
      <c r="AC263" s="160"/>
      <c r="AD263" t="s">
        <v>8</v>
      </c>
      <c r="AE263">
        <v>4540</v>
      </c>
      <c r="AF263" s="160" t="s">
        <v>56</v>
      </c>
      <c r="AI263" s="160"/>
    </row>
    <row r="264" spans="2:35">
      <c r="B264" s="164">
        <v>20241022</v>
      </c>
      <c r="C264" t="s">
        <v>36</v>
      </c>
      <c r="D264" s="160">
        <v>1530</v>
      </c>
      <c r="E264">
        <v>8455</v>
      </c>
      <c r="F264"/>
      <c r="G264" s="160"/>
      <c r="H264">
        <v>4730</v>
      </c>
      <c r="I264"/>
      <c r="J264" s="160"/>
      <c r="K264" s="160">
        <v>-4566</v>
      </c>
      <c r="L264" s="160">
        <v>-4566</v>
      </c>
      <c r="M264" s="160">
        <v>-841</v>
      </c>
      <c r="N264" s="160" t="s">
        <v>37</v>
      </c>
      <c r="O264" s="160" t="s">
        <v>42</v>
      </c>
      <c r="P264" s="161" t="s">
        <v>100</v>
      </c>
      <c r="Q264" s="161" t="s">
        <v>100</v>
      </c>
      <c r="R264" s="160">
        <v>0</v>
      </c>
      <c r="S264" s="84" t="str">
        <f t="shared" si="6"/>
        <v/>
      </c>
      <c r="T264" s="193" t="str">
        <f t="shared" si="7"/>
        <v/>
      </c>
      <c r="U264"/>
      <c r="V264"/>
      <c r="W264" s="160"/>
      <c r="Y264"/>
      <c r="Z264" s="160"/>
      <c r="AC264" s="160"/>
      <c r="AD264" t="s">
        <v>8</v>
      </c>
      <c r="AE264">
        <v>4540</v>
      </c>
      <c r="AF264" s="160" t="s">
        <v>56</v>
      </c>
      <c r="AI264" s="160"/>
    </row>
    <row r="265" spans="2:35">
      <c r="B265" s="164">
        <v>20241022</v>
      </c>
      <c r="C265" t="s">
        <v>36</v>
      </c>
      <c r="D265" s="160">
        <v>1630</v>
      </c>
      <c r="E265">
        <v>8455</v>
      </c>
      <c r="F265"/>
      <c r="G265" s="160"/>
      <c r="H265">
        <v>4730</v>
      </c>
      <c r="I265"/>
      <c r="J265" s="160"/>
      <c r="K265" s="160">
        <v>-4566</v>
      </c>
      <c r="L265" s="160">
        <v>-4566</v>
      </c>
      <c r="M265" s="160">
        <v>-841</v>
      </c>
      <c r="N265" s="160" t="s">
        <v>37</v>
      </c>
      <c r="O265" s="160" t="s">
        <v>42</v>
      </c>
      <c r="P265" s="161" t="s">
        <v>100</v>
      </c>
      <c r="Q265" s="161" t="s">
        <v>100</v>
      </c>
      <c r="R265" s="160">
        <v>0</v>
      </c>
      <c r="S265" s="84" t="str">
        <f t="shared" ref="S265:S328" si="8">IF(O265="Smoothing ramp","Smoothing ramp","")</f>
        <v/>
      </c>
      <c r="T265" s="193" t="str">
        <f t="shared" ref="T265:T328" si="9">IF(O265="Smoothing ramp","Smoothing ramp","")</f>
        <v/>
      </c>
      <c r="U265"/>
      <c r="V265"/>
      <c r="W265" s="160"/>
      <c r="Y265"/>
      <c r="Z265" s="160"/>
      <c r="AC265" s="160"/>
      <c r="AD265" t="s">
        <v>8</v>
      </c>
      <c r="AE265">
        <v>4540</v>
      </c>
      <c r="AF265" s="160" t="s">
        <v>56</v>
      </c>
      <c r="AI265" s="160"/>
    </row>
    <row r="266" spans="2:35">
      <c r="B266" s="164">
        <v>20241022</v>
      </c>
      <c r="C266" t="s">
        <v>36</v>
      </c>
      <c r="D266" s="160">
        <v>1730</v>
      </c>
      <c r="E266">
        <v>8455</v>
      </c>
      <c r="F266"/>
      <c r="G266" s="160"/>
      <c r="H266">
        <v>5698</v>
      </c>
      <c r="I266"/>
      <c r="J266" s="160"/>
      <c r="K266" s="160">
        <v>-4566</v>
      </c>
      <c r="L266" s="160">
        <v>-4566</v>
      </c>
      <c r="M266" s="160">
        <v>-1809</v>
      </c>
      <c r="N266" s="160" t="s">
        <v>37</v>
      </c>
      <c r="O266" s="160" t="s">
        <v>42</v>
      </c>
      <c r="P266" s="161" t="s">
        <v>100</v>
      </c>
      <c r="Q266" s="161" t="s">
        <v>100</v>
      </c>
      <c r="R266" s="160">
        <v>0</v>
      </c>
      <c r="S266" s="84" t="str">
        <f t="shared" si="8"/>
        <v/>
      </c>
      <c r="T266" s="193" t="str">
        <f t="shared" si="9"/>
        <v/>
      </c>
      <c r="U266"/>
      <c r="V266"/>
      <c r="W266" s="160"/>
      <c r="Y266"/>
      <c r="Z266" s="160"/>
      <c r="AC266" s="160"/>
      <c r="AD266" t="s">
        <v>8</v>
      </c>
      <c r="AE266">
        <v>5508</v>
      </c>
      <c r="AF266" s="160" t="s">
        <v>56</v>
      </c>
      <c r="AI266" s="160"/>
    </row>
    <row r="267" spans="2:35">
      <c r="B267" s="164">
        <v>20241022</v>
      </c>
      <c r="C267" t="s">
        <v>36</v>
      </c>
      <c r="D267" s="160">
        <v>1830</v>
      </c>
      <c r="E267"/>
      <c r="F267">
        <v>7732</v>
      </c>
      <c r="G267" s="160">
        <v>631</v>
      </c>
      <c r="H267"/>
      <c r="I267">
        <v>5358</v>
      </c>
      <c r="J267" s="160">
        <v>631</v>
      </c>
      <c r="K267" s="160">
        <v>-5289</v>
      </c>
      <c r="L267" s="160">
        <v>-5289</v>
      </c>
      <c r="M267" s="160">
        <v>0</v>
      </c>
      <c r="N267" s="160" t="s">
        <v>37</v>
      </c>
      <c r="O267" s="160" t="s">
        <v>42</v>
      </c>
      <c r="P267" s="161">
        <v>2374</v>
      </c>
      <c r="Q267" s="161">
        <v>0</v>
      </c>
      <c r="R267" s="160">
        <v>5289</v>
      </c>
      <c r="S267" s="84" t="str">
        <f t="shared" si="8"/>
        <v/>
      </c>
      <c r="T267" s="193" t="str">
        <f t="shared" si="9"/>
        <v/>
      </c>
      <c r="U267"/>
      <c r="V267"/>
      <c r="W267" s="160"/>
      <c r="Y267"/>
      <c r="Z267" s="160"/>
      <c r="AC267" s="160"/>
      <c r="AD267" t="s">
        <v>8</v>
      </c>
      <c r="AE267">
        <v>5508</v>
      </c>
      <c r="AF267" s="160" t="s">
        <v>56</v>
      </c>
      <c r="AI267" s="160"/>
    </row>
    <row r="268" spans="2:35">
      <c r="B268" s="164">
        <v>20241022</v>
      </c>
      <c r="C268" t="s">
        <v>36</v>
      </c>
      <c r="D268" s="160">
        <v>1930</v>
      </c>
      <c r="E268"/>
      <c r="F268">
        <v>7732</v>
      </c>
      <c r="G268" s="160">
        <v>631</v>
      </c>
      <c r="H268"/>
      <c r="I268">
        <v>5358</v>
      </c>
      <c r="J268" s="160">
        <v>631</v>
      </c>
      <c r="K268" s="160">
        <v>-5289</v>
      </c>
      <c r="L268" s="160">
        <v>-5289</v>
      </c>
      <c r="M268" s="160">
        <v>0</v>
      </c>
      <c r="N268" s="160" t="s">
        <v>37</v>
      </c>
      <c r="O268" s="160" t="s">
        <v>42</v>
      </c>
      <c r="P268" s="161">
        <v>2374</v>
      </c>
      <c r="Q268" s="161">
        <v>0</v>
      </c>
      <c r="R268" s="160">
        <v>5289</v>
      </c>
      <c r="S268" s="84" t="str">
        <f t="shared" si="8"/>
        <v/>
      </c>
      <c r="T268" s="193" t="str">
        <f t="shared" si="9"/>
        <v/>
      </c>
      <c r="U268"/>
      <c r="V268"/>
      <c r="W268" s="160"/>
      <c r="X268"/>
      <c r="Y268"/>
      <c r="Z268" s="160"/>
      <c r="AC268" s="160"/>
      <c r="AD268" t="s">
        <v>8</v>
      </c>
      <c r="AE268">
        <v>5508</v>
      </c>
      <c r="AF268" s="160" t="s">
        <v>56</v>
      </c>
      <c r="AI268" s="160"/>
    </row>
    <row r="269" spans="2:35">
      <c r="B269" s="164">
        <v>20241022</v>
      </c>
      <c r="C269" t="s">
        <v>36</v>
      </c>
      <c r="D269" s="160">
        <v>2030</v>
      </c>
      <c r="E269"/>
      <c r="F269">
        <v>7732</v>
      </c>
      <c r="G269" s="160">
        <v>631</v>
      </c>
      <c r="H269"/>
      <c r="I269">
        <v>5358</v>
      </c>
      <c r="J269" s="160">
        <v>631</v>
      </c>
      <c r="K269" s="160">
        <v>-5289</v>
      </c>
      <c r="L269" s="160">
        <v>-5289</v>
      </c>
      <c r="M269" s="160">
        <v>0</v>
      </c>
      <c r="N269" s="160" t="s">
        <v>37</v>
      </c>
      <c r="O269" s="160" t="s">
        <v>42</v>
      </c>
      <c r="P269" s="161">
        <v>2374</v>
      </c>
      <c r="Q269" s="161">
        <v>0</v>
      </c>
      <c r="R269" s="160">
        <v>5289</v>
      </c>
      <c r="S269" s="84" t="str">
        <f t="shared" si="8"/>
        <v/>
      </c>
      <c r="T269" s="193" t="str">
        <f t="shared" si="9"/>
        <v/>
      </c>
      <c r="U269"/>
      <c r="V269"/>
      <c r="W269" s="160"/>
      <c r="X269"/>
      <c r="Y269"/>
      <c r="Z269" s="160"/>
      <c r="AC269" s="160"/>
      <c r="AD269" t="s">
        <v>8</v>
      </c>
      <c r="AE269">
        <v>5508</v>
      </c>
      <c r="AF269" s="160" t="s">
        <v>56</v>
      </c>
      <c r="AI269" s="160"/>
    </row>
    <row r="270" spans="2:35">
      <c r="B270" s="164">
        <v>20241022</v>
      </c>
      <c r="C270" t="s">
        <v>36</v>
      </c>
      <c r="D270" s="160">
        <v>2130</v>
      </c>
      <c r="E270">
        <v>8539</v>
      </c>
      <c r="F270"/>
      <c r="G270" s="160"/>
      <c r="H270">
        <v>5698</v>
      </c>
      <c r="I270"/>
      <c r="J270" s="160"/>
      <c r="K270" s="160">
        <v>-2144</v>
      </c>
      <c r="L270" s="160">
        <v>-2144</v>
      </c>
      <c r="M270" s="160">
        <v>697</v>
      </c>
      <c r="N270" s="160" t="s">
        <v>37</v>
      </c>
      <c r="O270" s="160" t="s">
        <v>42</v>
      </c>
      <c r="P270" s="161" t="s">
        <v>100</v>
      </c>
      <c r="Q270" s="161" t="s">
        <v>100</v>
      </c>
      <c r="R270" s="160">
        <v>3538</v>
      </c>
      <c r="S270" s="84" t="str">
        <f t="shared" si="8"/>
        <v/>
      </c>
      <c r="T270" s="193" t="str">
        <f t="shared" si="9"/>
        <v/>
      </c>
      <c r="U270"/>
      <c r="V270"/>
      <c r="W270" s="160"/>
      <c r="X270"/>
      <c r="Y270"/>
      <c r="Z270" s="160"/>
      <c r="AC270" s="160"/>
      <c r="AD270" t="s">
        <v>8</v>
      </c>
      <c r="AE270">
        <v>5508</v>
      </c>
      <c r="AF270" s="160" t="s">
        <v>56</v>
      </c>
      <c r="AI270" s="160"/>
    </row>
    <row r="271" spans="2:35">
      <c r="B271" s="164">
        <v>20241022</v>
      </c>
      <c r="C271" t="s">
        <v>36</v>
      </c>
      <c r="D271" s="160">
        <v>2230</v>
      </c>
      <c r="E271">
        <v>8539</v>
      </c>
      <c r="F271"/>
      <c r="G271" s="160"/>
      <c r="H271">
        <v>5698</v>
      </c>
      <c r="I271"/>
      <c r="J271" s="160"/>
      <c r="K271" s="160">
        <v>-2144</v>
      </c>
      <c r="L271" s="160">
        <v>-2144</v>
      </c>
      <c r="M271" s="160">
        <v>697</v>
      </c>
      <c r="N271" s="160" t="s">
        <v>37</v>
      </c>
      <c r="O271" s="160" t="s">
        <v>42</v>
      </c>
      <c r="P271" s="161" t="s">
        <v>100</v>
      </c>
      <c r="Q271" s="161" t="s">
        <v>100</v>
      </c>
      <c r="R271" s="160">
        <v>3538</v>
      </c>
      <c r="S271" s="84" t="str">
        <f t="shared" si="8"/>
        <v/>
      </c>
      <c r="T271" s="193" t="str">
        <f t="shared" si="9"/>
        <v/>
      </c>
      <c r="U271"/>
      <c r="V271"/>
      <c r="W271" s="160"/>
      <c r="X271"/>
      <c r="Y271"/>
      <c r="Z271" s="160"/>
      <c r="AC271" s="160"/>
      <c r="AD271" t="s">
        <v>8</v>
      </c>
      <c r="AE271">
        <v>5508</v>
      </c>
      <c r="AF271" s="160" t="s">
        <v>56</v>
      </c>
      <c r="AI271" s="160"/>
    </row>
    <row r="272" spans="2:35">
      <c r="B272" s="164">
        <v>20241022</v>
      </c>
      <c r="C272" t="s">
        <v>36</v>
      </c>
      <c r="D272" s="160">
        <v>2330</v>
      </c>
      <c r="E272">
        <v>7729</v>
      </c>
      <c r="F272"/>
      <c r="G272" s="160"/>
      <c r="H272">
        <v>5698</v>
      </c>
      <c r="I272"/>
      <c r="J272" s="160"/>
      <c r="K272" s="160">
        <v>-1393</v>
      </c>
      <c r="L272" s="160">
        <v>-1393</v>
      </c>
      <c r="M272" s="160">
        <v>638</v>
      </c>
      <c r="N272" s="160" t="s">
        <v>37</v>
      </c>
      <c r="O272" s="160" t="s">
        <v>42</v>
      </c>
      <c r="P272" s="161" t="s">
        <v>100</v>
      </c>
      <c r="Q272" s="161" t="s">
        <v>100</v>
      </c>
      <c r="R272" s="160">
        <v>2669</v>
      </c>
      <c r="S272" s="84" t="str">
        <f t="shared" si="8"/>
        <v/>
      </c>
      <c r="T272" s="193" t="str">
        <f t="shared" si="9"/>
        <v/>
      </c>
      <c r="U272"/>
      <c r="V272"/>
      <c r="W272" s="160"/>
      <c r="X272"/>
      <c r="Y272"/>
      <c r="Z272" s="160"/>
      <c r="AC272" s="160"/>
      <c r="AD272" t="s">
        <v>8</v>
      </c>
      <c r="AE272">
        <v>5508</v>
      </c>
      <c r="AF272" s="160" t="s">
        <v>56</v>
      </c>
      <c r="AI272" s="160"/>
    </row>
    <row r="273" spans="2:35">
      <c r="B273" s="164">
        <v>20241023</v>
      </c>
      <c r="C273" t="s">
        <v>36</v>
      </c>
      <c r="D273" s="160">
        <v>30</v>
      </c>
      <c r="E273"/>
      <c r="F273"/>
      <c r="G273" s="160"/>
      <c r="H273">
        <v>9190</v>
      </c>
      <c r="I273"/>
      <c r="J273" s="160"/>
      <c r="K273" s="160"/>
      <c r="L273" s="160">
        <v>0</v>
      </c>
      <c r="M273" s="160">
        <v>0</v>
      </c>
      <c r="N273" s="160"/>
      <c r="O273" s="160" t="s">
        <v>44</v>
      </c>
      <c r="P273" s="161" t="s">
        <v>100</v>
      </c>
      <c r="Q273" s="161" t="s">
        <v>100</v>
      </c>
      <c r="R273" s="160">
        <v>0</v>
      </c>
      <c r="S273" s="84" t="str">
        <f t="shared" si="8"/>
        <v/>
      </c>
      <c r="T273" s="193" t="str">
        <f t="shared" si="9"/>
        <v/>
      </c>
      <c r="U273"/>
      <c r="V273"/>
      <c r="W273" s="160"/>
      <c r="Y273"/>
      <c r="Z273" s="160"/>
      <c r="AC273" s="160"/>
      <c r="AD273" t="s">
        <v>8</v>
      </c>
      <c r="AE273">
        <v>6000</v>
      </c>
      <c r="AF273" s="160" t="s">
        <v>56</v>
      </c>
      <c r="AI273" s="160"/>
    </row>
    <row r="274" spans="2:35">
      <c r="B274" s="164">
        <v>20241023</v>
      </c>
      <c r="C274" t="s">
        <v>36</v>
      </c>
      <c r="D274" s="160">
        <v>130</v>
      </c>
      <c r="E274"/>
      <c r="F274"/>
      <c r="G274" s="160"/>
      <c r="H274">
        <v>9190</v>
      </c>
      <c r="I274"/>
      <c r="J274" s="160"/>
      <c r="K274" s="160"/>
      <c r="L274" s="160">
        <v>0</v>
      </c>
      <c r="M274" s="160">
        <v>0</v>
      </c>
      <c r="N274" s="160"/>
      <c r="O274" s="160" t="s">
        <v>44</v>
      </c>
      <c r="P274" s="161" t="s">
        <v>100</v>
      </c>
      <c r="Q274" s="161" t="s">
        <v>100</v>
      </c>
      <c r="R274" s="160">
        <v>0</v>
      </c>
      <c r="S274" s="84" t="str">
        <f t="shared" si="8"/>
        <v/>
      </c>
      <c r="T274" s="193" t="str">
        <f t="shared" si="9"/>
        <v/>
      </c>
      <c r="U274"/>
      <c r="V274"/>
      <c r="W274" s="160"/>
      <c r="Y274"/>
      <c r="Z274" s="160"/>
      <c r="AC274" s="160"/>
      <c r="AD274" t="s">
        <v>8</v>
      </c>
      <c r="AE274">
        <v>6000</v>
      </c>
      <c r="AF274" s="160" t="s">
        <v>56</v>
      </c>
      <c r="AI274" s="160"/>
    </row>
    <row r="275" spans="2:35">
      <c r="B275" s="164">
        <v>20241023</v>
      </c>
      <c r="C275" t="s">
        <v>36</v>
      </c>
      <c r="D275" s="160">
        <v>230</v>
      </c>
      <c r="E275"/>
      <c r="F275"/>
      <c r="G275" s="160"/>
      <c r="H275">
        <v>9190</v>
      </c>
      <c r="I275"/>
      <c r="J275" s="160"/>
      <c r="K275" s="160"/>
      <c r="L275" s="160">
        <v>0</v>
      </c>
      <c r="M275" s="160">
        <v>0</v>
      </c>
      <c r="N275" s="160"/>
      <c r="O275" s="160" t="s">
        <v>44</v>
      </c>
      <c r="P275" s="161" t="s">
        <v>100</v>
      </c>
      <c r="Q275" s="161" t="s">
        <v>100</v>
      </c>
      <c r="R275" s="160">
        <v>0</v>
      </c>
      <c r="S275" s="84" t="str">
        <f t="shared" si="8"/>
        <v/>
      </c>
      <c r="T275" s="193" t="str">
        <f t="shared" si="9"/>
        <v/>
      </c>
      <c r="U275"/>
      <c r="V275"/>
      <c r="W275" s="160"/>
      <c r="Y275"/>
      <c r="Z275" s="160"/>
      <c r="AC275" s="160"/>
      <c r="AD275" t="s">
        <v>8</v>
      </c>
      <c r="AE275">
        <v>6000</v>
      </c>
      <c r="AF275" s="160" t="s">
        <v>56</v>
      </c>
      <c r="AI275" s="160"/>
    </row>
    <row r="276" spans="2:35">
      <c r="B276" s="164">
        <v>20241023</v>
      </c>
      <c r="C276" t="s">
        <v>36</v>
      </c>
      <c r="D276" s="160">
        <v>330</v>
      </c>
      <c r="E276"/>
      <c r="F276"/>
      <c r="G276" s="160"/>
      <c r="H276">
        <v>9190</v>
      </c>
      <c r="I276"/>
      <c r="J276" s="160"/>
      <c r="K276" s="160"/>
      <c r="L276" s="160">
        <v>0</v>
      </c>
      <c r="M276" s="160">
        <v>0</v>
      </c>
      <c r="N276" s="160"/>
      <c r="O276" s="160" t="s">
        <v>44</v>
      </c>
      <c r="P276" s="161" t="s">
        <v>100</v>
      </c>
      <c r="Q276" s="161" t="s">
        <v>100</v>
      </c>
      <c r="R276" s="160">
        <v>0</v>
      </c>
      <c r="S276" s="84" t="str">
        <f t="shared" si="8"/>
        <v/>
      </c>
      <c r="T276" s="193" t="str">
        <f t="shared" si="9"/>
        <v/>
      </c>
      <c r="U276"/>
      <c r="V276"/>
      <c r="W276" s="160"/>
      <c r="Y276"/>
      <c r="Z276" s="160"/>
      <c r="AC276" s="160"/>
      <c r="AD276" t="s">
        <v>8</v>
      </c>
      <c r="AE276">
        <v>6000</v>
      </c>
      <c r="AF276" s="160" t="s">
        <v>56</v>
      </c>
      <c r="AI276" s="160"/>
    </row>
    <row r="277" spans="2:35">
      <c r="B277" s="164">
        <v>20241023</v>
      </c>
      <c r="C277" t="s">
        <v>36</v>
      </c>
      <c r="D277" s="160">
        <v>430</v>
      </c>
      <c r="E277"/>
      <c r="F277"/>
      <c r="G277" s="160"/>
      <c r="H277">
        <v>9190</v>
      </c>
      <c r="I277"/>
      <c r="J277" s="160"/>
      <c r="K277" s="160"/>
      <c r="L277" s="160">
        <v>0</v>
      </c>
      <c r="M277" s="160">
        <v>0</v>
      </c>
      <c r="N277" s="160"/>
      <c r="O277" s="160" t="s">
        <v>44</v>
      </c>
      <c r="P277" s="161" t="s">
        <v>100</v>
      </c>
      <c r="Q277" s="161" t="s">
        <v>100</v>
      </c>
      <c r="R277" s="160">
        <v>0</v>
      </c>
      <c r="S277" s="84" t="str">
        <f t="shared" si="8"/>
        <v/>
      </c>
      <c r="T277" s="193" t="str">
        <f t="shared" si="9"/>
        <v/>
      </c>
      <c r="U277"/>
      <c r="V277"/>
      <c r="W277" s="160"/>
      <c r="Y277"/>
      <c r="Z277" s="160"/>
      <c r="AC277" s="160"/>
      <c r="AD277" t="s">
        <v>8</v>
      </c>
      <c r="AE277">
        <v>6000</v>
      </c>
      <c r="AF277" s="160" t="s">
        <v>56</v>
      </c>
      <c r="AI277" s="160"/>
    </row>
    <row r="278" spans="2:35">
      <c r="B278" s="164">
        <v>20241023</v>
      </c>
      <c r="C278" t="s">
        <v>36</v>
      </c>
      <c r="D278" s="160">
        <v>530</v>
      </c>
      <c r="E278"/>
      <c r="F278"/>
      <c r="G278" s="160"/>
      <c r="H278">
        <v>9190</v>
      </c>
      <c r="I278"/>
      <c r="J278" s="160"/>
      <c r="K278" s="160"/>
      <c r="L278" s="160">
        <v>0</v>
      </c>
      <c r="M278" s="160">
        <v>0</v>
      </c>
      <c r="N278" s="160"/>
      <c r="O278" s="160" t="s">
        <v>44</v>
      </c>
      <c r="P278" s="161" t="s">
        <v>100</v>
      </c>
      <c r="Q278" s="161" t="s">
        <v>100</v>
      </c>
      <c r="R278" s="160">
        <v>0</v>
      </c>
      <c r="S278" s="84" t="str">
        <f t="shared" si="8"/>
        <v/>
      </c>
      <c r="T278" s="193" t="str">
        <f t="shared" si="9"/>
        <v/>
      </c>
      <c r="U278"/>
      <c r="V278"/>
      <c r="W278" s="160"/>
      <c r="Y278"/>
      <c r="Z278" s="160"/>
      <c r="AC278" s="160"/>
      <c r="AD278" t="s">
        <v>8</v>
      </c>
      <c r="AE278">
        <v>6000</v>
      </c>
      <c r="AF278" s="160" t="s">
        <v>56</v>
      </c>
      <c r="AI278" s="160"/>
    </row>
    <row r="279" spans="2:35">
      <c r="B279" s="164">
        <v>20241023</v>
      </c>
      <c r="C279" t="s">
        <v>36</v>
      </c>
      <c r="D279" s="160">
        <v>630</v>
      </c>
      <c r="E279"/>
      <c r="F279"/>
      <c r="G279" s="160"/>
      <c r="H279">
        <v>9190</v>
      </c>
      <c r="I279"/>
      <c r="J279" s="160"/>
      <c r="K279" s="160"/>
      <c r="L279" s="160">
        <v>0</v>
      </c>
      <c r="M279" s="160">
        <v>0</v>
      </c>
      <c r="N279" s="160"/>
      <c r="O279" s="160" t="s">
        <v>44</v>
      </c>
      <c r="P279" s="161" t="s">
        <v>100</v>
      </c>
      <c r="Q279" s="161" t="s">
        <v>100</v>
      </c>
      <c r="R279" s="160">
        <v>0</v>
      </c>
      <c r="S279" s="84" t="str">
        <f t="shared" si="8"/>
        <v/>
      </c>
      <c r="T279" s="193" t="str">
        <f t="shared" si="9"/>
        <v/>
      </c>
      <c r="U279"/>
      <c r="V279"/>
      <c r="W279" s="160"/>
      <c r="Y279"/>
      <c r="Z279" s="160"/>
      <c r="AC279" s="160"/>
      <c r="AD279" t="s">
        <v>8</v>
      </c>
      <c r="AE279">
        <v>6000</v>
      </c>
      <c r="AF279" s="160" t="s">
        <v>56</v>
      </c>
      <c r="AI279" s="160"/>
    </row>
    <row r="280" spans="2:35">
      <c r="B280" s="164">
        <v>20241023</v>
      </c>
      <c r="C280" t="s">
        <v>36</v>
      </c>
      <c r="D280" s="160">
        <v>730</v>
      </c>
      <c r="E280"/>
      <c r="F280"/>
      <c r="G280" s="160"/>
      <c r="H280">
        <v>10000</v>
      </c>
      <c r="I280"/>
      <c r="J280" s="160"/>
      <c r="K280" s="160"/>
      <c r="L280" s="160">
        <v>0</v>
      </c>
      <c r="M280" s="160">
        <v>0</v>
      </c>
      <c r="N280" s="160"/>
      <c r="O280" s="160" t="s">
        <v>44</v>
      </c>
      <c r="P280" s="161" t="s">
        <v>100</v>
      </c>
      <c r="Q280" s="161" t="s">
        <v>100</v>
      </c>
      <c r="R280" s="160">
        <v>0</v>
      </c>
      <c r="S280" s="84" t="str">
        <f t="shared" si="8"/>
        <v/>
      </c>
      <c r="T280" s="193" t="str">
        <f t="shared" si="9"/>
        <v/>
      </c>
      <c r="U280"/>
      <c r="V280"/>
      <c r="W280" s="160"/>
      <c r="Y280"/>
      <c r="Z280" s="160"/>
      <c r="AC280" s="160"/>
      <c r="AD280" t="s">
        <v>8</v>
      </c>
      <c r="AE280">
        <v>6000</v>
      </c>
      <c r="AF280" s="160" t="s">
        <v>56</v>
      </c>
      <c r="AI280" s="160"/>
    </row>
    <row r="281" spans="2:35">
      <c r="B281" s="164">
        <v>20241023</v>
      </c>
      <c r="C281" t="s">
        <v>36</v>
      </c>
      <c r="D281" s="160">
        <v>830</v>
      </c>
      <c r="E281"/>
      <c r="F281"/>
      <c r="G281" s="160"/>
      <c r="H281">
        <v>10000</v>
      </c>
      <c r="I281"/>
      <c r="J281" s="160"/>
      <c r="K281" s="160"/>
      <c r="L281" s="160">
        <v>0</v>
      </c>
      <c r="M281" s="160">
        <v>0</v>
      </c>
      <c r="N281" s="160"/>
      <c r="O281" s="160" t="s">
        <v>44</v>
      </c>
      <c r="P281" s="161" t="s">
        <v>100</v>
      </c>
      <c r="Q281" s="161" t="s">
        <v>100</v>
      </c>
      <c r="R281" s="160">
        <v>0</v>
      </c>
      <c r="S281" s="84" t="str">
        <f t="shared" si="8"/>
        <v/>
      </c>
      <c r="T281" s="193" t="str">
        <f t="shared" si="9"/>
        <v/>
      </c>
      <c r="U281"/>
      <c r="V281"/>
      <c r="W281" s="160"/>
      <c r="X281"/>
      <c r="Y281"/>
      <c r="Z281" s="160"/>
      <c r="AC281" s="160"/>
      <c r="AD281" t="s">
        <v>8</v>
      </c>
      <c r="AE281">
        <v>5000</v>
      </c>
      <c r="AF281" s="160" t="s">
        <v>56</v>
      </c>
      <c r="AI281" s="160"/>
    </row>
    <row r="282" spans="2:35">
      <c r="B282" s="164">
        <v>20241023</v>
      </c>
      <c r="C282" t="s">
        <v>36</v>
      </c>
      <c r="D282" s="160">
        <v>930</v>
      </c>
      <c r="E282"/>
      <c r="F282"/>
      <c r="G282" s="160"/>
      <c r="H282">
        <v>10000</v>
      </c>
      <c r="I282"/>
      <c r="J282" s="160"/>
      <c r="K282" s="160"/>
      <c r="L282" s="160">
        <v>0</v>
      </c>
      <c r="M282" s="160">
        <v>0</v>
      </c>
      <c r="N282" s="160"/>
      <c r="O282" s="160" t="s">
        <v>44</v>
      </c>
      <c r="P282" s="161" t="s">
        <v>100</v>
      </c>
      <c r="Q282" s="161" t="s">
        <v>100</v>
      </c>
      <c r="R282" s="160">
        <v>0</v>
      </c>
      <c r="S282" s="84" t="str">
        <f t="shared" si="8"/>
        <v/>
      </c>
      <c r="T282" s="193" t="str">
        <f t="shared" si="9"/>
        <v/>
      </c>
      <c r="U282"/>
      <c r="V282"/>
      <c r="W282" s="160"/>
      <c r="X282"/>
      <c r="Y282"/>
      <c r="Z282" s="160"/>
      <c r="AC282" s="160"/>
      <c r="AD282" t="s">
        <v>8</v>
      </c>
      <c r="AE282">
        <v>5000</v>
      </c>
      <c r="AF282" s="160" t="s">
        <v>56</v>
      </c>
      <c r="AI282" s="160"/>
    </row>
    <row r="283" spans="2:35">
      <c r="B283" s="164">
        <v>20241023</v>
      </c>
      <c r="C283" t="s">
        <v>36</v>
      </c>
      <c r="D283" s="160">
        <v>1030</v>
      </c>
      <c r="E283"/>
      <c r="F283"/>
      <c r="G283" s="160"/>
      <c r="H283">
        <v>10000</v>
      </c>
      <c r="I283"/>
      <c r="J283" s="160"/>
      <c r="K283" s="160"/>
      <c r="L283" s="160">
        <v>0</v>
      </c>
      <c r="M283" s="160">
        <v>0</v>
      </c>
      <c r="N283" s="160"/>
      <c r="O283" s="160" t="s">
        <v>44</v>
      </c>
      <c r="P283" s="161" t="s">
        <v>100</v>
      </c>
      <c r="Q283" s="161" t="s">
        <v>100</v>
      </c>
      <c r="R283" s="160">
        <v>0</v>
      </c>
      <c r="S283" s="84" t="str">
        <f t="shared" si="8"/>
        <v/>
      </c>
      <c r="T283" s="193" t="str">
        <f t="shared" si="9"/>
        <v/>
      </c>
      <c r="U283"/>
      <c r="V283"/>
      <c r="W283" s="160"/>
      <c r="X283"/>
      <c r="Y283"/>
      <c r="Z283" s="160"/>
      <c r="AC283" s="160"/>
      <c r="AD283" t="s">
        <v>8</v>
      </c>
      <c r="AE283">
        <v>5000</v>
      </c>
      <c r="AF283" s="160" t="s">
        <v>56</v>
      </c>
      <c r="AI283" s="160"/>
    </row>
    <row r="284" spans="2:35">
      <c r="B284" s="164">
        <v>20241023</v>
      </c>
      <c r="C284" t="s">
        <v>36</v>
      </c>
      <c r="D284" s="160">
        <v>1130</v>
      </c>
      <c r="E284"/>
      <c r="F284"/>
      <c r="G284" s="160"/>
      <c r="H284">
        <v>10000</v>
      </c>
      <c r="I284"/>
      <c r="J284" s="160"/>
      <c r="K284" s="160"/>
      <c r="L284" s="160">
        <v>0</v>
      </c>
      <c r="M284" s="160">
        <v>0</v>
      </c>
      <c r="N284" s="160"/>
      <c r="O284" s="160" t="s">
        <v>44</v>
      </c>
      <c r="P284" s="161" t="s">
        <v>100</v>
      </c>
      <c r="Q284" s="161" t="s">
        <v>100</v>
      </c>
      <c r="R284" s="160">
        <v>0</v>
      </c>
      <c r="S284" s="84" t="str">
        <f t="shared" si="8"/>
        <v/>
      </c>
      <c r="T284" s="193" t="str">
        <f t="shared" si="9"/>
        <v/>
      </c>
      <c r="U284"/>
      <c r="V284"/>
      <c r="W284" s="160"/>
      <c r="X284"/>
      <c r="Y284"/>
      <c r="Z284" s="160"/>
      <c r="AC284" s="160"/>
      <c r="AD284" t="s">
        <v>8</v>
      </c>
      <c r="AE284">
        <v>5000</v>
      </c>
      <c r="AF284" s="160" t="s">
        <v>56</v>
      </c>
      <c r="AI284" s="160"/>
    </row>
    <row r="285" spans="2:35">
      <c r="B285" s="164">
        <v>20241023</v>
      </c>
      <c r="C285" t="s">
        <v>36</v>
      </c>
      <c r="D285" s="160">
        <v>1230</v>
      </c>
      <c r="E285"/>
      <c r="F285"/>
      <c r="G285" s="160"/>
      <c r="H285">
        <v>10000</v>
      </c>
      <c r="I285"/>
      <c r="J285" s="160"/>
      <c r="K285" s="160"/>
      <c r="L285" s="160">
        <v>0</v>
      </c>
      <c r="M285" s="160">
        <v>0</v>
      </c>
      <c r="N285" s="160"/>
      <c r="O285" s="160" t="s">
        <v>44</v>
      </c>
      <c r="P285" s="161" t="s">
        <v>100</v>
      </c>
      <c r="Q285" s="161" t="s">
        <v>100</v>
      </c>
      <c r="R285" s="160">
        <v>0</v>
      </c>
      <c r="S285" s="84" t="str">
        <f t="shared" si="8"/>
        <v/>
      </c>
      <c r="T285" s="193" t="str">
        <f t="shared" si="9"/>
        <v/>
      </c>
      <c r="U285"/>
      <c r="V285"/>
      <c r="W285" s="160"/>
      <c r="X285"/>
      <c r="Y285"/>
      <c r="Z285" s="160"/>
      <c r="AC285" s="160"/>
      <c r="AD285" t="s">
        <v>8</v>
      </c>
      <c r="AE285">
        <v>5000</v>
      </c>
      <c r="AF285" s="160" t="s">
        <v>56</v>
      </c>
      <c r="AI285" s="160"/>
    </row>
    <row r="286" spans="2:35">
      <c r="B286" s="164">
        <v>20241023</v>
      </c>
      <c r="C286" t="s">
        <v>36</v>
      </c>
      <c r="D286" s="160">
        <v>1330</v>
      </c>
      <c r="E286"/>
      <c r="F286"/>
      <c r="G286" s="160"/>
      <c r="H286">
        <v>10000</v>
      </c>
      <c r="I286"/>
      <c r="J286" s="160"/>
      <c r="K286" s="160"/>
      <c r="L286" s="160">
        <v>0</v>
      </c>
      <c r="M286" s="160">
        <v>0</v>
      </c>
      <c r="N286" s="160"/>
      <c r="O286" s="160" t="s">
        <v>44</v>
      </c>
      <c r="P286" s="161" t="s">
        <v>100</v>
      </c>
      <c r="Q286" s="161" t="s">
        <v>100</v>
      </c>
      <c r="R286" s="160">
        <v>0</v>
      </c>
      <c r="S286" s="84" t="str">
        <f t="shared" si="8"/>
        <v/>
      </c>
      <c r="T286" s="193" t="str">
        <f t="shared" si="9"/>
        <v/>
      </c>
      <c r="U286"/>
      <c r="V286"/>
      <c r="W286" s="160"/>
      <c r="X286"/>
      <c r="Y286"/>
      <c r="Z286" s="160"/>
      <c r="AC286" s="160"/>
      <c r="AD286" t="s">
        <v>8</v>
      </c>
      <c r="AE286">
        <v>5000</v>
      </c>
      <c r="AF286" s="160" t="s">
        <v>56</v>
      </c>
      <c r="AI286" s="160"/>
    </row>
    <row r="287" spans="2:35">
      <c r="B287" s="164">
        <v>20241023</v>
      </c>
      <c r="C287" t="s">
        <v>36</v>
      </c>
      <c r="D287" s="160">
        <v>1430</v>
      </c>
      <c r="E287"/>
      <c r="F287"/>
      <c r="G287" s="160"/>
      <c r="H287">
        <v>10000</v>
      </c>
      <c r="I287"/>
      <c r="J287" s="160"/>
      <c r="K287" s="160"/>
      <c r="L287" s="160">
        <v>0</v>
      </c>
      <c r="M287" s="160">
        <v>0</v>
      </c>
      <c r="N287" s="160"/>
      <c r="O287" s="160" t="s">
        <v>44</v>
      </c>
      <c r="P287" s="161" t="s">
        <v>100</v>
      </c>
      <c r="Q287" s="161" t="s">
        <v>100</v>
      </c>
      <c r="R287" s="160">
        <v>0</v>
      </c>
      <c r="S287" s="84" t="str">
        <f t="shared" si="8"/>
        <v/>
      </c>
      <c r="T287" s="193" t="str">
        <f t="shared" si="9"/>
        <v/>
      </c>
      <c r="U287"/>
      <c r="V287"/>
      <c r="W287" s="160"/>
      <c r="X287"/>
      <c r="Y287"/>
      <c r="Z287" s="160"/>
      <c r="AC287" s="160"/>
      <c r="AD287" t="s">
        <v>8</v>
      </c>
      <c r="AE287">
        <v>5000</v>
      </c>
      <c r="AF287" s="160" t="s">
        <v>56</v>
      </c>
      <c r="AI287" s="160"/>
    </row>
    <row r="288" spans="2:35">
      <c r="B288" s="164">
        <v>20241023</v>
      </c>
      <c r="C288" t="s">
        <v>36</v>
      </c>
      <c r="D288" s="160">
        <v>1530</v>
      </c>
      <c r="E288"/>
      <c r="F288"/>
      <c r="G288" s="160"/>
      <c r="H288">
        <v>10000</v>
      </c>
      <c r="I288"/>
      <c r="J288" s="160"/>
      <c r="K288" s="160"/>
      <c r="L288" s="160">
        <v>0</v>
      </c>
      <c r="M288" s="160">
        <v>0</v>
      </c>
      <c r="N288" s="160"/>
      <c r="O288" s="160" t="s">
        <v>44</v>
      </c>
      <c r="P288" s="161" t="s">
        <v>100</v>
      </c>
      <c r="Q288" s="161" t="s">
        <v>100</v>
      </c>
      <c r="R288" s="160">
        <v>0</v>
      </c>
      <c r="S288" s="84" t="str">
        <f t="shared" si="8"/>
        <v/>
      </c>
      <c r="T288" s="193" t="str">
        <f t="shared" si="9"/>
        <v/>
      </c>
      <c r="U288"/>
      <c r="V288"/>
      <c r="W288" s="160"/>
      <c r="X288"/>
      <c r="Y288"/>
      <c r="Z288" s="160"/>
      <c r="AC288" s="160"/>
      <c r="AD288" t="s">
        <v>8</v>
      </c>
      <c r="AE288">
        <v>5000</v>
      </c>
      <c r="AF288" s="160" t="s">
        <v>56</v>
      </c>
      <c r="AI288" s="160"/>
    </row>
    <row r="289" spans="2:35">
      <c r="B289" s="164">
        <v>20241023</v>
      </c>
      <c r="C289" t="s">
        <v>36</v>
      </c>
      <c r="D289" s="160">
        <v>1630</v>
      </c>
      <c r="E289"/>
      <c r="F289"/>
      <c r="G289" s="160"/>
      <c r="H289">
        <v>10000</v>
      </c>
      <c r="I289"/>
      <c r="J289" s="160"/>
      <c r="K289" s="160"/>
      <c r="L289" s="160">
        <v>0</v>
      </c>
      <c r="M289" s="160">
        <v>0</v>
      </c>
      <c r="N289" s="160"/>
      <c r="O289" s="160" t="s">
        <v>44</v>
      </c>
      <c r="P289" s="161" t="s">
        <v>100</v>
      </c>
      <c r="Q289" s="161" t="s">
        <v>100</v>
      </c>
      <c r="R289" s="160">
        <v>0</v>
      </c>
      <c r="S289" s="84" t="str">
        <f t="shared" si="8"/>
        <v/>
      </c>
      <c r="T289" s="193" t="str">
        <f t="shared" si="9"/>
        <v/>
      </c>
      <c r="U289"/>
      <c r="V289"/>
      <c r="W289" s="160"/>
      <c r="Y289"/>
      <c r="Z289" s="160"/>
      <c r="AC289" s="160"/>
      <c r="AD289" t="s">
        <v>8</v>
      </c>
      <c r="AE289">
        <v>5000</v>
      </c>
      <c r="AF289" s="160" t="s">
        <v>56</v>
      </c>
      <c r="AI289" s="160"/>
    </row>
    <row r="290" spans="2:35">
      <c r="B290" s="164">
        <v>20241023</v>
      </c>
      <c r="C290" t="s">
        <v>36</v>
      </c>
      <c r="D290" s="160">
        <v>1730</v>
      </c>
      <c r="E290"/>
      <c r="F290"/>
      <c r="G290" s="160"/>
      <c r="H290">
        <v>10000</v>
      </c>
      <c r="I290"/>
      <c r="J290" s="160"/>
      <c r="K290" s="160"/>
      <c r="L290" s="160">
        <v>0</v>
      </c>
      <c r="M290" s="160">
        <v>0</v>
      </c>
      <c r="N290" s="160"/>
      <c r="O290" s="160" t="s">
        <v>44</v>
      </c>
      <c r="P290" s="161" t="s">
        <v>100</v>
      </c>
      <c r="Q290" s="161" t="s">
        <v>100</v>
      </c>
      <c r="R290" s="160">
        <v>0</v>
      </c>
      <c r="S290" s="84" t="str">
        <f t="shared" si="8"/>
        <v/>
      </c>
      <c r="T290" s="193" t="str">
        <f t="shared" si="9"/>
        <v/>
      </c>
      <c r="U290"/>
      <c r="V290"/>
      <c r="W290" s="160"/>
      <c r="Y290"/>
      <c r="Z290" s="160"/>
      <c r="AC290" s="160"/>
      <c r="AD290" t="s">
        <v>8</v>
      </c>
      <c r="AE290">
        <v>6000</v>
      </c>
      <c r="AF290" s="160" t="s">
        <v>56</v>
      </c>
      <c r="AI290" s="160"/>
    </row>
    <row r="291" spans="2:35">
      <c r="B291" s="164">
        <v>20241023</v>
      </c>
      <c r="C291" t="s">
        <v>36</v>
      </c>
      <c r="D291" s="160">
        <v>1830</v>
      </c>
      <c r="E291"/>
      <c r="F291"/>
      <c r="G291" s="160"/>
      <c r="H291">
        <v>10000</v>
      </c>
      <c r="I291"/>
      <c r="J291" s="160"/>
      <c r="K291" s="160"/>
      <c r="L291" s="160">
        <v>0</v>
      </c>
      <c r="M291" s="160">
        <v>0</v>
      </c>
      <c r="N291" s="160"/>
      <c r="O291" s="160" t="s">
        <v>44</v>
      </c>
      <c r="P291" s="161" t="s">
        <v>100</v>
      </c>
      <c r="Q291" s="161" t="s">
        <v>100</v>
      </c>
      <c r="R291" s="160">
        <v>0</v>
      </c>
      <c r="S291" s="84" t="str">
        <f t="shared" si="8"/>
        <v/>
      </c>
      <c r="T291" s="193" t="str">
        <f t="shared" si="9"/>
        <v/>
      </c>
      <c r="U291"/>
      <c r="V291"/>
      <c r="W291" s="160"/>
      <c r="X291"/>
      <c r="Y291"/>
      <c r="Z291" s="160"/>
      <c r="AC291" s="160"/>
      <c r="AD291" t="s">
        <v>8</v>
      </c>
      <c r="AE291">
        <v>6000</v>
      </c>
      <c r="AF291" s="160" t="s">
        <v>56</v>
      </c>
      <c r="AI291" s="160"/>
    </row>
    <row r="292" spans="2:35">
      <c r="B292" s="164">
        <v>20241023</v>
      </c>
      <c r="C292" t="s">
        <v>36</v>
      </c>
      <c r="D292" s="160">
        <v>1930</v>
      </c>
      <c r="E292"/>
      <c r="F292"/>
      <c r="G292" s="160"/>
      <c r="H292">
        <v>10000</v>
      </c>
      <c r="I292"/>
      <c r="J292" s="160"/>
      <c r="K292" s="160"/>
      <c r="L292" s="160">
        <v>0</v>
      </c>
      <c r="M292" s="160">
        <v>0</v>
      </c>
      <c r="N292" s="160"/>
      <c r="O292" s="160" t="s">
        <v>44</v>
      </c>
      <c r="P292" s="161" t="s">
        <v>100</v>
      </c>
      <c r="Q292" s="161" t="s">
        <v>100</v>
      </c>
      <c r="R292" s="160">
        <v>0</v>
      </c>
      <c r="S292" s="84" t="str">
        <f t="shared" si="8"/>
        <v/>
      </c>
      <c r="T292" s="193" t="str">
        <f t="shared" si="9"/>
        <v/>
      </c>
      <c r="U292"/>
      <c r="V292"/>
      <c r="W292" s="160"/>
      <c r="X292"/>
      <c r="Y292"/>
      <c r="Z292" s="160"/>
      <c r="AC292" s="160"/>
      <c r="AD292" t="s">
        <v>8</v>
      </c>
      <c r="AE292">
        <v>6000</v>
      </c>
      <c r="AF292" s="160" t="s">
        <v>56</v>
      </c>
      <c r="AI292" s="160"/>
    </row>
    <row r="293" spans="2:35">
      <c r="B293" s="164">
        <v>20241023</v>
      </c>
      <c r="C293" t="s">
        <v>36</v>
      </c>
      <c r="D293" s="160">
        <v>2030</v>
      </c>
      <c r="E293"/>
      <c r="F293"/>
      <c r="G293" s="160"/>
      <c r="H293">
        <v>10000</v>
      </c>
      <c r="I293"/>
      <c r="J293" s="160"/>
      <c r="K293" s="160"/>
      <c r="L293" s="160">
        <v>0</v>
      </c>
      <c r="M293" s="160">
        <v>0</v>
      </c>
      <c r="N293" s="160"/>
      <c r="O293" s="160" t="s">
        <v>44</v>
      </c>
      <c r="P293" s="161" t="s">
        <v>100</v>
      </c>
      <c r="Q293" s="161" t="s">
        <v>100</v>
      </c>
      <c r="R293" s="160">
        <v>0</v>
      </c>
      <c r="S293" s="84" t="str">
        <f t="shared" si="8"/>
        <v/>
      </c>
      <c r="T293" s="193" t="str">
        <f t="shared" si="9"/>
        <v/>
      </c>
      <c r="U293"/>
      <c r="V293"/>
      <c r="W293" s="160"/>
      <c r="X293"/>
      <c r="Y293"/>
      <c r="Z293" s="160"/>
      <c r="AC293" s="160"/>
      <c r="AD293" t="s">
        <v>8</v>
      </c>
      <c r="AE293">
        <v>6000</v>
      </c>
      <c r="AF293" s="160" t="s">
        <v>56</v>
      </c>
      <c r="AI293" s="160"/>
    </row>
    <row r="294" spans="2:35">
      <c r="B294" s="164">
        <v>20241023</v>
      </c>
      <c r="C294" t="s">
        <v>36</v>
      </c>
      <c r="D294" s="160">
        <v>2130</v>
      </c>
      <c r="E294"/>
      <c r="F294"/>
      <c r="G294" s="160"/>
      <c r="H294">
        <v>10000</v>
      </c>
      <c r="I294"/>
      <c r="J294" s="160"/>
      <c r="K294" s="160"/>
      <c r="L294" s="160">
        <v>0</v>
      </c>
      <c r="M294" s="160">
        <v>0</v>
      </c>
      <c r="N294" s="160"/>
      <c r="O294" s="160" t="s">
        <v>44</v>
      </c>
      <c r="P294" s="161" t="s">
        <v>100</v>
      </c>
      <c r="Q294" s="161" t="s">
        <v>100</v>
      </c>
      <c r="R294" s="160">
        <v>0</v>
      </c>
      <c r="S294" s="84" t="str">
        <f t="shared" si="8"/>
        <v/>
      </c>
      <c r="T294" s="193" t="str">
        <f t="shared" si="9"/>
        <v/>
      </c>
      <c r="U294"/>
      <c r="V294"/>
      <c r="W294" s="160"/>
      <c r="X294"/>
      <c r="Y294"/>
      <c r="Z294" s="160"/>
      <c r="AC294" s="160"/>
      <c r="AD294" t="s">
        <v>8</v>
      </c>
      <c r="AE294">
        <v>6000</v>
      </c>
      <c r="AF294" s="160" t="s">
        <v>56</v>
      </c>
      <c r="AI294" s="160"/>
    </row>
    <row r="295" spans="2:35">
      <c r="B295" s="164">
        <v>20241023</v>
      </c>
      <c r="C295" t="s">
        <v>36</v>
      </c>
      <c r="D295" s="160">
        <v>2230</v>
      </c>
      <c r="E295"/>
      <c r="F295"/>
      <c r="G295" s="160"/>
      <c r="H295">
        <v>10000</v>
      </c>
      <c r="I295"/>
      <c r="J295" s="160"/>
      <c r="K295" s="160"/>
      <c r="L295" s="160">
        <v>0</v>
      </c>
      <c r="M295" s="160">
        <v>0</v>
      </c>
      <c r="N295" s="160"/>
      <c r="O295" s="160" t="s">
        <v>44</v>
      </c>
      <c r="P295" s="161" t="s">
        <v>100</v>
      </c>
      <c r="Q295" s="161" t="s">
        <v>100</v>
      </c>
      <c r="R295" s="160">
        <v>0</v>
      </c>
      <c r="S295" s="84" t="str">
        <f t="shared" si="8"/>
        <v/>
      </c>
      <c r="T295" s="193" t="str">
        <f t="shared" si="9"/>
        <v/>
      </c>
      <c r="U295"/>
      <c r="V295"/>
      <c r="W295" s="160"/>
      <c r="Y295"/>
      <c r="Z295" s="160"/>
      <c r="AC295" s="160"/>
      <c r="AD295" t="s">
        <v>8</v>
      </c>
      <c r="AE295">
        <v>6000</v>
      </c>
      <c r="AF295" s="160" t="s">
        <v>56</v>
      </c>
      <c r="AI295" s="160"/>
    </row>
    <row r="296" spans="2:35">
      <c r="B296" s="164">
        <v>20241023</v>
      </c>
      <c r="C296" t="s">
        <v>36</v>
      </c>
      <c r="D296" s="160">
        <v>2330</v>
      </c>
      <c r="E296"/>
      <c r="F296"/>
      <c r="G296" s="160"/>
      <c r="H296">
        <v>9190</v>
      </c>
      <c r="I296"/>
      <c r="J296" s="160"/>
      <c r="K296" s="160"/>
      <c r="L296" s="160">
        <v>0</v>
      </c>
      <c r="M296" s="160">
        <v>0</v>
      </c>
      <c r="N296" s="160"/>
      <c r="O296" s="160" t="s">
        <v>44</v>
      </c>
      <c r="P296" s="161" t="s">
        <v>100</v>
      </c>
      <c r="Q296" s="161" t="s">
        <v>100</v>
      </c>
      <c r="R296" s="160">
        <v>0</v>
      </c>
      <c r="S296" s="84" t="str">
        <f t="shared" si="8"/>
        <v/>
      </c>
      <c r="T296" s="193" t="str">
        <f t="shared" si="9"/>
        <v/>
      </c>
      <c r="U296"/>
      <c r="V296"/>
      <c r="W296" s="160"/>
      <c r="Y296"/>
      <c r="Z296" s="160"/>
      <c r="AC296" s="160"/>
      <c r="AD296" t="s">
        <v>8</v>
      </c>
      <c r="AE296">
        <v>6000</v>
      </c>
      <c r="AF296" s="160" t="s">
        <v>56</v>
      </c>
      <c r="AI296" s="160"/>
    </row>
    <row r="297" spans="2:35">
      <c r="B297" s="164">
        <v>20241024</v>
      </c>
      <c r="C297" t="s">
        <v>36</v>
      </c>
      <c r="D297" s="160">
        <v>30</v>
      </c>
      <c r="E297">
        <v>7362</v>
      </c>
      <c r="F297"/>
      <c r="G297" s="160"/>
      <c r="H297">
        <v>6890</v>
      </c>
      <c r="I297"/>
      <c r="J297" s="160"/>
      <c r="K297" s="160">
        <v>8252</v>
      </c>
      <c r="L297" s="160">
        <v>242</v>
      </c>
      <c r="M297" s="160">
        <v>8474</v>
      </c>
      <c r="N297" s="160" t="s">
        <v>45</v>
      </c>
      <c r="O297" s="160" t="s">
        <v>42</v>
      </c>
      <c r="P297" s="161" t="s">
        <v>100</v>
      </c>
      <c r="Q297" s="161" t="s">
        <v>100</v>
      </c>
      <c r="R297" s="160">
        <v>16706</v>
      </c>
      <c r="S297" s="84" t="str">
        <f t="shared" si="8"/>
        <v/>
      </c>
      <c r="T297" s="193" t="str">
        <f t="shared" si="9"/>
        <v/>
      </c>
      <c r="U297" t="s">
        <v>5</v>
      </c>
      <c r="V297">
        <v>375</v>
      </c>
      <c r="W297" s="160" t="s">
        <v>54</v>
      </c>
      <c r="Y297"/>
      <c r="Z297" s="160"/>
      <c r="AC297" s="160"/>
      <c r="AF297" s="160"/>
      <c r="AI297" s="160"/>
    </row>
    <row r="298" spans="2:35">
      <c r="B298" s="164">
        <v>20241024</v>
      </c>
      <c r="C298" t="s">
        <v>36</v>
      </c>
      <c r="D298" s="160">
        <v>130</v>
      </c>
      <c r="E298">
        <v>7361</v>
      </c>
      <c r="F298"/>
      <c r="G298" s="160"/>
      <c r="H298">
        <v>6890</v>
      </c>
      <c r="I298"/>
      <c r="J298" s="160"/>
      <c r="K298" s="160">
        <v>8252</v>
      </c>
      <c r="L298" s="160">
        <v>241</v>
      </c>
      <c r="M298" s="160">
        <v>8474</v>
      </c>
      <c r="N298" s="160" t="s">
        <v>45</v>
      </c>
      <c r="O298" s="160" t="s">
        <v>42</v>
      </c>
      <c r="P298" s="161" t="s">
        <v>100</v>
      </c>
      <c r="Q298" s="161" t="s">
        <v>100</v>
      </c>
      <c r="R298" s="160">
        <v>16707</v>
      </c>
      <c r="S298" s="84" t="str">
        <f t="shared" si="8"/>
        <v/>
      </c>
      <c r="T298" s="193" t="str">
        <f t="shared" si="9"/>
        <v/>
      </c>
      <c r="U298" t="s">
        <v>5</v>
      </c>
      <c r="V298">
        <v>375</v>
      </c>
      <c r="W298" s="160" t="s">
        <v>54</v>
      </c>
      <c r="Y298"/>
      <c r="Z298" s="160"/>
      <c r="AC298" s="160"/>
      <c r="AF298" s="160"/>
      <c r="AI298" s="160"/>
    </row>
    <row r="299" spans="2:35">
      <c r="B299" s="164">
        <v>20241024</v>
      </c>
      <c r="C299" t="s">
        <v>36</v>
      </c>
      <c r="D299" s="160">
        <v>230</v>
      </c>
      <c r="E299">
        <v>7361</v>
      </c>
      <c r="F299"/>
      <c r="G299" s="160"/>
      <c r="H299">
        <v>6890</v>
      </c>
      <c r="I299"/>
      <c r="J299" s="160"/>
      <c r="K299" s="160">
        <v>8252</v>
      </c>
      <c r="L299" s="160">
        <v>241</v>
      </c>
      <c r="M299" s="160">
        <v>8474</v>
      </c>
      <c r="N299" s="160" t="s">
        <v>45</v>
      </c>
      <c r="O299" s="160" t="s">
        <v>42</v>
      </c>
      <c r="P299" s="161" t="s">
        <v>100</v>
      </c>
      <c r="Q299" s="161" t="s">
        <v>100</v>
      </c>
      <c r="R299" s="160">
        <v>16707</v>
      </c>
      <c r="S299" s="84" t="str">
        <f t="shared" si="8"/>
        <v/>
      </c>
      <c r="T299" s="193" t="str">
        <f t="shared" si="9"/>
        <v/>
      </c>
      <c r="U299" t="s">
        <v>5</v>
      </c>
      <c r="V299">
        <v>375</v>
      </c>
      <c r="W299" s="160" t="s">
        <v>54</v>
      </c>
      <c r="Y299"/>
      <c r="Z299" s="160"/>
      <c r="AC299" s="160"/>
      <c r="AF299" s="160"/>
      <c r="AI299" s="160"/>
    </row>
    <row r="300" spans="2:35">
      <c r="B300" s="164">
        <v>20241024</v>
      </c>
      <c r="C300" t="s">
        <v>36</v>
      </c>
      <c r="D300" s="160">
        <v>330</v>
      </c>
      <c r="E300">
        <v>7336</v>
      </c>
      <c r="F300"/>
      <c r="G300" s="160"/>
      <c r="H300">
        <v>6890</v>
      </c>
      <c r="I300"/>
      <c r="J300" s="160"/>
      <c r="K300" s="160">
        <v>10466</v>
      </c>
      <c r="L300" s="160">
        <v>216</v>
      </c>
      <c r="M300" s="160">
        <v>10688</v>
      </c>
      <c r="N300" s="160" t="s">
        <v>45</v>
      </c>
      <c r="O300" s="160" t="s">
        <v>42</v>
      </c>
      <c r="P300" s="161" t="s">
        <v>100</v>
      </c>
      <c r="Q300" s="161" t="s">
        <v>100</v>
      </c>
      <c r="R300" s="160">
        <v>21160</v>
      </c>
      <c r="S300" s="84" t="str">
        <f t="shared" si="8"/>
        <v/>
      </c>
      <c r="T300" s="193" t="str">
        <f t="shared" si="9"/>
        <v/>
      </c>
      <c r="U300" t="s">
        <v>5</v>
      </c>
      <c r="V300">
        <v>375</v>
      </c>
      <c r="W300" s="160" t="s">
        <v>54</v>
      </c>
      <c r="Y300"/>
      <c r="Z300" s="160"/>
      <c r="AC300" s="160"/>
      <c r="AF300" s="160"/>
      <c r="AI300" s="160"/>
    </row>
    <row r="301" spans="2:35">
      <c r="B301" s="164">
        <v>20241024</v>
      </c>
      <c r="C301" t="s">
        <v>36</v>
      </c>
      <c r="D301" s="160">
        <v>430</v>
      </c>
      <c r="E301">
        <v>7336</v>
      </c>
      <c r="F301"/>
      <c r="G301" s="160"/>
      <c r="H301">
        <v>6890</v>
      </c>
      <c r="I301"/>
      <c r="J301" s="160"/>
      <c r="K301" s="160">
        <v>10466</v>
      </c>
      <c r="L301" s="160">
        <v>216</v>
      </c>
      <c r="M301" s="160">
        <v>10688</v>
      </c>
      <c r="N301" s="160" t="s">
        <v>45</v>
      </c>
      <c r="O301" s="160" t="s">
        <v>42</v>
      </c>
      <c r="P301" s="161" t="s">
        <v>100</v>
      </c>
      <c r="Q301" s="161" t="s">
        <v>100</v>
      </c>
      <c r="R301" s="160">
        <v>21160</v>
      </c>
      <c r="S301" s="84" t="str">
        <f t="shared" si="8"/>
        <v/>
      </c>
      <c r="T301" s="193" t="str">
        <f t="shared" si="9"/>
        <v/>
      </c>
      <c r="U301" t="s">
        <v>5</v>
      </c>
      <c r="V301">
        <v>375</v>
      </c>
      <c r="W301" s="160" t="s">
        <v>54</v>
      </c>
      <c r="X301"/>
      <c r="Y301"/>
      <c r="Z301" s="160"/>
      <c r="AC301" s="160"/>
      <c r="AF301" s="160"/>
      <c r="AI301" s="160"/>
    </row>
    <row r="302" spans="2:35">
      <c r="B302" s="164">
        <v>20241024</v>
      </c>
      <c r="C302" t="s">
        <v>36</v>
      </c>
      <c r="D302" s="160">
        <v>530</v>
      </c>
      <c r="E302">
        <v>7336</v>
      </c>
      <c r="F302"/>
      <c r="G302" s="160"/>
      <c r="H302">
        <v>6890</v>
      </c>
      <c r="I302"/>
      <c r="J302" s="160"/>
      <c r="K302" s="160">
        <v>10466</v>
      </c>
      <c r="L302" s="160">
        <v>216</v>
      </c>
      <c r="M302" s="160">
        <v>10688</v>
      </c>
      <c r="N302" s="160" t="s">
        <v>45</v>
      </c>
      <c r="O302" s="160" t="s">
        <v>42</v>
      </c>
      <c r="P302" s="161" t="s">
        <v>100</v>
      </c>
      <c r="Q302" s="161" t="s">
        <v>100</v>
      </c>
      <c r="R302" s="160">
        <v>21160</v>
      </c>
      <c r="S302" s="84" t="str">
        <f t="shared" si="8"/>
        <v/>
      </c>
      <c r="T302" s="193" t="str">
        <f t="shared" si="9"/>
        <v/>
      </c>
      <c r="U302" t="s">
        <v>5</v>
      </c>
      <c r="V302">
        <v>375</v>
      </c>
      <c r="W302" s="160" t="s">
        <v>54</v>
      </c>
      <c r="X302"/>
      <c r="Y302"/>
      <c r="Z302" s="160"/>
      <c r="AC302" s="160"/>
      <c r="AF302" s="160"/>
      <c r="AI302" s="160"/>
    </row>
    <row r="303" spans="2:35">
      <c r="B303" s="164">
        <v>20241024</v>
      </c>
      <c r="C303" t="s">
        <v>36</v>
      </c>
      <c r="D303" s="160">
        <v>630</v>
      </c>
      <c r="E303">
        <v>7361</v>
      </c>
      <c r="F303"/>
      <c r="G303" s="160"/>
      <c r="H303">
        <v>6890</v>
      </c>
      <c r="I303"/>
      <c r="J303" s="160"/>
      <c r="K303" s="160">
        <v>10466</v>
      </c>
      <c r="L303" s="160">
        <v>241</v>
      </c>
      <c r="M303" s="160">
        <v>10688</v>
      </c>
      <c r="N303" s="160" t="s">
        <v>45</v>
      </c>
      <c r="O303" s="160" t="s">
        <v>42</v>
      </c>
      <c r="P303" s="161" t="s">
        <v>100</v>
      </c>
      <c r="Q303" s="161" t="s">
        <v>100</v>
      </c>
      <c r="R303" s="160">
        <v>21135</v>
      </c>
      <c r="S303" s="84" t="str">
        <f t="shared" si="8"/>
        <v/>
      </c>
      <c r="T303" s="193" t="str">
        <f t="shared" si="9"/>
        <v/>
      </c>
      <c r="U303" t="s">
        <v>5</v>
      </c>
      <c r="V303">
        <v>375</v>
      </c>
      <c r="W303" s="160" t="s">
        <v>54</v>
      </c>
      <c r="X303"/>
      <c r="Y303"/>
      <c r="Z303" s="160"/>
      <c r="AC303" s="160"/>
      <c r="AF303" s="160"/>
      <c r="AI303" s="160"/>
    </row>
    <row r="304" spans="2:35">
      <c r="B304" s="164">
        <v>20241024</v>
      </c>
      <c r="C304" t="s">
        <v>36</v>
      </c>
      <c r="D304" s="160">
        <v>730</v>
      </c>
      <c r="E304"/>
      <c r="F304">
        <v>8038</v>
      </c>
      <c r="G304" s="160">
        <v>608</v>
      </c>
      <c r="H304"/>
      <c r="I304">
        <v>6550</v>
      </c>
      <c r="J304" s="160">
        <v>579</v>
      </c>
      <c r="K304" s="160">
        <v>-5379</v>
      </c>
      <c r="L304" s="160">
        <v>-5379</v>
      </c>
      <c r="M304" s="160">
        <v>0</v>
      </c>
      <c r="N304" s="160" t="s">
        <v>37</v>
      </c>
      <c r="O304" s="160" t="s">
        <v>42</v>
      </c>
      <c r="P304" s="161">
        <v>1488</v>
      </c>
      <c r="Q304" s="161">
        <v>29</v>
      </c>
      <c r="R304" s="160">
        <v>5379</v>
      </c>
      <c r="S304" s="84" t="str">
        <f t="shared" si="8"/>
        <v/>
      </c>
      <c r="T304" s="193" t="str">
        <f t="shared" si="9"/>
        <v/>
      </c>
      <c r="U304" t="s">
        <v>5</v>
      </c>
      <c r="V304">
        <v>390</v>
      </c>
      <c r="W304" s="160" t="s">
        <v>54</v>
      </c>
      <c r="X304"/>
      <c r="Y304"/>
      <c r="Z304" s="160"/>
      <c r="AC304" s="160"/>
      <c r="AF304" s="160"/>
      <c r="AI304" s="160"/>
    </row>
    <row r="305" spans="2:35">
      <c r="B305" s="164">
        <v>20241024</v>
      </c>
      <c r="C305" t="s">
        <v>36</v>
      </c>
      <c r="D305" s="160">
        <v>830</v>
      </c>
      <c r="E305"/>
      <c r="F305">
        <v>8038</v>
      </c>
      <c r="G305" s="160">
        <v>608</v>
      </c>
      <c r="H305"/>
      <c r="I305">
        <v>5838</v>
      </c>
      <c r="J305" s="160">
        <v>579</v>
      </c>
      <c r="K305" s="160">
        <v>-5379</v>
      </c>
      <c r="L305" s="160">
        <v>-5379</v>
      </c>
      <c r="M305" s="160">
        <v>0</v>
      </c>
      <c r="N305" s="160" t="s">
        <v>37</v>
      </c>
      <c r="O305" s="160" t="s">
        <v>42</v>
      </c>
      <c r="P305" s="161">
        <v>2200</v>
      </c>
      <c r="Q305" s="161">
        <v>29</v>
      </c>
      <c r="R305" s="160">
        <v>5379</v>
      </c>
      <c r="S305" s="84" t="str">
        <f t="shared" si="8"/>
        <v/>
      </c>
      <c r="T305" s="193" t="str">
        <f t="shared" si="9"/>
        <v/>
      </c>
      <c r="U305" t="s">
        <v>5</v>
      </c>
      <c r="V305">
        <v>390</v>
      </c>
      <c r="W305" s="160" t="s">
        <v>54</v>
      </c>
      <c r="X305"/>
      <c r="Y305"/>
      <c r="Z305" s="160"/>
      <c r="AC305" s="160"/>
      <c r="AF305" s="160"/>
      <c r="AI305" s="160"/>
    </row>
    <row r="306" spans="2:35">
      <c r="B306" s="164">
        <v>20241024</v>
      </c>
      <c r="C306" t="s">
        <v>36</v>
      </c>
      <c r="D306" s="160">
        <v>930</v>
      </c>
      <c r="E306">
        <v>7830</v>
      </c>
      <c r="F306"/>
      <c r="G306" s="160"/>
      <c r="H306">
        <v>6190</v>
      </c>
      <c r="I306"/>
      <c r="J306" s="160"/>
      <c r="K306" s="160">
        <v>0</v>
      </c>
      <c r="L306" s="160">
        <v>0</v>
      </c>
      <c r="M306" s="160">
        <v>0</v>
      </c>
      <c r="N306" s="160" t="s">
        <v>40</v>
      </c>
      <c r="O306" s="160" t="s">
        <v>42</v>
      </c>
      <c r="P306" s="161" t="s">
        <v>100</v>
      </c>
      <c r="Q306" s="161" t="s">
        <v>100</v>
      </c>
      <c r="R306" s="160">
        <v>0</v>
      </c>
      <c r="S306" s="84" t="str">
        <f t="shared" si="8"/>
        <v/>
      </c>
      <c r="T306" s="193" t="str">
        <f t="shared" si="9"/>
        <v/>
      </c>
      <c r="U306" t="s">
        <v>5</v>
      </c>
      <c r="V306">
        <v>390</v>
      </c>
      <c r="W306" s="160" t="s">
        <v>54</v>
      </c>
      <c r="X306"/>
      <c r="Y306"/>
      <c r="Z306" s="160"/>
      <c r="AC306" s="160"/>
      <c r="AF306" s="160"/>
      <c r="AI306" s="160"/>
    </row>
    <row r="307" spans="2:35">
      <c r="B307" s="164">
        <v>20241024</v>
      </c>
      <c r="C307" t="s">
        <v>36</v>
      </c>
      <c r="D307" s="160">
        <v>1030</v>
      </c>
      <c r="E307">
        <v>7830</v>
      </c>
      <c r="F307"/>
      <c r="G307" s="160"/>
      <c r="H307">
        <v>6190</v>
      </c>
      <c r="I307"/>
      <c r="J307" s="160"/>
      <c r="K307" s="160">
        <v>0</v>
      </c>
      <c r="L307" s="160">
        <v>0</v>
      </c>
      <c r="M307" s="160">
        <v>0</v>
      </c>
      <c r="N307" s="160" t="s">
        <v>40</v>
      </c>
      <c r="O307" s="160" t="s">
        <v>42</v>
      </c>
      <c r="P307" s="161" t="s">
        <v>100</v>
      </c>
      <c r="Q307" s="161" t="s">
        <v>100</v>
      </c>
      <c r="R307" s="160">
        <v>0</v>
      </c>
      <c r="S307" s="84" t="str">
        <f t="shared" si="8"/>
        <v/>
      </c>
      <c r="T307" s="193" t="str">
        <f t="shared" si="9"/>
        <v/>
      </c>
      <c r="U307" t="s">
        <v>5</v>
      </c>
      <c r="V307">
        <v>390</v>
      </c>
      <c r="W307" s="160" t="s">
        <v>54</v>
      </c>
      <c r="X307"/>
      <c r="Y307"/>
      <c r="Z307" s="160"/>
      <c r="AC307" s="160"/>
      <c r="AF307" s="160"/>
      <c r="AI307" s="160"/>
    </row>
    <row r="308" spans="2:35">
      <c r="B308" s="164">
        <v>20241024</v>
      </c>
      <c r="C308" t="s">
        <v>36</v>
      </c>
      <c r="D308" s="160">
        <v>1130</v>
      </c>
      <c r="E308">
        <v>7830</v>
      </c>
      <c r="F308"/>
      <c r="G308" s="160"/>
      <c r="H308">
        <v>6190</v>
      </c>
      <c r="I308"/>
      <c r="J308" s="160"/>
      <c r="K308" s="160">
        <v>0</v>
      </c>
      <c r="L308" s="160">
        <v>0</v>
      </c>
      <c r="M308" s="160">
        <v>0</v>
      </c>
      <c r="N308" s="160" t="s">
        <v>40</v>
      </c>
      <c r="O308" s="160" t="s">
        <v>42</v>
      </c>
      <c r="P308" s="161" t="s">
        <v>100</v>
      </c>
      <c r="Q308" s="161" t="s">
        <v>100</v>
      </c>
      <c r="R308" s="160">
        <v>0</v>
      </c>
      <c r="S308" s="84" t="str">
        <f t="shared" si="8"/>
        <v/>
      </c>
      <c r="T308" s="193" t="str">
        <f t="shared" si="9"/>
        <v/>
      </c>
      <c r="U308" t="s">
        <v>5</v>
      </c>
      <c r="V308">
        <v>390</v>
      </c>
      <c r="W308" s="160" t="s">
        <v>54</v>
      </c>
      <c r="X308"/>
      <c r="Y308"/>
      <c r="Z308" s="160"/>
      <c r="AC308" s="160"/>
      <c r="AF308" s="160"/>
      <c r="AI308" s="160"/>
    </row>
    <row r="309" spans="2:35">
      <c r="B309" s="164">
        <v>20241024</v>
      </c>
      <c r="C309" t="s">
        <v>36</v>
      </c>
      <c r="D309" s="160">
        <v>1230</v>
      </c>
      <c r="E309">
        <v>7830</v>
      </c>
      <c r="F309"/>
      <c r="G309" s="160"/>
      <c r="H309">
        <v>6190</v>
      </c>
      <c r="I309"/>
      <c r="J309" s="160"/>
      <c r="K309" s="160">
        <v>0</v>
      </c>
      <c r="L309" s="160">
        <v>0</v>
      </c>
      <c r="M309" s="160">
        <v>0</v>
      </c>
      <c r="N309" s="160" t="s">
        <v>40</v>
      </c>
      <c r="O309" s="160" t="s">
        <v>42</v>
      </c>
      <c r="P309" s="161" t="s">
        <v>100</v>
      </c>
      <c r="Q309" s="161" t="s">
        <v>100</v>
      </c>
      <c r="R309" s="160">
        <v>0</v>
      </c>
      <c r="S309" s="84" t="str">
        <f t="shared" si="8"/>
        <v/>
      </c>
      <c r="T309" s="193" t="str">
        <f t="shared" si="9"/>
        <v/>
      </c>
      <c r="U309" t="s">
        <v>5</v>
      </c>
      <c r="V309">
        <v>390</v>
      </c>
      <c r="W309" s="160" t="s">
        <v>54</v>
      </c>
      <c r="Y309"/>
      <c r="Z309" s="160"/>
      <c r="AC309" s="160"/>
      <c r="AF309" s="160"/>
      <c r="AI309" s="160"/>
    </row>
    <row r="310" spans="2:35">
      <c r="B310" s="164">
        <v>20241024</v>
      </c>
      <c r="C310" t="s">
        <v>36</v>
      </c>
      <c r="D310" s="160">
        <v>1330</v>
      </c>
      <c r="E310">
        <v>7830</v>
      </c>
      <c r="F310"/>
      <c r="G310" s="160"/>
      <c r="H310">
        <v>6190</v>
      </c>
      <c r="I310"/>
      <c r="J310" s="160"/>
      <c r="K310" s="160">
        <v>0</v>
      </c>
      <c r="L310" s="160">
        <v>0</v>
      </c>
      <c r="M310" s="160">
        <v>0</v>
      </c>
      <c r="N310" s="160" t="s">
        <v>40</v>
      </c>
      <c r="O310" s="160" t="s">
        <v>42</v>
      </c>
      <c r="P310" s="161" t="s">
        <v>100</v>
      </c>
      <c r="Q310" s="161" t="s">
        <v>100</v>
      </c>
      <c r="R310" s="160">
        <v>0</v>
      </c>
      <c r="S310" s="84" t="str">
        <f t="shared" si="8"/>
        <v/>
      </c>
      <c r="T310" s="193" t="str">
        <f t="shared" si="9"/>
        <v/>
      </c>
      <c r="U310" t="s">
        <v>5</v>
      </c>
      <c r="V310">
        <v>390</v>
      </c>
      <c r="W310" s="160" t="s">
        <v>54</v>
      </c>
      <c r="Y310"/>
      <c r="Z310" s="160"/>
      <c r="AC310" s="160"/>
      <c r="AF310" s="160"/>
      <c r="AI310" s="160"/>
    </row>
    <row r="311" spans="2:35">
      <c r="B311" s="164">
        <v>20241024</v>
      </c>
      <c r="C311" t="s">
        <v>36</v>
      </c>
      <c r="D311" s="160">
        <v>1430</v>
      </c>
      <c r="E311">
        <v>7830</v>
      </c>
      <c r="F311"/>
      <c r="G311" s="160"/>
      <c r="H311">
        <v>6190</v>
      </c>
      <c r="I311"/>
      <c r="J311" s="160"/>
      <c r="K311" s="160">
        <v>0</v>
      </c>
      <c r="L311" s="160">
        <v>0</v>
      </c>
      <c r="M311" s="160">
        <v>0</v>
      </c>
      <c r="N311" s="160" t="s">
        <v>40</v>
      </c>
      <c r="O311" s="160" t="s">
        <v>42</v>
      </c>
      <c r="P311" s="161" t="s">
        <v>100</v>
      </c>
      <c r="Q311" s="161" t="s">
        <v>100</v>
      </c>
      <c r="R311" s="160">
        <v>0</v>
      </c>
      <c r="S311" s="84" t="str">
        <f t="shared" si="8"/>
        <v/>
      </c>
      <c r="T311" s="193" t="str">
        <f t="shared" si="9"/>
        <v/>
      </c>
      <c r="U311" t="s">
        <v>5</v>
      </c>
      <c r="V311">
        <v>390</v>
      </c>
      <c r="W311" s="160" t="s">
        <v>54</v>
      </c>
      <c r="Y311"/>
      <c r="Z311" s="160"/>
      <c r="AC311" s="160"/>
      <c r="AF311" s="160"/>
      <c r="AI311" s="160"/>
    </row>
    <row r="312" spans="2:35">
      <c r="B312" s="164">
        <v>20241024</v>
      </c>
      <c r="C312" t="s">
        <v>36</v>
      </c>
      <c r="D312" s="160">
        <v>1530</v>
      </c>
      <c r="E312">
        <v>7830</v>
      </c>
      <c r="F312"/>
      <c r="G312" s="160"/>
      <c r="H312">
        <v>6190</v>
      </c>
      <c r="I312"/>
      <c r="J312" s="160"/>
      <c r="K312" s="160">
        <v>-573</v>
      </c>
      <c r="L312" s="160">
        <v>-573</v>
      </c>
      <c r="M312" s="160">
        <v>1067</v>
      </c>
      <c r="N312" s="160" t="s">
        <v>40</v>
      </c>
      <c r="O312" s="160" t="s">
        <v>42</v>
      </c>
      <c r="P312" s="161" t="s">
        <v>100</v>
      </c>
      <c r="Q312" s="161" t="s">
        <v>100</v>
      </c>
      <c r="R312" s="160">
        <v>2707</v>
      </c>
      <c r="S312" s="84" t="str">
        <f t="shared" si="8"/>
        <v/>
      </c>
      <c r="T312" s="193" t="str">
        <f t="shared" si="9"/>
        <v/>
      </c>
      <c r="U312" t="s">
        <v>5</v>
      </c>
      <c r="V312">
        <v>390</v>
      </c>
      <c r="W312" s="160" t="s">
        <v>54</v>
      </c>
      <c r="Y312"/>
      <c r="Z312" s="160"/>
      <c r="AC312" s="160"/>
      <c r="AF312" s="160"/>
      <c r="AI312" s="160"/>
    </row>
    <row r="313" spans="2:35">
      <c r="B313" s="164">
        <v>20241024</v>
      </c>
      <c r="C313" t="s">
        <v>36</v>
      </c>
      <c r="D313" s="160">
        <v>1630</v>
      </c>
      <c r="E313">
        <v>7830</v>
      </c>
      <c r="F313"/>
      <c r="G313" s="160"/>
      <c r="H313">
        <v>6190</v>
      </c>
      <c r="I313"/>
      <c r="J313" s="160"/>
      <c r="K313" s="160">
        <v>-573</v>
      </c>
      <c r="L313" s="160">
        <v>-573</v>
      </c>
      <c r="M313" s="160">
        <v>1067</v>
      </c>
      <c r="N313" s="160" t="s">
        <v>40</v>
      </c>
      <c r="O313" s="160" t="s">
        <v>42</v>
      </c>
      <c r="P313" s="161" t="s">
        <v>100</v>
      </c>
      <c r="Q313" s="161" t="s">
        <v>100</v>
      </c>
      <c r="R313" s="160">
        <v>2707</v>
      </c>
      <c r="S313" s="84" t="str">
        <f t="shared" si="8"/>
        <v/>
      </c>
      <c r="T313" s="193" t="str">
        <f t="shared" si="9"/>
        <v/>
      </c>
      <c r="U313" t="s">
        <v>5</v>
      </c>
      <c r="V313">
        <v>390</v>
      </c>
      <c r="W313" s="160" t="s">
        <v>54</v>
      </c>
      <c r="Y313"/>
      <c r="Z313" s="160"/>
      <c r="AC313" s="160"/>
      <c r="AF313" s="160"/>
      <c r="AI313" s="160"/>
    </row>
    <row r="314" spans="2:35">
      <c r="B314" s="164">
        <v>20241024</v>
      </c>
      <c r="C314" t="s">
        <v>36</v>
      </c>
      <c r="D314" s="160">
        <v>1730</v>
      </c>
      <c r="E314">
        <v>7830</v>
      </c>
      <c r="F314"/>
      <c r="G314" s="160"/>
      <c r="H314">
        <v>6262</v>
      </c>
      <c r="I314"/>
      <c r="J314" s="160"/>
      <c r="K314" s="160">
        <v>-573</v>
      </c>
      <c r="L314" s="160">
        <v>-573</v>
      </c>
      <c r="M314" s="160">
        <v>995</v>
      </c>
      <c r="N314" s="160" t="s">
        <v>40</v>
      </c>
      <c r="O314" s="160" t="s">
        <v>42</v>
      </c>
      <c r="P314" s="161" t="s">
        <v>100</v>
      </c>
      <c r="Q314" s="161" t="s">
        <v>100</v>
      </c>
      <c r="R314" s="160">
        <v>2563</v>
      </c>
      <c r="S314" s="84" t="str">
        <f t="shared" si="8"/>
        <v/>
      </c>
      <c r="T314" s="193" t="str">
        <f t="shared" si="9"/>
        <v/>
      </c>
      <c r="U314" t="s">
        <v>5</v>
      </c>
      <c r="V314">
        <v>390</v>
      </c>
      <c r="W314" s="160" t="s">
        <v>54</v>
      </c>
      <c r="X314"/>
      <c r="Y314"/>
      <c r="Z314" s="160"/>
      <c r="AC314" s="160"/>
      <c r="AF314" s="160"/>
      <c r="AI314" s="160"/>
    </row>
    <row r="315" spans="2:35">
      <c r="B315" s="164">
        <v>20241024</v>
      </c>
      <c r="C315" t="s">
        <v>36</v>
      </c>
      <c r="D315" s="160">
        <v>1830</v>
      </c>
      <c r="E315"/>
      <c r="F315">
        <v>7810</v>
      </c>
      <c r="G315" s="160">
        <v>625</v>
      </c>
      <c r="H315"/>
      <c r="I315">
        <v>6792</v>
      </c>
      <c r="J315" s="160">
        <v>625</v>
      </c>
      <c r="K315" s="160">
        <v>3759</v>
      </c>
      <c r="L315" s="160">
        <v>225</v>
      </c>
      <c r="M315" s="160">
        <v>0</v>
      </c>
      <c r="N315" s="160" t="s">
        <v>45</v>
      </c>
      <c r="O315" s="160" t="s">
        <v>42</v>
      </c>
      <c r="P315" s="161">
        <v>1018</v>
      </c>
      <c r="Q315" s="161">
        <v>0</v>
      </c>
      <c r="R315" s="160">
        <v>-225</v>
      </c>
      <c r="S315" s="84" t="str">
        <f t="shared" si="8"/>
        <v/>
      </c>
      <c r="T315" s="193" t="str">
        <f t="shared" si="9"/>
        <v/>
      </c>
      <c r="U315" t="s">
        <v>5</v>
      </c>
      <c r="V315">
        <v>390</v>
      </c>
      <c r="W315" s="160" t="s">
        <v>54</v>
      </c>
      <c r="Y315"/>
      <c r="Z315" s="160"/>
      <c r="AC315" s="160"/>
      <c r="AF315" s="160"/>
      <c r="AI315" s="160"/>
    </row>
    <row r="316" spans="2:35">
      <c r="B316" s="164">
        <v>20241024</v>
      </c>
      <c r="C316" t="s">
        <v>36</v>
      </c>
      <c r="D316" s="160">
        <v>1930</v>
      </c>
      <c r="E316"/>
      <c r="F316">
        <v>7884</v>
      </c>
      <c r="G316" s="160">
        <v>631</v>
      </c>
      <c r="H316"/>
      <c r="I316">
        <v>6862</v>
      </c>
      <c r="J316" s="160">
        <v>627</v>
      </c>
      <c r="K316" s="160">
        <v>3759</v>
      </c>
      <c r="L316" s="160">
        <v>299</v>
      </c>
      <c r="M316" s="160">
        <v>0</v>
      </c>
      <c r="N316" s="160" t="s">
        <v>45</v>
      </c>
      <c r="O316" s="160" t="s">
        <v>42</v>
      </c>
      <c r="P316" s="161">
        <v>1022</v>
      </c>
      <c r="Q316" s="161">
        <v>4</v>
      </c>
      <c r="R316" s="160">
        <v>-299</v>
      </c>
      <c r="S316" s="84" t="str">
        <f t="shared" si="8"/>
        <v/>
      </c>
      <c r="T316" s="193" t="str">
        <f t="shared" si="9"/>
        <v/>
      </c>
      <c r="U316" t="s">
        <v>5</v>
      </c>
      <c r="V316">
        <v>390</v>
      </c>
      <c r="W316" s="160" t="s">
        <v>54</v>
      </c>
      <c r="Y316"/>
      <c r="Z316" s="160"/>
      <c r="AC316" s="160"/>
      <c r="AF316" s="160"/>
      <c r="AI316" s="160"/>
    </row>
    <row r="317" spans="2:35">
      <c r="B317" s="164">
        <v>20241024</v>
      </c>
      <c r="C317" t="s">
        <v>36</v>
      </c>
      <c r="D317" s="160">
        <v>2030</v>
      </c>
      <c r="E317"/>
      <c r="F317">
        <v>8022</v>
      </c>
      <c r="G317" s="160">
        <v>641</v>
      </c>
      <c r="H317"/>
      <c r="I317">
        <v>6991</v>
      </c>
      <c r="J317" s="160">
        <v>627</v>
      </c>
      <c r="K317" s="160">
        <v>3759</v>
      </c>
      <c r="L317" s="160">
        <v>437</v>
      </c>
      <c r="M317" s="160">
        <v>0</v>
      </c>
      <c r="N317" s="160" t="s">
        <v>45</v>
      </c>
      <c r="O317" s="160" t="s">
        <v>42</v>
      </c>
      <c r="P317" s="161">
        <v>1031</v>
      </c>
      <c r="Q317" s="161">
        <v>14</v>
      </c>
      <c r="R317" s="160">
        <v>-437</v>
      </c>
      <c r="S317" s="84" t="str">
        <f t="shared" si="8"/>
        <v/>
      </c>
      <c r="T317" s="193" t="str">
        <f t="shared" si="9"/>
        <v/>
      </c>
      <c r="U317" t="s">
        <v>5</v>
      </c>
      <c r="V317">
        <v>390</v>
      </c>
      <c r="W317" s="160" t="s">
        <v>54</v>
      </c>
      <c r="Y317"/>
      <c r="Z317" s="160"/>
      <c r="AC317" s="160"/>
      <c r="AF317" s="160"/>
      <c r="AI317" s="160"/>
    </row>
    <row r="318" spans="2:35">
      <c r="B318" s="164">
        <v>20241024</v>
      </c>
      <c r="C318" t="s">
        <v>36</v>
      </c>
      <c r="D318" s="160">
        <v>2130</v>
      </c>
      <c r="E318">
        <v>8238</v>
      </c>
      <c r="F318"/>
      <c r="G318" s="160"/>
      <c r="H318">
        <v>6902</v>
      </c>
      <c r="I318"/>
      <c r="J318" s="160"/>
      <c r="K318" s="160">
        <v>-5296</v>
      </c>
      <c r="L318" s="160">
        <v>-5296</v>
      </c>
      <c r="M318" s="160">
        <v>-3960</v>
      </c>
      <c r="N318" s="160" t="s">
        <v>37</v>
      </c>
      <c r="O318" s="160" t="s">
        <v>42</v>
      </c>
      <c r="P318" s="161" t="s">
        <v>100</v>
      </c>
      <c r="Q318" s="161" t="s">
        <v>100</v>
      </c>
      <c r="R318" s="160">
        <v>0</v>
      </c>
      <c r="S318" s="84" t="str">
        <f t="shared" si="8"/>
        <v/>
      </c>
      <c r="T318" s="193" t="str">
        <f t="shared" si="9"/>
        <v/>
      </c>
      <c r="U318" t="s">
        <v>5</v>
      </c>
      <c r="V318">
        <v>390</v>
      </c>
      <c r="W318" s="160" t="s">
        <v>54</v>
      </c>
      <c r="Y318"/>
      <c r="Z318" s="160"/>
      <c r="AC318" s="160"/>
      <c r="AF318" s="160"/>
      <c r="AI318" s="160"/>
    </row>
    <row r="319" spans="2:35">
      <c r="B319" s="164">
        <v>20241024</v>
      </c>
      <c r="C319" t="s">
        <v>36</v>
      </c>
      <c r="D319" s="160">
        <v>2230</v>
      </c>
      <c r="E319">
        <v>8238</v>
      </c>
      <c r="F319"/>
      <c r="G319" s="160"/>
      <c r="H319">
        <v>6902</v>
      </c>
      <c r="I319"/>
      <c r="J319" s="160"/>
      <c r="K319" s="160">
        <v>-5296</v>
      </c>
      <c r="L319" s="160">
        <v>-5296</v>
      </c>
      <c r="M319" s="160">
        <v>-3960</v>
      </c>
      <c r="N319" s="160" t="s">
        <v>37</v>
      </c>
      <c r="O319" s="160" t="s">
        <v>42</v>
      </c>
      <c r="P319" s="161" t="s">
        <v>100</v>
      </c>
      <c r="Q319" s="161" t="s">
        <v>100</v>
      </c>
      <c r="R319" s="160">
        <v>0</v>
      </c>
      <c r="S319" s="84" t="str">
        <f t="shared" si="8"/>
        <v/>
      </c>
      <c r="T319" s="193" t="str">
        <f t="shared" si="9"/>
        <v/>
      </c>
      <c r="U319" t="s">
        <v>5</v>
      </c>
      <c r="V319">
        <v>390</v>
      </c>
      <c r="W319" s="160" t="s">
        <v>54</v>
      </c>
      <c r="Y319"/>
      <c r="Z319" s="160"/>
      <c r="AC319" s="160"/>
      <c r="AF319" s="160"/>
      <c r="AI319" s="160"/>
    </row>
    <row r="320" spans="2:35">
      <c r="B320" s="164">
        <v>20241024</v>
      </c>
      <c r="C320" t="s">
        <v>36</v>
      </c>
      <c r="D320" s="160">
        <v>2330</v>
      </c>
      <c r="E320">
        <v>7428</v>
      </c>
      <c r="F320"/>
      <c r="G320" s="160"/>
      <c r="H320">
        <v>6890</v>
      </c>
      <c r="I320"/>
      <c r="J320" s="160"/>
      <c r="K320" s="160">
        <v>-4485</v>
      </c>
      <c r="L320" s="160">
        <v>-4485</v>
      </c>
      <c r="M320" s="160">
        <v>-3948</v>
      </c>
      <c r="N320" s="160" t="s">
        <v>37</v>
      </c>
      <c r="O320" s="160" t="s">
        <v>42</v>
      </c>
      <c r="P320" s="161" t="s">
        <v>100</v>
      </c>
      <c r="Q320" s="161" t="s">
        <v>100</v>
      </c>
      <c r="R320" s="160">
        <v>0</v>
      </c>
      <c r="S320" s="84" t="str">
        <f t="shared" si="8"/>
        <v/>
      </c>
      <c r="T320" s="193" t="str">
        <f t="shared" si="9"/>
        <v/>
      </c>
      <c r="U320" t="s">
        <v>5</v>
      </c>
      <c r="V320">
        <v>375</v>
      </c>
      <c r="W320" s="160" t="s">
        <v>54</v>
      </c>
      <c r="Y320"/>
      <c r="Z320" s="160"/>
      <c r="AC320" s="160"/>
      <c r="AF320" s="160"/>
      <c r="AI320" s="160"/>
    </row>
    <row r="321" spans="2:35">
      <c r="B321" s="164">
        <v>20241025</v>
      </c>
      <c r="C321" t="s">
        <v>36</v>
      </c>
      <c r="D321" s="160">
        <v>30</v>
      </c>
      <c r="E321">
        <v>7238</v>
      </c>
      <c r="F321"/>
      <c r="G321" s="160"/>
      <c r="H321">
        <v>7204</v>
      </c>
      <c r="I321"/>
      <c r="J321" s="160"/>
      <c r="K321" s="160">
        <v>721</v>
      </c>
      <c r="L321" s="160">
        <v>268</v>
      </c>
      <c r="M321" s="160">
        <v>487</v>
      </c>
      <c r="N321" s="160" t="s">
        <v>45</v>
      </c>
      <c r="O321" s="160" t="s">
        <v>42</v>
      </c>
      <c r="P321" s="161" t="s">
        <v>100</v>
      </c>
      <c r="Q321" s="161" t="s">
        <v>100</v>
      </c>
      <c r="R321" s="160">
        <v>706</v>
      </c>
      <c r="S321" s="84" t="str">
        <f t="shared" si="8"/>
        <v/>
      </c>
      <c r="T321" s="193" t="str">
        <f t="shared" si="9"/>
        <v/>
      </c>
      <c r="U321" t="s">
        <v>5</v>
      </c>
      <c r="V321">
        <v>375</v>
      </c>
      <c r="W321" s="160" t="s">
        <v>57</v>
      </c>
      <c r="Y321"/>
      <c r="Z321" s="160"/>
      <c r="AC321" s="160"/>
      <c r="AF321" s="160"/>
      <c r="AI321" s="160"/>
    </row>
    <row r="322" spans="2:35">
      <c r="B322" s="164">
        <v>20241025</v>
      </c>
      <c r="C322" t="s">
        <v>36</v>
      </c>
      <c r="D322" s="160">
        <v>130</v>
      </c>
      <c r="E322">
        <v>7197</v>
      </c>
      <c r="F322"/>
      <c r="G322" s="160"/>
      <c r="H322">
        <v>7197</v>
      </c>
      <c r="I322"/>
      <c r="J322" s="160"/>
      <c r="K322" s="160">
        <v>721</v>
      </c>
      <c r="L322" s="160">
        <v>227</v>
      </c>
      <c r="M322" s="160">
        <v>494</v>
      </c>
      <c r="N322" s="160" t="s">
        <v>45</v>
      </c>
      <c r="O322" s="160" t="s">
        <v>45</v>
      </c>
      <c r="P322" s="161" t="s">
        <v>100</v>
      </c>
      <c r="Q322" s="161" t="s">
        <v>100</v>
      </c>
      <c r="R322" s="160">
        <v>761</v>
      </c>
      <c r="S322" s="84" t="str">
        <f t="shared" si="8"/>
        <v/>
      </c>
      <c r="T322" s="193" t="str">
        <f t="shared" si="9"/>
        <v/>
      </c>
      <c r="U322" t="s">
        <v>5</v>
      </c>
      <c r="V322">
        <v>375</v>
      </c>
      <c r="W322" s="160" t="s">
        <v>57</v>
      </c>
      <c r="Y322"/>
      <c r="Z322" s="160"/>
      <c r="AC322" s="160"/>
      <c r="AF322" s="160"/>
      <c r="AI322" s="160"/>
    </row>
    <row r="323" spans="2:35">
      <c r="B323" s="164">
        <v>20241025</v>
      </c>
      <c r="C323" t="s">
        <v>36</v>
      </c>
      <c r="D323" s="160">
        <v>230</v>
      </c>
      <c r="E323">
        <v>7014</v>
      </c>
      <c r="F323"/>
      <c r="G323" s="160"/>
      <c r="H323">
        <v>7014</v>
      </c>
      <c r="I323"/>
      <c r="J323" s="160"/>
      <c r="K323" s="160">
        <v>721</v>
      </c>
      <c r="L323" s="160">
        <v>44</v>
      </c>
      <c r="M323" s="160">
        <v>677</v>
      </c>
      <c r="N323" s="160" t="s">
        <v>45</v>
      </c>
      <c r="O323" s="160" t="s">
        <v>45</v>
      </c>
      <c r="P323" s="161" t="s">
        <v>100</v>
      </c>
      <c r="Q323" s="161" t="s">
        <v>100</v>
      </c>
      <c r="R323" s="160">
        <v>1310</v>
      </c>
      <c r="S323" s="84" t="str">
        <f t="shared" si="8"/>
        <v/>
      </c>
      <c r="T323" s="193" t="str">
        <f t="shared" si="9"/>
        <v/>
      </c>
      <c r="U323" t="s">
        <v>5</v>
      </c>
      <c r="V323">
        <v>375</v>
      </c>
      <c r="W323" s="160" t="s">
        <v>57</v>
      </c>
      <c r="Y323"/>
      <c r="Z323" s="160"/>
      <c r="AC323" s="160"/>
      <c r="AF323" s="160"/>
      <c r="AI323" s="160"/>
    </row>
    <row r="324" spans="2:35">
      <c r="B324" s="164">
        <v>20241025</v>
      </c>
      <c r="C324" t="s">
        <v>36</v>
      </c>
      <c r="D324" s="160">
        <v>330</v>
      </c>
      <c r="E324">
        <v>7220</v>
      </c>
      <c r="F324"/>
      <c r="G324" s="160"/>
      <c r="H324">
        <v>7198</v>
      </c>
      <c r="I324"/>
      <c r="J324" s="160"/>
      <c r="K324" s="160">
        <v>10677</v>
      </c>
      <c r="L324" s="160">
        <v>250</v>
      </c>
      <c r="M324" s="160">
        <v>10449</v>
      </c>
      <c r="N324" s="160" t="s">
        <v>45</v>
      </c>
      <c r="O324" s="160" t="s">
        <v>42</v>
      </c>
      <c r="P324" s="161" t="s">
        <v>100</v>
      </c>
      <c r="Q324" s="161" t="s">
        <v>100</v>
      </c>
      <c r="R324" s="160">
        <v>20648</v>
      </c>
      <c r="S324" s="84" t="str">
        <f t="shared" si="8"/>
        <v/>
      </c>
      <c r="T324" s="193" t="str">
        <f t="shared" si="9"/>
        <v/>
      </c>
      <c r="U324" t="s">
        <v>5</v>
      </c>
      <c r="V324">
        <v>375</v>
      </c>
      <c r="W324" s="160" t="s">
        <v>57</v>
      </c>
      <c r="Y324"/>
      <c r="Z324" s="160"/>
      <c r="AC324" s="160"/>
      <c r="AF324" s="160"/>
      <c r="AI324" s="160"/>
    </row>
    <row r="325" spans="2:35">
      <c r="B325" s="164">
        <v>20241025</v>
      </c>
      <c r="C325" t="s">
        <v>36</v>
      </c>
      <c r="D325" s="160">
        <v>430</v>
      </c>
      <c r="E325">
        <v>7226</v>
      </c>
      <c r="F325"/>
      <c r="G325" s="160"/>
      <c r="H325">
        <v>7203</v>
      </c>
      <c r="I325"/>
      <c r="J325" s="160"/>
      <c r="K325" s="160">
        <v>10677</v>
      </c>
      <c r="L325" s="160">
        <v>256</v>
      </c>
      <c r="M325" s="160">
        <v>10444</v>
      </c>
      <c r="N325" s="160" t="s">
        <v>45</v>
      </c>
      <c r="O325" s="160" t="s">
        <v>42</v>
      </c>
      <c r="P325" s="161" t="s">
        <v>100</v>
      </c>
      <c r="Q325" s="161" t="s">
        <v>100</v>
      </c>
      <c r="R325" s="160">
        <v>20632</v>
      </c>
      <c r="S325" s="84" t="str">
        <f t="shared" si="8"/>
        <v/>
      </c>
      <c r="T325" s="193" t="str">
        <f t="shared" si="9"/>
        <v/>
      </c>
      <c r="U325" t="s">
        <v>5</v>
      </c>
      <c r="V325">
        <v>375</v>
      </c>
      <c r="W325" s="160" t="s">
        <v>57</v>
      </c>
      <c r="Y325"/>
      <c r="Z325" s="160"/>
      <c r="AC325" s="160"/>
      <c r="AF325" s="160"/>
      <c r="AI325" s="160"/>
    </row>
    <row r="326" spans="2:35">
      <c r="B326" s="164">
        <v>20241025</v>
      </c>
      <c r="C326" t="s">
        <v>36</v>
      </c>
      <c r="D326" s="160">
        <v>530</v>
      </c>
      <c r="E326">
        <v>7193</v>
      </c>
      <c r="F326"/>
      <c r="G326" s="160"/>
      <c r="H326">
        <v>7173</v>
      </c>
      <c r="I326"/>
      <c r="J326" s="160"/>
      <c r="K326" s="160">
        <v>10677</v>
      </c>
      <c r="L326" s="160">
        <v>223</v>
      </c>
      <c r="M326" s="160">
        <v>10474</v>
      </c>
      <c r="N326" s="160" t="s">
        <v>45</v>
      </c>
      <c r="O326" s="160" t="s">
        <v>42</v>
      </c>
      <c r="P326" s="161" t="s">
        <v>100</v>
      </c>
      <c r="Q326" s="161" t="s">
        <v>100</v>
      </c>
      <c r="R326" s="160">
        <v>20725</v>
      </c>
      <c r="S326" s="84" t="str">
        <f t="shared" si="8"/>
        <v/>
      </c>
      <c r="T326" s="193" t="str">
        <f t="shared" si="9"/>
        <v/>
      </c>
      <c r="U326" t="s">
        <v>5</v>
      </c>
      <c r="V326">
        <v>375</v>
      </c>
      <c r="W326" s="160" t="s">
        <v>57</v>
      </c>
      <c r="Y326"/>
      <c r="Z326" s="160"/>
      <c r="AC326" s="160"/>
      <c r="AF326" s="160"/>
      <c r="AI326" s="160"/>
    </row>
    <row r="327" spans="2:35">
      <c r="B327" s="164">
        <v>20241025</v>
      </c>
      <c r="C327" t="s">
        <v>36</v>
      </c>
      <c r="D327" s="160">
        <v>630</v>
      </c>
      <c r="E327">
        <v>7214</v>
      </c>
      <c r="F327"/>
      <c r="G327" s="160"/>
      <c r="H327">
        <v>7192</v>
      </c>
      <c r="I327"/>
      <c r="J327" s="160"/>
      <c r="K327" s="160">
        <v>10677</v>
      </c>
      <c r="L327" s="160">
        <v>244</v>
      </c>
      <c r="M327" s="160">
        <v>10455</v>
      </c>
      <c r="N327" s="160" t="s">
        <v>45</v>
      </c>
      <c r="O327" s="160" t="s">
        <v>42</v>
      </c>
      <c r="P327" s="161" t="s">
        <v>100</v>
      </c>
      <c r="Q327" s="161" t="s">
        <v>100</v>
      </c>
      <c r="R327" s="160">
        <v>20666</v>
      </c>
      <c r="S327" s="84" t="str">
        <f t="shared" si="8"/>
        <v/>
      </c>
      <c r="T327" s="193" t="str">
        <f t="shared" si="9"/>
        <v/>
      </c>
      <c r="U327" t="s">
        <v>5</v>
      </c>
      <c r="V327">
        <v>375</v>
      </c>
      <c r="W327" s="160" t="s">
        <v>57</v>
      </c>
      <c r="Y327"/>
      <c r="Z327" s="160"/>
      <c r="AC327" s="160"/>
      <c r="AF327" s="160"/>
      <c r="AI327" s="160"/>
    </row>
    <row r="328" spans="2:35">
      <c r="B328" s="164">
        <v>20241025</v>
      </c>
      <c r="C328" t="s">
        <v>36</v>
      </c>
      <c r="D328" s="160">
        <v>730</v>
      </c>
      <c r="E328"/>
      <c r="F328">
        <v>7992</v>
      </c>
      <c r="G328" s="160">
        <v>626</v>
      </c>
      <c r="H328"/>
      <c r="I328">
        <v>7744</v>
      </c>
      <c r="J328" s="160">
        <v>626</v>
      </c>
      <c r="K328" s="160">
        <v>-2077</v>
      </c>
      <c r="L328" s="160">
        <v>-2077</v>
      </c>
      <c r="M328" s="160">
        <v>0</v>
      </c>
      <c r="N328" s="160" t="s">
        <v>37</v>
      </c>
      <c r="O328" s="160" t="s">
        <v>51</v>
      </c>
      <c r="P328" s="161">
        <v>248</v>
      </c>
      <c r="Q328" s="161">
        <v>0</v>
      </c>
      <c r="R328" s="160">
        <v>2077</v>
      </c>
      <c r="S328" s="84" t="str">
        <f t="shared" si="8"/>
        <v>Smoothing ramp</v>
      </c>
      <c r="T328" s="193" t="str">
        <f t="shared" si="9"/>
        <v>Smoothing ramp</v>
      </c>
      <c r="U328" t="s">
        <v>5</v>
      </c>
      <c r="V328">
        <v>390</v>
      </c>
      <c r="W328" s="160" t="s">
        <v>57</v>
      </c>
      <c r="Y328"/>
      <c r="Z328" s="160"/>
      <c r="AC328" s="160"/>
      <c r="AF328" s="160"/>
      <c r="AI328" s="160"/>
    </row>
    <row r="329" spans="2:35">
      <c r="B329" s="164">
        <v>20241025</v>
      </c>
      <c r="C329" t="s">
        <v>36</v>
      </c>
      <c r="D329" s="160">
        <v>830</v>
      </c>
      <c r="E329"/>
      <c r="F329">
        <v>7992</v>
      </c>
      <c r="G329" s="160">
        <v>626</v>
      </c>
      <c r="H329"/>
      <c r="I329">
        <v>6234</v>
      </c>
      <c r="J329" s="160">
        <v>626</v>
      </c>
      <c r="K329" s="160">
        <v>-2077</v>
      </c>
      <c r="L329" s="160">
        <v>-2077</v>
      </c>
      <c r="M329" s="160">
        <v>0</v>
      </c>
      <c r="N329" s="160" t="s">
        <v>37</v>
      </c>
      <c r="O329" s="160" t="s">
        <v>42</v>
      </c>
      <c r="P329" s="161">
        <v>1758</v>
      </c>
      <c r="Q329" s="161">
        <v>0</v>
      </c>
      <c r="R329" s="160">
        <v>2077</v>
      </c>
      <c r="S329" s="84" t="str">
        <f t="shared" ref="S329:S392" si="10">IF(O329="Smoothing ramp","Smoothing ramp","")</f>
        <v/>
      </c>
      <c r="T329" s="193" t="str">
        <f t="shared" ref="T329:T392" si="11">IF(O329="Smoothing ramp","Smoothing ramp","")</f>
        <v/>
      </c>
      <c r="U329" t="s">
        <v>5</v>
      </c>
      <c r="V329">
        <v>390</v>
      </c>
      <c r="W329" s="160" t="s">
        <v>57</v>
      </c>
      <c r="Y329"/>
      <c r="Z329" s="160"/>
      <c r="AC329" s="160"/>
      <c r="AF329" s="160"/>
      <c r="AI329" s="160"/>
    </row>
    <row r="330" spans="2:35">
      <c r="B330" s="164">
        <v>20241025</v>
      </c>
      <c r="C330" t="s">
        <v>36</v>
      </c>
      <c r="D330" s="160">
        <v>930</v>
      </c>
      <c r="E330">
        <v>9850</v>
      </c>
      <c r="F330"/>
      <c r="G330" s="160"/>
      <c r="H330">
        <v>6590</v>
      </c>
      <c r="I330"/>
      <c r="J330" s="160"/>
      <c r="K330" s="160">
        <v>0</v>
      </c>
      <c r="L330" s="160">
        <v>0</v>
      </c>
      <c r="M330" s="160">
        <v>0</v>
      </c>
      <c r="N330" s="160" t="s">
        <v>44</v>
      </c>
      <c r="O330" s="160" t="s">
        <v>42</v>
      </c>
      <c r="P330" s="161" t="s">
        <v>100</v>
      </c>
      <c r="Q330" s="161" t="s">
        <v>100</v>
      </c>
      <c r="R330" s="160">
        <v>0</v>
      </c>
      <c r="S330" s="84" t="str">
        <f t="shared" si="10"/>
        <v/>
      </c>
      <c r="T330" s="193" t="str">
        <f t="shared" si="11"/>
        <v/>
      </c>
      <c r="U330" t="s">
        <v>5</v>
      </c>
      <c r="V330">
        <v>390</v>
      </c>
      <c r="W330" s="160" t="s">
        <v>57</v>
      </c>
      <c r="Y330"/>
      <c r="Z330" s="160"/>
      <c r="AC330" s="160"/>
      <c r="AF330" s="160"/>
      <c r="AI330" s="160"/>
    </row>
    <row r="331" spans="2:35">
      <c r="B331" s="164">
        <v>20241025</v>
      </c>
      <c r="C331" t="s">
        <v>36</v>
      </c>
      <c r="D331" s="160">
        <v>1030</v>
      </c>
      <c r="E331">
        <v>9850</v>
      </c>
      <c r="F331"/>
      <c r="G331" s="160"/>
      <c r="H331">
        <v>6590</v>
      </c>
      <c r="I331"/>
      <c r="J331" s="160"/>
      <c r="K331" s="160">
        <v>0</v>
      </c>
      <c r="L331" s="160">
        <v>0</v>
      </c>
      <c r="M331" s="160">
        <v>0</v>
      </c>
      <c r="N331" s="160" t="s">
        <v>44</v>
      </c>
      <c r="O331" s="160" t="s">
        <v>42</v>
      </c>
      <c r="P331" s="161" t="s">
        <v>100</v>
      </c>
      <c r="Q331" s="161" t="s">
        <v>100</v>
      </c>
      <c r="R331" s="160">
        <v>0</v>
      </c>
      <c r="S331" s="84" t="str">
        <f t="shared" si="10"/>
        <v/>
      </c>
      <c r="T331" s="193" t="str">
        <f t="shared" si="11"/>
        <v/>
      </c>
      <c r="U331" t="s">
        <v>5</v>
      </c>
      <c r="V331">
        <v>390</v>
      </c>
      <c r="W331" s="160" t="s">
        <v>57</v>
      </c>
      <c r="Y331"/>
      <c r="Z331" s="160"/>
      <c r="AC331" s="160"/>
      <c r="AF331" s="160"/>
      <c r="AI331" s="160"/>
    </row>
    <row r="332" spans="2:35">
      <c r="B332" s="164">
        <v>20241025</v>
      </c>
      <c r="C332" t="s">
        <v>36</v>
      </c>
      <c r="D332" s="160">
        <v>1130</v>
      </c>
      <c r="E332">
        <v>9850</v>
      </c>
      <c r="F332"/>
      <c r="G332" s="160"/>
      <c r="H332">
        <v>6590</v>
      </c>
      <c r="I332"/>
      <c r="J332" s="160"/>
      <c r="K332" s="160">
        <v>0</v>
      </c>
      <c r="L332" s="160">
        <v>0</v>
      </c>
      <c r="M332" s="160">
        <v>0</v>
      </c>
      <c r="N332" s="160" t="s">
        <v>44</v>
      </c>
      <c r="O332" s="160" t="s">
        <v>42</v>
      </c>
      <c r="P332" s="161" t="s">
        <v>100</v>
      </c>
      <c r="Q332" s="161" t="s">
        <v>100</v>
      </c>
      <c r="R332" s="160">
        <v>0</v>
      </c>
      <c r="S332" s="84" t="str">
        <f t="shared" si="10"/>
        <v/>
      </c>
      <c r="T332" s="193" t="str">
        <f t="shared" si="11"/>
        <v/>
      </c>
      <c r="U332" t="s">
        <v>5</v>
      </c>
      <c r="V332">
        <v>390</v>
      </c>
      <c r="W332" s="160" t="s">
        <v>57</v>
      </c>
      <c r="Y332"/>
      <c r="Z332" s="160"/>
      <c r="AC332" s="160"/>
      <c r="AF332" s="160"/>
      <c r="AI332" s="160"/>
    </row>
    <row r="333" spans="2:35">
      <c r="B333" s="164">
        <v>20241025</v>
      </c>
      <c r="C333" t="s">
        <v>36</v>
      </c>
      <c r="D333" s="160">
        <v>1230</v>
      </c>
      <c r="E333">
        <v>7888</v>
      </c>
      <c r="F333"/>
      <c r="G333" s="160"/>
      <c r="H333">
        <v>6590</v>
      </c>
      <c r="I333"/>
      <c r="J333" s="160"/>
      <c r="K333" s="160">
        <v>8167</v>
      </c>
      <c r="L333" s="160">
        <v>208</v>
      </c>
      <c r="M333" s="160">
        <v>9257</v>
      </c>
      <c r="N333" s="160" t="s">
        <v>45</v>
      </c>
      <c r="O333" s="160" t="s">
        <v>42</v>
      </c>
      <c r="P333" s="161" t="s">
        <v>100</v>
      </c>
      <c r="Q333" s="161" t="s">
        <v>100</v>
      </c>
      <c r="R333" s="160">
        <v>18306</v>
      </c>
      <c r="S333" s="84" t="str">
        <f t="shared" si="10"/>
        <v/>
      </c>
      <c r="T333" s="193" t="str">
        <f t="shared" si="11"/>
        <v/>
      </c>
      <c r="U333" t="s">
        <v>5</v>
      </c>
      <c r="V333">
        <v>390</v>
      </c>
      <c r="W333" s="160" t="s">
        <v>57</v>
      </c>
      <c r="Y333"/>
      <c r="Z333" s="160"/>
      <c r="AC333" s="160"/>
      <c r="AF333" s="160"/>
      <c r="AI333" s="160"/>
    </row>
    <row r="334" spans="2:35">
      <c r="B334" s="164">
        <v>20241025</v>
      </c>
      <c r="C334" t="s">
        <v>36</v>
      </c>
      <c r="D334" s="160">
        <v>1330</v>
      </c>
      <c r="E334">
        <v>7888</v>
      </c>
      <c r="F334"/>
      <c r="G334" s="160"/>
      <c r="H334">
        <v>6590</v>
      </c>
      <c r="I334"/>
      <c r="J334" s="160"/>
      <c r="K334" s="160">
        <v>8167</v>
      </c>
      <c r="L334" s="160">
        <v>208</v>
      </c>
      <c r="M334" s="160">
        <v>9257</v>
      </c>
      <c r="N334" s="160" t="s">
        <v>45</v>
      </c>
      <c r="O334" s="160" t="s">
        <v>42</v>
      </c>
      <c r="P334" s="161" t="s">
        <v>100</v>
      </c>
      <c r="Q334" s="161" t="s">
        <v>100</v>
      </c>
      <c r="R334" s="160">
        <v>18306</v>
      </c>
      <c r="S334" s="84" t="str">
        <f t="shared" si="10"/>
        <v/>
      </c>
      <c r="T334" s="193" t="str">
        <f t="shared" si="11"/>
        <v/>
      </c>
      <c r="U334" t="s">
        <v>5</v>
      </c>
      <c r="V334">
        <v>390</v>
      </c>
      <c r="W334" s="160" t="s">
        <v>57</v>
      </c>
      <c r="Y334"/>
      <c r="Z334" s="160"/>
      <c r="AC334" s="160"/>
      <c r="AF334" s="160"/>
      <c r="AI334" s="160"/>
    </row>
    <row r="335" spans="2:35">
      <c r="B335" s="164">
        <v>20241025</v>
      </c>
      <c r="C335" t="s">
        <v>36</v>
      </c>
      <c r="D335" s="160">
        <v>1430</v>
      </c>
      <c r="E335">
        <v>7888</v>
      </c>
      <c r="F335"/>
      <c r="G335" s="160"/>
      <c r="H335">
        <v>6590</v>
      </c>
      <c r="I335"/>
      <c r="J335" s="160"/>
      <c r="K335" s="160">
        <v>8167</v>
      </c>
      <c r="L335" s="160">
        <v>208</v>
      </c>
      <c r="M335" s="160">
        <v>9257</v>
      </c>
      <c r="N335" s="160" t="s">
        <v>45</v>
      </c>
      <c r="O335" s="160" t="s">
        <v>42</v>
      </c>
      <c r="P335" s="161" t="s">
        <v>100</v>
      </c>
      <c r="Q335" s="161" t="s">
        <v>100</v>
      </c>
      <c r="R335" s="160">
        <v>18306</v>
      </c>
      <c r="S335" s="84" t="str">
        <f t="shared" si="10"/>
        <v/>
      </c>
      <c r="T335" s="193" t="str">
        <f t="shared" si="11"/>
        <v/>
      </c>
      <c r="U335" t="s">
        <v>5</v>
      </c>
      <c r="V335">
        <v>390</v>
      </c>
      <c r="W335" s="160" t="s">
        <v>57</v>
      </c>
      <c r="Y335"/>
      <c r="Z335" s="160"/>
      <c r="AC335" s="160"/>
      <c r="AF335" s="160"/>
      <c r="AI335" s="160"/>
    </row>
    <row r="336" spans="2:35">
      <c r="B336" s="164">
        <v>20241025</v>
      </c>
      <c r="C336" t="s">
        <v>36</v>
      </c>
      <c r="D336" s="160">
        <v>1530</v>
      </c>
      <c r="E336">
        <v>7921</v>
      </c>
      <c r="F336"/>
      <c r="G336" s="160"/>
      <c r="H336">
        <v>6590</v>
      </c>
      <c r="I336"/>
      <c r="J336" s="160"/>
      <c r="K336" s="160">
        <v>8535</v>
      </c>
      <c r="L336" s="160">
        <v>241</v>
      </c>
      <c r="M336" s="160">
        <v>9625</v>
      </c>
      <c r="N336" s="160" t="s">
        <v>45</v>
      </c>
      <c r="O336" s="160" t="s">
        <v>42</v>
      </c>
      <c r="P336" s="161" t="s">
        <v>100</v>
      </c>
      <c r="Q336" s="161" t="s">
        <v>100</v>
      </c>
      <c r="R336" s="160">
        <v>19009</v>
      </c>
      <c r="S336" s="84" t="str">
        <f t="shared" si="10"/>
        <v/>
      </c>
      <c r="T336" s="193" t="str">
        <f t="shared" si="11"/>
        <v/>
      </c>
      <c r="U336" t="s">
        <v>5</v>
      </c>
      <c r="V336">
        <v>390</v>
      </c>
      <c r="W336" s="160" t="s">
        <v>57</v>
      </c>
      <c r="Y336"/>
      <c r="Z336" s="160"/>
      <c r="AC336" s="160"/>
      <c r="AF336" s="160"/>
      <c r="AI336" s="160"/>
    </row>
    <row r="337" spans="2:35">
      <c r="B337" s="164">
        <v>20241025</v>
      </c>
      <c r="C337" t="s">
        <v>36</v>
      </c>
      <c r="D337" s="160">
        <v>1630</v>
      </c>
      <c r="E337">
        <v>7923</v>
      </c>
      <c r="F337"/>
      <c r="G337" s="160"/>
      <c r="H337">
        <v>6590</v>
      </c>
      <c r="I337"/>
      <c r="J337" s="160"/>
      <c r="K337" s="160">
        <v>8535</v>
      </c>
      <c r="L337" s="160">
        <v>243</v>
      </c>
      <c r="M337" s="160">
        <v>9625</v>
      </c>
      <c r="N337" s="160" t="s">
        <v>45</v>
      </c>
      <c r="O337" s="160" t="s">
        <v>42</v>
      </c>
      <c r="P337" s="161" t="s">
        <v>100</v>
      </c>
      <c r="Q337" s="161" t="s">
        <v>100</v>
      </c>
      <c r="R337" s="160">
        <v>19007</v>
      </c>
      <c r="S337" s="84" t="str">
        <f t="shared" si="10"/>
        <v/>
      </c>
      <c r="T337" s="193" t="str">
        <f t="shared" si="11"/>
        <v/>
      </c>
      <c r="U337" t="s">
        <v>5</v>
      </c>
      <c r="V337">
        <v>390</v>
      </c>
      <c r="W337" s="160" t="s">
        <v>57</v>
      </c>
      <c r="Y337"/>
      <c r="Z337" s="160"/>
      <c r="AC337" s="160"/>
      <c r="AF337" s="160"/>
      <c r="AI337" s="160"/>
    </row>
    <row r="338" spans="2:35">
      <c r="B338" s="164">
        <v>20241025</v>
      </c>
      <c r="C338" t="s">
        <v>36</v>
      </c>
      <c r="D338" s="160">
        <v>1730</v>
      </c>
      <c r="E338">
        <v>7921</v>
      </c>
      <c r="F338"/>
      <c r="G338" s="160"/>
      <c r="H338">
        <v>7917</v>
      </c>
      <c r="I338"/>
      <c r="J338" s="160"/>
      <c r="K338" s="160">
        <v>8535</v>
      </c>
      <c r="L338" s="160">
        <v>241</v>
      </c>
      <c r="M338" s="160">
        <v>8298</v>
      </c>
      <c r="N338" s="160" t="s">
        <v>45</v>
      </c>
      <c r="O338" s="160" t="s">
        <v>42</v>
      </c>
      <c r="P338" s="161" t="s">
        <v>100</v>
      </c>
      <c r="Q338" s="161" t="s">
        <v>100</v>
      </c>
      <c r="R338" s="160">
        <v>16355</v>
      </c>
      <c r="S338" s="84" t="str">
        <f t="shared" si="10"/>
        <v/>
      </c>
      <c r="T338" s="193" t="str">
        <f t="shared" si="11"/>
        <v/>
      </c>
      <c r="U338" t="s">
        <v>5</v>
      </c>
      <c r="V338">
        <v>390</v>
      </c>
      <c r="W338" s="160" t="s">
        <v>57</v>
      </c>
      <c r="Y338"/>
      <c r="Z338" s="160"/>
      <c r="AC338" s="160"/>
      <c r="AF338" s="160"/>
      <c r="AI338" s="160"/>
    </row>
    <row r="339" spans="2:35">
      <c r="B339" s="164">
        <v>20241025</v>
      </c>
      <c r="C339" t="s">
        <v>36</v>
      </c>
      <c r="D339" s="160">
        <v>1830</v>
      </c>
      <c r="E339"/>
      <c r="F339">
        <v>7180</v>
      </c>
      <c r="G339" s="160">
        <v>854</v>
      </c>
      <c r="H339"/>
      <c r="I339">
        <v>7180</v>
      </c>
      <c r="J339" s="160">
        <v>854</v>
      </c>
      <c r="K339" s="160">
        <v>-2926</v>
      </c>
      <c r="L339" s="160">
        <v>-2926</v>
      </c>
      <c r="M339" s="160">
        <v>0</v>
      </c>
      <c r="N339" s="160" t="s">
        <v>37</v>
      </c>
      <c r="O339" s="160" t="s">
        <v>37</v>
      </c>
      <c r="P339" s="161">
        <v>0</v>
      </c>
      <c r="Q339" s="161">
        <v>0</v>
      </c>
      <c r="R339" s="160">
        <v>2926</v>
      </c>
      <c r="S339" s="84" t="str">
        <f t="shared" si="10"/>
        <v/>
      </c>
      <c r="T339" s="193" t="str">
        <f t="shared" si="11"/>
        <v/>
      </c>
      <c r="U339" t="s">
        <v>5</v>
      </c>
      <c r="V339">
        <v>390</v>
      </c>
      <c r="W339" s="160" t="s">
        <v>57</v>
      </c>
      <c r="Y339"/>
      <c r="Z339" s="160"/>
      <c r="AC339" s="160"/>
      <c r="AF339" s="160"/>
      <c r="AI339" s="160"/>
    </row>
    <row r="340" spans="2:35">
      <c r="B340" s="164">
        <v>20241025</v>
      </c>
      <c r="C340" t="s">
        <v>36</v>
      </c>
      <c r="D340" s="160">
        <v>1930</v>
      </c>
      <c r="E340"/>
      <c r="F340">
        <v>7180</v>
      </c>
      <c r="G340" s="160">
        <v>854</v>
      </c>
      <c r="H340"/>
      <c r="I340">
        <v>7180</v>
      </c>
      <c r="J340" s="160">
        <v>854</v>
      </c>
      <c r="K340" s="160">
        <v>-2926</v>
      </c>
      <c r="L340" s="160">
        <v>-2926</v>
      </c>
      <c r="M340" s="160">
        <v>0</v>
      </c>
      <c r="N340" s="160" t="s">
        <v>37</v>
      </c>
      <c r="O340" s="160" t="s">
        <v>37</v>
      </c>
      <c r="P340" s="161">
        <v>0</v>
      </c>
      <c r="Q340" s="161">
        <v>0</v>
      </c>
      <c r="R340" s="160">
        <v>2926</v>
      </c>
      <c r="S340" s="84" t="str">
        <f t="shared" si="10"/>
        <v/>
      </c>
      <c r="T340" s="193" t="str">
        <f t="shared" si="11"/>
        <v/>
      </c>
      <c r="U340" t="s">
        <v>5</v>
      </c>
      <c r="V340">
        <v>390</v>
      </c>
      <c r="W340" s="160" t="s">
        <v>57</v>
      </c>
      <c r="Y340"/>
      <c r="Z340" s="160"/>
      <c r="AC340" s="160"/>
      <c r="AF340" s="160"/>
      <c r="AI340" s="160"/>
    </row>
    <row r="341" spans="2:35">
      <c r="B341" s="164">
        <v>20241025</v>
      </c>
      <c r="C341" t="s">
        <v>36</v>
      </c>
      <c r="D341" s="160">
        <v>2030</v>
      </c>
      <c r="E341"/>
      <c r="F341">
        <v>7180</v>
      </c>
      <c r="G341" s="160">
        <v>854</v>
      </c>
      <c r="H341"/>
      <c r="I341">
        <v>7180</v>
      </c>
      <c r="J341" s="160">
        <v>854</v>
      </c>
      <c r="K341" s="160">
        <v>-2926</v>
      </c>
      <c r="L341" s="160">
        <v>-2926</v>
      </c>
      <c r="M341" s="160">
        <v>0</v>
      </c>
      <c r="N341" s="160" t="s">
        <v>37</v>
      </c>
      <c r="O341" s="160" t="s">
        <v>37</v>
      </c>
      <c r="P341" s="161">
        <v>0</v>
      </c>
      <c r="Q341" s="161">
        <v>0</v>
      </c>
      <c r="R341" s="160">
        <v>2926</v>
      </c>
      <c r="S341" s="84" t="str">
        <f t="shared" si="10"/>
        <v/>
      </c>
      <c r="T341" s="193" t="str">
        <f t="shared" si="11"/>
        <v/>
      </c>
      <c r="U341" t="s">
        <v>5</v>
      </c>
      <c r="V341">
        <v>390</v>
      </c>
      <c r="W341" s="160" t="s">
        <v>57</v>
      </c>
      <c r="Y341"/>
      <c r="Z341" s="160"/>
      <c r="AC341" s="160"/>
      <c r="AF341" s="160"/>
      <c r="AI341" s="160"/>
    </row>
    <row r="342" spans="2:35">
      <c r="B342" s="164">
        <v>20241025</v>
      </c>
      <c r="C342" t="s">
        <v>36</v>
      </c>
      <c r="D342" s="160">
        <v>2130</v>
      </c>
      <c r="E342">
        <v>8697</v>
      </c>
      <c r="F342"/>
      <c r="G342" s="160"/>
      <c r="H342">
        <v>8686</v>
      </c>
      <c r="I342"/>
      <c r="J342" s="160"/>
      <c r="K342" s="160">
        <v>13206</v>
      </c>
      <c r="L342" s="160">
        <v>221</v>
      </c>
      <c r="M342" s="160">
        <v>12996</v>
      </c>
      <c r="N342" s="160" t="s">
        <v>45</v>
      </c>
      <c r="O342" s="160" t="s">
        <v>42</v>
      </c>
      <c r="P342" s="161" t="s">
        <v>100</v>
      </c>
      <c r="Q342" s="161" t="s">
        <v>100</v>
      </c>
      <c r="R342" s="160">
        <v>25771</v>
      </c>
      <c r="S342" s="84" t="str">
        <f t="shared" si="10"/>
        <v/>
      </c>
      <c r="T342" s="193" t="str">
        <f t="shared" si="11"/>
        <v/>
      </c>
      <c r="U342" t="s">
        <v>5</v>
      </c>
      <c r="V342">
        <v>390</v>
      </c>
      <c r="W342" s="160" t="s">
        <v>57</v>
      </c>
      <c r="Y342"/>
      <c r="Z342" s="160"/>
      <c r="AC342" s="160"/>
      <c r="AF342" s="160"/>
      <c r="AI342" s="160"/>
    </row>
    <row r="343" spans="2:35">
      <c r="B343" s="164">
        <v>20241025</v>
      </c>
      <c r="C343" t="s">
        <v>36</v>
      </c>
      <c r="D343" s="160">
        <v>2230</v>
      </c>
      <c r="E343">
        <v>8722</v>
      </c>
      <c r="F343"/>
      <c r="G343" s="160"/>
      <c r="H343">
        <v>8709</v>
      </c>
      <c r="I343"/>
      <c r="J343" s="160"/>
      <c r="K343" s="160">
        <v>13206</v>
      </c>
      <c r="L343" s="160">
        <v>246</v>
      </c>
      <c r="M343" s="160">
        <v>12973</v>
      </c>
      <c r="N343" s="160" t="s">
        <v>45</v>
      </c>
      <c r="O343" s="160" t="s">
        <v>42</v>
      </c>
      <c r="P343" s="161" t="s">
        <v>100</v>
      </c>
      <c r="Q343" s="161" t="s">
        <v>100</v>
      </c>
      <c r="R343" s="160">
        <v>25700</v>
      </c>
      <c r="S343" s="84" t="str">
        <f t="shared" si="10"/>
        <v/>
      </c>
      <c r="T343" s="193" t="str">
        <f t="shared" si="11"/>
        <v/>
      </c>
      <c r="U343" t="s">
        <v>5</v>
      </c>
      <c r="V343">
        <v>390</v>
      </c>
      <c r="W343" s="160" t="s">
        <v>57</v>
      </c>
      <c r="Y343"/>
      <c r="Z343" s="160"/>
      <c r="AC343" s="160"/>
      <c r="AF343" s="160"/>
      <c r="AI343" s="160"/>
    </row>
    <row r="344" spans="2:35">
      <c r="B344" s="164">
        <v>20241025</v>
      </c>
      <c r="C344" t="s">
        <v>36</v>
      </c>
      <c r="D344" s="160">
        <v>2330</v>
      </c>
      <c r="E344">
        <v>7892</v>
      </c>
      <c r="F344"/>
      <c r="G344" s="160"/>
      <c r="H344">
        <v>7881</v>
      </c>
      <c r="I344"/>
      <c r="J344" s="160"/>
      <c r="K344" s="160">
        <v>13013</v>
      </c>
      <c r="L344" s="160">
        <v>226</v>
      </c>
      <c r="M344" s="160">
        <v>12798</v>
      </c>
      <c r="N344" s="160" t="s">
        <v>45</v>
      </c>
      <c r="O344" s="160" t="s">
        <v>42</v>
      </c>
      <c r="P344" s="161" t="s">
        <v>100</v>
      </c>
      <c r="Q344" s="161" t="s">
        <v>100</v>
      </c>
      <c r="R344" s="160">
        <v>25370</v>
      </c>
      <c r="S344" s="84" t="str">
        <f t="shared" si="10"/>
        <v/>
      </c>
      <c r="T344" s="193" t="str">
        <f t="shared" si="11"/>
        <v/>
      </c>
      <c r="U344" t="s">
        <v>5</v>
      </c>
      <c r="V344">
        <v>375</v>
      </c>
      <c r="W344" s="160" t="s">
        <v>57</v>
      </c>
      <c r="Y344"/>
      <c r="Z344" s="160"/>
      <c r="AC344" s="160"/>
      <c r="AF344" s="160"/>
      <c r="AI344" s="160"/>
    </row>
    <row r="345" spans="2:35">
      <c r="B345" s="164">
        <v>20241026</v>
      </c>
      <c r="C345" t="s">
        <v>36</v>
      </c>
      <c r="D345" s="160">
        <v>30</v>
      </c>
      <c r="E345">
        <v>6870</v>
      </c>
      <c r="F345"/>
      <c r="G345" s="160"/>
      <c r="H345">
        <v>6870</v>
      </c>
      <c r="I345"/>
      <c r="J345" s="160"/>
      <c r="K345" s="160">
        <v>-7622</v>
      </c>
      <c r="L345" s="160">
        <v>-7622</v>
      </c>
      <c r="M345" s="160">
        <v>-7622</v>
      </c>
      <c r="N345" s="160" t="s">
        <v>40</v>
      </c>
      <c r="O345" s="160" t="s">
        <v>40</v>
      </c>
      <c r="P345" s="161" t="s">
        <v>100</v>
      </c>
      <c r="Q345" s="161" t="s">
        <v>100</v>
      </c>
      <c r="R345" s="160">
        <v>0</v>
      </c>
      <c r="S345" s="84" t="str">
        <f t="shared" si="10"/>
        <v/>
      </c>
      <c r="T345" s="193" t="str">
        <f t="shared" si="11"/>
        <v/>
      </c>
      <c r="U345" t="s">
        <v>5</v>
      </c>
      <c r="V345">
        <v>375</v>
      </c>
      <c r="W345" s="160" t="s">
        <v>57</v>
      </c>
      <c r="Y345"/>
      <c r="Z345" s="160"/>
      <c r="AC345" s="160"/>
      <c r="AF345" s="160"/>
      <c r="AI345" s="160"/>
    </row>
    <row r="346" spans="2:35">
      <c r="B346" s="164">
        <v>20241026</v>
      </c>
      <c r="C346" t="s">
        <v>36</v>
      </c>
      <c r="D346" s="160">
        <v>130</v>
      </c>
      <c r="E346">
        <v>6870</v>
      </c>
      <c r="F346"/>
      <c r="G346" s="160"/>
      <c r="H346">
        <v>6870</v>
      </c>
      <c r="I346"/>
      <c r="J346" s="160"/>
      <c r="K346" s="160">
        <v>-7622</v>
      </c>
      <c r="L346" s="160">
        <v>-7622</v>
      </c>
      <c r="M346" s="160">
        <v>-7622</v>
      </c>
      <c r="N346" s="160" t="s">
        <v>40</v>
      </c>
      <c r="O346" s="160" t="s">
        <v>40</v>
      </c>
      <c r="P346" s="161" t="s">
        <v>100</v>
      </c>
      <c r="Q346" s="161" t="s">
        <v>100</v>
      </c>
      <c r="R346" s="160">
        <v>0</v>
      </c>
      <c r="S346" s="84" t="str">
        <f t="shared" si="10"/>
        <v/>
      </c>
      <c r="T346" s="193" t="str">
        <f t="shared" si="11"/>
        <v/>
      </c>
      <c r="U346" t="s">
        <v>5</v>
      </c>
      <c r="V346">
        <v>375</v>
      </c>
      <c r="W346" s="160" t="s">
        <v>57</v>
      </c>
      <c r="Y346"/>
      <c r="Z346" s="160"/>
      <c r="AC346" s="160"/>
      <c r="AF346" s="160"/>
      <c r="AI346" s="160"/>
    </row>
    <row r="347" spans="2:35">
      <c r="B347" s="164">
        <v>20241026</v>
      </c>
      <c r="C347" t="s">
        <v>36</v>
      </c>
      <c r="D347" s="160">
        <v>230</v>
      </c>
      <c r="E347">
        <v>6870</v>
      </c>
      <c r="F347"/>
      <c r="G347" s="160"/>
      <c r="H347">
        <v>6870</v>
      </c>
      <c r="I347"/>
      <c r="J347" s="160"/>
      <c r="K347" s="160">
        <v>-7622</v>
      </c>
      <c r="L347" s="160">
        <v>-7622</v>
      </c>
      <c r="M347" s="160">
        <v>-7622</v>
      </c>
      <c r="N347" s="160" t="s">
        <v>40</v>
      </c>
      <c r="O347" s="160" t="s">
        <v>40</v>
      </c>
      <c r="P347" s="161" t="s">
        <v>100</v>
      </c>
      <c r="Q347" s="161" t="s">
        <v>100</v>
      </c>
      <c r="R347" s="160">
        <v>0</v>
      </c>
      <c r="S347" s="84" t="str">
        <f t="shared" si="10"/>
        <v/>
      </c>
      <c r="T347" s="193" t="str">
        <f t="shared" si="11"/>
        <v/>
      </c>
      <c r="U347" t="s">
        <v>5</v>
      </c>
      <c r="V347">
        <v>375</v>
      </c>
      <c r="W347" s="160" t="s">
        <v>57</v>
      </c>
      <c r="Y347"/>
      <c r="Z347" s="160"/>
      <c r="AC347" s="160"/>
      <c r="AF347" s="160"/>
      <c r="AI347" s="160"/>
    </row>
    <row r="348" spans="2:35">
      <c r="B348" s="164">
        <v>20241026</v>
      </c>
      <c r="C348" t="s">
        <v>36</v>
      </c>
      <c r="D348" s="160">
        <v>330</v>
      </c>
      <c r="E348">
        <v>6870</v>
      </c>
      <c r="F348"/>
      <c r="G348" s="160"/>
      <c r="H348">
        <v>6870</v>
      </c>
      <c r="I348"/>
      <c r="J348" s="160"/>
      <c r="K348" s="160">
        <v>-2797</v>
      </c>
      <c r="L348" s="160">
        <v>-2797</v>
      </c>
      <c r="M348" s="160">
        <v>-2797</v>
      </c>
      <c r="N348" s="160" t="s">
        <v>40</v>
      </c>
      <c r="O348" s="160" t="s">
        <v>40</v>
      </c>
      <c r="P348" s="161" t="s">
        <v>100</v>
      </c>
      <c r="Q348" s="161" t="s">
        <v>100</v>
      </c>
      <c r="R348" s="160">
        <v>0</v>
      </c>
      <c r="S348" s="84" t="str">
        <f t="shared" si="10"/>
        <v/>
      </c>
      <c r="T348" s="193" t="str">
        <f t="shared" si="11"/>
        <v/>
      </c>
      <c r="U348" t="s">
        <v>5</v>
      </c>
      <c r="V348">
        <v>375</v>
      </c>
      <c r="W348" s="160" t="s">
        <v>57</v>
      </c>
      <c r="Y348"/>
      <c r="Z348" s="160"/>
      <c r="AC348" s="160"/>
      <c r="AF348" s="160"/>
      <c r="AI348" s="160"/>
    </row>
    <row r="349" spans="2:35">
      <c r="B349" s="164">
        <v>20241026</v>
      </c>
      <c r="C349" t="s">
        <v>36</v>
      </c>
      <c r="D349" s="160">
        <v>430</v>
      </c>
      <c r="E349">
        <v>6870</v>
      </c>
      <c r="F349"/>
      <c r="G349" s="160"/>
      <c r="H349">
        <v>6870</v>
      </c>
      <c r="I349"/>
      <c r="J349" s="160"/>
      <c r="K349" s="160">
        <v>-2797</v>
      </c>
      <c r="L349" s="160">
        <v>-2797</v>
      </c>
      <c r="M349" s="160">
        <v>-2797</v>
      </c>
      <c r="N349" s="160" t="s">
        <v>40</v>
      </c>
      <c r="O349" s="160" t="s">
        <v>40</v>
      </c>
      <c r="P349" s="161" t="s">
        <v>100</v>
      </c>
      <c r="Q349" s="161" t="s">
        <v>100</v>
      </c>
      <c r="R349" s="160">
        <v>0</v>
      </c>
      <c r="S349" s="84" t="str">
        <f t="shared" si="10"/>
        <v/>
      </c>
      <c r="T349" s="193" t="str">
        <f t="shared" si="11"/>
        <v/>
      </c>
      <c r="U349" t="s">
        <v>5</v>
      </c>
      <c r="V349">
        <v>375</v>
      </c>
      <c r="W349" s="160" t="s">
        <v>57</v>
      </c>
      <c r="Y349"/>
      <c r="Z349" s="160"/>
      <c r="AC349" s="160"/>
      <c r="AF349" s="160"/>
      <c r="AI349" s="160"/>
    </row>
    <row r="350" spans="2:35">
      <c r="B350" s="164">
        <v>20241026</v>
      </c>
      <c r="C350" t="s">
        <v>36</v>
      </c>
      <c r="D350" s="160">
        <v>530</v>
      </c>
      <c r="E350">
        <v>6870</v>
      </c>
      <c r="F350"/>
      <c r="G350" s="160"/>
      <c r="H350">
        <v>6870</v>
      </c>
      <c r="I350"/>
      <c r="J350" s="160"/>
      <c r="K350" s="160">
        <v>-2797</v>
      </c>
      <c r="L350" s="160">
        <v>-2797</v>
      </c>
      <c r="M350" s="160">
        <v>-2797</v>
      </c>
      <c r="N350" s="160" t="s">
        <v>40</v>
      </c>
      <c r="O350" s="160" t="s">
        <v>40</v>
      </c>
      <c r="P350" s="161" t="s">
        <v>100</v>
      </c>
      <c r="Q350" s="161" t="s">
        <v>100</v>
      </c>
      <c r="R350" s="160">
        <v>0</v>
      </c>
      <c r="S350" s="84" t="str">
        <f t="shared" si="10"/>
        <v/>
      </c>
      <c r="T350" s="193" t="str">
        <f t="shared" si="11"/>
        <v/>
      </c>
      <c r="U350" t="s">
        <v>5</v>
      </c>
      <c r="V350">
        <v>375</v>
      </c>
      <c r="W350" s="160" t="s">
        <v>57</v>
      </c>
      <c r="Y350"/>
      <c r="Z350" s="160"/>
      <c r="AC350" s="160"/>
      <c r="AF350" s="160"/>
      <c r="AI350" s="160"/>
    </row>
    <row r="351" spans="2:35">
      <c r="B351" s="164">
        <v>20241026</v>
      </c>
      <c r="C351" t="s">
        <v>36</v>
      </c>
      <c r="D351" s="160">
        <v>630</v>
      </c>
      <c r="E351">
        <v>6870</v>
      </c>
      <c r="F351"/>
      <c r="G351" s="160"/>
      <c r="H351">
        <v>6870</v>
      </c>
      <c r="I351"/>
      <c r="J351" s="160"/>
      <c r="K351" s="160">
        <v>-2797</v>
      </c>
      <c r="L351" s="160">
        <v>-2797</v>
      </c>
      <c r="M351" s="160">
        <v>-2797</v>
      </c>
      <c r="N351" s="160" t="s">
        <v>40</v>
      </c>
      <c r="O351" s="160" t="s">
        <v>40</v>
      </c>
      <c r="P351" s="161" t="s">
        <v>100</v>
      </c>
      <c r="Q351" s="161" t="s">
        <v>100</v>
      </c>
      <c r="R351" s="160">
        <v>0</v>
      </c>
      <c r="S351" s="84" t="str">
        <f t="shared" si="10"/>
        <v/>
      </c>
      <c r="T351" s="193" t="str">
        <f t="shared" si="11"/>
        <v/>
      </c>
      <c r="U351" t="s">
        <v>5</v>
      </c>
      <c r="V351">
        <v>375</v>
      </c>
      <c r="W351" s="160" t="s">
        <v>57</v>
      </c>
      <c r="Y351"/>
      <c r="Z351" s="160"/>
      <c r="AC351" s="160"/>
      <c r="AF351" s="160"/>
      <c r="AI351" s="160"/>
    </row>
    <row r="352" spans="2:35">
      <c r="B352" s="164">
        <v>20241026</v>
      </c>
      <c r="C352" t="s">
        <v>36</v>
      </c>
      <c r="D352" s="160">
        <v>730</v>
      </c>
      <c r="E352"/>
      <c r="F352">
        <v>7251</v>
      </c>
      <c r="G352" s="160">
        <v>616</v>
      </c>
      <c r="H352"/>
      <c r="I352">
        <v>7251</v>
      </c>
      <c r="J352" s="160">
        <v>616</v>
      </c>
      <c r="K352" s="160">
        <v>-4625</v>
      </c>
      <c r="L352" s="160">
        <v>-4625</v>
      </c>
      <c r="M352" s="160">
        <v>0</v>
      </c>
      <c r="N352" s="160" t="s">
        <v>37</v>
      </c>
      <c r="O352" s="160" t="s">
        <v>37</v>
      </c>
      <c r="P352" s="161">
        <v>0</v>
      </c>
      <c r="Q352" s="161">
        <v>0</v>
      </c>
      <c r="R352" s="160">
        <v>4625</v>
      </c>
      <c r="S352" s="84" t="str">
        <f t="shared" si="10"/>
        <v/>
      </c>
      <c r="T352" s="193" t="str">
        <f t="shared" si="11"/>
        <v/>
      </c>
      <c r="U352" t="s">
        <v>5</v>
      </c>
      <c r="V352">
        <v>390</v>
      </c>
      <c r="W352" s="160" t="s">
        <v>57</v>
      </c>
      <c r="Y352"/>
      <c r="Z352" s="160"/>
      <c r="AC352" s="160"/>
      <c r="AF352" s="160"/>
      <c r="AI352" s="160"/>
    </row>
    <row r="353" spans="2:35">
      <c r="B353" s="164">
        <v>20241026</v>
      </c>
      <c r="C353" t="s">
        <v>36</v>
      </c>
      <c r="D353" s="160">
        <v>830</v>
      </c>
      <c r="E353"/>
      <c r="F353">
        <v>7251</v>
      </c>
      <c r="G353" s="160">
        <v>616</v>
      </c>
      <c r="H353"/>
      <c r="I353">
        <v>6161</v>
      </c>
      <c r="J353" s="160">
        <v>616</v>
      </c>
      <c r="K353" s="160">
        <v>-4625</v>
      </c>
      <c r="L353" s="160">
        <v>-4625</v>
      </c>
      <c r="M353" s="160">
        <v>0</v>
      </c>
      <c r="N353" s="160" t="s">
        <v>37</v>
      </c>
      <c r="O353" s="160" t="s">
        <v>42</v>
      </c>
      <c r="P353" s="161">
        <v>1090</v>
      </c>
      <c r="Q353" s="161">
        <v>0</v>
      </c>
      <c r="R353" s="160">
        <v>4625</v>
      </c>
      <c r="S353" s="84" t="str">
        <f t="shared" si="10"/>
        <v/>
      </c>
      <c r="T353" s="193" t="str">
        <f t="shared" si="11"/>
        <v/>
      </c>
      <c r="U353" t="s">
        <v>5</v>
      </c>
      <c r="V353">
        <v>390</v>
      </c>
      <c r="W353" s="160" t="s">
        <v>57</v>
      </c>
      <c r="X353"/>
      <c r="Y353"/>
      <c r="Z353" s="160"/>
      <c r="AC353" s="160"/>
      <c r="AF353" s="160"/>
      <c r="AI353" s="160"/>
    </row>
    <row r="354" spans="2:35">
      <c r="B354" s="164">
        <v>20241026</v>
      </c>
      <c r="C354" t="s">
        <v>36</v>
      </c>
      <c r="D354" s="160">
        <v>930</v>
      </c>
      <c r="E354">
        <v>7580</v>
      </c>
      <c r="F354"/>
      <c r="G354" s="160"/>
      <c r="H354">
        <v>6490</v>
      </c>
      <c r="I354"/>
      <c r="J354" s="160"/>
      <c r="K354" s="160">
        <v>0</v>
      </c>
      <c r="L354" s="160">
        <v>0</v>
      </c>
      <c r="M354" s="160">
        <v>0</v>
      </c>
      <c r="N354" s="160" t="s">
        <v>40</v>
      </c>
      <c r="O354" s="160" t="s">
        <v>42</v>
      </c>
      <c r="P354" s="161" t="s">
        <v>100</v>
      </c>
      <c r="Q354" s="161" t="s">
        <v>100</v>
      </c>
      <c r="R354" s="160">
        <v>0</v>
      </c>
      <c r="S354" s="84" t="str">
        <f t="shared" si="10"/>
        <v/>
      </c>
      <c r="T354" s="193" t="str">
        <f t="shared" si="11"/>
        <v/>
      </c>
      <c r="U354" t="s">
        <v>5</v>
      </c>
      <c r="V354">
        <v>390</v>
      </c>
      <c r="W354" s="160" t="s">
        <v>57</v>
      </c>
      <c r="X354"/>
      <c r="Y354"/>
      <c r="Z354" s="160"/>
      <c r="AC354" s="160"/>
      <c r="AF354" s="160"/>
      <c r="AI354" s="160"/>
    </row>
    <row r="355" spans="2:35">
      <c r="B355" s="164">
        <v>20241026</v>
      </c>
      <c r="C355" t="s">
        <v>36</v>
      </c>
      <c r="D355" s="160">
        <v>1030</v>
      </c>
      <c r="E355">
        <v>7580</v>
      </c>
      <c r="F355"/>
      <c r="G355" s="160"/>
      <c r="H355">
        <v>6490</v>
      </c>
      <c r="I355"/>
      <c r="J355" s="160"/>
      <c r="K355" s="160">
        <v>0</v>
      </c>
      <c r="L355" s="160">
        <v>0</v>
      </c>
      <c r="M355" s="160">
        <v>0</v>
      </c>
      <c r="N355" s="160" t="s">
        <v>40</v>
      </c>
      <c r="O355" s="160" t="s">
        <v>42</v>
      </c>
      <c r="P355" s="161" t="s">
        <v>100</v>
      </c>
      <c r="Q355" s="161" t="s">
        <v>100</v>
      </c>
      <c r="R355" s="160">
        <v>0</v>
      </c>
      <c r="S355" s="84" t="str">
        <f t="shared" si="10"/>
        <v/>
      </c>
      <c r="T355" s="193" t="str">
        <f t="shared" si="11"/>
        <v/>
      </c>
      <c r="U355" t="s">
        <v>5</v>
      </c>
      <c r="V355">
        <v>390</v>
      </c>
      <c r="W355" s="160" t="s">
        <v>57</v>
      </c>
      <c r="X355"/>
      <c r="Y355"/>
      <c r="Z355" s="160"/>
      <c r="AC355" s="160"/>
      <c r="AF355" s="160"/>
      <c r="AI355" s="160"/>
    </row>
    <row r="356" spans="2:35">
      <c r="B356" s="164">
        <v>20241026</v>
      </c>
      <c r="C356" t="s">
        <v>36</v>
      </c>
      <c r="D356" s="160">
        <v>1130</v>
      </c>
      <c r="E356">
        <v>7580</v>
      </c>
      <c r="F356"/>
      <c r="G356" s="160"/>
      <c r="H356">
        <v>6490</v>
      </c>
      <c r="I356"/>
      <c r="J356" s="160"/>
      <c r="K356" s="160">
        <v>0</v>
      </c>
      <c r="L356" s="160">
        <v>0</v>
      </c>
      <c r="M356" s="160">
        <v>0</v>
      </c>
      <c r="N356" s="160" t="s">
        <v>40</v>
      </c>
      <c r="O356" s="160" t="s">
        <v>42</v>
      </c>
      <c r="P356" s="161" t="s">
        <v>100</v>
      </c>
      <c r="Q356" s="161" t="s">
        <v>100</v>
      </c>
      <c r="R356" s="160">
        <v>0</v>
      </c>
      <c r="S356" s="84" t="str">
        <f t="shared" si="10"/>
        <v/>
      </c>
      <c r="T356" s="193" t="str">
        <f t="shared" si="11"/>
        <v/>
      </c>
      <c r="U356" t="s">
        <v>5</v>
      </c>
      <c r="V356">
        <v>390</v>
      </c>
      <c r="W356" s="160" t="s">
        <v>57</v>
      </c>
      <c r="X356"/>
      <c r="Y356"/>
      <c r="Z356" s="160"/>
      <c r="AC356" s="160"/>
      <c r="AF356" s="160"/>
      <c r="AI356" s="160"/>
    </row>
    <row r="357" spans="2:35">
      <c r="B357" s="164">
        <v>20241026</v>
      </c>
      <c r="C357" t="s">
        <v>36</v>
      </c>
      <c r="D357" s="160">
        <v>1230</v>
      </c>
      <c r="E357">
        <v>7580</v>
      </c>
      <c r="F357"/>
      <c r="G357" s="160"/>
      <c r="H357">
        <v>6490</v>
      </c>
      <c r="I357"/>
      <c r="J357" s="160"/>
      <c r="K357" s="160">
        <v>0</v>
      </c>
      <c r="L357" s="160">
        <v>0</v>
      </c>
      <c r="M357" s="160">
        <v>0</v>
      </c>
      <c r="N357" s="160" t="s">
        <v>40</v>
      </c>
      <c r="O357" s="160" t="s">
        <v>42</v>
      </c>
      <c r="P357" s="161" t="s">
        <v>100</v>
      </c>
      <c r="Q357" s="161" t="s">
        <v>100</v>
      </c>
      <c r="R357" s="160">
        <v>0</v>
      </c>
      <c r="S357" s="84" t="str">
        <f t="shared" si="10"/>
        <v/>
      </c>
      <c r="T357" s="193" t="str">
        <f t="shared" si="11"/>
        <v/>
      </c>
      <c r="U357" t="s">
        <v>5</v>
      </c>
      <c r="V357">
        <v>390</v>
      </c>
      <c r="W357" s="160" t="s">
        <v>57</v>
      </c>
      <c r="Y357"/>
      <c r="Z357" s="160"/>
      <c r="AC357" s="160"/>
      <c r="AF357" s="160"/>
      <c r="AI357" s="160"/>
    </row>
    <row r="358" spans="2:35">
      <c r="B358" s="164">
        <v>20241026</v>
      </c>
      <c r="C358" t="s">
        <v>36</v>
      </c>
      <c r="D358" s="160">
        <v>1330</v>
      </c>
      <c r="E358">
        <v>7580</v>
      </c>
      <c r="F358"/>
      <c r="G358" s="160"/>
      <c r="H358">
        <v>6490</v>
      </c>
      <c r="I358"/>
      <c r="J358" s="160"/>
      <c r="K358" s="160">
        <v>0</v>
      </c>
      <c r="L358" s="160">
        <v>0</v>
      </c>
      <c r="M358" s="160">
        <v>0</v>
      </c>
      <c r="N358" s="160" t="s">
        <v>40</v>
      </c>
      <c r="O358" s="160" t="s">
        <v>42</v>
      </c>
      <c r="P358" s="161" t="s">
        <v>100</v>
      </c>
      <c r="Q358" s="161" t="s">
        <v>100</v>
      </c>
      <c r="R358" s="160">
        <v>0</v>
      </c>
      <c r="S358" s="84" t="str">
        <f t="shared" si="10"/>
        <v/>
      </c>
      <c r="T358" s="193" t="str">
        <f t="shared" si="11"/>
        <v/>
      </c>
      <c r="U358" t="s">
        <v>5</v>
      </c>
      <c r="V358">
        <v>390</v>
      </c>
      <c r="W358" s="160" t="s">
        <v>57</v>
      </c>
      <c r="Y358"/>
      <c r="Z358" s="160"/>
      <c r="AC358" s="160"/>
      <c r="AF358" s="160"/>
      <c r="AI358" s="160"/>
    </row>
    <row r="359" spans="2:35">
      <c r="B359" s="164">
        <v>20241026</v>
      </c>
      <c r="C359" t="s">
        <v>36</v>
      </c>
      <c r="D359" s="160">
        <v>1430</v>
      </c>
      <c r="E359">
        <v>7580</v>
      </c>
      <c r="F359"/>
      <c r="G359" s="160"/>
      <c r="H359">
        <v>6490</v>
      </c>
      <c r="I359"/>
      <c r="J359" s="160"/>
      <c r="K359" s="160">
        <v>0</v>
      </c>
      <c r="L359" s="160">
        <v>0</v>
      </c>
      <c r="M359" s="160">
        <v>0</v>
      </c>
      <c r="N359" s="160" t="s">
        <v>40</v>
      </c>
      <c r="O359" s="160" t="s">
        <v>42</v>
      </c>
      <c r="P359" s="161" t="s">
        <v>100</v>
      </c>
      <c r="Q359" s="161" t="s">
        <v>100</v>
      </c>
      <c r="R359" s="160">
        <v>0</v>
      </c>
      <c r="S359" s="84" t="str">
        <f t="shared" si="10"/>
        <v/>
      </c>
      <c r="T359" s="193" t="str">
        <f t="shared" si="11"/>
        <v/>
      </c>
      <c r="U359" t="s">
        <v>5</v>
      </c>
      <c r="V359">
        <v>390</v>
      </c>
      <c r="W359" s="160" t="s">
        <v>57</v>
      </c>
      <c r="Y359"/>
      <c r="Z359" s="160"/>
      <c r="AC359" s="160"/>
      <c r="AF359" s="160"/>
      <c r="AI359" s="160"/>
    </row>
    <row r="360" spans="2:35">
      <c r="B360" s="164">
        <v>20241026</v>
      </c>
      <c r="C360" t="s">
        <v>36</v>
      </c>
      <c r="D360" s="160">
        <v>1530</v>
      </c>
      <c r="E360">
        <v>7580</v>
      </c>
      <c r="F360"/>
      <c r="G360" s="160"/>
      <c r="H360">
        <v>6490</v>
      </c>
      <c r="I360"/>
      <c r="J360" s="160"/>
      <c r="K360" s="160">
        <v>-2222</v>
      </c>
      <c r="L360" s="160">
        <v>-2222</v>
      </c>
      <c r="M360" s="160">
        <v>-1132</v>
      </c>
      <c r="N360" s="160" t="s">
        <v>40</v>
      </c>
      <c r="O360" s="160" t="s">
        <v>42</v>
      </c>
      <c r="P360" s="161" t="s">
        <v>100</v>
      </c>
      <c r="Q360" s="161" t="s">
        <v>100</v>
      </c>
      <c r="R360" s="160">
        <v>0</v>
      </c>
      <c r="S360" s="84" t="str">
        <f t="shared" si="10"/>
        <v/>
      </c>
      <c r="T360" s="193" t="str">
        <f t="shared" si="11"/>
        <v/>
      </c>
      <c r="U360" t="s">
        <v>5</v>
      </c>
      <c r="V360">
        <v>390</v>
      </c>
      <c r="W360" s="160" t="s">
        <v>57</v>
      </c>
      <c r="Y360"/>
      <c r="Z360" s="160"/>
      <c r="AC360" s="160"/>
      <c r="AF360" s="160"/>
      <c r="AI360" s="160"/>
    </row>
    <row r="361" spans="2:35">
      <c r="B361" s="164">
        <v>20241026</v>
      </c>
      <c r="C361" t="s">
        <v>36</v>
      </c>
      <c r="D361" s="160">
        <v>1630</v>
      </c>
      <c r="E361">
        <v>7580</v>
      </c>
      <c r="F361"/>
      <c r="G361" s="160"/>
      <c r="H361">
        <v>6490</v>
      </c>
      <c r="I361"/>
      <c r="J361" s="160"/>
      <c r="K361" s="160">
        <v>-2222</v>
      </c>
      <c r="L361" s="160">
        <v>-2222</v>
      </c>
      <c r="M361" s="160">
        <v>-1132</v>
      </c>
      <c r="N361" s="160" t="s">
        <v>40</v>
      </c>
      <c r="O361" s="160" t="s">
        <v>42</v>
      </c>
      <c r="P361" s="161" t="s">
        <v>100</v>
      </c>
      <c r="Q361" s="161" t="s">
        <v>100</v>
      </c>
      <c r="R361" s="160">
        <v>0</v>
      </c>
      <c r="S361" s="84" t="str">
        <f t="shared" si="10"/>
        <v/>
      </c>
      <c r="T361" s="193" t="str">
        <f t="shared" si="11"/>
        <v/>
      </c>
      <c r="U361" t="s">
        <v>5</v>
      </c>
      <c r="V361">
        <v>390</v>
      </c>
      <c r="W361" s="160" t="s">
        <v>57</v>
      </c>
      <c r="Y361"/>
      <c r="Z361" s="160"/>
      <c r="AC361" s="160"/>
      <c r="AF361" s="160"/>
      <c r="AI361" s="160"/>
    </row>
    <row r="362" spans="2:35">
      <c r="B362" s="164">
        <v>20241026</v>
      </c>
      <c r="C362" t="s">
        <v>36</v>
      </c>
      <c r="D362" s="160">
        <v>1730</v>
      </c>
      <c r="E362">
        <v>7580</v>
      </c>
      <c r="F362"/>
      <c r="G362" s="160"/>
      <c r="H362">
        <v>7580</v>
      </c>
      <c r="I362"/>
      <c r="J362" s="160"/>
      <c r="K362" s="160">
        <v>-2222</v>
      </c>
      <c r="L362" s="160">
        <v>-2222</v>
      </c>
      <c r="M362" s="160">
        <v>-2222</v>
      </c>
      <c r="N362" s="160" t="s">
        <v>40</v>
      </c>
      <c r="O362" s="160" t="s">
        <v>40</v>
      </c>
      <c r="P362" s="161" t="s">
        <v>100</v>
      </c>
      <c r="Q362" s="161" t="s">
        <v>100</v>
      </c>
      <c r="R362" s="160">
        <v>0</v>
      </c>
      <c r="S362" s="84" t="str">
        <f t="shared" si="10"/>
        <v/>
      </c>
      <c r="T362" s="193" t="str">
        <f t="shared" si="11"/>
        <v/>
      </c>
      <c r="U362" t="s">
        <v>5</v>
      </c>
      <c r="V362">
        <v>390</v>
      </c>
      <c r="W362" s="160" t="s">
        <v>57</v>
      </c>
      <c r="Y362"/>
      <c r="Z362" s="160"/>
      <c r="AC362" s="160"/>
      <c r="AF362" s="160"/>
      <c r="AI362" s="160"/>
    </row>
    <row r="363" spans="2:35">
      <c r="B363" s="164">
        <v>20241026</v>
      </c>
      <c r="C363" t="s">
        <v>36</v>
      </c>
      <c r="D363" s="160">
        <v>1830</v>
      </c>
      <c r="E363">
        <v>8539</v>
      </c>
      <c r="F363"/>
      <c r="G363" s="160"/>
      <c r="H363">
        <v>8539</v>
      </c>
      <c r="I363"/>
      <c r="J363" s="160"/>
      <c r="K363" s="160">
        <v>-3472</v>
      </c>
      <c r="L363" s="160">
        <v>-3472</v>
      </c>
      <c r="M363" s="160">
        <v>-3472</v>
      </c>
      <c r="N363" s="160" t="s">
        <v>37</v>
      </c>
      <c r="O363" s="160" t="s">
        <v>37</v>
      </c>
      <c r="P363" s="161" t="s">
        <v>100</v>
      </c>
      <c r="Q363" s="161" t="s">
        <v>100</v>
      </c>
      <c r="R363" s="160">
        <v>0</v>
      </c>
      <c r="S363" s="84" t="str">
        <f t="shared" si="10"/>
        <v/>
      </c>
      <c r="T363" s="193" t="str">
        <f t="shared" si="11"/>
        <v/>
      </c>
      <c r="U363" t="s">
        <v>5</v>
      </c>
      <c r="V363">
        <v>390</v>
      </c>
      <c r="W363" s="160" t="s">
        <v>57</v>
      </c>
      <c r="Y363"/>
      <c r="Z363" s="160"/>
      <c r="AC363" s="160"/>
      <c r="AF363" s="160"/>
      <c r="AI363" s="160"/>
    </row>
    <row r="364" spans="2:35">
      <c r="B364" s="164">
        <v>20241026</v>
      </c>
      <c r="C364" t="s">
        <v>36</v>
      </c>
      <c r="D364" s="160">
        <v>1930</v>
      </c>
      <c r="E364">
        <v>8539</v>
      </c>
      <c r="F364"/>
      <c r="G364" s="160"/>
      <c r="H364">
        <v>8539</v>
      </c>
      <c r="I364"/>
      <c r="J364" s="160"/>
      <c r="K364" s="160">
        <v>-3472</v>
      </c>
      <c r="L364" s="160">
        <v>-3472</v>
      </c>
      <c r="M364" s="160">
        <v>-3472</v>
      </c>
      <c r="N364" s="160" t="s">
        <v>37</v>
      </c>
      <c r="O364" s="160" t="s">
        <v>37</v>
      </c>
      <c r="P364" s="161" t="s">
        <v>100</v>
      </c>
      <c r="Q364" s="161" t="s">
        <v>100</v>
      </c>
      <c r="R364" s="160">
        <v>0</v>
      </c>
      <c r="S364" s="84" t="str">
        <f t="shared" si="10"/>
        <v/>
      </c>
      <c r="T364" s="193" t="str">
        <f t="shared" si="11"/>
        <v/>
      </c>
      <c r="U364" t="s">
        <v>5</v>
      </c>
      <c r="V364">
        <v>390</v>
      </c>
      <c r="W364" s="160" t="s">
        <v>57</v>
      </c>
      <c r="Y364"/>
      <c r="Z364" s="160"/>
      <c r="AC364" s="160"/>
      <c r="AF364" s="160"/>
      <c r="AI364" s="160"/>
    </row>
    <row r="365" spans="2:35">
      <c r="B365" s="164">
        <v>20241026</v>
      </c>
      <c r="C365" t="s">
        <v>36</v>
      </c>
      <c r="D365" s="160">
        <v>2030</v>
      </c>
      <c r="E365">
        <v>8539</v>
      </c>
      <c r="F365"/>
      <c r="G365" s="160"/>
      <c r="H365">
        <v>8539</v>
      </c>
      <c r="I365"/>
      <c r="J365" s="160"/>
      <c r="K365" s="160">
        <v>-3472</v>
      </c>
      <c r="L365" s="160">
        <v>-3472</v>
      </c>
      <c r="M365" s="160">
        <v>-3472</v>
      </c>
      <c r="N365" s="160" t="s">
        <v>37</v>
      </c>
      <c r="O365" s="160" t="s">
        <v>37</v>
      </c>
      <c r="P365" s="161" t="s">
        <v>100</v>
      </c>
      <c r="Q365" s="161" t="s">
        <v>100</v>
      </c>
      <c r="R365" s="160">
        <v>0</v>
      </c>
      <c r="S365" s="84" t="str">
        <f t="shared" si="10"/>
        <v/>
      </c>
      <c r="T365" s="193" t="str">
        <f t="shared" si="11"/>
        <v/>
      </c>
      <c r="U365" t="s">
        <v>5</v>
      </c>
      <c r="V365">
        <v>390</v>
      </c>
      <c r="W365" s="160" t="s">
        <v>57</v>
      </c>
      <c r="Y365"/>
      <c r="Z365" s="160"/>
      <c r="AC365" s="160"/>
      <c r="AF365" s="160"/>
      <c r="AI365" s="160"/>
    </row>
    <row r="366" spans="2:35">
      <c r="B366" s="164">
        <v>20241026</v>
      </c>
      <c r="C366" t="s">
        <v>36</v>
      </c>
      <c r="D366" s="160">
        <v>2130</v>
      </c>
      <c r="E366"/>
      <c r="F366">
        <v>7178</v>
      </c>
      <c r="G366" s="160">
        <v>550</v>
      </c>
      <c r="H366"/>
      <c r="I366">
        <v>7016</v>
      </c>
      <c r="J366" s="160">
        <v>550</v>
      </c>
      <c r="K366" s="160">
        <v>1546</v>
      </c>
      <c r="L366" s="160">
        <v>215</v>
      </c>
      <c r="M366" s="160">
        <v>0</v>
      </c>
      <c r="N366" s="160" t="s">
        <v>45</v>
      </c>
      <c r="O366" s="160" t="s">
        <v>38</v>
      </c>
      <c r="P366" s="161">
        <v>162</v>
      </c>
      <c r="Q366" s="161">
        <v>0</v>
      </c>
      <c r="R366" s="160">
        <v>-215</v>
      </c>
      <c r="S366" s="84" t="str">
        <f t="shared" si="10"/>
        <v/>
      </c>
      <c r="T366" s="193" t="str">
        <f t="shared" si="11"/>
        <v/>
      </c>
      <c r="U366" t="s">
        <v>5</v>
      </c>
      <c r="V366">
        <v>390</v>
      </c>
      <c r="W366" s="160" t="s">
        <v>57</v>
      </c>
      <c r="Y366"/>
      <c r="Z366" s="160"/>
      <c r="AC366" s="160"/>
      <c r="AF366" s="160"/>
      <c r="AI366" s="160"/>
    </row>
    <row r="367" spans="2:35">
      <c r="B367" s="164">
        <v>20241026</v>
      </c>
      <c r="C367" t="s">
        <v>36</v>
      </c>
      <c r="D367" s="160">
        <v>2230</v>
      </c>
      <c r="E367"/>
      <c r="F367">
        <v>7203</v>
      </c>
      <c r="G367" s="160">
        <v>552</v>
      </c>
      <c r="H367"/>
      <c r="I367">
        <v>7030</v>
      </c>
      <c r="J367" s="160">
        <v>552</v>
      </c>
      <c r="K367" s="160">
        <v>1546</v>
      </c>
      <c r="L367" s="160">
        <v>240</v>
      </c>
      <c r="M367" s="160">
        <v>0</v>
      </c>
      <c r="N367" s="160" t="s">
        <v>45</v>
      </c>
      <c r="O367" s="160" t="s">
        <v>38</v>
      </c>
      <c r="P367" s="161">
        <v>173</v>
      </c>
      <c r="Q367" s="161">
        <v>0</v>
      </c>
      <c r="R367" s="160">
        <v>-240</v>
      </c>
      <c r="S367" s="84" t="str">
        <f t="shared" si="10"/>
        <v/>
      </c>
      <c r="T367" s="193" t="str">
        <f t="shared" si="11"/>
        <v/>
      </c>
      <c r="U367" t="s">
        <v>5</v>
      </c>
      <c r="V367">
        <v>390</v>
      </c>
      <c r="W367" s="160" t="s">
        <v>57</v>
      </c>
      <c r="Y367"/>
      <c r="Z367" s="160"/>
      <c r="AC367" s="160"/>
      <c r="AF367" s="160"/>
      <c r="AI367" s="160"/>
    </row>
    <row r="368" spans="2:35">
      <c r="B368" s="164">
        <v>20241026</v>
      </c>
      <c r="C368" t="s">
        <v>36</v>
      </c>
      <c r="D368" s="160">
        <v>2330</v>
      </c>
      <c r="E368"/>
      <c r="F368">
        <v>6471</v>
      </c>
      <c r="G368" s="160">
        <v>569</v>
      </c>
      <c r="H368"/>
      <c r="I368">
        <v>6304</v>
      </c>
      <c r="J368" s="160">
        <v>569</v>
      </c>
      <c r="K368" s="160">
        <v>1996</v>
      </c>
      <c r="L368" s="160">
        <v>206</v>
      </c>
      <c r="M368" s="160">
        <v>0</v>
      </c>
      <c r="N368" s="160" t="s">
        <v>45</v>
      </c>
      <c r="O368" s="160" t="s">
        <v>38</v>
      </c>
      <c r="P368" s="161">
        <v>167</v>
      </c>
      <c r="Q368" s="161">
        <v>0</v>
      </c>
      <c r="R368" s="160">
        <v>-206</v>
      </c>
      <c r="S368" s="84" t="str">
        <f t="shared" si="10"/>
        <v/>
      </c>
      <c r="T368" s="193" t="str">
        <f t="shared" si="11"/>
        <v/>
      </c>
      <c r="U368" t="s">
        <v>5</v>
      </c>
      <c r="V368">
        <v>375</v>
      </c>
      <c r="W368" s="160" t="s">
        <v>57</v>
      </c>
      <c r="Y368"/>
      <c r="Z368" s="160"/>
      <c r="AC368" s="160"/>
      <c r="AF368" s="160"/>
      <c r="AI368" s="160"/>
    </row>
    <row r="369" spans="2:35">
      <c r="B369" s="164">
        <v>20241027</v>
      </c>
      <c r="C369" t="s">
        <v>36</v>
      </c>
      <c r="D369" s="160">
        <v>30</v>
      </c>
      <c r="E369"/>
      <c r="F369">
        <v>7994</v>
      </c>
      <c r="G369" s="160">
        <v>734</v>
      </c>
      <c r="H369"/>
      <c r="I369">
        <v>782</v>
      </c>
      <c r="J369" s="160">
        <v>729</v>
      </c>
      <c r="K369" s="160">
        <v>10</v>
      </c>
      <c r="L369" s="160">
        <v>10</v>
      </c>
      <c r="M369" s="160">
        <v>0</v>
      </c>
      <c r="N369" s="160" t="s">
        <v>49</v>
      </c>
      <c r="O369" s="160" t="s">
        <v>42</v>
      </c>
      <c r="P369" s="161">
        <v>7212</v>
      </c>
      <c r="Q369" s="161">
        <v>5</v>
      </c>
      <c r="R369" s="160">
        <v>-10</v>
      </c>
      <c r="S369" s="84" t="str">
        <f t="shared" si="10"/>
        <v/>
      </c>
      <c r="T369" s="193" t="str">
        <f t="shared" si="11"/>
        <v/>
      </c>
      <c r="U369"/>
      <c r="V369"/>
      <c r="W369" s="160"/>
      <c r="X369" s="174" t="s">
        <v>6</v>
      </c>
      <c r="Y369">
        <v>913</v>
      </c>
      <c r="Z369" s="160" t="s">
        <v>50</v>
      </c>
      <c r="AC369" s="160"/>
      <c r="AF369" s="160"/>
      <c r="AI369" s="160"/>
    </row>
    <row r="370" spans="2:35">
      <c r="B370" s="164">
        <v>20241027</v>
      </c>
      <c r="C370" t="s">
        <v>36</v>
      </c>
      <c r="D370" s="160">
        <v>230</v>
      </c>
      <c r="E370"/>
      <c r="F370">
        <v>7994</v>
      </c>
      <c r="G370" s="160">
        <v>734</v>
      </c>
      <c r="H370"/>
      <c r="I370">
        <v>783</v>
      </c>
      <c r="J370" s="160">
        <v>733</v>
      </c>
      <c r="K370" s="160">
        <v>10</v>
      </c>
      <c r="L370" s="160">
        <v>10</v>
      </c>
      <c r="M370" s="160">
        <v>0</v>
      </c>
      <c r="N370" s="160" t="s">
        <v>49</v>
      </c>
      <c r="O370" s="160" t="s">
        <v>42</v>
      </c>
      <c r="P370" s="161">
        <v>7211</v>
      </c>
      <c r="Q370" s="161">
        <v>1</v>
      </c>
      <c r="R370" s="160">
        <v>-10</v>
      </c>
      <c r="S370" s="84" t="str">
        <f t="shared" si="10"/>
        <v/>
      </c>
      <c r="T370" s="193" t="str">
        <f t="shared" si="11"/>
        <v/>
      </c>
      <c r="U370"/>
      <c r="V370"/>
      <c r="W370" s="160"/>
      <c r="X370" s="174" t="s">
        <v>6</v>
      </c>
      <c r="Y370">
        <v>914</v>
      </c>
      <c r="Z370" s="160" t="s">
        <v>50</v>
      </c>
      <c r="AC370" s="160"/>
      <c r="AF370" s="160"/>
      <c r="AI370" s="160"/>
    </row>
    <row r="371" spans="2:35">
      <c r="B371" s="164">
        <v>20241027</v>
      </c>
      <c r="C371" t="s">
        <v>36</v>
      </c>
      <c r="D371" s="160">
        <v>230</v>
      </c>
      <c r="E371"/>
      <c r="F371"/>
      <c r="G371" s="160"/>
      <c r="H371"/>
      <c r="I371">
        <v>2497</v>
      </c>
      <c r="J371" s="160">
        <v>734</v>
      </c>
      <c r="K371" s="160"/>
      <c r="L371" s="160">
        <v>10</v>
      </c>
      <c r="M371" s="160">
        <v>0</v>
      </c>
      <c r="N371" s="160"/>
      <c r="O371" s="160" t="s">
        <v>51</v>
      </c>
      <c r="P371" s="161" t="s">
        <v>100</v>
      </c>
      <c r="Q371" s="161" t="s">
        <v>100</v>
      </c>
      <c r="R371" s="160">
        <v>0</v>
      </c>
      <c r="S371" s="84" t="str">
        <f t="shared" si="10"/>
        <v>Smoothing ramp</v>
      </c>
      <c r="T371" s="193" t="str">
        <f t="shared" si="11"/>
        <v>Smoothing ramp</v>
      </c>
      <c r="U371"/>
      <c r="V371"/>
      <c r="W371" s="160"/>
      <c r="Y371"/>
      <c r="Z371" s="160"/>
      <c r="AC371" s="160"/>
      <c r="AF371" s="160"/>
      <c r="AI371" s="160"/>
    </row>
    <row r="372" spans="2:35">
      <c r="B372" s="164">
        <v>20241027</v>
      </c>
      <c r="C372" t="s">
        <v>36</v>
      </c>
      <c r="D372" s="160">
        <v>330</v>
      </c>
      <c r="E372">
        <v>9040</v>
      </c>
      <c r="F372"/>
      <c r="G372" s="160"/>
      <c r="H372">
        <v>4114</v>
      </c>
      <c r="I372"/>
      <c r="J372" s="160"/>
      <c r="K372" s="160">
        <v>0</v>
      </c>
      <c r="L372" s="160">
        <v>0</v>
      </c>
      <c r="M372" s="160">
        <v>0</v>
      </c>
      <c r="N372" s="160" t="s">
        <v>44</v>
      </c>
      <c r="O372" s="160" t="s">
        <v>51</v>
      </c>
      <c r="P372" s="161" t="s">
        <v>100</v>
      </c>
      <c r="Q372" s="161" t="s">
        <v>100</v>
      </c>
      <c r="R372" s="160">
        <v>0</v>
      </c>
      <c r="S372" s="84" t="str">
        <f t="shared" si="10"/>
        <v>Smoothing ramp</v>
      </c>
      <c r="T372" s="193" t="str">
        <f t="shared" si="11"/>
        <v>Smoothing ramp</v>
      </c>
      <c r="U372"/>
      <c r="V372"/>
      <c r="W372" s="160"/>
      <c r="Y372"/>
      <c r="Z372" s="160"/>
      <c r="AC372" s="160"/>
      <c r="AF372" s="160"/>
      <c r="AI372" s="160"/>
    </row>
    <row r="373" spans="2:35">
      <c r="B373" s="164">
        <v>20241027</v>
      </c>
      <c r="C373" t="s">
        <v>36</v>
      </c>
      <c r="D373" s="160">
        <v>430</v>
      </c>
      <c r="E373">
        <v>9040</v>
      </c>
      <c r="F373"/>
      <c r="G373" s="160"/>
      <c r="H373">
        <v>5614</v>
      </c>
      <c r="I373"/>
      <c r="J373" s="160"/>
      <c r="K373" s="160">
        <v>0</v>
      </c>
      <c r="L373" s="160">
        <v>0</v>
      </c>
      <c r="M373" s="160">
        <v>0</v>
      </c>
      <c r="N373" s="160" t="s">
        <v>44</v>
      </c>
      <c r="O373" s="160" t="s">
        <v>51</v>
      </c>
      <c r="P373" s="161" t="s">
        <v>100</v>
      </c>
      <c r="Q373" s="161" t="s">
        <v>100</v>
      </c>
      <c r="R373" s="160">
        <v>0</v>
      </c>
      <c r="S373" s="84" t="str">
        <f t="shared" si="10"/>
        <v>Smoothing ramp</v>
      </c>
      <c r="T373" s="193" t="str">
        <f t="shared" si="11"/>
        <v>Smoothing ramp</v>
      </c>
      <c r="U373"/>
      <c r="V373"/>
      <c r="W373" s="160"/>
      <c r="Y373"/>
      <c r="Z373" s="160"/>
      <c r="AC373" s="160"/>
      <c r="AF373" s="160"/>
      <c r="AI373" s="160"/>
    </row>
    <row r="374" spans="2:35">
      <c r="B374" s="164">
        <v>20241027</v>
      </c>
      <c r="C374" t="s">
        <v>36</v>
      </c>
      <c r="D374" s="160">
        <v>530</v>
      </c>
      <c r="E374">
        <v>9040</v>
      </c>
      <c r="F374"/>
      <c r="G374" s="160"/>
      <c r="H374">
        <v>7114</v>
      </c>
      <c r="I374"/>
      <c r="J374" s="160"/>
      <c r="K374" s="160">
        <v>0</v>
      </c>
      <c r="L374" s="160">
        <v>0</v>
      </c>
      <c r="M374" s="160">
        <v>0</v>
      </c>
      <c r="N374" s="160" t="s">
        <v>44</v>
      </c>
      <c r="O374" s="160" t="s">
        <v>51</v>
      </c>
      <c r="P374" s="161" t="s">
        <v>100</v>
      </c>
      <c r="Q374" s="161" t="s">
        <v>100</v>
      </c>
      <c r="R374" s="160">
        <v>0</v>
      </c>
      <c r="S374" s="84" t="str">
        <f t="shared" si="10"/>
        <v>Smoothing ramp</v>
      </c>
      <c r="T374" s="193" t="str">
        <f t="shared" si="11"/>
        <v>Smoothing ramp</v>
      </c>
      <c r="U374"/>
      <c r="V374"/>
      <c r="W374" s="160"/>
      <c r="Y374"/>
      <c r="Z374" s="160"/>
      <c r="AC374" s="160"/>
      <c r="AF374" s="160"/>
      <c r="AI374" s="160"/>
    </row>
    <row r="375" spans="2:35">
      <c r="B375" s="164">
        <v>20241027</v>
      </c>
      <c r="C375" t="s">
        <v>36</v>
      </c>
      <c r="D375" s="160">
        <v>730</v>
      </c>
      <c r="E375">
        <v>8862</v>
      </c>
      <c r="F375"/>
      <c r="G375" s="160"/>
      <c r="H375">
        <v>8749</v>
      </c>
      <c r="I375"/>
      <c r="J375" s="160"/>
      <c r="K375" s="160">
        <v>-1090</v>
      </c>
      <c r="L375" s="160">
        <v>-1090</v>
      </c>
      <c r="M375" s="160">
        <v>-977</v>
      </c>
      <c r="N375" s="160" t="s">
        <v>37</v>
      </c>
      <c r="O375" s="160" t="s">
        <v>42</v>
      </c>
      <c r="P375" s="161" t="s">
        <v>100</v>
      </c>
      <c r="Q375" s="161" t="s">
        <v>100</v>
      </c>
      <c r="R375" s="160">
        <v>0</v>
      </c>
      <c r="S375" s="84" t="str">
        <f t="shared" si="10"/>
        <v/>
      </c>
      <c r="T375" s="193" t="str">
        <f t="shared" si="11"/>
        <v/>
      </c>
      <c r="U375"/>
      <c r="V375"/>
      <c r="W375" s="160"/>
      <c r="X375" s="174" t="s">
        <v>6</v>
      </c>
      <c r="Y375">
        <v>8559</v>
      </c>
      <c r="Z375" s="160" t="s">
        <v>58</v>
      </c>
      <c r="AC375" s="160"/>
      <c r="AF375" s="160"/>
      <c r="AI375" s="160"/>
    </row>
    <row r="376" spans="2:35">
      <c r="B376" s="164">
        <v>20241027</v>
      </c>
      <c r="C376" t="s">
        <v>36</v>
      </c>
      <c r="D376" s="160">
        <v>830</v>
      </c>
      <c r="E376">
        <v>8862</v>
      </c>
      <c r="F376"/>
      <c r="G376" s="160"/>
      <c r="H376">
        <v>8490</v>
      </c>
      <c r="I376"/>
      <c r="J376" s="160"/>
      <c r="K376" s="160">
        <v>-1090</v>
      </c>
      <c r="L376" s="160">
        <v>-1090</v>
      </c>
      <c r="M376" s="160">
        <v>-718</v>
      </c>
      <c r="N376" s="160" t="s">
        <v>37</v>
      </c>
      <c r="O376" s="160" t="s">
        <v>51</v>
      </c>
      <c r="P376" s="161" t="s">
        <v>100</v>
      </c>
      <c r="Q376" s="161" t="s">
        <v>100</v>
      </c>
      <c r="R376" s="160">
        <v>0</v>
      </c>
      <c r="S376" s="84" t="str">
        <f t="shared" si="10"/>
        <v>Smoothing ramp</v>
      </c>
      <c r="T376" s="193" t="str">
        <f t="shared" si="11"/>
        <v>Smoothing ramp</v>
      </c>
      <c r="U376"/>
      <c r="V376"/>
      <c r="W376" s="160"/>
      <c r="X376" s="174" t="s">
        <v>6</v>
      </c>
      <c r="Y376">
        <v>8559</v>
      </c>
      <c r="Z376" s="160" t="s">
        <v>58</v>
      </c>
      <c r="AC376" s="160"/>
      <c r="AF376" s="160"/>
      <c r="AI376" s="160"/>
    </row>
    <row r="377" spans="2:35">
      <c r="B377" s="164">
        <v>20241027</v>
      </c>
      <c r="C377" t="s">
        <v>36</v>
      </c>
      <c r="D377" s="160">
        <v>2130</v>
      </c>
      <c r="E377"/>
      <c r="F377">
        <v>8800</v>
      </c>
      <c r="G377" s="160">
        <v>809</v>
      </c>
      <c r="H377"/>
      <c r="I377">
        <v>8467</v>
      </c>
      <c r="J377" s="160">
        <v>809</v>
      </c>
      <c r="K377" s="160">
        <v>-7967</v>
      </c>
      <c r="L377" s="160">
        <v>-7967</v>
      </c>
      <c r="M377" s="160">
        <v>0</v>
      </c>
      <c r="N377" s="160" t="s">
        <v>37</v>
      </c>
      <c r="O377" s="160" t="s">
        <v>51</v>
      </c>
      <c r="P377" s="161">
        <v>333</v>
      </c>
      <c r="Q377" s="161">
        <v>0</v>
      </c>
      <c r="R377" s="160">
        <v>7967</v>
      </c>
      <c r="S377" s="84" t="str">
        <f t="shared" si="10"/>
        <v>Smoothing ramp</v>
      </c>
      <c r="T377" s="193" t="str">
        <f t="shared" si="11"/>
        <v>Smoothing ramp</v>
      </c>
      <c r="U377"/>
      <c r="V377"/>
      <c r="W377" s="160"/>
      <c r="Y377"/>
      <c r="Z377" s="160"/>
      <c r="AC377" s="160"/>
      <c r="AF377" s="160"/>
      <c r="AI377" s="160"/>
    </row>
    <row r="378" spans="2:35">
      <c r="B378" s="164">
        <v>20241028</v>
      </c>
      <c r="C378" t="s">
        <v>36</v>
      </c>
      <c r="D378" s="160">
        <v>630</v>
      </c>
      <c r="E378">
        <v>7179</v>
      </c>
      <c r="F378"/>
      <c r="G378" s="160"/>
      <c r="H378">
        <v>7177</v>
      </c>
      <c r="I378"/>
      <c r="J378" s="160"/>
      <c r="K378" s="160">
        <v>10459</v>
      </c>
      <c r="L378" s="160">
        <v>230</v>
      </c>
      <c r="M378" s="160">
        <v>10231</v>
      </c>
      <c r="N378" s="160" t="s">
        <v>45</v>
      </c>
      <c r="O378" s="160" t="s">
        <v>42</v>
      </c>
      <c r="P378" s="161" t="s">
        <v>100</v>
      </c>
      <c r="Q378" s="161" t="s">
        <v>100</v>
      </c>
      <c r="R378" s="160">
        <v>20232</v>
      </c>
      <c r="S378" s="84" t="str">
        <f t="shared" si="10"/>
        <v/>
      </c>
      <c r="T378" s="193" t="str">
        <f t="shared" si="11"/>
        <v/>
      </c>
      <c r="U378"/>
      <c r="V378"/>
      <c r="W378" s="160"/>
      <c r="Y378"/>
      <c r="Z378" s="160"/>
      <c r="AA378" t="s">
        <v>7</v>
      </c>
      <c r="AB378">
        <v>6987</v>
      </c>
      <c r="AC378" s="160" t="s">
        <v>52</v>
      </c>
      <c r="AF378" s="160"/>
      <c r="AI378" s="160"/>
    </row>
    <row r="379" spans="2:35">
      <c r="B379" s="164">
        <v>20241028</v>
      </c>
      <c r="C379" t="s">
        <v>36</v>
      </c>
      <c r="D379" s="160">
        <v>730</v>
      </c>
      <c r="E379"/>
      <c r="F379">
        <v>9034</v>
      </c>
      <c r="G379" s="160">
        <v>748</v>
      </c>
      <c r="H379">
        <v>8677</v>
      </c>
      <c r="I379"/>
      <c r="J379" s="160"/>
      <c r="K379" s="160">
        <v>-5621</v>
      </c>
      <c r="L379" s="160">
        <v>-1850</v>
      </c>
      <c r="M379" s="160">
        <v>-1084</v>
      </c>
      <c r="N379" s="160" t="s">
        <v>37</v>
      </c>
      <c r="O379" s="160" t="s">
        <v>51</v>
      </c>
      <c r="P379" s="161" t="s">
        <v>100</v>
      </c>
      <c r="Q379" s="161" t="s">
        <v>100</v>
      </c>
      <c r="R379" s="160">
        <v>0</v>
      </c>
      <c r="S379" s="84" t="str">
        <f t="shared" si="10"/>
        <v>Smoothing ramp</v>
      </c>
      <c r="T379" s="193" t="str">
        <f t="shared" si="11"/>
        <v>Smoothing ramp</v>
      </c>
      <c r="U379"/>
      <c r="V379"/>
      <c r="W379" s="160"/>
      <c r="Y379"/>
      <c r="Z379" s="160"/>
      <c r="AC379" s="160"/>
      <c r="AF379" s="160"/>
      <c r="AI379" s="160"/>
    </row>
    <row r="380" spans="2:35">
      <c r="B380" s="164">
        <v>20241028</v>
      </c>
      <c r="C380" t="s">
        <v>36</v>
      </c>
      <c r="D380" s="160">
        <v>830</v>
      </c>
      <c r="E380"/>
      <c r="F380">
        <v>9034</v>
      </c>
      <c r="G380" s="160">
        <v>748</v>
      </c>
      <c r="H380">
        <v>9159</v>
      </c>
      <c r="I380"/>
      <c r="J380" s="160"/>
      <c r="K380" s="160">
        <v>-5621</v>
      </c>
      <c r="L380" s="160">
        <v>-1850</v>
      </c>
      <c r="M380" s="160">
        <v>-1566</v>
      </c>
      <c r="N380" s="160" t="s">
        <v>37</v>
      </c>
      <c r="O380" s="160" t="s">
        <v>51</v>
      </c>
      <c r="P380" s="161" t="s">
        <v>100</v>
      </c>
      <c r="Q380" s="161" t="s">
        <v>100</v>
      </c>
      <c r="R380" s="160">
        <v>0</v>
      </c>
      <c r="S380" s="84" t="str">
        <f t="shared" si="10"/>
        <v>Smoothing ramp</v>
      </c>
      <c r="T380" s="193" t="str">
        <f t="shared" si="11"/>
        <v>Smoothing ramp</v>
      </c>
      <c r="U380"/>
      <c r="V380"/>
      <c r="W380" s="160"/>
      <c r="Y380"/>
      <c r="Z380" s="160"/>
      <c r="AC380" s="160"/>
      <c r="AF380" s="160"/>
      <c r="AI380" s="160"/>
    </row>
    <row r="381" spans="2:35">
      <c r="B381" s="164">
        <v>20241028</v>
      </c>
      <c r="C381" t="s">
        <v>36</v>
      </c>
      <c r="D381" s="160">
        <v>1530</v>
      </c>
      <c r="E381"/>
      <c r="F381">
        <v>8805</v>
      </c>
      <c r="G381" s="160">
        <v>691</v>
      </c>
      <c r="H381">
        <v>9079</v>
      </c>
      <c r="I381"/>
      <c r="J381" s="160"/>
      <c r="K381" s="160">
        <v>8904</v>
      </c>
      <c r="L381" s="160">
        <v>-2081</v>
      </c>
      <c r="M381" s="160">
        <v>-2067</v>
      </c>
      <c r="N381" s="160" t="s">
        <v>45</v>
      </c>
      <c r="O381" s="160" t="s">
        <v>38</v>
      </c>
      <c r="P381" s="161" t="s">
        <v>100</v>
      </c>
      <c r="Q381" s="161" t="s">
        <v>100</v>
      </c>
      <c r="R381" s="160">
        <v>0</v>
      </c>
      <c r="S381" s="84" t="str">
        <f t="shared" si="10"/>
        <v/>
      </c>
      <c r="T381" s="193" t="str">
        <f t="shared" si="11"/>
        <v/>
      </c>
      <c r="U381"/>
      <c r="V381"/>
      <c r="W381" s="160"/>
      <c r="Y381"/>
      <c r="Z381" s="160"/>
      <c r="AA381" t="s">
        <v>7</v>
      </c>
      <c r="AB381">
        <v>3540</v>
      </c>
      <c r="AC381" s="160" t="s">
        <v>52</v>
      </c>
      <c r="AF381" s="160"/>
      <c r="AI381" s="160"/>
    </row>
    <row r="382" spans="2:35">
      <c r="B382" s="164">
        <v>20241028</v>
      </c>
      <c r="C382" t="s">
        <v>36</v>
      </c>
      <c r="D382" s="160">
        <v>1630</v>
      </c>
      <c r="E382"/>
      <c r="F382">
        <v>8768</v>
      </c>
      <c r="G382" s="160">
        <v>688</v>
      </c>
      <c r="H382">
        <v>9079</v>
      </c>
      <c r="I382"/>
      <c r="J382" s="160"/>
      <c r="K382" s="160">
        <v>8904</v>
      </c>
      <c r="L382" s="160">
        <v>-2081</v>
      </c>
      <c r="M382" s="160">
        <v>-2067</v>
      </c>
      <c r="N382" s="160" t="s">
        <v>45</v>
      </c>
      <c r="O382" s="160" t="s">
        <v>38</v>
      </c>
      <c r="P382" s="161" t="s">
        <v>100</v>
      </c>
      <c r="Q382" s="161" t="s">
        <v>100</v>
      </c>
      <c r="R382" s="160">
        <v>0</v>
      </c>
      <c r="S382" s="84" t="str">
        <f t="shared" si="10"/>
        <v/>
      </c>
      <c r="T382" s="193" t="str">
        <f t="shared" si="11"/>
        <v/>
      </c>
      <c r="U382"/>
      <c r="V382"/>
      <c r="W382" s="160"/>
      <c r="Y382"/>
      <c r="Z382" s="160"/>
      <c r="AA382" t="s">
        <v>7</v>
      </c>
      <c r="AB382">
        <v>3540</v>
      </c>
      <c r="AC382" s="160" t="s">
        <v>52</v>
      </c>
      <c r="AF382" s="160"/>
      <c r="AI382" s="160"/>
    </row>
    <row r="383" spans="2:35">
      <c r="B383" s="164">
        <v>20241028</v>
      </c>
      <c r="C383" t="s">
        <v>36</v>
      </c>
      <c r="D383" s="160">
        <v>1730</v>
      </c>
      <c r="E383"/>
      <c r="F383">
        <v>8768</v>
      </c>
      <c r="G383" s="160">
        <v>688</v>
      </c>
      <c r="H383">
        <v>9079</v>
      </c>
      <c r="I383"/>
      <c r="J383" s="160"/>
      <c r="K383" s="160">
        <v>8904</v>
      </c>
      <c r="L383" s="160">
        <v>-2081</v>
      </c>
      <c r="M383" s="160">
        <v>-2067</v>
      </c>
      <c r="N383" s="160" t="s">
        <v>45</v>
      </c>
      <c r="O383" s="160" t="s">
        <v>38</v>
      </c>
      <c r="P383" s="161" t="s">
        <v>100</v>
      </c>
      <c r="Q383" s="161" t="s">
        <v>100</v>
      </c>
      <c r="R383" s="160">
        <v>0</v>
      </c>
      <c r="S383" s="84" t="str">
        <f t="shared" si="10"/>
        <v/>
      </c>
      <c r="T383" s="193" t="str">
        <f t="shared" si="11"/>
        <v/>
      </c>
      <c r="U383"/>
      <c r="V383"/>
      <c r="W383" s="160"/>
      <c r="Y383"/>
      <c r="Z383" s="160"/>
      <c r="AA383" t="s">
        <v>7</v>
      </c>
      <c r="AB383">
        <v>3540</v>
      </c>
      <c r="AC383" s="160" t="s">
        <v>52</v>
      </c>
      <c r="AF383" s="160"/>
      <c r="AI383" s="160"/>
    </row>
    <row r="384" spans="2:35">
      <c r="B384" s="164">
        <v>20241029</v>
      </c>
      <c r="C384" t="s">
        <v>36</v>
      </c>
      <c r="D384" s="160">
        <v>30</v>
      </c>
      <c r="E384">
        <v>7136</v>
      </c>
      <c r="F384"/>
      <c r="G384" s="160"/>
      <c r="H384">
        <v>7117</v>
      </c>
      <c r="I384"/>
      <c r="J384" s="160"/>
      <c r="K384" s="160">
        <v>7290</v>
      </c>
      <c r="L384" s="160">
        <v>166</v>
      </c>
      <c r="M384" s="160">
        <v>7143</v>
      </c>
      <c r="N384" s="160" t="s">
        <v>45</v>
      </c>
      <c r="O384" s="160" t="s">
        <v>42</v>
      </c>
      <c r="P384" s="161" t="s">
        <v>100</v>
      </c>
      <c r="Q384" s="161" t="s">
        <v>100</v>
      </c>
      <c r="R384" s="160">
        <v>14120</v>
      </c>
      <c r="S384" s="84" t="str">
        <f t="shared" si="10"/>
        <v/>
      </c>
      <c r="T384" s="193" t="str">
        <f t="shared" si="11"/>
        <v/>
      </c>
      <c r="U384"/>
      <c r="V384"/>
      <c r="W384" s="160"/>
      <c r="X384" s="174" t="s">
        <v>6</v>
      </c>
      <c r="Y384">
        <v>6927</v>
      </c>
      <c r="Z384" s="160" t="s">
        <v>50</v>
      </c>
      <c r="AC384" s="160"/>
      <c r="AF384" s="160"/>
      <c r="AI384" s="160"/>
    </row>
    <row r="385" spans="2:35">
      <c r="B385" s="164">
        <v>20241029</v>
      </c>
      <c r="C385" t="s">
        <v>36</v>
      </c>
      <c r="D385" s="160">
        <v>130</v>
      </c>
      <c r="E385">
        <v>7136</v>
      </c>
      <c r="F385"/>
      <c r="G385" s="160"/>
      <c r="H385">
        <v>7117</v>
      </c>
      <c r="I385"/>
      <c r="J385" s="160"/>
      <c r="K385" s="160">
        <v>7290</v>
      </c>
      <c r="L385" s="160">
        <v>166</v>
      </c>
      <c r="M385" s="160">
        <v>7143</v>
      </c>
      <c r="N385" s="160" t="s">
        <v>45</v>
      </c>
      <c r="O385" s="160" t="s">
        <v>42</v>
      </c>
      <c r="P385" s="161" t="s">
        <v>100</v>
      </c>
      <c r="Q385" s="161" t="s">
        <v>100</v>
      </c>
      <c r="R385" s="160">
        <v>14120</v>
      </c>
      <c r="S385" s="84" t="str">
        <f t="shared" si="10"/>
        <v/>
      </c>
      <c r="T385" s="193" t="str">
        <f t="shared" si="11"/>
        <v/>
      </c>
      <c r="U385"/>
      <c r="V385"/>
      <c r="W385" s="160"/>
      <c r="X385" s="174" t="s">
        <v>6</v>
      </c>
      <c r="Y385">
        <v>6927</v>
      </c>
      <c r="Z385" s="160" t="s">
        <v>50</v>
      </c>
      <c r="AC385" s="160"/>
      <c r="AF385" s="160"/>
      <c r="AI385" s="160"/>
    </row>
    <row r="386" spans="2:35">
      <c r="B386" s="164">
        <v>20241029</v>
      </c>
      <c r="C386" t="s">
        <v>36</v>
      </c>
      <c r="D386" s="160">
        <v>230</v>
      </c>
      <c r="E386">
        <v>7136</v>
      </c>
      <c r="F386"/>
      <c r="G386" s="160"/>
      <c r="H386">
        <v>7117</v>
      </c>
      <c r="I386"/>
      <c r="J386" s="160"/>
      <c r="K386" s="160">
        <v>7290</v>
      </c>
      <c r="L386" s="160">
        <v>166</v>
      </c>
      <c r="M386" s="160">
        <v>7143</v>
      </c>
      <c r="N386" s="160" t="s">
        <v>45</v>
      </c>
      <c r="O386" s="160" t="s">
        <v>42</v>
      </c>
      <c r="P386" s="161" t="s">
        <v>100</v>
      </c>
      <c r="Q386" s="161" t="s">
        <v>100</v>
      </c>
      <c r="R386" s="160">
        <v>14120</v>
      </c>
      <c r="S386" s="84" t="str">
        <f t="shared" si="10"/>
        <v/>
      </c>
      <c r="T386" s="193" t="str">
        <f t="shared" si="11"/>
        <v/>
      </c>
      <c r="U386"/>
      <c r="V386"/>
      <c r="W386" s="160"/>
      <c r="X386" s="174" t="s">
        <v>6</v>
      </c>
      <c r="Y386">
        <v>6927</v>
      </c>
      <c r="Z386" s="160" t="s">
        <v>50</v>
      </c>
      <c r="AC386" s="160"/>
      <c r="AF386" s="160"/>
      <c r="AI386" s="160"/>
    </row>
    <row r="387" spans="2:35">
      <c r="B387" s="164">
        <v>20241029</v>
      </c>
      <c r="C387" t="s">
        <v>36</v>
      </c>
      <c r="D387" s="160">
        <v>330</v>
      </c>
      <c r="E387">
        <v>7152</v>
      </c>
      <c r="F387"/>
      <c r="G387" s="160"/>
      <c r="H387">
        <v>7136</v>
      </c>
      <c r="I387"/>
      <c r="J387" s="160"/>
      <c r="K387" s="160">
        <v>8882</v>
      </c>
      <c r="L387" s="160">
        <v>182</v>
      </c>
      <c r="M387" s="160">
        <v>8716</v>
      </c>
      <c r="N387" s="160" t="s">
        <v>45</v>
      </c>
      <c r="O387" s="160" t="s">
        <v>42</v>
      </c>
      <c r="P387" s="161" t="s">
        <v>100</v>
      </c>
      <c r="Q387" s="161" t="s">
        <v>100</v>
      </c>
      <c r="R387" s="160">
        <v>17250</v>
      </c>
      <c r="S387" s="84" t="str">
        <f t="shared" si="10"/>
        <v/>
      </c>
      <c r="T387" s="193" t="str">
        <f t="shared" si="11"/>
        <v/>
      </c>
      <c r="U387"/>
      <c r="V387"/>
      <c r="W387" s="160"/>
      <c r="X387" s="174" t="s">
        <v>6</v>
      </c>
      <c r="Y387">
        <v>6946</v>
      </c>
      <c r="Z387" s="160" t="s">
        <v>50</v>
      </c>
      <c r="AC387" s="160"/>
      <c r="AF387" s="160"/>
      <c r="AI387" s="160"/>
    </row>
    <row r="388" spans="2:35">
      <c r="B388" s="164">
        <v>20241029</v>
      </c>
      <c r="C388" t="s">
        <v>36</v>
      </c>
      <c r="D388" s="160">
        <v>430</v>
      </c>
      <c r="E388">
        <v>7152</v>
      </c>
      <c r="F388"/>
      <c r="G388" s="160"/>
      <c r="H388">
        <v>7136</v>
      </c>
      <c r="I388"/>
      <c r="J388" s="160"/>
      <c r="K388" s="160">
        <v>8882</v>
      </c>
      <c r="L388" s="160">
        <v>182</v>
      </c>
      <c r="M388" s="160">
        <v>8716</v>
      </c>
      <c r="N388" s="160" t="s">
        <v>45</v>
      </c>
      <c r="O388" s="160" t="s">
        <v>42</v>
      </c>
      <c r="P388" s="161" t="s">
        <v>100</v>
      </c>
      <c r="Q388" s="161" t="s">
        <v>100</v>
      </c>
      <c r="R388" s="160">
        <v>17250</v>
      </c>
      <c r="S388" s="84" t="str">
        <f t="shared" si="10"/>
        <v/>
      </c>
      <c r="T388" s="193" t="str">
        <f t="shared" si="11"/>
        <v/>
      </c>
      <c r="U388"/>
      <c r="V388"/>
      <c r="W388" s="160"/>
      <c r="X388" s="174" t="s">
        <v>6</v>
      </c>
      <c r="Y388">
        <v>6946</v>
      </c>
      <c r="Z388" s="160" t="s">
        <v>50</v>
      </c>
      <c r="AC388" s="160"/>
      <c r="AF388" s="160"/>
      <c r="AI388" s="160"/>
    </row>
    <row r="389" spans="2:35">
      <c r="B389" s="164">
        <v>20241029</v>
      </c>
      <c r="C389" t="s">
        <v>36</v>
      </c>
      <c r="D389" s="160">
        <v>530</v>
      </c>
      <c r="E389">
        <v>7152</v>
      </c>
      <c r="F389"/>
      <c r="G389" s="160"/>
      <c r="H389">
        <v>7136</v>
      </c>
      <c r="I389"/>
      <c r="J389" s="160"/>
      <c r="K389" s="160">
        <v>8882</v>
      </c>
      <c r="L389" s="160">
        <v>182</v>
      </c>
      <c r="M389" s="160">
        <v>8716</v>
      </c>
      <c r="N389" s="160" t="s">
        <v>45</v>
      </c>
      <c r="O389" s="160" t="s">
        <v>42</v>
      </c>
      <c r="P389" s="161" t="s">
        <v>100</v>
      </c>
      <c r="Q389" s="161" t="s">
        <v>100</v>
      </c>
      <c r="R389" s="160">
        <v>17250</v>
      </c>
      <c r="S389" s="84" t="str">
        <f t="shared" si="10"/>
        <v/>
      </c>
      <c r="T389" s="193" t="str">
        <f t="shared" si="11"/>
        <v/>
      </c>
      <c r="U389"/>
      <c r="V389"/>
      <c r="W389" s="160"/>
      <c r="X389" s="174" t="s">
        <v>6</v>
      </c>
      <c r="Y389">
        <v>6946</v>
      </c>
      <c r="Z389" s="160" t="s">
        <v>50</v>
      </c>
      <c r="AC389" s="160"/>
      <c r="AF389" s="160"/>
      <c r="AI389" s="160"/>
    </row>
    <row r="390" spans="2:35">
      <c r="B390" s="164">
        <v>20241029</v>
      </c>
      <c r="C390" t="s">
        <v>36</v>
      </c>
      <c r="D390" s="160">
        <v>630</v>
      </c>
      <c r="E390">
        <v>6979</v>
      </c>
      <c r="F390"/>
      <c r="G390" s="160"/>
      <c r="H390">
        <v>6961</v>
      </c>
      <c r="I390"/>
      <c r="J390" s="160"/>
      <c r="K390" s="160">
        <v>8723</v>
      </c>
      <c r="L390" s="160">
        <v>209</v>
      </c>
      <c r="M390" s="160">
        <v>8532</v>
      </c>
      <c r="N390" s="160" t="s">
        <v>45</v>
      </c>
      <c r="O390" s="160" t="s">
        <v>42</v>
      </c>
      <c r="P390" s="161" t="s">
        <v>100</v>
      </c>
      <c r="Q390" s="161" t="s">
        <v>100</v>
      </c>
      <c r="R390" s="160">
        <v>16855</v>
      </c>
      <c r="S390" s="84" t="str">
        <f t="shared" si="10"/>
        <v/>
      </c>
      <c r="T390" s="193" t="str">
        <f t="shared" si="11"/>
        <v/>
      </c>
      <c r="U390"/>
      <c r="V390"/>
      <c r="W390" s="160"/>
      <c r="X390" s="174" t="s">
        <v>6</v>
      </c>
      <c r="Y390">
        <v>6771</v>
      </c>
      <c r="Z390" s="160" t="s">
        <v>50</v>
      </c>
      <c r="AC390" s="160"/>
      <c r="AF390" s="160"/>
      <c r="AI390" s="160"/>
    </row>
    <row r="391" spans="2:35">
      <c r="B391" s="164">
        <v>20241029</v>
      </c>
      <c r="C391" t="s">
        <v>36</v>
      </c>
      <c r="D391" s="160">
        <v>2130</v>
      </c>
      <c r="E391">
        <v>7882</v>
      </c>
      <c r="F391"/>
      <c r="G391" s="160"/>
      <c r="H391">
        <v>7865</v>
      </c>
      <c r="I391"/>
      <c r="J391" s="160"/>
      <c r="K391" s="160">
        <v>10379</v>
      </c>
      <c r="L391" s="160">
        <v>202</v>
      </c>
      <c r="M391" s="160">
        <v>10194</v>
      </c>
      <c r="N391" s="160" t="s">
        <v>45</v>
      </c>
      <c r="O391" s="160" t="s">
        <v>42</v>
      </c>
      <c r="P391" s="161" t="s">
        <v>100</v>
      </c>
      <c r="Q391" s="161" t="s">
        <v>100</v>
      </c>
      <c r="R391" s="160">
        <v>20186</v>
      </c>
      <c r="S391" s="84" t="str">
        <f t="shared" si="10"/>
        <v/>
      </c>
      <c r="T391" s="193" t="str">
        <f t="shared" si="11"/>
        <v/>
      </c>
      <c r="U391"/>
      <c r="V391"/>
      <c r="W391" s="160"/>
      <c r="X391" s="174" t="s">
        <v>6</v>
      </c>
      <c r="Y391">
        <v>7675</v>
      </c>
      <c r="Z391" s="160" t="s">
        <v>50</v>
      </c>
      <c r="AC391" s="160"/>
      <c r="AF391" s="160"/>
      <c r="AI391" s="160"/>
    </row>
    <row r="392" spans="2:35">
      <c r="B392" s="164">
        <v>20241029</v>
      </c>
      <c r="C392" t="s">
        <v>36</v>
      </c>
      <c r="D392" s="160">
        <v>2230</v>
      </c>
      <c r="E392">
        <v>7910</v>
      </c>
      <c r="F392"/>
      <c r="G392" s="160"/>
      <c r="H392">
        <v>7891</v>
      </c>
      <c r="I392"/>
      <c r="J392" s="160"/>
      <c r="K392" s="160">
        <v>10379</v>
      </c>
      <c r="L392" s="160">
        <v>230</v>
      </c>
      <c r="M392" s="160">
        <v>10168</v>
      </c>
      <c r="N392" s="160" t="s">
        <v>45</v>
      </c>
      <c r="O392" s="160" t="s">
        <v>42</v>
      </c>
      <c r="P392" s="161" t="s">
        <v>100</v>
      </c>
      <c r="Q392" s="161" t="s">
        <v>100</v>
      </c>
      <c r="R392" s="160">
        <v>20106</v>
      </c>
      <c r="S392" s="84" t="str">
        <f t="shared" si="10"/>
        <v/>
      </c>
      <c r="T392" s="193" t="str">
        <f t="shared" si="11"/>
        <v/>
      </c>
      <c r="U392"/>
      <c r="V392"/>
      <c r="W392" s="160"/>
      <c r="X392" s="174" t="s">
        <v>6</v>
      </c>
      <c r="Y392">
        <v>7701</v>
      </c>
      <c r="Z392" s="160" t="s">
        <v>50</v>
      </c>
      <c r="AC392" s="160"/>
      <c r="AF392" s="160"/>
      <c r="AI392" s="160"/>
    </row>
    <row r="393" spans="2:35">
      <c r="B393" s="164">
        <v>20241029</v>
      </c>
      <c r="C393" t="s">
        <v>36</v>
      </c>
      <c r="D393" s="160">
        <v>2330</v>
      </c>
      <c r="E393">
        <v>7061</v>
      </c>
      <c r="F393"/>
      <c r="G393" s="160"/>
      <c r="H393">
        <v>7047</v>
      </c>
      <c r="I393"/>
      <c r="J393" s="160"/>
      <c r="K393" s="160">
        <v>10356</v>
      </c>
      <c r="L393" s="160">
        <v>191</v>
      </c>
      <c r="M393" s="160">
        <v>10179</v>
      </c>
      <c r="N393" s="160" t="s">
        <v>45</v>
      </c>
      <c r="O393" s="160" t="s">
        <v>42</v>
      </c>
      <c r="P393" s="161" t="s">
        <v>100</v>
      </c>
      <c r="Q393" s="161" t="s">
        <v>100</v>
      </c>
      <c r="R393" s="160">
        <v>20167</v>
      </c>
      <c r="S393" s="84" t="str">
        <f t="shared" ref="S393:S456" si="12">IF(O393="Smoothing ramp","Smoothing ramp","")</f>
        <v/>
      </c>
      <c r="T393" s="193" t="str">
        <f t="shared" ref="T393:T456" si="13">IF(O393="Smoothing ramp","Smoothing ramp","")</f>
        <v/>
      </c>
      <c r="U393"/>
      <c r="V393"/>
      <c r="W393" s="160"/>
      <c r="X393" s="174" t="s">
        <v>6</v>
      </c>
      <c r="Y393">
        <v>6857</v>
      </c>
      <c r="Z393" s="160" t="s">
        <v>50</v>
      </c>
      <c r="AC393" s="160"/>
      <c r="AF393" s="160"/>
      <c r="AI393" s="160"/>
    </row>
    <row r="394" spans="2:35">
      <c r="B394" s="164">
        <v>20241030</v>
      </c>
      <c r="C394" t="s">
        <v>36</v>
      </c>
      <c r="D394" s="160">
        <v>1230</v>
      </c>
      <c r="E394">
        <v>8750</v>
      </c>
      <c r="F394"/>
      <c r="G394" s="160"/>
      <c r="H394">
        <v>6755</v>
      </c>
      <c r="I394"/>
      <c r="J394" s="160"/>
      <c r="K394" s="160">
        <v>0</v>
      </c>
      <c r="L394" s="160">
        <v>0</v>
      </c>
      <c r="M394" s="160">
        <v>0</v>
      </c>
      <c r="N394" s="160" t="s">
        <v>44</v>
      </c>
      <c r="O394" s="160" t="s">
        <v>42</v>
      </c>
      <c r="P394" s="161" t="s">
        <v>100</v>
      </c>
      <c r="Q394" s="161" t="s">
        <v>100</v>
      </c>
      <c r="R394" s="160">
        <v>0</v>
      </c>
      <c r="S394" s="84" t="str">
        <f t="shared" si="12"/>
        <v/>
      </c>
      <c r="T394" s="193" t="str">
        <f t="shared" si="13"/>
        <v/>
      </c>
      <c r="U394"/>
      <c r="V394"/>
      <c r="W394" s="160"/>
      <c r="Y394"/>
      <c r="Z394" s="160"/>
      <c r="AC394" s="160"/>
      <c r="AF394" s="160"/>
      <c r="AG394" t="s">
        <v>9</v>
      </c>
      <c r="AH394">
        <v>6570</v>
      </c>
      <c r="AI394" s="160" t="s">
        <v>43</v>
      </c>
    </row>
    <row r="395" spans="2:35">
      <c r="B395" s="164">
        <v>20241030</v>
      </c>
      <c r="C395" t="s">
        <v>36</v>
      </c>
      <c r="D395" s="160">
        <v>1330</v>
      </c>
      <c r="E395">
        <v>8750</v>
      </c>
      <c r="F395"/>
      <c r="G395" s="160"/>
      <c r="H395">
        <v>6755</v>
      </c>
      <c r="I395"/>
      <c r="J395" s="160"/>
      <c r="K395" s="160">
        <v>0</v>
      </c>
      <c r="L395" s="160">
        <v>0</v>
      </c>
      <c r="M395" s="160">
        <v>0</v>
      </c>
      <c r="N395" s="160" t="s">
        <v>44</v>
      </c>
      <c r="O395" s="160" t="s">
        <v>42</v>
      </c>
      <c r="P395" s="161" t="s">
        <v>100</v>
      </c>
      <c r="Q395" s="161" t="s">
        <v>100</v>
      </c>
      <c r="R395" s="160">
        <v>0</v>
      </c>
      <c r="S395" s="84" t="str">
        <f t="shared" si="12"/>
        <v/>
      </c>
      <c r="T395" s="193" t="str">
        <f t="shared" si="13"/>
        <v/>
      </c>
      <c r="U395"/>
      <c r="V395"/>
      <c r="W395" s="160"/>
      <c r="Y395"/>
      <c r="Z395" s="160"/>
      <c r="AC395" s="160"/>
      <c r="AF395" s="160"/>
      <c r="AG395" t="s">
        <v>9</v>
      </c>
      <c r="AH395">
        <v>6570</v>
      </c>
      <c r="AI395" s="160" t="s">
        <v>43</v>
      </c>
    </row>
    <row r="396" spans="2:35">
      <c r="B396" s="164">
        <v>20241030</v>
      </c>
      <c r="C396" t="s">
        <v>36</v>
      </c>
      <c r="D396" s="160">
        <v>1430</v>
      </c>
      <c r="E396">
        <v>8750</v>
      </c>
      <c r="F396"/>
      <c r="G396" s="160"/>
      <c r="H396">
        <v>6755</v>
      </c>
      <c r="I396"/>
      <c r="J396" s="160"/>
      <c r="K396" s="160">
        <v>0</v>
      </c>
      <c r="L396" s="160">
        <v>0</v>
      </c>
      <c r="M396" s="160">
        <v>0</v>
      </c>
      <c r="N396" s="160" t="s">
        <v>44</v>
      </c>
      <c r="O396" s="160" t="s">
        <v>42</v>
      </c>
      <c r="P396" s="161" t="s">
        <v>100</v>
      </c>
      <c r="Q396" s="161" t="s">
        <v>100</v>
      </c>
      <c r="R396" s="160">
        <v>0</v>
      </c>
      <c r="S396" s="84" t="str">
        <f t="shared" si="12"/>
        <v/>
      </c>
      <c r="T396" s="193" t="str">
        <f t="shared" si="13"/>
        <v/>
      </c>
      <c r="U396"/>
      <c r="V396"/>
      <c r="W396" s="160"/>
      <c r="Y396"/>
      <c r="Z396" s="160"/>
      <c r="AC396" s="160"/>
      <c r="AF396" s="160"/>
      <c r="AG396" t="s">
        <v>9</v>
      </c>
      <c r="AH396">
        <v>6570</v>
      </c>
      <c r="AI396" s="160" t="s">
        <v>43</v>
      </c>
    </row>
    <row r="397" spans="2:35">
      <c r="B397" s="164">
        <v>20241030</v>
      </c>
      <c r="C397" t="s">
        <v>36</v>
      </c>
      <c r="D397" s="160">
        <v>1830</v>
      </c>
      <c r="E397"/>
      <c r="F397">
        <v>7886</v>
      </c>
      <c r="G397" s="160">
        <v>718</v>
      </c>
      <c r="H397"/>
      <c r="I397">
        <v>7682</v>
      </c>
      <c r="J397" s="160">
        <v>718</v>
      </c>
      <c r="K397" s="160">
        <v>-2425</v>
      </c>
      <c r="L397" s="160">
        <v>-2425</v>
      </c>
      <c r="M397" s="160">
        <v>0</v>
      </c>
      <c r="N397" s="160" t="s">
        <v>37</v>
      </c>
      <c r="O397" s="160" t="s">
        <v>51</v>
      </c>
      <c r="P397" s="161">
        <v>204</v>
      </c>
      <c r="Q397" s="161">
        <v>0</v>
      </c>
      <c r="R397" s="160">
        <v>2425</v>
      </c>
      <c r="S397" s="84" t="str">
        <f t="shared" si="12"/>
        <v>Smoothing ramp</v>
      </c>
      <c r="T397" s="193" t="str">
        <f t="shared" si="13"/>
        <v>Smoothing ramp</v>
      </c>
      <c r="U397"/>
      <c r="V397"/>
      <c r="W397" s="160"/>
      <c r="Y397"/>
      <c r="Z397" s="160"/>
      <c r="AC397" s="160"/>
      <c r="AF397" s="160"/>
      <c r="AI397" s="160"/>
    </row>
    <row r="398" spans="2:35">
      <c r="B398" s="164">
        <v>20241031</v>
      </c>
      <c r="C398" t="s">
        <v>36</v>
      </c>
      <c r="D398" s="160">
        <v>30</v>
      </c>
      <c r="E398"/>
      <c r="F398"/>
      <c r="G398" s="160"/>
      <c r="H398">
        <v>8240</v>
      </c>
      <c r="I398"/>
      <c r="J398" s="160"/>
      <c r="K398" s="160"/>
      <c r="L398" s="160">
        <v>0</v>
      </c>
      <c r="M398" s="160">
        <v>0</v>
      </c>
      <c r="N398" s="160"/>
      <c r="O398" s="160" t="s">
        <v>44</v>
      </c>
      <c r="P398" s="161" t="s">
        <v>100</v>
      </c>
      <c r="Q398" s="161" t="s">
        <v>100</v>
      </c>
      <c r="R398" s="160">
        <v>0</v>
      </c>
      <c r="S398" s="84" t="str">
        <f t="shared" si="12"/>
        <v/>
      </c>
      <c r="T398" s="193" t="str">
        <f t="shared" si="13"/>
        <v/>
      </c>
      <c r="U398"/>
      <c r="V398"/>
      <c r="W398" s="160"/>
      <c r="X398" s="174" t="s">
        <v>6</v>
      </c>
      <c r="Y398">
        <v>6010</v>
      </c>
      <c r="Z398" s="160" t="s">
        <v>102</v>
      </c>
      <c r="AC398" s="160"/>
      <c r="AF398" s="160"/>
      <c r="AI398" s="160"/>
    </row>
    <row r="399" spans="2:35">
      <c r="B399" s="164">
        <v>20241031</v>
      </c>
      <c r="C399" t="s">
        <v>36</v>
      </c>
      <c r="D399" s="160">
        <v>130</v>
      </c>
      <c r="E399"/>
      <c r="F399"/>
      <c r="G399" s="160"/>
      <c r="H399">
        <v>8240</v>
      </c>
      <c r="I399"/>
      <c r="J399" s="160"/>
      <c r="K399" s="160"/>
      <c r="L399" s="160">
        <v>0</v>
      </c>
      <c r="M399" s="160">
        <v>0</v>
      </c>
      <c r="N399" s="160"/>
      <c r="O399" s="160" t="s">
        <v>44</v>
      </c>
      <c r="P399" s="161" t="s">
        <v>100</v>
      </c>
      <c r="Q399" s="161" t="s">
        <v>100</v>
      </c>
      <c r="R399" s="160">
        <v>0</v>
      </c>
      <c r="S399" s="84" t="str">
        <f t="shared" si="12"/>
        <v/>
      </c>
      <c r="T399" s="193" t="str">
        <f t="shared" si="13"/>
        <v/>
      </c>
      <c r="U399"/>
      <c r="V399"/>
      <c r="W399" s="160"/>
      <c r="X399" s="174" t="s">
        <v>6</v>
      </c>
      <c r="Y399">
        <v>6010</v>
      </c>
      <c r="Z399" s="160" t="s">
        <v>102</v>
      </c>
      <c r="AC399" s="160"/>
      <c r="AF399" s="160"/>
      <c r="AI399" s="160"/>
    </row>
    <row r="400" spans="2:35">
      <c r="B400" s="164">
        <v>20241031</v>
      </c>
      <c r="C400" t="s">
        <v>36</v>
      </c>
      <c r="D400" s="160">
        <v>230</v>
      </c>
      <c r="E400"/>
      <c r="F400"/>
      <c r="G400" s="160"/>
      <c r="H400">
        <v>8240</v>
      </c>
      <c r="I400"/>
      <c r="J400" s="160"/>
      <c r="K400" s="160"/>
      <c r="L400" s="160">
        <v>0</v>
      </c>
      <c r="M400" s="160">
        <v>0</v>
      </c>
      <c r="N400" s="160"/>
      <c r="O400" s="160" t="s">
        <v>44</v>
      </c>
      <c r="P400" s="161" t="s">
        <v>100</v>
      </c>
      <c r="Q400" s="161" t="s">
        <v>100</v>
      </c>
      <c r="R400" s="160">
        <v>0</v>
      </c>
      <c r="S400" s="84" t="str">
        <f t="shared" si="12"/>
        <v/>
      </c>
      <c r="T400" s="193" t="str">
        <f t="shared" si="13"/>
        <v/>
      </c>
      <c r="U400"/>
      <c r="V400"/>
      <c r="W400" s="160"/>
      <c r="X400" s="174" t="s">
        <v>6</v>
      </c>
      <c r="Y400">
        <v>6010</v>
      </c>
      <c r="Z400" s="160" t="s">
        <v>102</v>
      </c>
      <c r="AC400" s="160"/>
      <c r="AF400" s="160"/>
      <c r="AI400" s="160"/>
    </row>
    <row r="401" spans="2:35">
      <c r="B401" s="164">
        <v>20241031</v>
      </c>
      <c r="C401" t="s">
        <v>36</v>
      </c>
      <c r="D401" s="160">
        <v>330</v>
      </c>
      <c r="E401"/>
      <c r="F401"/>
      <c r="G401" s="160"/>
      <c r="H401">
        <v>8240</v>
      </c>
      <c r="I401"/>
      <c r="J401" s="160"/>
      <c r="K401" s="160"/>
      <c r="L401" s="160">
        <v>0</v>
      </c>
      <c r="M401" s="160">
        <v>0</v>
      </c>
      <c r="N401" s="160"/>
      <c r="O401" s="160" t="s">
        <v>44</v>
      </c>
      <c r="P401" s="161" t="s">
        <v>100</v>
      </c>
      <c r="Q401" s="161" t="s">
        <v>100</v>
      </c>
      <c r="R401" s="160">
        <v>0</v>
      </c>
      <c r="S401" s="84" t="str">
        <f t="shared" si="12"/>
        <v/>
      </c>
      <c r="T401" s="193" t="str">
        <f t="shared" si="13"/>
        <v/>
      </c>
      <c r="U401"/>
      <c r="V401"/>
      <c r="W401" s="160"/>
      <c r="X401" s="174" t="s">
        <v>6</v>
      </c>
      <c r="Y401">
        <v>6010</v>
      </c>
      <c r="Z401" s="160" t="s">
        <v>102</v>
      </c>
      <c r="AC401" s="160"/>
      <c r="AF401" s="160"/>
      <c r="AI401" s="160"/>
    </row>
    <row r="402" spans="2:35">
      <c r="B402" s="164">
        <v>20241031</v>
      </c>
      <c r="C402" t="s">
        <v>36</v>
      </c>
      <c r="D402" s="160">
        <v>430</v>
      </c>
      <c r="E402"/>
      <c r="F402"/>
      <c r="G402" s="160"/>
      <c r="H402">
        <v>8240</v>
      </c>
      <c r="I402"/>
      <c r="J402" s="160"/>
      <c r="K402" s="160"/>
      <c r="L402" s="160">
        <v>0</v>
      </c>
      <c r="M402" s="160">
        <v>0</v>
      </c>
      <c r="N402" s="160"/>
      <c r="O402" s="160" t="s">
        <v>44</v>
      </c>
      <c r="P402" s="161" t="s">
        <v>100</v>
      </c>
      <c r="Q402" s="161" t="s">
        <v>100</v>
      </c>
      <c r="R402" s="160">
        <v>0</v>
      </c>
      <c r="S402" s="84" t="str">
        <f t="shared" si="12"/>
        <v/>
      </c>
      <c r="T402" s="193" t="str">
        <f t="shared" si="13"/>
        <v/>
      </c>
      <c r="U402"/>
      <c r="V402"/>
      <c r="W402" s="160"/>
      <c r="X402" s="174" t="s">
        <v>6</v>
      </c>
      <c r="Y402">
        <v>6010</v>
      </c>
      <c r="Z402" s="160" t="s">
        <v>102</v>
      </c>
      <c r="AC402" s="160"/>
      <c r="AF402" s="160"/>
      <c r="AI402" s="160"/>
    </row>
    <row r="403" spans="2:35">
      <c r="B403" s="164">
        <v>20241031</v>
      </c>
      <c r="C403" t="s">
        <v>36</v>
      </c>
      <c r="D403" s="160">
        <v>530</v>
      </c>
      <c r="E403"/>
      <c r="F403"/>
      <c r="G403" s="160"/>
      <c r="H403">
        <v>8240</v>
      </c>
      <c r="I403"/>
      <c r="J403" s="160"/>
      <c r="K403" s="160"/>
      <c r="L403" s="160">
        <v>0</v>
      </c>
      <c r="M403" s="160">
        <v>0</v>
      </c>
      <c r="N403" s="160"/>
      <c r="O403" s="160" t="s">
        <v>44</v>
      </c>
      <c r="P403" s="161" t="s">
        <v>100</v>
      </c>
      <c r="Q403" s="161" t="s">
        <v>100</v>
      </c>
      <c r="R403" s="160">
        <v>0</v>
      </c>
      <c r="S403" s="84" t="str">
        <f t="shared" si="12"/>
        <v/>
      </c>
      <c r="T403" s="193" t="str">
        <f t="shared" si="13"/>
        <v/>
      </c>
      <c r="U403"/>
      <c r="V403"/>
      <c r="W403" s="160"/>
      <c r="X403" s="174" t="s">
        <v>6</v>
      </c>
      <c r="Y403">
        <v>6010</v>
      </c>
      <c r="Z403" s="160" t="s">
        <v>102</v>
      </c>
      <c r="AC403" s="160"/>
      <c r="AF403" s="160"/>
      <c r="AI403" s="160"/>
    </row>
    <row r="404" spans="2:35">
      <c r="B404" s="164">
        <v>20241031</v>
      </c>
      <c r="C404" t="s">
        <v>36</v>
      </c>
      <c r="D404" s="160">
        <v>630</v>
      </c>
      <c r="E404"/>
      <c r="F404"/>
      <c r="G404" s="160"/>
      <c r="H404">
        <v>8040</v>
      </c>
      <c r="I404"/>
      <c r="J404" s="160"/>
      <c r="K404" s="160"/>
      <c r="L404" s="160">
        <v>0</v>
      </c>
      <c r="M404" s="160">
        <v>0</v>
      </c>
      <c r="N404" s="160"/>
      <c r="O404" s="160" t="s">
        <v>44</v>
      </c>
      <c r="P404" s="161" t="s">
        <v>100</v>
      </c>
      <c r="Q404" s="161" t="s">
        <v>100</v>
      </c>
      <c r="R404" s="160">
        <v>0</v>
      </c>
      <c r="S404" s="84" t="str">
        <f t="shared" si="12"/>
        <v/>
      </c>
      <c r="T404" s="193" t="str">
        <f t="shared" si="13"/>
        <v/>
      </c>
      <c r="U404"/>
      <c r="V404"/>
      <c r="W404" s="160"/>
      <c r="X404" s="174" t="s">
        <v>6</v>
      </c>
      <c r="Y404">
        <v>6010</v>
      </c>
      <c r="Z404" s="160" t="s">
        <v>102</v>
      </c>
      <c r="AC404" s="160"/>
      <c r="AF404" s="160"/>
      <c r="AI404" s="160"/>
    </row>
    <row r="405" spans="2:35">
      <c r="B405" s="164">
        <v>20241031</v>
      </c>
      <c r="C405" t="s">
        <v>36</v>
      </c>
      <c r="D405" s="160">
        <v>730</v>
      </c>
      <c r="E405"/>
      <c r="F405"/>
      <c r="G405" s="160"/>
      <c r="H405">
        <v>8850</v>
      </c>
      <c r="I405"/>
      <c r="J405" s="160"/>
      <c r="K405" s="160"/>
      <c r="L405" s="160">
        <v>0</v>
      </c>
      <c r="M405" s="160">
        <v>0</v>
      </c>
      <c r="N405" s="160"/>
      <c r="O405" s="160" t="s">
        <v>44</v>
      </c>
      <c r="P405" s="161" t="s">
        <v>100</v>
      </c>
      <c r="Q405" s="161" t="s">
        <v>100</v>
      </c>
      <c r="R405" s="160">
        <v>0</v>
      </c>
      <c r="S405" s="84" t="str">
        <f t="shared" si="12"/>
        <v/>
      </c>
      <c r="T405" s="193" t="str">
        <f t="shared" si="13"/>
        <v/>
      </c>
      <c r="U405"/>
      <c r="V405"/>
      <c r="W405" s="160"/>
      <c r="X405" s="174" t="s">
        <v>6</v>
      </c>
      <c r="Y405">
        <v>6510</v>
      </c>
      <c r="Z405" s="160" t="s">
        <v>102</v>
      </c>
      <c r="AC405" s="160"/>
      <c r="AF405" s="160"/>
      <c r="AI405" s="160"/>
    </row>
    <row r="406" spans="2:35">
      <c r="B406" s="164">
        <v>20241031</v>
      </c>
      <c r="C406" t="s">
        <v>36</v>
      </c>
      <c r="D406" s="160">
        <v>830</v>
      </c>
      <c r="E406"/>
      <c r="F406"/>
      <c r="G406" s="160"/>
      <c r="H406">
        <v>8850</v>
      </c>
      <c r="I406"/>
      <c r="J406" s="160"/>
      <c r="K406" s="160"/>
      <c r="L406" s="160">
        <v>0</v>
      </c>
      <c r="M406" s="160">
        <v>0</v>
      </c>
      <c r="N406" s="160"/>
      <c r="O406" s="160" t="s">
        <v>44</v>
      </c>
      <c r="P406" s="161" t="s">
        <v>100</v>
      </c>
      <c r="Q406" s="161" t="s">
        <v>100</v>
      </c>
      <c r="R406" s="160">
        <v>0</v>
      </c>
      <c r="S406" s="84" t="str">
        <f t="shared" si="12"/>
        <v/>
      </c>
      <c r="T406" s="193" t="str">
        <f t="shared" si="13"/>
        <v/>
      </c>
      <c r="U406"/>
      <c r="V406"/>
      <c r="W406" s="160"/>
      <c r="X406" s="174" t="s">
        <v>6</v>
      </c>
      <c r="Y406">
        <v>6510</v>
      </c>
      <c r="Z406" s="160" t="s">
        <v>102</v>
      </c>
      <c r="AC406" s="160"/>
      <c r="AF406" s="160"/>
      <c r="AI406" s="160"/>
    </row>
    <row r="407" spans="2:35">
      <c r="B407" s="164">
        <v>20241031</v>
      </c>
      <c r="C407" t="s">
        <v>36</v>
      </c>
      <c r="D407" s="160">
        <v>930</v>
      </c>
      <c r="E407"/>
      <c r="F407"/>
      <c r="G407" s="160"/>
      <c r="H407">
        <v>8850</v>
      </c>
      <c r="I407"/>
      <c r="J407" s="160"/>
      <c r="K407" s="160"/>
      <c r="L407" s="160">
        <v>0</v>
      </c>
      <c r="M407" s="160">
        <v>0</v>
      </c>
      <c r="N407" s="160"/>
      <c r="O407" s="160" t="s">
        <v>44</v>
      </c>
      <c r="P407" s="161" t="s">
        <v>100</v>
      </c>
      <c r="Q407" s="161" t="s">
        <v>100</v>
      </c>
      <c r="R407" s="160">
        <v>0</v>
      </c>
      <c r="S407" s="84" t="str">
        <f t="shared" si="12"/>
        <v/>
      </c>
      <c r="T407" s="193" t="str">
        <f t="shared" si="13"/>
        <v/>
      </c>
      <c r="U407"/>
      <c r="V407"/>
      <c r="W407" s="160"/>
      <c r="X407" s="174" t="s">
        <v>6</v>
      </c>
      <c r="Y407">
        <v>6510</v>
      </c>
      <c r="Z407" s="160" t="s">
        <v>102</v>
      </c>
      <c r="AC407" s="160"/>
      <c r="AF407" s="160"/>
      <c r="AI407" s="160"/>
    </row>
    <row r="408" spans="2:35">
      <c r="B408" s="164">
        <v>20241031</v>
      </c>
      <c r="C408" t="s">
        <v>36</v>
      </c>
      <c r="D408" s="160">
        <v>1030</v>
      </c>
      <c r="E408"/>
      <c r="F408"/>
      <c r="G408" s="160"/>
      <c r="H408">
        <v>8850</v>
      </c>
      <c r="I408"/>
      <c r="J408" s="160"/>
      <c r="K408" s="160"/>
      <c r="L408" s="160">
        <v>0</v>
      </c>
      <c r="M408" s="160">
        <v>0</v>
      </c>
      <c r="N408" s="160"/>
      <c r="O408" s="160" t="s">
        <v>44</v>
      </c>
      <c r="P408" s="161" t="s">
        <v>100</v>
      </c>
      <c r="Q408" s="161" t="s">
        <v>100</v>
      </c>
      <c r="R408" s="160">
        <v>0</v>
      </c>
      <c r="S408" s="84" t="str">
        <f t="shared" si="12"/>
        <v/>
      </c>
      <c r="T408" s="193" t="str">
        <f t="shared" si="13"/>
        <v/>
      </c>
      <c r="U408"/>
      <c r="V408"/>
      <c r="W408" s="160"/>
      <c r="X408" s="174" t="s">
        <v>6</v>
      </c>
      <c r="Y408">
        <v>6510</v>
      </c>
      <c r="Z408" s="160" t="s">
        <v>102</v>
      </c>
      <c r="AC408" s="160"/>
      <c r="AF408" s="160"/>
      <c r="AI408" s="160"/>
    </row>
    <row r="409" spans="2:35">
      <c r="B409" s="164">
        <v>20241031</v>
      </c>
      <c r="C409" t="s">
        <v>36</v>
      </c>
      <c r="D409" s="160">
        <v>1130</v>
      </c>
      <c r="E409"/>
      <c r="F409"/>
      <c r="G409" s="160"/>
      <c r="H409">
        <v>8850</v>
      </c>
      <c r="I409"/>
      <c r="J409" s="160"/>
      <c r="K409" s="160"/>
      <c r="L409" s="160">
        <v>0</v>
      </c>
      <c r="M409" s="160">
        <v>0</v>
      </c>
      <c r="N409" s="160"/>
      <c r="O409" s="160" t="s">
        <v>44</v>
      </c>
      <c r="P409" s="161" t="s">
        <v>100</v>
      </c>
      <c r="Q409" s="161" t="s">
        <v>100</v>
      </c>
      <c r="R409" s="160">
        <v>0</v>
      </c>
      <c r="S409" s="84" t="str">
        <f t="shared" si="12"/>
        <v/>
      </c>
      <c r="T409" s="193" t="str">
        <f t="shared" si="13"/>
        <v/>
      </c>
      <c r="U409"/>
      <c r="V409"/>
      <c r="W409" s="160"/>
      <c r="X409" s="174" t="s">
        <v>6</v>
      </c>
      <c r="Y409">
        <v>6510</v>
      </c>
      <c r="Z409" s="160" t="s">
        <v>102</v>
      </c>
      <c r="AC409" s="160"/>
      <c r="AF409" s="160"/>
      <c r="AI409" s="160"/>
    </row>
    <row r="410" spans="2:35">
      <c r="B410" s="164">
        <v>20241031</v>
      </c>
      <c r="C410" t="s">
        <v>36</v>
      </c>
      <c r="D410" s="160">
        <v>1230</v>
      </c>
      <c r="E410"/>
      <c r="F410"/>
      <c r="G410" s="160"/>
      <c r="H410">
        <v>8850</v>
      </c>
      <c r="I410"/>
      <c r="J410" s="160"/>
      <c r="K410" s="160"/>
      <c r="L410" s="160">
        <v>0</v>
      </c>
      <c r="M410" s="160">
        <v>0</v>
      </c>
      <c r="N410" s="160"/>
      <c r="O410" s="160" t="s">
        <v>44</v>
      </c>
      <c r="P410" s="161" t="s">
        <v>100</v>
      </c>
      <c r="Q410" s="161" t="s">
        <v>100</v>
      </c>
      <c r="R410" s="160">
        <v>0</v>
      </c>
      <c r="S410" s="84" t="str">
        <f t="shared" si="12"/>
        <v/>
      </c>
      <c r="T410" s="193" t="str">
        <f t="shared" si="13"/>
        <v/>
      </c>
      <c r="U410"/>
      <c r="V410"/>
      <c r="W410" s="160"/>
      <c r="X410" s="174" t="s">
        <v>6</v>
      </c>
      <c r="Y410">
        <v>6510</v>
      </c>
      <c r="Z410" s="160" t="s">
        <v>102</v>
      </c>
      <c r="AC410" s="160"/>
      <c r="AF410" s="160"/>
      <c r="AI410" s="160"/>
    </row>
    <row r="411" spans="2:35">
      <c r="B411" s="164">
        <v>20241031</v>
      </c>
      <c r="C411" t="s">
        <v>36</v>
      </c>
      <c r="D411" s="160">
        <v>1330</v>
      </c>
      <c r="E411"/>
      <c r="F411"/>
      <c r="G411" s="160"/>
      <c r="H411">
        <v>8850</v>
      </c>
      <c r="I411"/>
      <c r="J411" s="160"/>
      <c r="K411" s="160"/>
      <c r="L411" s="160">
        <v>0</v>
      </c>
      <c r="M411" s="160">
        <v>0</v>
      </c>
      <c r="N411" s="160"/>
      <c r="O411" s="160" t="s">
        <v>44</v>
      </c>
      <c r="P411" s="161" t="s">
        <v>100</v>
      </c>
      <c r="Q411" s="161" t="s">
        <v>100</v>
      </c>
      <c r="R411" s="160">
        <v>0</v>
      </c>
      <c r="S411" s="84" t="str">
        <f t="shared" si="12"/>
        <v/>
      </c>
      <c r="T411" s="193" t="str">
        <f t="shared" si="13"/>
        <v/>
      </c>
      <c r="U411"/>
      <c r="V411"/>
      <c r="W411" s="160"/>
      <c r="X411" s="174" t="s">
        <v>6</v>
      </c>
      <c r="Y411">
        <v>6510</v>
      </c>
      <c r="Z411" s="160" t="s">
        <v>102</v>
      </c>
      <c r="AC411" s="160"/>
      <c r="AF411" s="160"/>
      <c r="AI411" s="160"/>
    </row>
    <row r="412" spans="2:35">
      <c r="B412" s="164">
        <v>20241031</v>
      </c>
      <c r="C412" t="s">
        <v>36</v>
      </c>
      <c r="D412" s="160">
        <v>1430</v>
      </c>
      <c r="E412"/>
      <c r="F412"/>
      <c r="G412" s="160"/>
      <c r="H412">
        <v>8850</v>
      </c>
      <c r="I412"/>
      <c r="J412" s="160"/>
      <c r="K412" s="160"/>
      <c r="L412" s="160">
        <v>0</v>
      </c>
      <c r="M412" s="160">
        <v>0</v>
      </c>
      <c r="N412" s="160"/>
      <c r="O412" s="160" t="s">
        <v>44</v>
      </c>
      <c r="P412" s="161" t="s">
        <v>100</v>
      </c>
      <c r="Q412" s="161" t="s">
        <v>100</v>
      </c>
      <c r="R412" s="160">
        <v>0</v>
      </c>
      <c r="S412" s="84" t="str">
        <f t="shared" si="12"/>
        <v/>
      </c>
      <c r="T412" s="193" t="str">
        <f t="shared" si="13"/>
        <v/>
      </c>
      <c r="U412"/>
      <c r="V412"/>
      <c r="W412" s="160"/>
      <c r="X412" s="174" t="s">
        <v>6</v>
      </c>
      <c r="Y412">
        <v>6510</v>
      </c>
      <c r="Z412" s="160" t="s">
        <v>102</v>
      </c>
      <c r="AC412" s="160"/>
      <c r="AF412" s="160"/>
      <c r="AI412" s="160"/>
    </row>
    <row r="413" spans="2:35">
      <c r="B413" s="164">
        <v>20241031</v>
      </c>
      <c r="C413" t="s">
        <v>36</v>
      </c>
      <c r="D413" s="160">
        <v>1530</v>
      </c>
      <c r="E413"/>
      <c r="F413"/>
      <c r="G413" s="160"/>
      <c r="H413">
        <v>8850</v>
      </c>
      <c r="I413"/>
      <c r="J413" s="160"/>
      <c r="K413" s="160"/>
      <c r="L413" s="160">
        <v>0</v>
      </c>
      <c r="M413" s="160">
        <v>0</v>
      </c>
      <c r="N413" s="160"/>
      <c r="O413" s="160" t="s">
        <v>44</v>
      </c>
      <c r="P413" s="161" t="s">
        <v>100</v>
      </c>
      <c r="Q413" s="161" t="s">
        <v>100</v>
      </c>
      <c r="R413" s="160">
        <v>0</v>
      </c>
      <c r="S413" s="84" t="str">
        <f t="shared" si="12"/>
        <v/>
      </c>
      <c r="T413" s="193" t="str">
        <f t="shared" si="13"/>
        <v/>
      </c>
      <c r="U413"/>
      <c r="V413"/>
      <c r="W413" s="160"/>
      <c r="X413" s="174" t="s">
        <v>6</v>
      </c>
      <c r="Y413">
        <v>6510</v>
      </c>
      <c r="Z413" s="160" t="s">
        <v>102</v>
      </c>
      <c r="AC413" s="160"/>
      <c r="AF413" s="160"/>
      <c r="AI413" s="160"/>
    </row>
    <row r="414" spans="2:35">
      <c r="B414" s="164">
        <v>20241031</v>
      </c>
      <c r="C414" t="s">
        <v>36</v>
      </c>
      <c r="D414" s="160">
        <v>1630</v>
      </c>
      <c r="E414"/>
      <c r="F414"/>
      <c r="G414" s="160"/>
      <c r="H414">
        <v>8850</v>
      </c>
      <c r="I414"/>
      <c r="J414" s="160"/>
      <c r="K414" s="160"/>
      <c r="L414" s="160">
        <v>0</v>
      </c>
      <c r="M414" s="160">
        <v>0</v>
      </c>
      <c r="N414" s="160"/>
      <c r="O414" s="160" t="s">
        <v>44</v>
      </c>
      <c r="P414" s="161" t="s">
        <v>100</v>
      </c>
      <c r="Q414" s="161" t="s">
        <v>100</v>
      </c>
      <c r="R414" s="160">
        <v>0</v>
      </c>
      <c r="S414" s="84" t="str">
        <f t="shared" si="12"/>
        <v/>
      </c>
      <c r="T414" s="193" t="str">
        <f t="shared" si="13"/>
        <v/>
      </c>
      <c r="U414"/>
      <c r="V414"/>
      <c r="W414" s="160"/>
      <c r="X414" s="174" t="s">
        <v>6</v>
      </c>
      <c r="Y414">
        <v>6510</v>
      </c>
      <c r="Z414" s="160" t="s">
        <v>102</v>
      </c>
      <c r="AC414" s="160"/>
      <c r="AF414" s="160"/>
      <c r="AI414" s="160"/>
    </row>
    <row r="415" spans="2:35">
      <c r="B415" s="164">
        <v>20241031</v>
      </c>
      <c r="C415" t="s">
        <v>36</v>
      </c>
      <c r="D415" s="160">
        <v>1730</v>
      </c>
      <c r="E415"/>
      <c r="F415"/>
      <c r="G415" s="160"/>
      <c r="H415">
        <v>8850</v>
      </c>
      <c r="I415"/>
      <c r="J415" s="160"/>
      <c r="K415" s="160"/>
      <c r="L415" s="160">
        <v>0</v>
      </c>
      <c r="M415" s="160">
        <v>0</v>
      </c>
      <c r="N415" s="160"/>
      <c r="O415" s="160" t="s">
        <v>44</v>
      </c>
      <c r="P415" s="161" t="s">
        <v>100</v>
      </c>
      <c r="Q415" s="161" t="s">
        <v>100</v>
      </c>
      <c r="R415" s="160">
        <v>0</v>
      </c>
      <c r="S415" s="84" t="str">
        <f t="shared" si="12"/>
        <v/>
      </c>
      <c r="T415" s="193" t="str">
        <f t="shared" si="13"/>
        <v/>
      </c>
      <c r="U415"/>
      <c r="V415"/>
      <c r="W415" s="160"/>
      <c r="X415" s="174" t="s">
        <v>6</v>
      </c>
      <c r="Y415">
        <v>6510</v>
      </c>
      <c r="Z415" s="160" t="s">
        <v>102</v>
      </c>
      <c r="AC415" s="160"/>
      <c r="AF415" s="160"/>
      <c r="AI415" s="160"/>
    </row>
    <row r="416" spans="2:35">
      <c r="B416" s="164">
        <v>20241031</v>
      </c>
      <c r="C416" t="s">
        <v>36</v>
      </c>
      <c r="D416" s="160">
        <v>1830</v>
      </c>
      <c r="E416"/>
      <c r="F416"/>
      <c r="G416" s="160"/>
      <c r="H416">
        <v>8850</v>
      </c>
      <c r="I416"/>
      <c r="J416" s="160"/>
      <c r="K416" s="160"/>
      <c r="L416" s="160">
        <v>0</v>
      </c>
      <c r="M416" s="160">
        <v>0</v>
      </c>
      <c r="N416" s="160"/>
      <c r="O416" s="160" t="s">
        <v>44</v>
      </c>
      <c r="P416" s="161" t="s">
        <v>100</v>
      </c>
      <c r="Q416" s="161" t="s">
        <v>100</v>
      </c>
      <c r="R416" s="160">
        <v>0</v>
      </c>
      <c r="S416" s="84" t="str">
        <f t="shared" si="12"/>
        <v/>
      </c>
      <c r="T416" s="193" t="str">
        <f t="shared" si="13"/>
        <v/>
      </c>
      <c r="U416"/>
      <c r="V416"/>
      <c r="W416" s="160"/>
      <c r="X416" s="174" t="s">
        <v>6</v>
      </c>
      <c r="Y416">
        <v>6510</v>
      </c>
      <c r="Z416" s="160" t="s">
        <v>102</v>
      </c>
      <c r="AC416" s="160"/>
      <c r="AF416" s="160"/>
      <c r="AI416" s="160"/>
    </row>
    <row r="417" spans="2:35">
      <c r="B417" s="164">
        <v>20241031</v>
      </c>
      <c r="C417" t="s">
        <v>36</v>
      </c>
      <c r="D417" s="160">
        <v>1930</v>
      </c>
      <c r="E417"/>
      <c r="F417"/>
      <c r="G417" s="160"/>
      <c r="H417">
        <v>9050</v>
      </c>
      <c r="I417"/>
      <c r="J417" s="160"/>
      <c r="K417" s="160"/>
      <c r="L417" s="160">
        <v>0</v>
      </c>
      <c r="M417" s="160">
        <v>0</v>
      </c>
      <c r="N417" s="160"/>
      <c r="O417" s="160" t="s">
        <v>44</v>
      </c>
      <c r="P417" s="161" t="s">
        <v>100</v>
      </c>
      <c r="Q417" s="161" t="s">
        <v>100</v>
      </c>
      <c r="R417" s="160">
        <v>0</v>
      </c>
      <c r="S417" s="84" t="str">
        <f t="shared" si="12"/>
        <v/>
      </c>
      <c r="T417" s="193" t="str">
        <f t="shared" si="13"/>
        <v/>
      </c>
      <c r="U417"/>
      <c r="V417"/>
      <c r="W417" s="160"/>
      <c r="X417" s="174" t="s">
        <v>6</v>
      </c>
      <c r="Y417">
        <v>6510</v>
      </c>
      <c r="Z417" s="160" t="s">
        <v>102</v>
      </c>
      <c r="AC417" s="160"/>
      <c r="AF417" s="160"/>
      <c r="AI417" s="160"/>
    </row>
    <row r="418" spans="2:35">
      <c r="B418" s="164">
        <v>20241031</v>
      </c>
      <c r="C418" t="s">
        <v>36</v>
      </c>
      <c r="D418" s="160">
        <v>2030</v>
      </c>
      <c r="E418"/>
      <c r="F418"/>
      <c r="G418" s="160"/>
      <c r="H418">
        <v>9050</v>
      </c>
      <c r="I418"/>
      <c r="J418" s="160"/>
      <c r="K418" s="160"/>
      <c r="L418" s="160">
        <v>0</v>
      </c>
      <c r="M418" s="160">
        <v>0</v>
      </c>
      <c r="N418" s="160"/>
      <c r="O418" s="160" t="s">
        <v>44</v>
      </c>
      <c r="P418" s="161" t="s">
        <v>100</v>
      </c>
      <c r="Q418" s="161" t="s">
        <v>100</v>
      </c>
      <c r="R418" s="160">
        <v>0</v>
      </c>
      <c r="S418" s="84" t="str">
        <f t="shared" si="12"/>
        <v/>
      </c>
      <c r="T418" s="193" t="str">
        <f t="shared" si="13"/>
        <v/>
      </c>
      <c r="U418"/>
      <c r="V418"/>
      <c r="W418" s="160"/>
      <c r="X418" s="174" t="s">
        <v>6</v>
      </c>
      <c r="Y418">
        <v>6510</v>
      </c>
      <c r="Z418" s="160" t="s">
        <v>102</v>
      </c>
      <c r="AC418" s="160"/>
      <c r="AF418" s="160"/>
      <c r="AI418" s="160"/>
    </row>
    <row r="419" spans="2:35">
      <c r="B419" s="164">
        <v>20241031</v>
      </c>
      <c r="C419" t="s">
        <v>36</v>
      </c>
      <c r="D419" s="160">
        <v>2130</v>
      </c>
      <c r="E419"/>
      <c r="F419"/>
      <c r="G419" s="160"/>
      <c r="H419">
        <v>9050</v>
      </c>
      <c r="I419"/>
      <c r="J419" s="160"/>
      <c r="K419" s="160"/>
      <c r="L419" s="160">
        <v>0</v>
      </c>
      <c r="M419" s="160">
        <v>0</v>
      </c>
      <c r="N419" s="160"/>
      <c r="O419" s="160" t="s">
        <v>44</v>
      </c>
      <c r="P419" s="161" t="s">
        <v>100</v>
      </c>
      <c r="Q419" s="161" t="s">
        <v>100</v>
      </c>
      <c r="R419" s="160">
        <v>0</v>
      </c>
      <c r="S419" s="84" t="str">
        <f t="shared" si="12"/>
        <v/>
      </c>
      <c r="T419" s="193" t="str">
        <f t="shared" si="13"/>
        <v/>
      </c>
      <c r="U419"/>
      <c r="V419"/>
      <c r="W419" s="160"/>
      <c r="X419" s="174" t="s">
        <v>6</v>
      </c>
      <c r="Y419">
        <v>6510</v>
      </c>
      <c r="Z419" s="160" t="s">
        <v>102</v>
      </c>
      <c r="AC419" s="160"/>
      <c r="AF419" s="160"/>
      <c r="AI419" s="160"/>
    </row>
    <row r="420" spans="2:35">
      <c r="B420" s="164">
        <v>20241031</v>
      </c>
      <c r="C420" t="s">
        <v>36</v>
      </c>
      <c r="D420" s="160">
        <v>2230</v>
      </c>
      <c r="E420"/>
      <c r="F420"/>
      <c r="G420" s="160"/>
      <c r="H420">
        <v>9050</v>
      </c>
      <c r="I420"/>
      <c r="J420" s="160"/>
      <c r="K420" s="160"/>
      <c r="L420" s="160">
        <v>0</v>
      </c>
      <c r="M420" s="160">
        <v>0</v>
      </c>
      <c r="N420" s="160"/>
      <c r="O420" s="160" t="s">
        <v>44</v>
      </c>
      <c r="P420" s="161" t="s">
        <v>100</v>
      </c>
      <c r="Q420" s="161" t="s">
        <v>100</v>
      </c>
      <c r="R420" s="160">
        <v>0</v>
      </c>
      <c r="S420" s="84" t="str">
        <f t="shared" si="12"/>
        <v/>
      </c>
      <c r="T420" s="193" t="str">
        <f t="shared" si="13"/>
        <v/>
      </c>
      <c r="U420"/>
      <c r="V420"/>
      <c r="W420" s="160"/>
      <c r="X420" s="174" t="s">
        <v>6</v>
      </c>
      <c r="Y420">
        <v>6510</v>
      </c>
      <c r="Z420" s="160" t="s">
        <v>102</v>
      </c>
      <c r="AC420" s="160"/>
      <c r="AF420" s="160"/>
      <c r="AI420" s="160"/>
    </row>
    <row r="421" spans="2:35">
      <c r="B421" s="164">
        <v>20241031</v>
      </c>
      <c r="C421" t="s">
        <v>36</v>
      </c>
      <c r="D421" s="160">
        <v>2330</v>
      </c>
      <c r="E421"/>
      <c r="F421"/>
      <c r="G421" s="160"/>
      <c r="H421">
        <v>8240</v>
      </c>
      <c r="I421"/>
      <c r="J421" s="160"/>
      <c r="K421" s="160"/>
      <c r="L421" s="160">
        <v>0</v>
      </c>
      <c r="M421" s="160">
        <v>0</v>
      </c>
      <c r="N421" s="160"/>
      <c r="O421" s="160" t="s">
        <v>44</v>
      </c>
      <c r="P421" s="161" t="s">
        <v>100</v>
      </c>
      <c r="Q421" s="161" t="s">
        <v>100</v>
      </c>
      <c r="R421" s="160">
        <v>0</v>
      </c>
      <c r="S421" s="84" t="str">
        <f t="shared" si="12"/>
        <v/>
      </c>
      <c r="T421" s="193" t="str">
        <f t="shared" si="13"/>
        <v/>
      </c>
      <c r="U421"/>
      <c r="V421"/>
      <c r="W421" s="160"/>
      <c r="X421" s="174" t="s">
        <v>6</v>
      </c>
      <c r="Y421">
        <v>6010</v>
      </c>
      <c r="Z421" s="160" t="s">
        <v>102</v>
      </c>
      <c r="AC421" s="160"/>
      <c r="AF421" s="160"/>
      <c r="AI421" s="160"/>
    </row>
    <row r="422" spans="2:35">
      <c r="B422" s="164">
        <v>20241101</v>
      </c>
      <c r="C422" t="s">
        <v>60</v>
      </c>
      <c r="D422" s="160">
        <v>30</v>
      </c>
      <c r="E422">
        <v>8492</v>
      </c>
      <c r="F422"/>
      <c r="G422" s="160"/>
      <c r="H422">
        <v>8480</v>
      </c>
      <c r="I422"/>
      <c r="J422" s="160"/>
      <c r="K422" s="160">
        <v>-5360</v>
      </c>
      <c r="L422" s="160">
        <v>-5360</v>
      </c>
      <c r="M422" s="160">
        <v>-5346</v>
      </c>
      <c r="N422" s="160" t="s">
        <v>37</v>
      </c>
      <c r="O422" s="160" t="s">
        <v>38</v>
      </c>
      <c r="P422" s="161" t="s">
        <v>100</v>
      </c>
      <c r="Q422" s="161" t="s">
        <v>100</v>
      </c>
      <c r="R422" s="160">
        <v>0</v>
      </c>
      <c r="S422" s="84" t="str">
        <f t="shared" si="12"/>
        <v/>
      </c>
      <c r="T422" s="193" t="str">
        <f t="shared" si="13"/>
        <v/>
      </c>
      <c r="U422" t="s">
        <v>5</v>
      </c>
      <c r="V422">
        <v>375</v>
      </c>
      <c r="W422" s="160" t="s">
        <v>54</v>
      </c>
      <c r="X422"/>
      <c r="Y422"/>
      <c r="Z422" s="160"/>
      <c r="AC422" s="160"/>
      <c r="AF422" s="160"/>
      <c r="AI422" s="160"/>
    </row>
    <row r="423" spans="2:35">
      <c r="B423" s="164">
        <v>20241101</v>
      </c>
      <c r="C423" t="s">
        <v>60</v>
      </c>
      <c r="D423" s="160">
        <v>130</v>
      </c>
      <c r="E423">
        <v>8492</v>
      </c>
      <c r="F423"/>
      <c r="G423" s="160"/>
      <c r="H423">
        <v>8480</v>
      </c>
      <c r="I423"/>
      <c r="J423" s="160"/>
      <c r="K423" s="160">
        <v>-5360</v>
      </c>
      <c r="L423" s="160">
        <v>-5360</v>
      </c>
      <c r="M423" s="160">
        <v>-5346</v>
      </c>
      <c r="N423" s="160" t="s">
        <v>37</v>
      </c>
      <c r="O423" s="160" t="s">
        <v>38</v>
      </c>
      <c r="P423" s="161" t="s">
        <v>100</v>
      </c>
      <c r="Q423" s="161" t="s">
        <v>100</v>
      </c>
      <c r="R423" s="160">
        <v>0</v>
      </c>
      <c r="S423" s="84" t="str">
        <f t="shared" si="12"/>
        <v/>
      </c>
      <c r="T423" s="193" t="str">
        <f t="shared" si="13"/>
        <v/>
      </c>
      <c r="U423" t="s">
        <v>5</v>
      </c>
      <c r="V423">
        <v>375</v>
      </c>
      <c r="W423" s="160" t="s">
        <v>54</v>
      </c>
      <c r="X423"/>
      <c r="Y423"/>
      <c r="Z423" s="160"/>
      <c r="AC423" s="160"/>
      <c r="AF423" s="160"/>
      <c r="AI423" s="160"/>
    </row>
    <row r="424" spans="2:35">
      <c r="B424" s="164">
        <v>20241101</v>
      </c>
      <c r="C424" t="s">
        <v>60</v>
      </c>
      <c r="D424" s="160">
        <v>230</v>
      </c>
      <c r="E424">
        <v>8492</v>
      </c>
      <c r="F424"/>
      <c r="G424" s="160"/>
      <c r="H424">
        <v>7742</v>
      </c>
      <c r="I424"/>
      <c r="J424" s="160"/>
      <c r="K424" s="160">
        <v>-5360</v>
      </c>
      <c r="L424" s="160">
        <v>-5360</v>
      </c>
      <c r="M424" s="160">
        <v>-4606</v>
      </c>
      <c r="N424" s="160" t="s">
        <v>37</v>
      </c>
      <c r="O424" s="160" t="s">
        <v>38</v>
      </c>
      <c r="P424" s="161" t="s">
        <v>100</v>
      </c>
      <c r="Q424" s="161" t="s">
        <v>100</v>
      </c>
      <c r="R424" s="160">
        <v>0</v>
      </c>
      <c r="S424" s="84" t="str">
        <f t="shared" si="12"/>
        <v/>
      </c>
      <c r="T424" s="193" t="str">
        <f t="shared" si="13"/>
        <v/>
      </c>
      <c r="U424" t="s">
        <v>5</v>
      </c>
      <c r="V424">
        <v>350</v>
      </c>
      <c r="W424" s="160"/>
      <c r="X424"/>
      <c r="Y424"/>
      <c r="Z424" s="160"/>
      <c r="AC424" s="160"/>
      <c r="AF424" s="160"/>
      <c r="AI424" s="160"/>
    </row>
    <row r="425" spans="2:35">
      <c r="B425" s="164">
        <v>20241101</v>
      </c>
      <c r="C425" t="s">
        <v>60</v>
      </c>
      <c r="D425" s="160">
        <v>330</v>
      </c>
      <c r="E425">
        <v>6244</v>
      </c>
      <c r="F425"/>
      <c r="G425" s="160"/>
      <c r="H425">
        <v>6242</v>
      </c>
      <c r="I425"/>
      <c r="J425" s="160"/>
      <c r="K425" s="160">
        <v>10677</v>
      </c>
      <c r="L425" s="160">
        <v>74</v>
      </c>
      <c r="M425" s="160">
        <v>10605</v>
      </c>
      <c r="N425" s="160" t="s">
        <v>45</v>
      </c>
      <c r="O425" s="160" t="s">
        <v>42</v>
      </c>
      <c r="P425" s="161" t="s">
        <v>100</v>
      </c>
      <c r="Q425" s="161" t="s">
        <v>100</v>
      </c>
      <c r="R425" s="160">
        <v>21136</v>
      </c>
      <c r="S425" s="84" t="str">
        <f t="shared" si="12"/>
        <v/>
      </c>
      <c r="T425" s="193" t="str">
        <f t="shared" si="13"/>
        <v/>
      </c>
      <c r="U425" t="s">
        <v>5</v>
      </c>
      <c r="V425">
        <v>278</v>
      </c>
      <c r="W425" s="160"/>
      <c r="X425"/>
      <c r="Y425"/>
      <c r="Z425" s="160"/>
      <c r="AC425" s="160"/>
      <c r="AF425" s="160"/>
      <c r="AI425" s="160"/>
    </row>
    <row r="426" spans="2:35">
      <c r="B426" s="164">
        <v>20241101</v>
      </c>
      <c r="C426" t="s">
        <v>60</v>
      </c>
      <c r="D426" s="160">
        <v>430</v>
      </c>
      <c r="E426">
        <v>6376</v>
      </c>
      <c r="F426"/>
      <c r="G426" s="160"/>
      <c r="H426">
        <v>6370</v>
      </c>
      <c r="I426"/>
      <c r="J426" s="160"/>
      <c r="K426" s="160">
        <v>10677</v>
      </c>
      <c r="L426" s="160">
        <v>206</v>
      </c>
      <c r="M426" s="160">
        <v>10477</v>
      </c>
      <c r="N426" s="160" t="s">
        <v>45</v>
      </c>
      <c r="O426" s="160" t="s">
        <v>42</v>
      </c>
      <c r="P426" s="161" t="s">
        <v>100</v>
      </c>
      <c r="Q426" s="161" t="s">
        <v>100</v>
      </c>
      <c r="R426" s="160">
        <v>20748</v>
      </c>
      <c r="S426" s="84" t="str">
        <f t="shared" si="12"/>
        <v/>
      </c>
      <c r="T426" s="193" t="str">
        <f t="shared" si="13"/>
        <v/>
      </c>
      <c r="U426" t="s">
        <v>5</v>
      </c>
      <c r="V426">
        <v>284</v>
      </c>
      <c r="W426" s="160"/>
      <c r="X426"/>
      <c r="Y426"/>
      <c r="Z426" s="160"/>
      <c r="AC426" s="160"/>
      <c r="AF426" s="160"/>
      <c r="AI426" s="160"/>
    </row>
    <row r="427" spans="2:35">
      <c r="B427" s="164">
        <v>20241101</v>
      </c>
      <c r="C427" t="s">
        <v>60</v>
      </c>
      <c r="D427" s="160">
        <v>530</v>
      </c>
      <c r="E427">
        <v>6388</v>
      </c>
      <c r="F427"/>
      <c r="G427" s="160"/>
      <c r="H427">
        <v>6381</v>
      </c>
      <c r="I427"/>
      <c r="J427" s="160"/>
      <c r="K427" s="160">
        <v>10677</v>
      </c>
      <c r="L427" s="160">
        <v>218</v>
      </c>
      <c r="M427" s="160">
        <v>10466</v>
      </c>
      <c r="N427" s="160" t="s">
        <v>45</v>
      </c>
      <c r="O427" s="160" t="s">
        <v>42</v>
      </c>
      <c r="P427" s="161" t="s">
        <v>100</v>
      </c>
      <c r="Q427" s="161" t="s">
        <v>100</v>
      </c>
      <c r="R427" s="160">
        <v>20714</v>
      </c>
      <c r="S427" s="84" t="str">
        <f t="shared" si="12"/>
        <v/>
      </c>
      <c r="T427" s="193" t="str">
        <f t="shared" si="13"/>
        <v/>
      </c>
      <c r="U427" t="s">
        <v>5</v>
      </c>
      <c r="V427">
        <v>285</v>
      </c>
      <c r="W427" s="160"/>
      <c r="X427"/>
      <c r="Y427"/>
      <c r="Z427" s="160"/>
      <c r="AC427" s="160"/>
      <c r="AF427" s="160"/>
      <c r="AI427" s="160"/>
    </row>
    <row r="428" spans="2:35">
      <c r="B428" s="164">
        <v>20241101</v>
      </c>
      <c r="C428" t="s">
        <v>60</v>
      </c>
      <c r="D428" s="160">
        <v>630</v>
      </c>
      <c r="E428">
        <v>6376</v>
      </c>
      <c r="F428"/>
      <c r="G428" s="160"/>
      <c r="H428">
        <v>6369</v>
      </c>
      <c r="I428"/>
      <c r="J428" s="160"/>
      <c r="K428" s="160">
        <v>10677</v>
      </c>
      <c r="L428" s="160">
        <v>206</v>
      </c>
      <c r="M428" s="160">
        <v>10478</v>
      </c>
      <c r="N428" s="160" t="s">
        <v>45</v>
      </c>
      <c r="O428" s="160" t="s">
        <v>42</v>
      </c>
      <c r="P428" s="161" t="s">
        <v>100</v>
      </c>
      <c r="Q428" s="161" t="s">
        <v>100</v>
      </c>
      <c r="R428" s="160">
        <v>20750</v>
      </c>
      <c r="S428" s="84" t="str">
        <f t="shared" si="12"/>
        <v/>
      </c>
      <c r="T428" s="193" t="str">
        <f t="shared" si="13"/>
        <v/>
      </c>
      <c r="U428" t="s">
        <v>5</v>
      </c>
      <c r="V428">
        <v>284</v>
      </c>
      <c r="W428" s="160"/>
      <c r="X428"/>
      <c r="Y428"/>
      <c r="Z428" s="160"/>
      <c r="AC428" s="160"/>
      <c r="AF428" s="160"/>
      <c r="AI428" s="160"/>
    </row>
    <row r="429" spans="2:35">
      <c r="B429" s="164">
        <v>20241101</v>
      </c>
      <c r="C429" t="s">
        <v>60</v>
      </c>
      <c r="D429" s="160">
        <v>730</v>
      </c>
      <c r="E429">
        <v>8342</v>
      </c>
      <c r="F429"/>
      <c r="G429" s="160"/>
      <c r="H429">
        <v>7869</v>
      </c>
      <c r="I429"/>
      <c r="J429" s="160"/>
      <c r="K429" s="160">
        <v>9426</v>
      </c>
      <c r="L429" s="160">
        <v>212</v>
      </c>
      <c r="M429" s="160">
        <v>9673</v>
      </c>
      <c r="N429" s="160" t="s">
        <v>45</v>
      </c>
      <c r="O429" s="160" t="s">
        <v>38</v>
      </c>
      <c r="P429" s="161" t="s">
        <v>100</v>
      </c>
      <c r="Q429" s="161" t="s">
        <v>100</v>
      </c>
      <c r="R429" s="160">
        <v>19134</v>
      </c>
      <c r="S429" s="84" t="str">
        <f t="shared" si="12"/>
        <v/>
      </c>
      <c r="T429" s="193" t="str">
        <f t="shared" si="13"/>
        <v/>
      </c>
      <c r="U429" t="s">
        <v>5</v>
      </c>
      <c r="V429">
        <v>357</v>
      </c>
      <c r="W429" s="160"/>
      <c r="X429"/>
      <c r="Y429"/>
      <c r="Z429" s="160"/>
      <c r="AC429" s="160"/>
      <c r="AF429" s="160"/>
      <c r="AI429" s="160"/>
    </row>
    <row r="430" spans="2:35">
      <c r="B430" s="164">
        <v>20241101</v>
      </c>
      <c r="C430" t="s">
        <v>60</v>
      </c>
      <c r="D430" s="160">
        <v>830</v>
      </c>
      <c r="E430">
        <v>8337</v>
      </c>
      <c r="F430"/>
      <c r="G430" s="160"/>
      <c r="H430">
        <v>7758</v>
      </c>
      <c r="I430"/>
      <c r="J430" s="160"/>
      <c r="K430" s="160">
        <v>9426</v>
      </c>
      <c r="L430" s="160">
        <v>207</v>
      </c>
      <c r="M430" s="160">
        <v>9780</v>
      </c>
      <c r="N430" s="160" t="s">
        <v>45</v>
      </c>
      <c r="O430" s="160" t="s">
        <v>38</v>
      </c>
      <c r="P430" s="161" t="s">
        <v>100</v>
      </c>
      <c r="Q430" s="161" t="s">
        <v>100</v>
      </c>
      <c r="R430" s="160">
        <v>19353</v>
      </c>
      <c r="S430" s="84" t="str">
        <f t="shared" si="12"/>
        <v/>
      </c>
      <c r="T430" s="193" t="str">
        <f t="shared" si="13"/>
        <v/>
      </c>
      <c r="U430" t="s">
        <v>5</v>
      </c>
      <c r="V430">
        <v>351</v>
      </c>
      <c r="W430" s="160"/>
      <c r="X430"/>
      <c r="Y430"/>
      <c r="Z430" s="160"/>
      <c r="AC430" s="160"/>
      <c r="AF430" s="160"/>
      <c r="AI430" s="160"/>
    </row>
    <row r="431" spans="2:35">
      <c r="B431" s="164">
        <v>20241101</v>
      </c>
      <c r="C431" t="s">
        <v>60</v>
      </c>
      <c r="D431" s="160">
        <v>930</v>
      </c>
      <c r="E431">
        <v>6264</v>
      </c>
      <c r="F431"/>
      <c r="G431" s="160"/>
      <c r="H431">
        <v>6258</v>
      </c>
      <c r="I431"/>
      <c r="J431" s="160"/>
      <c r="K431" s="160">
        <v>10292</v>
      </c>
      <c r="L431" s="160">
        <v>194</v>
      </c>
      <c r="M431" s="160">
        <v>10104</v>
      </c>
      <c r="N431" s="160" t="s">
        <v>45</v>
      </c>
      <c r="O431" s="160" t="s">
        <v>42</v>
      </c>
      <c r="P431" s="161" t="s">
        <v>100</v>
      </c>
      <c r="Q431" s="161" t="s">
        <v>100</v>
      </c>
      <c r="R431" s="160">
        <v>20014</v>
      </c>
      <c r="S431" s="84" t="str">
        <f t="shared" si="12"/>
        <v/>
      </c>
      <c r="T431" s="193" t="str">
        <f t="shared" si="13"/>
        <v/>
      </c>
      <c r="U431" t="s">
        <v>5</v>
      </c>
      <c r="V431">
        <v>279</v>
      </c>
      <c r="W431" s="160"/>
      <c r="X431"/>
      <c r="Y431"/>
      <c r="Z431" s="160"/>
      <c r="AC431" s="160"/>
      <c r="AF431" s="160"/>
      <c r="AI431" s="160"/>
    </row>
    <row r="432" spans="2:35">
      <c r="B432" s="164">
        <v>20241101</v>
      </c>
      <c r="C432" t="s">
        <v>60</v>
      </c>
      <c r="D432" s="160">
        <v>1030</v>
      </c>
      <c r="E432">
        <v>6286</v>
      </c>
      <c r="F432"/>
      <c r="G432" s="160"/>
      <c r="H432">
        <v>6280</v>
      </c>
      <c r="I432"/>
      <c r="J432" s="160"/>
      <c r="K432" s="160">
        <v>10292</v>
      </c>
      <c r="L432" s="160">
        <v>216</v>
      </c>
      <c r="M432" s="160">
        <v>10082</v>
      </c>
      <c r="N432" s="160" t="s">
        <v>45</v>
      </c>
      <c r="O432" s="160" t="s">
        <v>42</v>
      </c>
      <c r="P432" s="161" t="s">
        <v>100</v>
      </c>
      <c r="Q432" s="161" t="s">
        <v>100</v>
      </c>
      <c r="R432" s="160">
        <v>19948</v>
      </c>
      <c r="S432" s="84" t="str">
        <f t="shared" si="12"/>
        <v/>
      </c>
      <c r="T432" s="193" t="str">
        <f t="shared" si="13"/>
        <v/>
      </c>
      <c r="U432" t="s">
        <v>5</v>
      </c>
      <c r="V432">
        <v>280</v>
      </c>
      <c r="W432" s="160"/>
      <c r="X432"/>
      <c r="Y432"/>
      <c r="Z432" s="160"/>
      <c r="AC432" s="160"/>
      <c r="AF432" s="160"/>
      <c r="AI432" s="160"/>
    </row>
    <row r="433" spans="2:35">
      <c r="B433" s="164">
        <v>20241101</v>
      </c>
      <c r="C433" t="s">
        <v>60</v>
      </c>
      <c r="D433" s="160">
        <v>1130</v>
      </c>
      <c r="E433">
        <v>6276</v>
      </c>
      <c r="F433"/>
      <c r="G433" s="160"/>
      <c r="H433">
        <v>6269</v>
      </c>
      <c r="I433"/>
      <c r="J433" s="160"/>
      <c r="K433" s="160">
        <v>10292</v>
      </c>
      <c r="L433" s="160">
        <v>206</v>
      </c>
      <c r="M433" s="160">
        <v>10092</v>
      </c>
      <c r="N433" s="160" t="s">
        <v>45</v>
      </c>
      <c r="O433" s="160" t="s">
        <v>42</v>
      </c>
      <c r="P433" s="161" t="s">
        <v>100</v>
      </c>
      <c r="Q433" s="161" t="s">
        <v>100</v>
      </c>
      <c r="R433" s="160">
        <v>19978</v>
      </c>
      <c r="S433" s="84" t="str">
        <f t="shared" si="12"/>
        <v/>
      </c>
      <c r="T433" s="193" t="str">
        <f t="shared" si="13"/>
        <v/>
      </c>
      <c r="U433" t="s">
        <v>5</v>
      </c>
      <c r="V433">
        <v>279</v>
      </c>
      <c r="W433" s="160"/>
      <c r="X433"/>
      <c r="Y433"/>
      <c r="Z433" s="160"/>
      <c r="AC433" s="160"/>
      <c r="AF433" s="160"/>
      <c r="AI433" s="160"/>
    </row>
    <row r="434" spans="2:35">
      <c r="B434" s="164">
        <v>20241101</v>
      </c>
      <c r="C434" t="s">
        <v>60</v>
      </c>
      <c r="D434" s="160">
        <v>1230</v>
      </c>
      <c r="E434">
        <v>6282</v>
      </c>
      <c r="F434"/>
      <c r="G434" s="160"/>
      <c r="H434">
        <v>6272</v>
      </c>
      <c r="I434"/>
      <c r="J434" s="160"/>
      <c r="K434" s="160">
        <v>10761</v>
      </c>
      <c r="L434" s="160">
        <v>212</v>
      </c>
      <c r="M434" s="160">
        <v>10559</v>
      </c>
      <c r="N434" s="160" t="s">
        <v>45</v>
      </c>
      <c r="O434" s="160" t="s">
        <v>42</v>
      </c>
      <c r="P434" s="161" t="s">
        <v>100</v>
      </c>
      <c r="Q434" s="161" t="s">
        <v>100</v>
      </c>
      <c r="R434" s="160">
        <v>20906</v>
      </c>
      <c r="S434" s="84" t="str">
        <f t="shared" si="12"/>
        <v/>
      </c>
      <c r="T434" s="193" t="str">
        <f t="shared" si="13"/>
        <v/>
      </c>
      <c r="U434" t="s">
        <v>5</v>
      </c>
      <c r="V434">
        <v>280</v>
      </c>
      <c r="W434" s="160"/>
      <c r="X434"/>
      <c r="Y434"/>
      <c r="Z434" s="160"/>
      <c r="AC434" s="160"/>
      <c r="AF434" s="160"/>
      <c r="AI434" s="160"/>
    </row>
    <row r="435" spans="2:35">
      <c r="B435" s="164">
        <v>20241101</v>
      </c>
      <c r="C435" t="s">
        <v>60</v>
      </c>
      <c r="D435" s="160">
        <v>1330</v>
      </c>
      <c r="E435">
        <v>6274</v>
      </c>
      <c r="F435"/>
      <c r="G435" s="160"/>
      <c r="H435">
        <v>6265</v>
      </c>
      <c r="I435"/>
      <c r="J435" s="160"/>
      <c r="K435" s="160">
        <v>10761</v>
      </c>
      <c r="L435" s="160">
        <v>204</v>
      </c>
      <c r="M435" s="160">
        <v>10566</v>
      </c>
      <c r="N435" s="160" t="s">
        <v>45</v>
      </c>
      <c r="O435" s="160" t="s">
        <v>42</v>
      </c>
      <c r="P435" s="161" t="s">
        <v>100</v>
      </c>
      <c r="Q435" s="161" t="s">
        <v>100</v>
      </c>
      <c r="R435" s="160">
        <v>20928</v>
      </c>
      <c r="S435" s="84" t="str">
        <f t="shared" si="12"/>
        <v/>
      </c>
      <c r="T435" s="193" t="str">
        <f t="shared" si="13"/>
        <v/>
      </c>
      <c r="U435" t="s">
        <v>5</v>
      </c>
      <c r="V435">
        <v>279</v>
      </c>
      <c r="W435" s="160"/>
      <c r="X435"/>
      <c r="Y435"/>
      <c r="Z435" s="160"/>
      <c r="AC435" s="160"/>
      <c r="AF435" s="160"/>
      <c r="AI435" s="160"/>
    </row>
    <row r="436" spans="2:35">
      <c r="B436" s="164">
        <v>20241101</v>
      </c>
      <c r="C436" t="s">
        <v>60</v>
      </c>
      <c r="D436" s="160">
        <v>1430</v>
      </c>
      <c r="E436">
        <v>6254</v>
      </c>
      <c r="F436"/>
      <c r="G436" s="160"/>
      <c r="H436">
        <v>6246</v>
      </c>
      <c r="I436"/>
      <c r="J436" s="160"/>
      <c r="K436" s="160">
        <v>10761</v>
      </c>
      <c r="L436" s="160">
        <v>184</v>
      </c>
      <c r="M436" s="160">
        <v>10585</v>
      </c>
      <c r="N436" s="160" t="s">
        <v>45</v>
      </c>
      <c r="O436" s="160" t="s">
        <v>42</v>
      </c>
      <c r="P436" s="161" t="s">
        <v>100</v>
      </c>
      <c r="Q436" s="161" t="s">
        <v>100</v>
      </c>
      <c r="R436" s="160">
        <v>20986</v>
      </c>
      <c r="S436" s="84" t="str">
        <f t="shared" si="12"/>
        <v/>
      </c>
      <c r="T436" s="193" t="str">
        <f t="shared" si="13"/>
        <v/>
      </c>
      <c r="U436" t="s">
        <v>5</v>
      </c>
      <c r="V436">
        <v>278</v>
      </c>
      <c r="W436" s="160"/>
      <c r="X436"/>
      <c r="Y436"/>
      <c r="Z436" s="160"/>
      <c r="AC436" s="160"/>
      <c r="AF436" s="160"/>
      <c r="AI436" s="160"/>
    </row>
    <row r="437" spans="2:35">
      <c r="B437" s="164">
        <v>20241101</v>
      </c>
      <c r="C437" t="s">
        <v>60</v>
      </c>
      <c r="D437" s="160">
        <v>1530</v>
      </c>
      <c r="E437">
        <v>6281</v>
      </c>
      <c r="F437"/>
      <c r="G437" s="160"/>
      <c r="H437">
        <v>6269</v>
      </c>
      <c r="I437"/>
      <c r="J437" s="160"/>
      <c r="K437" s="160">
        <v>10257</v>
      </c>
      <c r="L437" s="160">
        <v>211</v>
      </c>
      <c r="M437" s="160">
        <v>10058</v>
      </c>
      <c r="N437" s="160" t="s">
        <v>45</v>
      </c>
      <c r="O437" s="160" t="s">
        <v>42</v>
      </c>
      <c r="P437" s="161" t="s">
        <v>100</v>
      </c>
      <c r="Q437" s="161" t="s">
        <v>100</v>
      </c>
      <c r="R437" s="160">
        <v>19905</v>
      </c>
      <c r="S437" s="84" t="str">
        <f t="shared" si="12"/>
        <v/>
      </c>
      <c r="T437" s="193" t="str">
        <f t="shared" si="13"/>
        <v/>
      </c>
      <c r="U437" t="s">
        <v>5</v>
      </c>
      <c r="V437">
        <v>280</v>
      </c>
      <c r="W437" s="160"/>
      <c r="X437"/>
      <c r="Y437"/>
      <c r="Z437" s="160"/>
      <c r="AC437" s="160"/>
      <c r="AF437" s="160"/>
      <c r="AI437" s="160"/>
    </row>
    <row r="438" spans="2:35">
      <c r="B438" s="164">
        <v>20241101</v>
      </c>
      <c r="C438" t="s">
        <v>60</v>
      </c>
      <c r="D438" s="160">
        <v>1630</v>
      </c>
      <c r="E438">
        <v>6286</v>
      </c>
      <c r="F438"/>
      <c r="G438" s="160"/>
      <c r="H438">
        <v>6274</v>
      </c>
      <c r="I438"/>
      <c r="J438" s="160"/>
      <c r="K438" s="160">
        <v>10257</v>
      </c>
      <c r="L438" s="160">
        <v>216</v>
      </c>
      <c r="M438" s="160">
        <v>10053</v>
      </c>
      <c r="N438" s="160" t="s">
        <v>45</v>
      </c>
      <c r="O438" s="160" t="s">
        <v>42</v>
      </c>
      <c r="P438" s="161" t="s">
        <v>100</v>
      </c>
      <c r="Q438" s="161" t="s">
        <v>100</v>
      </c>
      <c r="R438" s="160">
        <v>19890</v>
      </c>
      <c r="S438" s="84" t="str">
        <f t="shared" si="12"/>
        <v/>
      </c>
      <c r="T438" s="193" t="str">
        <f t="shared" si="13"/>
        <v/>
      </c>
      <c r="U438" t="s">
        <v>5</v>
      </c>
      <c r="V438">
        <v>280</v>
      </c>
      <c r="W438" s="160"/>
      <c r="X438"/>
      <c r="Y438"/>
      <c r="Z438" s="160"/>
      <c r="AC438" s="160"/>
      <c r="AF438" s="160"/>
      <c r="AI438" s="160"/>
    </row>
    <row r="439" spans="2:35">
      <c r="B439" s="164">
        <v>20241101</v>
      </c>
      <c r="C439" t="s">
        <v>60</v>
      </c>
      <c r="D439" s="160">
        <v>1730</v>
      </c>
      <c r="E439">
        <v>6290</v>
      </c>
      <c r="F439"/>
      <c r="G439" s="160"/>
      <c r="H439">
        <v>6278</v>
      </c>
      <c r="I439"/>
      <c r="J439" s="160"/>
      <c r="K439" s="160">
        <v>10257</v>
      </c>
      <c r="L439" s="160">
        <v>220</v>
      </c>
      <c r="M439" s="160">
        <v>10049</v>
      </c>
      <c r="N439" s="160" t="s">
        <v>45</v>
      </c>
      <c r="O439" s="160" t="s">
        <v>42</v>
      </c>
      <c r="P439" s="161" t="s">
        <v>100</v>
      </c>
      <c r="Q439" s="161" t="s">
        <v>100</v>
      </c>
      <c r="R439" s="160">
        <v>19878</v>
      </c>
      <c r="S439" s="84" t="str">
        <f t="shared" si="12"/>
        <v/>
      </c>
      <c r="T439" s="193" t="str">
        <f t="shared" si="13"/>
        <v/>
      </c>
      <c r="U439" t="s">
        <v>5</v>
      </c>
      <c r="V439">
        <v>280</v>
      </c>
      <c r="W439" s="160"/>
      <c r="X439"/>
      <c r="Y439"/>
      <c r="Z439" s="160"/>
      <c r="AC439" s="160"/>
      <c r="AF439" s="160"/>
      <c r="AI439" s="160"/>
    </row>
    <row r="440" spans="2:35">
      <c r="B440" s="164">
        <v>20241101</v>
      </c>
      <c r="C440" t="s">
        <v>60</v>
      </c>
      <c r="D440" s="160">
        <v>1830</v>
      </c>
      <c r="E440">
        <v>9502</v>
      </c>
      <c r="F440"/>
      <c r="G440" s="160"/>
      <c r="H440">
        <v>7778</v>
      </c>
      <c r="I440"/>
      <c r="J440" s="160"/>
      <c r="K440" s="160">
        <v>-6156</v>
      </c>
      <c r="L440" s="160">
        <v>-6156</v>
      </c>
      <c r="M440" s="160">
        <v>-4412</v>
      </c>
      <c r="N440" s="160" t="s">
        <v>37</v>
      </c>
      <c r="O440" s="160" t="s">
        <v>38</v>
      </c>
      <c r="P440" s="161" t="s">
        <v>100</v>
      </c>
      <c r="Q440" s="161" t="s">
        <v>100</v>
      </c>
      <c r="R440" s="160">
        <v>0</v>
      </c>
      <c r="S440" s="84" t="str">
        <f t="shared" si="12"/>
        <v/>
      </c>
      <c r="T440" s="193" t="str">
        <f t="shared" si="13"/>
        <v/>
      </c>
      <c r="U440" t="s">
        <v>5</v>
      </c>
      <c r="V440">
        <v>353</v>
      </c>
      <c r="W440" s="160"/>
      <c r="X440"/>
      <c r="Y440"/>
      <c r="Z440" s="160"/>
      <c r="AC440" s="160"/>
      <c r="AF440" s="160"/>
      <c r="AI440" s="160"/>
    </row>
    <row r="441" spans="2:35">
      <c r="B441" s="164">
        <v>20241101</v>
      </c>
      <c r="C441" t="s">
        <v>60</v>
      </c>
      <c r="D441" s="160">
        <v>1930</v>
      </c>
      <c r="E441">
        <v>9502</v>
      </c>
      <c r="F441"/>
      <c r="G441" s="160"/>
      <c r="H441">
        <v>9278</v>
      </c>
      <c r="I441"/>
      <c r="J441" s="160"/>
      <c r="K441" s="160">
        <v>-6156</v>
      </c>
      <c r="L441" s="160">
        <v>-6156</v>
      </c>
      <c r="M441" s="160">
        <v>-5914</v>
      </c>
      <c r="N441" s="160" t="s">
        <v>37</v>
      </c>
      <c r="O441" s="160" t="s">
        <v>38</v>
      </c>
      <c r="P441" s="161" t="s">
        <v>100</v>
      </c>
      <c r="Q441" s="161" t="s">
        <v>100</v>
      </c>
      <c r="R441" s="160">
        <v>0</v>
      </c>
      <c r="S441" s="84" t="str">
        <f t="shared" si="12"/>
        <v/>
      </c>
      <c r="T441" s="193" t="str">
        <f t="shared" si="13"/>
        <v/>
      </c>
      <c r="U441" t="s">
        <v>5</v>
      </c>
      <c r="V441">
        <v>375</v>
      </c>
      <c r="W441" s="160" t="s">
        <v>54</v>
      </c>
      <c r="X441"/>
      <c r="Y441"/>
      <c r="Z441" s="160"/>
      <c r="AC441" s="160"/>
      <c r="AF441" s="160"/>
      <c r="AI441" s="160"/>
    </row>
    <row r="442" spans="2:35">
      <c r="B442" s="164">
        <v>20241101</v>
      </c>
      <c r="C442" t="s">
        <v>60</v>
      </c>
      <c r="D442" s="160">
        <v>2030</v>
      </c>
      <c r="E442">
        <v>9502</v>
      </c>
      <c r="F442"/>
      <c r="G442" s="160"/>
      <c r="H442">
        <v>8996</v>
      </c>
      <c r="I442"/>
      <c r="J442" s="160"/>
      <c r="K442" s="160">
        <v>-6156</v>
      </c>
      <c r="L442" s="160">
        <v>-6156</v>
      </c>
      <c r="M442" s="160">
        <v>-5633</v>
      </c>
      <c r="N442" s="160" t="s">
        <v>37</v>
      </c>
      <c r="O442" s="160" t="s">
        <v>38</v>
      </c>
      <c r="P442" s="161" t="s">
        <v>100</v>
      </c>
      <c r="Q442" s="161" t="s">
        <v>100</v>
      </c>
      <c r="R442" s="160">
        <v>0</v>
      </c>
      <c r="S442" s="84" t="str">
        <f t="shared" si="12"/>
        <v/>
      </c>
      <c r="T442" s="193" t="str">
        <f t="shared" si="13"/>
        <v/>
      </c>
      <c r="U442" t="s">
        <v>5</v>
      </c>
      <c r="V442">
        <v>375</v>
      </c>
      <c r="W442" s="160" t="s">
        <v>54</v>
      </c>
      <c r="X442"/>
      <c r="Y442"/>
      <c r="Z442" s="160"/>
      <c r="AC442" s="160"/>
      <c r="AF442" s="160"/>
      <c r="AI442" s="160"/>
    </row>
    <row r="443" spans="2:35">
      <c r="B443" s="164">
        <v>20241101</v>
      </c>
      <c r="C443" t="s">
        <v>60</v>
      </c>
      <c r="D443" s="160">
        <v>2130</v>
      </c>
      <c r="E443">
        <v>7505</v>
      </c>
      <c r="F443"/>
      <c r="G443" s="160"/>
      <c r="H443">
        <v>7496</v>
      </c>
      <c r="I443"/>
      <c r="J443" s="160"/>
      <c r="K443" s="160">
        <v>10360</v>
      </c>
      <c r="L443" s="160">
        <v>179</v>
      </c>
      <c r="M443" s="160">
        <v>10190</v>
      </c>
      <c r="N443" s="160" t="s">
        <v>45</v>
      </c>
      <c r="O443" s="160" t="s">
        <v>42</v>
      </c>
      <c r="P443" s="161" t="s">
        <v>100</v>
      </c>
      <c r="Q443" s="161" t="s">
        <v>100</v>
      </c>
      <c r="R443" s="160">
        <v>20201</v>
      </c>
      <c r="S443" s="84" t="str">
        <f t="shared" si="12"/>
        <v/>
      </c>
      <c r="T443" s="193" t="str">
        <f t="shared" si="13"/>
        <v/>
      </c>
      <c r="U443" t="s">
        <v>5</v>
      </c>
      <c r="V443">
        <v>339</v>
      </c>
      <c r="W443" s="160"/>
      <c r="X443"/>
      <c r="Y443"/>
      <c r="Z443" s="160"/>
      <c r="AC443" s="160"/>
      <c r="AF443" s="160"/>
      <c r="AI443" s="160"/>
    </row>
    <row r="444" spans="2:35">
      <c r="B444" s="164">
        <v>20241101</v>
      </c>
      <c r="C444" t="s">
        <v>60</v>
      </c>
      <c r="D444" s="160">
        <v>2230</v>
      </c>
      <c r="E444">
        <v>7537</v>
      </c>
      <c r="F444"/>
      <c r="G444" s="160"/>
      <c r="H444">
        <v>7527</v>
      </c>
      <c r="I444"/>
      <c r="J444" s="160"/>
      <c r="K444" s="160">
        <v>10360</v>
      </c>
      <c r="L444" s="160">
        <v>211</v>
      </c>
      <c r="M444" s="160">
        <v>10160</v>
      </c>
      <c r="N444" s="160" t="s">
        <v>45</v>
      </c>
      <c r="O444" s="160" t="s">
        <v>42</v>
      </c>
      <c r="P444" s="161" t="s">
        <v>100</v>
      </c>
      <c r="Q444" s="161" t="s">
        <v>100</v>
      </c>
      <c r="R444" s="160">
        <v>20109</v>
      </c>
      <c r="S444" s="84" t="str">
        <f t="shared" si="12"/>
        <v/>
      </c>
      <c r="T444" s="193" t="str">
        <f t="shared" si="13"/>
        <v/>
      </c>
      <c r="U444" t="s">
        <v>5</v>
      </c>
      <c r="V444">
        <v>340</v>
      </c>
      <c r="W444" s="160"/>
      <c r="X444"/>
      <c r="Y444"/>
      <c r="Z444" s="160"/>
      <c r="AC444" s="160"/>
      <c r="AF444" s="160"/>
      <c r="AI444" s="160"/>
    </row>
    <row r="445" spans="2:35">
      <c r="B445" s="164">
        <v>20241101</v>
      </c>
      <c r="C445" t="s">
        <v>60</v>
      </c>
      <c r="D445" s="160">
        <v>2330</v>
      </c>
      <c r="E445">
        <v>7505</v>
      </c>
      <c r="F445"/>
      <c r="G445" s="160"/>
      <c r="H445">
        <v>7496</v>
      </c>
      <c r="I445"/>
      <c r="J445" s="160"/>
      <c r="K445" s="160">
        <v>10360</v>
      </c>
      <c r="L445" s="160">
        <v>179</v>
      </c>
      <c r="M445" s="160">
        <v>10190</v>
      </c>
      <c r="N445" s="160" t="s">
        <v>45</v>
      </c>
      <c r="O445" s="160" t="s">
        <v>42</v>
      </c>
      <c r="P445" s="161" t="s">
        <v>100</v>
      </c>
      <c r="Q445" s="161" t="s">
        <v>100</v>
      </c>
      <c r="R445" s="160">
        <v>20201</v>
      </c>
      <c r="S445" s="84" t="str">
        <f t="shared" si="12"/>
        <v/>
      </c>
      <c r="T445" s="193" t="str">
        <f t="shared" si="13"/>
        <v/>
      </c>
      <c r="U445" t="s">
        <v>5</v>
      </c>
      <c r="V445">
        <v>339</v>
      </c>
      <c r="W445" s="160"/>
      <c r="X445"/>
      <c r="Y445"/>
      <c r="Z445" s="160"/>
      <c r="AC445" s="160"/>
      <c r="AF445" s="160"/>
      <c r="AI445" s="160"/>
    </row>
    <row r="446" spans="2:35">
      <c r="B446" s="164">
        <v>20241102</v>
      </c>
      <c r="C446" t="s">
        <v>60</v>
      </c>
      <c r="D446" s="160">
        <v>30</v>
      </c>
      <c r="E446">
        <v>8754</v>
      </c>
      <c r="F446"/>
      <c r="G446" s="160"/>
      <c r="H446">
        <v>8739</v>
      </c>
      <c r="I446"/>
      <c r="J446" s="160"/>
      <c r="K446" s="160">
        <v>-6214</v>
      </c>
      <c r="L446" s="160">
        <v>-6214</v>
      </c>
      <c r="M446" s="160">
        <v>-6194</v>
      </c>
      <c r="N446" s="160" t="s">
        <v>37</v>
      </c>
      <c r="O446" s="160" t="s">
        <v>38</v>
      </c>
      <c r="P446" s="161" t="s">
        <v>100</v>
      </c>
      <c r="Q446" s="161" t="s">
        <v>100</v>
      </c>
      <c r="R446" s="160">
        <v>0</v>
      </c>
      <c r="S446" s="84" t="str">
        <f t="shared" si="12"/>
        <v/>
      </c>
      <c r="T446" s="193" t="str">
        <f t="shared" si="13"/>
        <v/>
      </c>
      <c r="U446" t="s">
        <v>5</v>
      </c>
      <c r="V446">
        <v>150</v>
      </c>
      <c r="W446" s="160" t="s">
        <v>54</v>
      </c>
      <c r="X446"/>
      <c r="Y446"/>
      <c r="Z446" s="160"/>
      <c r="AC446" s="160"/>
      <c r="AF446" s="160"/>
      <c r="AI446" s="160"/>
    </row>
    <row r="447" spans="2:35">
      <c r="B447" s="164">
        <v>20241102</v>
      </c>
      <c r="C447" t="s">
        <v>60</v>
      </c>
      <c r="D447" s="160">
        <v>130</v>
      </c>
      <c r="E447">
        <v>8754</v>
      </c>
      <c r="F447"/>
      <c r="G447" s="160"/>
      <c r="H447">
        <v>8739</v>
      </c>
      <c r="I447"/>
      <c r="J447" s="160"/>
      <c r="K447" s="160">
        <v>-6214</v>
      </c>
      <c r="L447" s="160">
        <v>-6214</v>
      </c>
      <c r="M447" s="160">
        <v>-6194</v>
      </c>
      <c r="N447" s="160" t="s">
        <v>37</v>
      </c>
      <c r="O447" s="160" t="s">
        <v>38</v>
      </c>
      <c r="P447" s="161" t="s">
        <v>100</v>
      </c>
      <c r="Q447" s="161" t="s">
        <v>100</v>
      </c>
      <c r="R447" s="160">
        <v>0</v>
      </c>
      <c r="S447" s="84" t="str">
        <f t="shared" si="12"/>
        <v/>
      </c>
      <c r="T447" s="193" t="str">
        <f t="shared" si="13"/>
        <v/>
      </c>
      <c r="U447" t="s">
        <v>5</v>
      </c>
      <c r="V447">
        <v>150</v>
      </c>
      <c r="W447" s="160" t="s">
        <v>54</v>
      </c>
      <c r="X447"/>
      <c r="Y447"/>
      <c r="Z447" s="160"/>
      <c r="AC447" s="160"/>
      <c r="AF447" s="160"/>
      <c r="AI447" s="160"/>
    </row>
    <row r="448" spans="2:35">
      <c r="B448" s="164">
        <v>20241102</v>
      </c>
      <c r="C448" t="s">
        <v>60</v>
      </c>
      <c r="D448" s="160">
        <v>230</v>
      </c>
      <c r="E448">
        <v>8754</v>
      </c>
      <c r="F448"/>
      <c r="G448" s="160"/>
      <c r="H448">
        <v>8739</v>
      </c>
      <c r="I448"/>
      <c r="J448" s="160"/>
      <c r="K448" s="160">
        <v>-6214</v>
      </c>
      <c r="L448" s="160">
        <v>-6214</v>
      </c>
      <c r="M448" s="160">
        <v>-6194</v>
      </c>
      <c r="N448" s="160" t="s">
        <v>37</v>
      </c>
      <c r="O448" s="160" t="s">
        <v>38</v>
      </c>
      <c r="P448" s="161" t="s">
        <v>100</v>
      </c>
      <c r="Q448" s="161" t="s">
        <v>100</v>
      </c>
      <c r="R448" s="160">
        <v>0</v>
      </c>
      <c r="S448" s="84" t="str">
        <f t="shared" si="12"/>
        <v/>
      </c>
      <c r="T448" s="193" t="str">
        <f t="shared" si="13"/>
        <v/>
      </c>
      <c r="U448" t="s">
        <v>5</v>
      </c>
      <c r="V448">
        <v>150</v>
      </c>
      <c r="W448" s="160" t="s">
        <v>54</v>
      </c>
      <c r="X448"/>
      <c r="Y448"/>
      <c r="Z448" s="160"/>
      <c r="AC448" s="160"/>
      <c r="AF448" s="160"/>
      <c r="AI448" s="160"/>
    </row>
    <row r="449" spans="2:35">
      <c r="B449" s="164">
        <v>20241102</v>
      </c>
      <c r="C449" t="s">
        <v>60</v>
      </c>
      <c r="D449" s="160">
        <v>330</v>
      </c>
      <c r="E449">
        <v>7368</v>
      </c>
      <c r="F449"/>
      <c r="G449" s="160"/>
      <c r="H449">
        <v>7368</v>
      </c>
      <c r="I449"/>
      <c r="J449" s="160"/>
      <c r="K449" s="160">
        <v>-3399</v>
      </c>
      <c r="L449" s="160">
        <v>-3399</v>
      </c>
      <c r="M449" s="160">
        <v>-3398</v>
      </c>
      <c r="N449" s="160" t="s">
        <v>37</v>
      </c>
      <c r="O449" s="160" t="s">
        <v>38</v>
      </c>
      <c r="P449" s="161" t="s">
        <v>100</v>
      </c>
      <c r="Q449" s="161" t="s">
        <v>100</v>
      </c>
      <c r="R449" s="160">
        <v>0</v>
      </c>
      <c r="S449" s="84" t="str">
        <f t="shared" si="12"/>
        <v/>
      </c>
      <c r="T449" s="193" t="str">
        <f t="shared" si="13"/>
        <v/>
      </c>
      <c r="U449" t="s">
        <v>5</v>
      </c>
      <c r="V449">
        <v>137</v>
      </c>
      <c r="W449" s="160"/>
      <c r="X449"/>
      <c r="Y449"/>
      <c r="Z449" s="160"/>
      <c r="AC449" s="160"/>
      <c r="AF449" s="160"/>
      <c r="AI449" s="160"/>
    </row>
    <row r="450" spans="2:35">
      <c r="B450" s="164">
        <v>20241102</v>
      </c>
      <c r="C450" t="s">
        <v>60</v>
      </c>
      <c r="D450" s="160">
        <v>430</v>
      </c>
      <c r="E450">
        <v>7368</v>
      </c>
      <c r="F450"/>
      <c r="G450" s="160"/>
      <c r="H450">
        <v>7368</v>
      </c>
      <c r="I450"/>
      <c r="J450" s="160"/>
      <c r="K450" s="160">
        <v>-3399</v>
      </c>
      <c r="L450" s="160">
        <v>-3399</v>
      </c>
      <c r="M450" s="160">
        <v>-3398</v>
      </c>
      <c r="N450" s="160" t="s">
        <v>37</v>
      </c>
      <c r="O450" s="160" t="s">
        <v>38</v>
      </c>
      <c r="P450" s="161" t="s">
        <v>100</v>
      </c>
      <c r="Q450" s="161" t="s">
        <v>100</v>
      </c>
      <c r="R450" s="160">
        <v>0</v>
      </c>
      <c r="S450" s="84" t="str">
        <f t="shared" si="12"/>
        <v/>
      </c>
      <c r="T450" s="193" t="str">
        <f t="shared" si="13"/>
        <v/>
      </c>
      <c r="U450" t="s">
        <v>5</v>
      </c>
      <c r="V450">
        <v>137</v>
      </c>
      <c r="W450" s="160"/>
      <c r="X450"/>
      <c r="Y450"/>
      <c r="Z450" s="160"/>
      <c r="AC450" s="160"/>
      <c r="AF450" s="160"/>
      <c r="AI450" s="160"/>
    </row>
    <row r="451" spans="2:35">
      <c r="B451" s="164">
        <v>20241102</v>
      </c>
      <c r="C451" t="s">
        <v>60</v>
      </c>
      <c r="D451" s="160">
        <v>530</v>
      </c>
      <c r="E451">
        <v>7368</v>
      </c>
      <c r="F451"/>
      <c r="G451" s="160"/>
      <c r="H451">
        <v>7368</v>
      </c>
      <c r="I451"/>
      <c r="J451" s="160"/>
      <c r="K451" s="160">
        <v>-3399</v>
      </c>
      <c r="L451" s="160">
        <v>-3399</v>
      </c>
      <c r="M451" s="160">
        <v>-3398</v>
      </c>
      <c r="N451" s="160" t="s">
        <v>37</v>
      </c>
      <c r="O451" s="160" t="s">
        <v>38</v>
      </c>
      <c r="P451" s="161" t="s">
        <v>100</v>
      </c>
      <c r="Q451" s="161" t="s">
        <v>100</v>
      </c>
      <c r="R451" s="160">
        <v>0</v>
      </c>
      <c r="S451" s="84" t="str">
        <f t="shared" si="12"/>
        <v/>
      </c>
      <c r="T451" s="193" t="str">
        <f t="shared" si="13"/>
        <v/>
      </c>
      <c r="U451" t="s">
        <v>5</v>
      </c>
      <c r="V451">
        <v>137</v>
      </c>
      <c r="W451" s="160"/>
      <c r="X451"/>
      <c r="Y451"/>
      <c r="Z451" s="160"/>
      <c r="AC451" s="160"/>
      <c r="AF451" s="160"/>
      <c r="AI451" s="160"/>
    </row>
    <row r="452" spans="2:35">
      <c r="B452" s="164">
        <v>20241102</v>
      </c>
      <c r="C452" t="s">
        <v>60</v>
      </c>
      <c r="D452" s="160">
        <v>630</v>
      </c>
      <c r="E452">
        <v>7368</v>
      </c>
      <c r="F452"/>
      <c r="G452" s="160"/>
      <c r="H452">
        <v>7368</v>
      </c>
      <c r="I452"/>
      <c r="J452" s="160"/>
      <c r="K452" s="160">
        <v>-3399</v>
      </c>
      <c r="L452" s="160">
        <v>-3399</v>
      </c>
      <c r="M452" s="160">
        <v>-3398</v>
      </c>
      <c r="N452" s="160" t="s">
        <v>37</v>
      </c>
      <c r="O452" s="160" t="s">
        <v>38</v>
      </c>
      <c r="P452" s="161" t="s">
        <v>100</v>
      </c>
      <c r="Q452" s="161" t="s">
        <v>100</v>
      </c>
      <c r="R452" s="160">
        <v>0</v>
      </c>
      <c r="S452" s="84" t="str">
        <f t="shared" si="12"/>
        <v/>
      </c>
      <c r="T452" s="193" t="str">
        <f t="shared" si="13"/>
        <v/>
      </c>
      <c r="U452" t="s">
        <v>5</v>
      </c>
      <c r="V452">
        <v>137</v>
      </c>
      <c r="W452" s="160"/>
      <c r="X452"/>
      <c r="Y452"/>
      <c r="Z452" s="160"/>
      <c r="AC452" s="160"/>
      <c r="AF452" s="160"/>
      <c r="AI452" s="160"/>
    </row>
    <row r="453" spans="2:35">
      <c r="B453" s="164">
        <v>20241102</v>
      </c>
      <c r="C453" t="s">
        <v>60</v>
      </c>
      <c r="D453" s="160">
        <v>730</v>
      </c>
      <c r="E453">
        <v>8312</v>
      </c>
      <c r="F453"/>
      <c r="G453" s="160"/>
      <c r="H453">
        <v>8312</v>
      </c>
      <c r="I453"/>
      <c r="J453" s="160"/>
      <c r="K453" s="160">
        <v>-3731</v>
      </c>
      <c r="L453" s="160">
        <v>-3731</v>
      </c>
      <c r="M453" s="160">
        <v>-3731</v>
      </c>
      <c r="N453" s="160" t="s">
        <v>37</v>
      </c>
      <c r="O453" s="160" t="s">
        <v>38</v>
      </c>
      <c r="P453" s="161" t="s">
        <v>100</v>
      </c>
      <c r="Q453" s="161" t="s">
        <v>100</v>
      </c>
      <c r="R453" s="160">
        <v>0</v>
      </c>
      <c r="S453" s="84" t="str">
        <f t="shared" si="12"/>
        <v/>
      </c>
      <c r="T453" s="193" t="str">
        <f t="shared" si="13"/>
        <v/>
      </c>
      <c r="U453" t="s">
        <v>5</v>
      </c>
      <c r="V453">
        <v>141</v>
      </c>
      <c r="W453" s="160"/>
      <c r="X453"/>
      <c r="Y453"/>
      <c r="Z453" s="160"/>
      <c r="AC453" s="160"/>
      <c r="AF453" s="160"/>
      <c r="AI453" s="160"/>
    </row>
    <row r="454" spans="2:35">
      <c r="B454" s="164">
        <v>20241102</v>
      </c>
      <c r="C454" t="s">
        <v>60</v>
      </c>
      <c r="D454" s="160">
        <v>830</v>
      </c>
      <c r="E454">
        <v>8312</v>
      </c>
      <c r="F454"/>
      <c r="G454" s="160"/>
      <c r="H454">
        <v>8139</v>
      </c>
      <c r="I454"/>
      <c r="J454" s="160"/>
      <c r="K454" s="160">
        <v>-3731</v>
      </c>
      <c r="L454" s="160">
        <v>-3731</v>
      </c>
      <c r="M454" s="160">
        <v>-3555</v>
      </c>
      <c r="N454" s="160" t="s">
        <v>37</v>
      </c>
      <c r="O454" s="160" t="s">
        <v>38</v>
      </c>
      <c r="P454" s="161" t="s">
        <v>100</v>
      </c>
      <c r="Q454" s="161" t="s">
        <v>100</v>
      </c>
      <c r="R454" s="160">
        <v>0</v>
      </c>
      <c r="S454" s="84" t="str">
        <f t="shared" si="12"/>
        <v/>
      </c>
      <c r="T454" s="193" t="str">
        <f t="shared" si="13"/>
        <v/>
      </c>
      <c r="U454" t="s">
        <v>5</v>
      </c>
      <c r="V454">
        <v>137</v>
      </c>
      <c r="W454" s="160"/>
      <c r="X454"/>
      <c r="Y454"/>
      <c r="Z454" s="160"/>
      <c r="AC454" s="160"/>
      <c r="AF454" s="160"/>
      <c r="AI454" s="160"/>
    </row>
    <row r="455" spans="2:35">
      <c r="B455" s="164">
        <v>20241102</v>
      </c>
      <c r="C455" t="s">
        <v>60</v>
      </c>
      <c r="D455" s="160">
        <v>930</v>
      </c>
      <c r="E455">
        <v>6640</v>
      </c>
      <c r="F455"/>
      <c r="G455" s="160"/>
      <c r="H455">
        <v>6639</v>
      </c>
      <c r="I455"/>
      <c r="J455" s="160"/>
      <c r="K455" s="160">
        <v>-2638</v>
      </c>
      <c r="L455" s="160">
        <v>-2638</v>
      </c>
      <c r="M455" s="160">
        <v>-2636</v>
      </c>
      <c r="N455" s="160" t="s">
        <v>40</v>
      </c>
      <c r="O455" s="160" t="s">
        <v>38</v>
      </c>
      <c r="P455" s="161" t="s">
        <v>100</v>
      </c>
      <c r="Q455" s="161" t="s">
        <v>100</v>
      </c>
      <c r="R455" s="160">
        <v>0</v>
      </c>
      <c r="S455" s="84" t="str">
        <f t="shared" si="12"/>
        <v/>
      </c>
      <c r="T455" s="193" t="str">
        <f t="shared" si="13"/>
        <v/>
      </c>
      <c r="U455" t="s">
        <v>5</v>
      </c>
      <c r="V455">
        <v>110</v>
      </c>
      <c r="W455" s="160"/>
      <c r="X455"/>
      <c r="Y455"/>
      <c r="Z455" s="160"/>
      <c r="AC455" s="160"/>
      <c r="AF455" s="160"/>
      <c r="AI455" s="160"/>
    </row>
    <row r="456" spans="2:35">
      <c r="B456" s="164">
        <v>20241102</v>
      </c>
      <c r="C456" t="s">
        <v>60</v>
      </c>
      <c r="D456" s="160">
        <v>1030</v>
      </c>
      <c r="E456">
        <v>6640</v>
      </c>
      <c r="F456"/>
      <c r="G456" s="160"/>
      <c r="H456">
        <v>6639</v>
      </c>
      <c r="I456"/>
      <c r="J456" s="160"/>
      <c r="K456" s="160">
        <v>-2638</v>
      </c>
      <c r="L456" s="160">
        <v>-2638</v>
      </c>
      <c r="M456" s="160">
        <v>-2636</v>
      </c>
      <c r="N456" s="160" t="s">
        <v>40</v>
      </c>
      <c r="O456" s="160" t="s">
        <v>38</v>
      </c>
      <c r="P456" s="161" t="s">
        <v>100</v>
      </c>
      <c r="Q456" s="161" t="s">
        <v>100</v>
      </c>
      <c r="R456" s="160">
        <v>0</v>
      </c>
      <c r="S456" s="84" t="str">
        <f t="shared" si="12"/>
        <v/>
      </c>
      <c r="T456" s="193" t="str">
        <f t="shared" si="13"/>
        <v/>
      </c>
      <c r="U456" t="s">
        <v>5</v>
      </c>
      <c r="V456">
        <v>110</v>
      </c>
      <c r="W456" s="160"/>
      <c r="X456"/>
      <c r="Y456"/>
      <c r="Z456" s="160"/>
      <c r="AC456" s="160"/>
      <c r="AF456" s="160"/>
      <c r="AI456" s="160"/>
    </row>
    <row r="457" spans="2:35">
      <c r="B457" s="164">
        <v>20241102</v>
      </c>
      <c r="C457" t="s">
        <v>60</v>
      </c>
      <c r="D457" s="160">
        <v>1130</v>
      </c>
      <c r="E457">
        <v>6640</v>
      </c>
      <c r="F457"/>
      <c r="G457" s="160"/>
      <c r="H457">
        <v>6639</v>
      </c>
      <c r="I457"/>
      <c r="J457" s="160"/>
      <c r="K457" s="160">
        <v>-2638</v>
      </c>
      <c r="L457" s="160">
        <v>-2638</v>
      </c>
      <c r="M457" s="160">
        <v>-2636</v>
      </c>
      <c r="N457" s="160" t="s">
        <v>40</v>
      </c>
      <c r="O457" s="160" t="s">
        <v>38</v>
      </c>
      <c r="P457" s="161" t="s">
        <v>100</v>
      </c>
      <c r="Q457" s="161" t="s">
        <v>100</v>
      </c>
      <c r="R457" s="160">
        <v>0</v>
      </c>
      <c r="S457" s="84" t="str">
        <f t="shared" ref="S457:S520" si="14">IF(O457="Smoothing ramp","Smoothing ramp","")</f>
        <v/>
      </c>
      <c r="T457" s="193" t="str">
        <f t="shared" ref="T457:T520" si="15">IF(O457="Smoothing ramp","Smoothing ramp","")</f>
        <v/>
      </c>
      <c r="U457" t="s">
        <v>5</v>
      </c>
      <c r="V457">
        <v>110</v>
      </c>
      <c r="W457" s="160"/>
      <c r="X457"/>
      <c r="Y457"/>
      <c r="Z457" s="160"/>
      <c r="AC457" s="160"/>
      <c r="AF457" s="160"/>
      <c r="AI457" s="160"/>
    </row>
    <row r="458" spans="2:35">
      <c r="B458" s="164">
        <v>20241102</v>
      </c>
      <c r="C458" t="s">
        <v>60</v>
      </c>
      <c r="D458" s="160">
        <v>1230</v>
      </c>
      <c r="E458"/>
      <c r="F458">
        <v>7700</v>
      </c>
      <c r="G458" s="160">
        <v>889</v>
      </c>
      <c r="H458"/>
      <c r="I458">
        <v>7700</v>
      </c>
      <c r="J458" s="160">
        <v>889</v>
      </c>
      <c r="K458" s="160">
        <v>-3225</v>
      </c>
      <c r="L458" s="160">
        <v>-3225</v>
      </c>
      <c r="M458" s="160">
        <v>0</v>
      </c>
      <c r="N458" s="160" t="s">
        <v>37</v>
      </c>
      <c r="O458" s="160" t="s">
        <v>41</v>
      </c>
      <c r="P458" s="161">
        <v>0</v>
      </c>
      <c r="Q458" s="161">
        <v>0</v>
      </c>
      <c r="R458" s="160">
        <v>3225</v>
      </c>
      <c r="S458" s="84" t="str">
        <f t="shared" si="14"/>
        <v/>
      </c>
      <c r="T458" s="193" t="str">
        <f t="shared" si="15"/>
        <v/>
      </c>
      <c r="U458" t="s">
        <v>5</v>
      </c>
      <c r="V458">
        <v>150</v>
      </c>
      <c r="W458" s="160"/>
      <c r="X458"/>
      <c r="Y458"/>
      <c r="Z458" s="160"/>
      <c r="AC458" s="160"/>
      <c r="AF458" s="160"/>
      <c r="AI458" s="160"/>
    </row>
    <row r="459" spans="2:35">
      <c r="B459" s="164">
        <v>20241102</v>
      </c>
      <c r="C459" t="s">
        <v>60</v>
      </c>
      <c r="D459" s="160">
        <v>1330</v>
      </c>
      <c r="E459"/>
      <c r="F459">
        <v>7700</v>
      </c>
      <c r="G459" s="160">
        <v>889</v>
      </c>
      <c r="H459"/>
      <c r="I459">
        <v>7700</v>
      </c>
      <c r="J459" s="160">
        <v>889</v>
      </c>
      <c r="K459" s="160">
        <v>-3225</v>
      </c>
      <c r="L459" s="160">
        <v>-3225</v>
      </c>
      <c r="M459" s="160">
        <v>0</v>
      </c>
      <c r="N459" s="160" t="s">
        <v>37</v>
      </c>
      <c r="O459" s="160" t="s">
        <v>41</v>
      </c>
      <c r="P459" s="161">
        <v>0</v>
      </c>
      <c r="Q459" s="161">
        <v>0</v>
      </c>
      <c r="R459" s="160">
        <v>3225</v>
      </c>
      <c r="S459" s="84" t="str">
        <f t="shared" si="14"/>
        <v/>
      </c>
      <c r="T459" s="193" t="str">
        <f t="shared" si="15"/>
        <v/>
      </c>
      <c r="U459" t="s">
        <v>5</v>
      </c>
      <c r="V459">
        <v>150</v>
      </c>
      <c r="W459" s="160"/>
      <c r="X459"/>
      <c r="Y459"/>
      <c r="Z459" s="160"/>
      <c r="AC459" s="160"/>
      <c r="AF459" s="160"/>
      <c r="AI459" s="160"/>
    </row>
    <row r="460" spans="2:35">
      <c r="B460" s="164">
        <v>20241102</v>
      </c>
      <c r="C460" t="s">
        <v>60</v>
      </c>
      <c r="D460" s="160">
        <v>1430</v>
      </c>
      <c r="E460"/>
      <c r="F460">
        <v>7700</v>
      </c>
      <c r="G460" s="160">
        <v>889</v>
      </c>
      <c r="H460"/>
      <c r="I460">
        <v>7700</v>
      </c>
      <c r="J460" s="160">
        <v>889</v>
      </c>
      <c r="K460" s="160">
        <v>-3225</v>
      </c>
      <c r="L460" s="160">
        <v>-3225</v>
      </c>
      <c r="M460" s="160">
        <v>0</v>
      </c>
      <c r="N460" s="160" t="s">
        <v>37</v>
      </c>
      <c r="O460" s="160" t="s">
        <v>41</v>
      </c>
      <c r="P460" s="161">
        <v>0</v>
      </c>
      <c r="Q460" s="161">
        <v>0</v>
      </c>
      <c r="R460" s="160">
        <v>3225</v>
      </c>
      <c r="S460" s="84" t="str">
        <f t="shared" si="14"/>
        <v/>
      </c>
      <c r="T460" s="193" t="str">
        <f t="shared" si="15"/>
        <v/>
      </c>
      <c r="U460" t="s">
        <v>5</v>
      </c>
      <c r="V460">
        <v>150</v>
      </c>
      <c r="W460" s="160"/>
      <c r="X460"/>
      <c r="Y460"/>
      <c r="Z460" s="160"/>
      <c r="AC460" s="160"/>
      <c r="AF460" s="160"/>
      <c r="AI460" s="160"/>
    </row>
    <row r="461" spans="2:35">
      <c r="B461" s="164">
        <v>20241102</v>
      </c>
      <c r="C461" t="s">
        <v>60</v>
      </c>
      <c r="D461" s="160">
        <v>1530</v>
      </c>
      <c r="E461"/>
      <c r="F461">
        <v>8657</v>
      </c>
      <c r="G461" s="160">
        <v>796</v>
      </c>
      <c r="H461"/>
      <c r="I461">
        <v>8475</v>
      </c>
      <c r="J461" s="160">
        <v>796</v>
      </c>
      <c r="K461" s="160">
        <v>7010</v>
      </c>
      <c r="L461" s="160">
        <v>58</v>
      </c>
      <c r="M461" s="160">
        <v>0</v>
      </c>
      <c r="N461" s="160" t="s">
        <v>45</v>
      </c>
      <c r="O461" s="160" t="s">
        <v>38</v>
      </c>
      <c r="P461" s="161">
        <v>182</v>
      </c>
      <c r="Q461" s="161">
        <v>0</v>
      </c>
      <c r="R461" s="160">
        <v>-58</v>
      </c>
      <c r="S461" s="84" t="str">
        <f t="shared" si="14"/>
        <v/>
      </c>
      <c r="T461" s="193" t="str">
        <f t="shared" si="15"/>
        <v/>
      </c>
      <c r="U461" t="s">
        <v>5</v>
      </c>
      <c r="V461">
        <v>150</v>
      </c>
      <c r="W461" s="160"/>
      <c r="X461"/>
      <c r="Y461"/>
      <c r="Z461" s="160"/>
      <c r="AC461" s="160"/>
      <c r="AF461" s="160"/>
      <c r="AI461" s="160"/>
    </row>
    <row r="462" spans="2:35">
      <c r="B462" s="164">
        <v>20241102</v>
      </c>
      <c r="C462" t="s">
        <v>60</v>
      </c>
      <c r="D462" s="160">
        <v>1630</v>
      </c>
      <c r="E462"/>
      <c r="F462">
        <v>8774</v>
      </c>
      <c r="G462" s="160">
        <v>806</v>
      </c>
      <c r="H462"/>
      <c r="I462">
        <v>8531</v>
      </c>
      <c r="J462" s="160">
        <v>806</v>
      </c>
      <c r="K462" s="160">
        <v>7010</v>
      </c>
      <c r="L462" s="160">
        <v>174</v>
      </c>
      <c r="M462" s="160">
        <v>0</v>
      </c>
      <c r="N462" s="160" t="s">
        <v>45</v>
      </c>
      <c r="O462" s="160" t="s">
        <v>38</v>
      </c>
      <c r="P462" s="161">
        <v>243</v>
      </c>
      <c r="Q462" s="161">
        <v>0</v>
      </c>
      <c r="R462" s="160">
        <v>-174</v>
      </c>
      <c r="S462" s="84" t="str">
        <f t="shared" si="14"/>
        <v/>
      </c>
      <c r="T462" s="193" t="str">
        <f t="shared" si="15"/>
        <v/>
      </c>
      <c r="U462" t="s">
        <v>5</v>
      </c>
      <c r="V462">
        <v>150</v>
      </c>
      <c r="W462" s="160"/>
      <c r="X462"/>
      <c r="Y462"/>
      <c r="Z462" s="160"/>
      <c r="AC462" s="160"/>
      <c r="AF462" s="160"/>
      <c r="AI462" s="160"/>
    </row>
    <row r="463" spans="2:35">
      <c r="B463" s="164">
        <v>20241102</v>
      </c>
      <c r="C463" t="s">
        <v>60</v>
      </c>
      <c r="D463" s="160">
        <v>1730</v>
      </c>
      <c r="E463"/>
      <c r="F463">
        <v>8806</v>
      </c>
      <c r="G463" s="160">
        <v>809</v>
      </c>
      <c r="H463"/>
      <c r="I463">
        <v>8546</v>
      </c>
      <c r="J463" s="160">
        <v>809</v>
      </c>
      <c r="K463" s="160">
        <v>7010</v>
      </c>
      <c r="L463" s="160">
        <v>207</v>
      </c>
      <c r="M463" s="160">
        <v>0</v>
      </c>
      <c r="N463" s="160" t="s">
        <v>45</v>
      </c>
      <c r="O463" s="160" t="s">
        <v>38</v>
      </c>
      <c r="P463" s="161">
        <v>260</v>
      </c>
      <c r="Q463" s="161">
        <v>0</v>
      </c>
      <c r="R463" s="160">
        <v>-207</v>
      </c>
      <c r="S463" s="84" t="str">
        <f t="shared" si="14"/>
        <v/>
      </c>
      <c r="T463" s="193" t="str">
        <f t="shared" si="15"/>
        <v/>
      </c>
      <c r="U463" t="s">
        <v>5</v>
      </c>
      <c r="V463">
        <v>150</v>
      </c>
      <c r="W463" s="160"/>
      <c r="X463"/>
      <c r="Y463"/>
      <c r="Z463" s="160"/>
      <c r="AC463" s="160"/>
      <c r="AF463" s="160"/>
      <c r="AI463" s="160"/>
    </row>
    <row r="464" spans="2:35">
      <c r="B464" s="164">
        <v>20241102</v>
      </c>
      <c r="C464" t="s">
        <v>60</v>
      </c>
      <c r="D464" s="160">
        <v>1830</v>
      </c>
      <c r="E464"/>
      <c r="F464">
        <v>8959</v>
      </c>
      <c r="G464" s="160">
        <v>872</v>
      </c>
      <c r="H464"/>
      <c r="I464">
        <v>8940</v>
      </c>
      <c r="J464" s="160">
        <v>872</v>
      </c>
      <c r="K464" s="160">
        <v>-5586</v>
      </c>
      <c r="L464" s="160">
        <v>-5586</v>
      </c>
      <c r="M464" s="160">
        <v>0</v>
      </c>
      <c r="N464" s="160" t="s">
        <v>37</v>
      </c>
      <c r="O464" s="160" t="s">
        <v>38</v>
      </c>
      <c r="P464" s="161">
        <v>19</v>
      </c>
      <c r="Q464" s="161">
        <v>0</v>
      </c>
      <c r="R464" s="160">
        <v>5586</v>
      </c>
      <c r="S464" s="84" t="str">
        <f t="shared" si="14"/>
        <v/>
      </c>
      <c r="T464" s="193" t="str">
        <f t="shared" si="15"/>
        <v/>
      </c>
      <c r="U464" t="s">
        <v>5</v>
      </c>
      <c r="V464">
        <v>150</v>
      </c>
      <c r="W464" s="160"/>
      <c r="X464"/>
      <c r="Y464"/>
      <c r="Z464" s="160"/>
      <c r="AC464" s="160"/>
      <c r="AF464" s="160"/>
      <c r="AI464" s="160"/>
    </row>
    <row r="465" spans="2:35">
      <c r="B465" s="164">
        <v>20241102</v>
      </c>
      <c r="C465" t="s">
        <v>60</v>
      </c>
      <c r="D465" s="160">
        <v>1930</v>
      </c>
      <c r="E465"/>
      <c r="F465">
        <v>8959</v>
      </c>
      <c r="G465" s="160">
        <v>872</v>
      </c>
      <c r="H465"/>
      <c r="I465">
        <v>8940</v>
      </c>
      <c r="J465" s="160">
        <v>872</v>
      </c>
      <c r="K465" s="160">
        <v>-5586</v>
      </c>
      <c r="L465" s="160">
        <v>-5586</v>
      </c>
      <c r="M465" s="160">
        <v>0</v>
      </c>
      <c r="N465" s="160" t="s">
        <v>37</v>
      </c>
      <c r="O465" s="160" t="s">
        <v>38</v>
      </c>
      <c r="P465" s="161">
        <v>19</v>
      </c>
      <c r="Q465" s="161">
        <v>0</v>
      </c>
      <c r="R465" s="160">
        <v>5586</v>
      </c>
      <c r="S465" s="84" t="str">
        <f t="shared" si="14"/>
        <v/>
      </c>
      <c r="T465" s="193" t="str">
        <f t="shared" si="15"/>
        <v/>
      </c>
      <c r="U465" t="s">
        <v>5</v>
      </c>
      <c r="V465">
        <v>150</v>
      </c>
      <c r="W465" s="160"/>
      <c r="X465"/>
      <c r="Y465"/>
      <c r="Z465" s="160"/>
      <c r="AC465" s="160"/>
      <c r="AF465" s="160"/>
      <c r="AI465" s="160"/>
    </row>
    <row r="466" spans="2:35">
      <c r="B466" s="164">
        <v>20241102</v>
      </c>
      <c r="C466" t="s">
        <v>60</v>
      </c>
      <c r="D466" s="160">
        <v>2030</v>
      </c>
      <c r="E466"/>
      <c r="F466">
        <v>8959</v>
      </c>
      <c r="G466" s="160">
        <v>872</v>
      </c>
      <c r="H466"/>
      <c r="I466">
        <v>8940</v>
      </c>
      <c r="J466" s="160">
        <v>872</v>
      </c>
      <c r="K466" s="160">
        <v>-5586</v>
      </c>
      <c r="L466" s="160">
        <v>-5586</v>
      </c>
      <c r="M466" s="160">
        <v>0</v>
      </c>
      <c r="N466" s="160" t="s">
        <v>37</v>
      </c>
      <c r="O466" s="160" t="s">
        <v>38</v>
      </c>
      <c r="P466" s="161">
        <v>19</v>
      </c>
      <c r="Q466" s="161">
        <v>0</v>
      </c>
      <c r="R466" s="160">
        <v>5586</v>
      </c>
      <c r="S466" s="84" t="str">
        <f t="shared" si="14"/>
        <v/>
      </c>
      <c r="T466" s="193" t="str">
        <f t="shared" si="15"/>
        <v/>
      </c>
      <c r="U466" t="s">
        <v>5</v>
      </c>
      <c r="V466">
        <v>150</v>
      </c>
      <c r="W466" s="160"/>
      <c r="X466"/>
      <c r="Y466"/>
      <c r="Z466" s="160"/>
      <c r="AC466" s="160"/>
      <c r="AF466" s="160"/>
      <c r="AI466" s="160"/>
    </row>
    <row r="467" spans="2:35">
      <c r="B467" s="164">
        <v>20241102</v>
      </c>
      <c r="C467" t="s">
        <v>60</v>
      </c>
      <c r="D467" s="160">
        <v>2130</v>
      </c>
      <c r="E467">
        <v>8808</v>
      </c>
      <c r="F467"/>
      <c r="G467" s="160"/>
      <c r="H467">
        <v>8807</v>
      </c>
      <c r="I467"/>
      <c r="J467" s="160"/>
      <c r="K467" s="160">
        <v>-6066</v>
      </c>
      <c r="L467" s="160">
        <v>-6066</v>
      </c>
      <c r="M467" s="160">
        <v>-6065</v>
      </c>
      <c r="N467" s="160" t="s">
        <v>37</v>
      </c>
      <c r="O467" s="160" t="s">
        <v>38</v>
      </c>
      <c r="P467" s="161" t="s">
        <v>100</v>
      </c>
      <c r="Q467" s="161" t="s">
        <v>100</v>
      </c>
      <c r="R467" s="160">
        <v>0</v>
      </c>
      <c r="S467" s="84" t="str">
        <f t="shared" si="14"/>
        <v/>
      </c>
      <c r="T467" s="193" t="str">
        <f t="shared" si="15"/>
        <v/>
      </c>
      <c r="U467" t="s">
        <v>5</v>
      </c>
      <c r="V467">
        <v>149</v>
      </c>
      <c r="W467" s="160"/>
      <c r="Y467"/>
      <c r="Z467" s="160"/>
      <c r="AC467" s="160"/>
      <c r="AF467" s="160"/>
      <c r="AI467" s="160"/>
    </row>
    <row r="468" spans="2:35">
      <c r="B468" s="164">
        <v>20241102</v>
      </c>
      <c r="C468" t="s">
        <v>60</v>
      </c>
      <c r="D468" s="160">
        <v>2230</v>
      </c>
      <c r="E468">
        <v>8808</v>
      </c>
      <c r="F468"/>
      <c r="G468" s="160"/>
      <c r="H468">
        <v>8807</v>
      </c>
      <c r="I468"/>
      <c r="J468" s="160"/>
      <c r="K468" s="160">
        <v>-6066</v>
      </c>
      <c r="L468" s="160">
        <v>-6066</v>
      </c>
      <c r="M468" s="160">
        <v>-6065</v>
      </c>
      <c r="N468" s="160" t="s">
        <v>37</v>
      </c>
      <c r="O468" s="160" t="s">
        <v>38</v>
      </c>
      <c r="P468" s="161" t="s">
        <v>100</v>
      </c>
      <c r="Q468" s="161" t="s">
        <v>100</v>
      </c>
      <c r="R468" s="160">
        <v>0</v>
      </c>
      <c r="S468" s="84" t="str">
        <f t="shared" si="14"/>
        <v/>
      </c>
      <c r="T468" s="193" t="str">
        <f t="shared" si="15"/>
        <v/>
      </c>
      <c r="U468" t="s">
        <v>5</v>
      </c>
      <c r="V468">
        <v>149</v>
      </c>
      <c r="W468" s="160"/>
      <c r="Y468"/>
      <c r="Z468" s="160"/>
      <c r="AC468" s="160"/>
      <c r="AF468" s="160"/>
      <c r="AI468" s="160"/>
    </row>
    <row r="469" spans="2:35">
      <c r="B469" s="164">
        <v>20241102</v>
      </c>
      <c r="C469" t="s">
        <v>60</v>
      </c>
      <c r="D469" s="160">
        <v>2330</v>
      </c>
      <c r="E469">
        <v>8013</v>
      </c>
      <c r="F469"/>
      <c r="G469" s="160"/>
      <c r="H469">
        <v>8012</v>
      </c>
      <c r="I469"/>
      <c r="J469" s="160"/>
      <c r="K469" s="160">
        <v>-5268</v>
      </c>
      <c r="L469" s="160">
        <v>-5268</v>
      </c>
      <c r="M469" s="160">
        <v>-5267</v>
      </c>
      <c r="N469" s="160" t="s">
        <v>37</v>
      </c>
      <c r="O469" s="160" t="s">
        <v>38</v>
      </c>
      <c r="P469" s="161" t="s">
        <v>100</v>
      </c>
      <c r="Q469" s="161" t="s">
        <v>100</v>
      </c>
      <c r="R469" s="160">
        <v>0</v>
      </c>
      <c r="S469" s="84" t="str">
        <f t="shared" si="14"/>
        <v/>
      </c>
      <c r="T469" s="193" t="str">
        <f t="shared" si="15"/>
        <v/>
      </c>
      <c r="U469" t="s">
        <v>5</v>
      </c>
      <c r="V469">
        <v>149</v>
      </c>
      <c r="W469" s="160"/>
      <c r="Y469"/>
      <c r="Z469" s="160"/>
      <c r="AC469" s="160"/>
      <c r="AF469" s="160"/>
      <c r="AI469" s="160"/>
    </row>
    <row r="470" spans="2:35">
      <c r="B470" s="164">
        <v>20241103</v>
      </c>
      <c r="C470" t="s">
        <v>60</v>
      </c>
      <c r="D470" s="160">
        <v>30</v>
      </c>
      <c r="E470">
        <v>8516</v>
      </c>
      <c r="F470"/>
      <c r="G470" s="160"/>
      <c r="H470">
        <v>8514</v>
      </c>
      <c r="I470"/>
      <c r="J470" s="160"/>
      <c r="K470" s="160">
        <v>-4170</v>
      </c>
      <c r="L470" s="160">
        <v>-4170</v>
      </c>
      <c r="M470" s="160">
        <v>-4167</v>
      </c>
      <c r="N470" s="160" t="s">
        <v>37</v>
      </c>
      <c r="O470" s="160" t="s">
        <v>38</v>
      </c>
      <c r="P470" s="161" t="s">
        <v>100</v>
      </c>
      <c r="Q470" s="161" t="s">
        <v>100</v>
      </c>
      <c r="R470" s="160">
        <v>0</v>
      </c>
      <c r="S470" s="84" t="str">
        <f t="shared" si="14"/>
        <v/>
      </c>
      <c r="T470" s="193" t="str">
        <f t="shared" si="15"/>
        <v/>
      </c>
      <c r="U470" t="s">
        <v>5</v>
      </c>
      <c r="V470">
        <v>300</v>
      </c>
      <c r="W470" s="160" t="s">
        <v>54</v>
      </c>
      <c r="Y470"/>
      <c r="Z470" s="160"/>
      <c r="AC470" s="160"/>
      <c r="AF470" s="160"/>
      <c r="AI470" s="160"/>
    </row>
    <row r="471" spans="2:35">
      <c r="B471" s="164">
        <v>20241103</v>
      </c>
      <c r="C471" t="s">
        <v>60</v>
      </c>
      <c r="D471" s="160">
        <v>130</v>
      </c>
      <c r="E471">
        <v>8516</v>
      </c>
      <c r="F471"/>
      <c r="G471" s="160"/>
      <c r="H471">
        <v>8514</v>
      </c>
      <c r="I471"/>
      <c r="J471" s="160"/>
      <c r="K471" s="160">
        <v>-4170</v>
      </c>
      <c r="L471" s="160">
        <v>-4170</v>
      </c>
      <c r="M471" s="160">
        <v>-4167</v>
      </c>
      <c r="N471" s="160" t="s">
        <v>37</v>
      </c>
      <c r="O471" s="160" t="s">
        <v>38</v>
      </c>
      <c r="P471" s="161" t="s">
        <v>100</v>
      </c>
      <c r="Q471" s="161" t="s">
        <v>100</v>
      </c>
      <c r="R471" s="160">
        <v>0</v>
      </c>
      <c r="S471" s="84" t="str">
        <f t="shared" si="14"/>
        <v/>
      </c>
      <c r="T471" s="193" t="str">
        <f t="shared" si="15"/>
        <v/>
      </c>
      <c r="U471" t="s">
        <v>5</v>
      </c>
      <c r="V471">
        <v>300</v>
      </c>
      <c r="W471" s="160" t="s">
        <v>54</v>
      </c>
      <c r="Y471"/>
      <c r="Z471" s="160"/>
      <c r="AC471" s="160"/>
      <c r="AF471" s="160"/>
      <c r="AI471" s="160"/>
    </row>
    <row r="472" spans="2:35">
      <c r="B472" s="164">
        <v>20241103</v>
      </c>
      <c r="C472" t="s">
        <v>60</v>
      </c>
      <c r="D472" s="160">
        <v>230</v>
      </c>
      <c r="E472">
        <v>8516</v>
      </c>
      <c r="F472"/>
      <c r="G472" s="160"/>
      <c r="H472">
        <v>8514</v>
      </c>
      <c r="I472"/>
      <c r="J472" s="160"/>
      <c r="K472" s="160">
        <v>-4170</v>
      </c>
      <c r="L472" s="160">
        <v>-4170</v>
      </c>
      <c r="M472" s="160">
        <v>-4167</v>
      </c>
      <c r="N472" s="160" t="s">
        <v>37</v>
      </c>
      <c r="O472" s="160" t="s">
        <v>38</v>
      </c>
      <c r="P472" s="161" t="s">
        <v>100</v>
      </c>
      <c r="Q472" s="161" t="s">
        <v>100</v>
      </c>
      <c r="R472" s="160">
        <v>0</v>
      </c>
      <c r="S472" s="84" t="str">
        <f t="shared" si="14"/>
        <v/>
      </c>
      <c r="T472" s="193" t="str">
        <f t="shared" si="15"/>
        <v/>
      </c>
      <c r="U472" t="s">
        <v>5</v>
      </c>
      <c r="V472">
        <v>300</v>
      </c>
      <c r="W472" s="160" t="s">
        <v>54</v>
      </c>
      <c r="Y472"/>
      <c r="Z472" s="160"/>
      <c r="AC472" s="160"/>
      <c r="AF472" s="160"/>
      <c r="AI472" s="160"/>
    </row>
    <row r="473" spans="2:35">
      <c r="B473" s="164">
        <v>20241103</v>
      </c>
      <c r="C473" t="s">
        <v>60</v>
      </c>
      <c r="D473" s="160">
        <v>330</v>
      </c>
      <c r="E473"/>
      <c r="F473">
        <v>8183</v>
      </c>
      <c r="G473" s="160">
        <v>969</v>
      </c>
      <c r="H473"/>
      <c r="I473">
        <v>8183</v>
      </c>
      <c r="J473" s="160">
        <v>959</v>
      </c>
      <c r="K473" s="160">
        <v>-630</v>
      </c>
      <c r="L473" s="160">
        <v>-630</v>
      </c>
      <c r="M473" s="160">
        <v>0</v>
      </c>
      <c r="N473" s="160" t="s">
        <v>37</v>
      </c>
      <c r="O473" s="160" t="s">
        <v>38</v>
      </c>
      <c r="P473" s="161">
        <v>0</v>
      </c>
      <c r="Q473" s="161">
        <v>10</v>
      </c>
      <c r="R473" s="160">
        <v>630</v>
      </c>
      <c r="S473" s="84" t="str">
        <f t="shared" si="14"/>
        <v/>
      </c>
      <c r="T473" s="193" t="str">
        <f t="shared" si="15"/>
        <v/>
      </c>
      <c r="U473" t="s">
        <v>5</v>
      </c>
      <c r="V473">
        <v>300</v>
      </c>
      <c r="W473" s="160" t="s">
        <v>54</v>
      </c>
      <c r="X473"/>
      <c r="Y473"/>
      <c r="Z473" s="160"/>
      <c r="AC473" s="160"/>
      <c r="AF473" s="160"/>
      <c r="AI473" s="160"/>
    </row>
    <row r="474" spans="2:35">
      <c r="B474" s="164">
        <v>20241103</v>
      </c>
      <c r="C474" t="s">
        <v>60</v>
      </c>
      <c r="D474" s="160">
        <v>430</v>
      </c>
      <c r="E474"/>
      <c r="F474">
        <v>8183</v>
      </c>
      <c r="G474" s="160">
        <v>969</v>
      </c>
      <c r="H474"/>
      <c r="I474">
        <v>8183</v>
      </c>
      <c r="J474" s="160">
        <v>959</v>
      </c>
      <c r="K474" s="160">
        <v>-630</v>
      </c>
      <c r="L474" s="160">
        <v>-630</v>
      </c>
      <c r="M474" s="160">
        <v>0</v>
      </c>
      <c r="N474" s="160" t="s">
        <v>37</v>
      </c>
      <c r="O474" s="160" t="s">
        <v>38</v>
      </c>
      <c r="P474" s="161">
        <v>0</v>
      </c>
      <c r="Q474" s="161">
        <v>10</v>
      </c>
      <c r="R474" s="160">
        <v>630</v>
      </c>
      <c r="S474" s="84" t="str">
        <f t="shared" si="14"/>
        <v/>
      </c>
      <c r="T474" s="193" t="str">
        <f t="shared" si="15"/>
        <v/>
      </c>
      <c r="U474" t="s">
        <v>5</v>
      </c>
      <c r="V474">
        <v>300</v>
      </c>
      <c r="W474" s="160" t="s">
        <v>54</v>
      </c>
      <c r="X474"/>
      <c r="Y474"/>
      <c r="Z474" s="160"/>
      <c r="AC474" s="160"/>
      <c r="AF474" s="160"/>
      <c r="AI474" s="160"/>
    </row>
    <row r="475" spans="2:35">
      <c r="B475" s="164">
        <v>20241103</v>
      </c>
      <c r="C475" t="s">
        <v>60</v>
      </c>
      <c r="D475" s="160">
        <v>530</v>
      </c>
      <c r="E475"/>
      <c r="F475">
        <v>8183</v>
      </c>
      <c r="G475" s="160">
        <v>969</v>
      </c>
      <c r="H475"/>
      <c r="I475">
        <v>8183</v>
      </c>
      <c r="J475" s="160">
        <v>959</v>
      </c>
      <c r="K475" s="160">
        <v>-630</v>
      </c>
      <c r="L475" s="160">
        <v>-630</v>
      </c>
      <c r="M475" s="160">
        <v>0</v>
      </c>
      <c r="N475" s="160" t="s">
        <v>37</v>
      </c>
      <c r="O475" s="160" t="s">
        <v>38</v>
      </c>
      <c r="P475" s="161">
        <v>0</v>
      </c>
      <c r="Q475" s="161">
        <v>10</v>
      </c>
      <c r="R475" s="160">
        <v>630</v>
      </c>
      <c r="S475" s="84" t="str">
        <f t="shared" si="14"/>
        <v/>
      </c>
      <c r="T475" s="193" t="str">
        <f t="shared" si="15"/>
        <v/>
      </c>
      <c r="U475" t="s">
        <v>5</v>
      </c>
      <c r="V475">
        <v>300</v>
      </c>
      <c r="W475" s="160" t="s">
        <v>54</v>
      </c>
      <c r="X475"/>
      <c r="Y475"/>
      <c r="Z475" s="160"/>
      <c r="AC475" s="160"/>
      <c r="AF475" s="160"/>
      <c r="AI475" s="160"/>
    </row>
    <row r="476" spans="2:35">
      <c r="B476" s="164">
        <v>20241103</v>
      </c>
      <c r="C476" t="s">
        <v>60</v>
      </c>
      <c r="D476" s="160">
        <v>630</v>
      </c>
      <c r="E476"/>
      <c r="F476">
        <v>8183</v>
      </c>
      <c r="G476" s="160">
        <v>939</v>
      </c>
      <c r="H476"/>
      <c r="I476">
        <v>8183</v>
      </c>
      <c r="J476" s="160">
        <v>928</v>
      </c>
      <c r="K476" s="160">
        <v>-630</v>
      </c>
      <c r="L476" s="160">
        <v>-630</v>
      </c>
      <c r="M476" s="160">
        <v>0</v>
      </c>
      <c r="N476" s="160" t="s">
        <v>37</v>
      </c>
      <c r="O476" s="160" t="s">
        <v>38</v>
      </c>
      <c r="P476" s="161">
        <v>0</v>
      </c>
      <c r="Q476" s="161">
        <v>11</v>
      </c>
      <c r="R476" s="160">
        <v>630</v>
      </c>
      <c r="S476" s="84" t="str">
        <f t="shared" si="14"/>
        <v/>
      </c>
      <c r="T476" s="193" t="str">
        <f t="shared" si="15"/>
        <v/>
      </c>
      <c r="U476" t="s">
        <v>5</v>
      </c>
      <c r="V476">
        <v>300</v>
      </c>
      <c r="W476" s="160" t="s">
        <v>54</v>
      </c>
      <c r="X476"/>
      <c r="Y476"/>
      <c r="Z476" s="160"/>
      <c r="AC476" s="160"/>
      <c r="AF476" s="160"/>
      <c r="AI476" s="160"/>
    </row>
    <row r="477" spans="2:35">
      <c r="B477" s="164">
        <v>20241103</v>
      </c>
      <c r="C477" t="s">
        <v>60</v>
      </c>
      <c r="D477" s="160">
        <v>730</v>
      </c>
      <c r="E477"/>
      <c r="F477">
        <v>8585</v>
      </c>
      <c r="G477" s="160">
        <v>1025</v>
      </c>
      <c r="H477"/>
      <c r="I477">
        <v>8585</v>
      </c>
      <c r="J477" s="160">
        <v>1004</v>
      </c>
      <c r="K477" s="160">
        <v>-2327</v>
      </c>
      <c r="L477" s="160">
        <v>-2327</v>
      </c>
      <c r="M477" s="160">
        <v>0</v>
      </c>
      <c r="N477" s="160" t="s">
        <v>37</v>
      </c>
      <c r="O477" s="160" t="s">
        <v>38</v>
      </c>
      <c r="P477" s="161">
        <v>0</v>
      </c>
      <c r="Q477" s="161">
        <v>21</v>
      </c>
      <c r="R477" s="160">
        <v>2327</v>
      </c>
      <c r="S477" s="84" t="str">
        <f t="shared" si="14"/>
        <v/>
      </c>
      <c r="T477" s="193" t="str">
        <f t="shared" si="15"/>
        <v/>
      </c>
      <c r="U477" t="s">
        <v>5</v>
      </c>
      <c r="V477">
        <v>300</v>
      </c>
      <c r="W477" s="160" t="s">
        <v>54</v>
      </c>
      <c r="X477"/>
      <c r="Y477"/>
      <c r="Z477" s="160"/>
      <c r="AC477" s="160"/>
      <c r="AF477" s="160"/>
      <c r="AI477" s="160"/>
    </row>
    <row r="478" spans="2:35">
      <c r="B478" s="164">
        <v>20241103</v>
      </c>
      <c r="C478" t="s">
        <v>60</v>
      </c>
      <c r="D478" s="160">
        <v>830</v>
      </c>
      <c r="E478"/>
      <c r="F478">
        <v>8585</v>
      </c>
      <c r="G478" s="160">
        <v>1025</v>
      </c>
      <c r="H478"/>
      <c r="I478">
        <v>7772</v>
      </c>
      <c r="J478" s="160">
        <v>1004</v>
      </c>
      <c r="K478" s="160">
        <v>-2327</v>
      </c>
      <c r="L478" s="160">
        <v>-2327</v>
      </c>
      <c r="M478" s="160">
        <v>0</v>
      </c>
      <c r="N478" s="160" t="s">
        <v>37</v>
      </c>
      <c r="O478" s="160" t="s">
        <v>38</v>
      </c>
      <c r="P478" s="161">
        <v>813</v>
      </c>
      <c r="Q478" s="161">
        <v>21</v>
      </c>
      <c r="R478" s="160">
        <v>2327</v>
      </c>
      <c r="S478" s="84" t="str">
        <f t="shared" si="14"/>
        <v/>
      </c>
      <c r="T478" s="193" t="str">
        <f t="shared" si="15"/>
        <v/>
      </c>
      <c r="U478" t="s">
        <v>5</v>
      </c>
      <c r="V478">
        <v>300</v>
      </c>
      <c r="W478" s="160" t="s">
        <v>54</v>
      </c>
      <c r="X478"/>
      <c r="Y478"/>
      <c r="Z478" s="160"/>
      <c r="AC478" s="160"/>
      <c r="AF478" s="160"/>
      <c r="AI478" s="160"/>
    </row>
    <row r="479" spans="2:35">
      <c r="B479" s="164">
        <v>20241103</v>
      </c>
      <c r="C479" t="s">
        <v>60</v>
      </c>
      <c r="D479" s="160">
        <v>930</v>
      </c>
      <c r="E479"/>
      <c r="F479">
        <v>6360</v>
      </c>
      <c r="G479" s="160">
        <v>814</v>
      </c>
      <c r="H479"/>
      <c r="I479">
        <v>6360</v>
      </c>
      <c r="J479" s="160">
        <v>814</v>
      </c>
      <c r="K479" s="160">
        <v>-1708</v>
      </c>
      <c r="L479" s="160">
        <v>-1708</v>
      </c>
      <c r="M479" s="160">
        <v>0</v>
      </c>
      <c r="N479" s="160" t="s">
        <v>37</v>
      </c>
      <c r="O479" s="160" t="s">
        <v>37</v>
      </c>
      <c r="P479" s="161">
        <v>0</v>
      </c>
      <c r="Q479" s="161">
        <v>0</v>
      </c>
      <c r="R479" s="160">
        <v>1708</v>
      </c>
      <c r="S479" s="84" t="str">
        <f t="shared" si="14"/>
        <v/>
      </c>
      <c r="T479" s="193" t="str">
        <f t="shared" si="15"/>
        <v/>
      </c>
      <c r="U479" t="s">
        <v>5</v>
      </c>
      <c r="V479">
        <v>300</v>
      </c>
      <c r="W479" s="160" t="s">
        <v>54</v>
      </c>
      <c r="X479"/>
      <c r="Y479"/>
      <c r="Z479" s="160"/>
      <c r="AC479" s="160"/>
      <c r="AF479" s="160"/>
      <c r="AI479" s="160"/>
    </row>
    <row r="480" spans="2:35">
      <c r="B480" s="164">
        <v>20241103</v>
      </c>
      <c r="C480" t="s">
        <v>60</v>
      </c>
      <c r="D480" s="160">
        <v>1030</v>
      </c>
      <c r="E480"/>
      <c r="F480">
        <v>6360</v>
      </c>
      <c r="G480" s="160">
        <v>814</v>
      </c>
      <c r="H480"/>
      <c r="I480">
        <v>6360</v>
      </c>
      <c r="J480" s="160">
        <v>814</v>
      </c>
      <c r="K480" s="160">
        <v>-1708</v>
      </c>
      <c r="L480" s="160">
        <v>-1708</v>
      </c>
      <c r="M480" s="160">
        <v>0</v>
      </c>
      <c r="N480" s="160" t="s">
        <v>37</v>
      </c>
      <c r="O480" s="160" t="s">
        <v>37</v>
      </c>
      <c r="P480" s="161">
        <v>0</v>
      </c>
      <c r="Q480" s="161">
        <v>0</v>
      </c>
      <c r="R480" s="160">
        <v>1708</v>
      </c>
      <c r="S480" s="84" t="str">
        <f t="shared" si="14"/>
        <v/>
      </c>
      <c r="T480" s="193" t="str">
        <f t="shared" si="15"/>
        <v/>
      </c>
      <c r="U480" t="s">
        <v>5</v>
      </c>
      <c r="V480">
        <v>300</v>
      </c>
      <c r="W480" s="160" t="s">
        <v>54</v>
      </c>
      <c r="X480"/>
      <c r="Y480"/>
      <c r="Z480" s="160"/>
      <c r="AC480" s="160"/>
      <c r="AF480" s="160"/>
      <c r="AI480" s="160"/>
    </row>
    <row r="481" spans="2:35">
      <c r="B481" s="164">
        <v>20241103</v>
      </c>
      <c r="C481" t="s">
        <v>60</v>
      </c>
      <c r="D481" s="160">
        <v>1130</v>
      </c>
      <c r="E481"/>
      <c r="F481">
        <v>6360</v>
      </c>
      <c r="G481" s="160">
        <v>814</v>
      </c>
      <c r="H481"/>
      <c r="I481">
        <v>6360</v>
      </c>
      <c r="J481" s="160">
        <v>814</v>
      </c>
      <c r="K481" s="160">
        <v>-1708</v>
      </c>
      <c r="L481" s="160">
        <v>-1708</v>
      </c>
      <c r="M481" s="160">
        <v>0</v>
      </c>
      <c r="N481" s="160" t="s">
        <v>37</v>
      </c>
      <c r="O481" s="160" t="s">
        <v>37</v>
      </c>
      <c r="P481" s="161">
        <v>0</v>
      </c>
      <c r="Q481" s="161">
        <v>0</v>
      </c>
      <c r="R481" s="160">
        <v>1708</v>
      </c>
      <c r="S481" s="84" t="str">
        <f t="shared" si="14"/>
        <v/>
      </c>
      <c r="T481" s="193" t="str">
        <f t="shared" si="15"/>
        <v/>
      </c>
      <c r="U481" t="s">
        <v>5</v>
      </c>
      <c r="V481">
        <v>300</v>
      </c>
      <c r="W481" s="160" t="s">
        <v>54</v>
      </c>
      <c r="X481"/>
      <c r="Y481"/>
      <c r="Z481" s="160"/>
      <c r="AC481" s="160"/>
      <c r="AF481" s="160"/>
      <c r="AI481" s="160"/>
    </row>
    <row r="482" spans="2:35">
      <c r="B482" s="164">
        <v>20241103</v>
      </c>
      <c r="C482" t="s">
        <v>60</v>
      </c>
      <c r="D482" s="160">
        <v>1230</v>
      </c>
      <c r="E482"/>
      <c r="F482">
        <v>7016</v>
      </c>
      <c r="G482" s="160">
        <v>925</v>
      </c>
      <c r="H482"/>
      <c r="I482">
        <v>7016</v>
      </c>
      <c r="J482" s="160">
        <v>915</v>
      </c>
      <c r="K482" s="160">
        <v>22854</v>
      </c>
      <c r="L482" s="160">
        <v>279</v>
      </c>
      <c r="M482" s="160">
        <v>0</v>
      </c>
      <c r="N482" s="160" t="s">
        <v>45</v>
      </c>
      <c r="O482" s="160" t="s">
        <v>38</v>
      </c>
      <c r="P482" s="161">
        <v>0</v>
      </c>
      <c r="Q482" s="161">
        <v>10</v>
      </c>
      <c r="R482" s="160">
        <v>-279</v>
      </c>
      <c r="S482" s="84" t="str">
        <f t="shared" si="14"/>
        <v/>
      </c>
      <c r="T482" s="193" t="str">
        <f t="shared" si="15"/>
        <v/>
      </c>
      <c r="U482" t="s">
        <v>5</v>
      </c>
      <c r="V482">
        <v>300</v>
      </c>
      <c r="W482" s="160" t="s">
        <v>54</v>
      </c>
      <c r="X482"/>
      <c r="Y482"/>
      <c r="Z482" s="160"/>
      <c r="AC482" s="160"/>
      <c r="AF482" s="160"/>
      <c r="AI482" s="160"/>
    </row>
    <row r="483" spans="2:35">
      <c r="B483" s="164">
        <v>20241103</v>
      </c>
      <c r="C483" t="s">
        <v>60</v>
      </c>
      <c r="D483" s="160">
        <v>1330</v>
      </c>
      <c r="E483"/>
      <c r="F483">
        <v>7016</v>
      </c>
      <c r="G483" s="160">
        <v>925</v>
      </c>
      <c r="H483"/>
      <c r="I483">
        <v>6780</v>
      </c>
      <c r="J483" s="160">
        <v>915</v>
      </c>
      <c r="K483" s="160">
        <v>22854</v>
      </c>
      <c r="L483" s="160">
        <v>279</v>
      </c>
      <c r="M483" s="160">
        <v>0</v>
      </c>
      <c r="N483" s="160" t="s">
        <v>45</v>
      </c>
      <c r="O483" s="160" t="s">
        <v>38</v>
      </c>
      <c r="P483" s="161">
        <v>236</v>
      </c>
      <c r="Q483" s="161">
        <v>10</v>
      </c>
      <c r="R483" s="160">
        <v>-279</v>
      </c>
      <c r="S483" s="84" t="str">
        <f t="shared" si="14"/>
        <v/>
      </c>
      <c r="T483" s="193" t="str">
        <f t="shared" si="15"/>
        <v/>
      </c>
      <c r="U483" t="s">
        <v>5</v>
      </c>
      <c r="V483">
        <v>300</v>
      </c>
      <c r="W483" s="160" t="s">
        <v>54</v>
      </c>
      <c r="X483"/>
      <c r="Y483"/>
      <c r="Z483" s="160"/>
      <c r="AC483" s="160"/>
      <c r="AF483" s="160"/>
      <c r="AI483" s="160"/>
    </row>
    <row r="484" spans="2:35">
      <c r="B484" s="164">
        <v>20241103</v>
      </c>
      <c r="C484" t="s">
        <v>60</v>
      </c>
      <c r="D484" s="160">
        <v>1430</v>
      </c>
      <c r="E484"/>
      <c r="F484">
        <v>6960</v>
      </c>
      <c r="G484" s="160">
        <v>919</v>
      </c>
      <c r="H484"/>
      <c r="I484">
        <v>6752</v>
      </c>
      <c r="J484" s="160">
        <v>910</v>
      </c>
      <c r="K484" s="160">
        <v>22854</v>
      </c>
      <c r="L484" s="160">
        <v>222</v>
      </c>
      <c r="M484" s="160">
        <v>0</v>
      </c>
      <c r="N484" s="160" t="s">
        <v>45</v>
      </c>
      <c r="O484" s="160" t="s">
        <v>38</v>
      </c>
      <c r="P484" s="161">
        <v>208</v>
      </c>
      <c r="Q484" s="161">
        <v>9</v>
      </c>
      <c r="R484" s="160">
        <v>-222</v>
      </c>
      <c r="S484" s="84" t="str">
        <f t="shared" si="14"/>
        <v/>
      </c>
      <c r="T484" s="193" t="str">
        <f t="shared" si="15"/>
        <v/>
      </c>
      <c r="U484" t="s">
        <v>5</v>
      </c>
      <c r="V484">
        <v>300</v>
      </c>
      <c r="W484" s="160" t="s">
        <v>54</v>
      </c>
      <c r="X484"/>
      <c r="Y484"/>
      <c r="Z484" s="160"/>
      <c r="AC484" s="160"/>
      <c r="AF484" s="160"/>
      <c r="AI484" s="160"/>
    </row>
    <row r="485" spans="2:35">
      <c r="B485" s="164">
        <v>20241103</v>
      </c>
      <c r="C485" t="s">
        <v>60</v>
      </c>
      <c r="D485" s="160">
        <v>1530</v>
      </c>
      <c r="E485">
        <v>7984</v>
      </c>
      <c r="F485"/>
      <c r="G485" s="160"/>
      <c r="H485">
        <v>7950</v>
      </c>
      <c r="I485"/>
      <c r="J485" s="160"/>
      <c r="K485" s="160">
        <v>4216</v>
      </c>
      <c r="L485" s="160">
        <v>171</v>
      </c>
      <c r="M485" s="160">
        <v>4079</v>
      </c>
      <c r="N485" s="160" t="s">
        <v>45</v>
      </c>
      <c r="O485" s="160" t="s">
        <v>42</v>
      </c>
      <c r="P485" s="161" t="s">
        <v>100</v>
      </c>
      <c r="Q485" s="161" t="s">
        <v>100</v>
      </c>
      <c r="R485" s="160">
        <v>7987</v>
      </c>
      <c r="S485" s="84" t="str">
        <f t="shared" si="14"/>
        <v/>
      </c>
      <c r="T485" s="193" t="str">
        <f t="shared" si="15"/>
        <v/>
      </c>
      <c r="U485" t="s">
        <v>5</v>
      </c>
      <c r="V485">
        <v>300</v>
      </c>
      <c r="W485" s="160" t="s">
        <v>54</v>
      </c>
      <c r="X485"/>
      <c r="Y485"/>
      <c r="Z485" s="160"/>
      <c r="AC485" s="160"/>
      <c r="AF485" s="160"/>
      <c r="AI485" s="160"/>
    </row>
    <row r="486" spans="2:35">
      <c r="B486" s="164">
        <v>20241103</v>
      </c>
      <c r="C486" t="s">
        <v>60</v>
      </c>
      <c r="D486" s="160">
        <v>1630</v>
      </c>
      <c r="E486">
        <v>8055</v>
      </c>
      <c r="F486"/>
      <c r="G486" s="160"/>
      <c r="H486">
        <v>8007</v>
      </c>
      <c r="I486"/>
      <c r="J486" s="160"/>
      <c r="K486" s="160">
        <v>4216</v>
      </c>
      <c r="L486" s="160">
        <v>242</v>
      </c>
      <c r="M486" s="160">
        <v>4022</v>
      </c>
      <c r="N486" s="160" t="s">
        <v>45</v>
      </c>
      <c r="O486" s="160" t="s">
        <v>42</v>
      </c>
      <c r="P486" s="161" t="s">
        <v>100</v>
      </c>
      <c r="Q486" s="161" t="s">
        <v>100</v>
      </c>
      <c r="R486" s="160">
        <v>7802</v>
      </c>
      <c r="S486" s="84" t="str">
        <f t="shared" si="14"/>
        <v/>
      </c>
      <c r="T486" s="193" t="str">
        <f t="shared" si="15"/>
        <v/>
      </c>
      <c r="U486" t="s">
        <v>5</v>
      </c>
      <c r="V486">
        <v>300</v>
      </c>
      <c r="W486" s="160" t="s">
        <v>54</v>
      </c>
      <c r="X486"/>
      <c r="Y486"/>
      <c r="Z486" s="160"/>
      <c r="AC486" s="160"/>
      <c r="AF486" s="160"/>
      <c r="AI486" s="160"/>
    </row>
    <row r="487" spans="2:35">
      <c r="B487" s="164">
        <v>20241103</v>
      </c>
      <c r="C487" t="s">
        <v>60</v>
      </c>
      <c r="D487" s="160">
        <v>1730</v>
      </c>
      <c r="E487">
        <v>7921</v>
      </c>
      <c r="F487"/>
      <c r="G487" s="160"/>
      <c r="H487">
        <v>7900</v>
      </c>
      <c r="I487"/>
      <c r="J487" s="160"/>
      <c r="K487" s="160">
        <v>4216</v>
      </c>
      <c r="L487" s="160">
        <v>108</v>
      </c>
      <c r="M487" s="160">
        <v>4129</v>
      </c>
      <c r="N487" s="160" t="s">
        <v>45</v>
      </c>
      <c r="O487" s="160" t="s">
        <v>42</v>
      </c>
      <c r="P487" s="161" t="s">
        <v>100</v>
      </c>
      <c r="Q487" s="161" t="s">
        <v>100</v>
      </c>
      <c r="R487" s="160">
        <v>8150</v>
      </c>
      <c r="S487" s="84" t="str">
        <f t="shared" si="14"/>
        <v/>
      </c>
      <c r="T487" s="193" t="str">
        <f t="shared" si="15"/>
        <v/>
      </c>
      <c r="U487" t="s">
        <v>5</v>
      </c>
      <c r="V487">
        <v>300</v>
      </c>
      <c r="W487" s="160" t="s">
        <v>54</v>
      </c>
      <c r="X487"/>
      <c r="Y487"/>
      <c r="Z487" s="160"/>
      <c r="AC487" s="160"/>
      <c r="AF487" s="160"/>
      <c r="AI487" s="160"/>
    </row>
    <row r="488" spans="2:35">
      <c r="B488" s="164">
        <v>20241103</v>
      </c>
      <c r="C488" t="s">
        <v>60</v>
      </c>
      <c r="D488" s="160">
        <v>1830</v>
      </c>
      <c r="E488"/>
      <c r="F488">
        <v>9255</v>
      </c>
      <c r="G488" s="160">
        <v>941</v>
      </c>
      <c r="H488"/>
      <c r="I488">
        <v>8999</v>
      </c>
      <c r="J488" s="160">
        <v>941</v>
      </c>
      <c r="K488" s="160">
        <v>-4178</v>
      </c>
      <c r="L488" s="160">
        <v>-4178</v>
      </c>
      <c r="M488" s="160">
        <v>0</v>
      </c>
      <c r="N488" s="160" t="s">
        <v>37</v>
      </c>
      <c r="O488" s="160" t="s">
        <v>38</v>
      </c>
      <c r="P488" s="161">
        <v>256</v>
      </c>
      <c r="Q488" s="161">
        <v>0</v>
      </c>
      <c r="R488" s="160">
        <v>4178</v>
      </c>
      <c r="S488" s="84" t="str">
        <f t="shared" si="14"/>
        <v/>
      </c>
      <c r="T488" s="193" t="str">
        <f t="shared" si="15"/>
        <v/>
      </c>
      <c r="U488" t="s">
        <v>5</v>
      </c>
      <c r="V488">
        <v>300</v>
      </c>
      <c r="W488" s="160" t="s">
        <v>54</v>
      </c>
      <c r="X488"/>
      <c r="Y488"/>
      <c r="Z488" s="160"/>
      <c r="AC488" s="160"/>
      <c r="AF488" s="160"/>
      <c r="AI488" s="160"/>
    </row>
    <row r="489" spans="2:35">
      <c r="B489" s="164">
        <v>20241103</v>
      </c>
      <c r="C489" t="s">
        <v>60</v>
      </c>
      <c r="D489" s="160">
        <v>1930</v>
      </c>
      <c r="E489"/>
      <c r="F489">
        <v>9255</v>
      </c>
      <c r="G489" s="160">
        <v>941</v>
      </c>
      <c r="H489"/>
      <c r="I489">
        <v>9195</v>
      </c>
      <c r="J489" s="160">
        <v>941</v>
      </c>
      <c r="K489" s="160">
        <v>-4178</v>
      </c>
      <c r="L489" s="160">
        <v>-4178</v>
      </c>
      <c r="M489" s="160">
        <v>0</v>
      </c>
      <c r="N489" s="160" t="s">
        <v>37</v>
      </c>
      <c r="O489" s="160" t="s">
        <v>38</v>
      </c>
      <c r="P489" s="161">
        <v>60</v>
      </c>
      <c r="Q489" s="161">
        <v>0</v>
      </c>
      <c r="R489" s="160">
        <v>4178</v>
      </c>
      <c r="S489" s="84" t="str">
        <f t="shared" si="14"/>
        <v/>
      </c>
      <c r="T489" s="193" t="str">
        <f t="shared" si="15"/>
        <v/>
      </c>
      <c r="U489" t="s">
        <v>5</v>
      </c>
      <c r="V489">
        <v>300</v>
      </c>
      <c r="W489" s="160" t="s">
        <v>54</v>
      </c>
      <c r="X489"/>
      <c r="Y489"/>
      <c r="Z489" s="160"/>
      <c r="AC489" s="160"/>
      <c r="AF489" s="160"/>
      <c r="AI489" s="160"/>
    </row>
    <row r="490" spans="2:35">
      <c r="B490" s="164">
        <v>20241103</v>
      </c>
      <c r="C490" t="s">
        <v>60</v>
      </c>
      <c r="D490" s="160">
        <v>2030</v>
      </c>
      <c r="E490"/>
      <c r="F490">
        <v>9255</v>
      </c>
      <c r="G490" s="160">
        <v>941</v>
      </c>
      <c r="H490"/>
      <c r="I490">
        <v>9195</v>
      </c>
      <c r="J490" s="160">
        <v>941</v>
      </c>
      <c r="K490" s="160">
        <v>-4178</v>
      </c>
      <c r="L490" s="160">
        <v>-4178</v>
      </c>
      <c r="M490" s="160">
        <v>0</v>
      </c>
      <c r="N490" s="160" t="s">
        <v>37</v>
      </c>
      <c r="O490" s="160" t="s">
        <v>38</v>
      </c>
      <c r="P490" s="161">
        <v>60</v>
      </c>
      <c r="Q490" s="161">
        <v>0</v>
      </c>
      <c r="R490" s="160">
        <v>4178</v>
      </c>
      <c r="S490" s="84" t="str">
        <f t="shared" si="14"/>
        <v/>
      </c>
      <c r="T490" s="193" t="str">
        <f t="shared" si="15"/>
        <v/>
      </c>
      <c r="U490" t="s">
        <v>5</v>
      </c>
      <c r="V490">
        <v>300</v>
      </c>
      <c r="W490" s="160" t="s">
        <v>54</v>
      </c>
      <c r="X490"/>
      <c r="Y490"/>
      <c r="Z490" s="160"/>
      <c r="AC490" s="160"/>
      <c r="AF490" s="160"/>
      <c r="AI490" s="160"/>
    </row>
    <row r="491" spans="2:35">
      <c r="B491" s="164">
        <v>20241103</v>
      </c>
      <c r="C491" t="s">
        <v>60</v>
      </c>
      <c r="D491" s="160">
        <v>2130</v>
      </c>
      <c r="E491">
        <v>8369</v>
      </c>
      <c r="F491"/>
      <c r="G491" s="160"/>
      <c r="H491">
        <v>8369</v>
      </c>
      <c r="I491"/>
      <c r="J491" s="160"/>
      <c r="K491" s="160">
        <v>-5586</v>
      </c>
      <c r="L491" s="160">
        <v>-5586</v>
      </c>
      <c r="M491" s="160">
        <v>-5586</v>
      </c>
      <c r="N491" s="160" t="s">
        <v>37</v>
      </c>
      <c r="O491" s="160" t="s">
        <v>37</v>
      </c>
      <c r="P491" s="161" t="s">
        <v>100</v>
      </c>
      <c r="Q491" s="161" t="s">
        <v>100</v>
      </c>
      <c r="R491" s="160">
        <v>0</v>
      </c>
      <c r="S491" s="84" t="str">
        <f t="shared" si="14"/>
        <v/>
      </c>
      <c r="T491" s="193" t="str">
        <f t="shared" si="15"/>
        <v/>
      </c>
      <c r="U491" t="s">
        <v>5</v>
      </c>
      <c r="V491">
        <v>300</v>
      </c>
      <c r="W491" s="160" t="s">
        <v>54</v>
      </c>
      <c r="X491"/>
      <c r="Y491"/>
      <c r="Z491" s="160"/>
      <c r="AC491" s="160"/>
      <c r="AF491" s="160"/>
      <c r="AI491" s="160"/>
    </row>
    <row r="492" spans="2:35">
      <c r="B492" s="164">
        <v>20241103</v>
      </c>
      <c r="C492" t="s">
        <v>60</v>
      </c>
      <c r="D492" s="160">
        <v>2230</v>
      </c>
      <c r="E492">
        <v>8369</v>
      </c>
      <c r="F492"/>
      <c r="G492" s="160"/>
      <c r="H492">
        <v>8369</v>
      </c>
      <c r="I492"/>
      <c r="J492" s="160"/>
      <c r="K492" s="160">
        <v>-5586</v>
      </c>
      <c r="L492" s="160">
        <v>-5586</v>
      </c>
      <c r="M492" s="160">
        <v>-5586</v>
      </c>
      <c r="N492" s="160" t="s">
        <v>37</v>
      </c>
      <c r="O492" s="160" t="s">
        <v>37</v>
      </c>
      <c r="P492" s="161" t="s">
        <v>100</v>
      </c>
      <c r="Q492" s="161" t="s">
        <v>100</v>
      </c>
      <c r="R492" s="160">
        <v>0</v>
      </c>
      <c r="S492" s="84" t="str">
        <f t="shared" si="14"/>
        <v/>
      </c>
      <c r="T492" s="193" t="str">
        <f t="shared" si="15"/>
        <v/>
      </c>
      <c r="U492" t="s">
        <v>5</v>
      </c>
      <c r="V492">
        <v>300</v>
      </c>
      <c r="W492" s="160" t="s">
        <v>54</v>
      </c>
      <c r="X492"/>
      <c r="Y492"/>
      <c r="Z492" s="160"/>
      <c r="AC492" s="160"/>
      <c r="AF492" s="160"/>
      <c r="AI492" s="160"/>
    </row>
    <row r="493" spans="2:35">
      <c r="B493" s="164">
        <v>20241103</v>
      </c>
      <c r="C493" t="s">
        <v>60</v>
      </c>
      <c r="D493" s="160">
        <v>2330</v>
      </c>
      <c r="E493">
        <v>8369</v>
      </c>
      <c r="F493"/>
      <c r="G493" s="160"/>
      <c r="H493">
        <v>8369</v>
      </c>
      <c r="I493"/>
      <c r="J493" s="160"/>
      <c r="K493" s="160">
        <v>-5586</v>
      </c>
      <c r="L493" s="160">
        <v>-5586</v>
      </c>
      <c r="M493" s="160">
        <v>-5586</v>
      </c>
      <c r="N493" s="160" t="s">
        <v>37</v>
      </c>
      <c r="O493" s="160" t="s">
        <v>37</v>
      </c>
      <c r="P493" s="161" t="s">
        <v>100</v>
      </c>
      <c r="Q493" s="161" t="s">
        <v>100</v>
      </c>
      <c r="R493" s="160">
        <v>0</v>
      </c>
      <c r="S493" s="84" t="str">
        <f t="shared" si="14"/>
        <v/>
      </c>
      <c r="T493" s="193" t="str">
        <f t="shared" si="15"/>
        <v/>
      </c>
      <c r="U493" t="s">
        <v>5</v>
      </c>
      <c r="V493">
        <v>300</v>
      </c>
      <c r="W493" s="160" t="s">
        <v>54</v>
      </c>
      <c r="X493"/>
      <c r="Y493"/>
      <c r="Z493" s="160"/>
      <c r="AC493" s="160"/>
      <c r="AF493" s="160"/>
      <c r="AI493" s="160"/>
    </row>
    <row r="494" spans="2:35">
      <c r="B494" s="164">
        <v>20241104</v>
      </c>
      <c r="C494" t="s">
        <v>60</v>
      </c>
      <c r="D494" s="160">
        <v>30</v>
      </c>
      <c r="E494">
        <v>8249</v>
      </c>
      <c r="F494"/>
      <c r="G494" s="160"/>
      <c r="H494">
        <v>8028</v>
      </c>
      <c r="I494"/>
      <c r="J494" s="160"/>
      <c r="K494" s="160">
        <v>-5391</v>
      </c>
      <c r="L494" s="160">
        <v>-5391</v>
      </c>
      <c r="M494" s="160">
        <v>-5123</v>
      </c>
      <c r="N494" s="160" t="s">
        <v>37</v>
      </c>
      <c r="O494" s="160" t="s">
        <v>38</v>
      </c>
      <c r="P494" s="161" t="s">
        <v>100</v>
      </c>
      <c r="Q494" s="161" t="s">
        <v>100</v>
      </c>
      <c r="R494" s="160">
        <v>0</v>
      </c>
      <c r="S494" s="84" t="str">
        <f t="shared" si="14"/>
        <v/>
      </c>
      <c r="T494" s="193" t="str">
        <f t="shared" si="15"/>
        <v/>
      </c>
      <c r="U494" t="s">
        <v>5</v>
      </c>
      <c r="V494">
        <v>375</v>
      </c>
      <c r="W494" s="160" t="s">
        <v>54</v>
      </c>
      <c r="X494"/>
      <c r="Y494"/>
      <c r="Z494" s="160"/>
      <c r="AC494" s="160"/>
      <c r="AF494" s="160"/>
      <c r="AI494" s="160"/>
    </row>
    <row r="495" spans="2:35" ht="45" customHeight="1">
      <c r="B495" s="164">
        <v>20241104</v>
      </c>
      <c r="C495" t="s">
        <v>60</v>
      </c>
      <c r="D495" s="160">
        <v>130</v>
      </c>
      <c r="E495">
        <v>8249</v>
      </c>
      <c r="F495"/>
      <c r="G495" s="160"/>
      <c r="H495">
        <v>8028</v>
      </c>
      <c r="I495"/>
      <c r="J495" s="160"/>
      <c r="K495" s="160">
        <v>-5391</v>
      </c>
      <c r="L495" s="160">
        <v>-5391</v>
      </c>
      <c r="M495" s="160">
        <v>-5123</v>
      </c>
      <c r="N495" s="160" t="s">
        <v>37</v>
      </c>
      <c r="O495" s="160" t="s">
        <v>38</v>
      </c>
      <c r="P495" s="161" t="s">
        <v>100</v>
      </c>
      <c r="Q495" s="161" t="s">
        <v>100</v>
      </c>
      <c r="R495" s="160">
        <v>0</v>
      </c>
      <c r="S495" s="84" t="str">
        <f t="shared" si="14"/>
        <v/>
      </c>
      <c r="T495" s="193" t="str">
        <f t="shared" si="15"/>
        <v/>
      </c>
      <c r="U495" t="s">
        <v>5</v>
      </c>
      <c r="V495">
        <v>375</v>
      </c>
      <c r="W495" s="160" t="s">
        <v>54</v>
      </c>
      <c r="X495"/>
      <c r="Y495"/>
      <c r="Z495" s="160"/>
      <c r="AC495" s="160"/>
      <c r="AF495" s="160"/>
      <c r="AI495" s="160"/>
    </row>
    <row r="496" spans="2:35" ht="45" customHeight="1">
      <c r="B496" s="164">
        <v>20241104</v>
      </c>
      <c r="C496" t="s">
        <v>60</v>
      </c>
      <c r="D496" s="160">
        <v>230</v>
      </c>
      <c r="E496">
        <v>8249</v>
      </c>
      <c r="F496"/>
      <c r="G496" s="160"/>
      <c r="H496">
        <v>8028</v>
      </c>
      <c r="I496"/>
      <c r="J496" s="160"/>
      <c r="K496" s="160">
        <v>-5391</v>
      </c>
      <c r="L496" s="160">
        <v>-5391</v>
      </c>
      <c r="M496" s="160">
        <v>-5123</v>
      </c>
      <c r="N496" s="160" t="s">
        <v>37</v>
      </c>
      <c r="O496" s="160" t="s">
        <v>38</v>
      </c>
      <c r="P496" s="161" t="s">
        <v>100</v>
      </c>
      <c r="Q496" s="161" t="s">
        <v>100</v>
      </c>
      <c r="R496" s="160">
        <v>0</v>
      </c>
      <c r="S496" s="84" t="str">
        <f t="shared" si="14"/>
        <v/>
      </c>
      <c r="T496" s="193" t="str">
        <f t="shared" si="15"/>
        <v/>
      </c>
      <c r="U496" t="s">
        <v>5</v>
      </c>
      <c r="V496">
        <v>375</v>
      </c>
      <c r="W496" s="160" t="s">
        <v>54</v>
      </c>
      <c r="X496"/>
      <c r="Y496"/>
      <c r="Z496" s="160"/>
      <c r="AC496" s="160"/>
      <c r="AF496" s="160"/>
      <c r="AI496" s="160"/>
    </row>
    <row r="497" spans="2:35" ht="45" customHeight="1">
      <c r="B497" s="164">
        <v>20241104</v>
      </c>
      <c r="C497" t="s">
        <v>60</v>
      </c>
      <c r="D497" s="160">
        <v>330</v>
      </c>
      <c r="E497"/>
      <c r="F497">
        <v>6673</v>
      </c>
      <c r="G497" s="160">
        <v>815</v>
      </c>
      <c r="H497"/>
      <c r="I497">
        <v>6528</v>
      </c>
      <c r="J497" s="160">
        <v>815</v>
      </c>
      <c r="K497" s="160">
        <v>4970</v>
      </c>
      <c r="L497" s="160">
        <v>-63</v>
      </c>
      <c r="M497" s="160">
        <v>0</v>
      </c>
      <c r="N497" s="160" t="s">
        <v>37</v>
      </c>
      <c r="O497" s="160" t="s">
        <v>38</v>
      </c>
      <c r="P497" s="161">
        <v>145</v>
      </c>
      <c r="Q497" s="161">
        <v>0</v>
      </c>
      <c r="R497" s="160">
        <v>63</v>
      </c>
      <c r="S497" s="84" t="str">
        <f t="shared" si="14"/>
        <v/>
      </c>
      <c r="T497" s="193" t="str">
        <f t="shared" si="15"/>
        <v/>
      </c>
      <c r="U497" t="s">
        <v>5</v>
      </c>
      <c r="V497">
        <v>375</v>
      </c>
      <c r="W497" s="160" t="s">
        <v>54</v>
      </c>
      <c r="Y497"/>
      <c r="Z497" s="160"/>
      <c r="AC497" s="160"/>
      <c r="AF497" s="160"/>
      <c r="AI497" s="160"/>
    </row>
    <row r="498" spans="2:35" ht="45" customHeight="1">
      <c r="B498" s="164">
        <v>20241104</v>
      </c>
      <c r="C498" t="s">
        <v>60</v>
      </c>
      <c r="D498" s="160">
        <v>430</v>
      </c>
      <c r="E498"/>
      <c r="F498">
        <v>6673</v>
      </c>
      <c r="G498" s="160">
        <v>815</v>
      </c>
      <c r="H498"/>
      <c r="I498">
        <v>6528</v>
      </c>
      <c r="J498" s="160">
        <v>815</v>
      </c>
      <c r="K498" s="160">
        <v>4970</v>
      </c>
      <c r="L498" s="160">
        <v>-63</v>
      </c>
      <c r="M498" s="160">
        <v>0</v>
      </c>
      <c r="N498" s="160" t="s">
        <v>37</v>
      </c>
      <c r="O498" s="160" t="s">
        <v>38</v>
      </c>
      <c r="P498" s="161">
        <v>145</v>
      </c>
      <c r="Q498" s="161">
        <v>0</v>
      </c>
      <c r="R498" s="160">
        <v>63</v>
      </c>
      <c r="S498" s="84" t="str">
        <f t="shared" si="14"/>
        <v/>
      </c>
      <c r="T498" s="193" t="str">
        <f t="shared" si="15"/>
        <v/>
      </c>
      <c r="U498" t="s">
        <v>5</v>
      </c>
      <c r="V498">
        <v>375</v>
      </c>
      <c r="W498" s="160" t="s">
        <v>54</v>
      </c>
      <c r="Y498"/>
      <c r="Z498" s="160"/>
      <c r="AC498" s="160"/>
      <c r="AF498" s="160"/>
      <c r="AI498" s="160"/>
    </row>
    <row r="499" spans="2:35" ht="45" customHeight="1">
      <c r="B499" s="164">
        <v>20241104</v>
      </c>
      <c r="C499" t="s">
        <v>60</v>
      </c>
      <c r="D499" s="160">
        <v>530</v>
      </c>
      <c r="E499"/>
      <c r="F499">
        <v>6673</v>
      </c>
      <c r="G499" s="160">
        <v>815</v>
      </c>
      <c r="H499"/>
      <c r="I499">
        <v>6528</v>
      </c>
      <c r="J499" s="160">
        <v>815</v>
      </c>
      <c r="K499" s="160">
        <v>4970</v>
      </c>
      <c r="L499" s="160">
        <v>-63</v>
      </c>
      <c r="M499" s="160">
        <v>0</v>
      </c>
      <c r="N499" s="160" t="s">
        <v>37</v>
      </c>
      <c r="O499" s="160" t="s">
        <v>38</v>
      </c>
      <c r="P499" s="161">
        <v>145</v>
      </c>
      <c r="Q499" s="161">
        <v>0</v>
      </c>
      <c r="R499" s="160">
        <v>63</v>
      </c>
      <c r="S499" s="84" t="str">
        <f t="shared" si="14"/>
        <v/>
      </c>
      <c r="T499" s="193" t="str">
        <f t="shared" si="15"/>
        <v/>
      </c>
      <c r="U499" t="s">
        <v>5</v>
      </c>
      <c r="V499">
        <v>375</v>
      </c>
      <c r="W499" s="160" t="s">
        <v>54</v>
      </c>
      <c r="Y499"/>
      <c r="Z499" s="160"/>
      <c r="AC499" s="160"/>
      <c r="AF499" s="160"/>
      <c r="AI499" s="160"/>
    </row>
    <row r="500" spans="2:35">
      <c r="B500" s="164">
        <v>20241104</v>
      </c>
      <c r="C500" t="s">
        <v>60</v>
      </c>
      <c r="D500" s="160">
        <v>630</v>
      </c>
      <c r="E500"/>
      <c r="F500">
        <v>6673</v>
      </c>
      <c r="G500" s="160">
        <v>815</v>
      </c>
      <c r="H500"/>
      <c r="I500">
        <v>6528</v>
      </c>
      <c r="J500" s="160">
        <v>815</v>
      </c>
      <c r="K500" s="160">
        <v>4970</v>
      </c>
      <c r="L500" s="160">
        <v>-63</v>
      </c>
      <c r="M500" s="160">
        <v>0</v>
      </c>
      <c r="N500" s="160" t="s">
        <v>37</v>
      </c>
      <c r="O500" s="160" t="s">
        <v>38</v>
      </c>
      <c r="P500" s="161">
        <v>145</v>
      </c>
      <c r="Q500" s="161">
        <v>0</v>
      </c>
      <c r="R500" s="160">
        <v>63</v>
      </c>
      <c r="S500" s="84" t="str">
        <f t="shared" si="14"/>
        <v/>
      </c>
      <c r="T500" s="193" t="str">
        <f t="shared" si="15"/>
        <v/>
      </c>
      <c r="U500" t="s">
        <v>5</v>
      </c>
      <c r="V500">
        <v>375</v>
      </c>
      <c r="W500" s="160" t="s">
        <v>54</v>
      </c>
      <c r="Y500"/>
      <c r="Z500" s="160"/>
      <c r="AC500" s="160"/>
      <c r="AF500" s="160"/>
      <c r="AI500" s="160"/>
    </row>
    <row r="501" spans="2:35">
      <c r="B501" s="164">
        <v>20241104</v>
      </c>
      <c r="C501" t="s">
        <v>60</v>
      </c>
      <c r="D501" s="160">
        <v>730</v>
      </c>
      <c r="E501"/>
      <c r="F501">
        <v>8178</v>
      </c>
      <c r="G501" s="160">
        <v>1157</v>
      </c>
      <c r="H501"/>
      <c r="I501">
        <v>7615</v>
      </c>
      <c r="J501" s="160">
        <v>1045</v>
      </c>
      <c r="K501" s="160">
        <v>-3069</v>
      </c>
      <c r="L501" s="160">
        <v>-3069</v>
      </c>
      <c r="M501" s="160">
        <v>0</v>
      </c>
      <c r="N501" s="160" t="s">
        <v>37</v>
      </c>
      <c r="O501" s="160" t="s">
        <v>38</v>
      </c>
      <c r="P501" s="161">
        <v>563</v>
      </c>
      <c r="Q501" s="161">
        <v>112</v>
      </c>
      <c r="R501" s="160">
        <v>3069</v>
      </c>
      <c r="S501" s="84" t="str">
        <f t="shared" si="14"/>
        <v/>
      </c>
      <c r="T501" s="193" t="str">
        <f t="shared" si="15"/>
        <v/>
      </c>
      <c r="U501" t="s">
        <v>5</v>
      </c>
      <c r="V501">
        <v>390</v>
      </c>
      <c r="W501" s="160" t="s">
        <v>54</v>
      </c>
      <c r="Y501"/>
      <c r="Z501" s="160"/>
      <c r="AC501" s="160"/>
      <c r="AF501" s="160"/>
      <c r="AI501" s="160"/>
    </row>
    <row r="502" spans="2:35">
      <c r="B502" s="164">
        <v>20241104</v>
      </c>
      <c r="C502" t="s">
        <v>60</v>
      </c>
      <c r="D502" s="160">
        <v>830</v>
      </c>
      <c r="E502"/>
      <c r="F502">
        <v>8128</v>
      </c>
      <c r="G502" s="160">
        <v>1157</v>
      </c>
      <c r="H502"/>
      <c r="I502">
        <v>7481</v>
      </c>
      <c r="J502" s="160">
        <v>1045</v>
      </c>
      <c r="K502" s="160">
        <v>-3031</v>
      </c>
      <c r="L502" s="160">
        <v>-3031</v>
      </c>
      <c r="M502" s="160">
        <v>0</v>
      </c>
      <c r="N502" s="160" t="s">
        <v>37</v>
      </c>
      <c r="O502" s="160" t="s">
        <v>38</v>
      </c>
      <c r="P502" s="161">
        <v>647</v>
      </c>
      <c r="Q502" s="161">
        <v>112</v>
      </c>
      <c r="R502" s="160">
        <v>3031</v>
      </c>
      <c r="S502" s="84" t="str">
        <f t="shared" si="14"/>
        <v/>
      </c>
      <c r="T502" s="193" t="str">
        <f t="shared" si="15"/>
        <v/>
      </c>
      <c r="U502" t="s">
        <v>5</v>
      </c>
      <c r="V502">
        <v>390</v>
      </c>
      <c r="W502" s="160" t="s">
        <v>54</v>
      </c>
      <c r="Y502"/>
      <c r="Z502" s="160"/>
      <c r="AC502" s="160"/>
      <c r="AF502" s="160"/>
      <c r="AI502" s="160"/>
    </row>
    <row r="503" spans="2:35">
      <c r="B503" s="164">
        <v>20241104</v>
      </c>
      <c r="C503" t="s">
        <v>60</v>
      </c>
      <c r="D503" s="160">
        <v>930</v>
      </c>
      <c r="E503">
        <v>6765</v>
      </c>
      <c r="F503"/>
      <c r="G503" s="160"/>
      <c r="H503">
        <v>6691</v>
      </c>
      <c r="I503"/>
      <c r="J503" s="160"/>
      <c r="K503" s="160">
        <v>-2502</v>
      </c>
      <c r="L503" s="160">
        <v>-2502</v>
      </c>
      <c r="M503" s="160">
        <v>-2372</v>
      </c>
      <c r="N503" s="160" t="s">
        <v>40</v>
      </c>
      <c r="O503" s="160" t="s">
        <v>38</v>
      </c>
      <c r="P503" s="161" t="s">
        <v>100</v>
      </c>
      <c r="Q503" s="161" t="s">
        <v>100</v>
      </c>
      <c r="R503" s="160">
        <v>0</v>
      </c>
      <c r="S503" s="84" t="str">
        <f t="shared" si="14"/>
        <v/>
      </c>
      <c r="T503" s="193" t="str">
        <f t="shared" si="15"/>
        <v/>
      </c>
      <c r="U503" t="s">
        <v>5</v>
      </c>
      <c r="V503">
        <v>390</v>
      </c>
      <c r="W503" s="160" t="s">
        <v>54</v>
      </c>
      <c r="Y503"/>
      <c r="Z503" s="160"/>
      <c r="AC503" s="160"/>
      <c r="AF503" s="160"/>
      <c r="AI503" s="160"/>
    </row>
    <row r="504" spans="2:35">
      <c r="B504" s="164">
        <v>20241104</v>
      </c>
      <c r="C504" t="s">
        <v>60</v>
      </c>
      <c r="D504" s="160">
        <v>1030</v>
      </c>
      <c r="E504">
        <v>6765</v>
      </c>
      <c r="F504"/>
      <c r="G504" s="160"/>
      <c r="H504">
        <v>6691</v>
      </c>
      <c r="I504"/>
      <c r="J504" s="160"/>
      <c r="K504" s="160">
        <v>-2502</v>
      </c>
      <c r="L504" s="160">
        <v>-2502</v>
      </c>
      <c r="M504" s="160">
        <v>-2372</v>
      </c>
      <c r="N504" s="160" t="s">
        <v>40</v>
      </c>
      <c r="O504" s="160" t="s">
        <v>38</v>
      </c>
      <c r="P504" s="161" t="s">
        <v>100</v>
      </c>
      <c r="Q504" s="161" t="s">
        <v>100</v>
      </c>
      <c r="R504" s="160">
        <v>0</v>
      </c>
      <c r="S504" s="84" t="str">
        <f t="shared" si="14"/>
        <v/>
      </c>
      <c r="T504" s="193" t="str">
        <f t="shared" si="15"/>
        <v/>
      </c>
      <c r="U504" t="s">
        <v>5</v>
      </c>
      <c r="V504">
        <v>390</v>
      </c>
      <c r="W504" s="160" t="s">
        <v>54</v>
      </c>
      <c r="Y504"/>
      <c r="Z504" s="160"/>
      <c r="AC504" s="160"/>
      <c r="AF504" s="160"/>
      <c r="AI504" s="160"/>
    </row>
    <row r="505" spans="2:35">
      <c r="B505" s="164">
        <v>20241104</v>
      </c>
      <c r="C505" t="s">
        <v>60</v>
      </c>
      <c r="D505" s="160">
        <v>1130</v>
      </c>
      <c r="E505">
        <v>6765</v>
      </c>
      <c r="F505"/>
      <c r="G505" s="160"/>
      <c r="H505">
        <v>6691</v>
      </c>
      <c r="I505"/>
      <c r="J505" s="160"/>
      <c r="K505" s="160">
        <v>-2502</v>
      </c>
      <c r="L505" s="160">
        <v>-2502</v>
      </c>
      <c r="M505" s="160">
        <v>-2372</v>
      </c>
      <c r="N505" s="160" t="s">
        <v>40</v>
      </c>
      <c r="O505" s="160" t="s">
        <v>38</v>
      </c>
      <c r="P505" s="161" t="s">
        <v>100</v>
      </c>
      <c r="Q505" s="161" t="s">
        <v>100</v>
      </c>
      <c r="R505" s="160">
        <v>0</v>
      </c>
      <c r="S505" s="84" t="str">
        <f t="shared" si="14"/>
        <v/>
      </c>
      <c r="T505" s="193" t="str">
        <f t="shared" si="15"/>
        <v/>
      </c>
      <c r="U505" t="s">
        <v>5</v>
      </c>
      <c r="V505">
        <v>390</v>
      </c>
      <c r="W505" s="160" t="s">
        <v>54</v>
      </c>
      <c r="Y505"/>
      <c r="Z505" s="160"/>
      <c r="AC505" s="160"/>
      <c r="AF505" s="160"/>
      <c r="AI505" s="160"/>
    </row>
    <row r="506" spans="2:35">
      <c r="B506" s="164">
        <v>20241104</v>
      </c>
      <c r="C506" t="s">
        <v>60</v>
      </c>
      <c r="D506" s="160">
        <v>1230</v>
      </c>
      <c r="E506">
        <v>6971</v>
      </c>
      <c r="F506"/>
      <c r="G506" s="160"/>
      <c r="H506">
        <v>6876</v>
      </c>
      <c r="I506"/>
      <c r="J506" s="160"/>
      <c r="K506" s="160">
        <v>14424</v>
      </c>
      <c r="L506" s="160">
        <v>206</v>
      </c>
      <c r="M506" s="160">
        <v>14256</v>
      </c>
      <c r="N506" s="160" t="s">
        <v>45</v>
      </c>
      <c r="O506" s="160" t="s">
        <v>42</v>
      </c>
      <c r="P506" s="161" t="s">
        <v>100</v>
      </c>
      <c r="Q506" s="161" t="s">
        <v>100</v>
      </c>
      <c r="R506" s="160">
        <v>28306</v>
      </c>
      <c r="S506" s="84" t="str">
        <f t="shared" si="14"/>
        <v/>
      </c>
      <c r="T506" s="193" t="str">
        <f t="shared" si="15"/>
        <v/>
      </c>
      <c r="U506" t="s">
        <v>5</v>
      </c>
      <c r="V506">
        <v>390</v>
      </c>
      <c r="W506" s="160" t="s">
        <v>54</v>
      </c>
      <c r="Y506"/>
      <c r="Z506" s="160"/>
      <c r="AC506" s="160"/>
      <c r="AF506" s="160"/>
      <c r="AI506" s="160"/>
    </row>
    <row r="507" spans="2:35">
      <c r="B507" s="164">
        <v>20241104</v>
      </c>
      <c r="C507" t="s">
        <v>60</v>
      </c>
      <c r="D507" s="160">
        <v>1330</v>
      </c>
      <c r="E507">
        <v>6971</v>
      </c>
      <c r="F507"/>
      <c r="G507" s="160"/>
      <c r="H507">
        <v>6876</v>
      </c>
      <c r="I507"/>
      <c r="J507" s="160"/>
      <c r="K507" s="160">
        <v>14424</v>
      </c>
      <c r="L507" s="160">
        <v>206</v>
      </c>
      <c r="M507" s="160">
        <v>14256</v>
      </c>
      <c r="N507" s="160" t="s">
        <v>45</v>
      </c>
      <c r="O507" s="160" t="s">
        <v>42</v>
      </c>
      <c r="P507" s="161" t="s">
        <v>100</v>
      </c>
      <c r="Q507" s="161" t="s">
        <v>100</v>
      </c>
      <c r="R507" s="160">
        <v>28306</v>
      </c>
      <c r="S507" s="84" t="str">
        <f t="shared" si="14"/>
        <v/>
      </c>
      <c r="T507" s="193" t="str">
        <f t="shared" si="15"/>
        <v/>
      </c>
      <c r="U507" t="s">
        <v>5</v>
      </c>
      <c r="V507">
        <v>390</v>
      </c>
      <c r="W507" s="160" t="s">
        <v>54</v>
      </c>
      <c r="Y507"/>
      <c r="Z507" s="160"/>
      <c r="AC507" s="160"/>
      <c r="AF507" s="160"/>
      <c r="AI507" s="160"/>
    </row>
    <row r="508" spans="2:35">
      <c r="B508" s="164">
        <v>20241104</v>
      </c>
      <c r="C508" t="s">
        <v>60</v>
      </c>
      <c r="D508" s="160">
        <v>1430</v>
      </c>
      <c r="E508">
        <v>6971</v>
      </c>
      <c r="F508"/>
      <c r="G508" s="160"/>
      <c r="H508">
        <v>6876</v>
      </c>
      <c r="I508"/>
      <c r="J508" s="160"/>
      <c r="K508" s="160">
        <v>14424</v>
      </c>
      <c r="L508" s="160">
        <v>206</v>
      </c>
      <c r="M508" s="160">
        <v>14256</v>
      </c>
      <c r="N508" s="160" t="s">
        <v>45</v>
      </c>
      <c r="O508" s="160" t="s">
        <v>42</v>
      </c>
      <c r="P508" s="161" t="s">
        <v>100</v>
      </c>
      <c r="Q508" s="161" t="s">
        <v>100</v>
      </c>
      <c r="R508" s="160">
        <v>28306</v>
      </c>
      <c r="S508" s="84" t="str">
        <f t="shared" si="14"/>
        <v/>
      </c>
      <c r="T508" s="193" t="str">
        <f t="shared" si="15"/>
        <v/>
      </c>
      <c r="U508" t="s">
        <v>5</v>
      </c>
      <c r="V508">
        <v>390</v>
      </c>
      <c r="W508" s="160" t="s">
        <v>54</v>
      </c>
      <c r="Y508"/>
      <c r="Z508" s="160"/>
      <c r="AC508" s="160"/>
      <c r="AF508" s="160"/>
      <c r="AI508" s="160"/>
    </row>
    <row r="509" spans="2:35">
      <c r="B509" s="164">
        <v>20241104</v>
      </c>
      <c r="C509" t="s">
        <v>60</v>
      </c>
      <c r="D509" s="160">
        <v>1530</v>
      </c>
      <c r="E509"/>
      <c r="F509">
        <v>8478</v>
      </c>
      <c r="G509" s="160">
        <v>1114</v>
      </c>
      <c r="H509"/>
      <c r="I509">
        <v>7651</v>
      </c>
      <c r="J509" s="160">
        <v>1011</v>
      </c>
      <c r="K509" s="160">
        <v>-3114</v>
      </c>
      <c r="L509" s="160">
        <v>-3114</v>
      </c>
      <c r="M509" s="160">
        <v>0</v>
      </c>
      <c r="N509" s="160" t="s">
        <v>37</v>
      </c>
      <c r="O509" s="160" t="s">
        <v>38</v>
      </c>
      <c r="P509" s="161">
        <v>827</v>
      </c>
      <c r="Q509" s="161">
        <v>103</v>
      </c>
      <c r="R509" s="160">
        <v>3114</v>
      </c>
      <c r="S509" s="84" t="str">
        <f t="shared" si="14"/>
        <v/>
      </c>
      <c r="T509" s="193" t="str">
        <f t="shared" si="15"/>
        <v/>
      </c>
      <c r="U509" t="s">
        <v>5</v>
      </c>
      <c r="V509">
        <v>390</v>
      </c>
      <c r="W509" s="160" t="s">
        <v>54</v>
      </c>
      <c r="Y509"/>
      <c r="Z509" s="160"/>
      <c r="AC509" s="160"/>
      <c r="AF509" s="160"/>
      <c r="AI509" s="160"/>
    </row>
    <row r="510" spans="2:35">
      <c r="B510" s="164">
        <v>20241104</v>
      </c>
      <c r="C510" t="s">
        <v>60</v>
      </c>
      <c r="D510" s="160">
        <v>1630</v>
      </c>
      <c r="E510"/>
      <c r="F510">
        <v>8478</v>
      </c>
      <c r="G510" s="160">
        <v>1114</v>
      </c>
      <c r="H510"/>
      <c r="I510">
        <v>8478</v>
      </c>
      <c r="J510" s="160">
        <v>1011</v>
      </c>
      <c r="K510" s="160">
        <v>-3114</v>
      </c>
      <c r="L510" s="160">
        <v>-3114</v>
      </c>
      <c r="M510" s="160">
        <v>0</v>
      </c>
      <c r="N510" s="160" t="s">
        <v>37</v>
      </c>
      <c r="O510" s="160" t="s">
        <v>38</v>
      </c>
      <c r="P510" s="161">
        <v>0</v>
      </c>
      <c r="Q510" s="161">
        <v>103</v>
      </c>
      <c r="R510" s="160">
        <v>3114</v>
      </c>
      <c r="S510" s="84" t="str">
        <f t="shared" si="14"/>
        <v/>
      </c>
      <c r="T510" s="193" t="str">
        <f t="shared" si="15"/>
        <v/>
      </c>
      <c r="U510" t="s">
        <v>5</v>
      </c>
      <c r="V510">
        <v>390</v>
      </c>
      <c r="W510" s="160" t="s">
        <v>54</v>
      </c>
      <c r="Y510"/>
      <c r="Z510" s="160"/>
      <c r="AC510" s="160"/>
      <c r="AF510" s="160"/>
      <c r="AI510" s="160"/>
    </row>
    <row r="511" spans="2:35">
      <c r="B511" s="164">
        <v>20241104</v>
      </c>
      <c r="C511" t="s">
        <v>60</v>
      </c>
      <c r="D511" s="160">
        <v>1730</v>
      </c>
      <c r="E511"/>
      <c r="F511">
        <v>8681</v>
      </c>
      <c r="G511" s="160">
        <v>1114</v>
      </c>
      <c r="H511"/>
      <c r="I511">
        <v>8039</v>
      </c>
      <c r="J511" s="160">
        <v>1011</v>
      </c>
      <c r="K511" s="160">
        <v>-3244</v>
      </c>
      <c r="L511" s="160">
        <v>-3244</v>
      </c>
      <c r="M511" s="160">
        <v>0</v>
      </c>
      <c r="N511" s="160" t="s">
        <v>37</v>
      </c>
      <c r="O511" s="160" t="s">
        <v>38</v>
      </c>
      <c r="P511" s="161">
        <v>642</v>
      </c>
      <c r="Q511" s="161">
        <v>103</v>
      </c>
      <c r="R511" s="160">
        <v>3244</v>
      </c>
      <c r="S511" s="84" t="str">
        <f t="shared" si="14"/>
        <v/>
      </c>
      <c r="T511" s="193" t="str">
        <f t="shared" si="15"/>
        <v/>
      </c>
      <c r="U511" t="s">
        <v>5</v>
      </c>
      <c r="V511">
        <v>390</v>
      </c>
      <c r="W511" s="160" t="s">
        <v>54</v>
      </c>
      <c r="Y511"/>
      <c r="Z511" s="160"/>
      <c r="AC511" s="160"/>
      <c r="AF511" s="160"/>
      <c r="AI511" s="160"/>
    </row>
    <row r="512" spans="2:35">
      <c r="B512" s="164">
        <v>20241104</v>
      </c>
      <c r="C512" t="s">
        <v>60</v>
      </c>
      <c r="D512" s="160">
        <v>1830</v>
      </c>
      <c r="E512"/>
      <c r="F512">
        <v>6751</v>
      </c>
      <c r="G512" s="160">
        <v>394</v>
      </c>
      <c r="H512"/>
      <c r="I512">
        <v>6666</v>
      </c>
      <c r="J512" s="160">
        <v>394</v>
      </c>
      <c r="K512" s="160">
        <v>-3535</v>
      </c>
      <c r="L512" s="160">
        <v>-3535</v>
      </c>
      <c r="M512" s="160">
        <v>0</v>
      </c>
      <c r="N512" s="160" t="s">
        <v>61</v>
      </c>
      <c r="O512" s="160" t="s">
        <v>38</v>
      </c>
      <c r="P512" s="161">
        <v>85</v>
      </c>
      <c r="Q512" s="161">
        <v>0</v>
      </c>
      <c r="R512" s="160">
        <v>3535</v>
      </c>
      <c r="S512" s="84" t="str">
        <f t="shared" si="14"/>
        <v/>
      </c>
      <c r="T512" s="193" t="str">
        <f t="shared" si="15"/>
        <v/>
      </c>
      <c r="U512" t="s">
        <v>5</v>
      </c>
      <c r="V512">
        <v>390</v>
      </c>
      <c r="W512" s="160" t="s">
        <v>54</v>
      </c>
      <c r="Y512"/>
      <c r="Z512" s="160"/>
      <c r="AC512" s="160"/>
      <c r="AF512" s="160"/>
      <c r="AI512" s="160"/>
    </row>
    <row r="513" spans="2:35">
      <c r="B513" s="164">
        <v>20241104</v>
      </c>
      <c r="C513" t="s">
        <v>60</v>
      </c>
      <c r="D513" s="160">
        <v>1930</v>
      </c>
      <c r="E513"/>
      <c r="F513">
        <v>6751</v>
      </c>
      <c r="G513" s="160">
        <v>394</v>
      </c>
      <c r="H513"/>
      <c r="I513">
        <v>6666</v>
      </c>
      <c r="J513" s="160">
        <v>394</v>
      </c>
      <c r="K513" s="160">
        <v>-3535</v>
      </c>
      <c r="L513" s="160">
        <v>-3535</v>
      </c>
      <c r="M513" s="160">
        <v>0</v>
      </c>
      <c r="N513" s="160" t="s">
        <v>61</v>
      </c>
      <c r="O513" s="160" t="s">
        <v>38</v>
      </c>
      <c r="P513" s="161">
        <v>85</v>
      </c>
      <c r="Q513" s="161">
        <v>0</v>
      </c>
      <c r="R513" s="160">
        <v>3535</v>
      </c>
      <c r="S513" s="84" t="str">
        <f t="shared" si="14"/>
        <v/>
      </c>
      <c r="T513" s="193" t="str">
        <f t="shared" si="15"/>
        <v/>
      </c>
      <c r="U513" t="s">
        <v>5</v>
      </c>
      <c r="V513">
        <v>390</v>
      </c>
      <c r="W513" s="160" t="s">
        <v>54</v>
      </c>
      <c r="Y513"/>
      <c r="Z513" s="160"/>
      <c r="AC513" s="160"/>
      <c r="AF513" s="160"/>
      <c r="AI513" s="160"/>
    </row>
    <row r="514" spans="2:35">
      <c r="B514" s="164">
        <v>20241104</v>
      </c>
      <c r="C514" t="s">
        <v>60</v>
      </c>
      <c r="D514" s="160">
        <v>2030</v>
      </c>
      <c r="E514"/>
      <c r="F514">
        <v>6751</v>
      </c>
      <c r="G514" s="160">
        <v>394</v>
      </c>
      <c r="H514"/>
      <c r="I514">
        <v>6666</v>
      </c>
      <c r="J514" s="160">
        <v>394</v>
      </c>
      <c r="K514" s="160">
        <v>-3535</v>
      </c>
      <c r="L514" s="160">
        <v>-3535</v>
      </c>
      <c r="M514" s="160">
        <v>0</v>
      </c>
      <c r="N514" s="160" t="s">
        <v>61</v>
      </c>
      <c r="O514" s="160" t="s">
        <v>38</v>
      </c>
      <c r="P514" s="161">
        <v>85</v>
      </c>
      <c r="Q514" s="161">
        <v>0</v>
      </c>
      <c r="R514" s="160">
        <v>3535</v>
      </c>
      <c r="S514" s="84" t="str">
        <f t="shared" si="14"/>
        <v/>
      </c>
      <c r="T514" s="193" t="str">
        <f t="shared" si="15"/>
        <v/>
      </c>
      <c r="U514" t="s">
        <v>5</v>
      </c>
      <c r="V514">
        <v>390</v>
      </c>
      <c r="W514" s="160" t="s">
        <v>54</v>
      </c>
      <c r="Y514"/>
      <c r="Z514" s="160"/>
      <c r="AC514" s="160"/>
      <c r="AF514" s="160"/>
      <c r="AI514" s="160"/>
    </row>
    <row r="515" spans="2:35">
      <c r="B515" s="164">
        <v>20241104</v>
      </c>
      <c r="C515" t="s">
        <v>60</v>
      </c>
      <c r="D515" s="160">
        <v>2130</v>
      </c>
      <c r="E515">
        <v>7579</v>
      </c>
      <c r="F515"/>
      <c r="G515" s="160"/>
      <c r="H515">
        <v>7470</v>
      </c>
      <c r="I515"/>
      <c r="J515" s="160"/>
      <c r="K515" s="160">
        <v>11229</v>
      </c>
      <c r="L515" s="160">
        <v>214</v>
      </c>
      <c r="M515" s="160">
        <v>11057</v>
      </c>
      <c r="N515" s="160" t="s">
        <v>45</v>
      </c>
      <c r="O515" s="160" t="s">
        <v>42</v>
      </c>
      <c r="P515" s="161" t="s">
        <v>100</v>
      </c>
      <c r="Q515" s="161" t="s">
        <v>100</v>
      </c>
      <c r="R515" s="160">
        <v>21900</v>
      </c>
      <c r="S515" s="84" t="str">
        <f t="shared" si="14"/>
        <v/>
      </c>
      <c r="T515" s="193" t="str">
        <f t="shared" si="15"/>
        <v/>
      </c>
      <c r="U515" t="s">
        <v>5</v>
      </c>
      <c r="V515">
        <v>390</v>
      </c>
      <c r="W515" s="160" t="s">
        <v>54</v>
      </c>
      <c r="Y515"/>
      <c r="Z515" s="160"/>
      <c r="AC515" s="160"/>
      <c r="AF515" s="160"/>
      <c r="AI515" s="160"/>
    </row>
    <row r="516" spans="2:35">
      <c r="B516" s="164">
        <v>20241104</v>
      </c>
      <c r="C516" t="s">
        <v>60</v>
      </c>
      <c r="D516" s="160">
        <v>2230</v>
      </c>
      <c r="E516">
        <v>7604</v>
      </c>
      <c r="F516"/>
      <c r="G516" s="160"/>
      <c r="H516">
        <v>7491</v>
      </c>
      <c r="I516"/>
      <c r="J516" s="160"/>
      <c r="K516" s="160">
        <v>11229</v>
      </c>
      <c r="L516" s="160">
        <v>239</v>
      </c>
      <c r="M516" s="160">
        <v>11035</v>
      </c>
      <c r="N516" s="160" t="s">
        <v>45</v>
      </c>
      <c r="O516" s="160" t="s">
        <v>42</v>
      </c>
      <c r="P516" s="161" t="s">
        <v>100</v>
      </c>
      <c r="Q516" s="161" t="s">
        <v>100</v>
      </c>
      <c r="R516" s="160">
        <v>21831</v>
      </c>
      <c r="S516" s="84" t="str">
        <f t="shared" si="14"/>
        <v/>
      </c>
      <c r="T516" s="193" t="str">
        <f t="shared" si="15"/>
        <v/>
      </c>
      <c r="U516" t="s">
        <v>5</v>
      </c>
      <c r="V516">
        <v>390</v>
      </c>
      <c r="W516" s="160" t="s">
        <v>54</v>
      </c>
      <c r="Y516"/>
      <c r="Z516" s="160"/>
      <c r="AC516" s="160"/>
      <c r="AF516" s="160"/>
      <c r="AI516" s="160"/>
    </row>
    <row r="517" spans="2:35">
      <c r="B517" s="164">
        <v>20241104</v>
      </c>
      <c r="C517" t="s">
        <v>60</v>
      </c>
      <c r="D517" s="160">
        <v>2330</v>
      </c>
      <c r="E517">
        <v>6753</v>
      </c>
      <c r="F517"/>
      <c r="G517" s="160"/>
      <c r="H517">
        <v>6659</v>
      </c>
      <c r="I517"/>
      <c r="J517" s="160"/>
      <c r="K517" s="160">
        <v>11137</v>
      </c>
      <c r="L517" s="160">
        <v>203</v>
      </c>
      <c r="M517" s="160">
        <v>10970</v>
      </c>
      <c r="N517" s="160" t="s">
        <v>45</v>
      </c>
      <c r="O517" s="160" t="s">
        <v>42</v>
      </c>
      <c r="P517" s="161" t="s">
        <v>100</v>
      </c>
      <c r="Q517" s="161" t="s">
        <v>100</v>
      </c>
      <c r="R517" s="160">
        <v>21737</v>
      </c>
      <c r="S517" s="84" t="str">
        <f t="shared" si="14"/>
        <v/>
      </c>
      <c r="T517" s="193" t="str">
        <f t="shared" si="15"/>
        <v/>
      </c>
      <c r="U517" t="s">
        <v>5</v>
      </c>
      <c r="V517">
        <v>375</v>
      </c>
      <c r="W517" s="160" t="s">
        <v>54</v>
      </c>
      <c r="Y517"/>
      <c r="Z517" s="160"/>
      <c r="AC517" s="160"/>
      <c r="AF517" s="160"/>
      <c r="AI517" s="160"/>
    </row>
    <row r="518" spans="2:35">
      <c r="B518" s="164">
        <v>20241105</v>
      </c>
      <c r="C518" t="s">
        <v>60</v>
      </c>
      <c r="D518" s="160">
        <v>30</v>
      </c>
      <c r="E518">
        <v>6736</v>
      </c>
      <c r="F518"/>
      <c r="G518" s="160"/>
      <c r="H518">
        <v>6732</v>
      </c>
      <c r="I518"/>
      <c r="J518" s="160"/>
      <c r="K518" s="160">
        <v>9711</v>
      </c>
      <c r="L518" s="160">
        <v>216</v>
      </c>
      <c r="M518" s="160">
        <v>9499</v>
      </c>
      <c r="N518" s="160" t="s">
        <v>45</v>
      </c>
      <c r="O518" s="160" t="s">
        <v>42</v>
      </c>
      <c r="P518" s="161" t="s">
        <v>100</v>
      </c>
      <c r="Q518" s="161" t="s">
        <v>100</v>
      </c>
      <c r="R518" s="160">
        <v>18782</v>
      </c>
      <c r="S518" s="84" t="str">
        <f t="shared" si="14"/>
        <v/>
      </c>
      <c r="T518" s="193" t="str">
        <f t="shared" si="15"/>
        <v/>
      </c>
      <c r="U518"/>
      <c r="V518"/>
      <c r="W518" s="160"/>
      <c r="X518" s="174" t="s">
        <v>6</v>
      </c>
      <c r="Y518">
        <v>6542</v>
      </c>
      <c r="Z518" s="160" t="s">
        <v>50</v>
      </c>
      <c r="AC518" s="160"/>
      <c r="AF518" s="160"/>
      <c r="AI518" s="160"/>
    </row>
    <row r="519" spans="2:35">
      <c r="B519" s="164">
        <v>20241105</v>
      </c>
      <c r="C519" t="s">
        <v>60</v>
      </c>
      <c r="D519" s="160">
        <v>130</v>
      </c>
      <c r="E519">
        <v>6747</v>
      </c>
      <c r="F519"/>
      <c r="G519" s="160"/>
      <c r="H519">
        <v>6740</v>
      </c>
      <c r="I519"/>
      <c r="J519" s="160"/>
      <c r="K519" s="160">
        <v>9711</v>
      </c>
      <c r="L519" s="160">
        <v>227</v>
      </c>
      <c r="M519" s="160">
        <v>9491</v>
      </c>
      <c r="N519" s="160" t="s">
        <v>45</v>
      </c>
      <c r="O519" s="160" t="s">
        <v>42</v>
      </c>
      <c r="P519" s="161" t="s">
        <v>100</v>
      </c>
      <c r="Q519" s="161" t="s">
        <v>100</v>
      </c>
      <c r="R519" s="160">
        <v>18755</v>
      </c>
      <c r="S519" s="84" t="str">
        <f t="shared" si="14"/>
        <v/>
      </c>
      <c r="T519" s="193" t="str">
        <f t="shared" si="15"/>
        <v/>
      </c>
      <c r="U519"/>
      <c r="V519"/>
      <c r="W519" s="160"/>
      <c r="X519" s="174" t="s">
        <v>6</v>
      </c>
      <c r="Y519">
        <v>6554</v>
      </c>
      <c r="Z519" s="160" t="s">
        <v>50</v>
      </c>
      <c r="AC519" s="160"/>
      <c r="AF519" s="160"/>
      <c r="AI519" s="160"/>
    </row>
    <row r="520" spans="2:35">
      <c r="B520" s="164">
        <v>20241105</v>
      </c>
      <c r="C520" t="s">
        <v>60</v>
      </c>
      <c r="D520" s="160">
        <v>230</v>
      </c>
      <c r="E520">
        <v>6740</v>
      </c>
      <c r="F520"/>
      <c r="G520" s="160"/>
      <c r="H520">
        <v>6736</v>
      </c>
      <c r="I520"/>
      <c r="J520" s="160"/>
      <c r="K520" s="160">
        <v>9711</v>
      </c>
      <c r="L520" s="160">
        <v>220</v>
      </c>
      <c r="M520" s="160">
        <v>9495</v>
      </c>
      <c r="N520" s="160" t="s">
        <v>45</v>
      </c>
      <c r="O520" s="160" t="s">
        <v>42</v>
      </c>
      <c r="P520" s="161" t="s">
        <v>100</v>
      </c>
      <c r="Q520" s="161" t="s">
        <v>100</v>
      </c>
      <c r="R520" s="160">
        <v>18770</v>
      </c>
      <c r="S520" s="84" t="str">
        <f t="shared" si="14"/>
        <v/>
      </c>
      <c r="T520" s="193" t="str">
        <f t="shared" si="15"/>
        <v/>
      </c>
      <c r="U520"/>
      <c r="V520"/>
      <c r="W520" s="160"/>
      <c r="X520" s="174" t="s">
        <v>6</v>
      </c>
      <c r="Y520">
        <v>6546</v>
      </c>
      <c r="Z520" s="160" t="s">
        <v>50</v>
      </c>
      <c r="AC520" s="160"/>
      <c r="AF520" s="160"/>
      <c r="AI520" s="160"/>
    </row>
    <row r="521" spans="2:35">
      <c r="B521" s="164">
        <v>20241105</v>
      </c>
      <c r="C521" t="s">
        <v>60</v>
      </c>
      <c r="D521" s="160">
        <v>330</v>
      </c>
      <c r="E521">
        <v>6731</v>
      </c>
      <c r="F521"/>
      <c r="G521" s="160"/>
      <c r="H521">
        <v>6727</v>
      </c>
      <c r="I521"/>
      <c r="J521" s="160"/>
      <c r="K521" s="160">
        <v>9241</v>
      </c>
      <c r="L521" s="160">
        <v>211</v>
      </c>
      <c r="M521" s="160">
        <v>9034</v>
      </c>
      <c r="N521" s="160" t="s">
        <v>45</v>
      </c>
      <c r="O521" s="160" t="s">
        <v>42</v>
      </c>
      <c r="P521" s="161" t="s">
        <v>100</v>
      </c>
      <c r="Q521" s="161" t="s">
        <v>100</v>
      </c>
      <c r="R521" s="160">
        <v>17857</v>
      </c>
      <c r="S521" s="84" t="str">
        <f t="shared" ref="S521:S584" si="16">IF(O521="Smoothing ramp","Smoothing ramp","")</f>
        <v/>
      </c>
      <c r="T521" s="193" t="str">
        <f t="shared" ref="T521:T584" si="17">IF(O521="Smoothing ramp","Smoothing ramp","")</f>
        <v/>
      </c>
      <c r="U521"/>
      <c r="V521"/>
      <c r="W521" s="160"/>
      <c r="X521" s="174" t="s">
        <v>6</v>
      </c>
      <c r="Y521">
        <v>6537</v>
      </c>
      <c r="Z521" s="160" t="s">
        <v>50</v>
      </c>
      <c r="AC521" s="160"/>
      <c r="AF521" s="160"/>
      <c r="AI521" s="160"/>
    </row>
    <row r="522" spans="2:35">
      <c r="B522" s="164">
        <v>20241105</v>
      </c>
      <c r="C522" t="s">
        <v>60</v>
      </c>
      <c r="D522" s="160">
        <v>430</v>
      </c>
      <c r="E522">
        <v>6731</v>
      </c>
      <c r="F522"/>
      <c r="G522" s="160"/>
      <c r="H522">
        <v>6727</v>
      </c>
      <c r="I522"/>
      <c r="J522" s="160"/>
      <c r="K522" s="160">
        <v>9241</v>
      </c>
      <c r="L522" s="160">
        <v>211</v>
      </c>
      <c r="M522" s="160">
        <v>9034</v>
      </c>
      <c r="N522" s="160" t="s">
        <v>45</v>
      </c>
      <c r="O522" s="160" t="s">
        <v>42</v>
      </c>
      <c r="P522" s="161" t="s">
        <v>100</v>
      </c>
      <c r="Q522" s="161" t="s">
        <v>100</v>
      </c>
      <c r="R522" s="160">
        <v>17857</v>
      </c>
      <c r="S522" s="84" t="str">
        <f t="shared" si="16"/>
        <v/>
      </c>
      <c r="T522" s="193" t="str">
        <f t="shared" si="17"/>
        <v/>
      </c>
      <c r="U522"/>
      <c r="V522"/>
      <c r="W522" s="160"/>
      <c r="X522" s="174" t="s">
        <v>6</v>
      </c>
      <c r="Y522">
        <v>6537</v>
      </c>
      <c r="Z522" s="160" t="s">
        <v>50</v>
      </c>
      <c r="AC522" s="160"/>
      <c r="AF522" s="160"/>
      <c r="AI522" s="160"/>
    </row>
    <row r="523" spans="2:35">
      <c r="B523" s="164">
        <v>20241105</v>
      </c>
      <c r="C523" t="s">
        <v>60</v>
      </c>
      <c r="D523" s="160">
        <v>530</v>
      </c>
      <c r="E523">
        <v>6731</v>
      </c>
      <c r="F523"/>
      <c r="G523" s="160"/>
      <c r="H523">
        <v>6727</v>
      </c>
      <c r="I523"/>
      <c r="J523" s="160"/>
      <c r="K523" s="160">
        <v>9241</v>
      </c>
      <c r="L523" s="160">
        <v>211</v>
      </c>
      <c r="M523" s="160">
        <v>9034</v>
      </c>
      <c r="N523" s="160" t="s">
        <v>45</v>
      </c>
      <c r="O523" s="160" t="s">
        <v>42</v>
      </c>
      <c r="P523" s="161" t="s">
        <v>100</v>
      </c>
      <c r="Q523" s="161" t="s">
        <v>100</v>
      </c>
      <c r="R523" s="160">
        <v>17857</v>
      </c>
      <c r="S523" s="84" t="str">
        <f t="shared" si="16"/>
        <v/>
      </c>
      <c r="T523" s="193" t="str">
        <f t="shared" si="17"/>
        <v/>
      </c>
      <c r="U523"/>
      <c r="V523"/>
      <c r="W523" s="160"/>
      <c r="X523" s="174" t="s">
        <v>6</v>
      </c>
      <c r="Y523">
        <v>6537</v>
      </c>
      <c r="Z523" s="160" t="s">
        <v>50</v>
      </c>
      <c r="AC523" s="160"/>
      <c r="AF523" s="160"/>
      <c r="AI523" s="160"/>
    </row>
    <row r="524" spans="2:35" ht="45" customHeight="1">
      <c r="B524" s="164">
        <v>20241105</v>
      </c>
      <c r="C524" t="s">
        <v>60</v>
      </c>
      <c r="D524" s="160">
        <v>630</v>
      </c>
      <c r="E524">
        <v>6731</v>
      </c>
      <c r="F524"/>
      <c r="G524" s="160"/>
      <c r="H524">
        <v>6727</v>
      </c>
      <c r="I524"/>
      <c r="J524" s="160"/>
      <c r="K524" s="160">
        <v>9241</v>
      </c>
      <c r="L524" s="160">
        <v>211</v>
      </c>
      <c r="M524" s="160">
        <v>9034</v>
      </c>
      <c r="N524" s="160" t="s">
        <v>45</v>
      </c>
      <c r="O524" s="160" t="s">
        <v>42</v>
      </c>
      <c r="P524" s="161" t="s">
        <v>100</v>
      </c>
      <c r="Q524" s="161" t="s">
        <v>100</v>
      </c>
      <c r="R524" s="160">
        <v>17857</v>
      </c>
      <c r="S524" s="84" t="str">
        <f t="shared" si="16"/>
        <v/>
      </c>
      <c r="T524" s="193" t="str">
        <f t="shared" si="17"/>
        <v/>
      </c>
      <c r="U524"/>
      <c r="V524"/>
      <c r="W524" s="160"/>
      <c r="X524" s="174" t="s">
        <v>6</v>
      </c>
      <c r="Y524">
        <v>6537</v>
      </c>
      <c r="Z524" s="160" t="s">
        <v>50</v>
      </c>
      <c r="AC524" s="160"/>
      <c r="AF524" s="160"/>
      <c r="AI524" s="160"/>
    </row>
    <row r="525" spans="2:35" ht="45" customHeight="1">
      <c r="B525" s="164">
        <v>20241105</v>
      </c>
      <c r="C525" t="s">
        <v>60</v>
      </c>
      <c r="D525" s="160">
        <v>730</v>
      </c>
      <c r="E525"/>
      <c r="F525">
        <v>8403</v>
      </c>
      <c r="G525" s="160">
        <v>756</v>
      </c>
      <c r="H525"/>
      <c r="I525">
        <v>7838</v>
      </c>
      <c r="J525" s="160">
        <v>756</v>
      </c>
      <c r="K525" s="160">
        <v>-5824</v>
      </c>
      <c r="L525" s="160">
        <v>-5824</v>
      </c>
      <c r="M525" s="160">
        <v>0</v>
      </c>
      <c r="N525" s="160" t="s">
        <v>37</v>
      </c>
      <c r="O525" s="160" t="s">
        <v>51</v>
      </c>
      <c r="P525" s="161">
        <v>565</v>
      </c>
      <c r="Q525" s="161">
        <v>0</v>
      </c>
      <c r="R525" s="160">
        <v>5824</v>
      </c>
      <c r="S525" s="84" t="str">
        <f t="shared" si="16"/>
        <v>Smoothing ramp</v>
      </c>
      <c r="T525" s="193" t="str">
        <f t="shared" si="17"/>
        <v>Smoothing ramp</v>
      </c>
      <c r="U525"/>
      <c r="V525"/>
      <c r="W525" s="160"/>
      <c r="Y525"/>
      <c r="Z525" s="160"/>
      <c r="AC525" s="160"/>
      <c r="AF525" s="160"/>
      <c r="AI525" s="160"/>
    </row>
    <row r="526" spans="2:35" ht="45" customHeight="1">
      <c r="B526" s="164">
        <v>20241105</v>
      </c>
      <c r="C526" t="s">
        <v>60</v>
      </c>
      <c r="D526" s="160">
        <v>830</v>
      </c>
      <c r="E526"/>
      <c r="F526">
        <v>8403</v>
      </c>
      <c r="G526" s="160">
        <v>756</v>
      </c>
      <c r="H526"/>
      <c r="I526">
        <v>7899</v>
      </c>
      <c r="J526" s="160">
        <v>756</v>
      </c>
      <c r="K526" s="160">
        <v>-5824</v>
      </c>
      <c r="L526" s="160">
        <v>-5824</v>
      </c>
      <c r="M526" s="160">
        <v>0</v>
      </c>
      <c r="N526" s="160" t="s">
        <v>37</v>
      </c>
      <c r="O526" s="160" t="s">
        <v>51</v>
      </c>
      <c r="P526" s="161">
        <v>504</v>
      </c>
      <c r="Q526" s="161">
        <v>0</v>
      </c>
      <c r="R526" s="160">
        <v>5824</v>
      </c>
      <c r="S526" s="84" t="str">
        <f t="shared" si="16"/>
        <v>Smoothing ramp</v>
      </c>
      <c r="T526" s="193" t="str">
        <f t="shared" si="17"/>
        <v>Smoothing ramp</v>
      </c>
      <c r="U526"/>
      <c r="V526"/>
      <c r="W526" s="160"/>
      <c r="Y526"/>
      <c r="Z526" s="160"/>
      <c r="AC526" s="160"/>
      <c r="AF526" s="160"/>
      <c r="AI526" s="160"/>
    </row>
    <row r="527" spans="2:35">
      <c r="B527" s="164">
        <v>20241105</v>
      </c>
      <c r="C527" t="s">
        <v>60</v>
      </c>
      <c r="D527" s="160">
        <v>1530</v>
      </c>
      <c r="E527"/>
      <c r="F527">
        <v>8515</v>
      </c>
      <c r="G527" s="160">
        <v>767</v>
      </c>
      <c r="H527"/>
      <c r="I527">
        <v>8513</v>
      </c>
      <c r="J527" s="160">
        <v>767</v>
      </c>
      <c r="K527" s="160">
        <v>-6376</v>
      </c>
      <c r="L527" s="160">
        <v>-6376</v>
      </c>
      <c r="M527" s="160">
        <v>0</v>
      </c>
      <c r="N527" s="160" t="s">
        <v>37</v>
      </c>
      <c r="O527" s="160" t="s">
        <v>51</v>
      </c>
      <c r="P527" s="161">
        <v>2</v>
      </c>
      <c r="Q527" s="161">
        <v>0</v>
      </c>
      <c r="R527" s="160">
        <v>6376</v>
      </c>
      <c r="S527" s="84" t="str">
        <f t="shared" si="16"/>
        <v>Smoothing ramp</v>
      </c>
      <c r="T527" s="193" t="str">
        <f t="shared" si="17"/>
        <v>Smoothing ramp</v>
      </c>
      <c r="U527"/>
      <c r="V527"/>
      <c r="W527" s="160"/>
      <c r="Y527"/>
      <c r="Z527" s="160"/>
      <c r="AC527" s="160"/>
      <c r="AF527" s="160"/>
      <c r="AI527" s="160"/>
    </row>
    <row r="528" spans="2:35">
      <c r="B528" s="164">
        <v>20241105</v>
      </c>
      <c r="C528" t="s">
        <v>60</v>
      </c>
      <c r="D528" s="160">
        <v>1730</v>
      </c>
      <c r="E528"/>
      <c r="F528">
        <v>8957</v>
      </c>
      <c r="G528" s="160">
        <v>767</v>
      </c>
      <c r="H528"/>
      <c r="I528">
        <v>8338</v>
      </c>
      <c r="J528" s="160">
        <v>767</v>
      </c>
      <c r="K528" s="160">
        <v>-6756</v>
      </c>
      <c r="L528" s="160">
        <v>-6756</v>
      </c>
      <c r="M528" s="160">
        <v>0</v>
      </c>
      <c r="N528" s="160" t="s">
        <v>37</v>
      </c>
      <c r="O528" s="160" t="s">
        <v>51</v>
      </c>
      <c r="P528" s="161">
        <v>619</v>
      </c>
      <c r="Q528" s="161">
        <v>0</v>
      </c>
      <c r="R528" s="160">
        <v>6756</v>
      </c>
      <c r="S528" s="84" t="str">
        <f t="shared" si="16"/>
        <v>Smoothing ramp</v>
      </c>
      <c r="T528" s="193" t="str">
        <f t="shared" si="17"/>
        <v>Smoothing ramp</v>
      </c>
      <c r="U528"/>
      <c r="V528"/>
      <c r="W528" s="160"/>
      <c r="Y528"/>
      <c r="Z528" s="160"/>
      <c r="AC528" s="160"/>
      <c r="AF528" s="160"/>
      <c r="AI528" s="160"/>
    </row>
    <row r="529" spans="2:35">
      <c r="B529" s="164">
        <v>20241105</v>
      </c>
      <c r="C529" t="s">
        <v>60</v>
      </c>
      <c r="D529" s="160">
        <v>2130</v>
      </c>
      <c r="E529">
        <v>7422</v>
      </c>
      <c r="F529"/>
      <c r="G529" s="160"/>
      <c r="H529">
        <v>7408</v>
      </c>
      <c r="I529"/>
      <c r="J529" s="160"/>
      <c r="K529" s="160">
        <v>13121</v>
      </c>
      <c r="L529" s="160">
        <v>192</v>
      </c>
      <c r="M529" s="160">
        <v>12943</v>
      </c>
      <c r="N529" s="160" t="s">
        <v>45</v>
      </c>
      <c r="O529" s="160" t="s">
        <v>42</v>
      </c>
      <c r="P529" s="161" t="s">
        <v>100</v>
      </c>
      <c r="Q529" s="161" t="s">
        <v>100</v>
      </c>
      <c r="R529" s="160">
        <v>25694</v>
      </c>
      <c r="S529" s="84" t="str">
        <f t="shared" si="16"/>
        <v/>
      </c>
      <c r="T529" s="193" t="str">
        <f t="shared" si="17"/>
        <v/>
      </c>
      <c r="U529"/>
      <c r="V529"/>
      <c r="W529" s="160"/>
      <c r="X529" s="174" t="s">
        <v>6</v>
      </c>
      <c r="Y529">
        <v>7218</v>
      </c>
      <c r="Z529" s="160" t="s">
        <v>50</v>
      </c>
      <c r="AC529" s="160"/>
      <c r="AF529" s="160"/>
      <c r="AI529" s="160"/>
    </row>
    <row r="530" spans="2:35">
      <c r="B530" s="164">
        <v>20241105</v>
      </c>
      <c r="C530" t="s">
        <v>60</v>
      </c>
      <c r="D530" s="160">
        <v>2230</v>
      </c>
      <c r="E530">
        <v>7428</v>
      </c>
      <c r="F530"/>
      <c r="G530" s="160"/>
      <c r="H530">
        <v>7414</v>
      </c>
      <c r="I530"/>
      <c r="J530" s="160"/>
      <c r="K530" s="160">
        <v>13121</v>
      </c>
      <c r="L530" s="160">
        <v>198</v>
      </c>
      <c r="M530" s="160">
        <v>12937</v>
      </c>
      <c r="N530" s="160" t="s">
        <v>45</v>
      </c>
      <c r="O530" s="160" t="s">
        <v>42</v>
      </c>
      <c r="P530" s="161" t="s">
        <v>100</v>
      </c>
      <c r="Q530" s="161" t="s">
        <v>100</v>
      </c>
      <c r="R530" s="160">
        <v>25676</v>
      </c>
      <c r="S530" s="84" t="str">
        <f t="shared" si="16"/>
        <v/>
      </c>
      <c r="T530" s="193" t="str">
        <f t="shared" si="17"/>
        <v/>
      </c>
      <c r="U530"/>
      <c r="V530"/>
      <c r="W530" s="160"/>
      <c r="X530" s="174" t="s">
        <v>6</v>
      </c>
      <c r="Y530">
        <v>7224</v>
      </c>
      <c r="Z530" s="160" t="s">
        <v>50</v>
      </c>
      <c r="AC530" s="160"/>
      <c r="AF530" s="160"/>
      <c r="AI530" s="160"/>
    </row>
    <row r="531" spans="2:35">
      <c r="B531" s="164">
        <v>20241105</v>
      </c>
      <c r="C531" t="s">
        <v>60</v>
      </c>
      <c r="D531" s="160">
        <v>2330</v>
      </c>
      <c r="E531">
        <v>6601</v>
      </c>
      <c r="F531"/>
      <c r="G531" s="160"/>
      <c r="H531">
        <v>6589</v>
      </c>
      <c r="I531"/>
      <c r="J531" s="160"/>
      <c r="K531" s="160">
        <v>12898</v>
      </c>
      <c r="L531" s="160">
        <v>181</v>
      </c>
      <c r="M531" s="160">
        <v>12729</v>
      </c>
      <c r="N531" s="160" t="s">
        <v>45</v>
      </c>
      <c r="O531" s="160" t="s">
        <v>42</v>
      </c>
      <c r="P531" s="161" t="s">
        <v>100</v>
      </c>
      <c r="Q531" s="161" t="s">
        <v>100</v>
      </c>
      <c r="R531" s="160">
        <v>25277</v>
      </c>
      <c r="S531" s="84" t="str">
        <f t="shared" si="16"/>
        <v/>
      </c>
      <c r="T531" s="193" t="str">
        <f t="shared" si="17"/>
        <v/>
      </c>
      <c r="U531"/>
      <c r="V531"/>
      <c r="W531" s="160"/>
      <c r="X531" s="174" t="s">
        <v>6</v>
      </c>
      <c r="Y531">
        <v>6399</v>
      </c>
      <c r="Z531" s="160" t="s">
        <v>50</v>
      </c>
      <c r="AC531" s="160"/>
      <c r="AF531" s="160"/>
      <c r="AI531" s="160"/>
    </row>
    <row r="532" spans="2:35">
      <c r="B532" s="164">
        <v>20241106</v>
      </c>
      <c r="C532" t="s">
        <v>60</v>
      </c>
      <c r="D532" s="160">
        <v>30</v>
      </c>
      <c r="E532">
        <v>8954</v>
      </c>
      <c r="F532"/>
      <c r="G532" s="160"/>
      <c r="H532">
        <v>8937</v>
      </c>
      <c r="I532"/>
      <c r="J532" s="160"/>
      <c r="K532" s="160">
        <v>-6119</v>
      </c>
      <c r="L532" s="160">
        <v>-6119</v>
      </c>
      <c r="M532" s="160">
        <v>-6098</v>
      </c>
      <c r="N532" s="160" t="s">
        <v>37</v>
      </c>
      <c r="O532" s="160" t="s">
        <v>38</v>
      </c>
      <c r="P532" s="161" t="s">
        <v>100</v>
      </c>
      <c r="Q532" s="161" t="s">
        <v>100</v>
      </c>
      <c r="R532" s="160">
        <v>0</v>
      </c>
      <c r="S532" s="84" t="str">
        <f t="shared" si="16"/>
        <v/>
      </c>
      <c r="T532" s="193" t="str">
        <f t="shared" si="17"/>
        <v/>
      </c>
      <c r="U532" t="s">
        <v>5</v>
      </c>
      <c r="V532">
        <v>375</v>
      </c>
      <c r="W532" s="160" t="s">
        <v>54</v>
      </c>
      <c r="Y532"/>
      <c r="Z532" s="160"/>
      <c r="AC532" s="160"/>
      <c r="AF532" s="160"/>
      <c r="AI532" s="160"/>
    </row>
    <row r="533" spans="2:35">
      <c r="B533" s="164">
        <v>20241106</v>
      </c>
      <c r="C533" t="s">
        <v>60</v>
      </c>
      <c r="D533" s="160">
        <v>130</v>
      </c>
      <c r="E533">
        <v>8954</v>
      </c>
      <c r="F533"/>
      <c r="G533" s="160"/>
      <c r="H533">
        <v>8937</v>
      </c>
      <c r="I533"/>
      <c r="J533" s="160"/>
      <c r="K533" s="160">
        <v>-6119</v>
      </c>
      <c r="L533" s="160">
        <v>-6119</v>
      </c>
      <c r="M533" s="160">
        <v>-6098</v>
      </c>
      <c r="N533" s="160" t="s">
        <v>37</v>
      </c>
      <c r="O533" s="160" t="s">
        <v>38</v>
      </c>
      <c r="P533" s="161" t="s">
        <v>100</v>
      </c>
      <c r="Q533" s="161" t="s">
        <v>100</v>
      </c>
      <c r="R533" s="160">
        <v>0</v>
      </c>
      <c r="S533" s="84" t="str">
        <f t="shared" si="16"/>
        <v/>
      </c>
      <c r="T533" s="193" t="str">
        <f t="shared" si="17"/>
        <v/>
      </c>
      <c r="U533" t="s">
        <v>5</v>
      </c>
      <c r="V533">
        <v>375</v>
      </c>
      <c r="W533" s="160" t="s">
        <v>54</v>
      </c>
      <c r="Y533"/>
      <c r="Z533" s="160"/>
      <c r="AC533" s="160"/>
      <c r="AF533" s="160"/>
      <c r="AI533" s="160"/>
    </row>
    <row r="534" spans="2:35">
      <c r="B534" s="164">
        <v>20241106</v>
      </c>
      <c r="C534" t="s">
        <v>60</v>
      </c>
      <c r="D534" s="160">
        <v>230</v>
      </c>
      <c r="E534">
        <v>8954</v>
      </c>
      <c r="F534"/>
      <c r="G534" s="160"/>
      <c r="H534">
        <v>8937</v>
      </c>
      <c r="I534"/>
      <c r="J534" s="160"/>
      <c r="K534" s="160">
        <v>-6119</v>
      </c>
      <c r="L534" s="160">
        <v>-6119</v>
      </c>
      <c r="M534" s="160">
        <v>-6098</v>
      </c>
      <c r="N534" s="160" t="s">
        <v>37</v>
      </c>
      <c r="O534" s="160" t="s">
        <v>38</v>
      </c>
      <c r="P534" s="161" t="s">
        <v>100</v>
      </c>
      <c r="Q534" s="161" t="s">
        <v>100</v>
      </c>
      <c r="R534" s="160">
        <v>0</v>
      </c>
      <c r="S534" s="84" t="str">
        <f t="shared" si="16"/>
        <v/>
      </c>
      <c r="T534" s="193" t="str">
        <f t="shared" si="17"/>
        <v/>
      </c>
      <c r="U534" t="s">
        <v>5</v>
      </c>
      <c r="V534">
        <v>375</v>
      </c>
      <c r="W534" s="160" t="s">
        <v>54</v>
      </c>
      <c r="Y534"/>
      <c r="Z534" s="160"/>
      <c r="AC534" s="160"/>
      <c r="AF534" s="160"/>
      <c r="AI534" s="160"/>
    </row>
    <row r="535" spans="2:35">
      <c r="B535" s="164">
        <v>20241106</v>
      </c>
      <c r="C535" t="s">
        <v>60</v>
      </c>
      <c r="D535" s="160">
        <v>330</v>
      </c>
      <c r="E535">
        <v>9096</v>
      </c>
      <c r="F535"/>
      <c r="G535" s="160"/>
      <c r="H535">
        <v>9060</v>
      </c>
      <c r="I535"/>
      <c r="J535" s="160"/>
      <c r="K535" s="160">
        <v>4090</v>
      </c>
      <c r="L535" s="160">
        <v>74</v>
      </c>
      <c r="M535" s="160">
        <v>4031</v>
      </c>
      <c r="N535" s="160" t="s">
        <v>45</v>
      </c>
      <c r="O535" s="160" t="s">
        <v>42</v>
      </c>
      <c r="P535" s="161" t="s">
        <v>100</v>
      </c>
      <c r="Q535" s="161" t="s">
        <v>100</v>
      </c>
      <c r="R535" s="160">
        <v>7988</v>
      </c>
      <c r="S535" s="84" t="str">
        <f t="shared" si="16"/>
        <v/>
      </c>
      <c r="T535" s="193" t="str">
        <f t="shared" si="17"/>
        <v/>
      </c>
      <c r="U535" t="s">
        <v>5</v>
      </c>
      <c r="V535">
        <v>375</v>
      </c>
      <c r="W535" s="160" t="s">
        <v>54</v>
      </c>
      <c r="Y535"/>
      <c r="Z535" s="160"/>
      <c r="AC535" s="160"/>
      <c r="AF535" s="160"/>
      <c r="AI535" s="160"/>
    </row>
    <row r="536" spans="2:35">
      <c r="B536" s="164">
        <v>20241106</v>
      </c>
      <c r="C536" t="s">
        <v>60</v>
      </c>
      <c r="D536" s="160">
        <v>430</v>
      </c>
      <c r="E536">
        <v>9096</v>
      </c>
      <c r="F536"/>
      <c r="G536" s="160"/>
      <c r="H536">
        <v>9060</v>
      </c>
      <c r="I536"/>
      <c r="J536" s="160"/>
      <c r="K536" s="160">
        <v>4090</v>
      </c>
      <c r="L536" s="160">
        <v>74</v>
      </c>
      <c r="M536" s="160">
        <v>4031</v>
      </c>
      <c r="N536" s="160" t="s">
        <v>45</v>
      </c>
      <c r="O536" s="160" t="s">
        <v>42</v>
      </c>
      <c r="P536" s="161" t="s">
        <v>100</v>
      </c>
      <c r="Q536" s="161" t="s">
        <v>100</v>
      </c>
      <c r="R536" s="160">
        <v>7988</v>
      </c>
      <c r="S536" s="84" t="str">
        <f t="shared" si="16"/>
        <v/>
      </c>
      <c r="T536" s="193" t="str">
        <f t="shared" si="17"/>
        <v/>
      </c>
      <c r="U536" t="s">
        <v>5</v>
      </c>
      <c r="V536">
        <v>375</v>
      </c>
      <c r="W536" s="160" t="s">
        <v>54</v>
      </c>
      <c r="Y536"/>
      <c r="Z536" s="160"/>
      <c r="AC536" s="160"/>
      <c r="AF536" s="160"/>
      <c r="AI536" s="160"/>
    </row>
    <row r="537" spans="2:35">
      <c r="B537" s="164">
        <v>20241106</v>
      </c>
      <c r="C537" t="s">
        <v>60</v>
      </c>
      <c r="D537" s="160">
        <v>530</v>
      </c>
      <c r="E537">
        <v>9096</v>
      </c>
      <c r="F537"/>
      <c r="G537" s="160"/>
      <c r="H537">
        <v>9060</v>
      </c>
      <c r="I537"/>
      <c r="J537" s="160"/>
      <c r="K537" s="160">
        <v>4090</v>
      </c>
      <c r="L537" s="160">
        <v>74</v>
      </c>
      <c r="M537" s="160">
        <v>4031</v>
      </c>
      <c r="N537" s="160" t="s">
        <v>45</v>
      </c>
      <c r="O537" s="160" t="s">
        <v>42</v>
      </c>
      <c r="P537" s="161" t="s">
        <v>100</v>
      </c>
      <c r="Q537" s="161" t="s">
        <v>100</v>
      </c>
      <c r="R537" s="160">
        <v>7988</v>
      </c>
      <c r="S537" s="84" t="str">
        <f t="shared" si="16"/>
        <v/>
      </c>
      <c r="T537" s="193" t="str">
        <f t="shared" si="17"/>
        <v/>
      </c>
      <c r="U537" t="s">
        <v>5</v>
      </c>
      <c r="V537">
        <v>375</v>
      </c>
      <c r="W537" s="160" t="s">
        <v>54</v>
      </c>
      <c r="Y537"/>
      <c r="Z537" s="160"/>
      <c r="AC537" s="160"/>
      <c r="AF537" s="160"/>
      <c r="AI537" s="160"/>
    </row>
    <row r="538" spans="2:35">
      <c r="B538" s="164">
        <v>20241106</v>
      </c>
      <c r="C538" t="s">
        <v>60</v>
      </c>
      <c r="D538" s="160">
        <v>630</v>
      </c>
      <c r="E538">
        <v>9096</v>
      </c>
      <c r="F538"/>
      <c r="G538" s="160"/>
      <c r="H538">
        <v>9060</v>
      </c>
      <c r="I538"/>
      <c r="J538" s="160"/>
      <c r="K538" s="160">
        <v>4090</v>
      </c>
      <c r="L538" s="160">
        <v>74</v>
      </c>
      <c r="M538" s="160">
        <v>4031</v>
      </c>
      <c r="N538" s="160" t="s">
        <v>45</v>
      </c>
      <c r="O538" s="160" t="s">
        <v>42</v>
      </c>
      <c r="P538" s="161" t="s">
        <v>100</v>
      </c>
      <c r="Q538" s="161" t="s">
        <v>100</v>
      </c>
      <c r="R538" s="160">
        <v>7988</v>
      </c>
      <c r="S538" s="84" t="str">
        <f t="shared" si="16"/>
        <v/>
      </c>
      <c r="T538" s="193" t="str">
        <f t="shared" si="17"/>
        <v/>
      </c>
      <c r="U538" t="s">
        <v>5</v>
      </c>
      <c r="V538">
        <v>375</v>
      </c>
      <c r="W538" s="160" t="s">
        <v>54</v>
      </c>
      <c r="Y538"/>
      <c r="Z538" s="160"/>
      <c r="AC538" s="160"/>
      <c r="AF538" s="160"/>
      <c r="AI538" s="160"/>
    </row>
    <row r="539" spans="2:35">
      <c r="B539" s="164">
        <v>20241106</v>
      </c>
      <c r="C539" t="s">
        <v>60</v>
      </c>
      <c r="D539" s="160">
        <v>730</v>
      </c>
      <c r="E539"/>
      <c r="F539">
        <v>8721</v>
      </c>
      <c r="G539" s="160">
        <v>983</v>
      </c>
      <c r="H539"/>
      <c r="I539">
        <v>8698</v>
      </c>
      <c r="J539" s="160">
        <v>964</v>
      </c>
      <c r="K539" s="160">
        <v>-2097</v>
      </c>
      <c r="L539" s="160">
        <v>-2097</v>
      </c>
      <c r="M539" s="160">
        <v>0</v>
      </c>
      <c r="N539" s="160" t="s">
        <v>37</v>
      </c>
      <c r="O539" s="160" t="s">
        <v>38</v>
      </c>
      <c r="P539" s="161">
        <v>23</v>
      </c>
      <c r="Q539" s="161">
        <v>19</v>
      </c>
      <c r="R539" s="160">
        <v>2097</v>
      </c>
      <c r="S539" s="84" t="str">
        <f t="shared" si="16"/>
        <v/>
      </c>
      <c r="T539" s="193" t="str">
        <f t="shared" si="17"/>
        <v/>
      </c>
      <c r="U539" t="s">
        <v>5</v>
      </c>
      <c r="V539">
        <v>390</v>
      </c>
      <c r="W539" s="160"/>
      <c r="Y539"/>
      <c r="Z539" s="160"/>
      <c r="AC539" s="160"/>
      <c r="AF539" s="160"/>
      <c r="AI539" s="160"/>
    </row>
    <row r="540" spans="2:35">
      <c r="B540" s="164">
        <v>20241106</v>
      </c>
      <c r="C540" t="s">
        <v>60</v>
      </c>
      <c r="D540" s="160">
        <v>830</v>
      </c>
      <c r="E540"/>
      <c r="F540">
        <v>7814</v>
      </c>
      <c r="G540" s="160">
        <v>983</v>
      </c>
      <c r="H540"/>
      <c r="I540">
        <v>7234</v>
      </c>
      <c r="J540" s="160">
        <v>965</v>
      </c>
      <c r="K540" s="160">
        <v>-1471</v>
      </c>
      <c r="L540" s="160">
        <v>-1471</v>
      </c>
      <c r="M540" s="160">
        <v>0</v>
      </c>
      <c r="N540" s="160" t="s">
        <v>37</v>
      </c>
      <c r="O540" s="160" t="s">
        <v>38</v>
      </c>
      <c r="P540" s="161">
        <v>580</v>
      </c>
      <c r="Q540" s="161">
        <v>18</v>
      </c>
      <c r="R540" s="160">
        <v>1471</v>
      </c>
      <c r="S540" s="84" t="str">
        <f t="shared" si="16"/>
        <v/>
      </c>
      <c r="T540" s="193" t="str">
        <f t="shared" si="17"/>
        <v/>
      </c>
      <c r="U540" t="s">
        <v>5</v>
      </c>
      <c r="V540">
        <v>390</v>
      </c>
      <c r="W540" s="160"/>
      <c r="Y540"/>
      <c r="Z540" s="160"/>
      <c r="AC540" s="160"/>
      <c r="AF540" s="160"/>
      <c r="AI540" s="160"/>
    </row>
    <row r="541" spans="2:35">
      <c r="B541" s="164">
        <v>20241106</v>
      </c>
      <c r="C541" t="s">
        <v>60</v>
      </c>
      <c r="D541" s="160">
        <v>930</v>
      </c>
      <c r="E541">
        <v>6330</v>
      </c>
      <c r="F541"/>
      <c r="G541" s="160"/>
      <c r="H541">
        <v>6330</v>
      </c>
      <c r="I541"/>
      <c r="J541" s="160"/>
      <c r="K541" s="160">
        <v>-1538</v>
      </c>
      <c r="L541" s="160">
        <v>-1538</v>
      </c>
      <c r="M541" s="160">
        <v>-1538</v>
      </c>
      <c r="N541" s="160" t="s">
        <v>40</v>
      </c>
      <c r="O541" s="160" t="s">
        <v>38</v>
      </c>
      <c r="P541" s="161" t="s">
        <v>100</v>
      </c>
      <c r="Q541" s="161" t="s">
        <v>100</v>
      </c>
      <c r="R541" s="160">
        <v>0</v>
      </c>
      <c r="S541" s="84" t="str">
        <f t="shared" si="16"/>
        <v/>
      </c>
      <c r="T541" s="193" t="str">
        <f t="shared" si="17"/>
        <v/>
      </c>
      <c r="U541" t="s">
        <v>5</v>
      </c>
      <c r="V541">
        <v>284</v>
      </c>
      <c r="W541" s="160"/>
      <c r="Y541"/>
      <c r="Z541" s="160"/>
      <c r="AC541" s="160"/>
      <c r="AF541" s="160"/>
      <c r="AI541" s="160"/>
    </row>
    <row r="542" spans="2:35">
      <c r="B542" s="164">
        <v>20241106</v>
      </c>
      <c r="C542" t="s">
        <v>60</v>
      </c>
      <c r="D542" s="160">
        <v>1030</v>
      </c>
      <c r="E542">
        <v>6330</v>
      </c>
      <c r="F542"/>
      <c r="G542" s="160"/>
      <c r="H542">
        <v>6330</v>
      </c>
      <c r="I542"/>
      <c r="J542" s="160"/>
      <c r="K542" s="160">
        <v>-1538</v>
      </c>
      <c r="L542" s="160">
        <v>-1538</v>
      </c>
      <c r="M542" s="160">
        <v>-1538</v>
      </c>
      <c r="N542" s="160" t="s">
        <v>40</v>
      </c>
      <c r="O542" s="160" t="s">
        <v>38</v>
      </c>
      <c r="P542" s="161" t="s">
        <v>100</v>
      </c>
      <c r="Q542" s="161" t="s">
        <v>100</v>
      </c>
      <c r="R542" s="160">
        <v>0</v>
      </c>
      <c r="S542" s="84" t="str">
        <f t="shared" si="16"/>
        <v/>
      </c>
      <c r="T542" s="193" t="str">
        <f t="shared" si="17"/>
        <v/>
      </c>
      <c r="U542" t="s">
        <v>5</v>
      </c>
      <c r="V542">
        <v>284</v>
      </c>
      <c r="W542" s="160"/>
      <c r="Y542"/>
      <c r="Z542" s="160"/>
      <c r="AC542" s="160"/>
      <c r="AF542" s="160"/>
      <c r="AI542" s="160"/>
    </row>
    <row r="543" spans="2:35">
      <c r="B543" s="164">
        <v>20241106</v>
      </c>
      <c r="C543" t="s">
        <v>60</v>
      </c>
      <c r="D543" s="160">
        <v>1130</v>
      </c>
      <c r="E543">
        <v>6330</v>
      </c>
      <c r="F543"/>
      <c r="G543" s="160"/>
      <c r="H543">
        <v>6330</v>
      </c>
      <c r="I543"/>
      <c r="J543" s="160"/>
      <c r="K543" s="160">
        <v>-1538</v>
      </c>
      <c r="L543" s="160">
        <v>-1538</v>
      </c>
      <c r="M543" s="160">
        <v>-1538</v>
      </c>
      <c r="N543" s="160" t="s">
        <v>40</v>
      </c>
      <c r="O543" s="160" t="s">
        <v>38</v>
      </c>
      <c r="P543" s="161" t="s">
        <v>100</v>
      </c>
      <c r="Q543" s="161" t="s">
        <v>100</v>
      </c>
      <c r="R543" s="160">
        <v>0</v>
      </c>
      <c r="S543" s="84" t="str">
        <f t="shared" si="16"/>
        <v/>
      </c>
      <c r="T543" s="193" t="str">
        <f t="shared" si="17"/>
        <v/>
      </c>
      <c r="U543" t="s">
        <v>5</v>
      </c>
      <c r="V543">
        <v>284</v>
      </c>
      <c r="W543" s="160"/>
      <c r="Y543"/>
      <c r="Z543" s="160"/>
      <c r="AC543" s="160"/>
      <c r="AF543" s="160"/>
      <c r="AI543" s="160"/>
    </row>
    <row r="544" spans="2:35">
      <c r="B544" s="164">
        <v>20241106</v>
      </c>
      <c r="C544" t="s">
        <v>60</v>
      </c>
      <c r="D544" s="160">
        <v>1230</v>
      </c>
      <c r="E544">
        <v>6492</v>
      </c>
      <c r="F544"/>
      <c r="G544" s="160"/>
      <c r="H544">
        <v>6492</v>
      </c>
      <c r="I544"/>
      <c r="J544" s="160"/>
      <c r="K544" s="160">
        <v>-3405</v>
      </c>
      <c r="L544" s="160">
        <v>-3405</v>
      </c>
      <c r="M544" s="160">
        <v>-3405</v>
      </c>
      <c r="N544" s="160" t="s">
        <v>37</v>
      </c>
      <c r="O544" s="160" t="s">
        <v>38</v>
      </c>
      <c r="P544" s="161" t="s">
        <v>100</v>
      </c>
      <c r="Q544" s="161" t="s">
        <v>100</v>
      </c>
      <c r="R544" s="160">
        <v>0</v>
      </c>
      <c r="S544" s="84" t="str">
        <f t="shared" si="16"/>
        <v/>
      </c>
      <c r="T544" s="193" t="str">
        <f t="shared" si="17"/>
        <v/>
      </c>
      <c r="U544" t="s">
        <v>5</v>
      </c>
      <c r="V544">
        <v>292</v>
      </c>
      <c r="W544" s="160"/>
      <c r="Y544"/>
      <c r="Z544" s="160"/>
      <c r="AC544" s="160"/>
      <c r="AF544" s="160"/>
      <c r="AI544" s="160"/>
    </row>
    <row r="545" spans="2:35">
      <c r="B545" s="164">
        <v>20241106</v>
      </c>
      <c r="C545" t="s">
        <v>60</v>
      </c>
      <c r="D545" s="160">
        <v>1330</v>
      </c>
      <c r="E545">
        <v>6492</v>
      </c>
      <c r="F545"/>
      <c r="G545" s="160"/>
      <c r="H545">
        <v>6492</v>
      </c>
      <c r="I545"/>
      <c r="J545" s="160"/>
      <c r="K545" s="160">
        <v>-3405</v>
      </c>
      <c r="L545" s="160">
        <v>-3405</v>
      </c>
      <c r="M545" s="160">
        <v>-3405</v>
      </c>
      <c r="N545" s="160" t="s">
        <v>37</v>
      </c>
      <c r="O545" s="160" t="s">
        <v>38</v>
      </c>
      <c r="P545" s="161" t="s">
        <v>100</v>
      </c>
      <c r="Q545" s="161" t="s">
        <v>100</v>
      </c>
      <c r="R545" s="160">
        <v>0</v>
      </c>
      <c r="S545" s="84" t="str">
        <f t="shared" si="16"/>
        <v/>
      </c>
      <c r="T545" s="193" t="str">
        <f t="shared" si="17"/>
        <v/>
      </c>
      <c r="U545" t="s">
        <v>5</v>
      </c>
      <c r="V545">
        <v>292</v>
      </c>
      <c r="W545" s="160"/>
      <c r="Y545"/>
      <c r="Z545" s="160"/>
      <c r="AC545" s="160"/>
      <c r="AF545" s="160"/>
      <c r="AI545" s="160"/>
    </row>
    <row r="546" spans="2:35">
      <c r="B546" s="164">
        <v>20241106</v>
      </c>
      <c r="C546" t="s">
        <v>60</v>
      </c>
      <c r="D546" s="160">
        <v>1430</v>
      </c>
      <c r="E546">
        <v>6492</v>
      </c>
      <c r="F546"/>
      <c r="G546" s="160"/>
      <c r="H546">
        <v>6492</v>
      </c>
      <c r="I546"/>
      <c r="J546" s="160"/>
      <c r="K546" s="160">
        <v>-3405</v>
      </c>
      <c r="L546" s="160">
        <v>-3405</v>
      </c>
      <c r="M546" s="160">
        <v>-3405</v>
      </c>
      <c r="N546" s="160" t="s">
        <v>37</v>
      </c>
      <c r="O546" s="160" t="s">
        <v>38</v>
      </c>
      <c r="P546" s="161" t="s">
        <v>100</v>
      </c>
      <c r="Q546" s="161" t="s">
        <v>100</v>
      </c>
      <c r="R546" s="160">
        <v>0</v>
      </c>
      <c r="S546" s="84" t="str">
        <f t="shared" si="16"/>
        <v/>
      </c>
      <c r="T546" s="193" t="str">
        <f t="shared" si="17"/>
        <v/>
      </c>
      <c r="U546" t="s">
        <v>5</v>
      </c>
      <c r="V546">
        <v>292</v>
      </c>
      <c r="W546" s="160"/>
      <c r="Y546"/>
      <c r="Z546" s="160"/>
      <c r="AC546" s="160"/>
      <c r="AF546" s="160"/>
      <c r="AI546" s="160"/>
    </row>
    <row r="547" spans="2:35">
      <c r="B547" s="164">
        <v>20241106</v>
      </c>
      <c r="C547" t="s">
        <v>60</v>
      </c>
      <c r="D547" s="160">
        <v>1530</v>
      </c>
      <c r="E547"/>
      <c r="F547">
        <v>8476</v>
      </c>
      <c r="G547" s="160">
        <v>1043</v>
      </c>
      <c r="H547"/>
      <c r="I547">
        <v>7385</v>
      </c>
      <c r="J547" s="160">
        <v>1016</v>
      </c>
      <c r="K547" s="160">
        <v>-2605</v>
      </c>
      <c r="L547" s="160">
        <v>-2605</v>
      </c>
      <c r="M547" s="160">
        <v>0</v>
      </c>
      <c r="N547" s="160" t="s">
        <v>37</v>
      </c>
      <c r="O547" s="160" t="s">
        <v>38</v>
      </c>
      <c r="P547" s="161">
        <v>1091</v>
      </c>
      <c r="Q547" s="161">
        <v>27</v>
      </c>
      <c r="R547" s="160">
        <v>2605</v>
      </c>
      <c r="S547" s="84" t="str">
        <f t="shared" si="16"/>
        <v/>
      </c>
      <c r="T547" s="193" t="str">
        <f t="shared" si="17"/>
        <v/>
      </c>
      <c r="U547" t="s">
        <v>5</v>
      </c>
      <c r="V547">
        <v>390</v>
      </c>
      <c r="W547" s="160"/>
      <c r="Y547"/>
      <c r="Z547" s="160"/>
      <c r="AC547" s="160"/>
      <c r="AF547" s="160"/>
      <c r="AI547" s="160"/>
    </row>
    <row r="548" spans="2:35">
      <c r="B548" s="164">
        <v>20241106</v>
      </c>
      <c r="C548" t="s">
        <v>60</v>
      </c>
      <c r="D548" s="160">
        <v>1630</v>
      </c>
      <c r="E548"/>
      <c r="F548">
        <v>8476</v>
      </c>
      <c r="G548" s="160">
        <v>1043</v>
      </c>
      <c r="H548"/>
      <c r="I548">
        <v>8476</v>
      </c>
      <c r="J548" s="160">
        <v>1016</v>
      </c>
      <c r="K548" s="160">
        <v>-2605</v>
      </c>
      <c r="L548" s="160">
        <v>-2605</v>
      </c>
      <c r="M548" s="160">
        <v>0</v>
      </c>
      <c r="N548" s="160" t="s">
        <v>37</v>
      </c>
      <c r="O548" s="160" t="s">
        <v>38</v>
      </c>
      <c r="P548" s="161">
        <v>0</v>
      </c>
      <c r="Q548" s="161">
        <v>27</v>
      </c>
      <c r="R548" s="160">
        <v>2605</v>
      </c>
      <c r="S548" s="84" t="str">
        <f t="shared" si="16"/>
        <v/>
      </c>
      <c r="T548" s="193" t="str">
        <f t="shared" si="17"/>
        <v/>
      </c>
      <c r="U548" t="s">
        <v>5</v>
      </c>
      <c r="V548">
        <v>390</v>
      </c>
      <c r="W548" s="160"/>
      <c r="Y548"/>
      <c r="Z548" s="160"/>
      <c r="AC548" s="160"/>
      <c r="AF548" s="160"/>
      <c r="AI548" s="160"/>
    </row>
    <row r="549" spans="2:35">
      <c r="B549" s="164">
        <v>20241106</v>
      </c>
      <c r="C549" t="s">
        <v>60</v>
      </c>
      <c r="D549" s="160">
        <v>1730</v>
      </c>
      <c r="E549"/>
      <c r="F549">
        <v>9388</v>
      </c>
      <c r="G549" s="160">
        <v>1043</v>
      </c>
      <c r="H549"/>
      <c r="I549">
        <v>9388</v>
      </c>
      <c r="J549" s="160">
        <v>1015</v>
      </c>
      <c r="K549" s="160">
        <v>-3182</v>
      </c>
      <c r="L549" s="160">
        <v>-3182</v>
      </c>
      <c r="M549" s="160">
        <v>0</v>
      </c>
      <c r="N549" s="160" t="s">
        <v>37</v>
      </c>
      <c r="O549" s="160" t="s">
        <v>38</v>
      </c>
      <c r="P549" s="161">
        <v>0</v>
      </c>
      <c r="Q549" s="161">
        <v>28</v>
      </c>
      <c r="R549" s="160">
        <v>3182</v>
      </c>
      <c r="S549" s="84" t="str">
        <f t="shared" si="16"/>
        <v/>
      </c>
      <c r="T549" s="193" t="str">
        <f t="shared" si="17"/>
        <v/>
      </c>
      <c r="U549" t="s">
        <v>5</v>
      </c>
      <c r="V549">
        <v>390</v>
      </c>
      <c r="W549" s="160"/>
      <c r="Y549"/>
      <c r="Z549" s="160"/>
      <c r="AC549" s="160"/>
      <c r="AF549" s="160"/>
      <c r="AI549" s="160"/>
    </row>
    <row r="550" spans="2:35">
      <c r="B550" s="164">
        <v>20241106</v>
      </c>
      <c r="C550" t="s">
        <v>60</v>
      </c>
      <c r="D550" s="160">
        <v>1830</v>
      </c>
      <c r="E550"/>
      <c r="F550">
        <v>8764</v>
      </c>
      <c r="G550" s="160">
        <v>926</v>
      </c>
      <c r="H550"/>
      <c r="I550">
        <v>8764</v>
      </c>
      <c r="J550" s="160">
        <v>916</v>
      </c>
      <c r="K550" s="160">
        <v>-2575</v>
      </c>
      <c r="L550" s="160">
        <v>-2575</v>
      </c>
      <c r="M550" s="160">
        <v>0</v>
      </c>
      <c r="N550" s="160" t="s">
        <v>37</v>
      </c>
      <c r="O550" s="160" t="s">
        <v>38</v>
      </c>
      <c r="P550" s="161">
        <v>0</v>
      </c>
      <c r="Q550" s="161">
        <v>10</v>
      </c>
      <c r="R550" s="160">
        <v>2575</v>
      </c>
      <c r="S550" s="84" t="str">
        <f t="shared" si="16"/>
        <v/>
      </c>
      <c r="T550" s="193" t="str">
        <f t="shared" si="17"/>
        <v/>
      </c>
      <c r="U550" t="s">
        <v>5</v>
      </c>
      <c r="V550">
        <v>390</v>
      </c>
      <c r="W550" s="160"/>
      <c r="Y550"/>
      <c r="Z550" s="160"/>
      <c r="AC550" s="160"/>
      <c r="AF550" s="160"/>
      <c r="AI550" s="160"/>
    </row>
    <row r="551" spans="2:35">
      <c r="B551" s="164">
        <v>20241106</v>
      </c>
      <c r="C551" t="s">
        <v>60</v>
      </c>
      <c r="D551" s="160">
        <v>1930</v>
      </c>
      <c r="E551"/>
      <c r="F551">
        <v>8764</v>
      </c>
      <c r="G551" s="160">
        <v>926</v>
      </c>
      <c r="H551"/>
      <c r="I551">
        <v>8764</v>
      </c>
      <c r="J551" s="160">
        <v>916</v>
      </c>
      <c r="K551" s="160">
        <v>-2575</v>
      </c>
      <c r="L551" s="160">
        <v>-2575</v>
      </c>
      <c r="M551" s="160">
        <v>0</v>
      </c>
      <c r="N551" s="160" t="s">
        <v>37</v>
      </c>
      <c r="O551" s="160" t="s">
        <v>38</v>
      </c>
      <c r="P551" s="161">
        <v>0</v>
      </c>
      <c r="Q551" s="161">
        <v>10</v>
      </c>
      <c r="R551" s="160">
        <v>2575</v>
      </c>
      <c r="S551" s="84" t="str">
        <f t="shared" si="16"/>
        <v/>
      </c>
      <c r="T551" s="193" t="str">
        <f t="shared" si="17"/>
        <v/>
      </c>
      <c r="U551" t="s">
        <v>5</v>
      </c>
      <c r="V551">
        <v>390</v>
      </c>
      <c r="W551" s="160"/>
      <c r="Y551"/>
      <c r="Z551" s="160"/>
      <c r="AC551" s="160"/>
      <c r="AF551" s="160"/>
      <c r="AI551" s="160"/>
    </row>
    <row r="552" spans="2:35">
      <c r="B552" s="164">
        <v>20241106</v>
      </c>
      <c r="C552" t="s">
        <v>60</v>
      </c>
      <c r="D552" s="160">
        <v>2030</v>
      </c>
      <c r="E552"/>
      <c r="F552">
        <v>8764</v>
      </c>
      <c r="G552" s="160">
        <v>926</v>
      </c>
      <c r="H552"/>
      <c r="I552">
        <v>8764</v>
      </c>
      <c r="J552" s="160">
        <v>916</v>
      </c>
      <c r="K552" s="160">
        <v>-2575</v>
      </c>
      <c r="L552" s="160">
        <v>-2575</v>
      </c>
      <c r="M552" s="160">
        <v>0</v>
      </c>
      <c r="N552" s="160" t="s">
        <v>37</v>
      </c>
      <c r="O552" s="160" t="s">
        <v>38</v>
      </c>
      <c r="P552" s="161">
        <v>0</v>
      </c>
      <c r="Q552" s="161">
        <v>10</v>
      </c>
      <c r="R552" s="160">
        <v>2575</v>
      </c>
      <c r="S552" s="84" t="str">
        <f t="shared" si="16"/>
        <v/>
      </c>
      <c r="T552" s="193" t="str">
        <f t="shared" si="17"/>
        <v/>
      </c>
      <c r="U552" t="s">
        <v>5</v>
      </c>
      <c r="V552">
        <v>390</v>
      </c>
      <c r="W552" s="160"/>
      <c r="Y552"/>
      <c r="Z552" s="160"/>
      <c r="AC552" s="160"/>
      <c r="AF552" s="160"/>
      <c r="AI552" s="160"/>
    </row>
    <row r="553" spans="2:35">
      <c r="B553" s="164">
        <v>20241106</v>
      </c>
      <c r="C553" t="s">
        <v>60</v>
      </c>
      <c r="D553" s="160">
        <v>2130</v>
      </c>
      <c r="E553">
        <v>8797</v>
      </c>
      <c r="F553"/>
      <c r="G553" s="160"/>
      <c r="H553">
        <v>8796</v>
      </c>
      <c r="I553"/>
      <c r="J553" s="160"/>
      <c r="K553" s="160">
        <v>-5420</v>
      </c>
      <c r="L553" s="160">
        <v>-5420</v>
      </c>
      <c r="M553" s="160">
        <v>-5420</v>
      </c>
      <c r="N553" s="160" t="s">
        <v>37</v>
      </c>
      <c r="O553" s="160" t="s">
        <v>38</v>
      </c>
      <c r="P553" s="161" t="s">
        <v>100</v>
      </c>
      <c r="Q553" s="161" t="s">
        <v>100</v>
      </c>
      <c r="R553" s="160">
        <v>0</v>
      </c>
      <c r="S553" s="84" t="str">
        <f t="shared" si="16"/>
        <v/>
      </c>
      <c r="T553" s="193" t="str">
        <f t="shared" si="17"/>
        <v/>
      </c>
      <c r="U553" t="s">
        <v>5</v>
      </c>
      <c r="V553">
        <v>363</v>
      </c>
      <c r="W553" s="160"/>
      <c r="Y553"/>
      <c r="Z553" s="160"/>
      <c r="AC553" s="160"/>
      <c r="AF553" s="160"/>
      <c r="AI553" s="160"/>
    </row>
    <row r="554" spans="2:35">
      <c r="B554" s="164">
        <v>20241106</v>
      </c>
      <c r="C554" t="s">
        <v>60</v>
      </c>
      <c r="D554" s="160">
        <v>2230</v>
      </c>
      <c r="E554">
        <v>8797</v>
      </c>
      <c r="F554"/>
      <c r="G554" s="160"/>
      <c r="H554">
        <v>8796</v>
      </c>
      <c r="I554"/>
      <c r="J554" s="160"/>
      <c r="K554" s="160">
        <v>-5420</v>
      </c>
      <c r="L554" s="160">
        <v>-5420</v>
      </c>
      <c r="M554" s="160">
        <v>-5420</v>
      </c>
      <c r="N554" s="160" t="s">
        <v>37</v>
      </c>
      <c r="O554" s="160" t="s">
        <v>38</v>
      </c>
      <c r="P554" s="161" t="s">
        <v>100</v>
      </c>
      <c r="Q554" s="161" t="s">
        <v>100</v>
      </c>
      <c r="R554" s="160">
        <v>0</v>
      </c>
      <c r="S554" s="84" t="str">
        <f t="shared" si="16"/>
        <v/>
      </c>
      <c r="T554" s="193" t="str">
        <f t="shared" si="17"/>
        <v/>
      </c>
      <c r="U554" t="s">
        <v>5</v>
      </c>
      <c r="V554">
        <v>363</v>
      </c>
      <c r="W554" s="160"/>
      <c r="Y554"/>
      <c r="Z554" s="160"/>
      <c r="AC554" s="160"/>
      <c r="AF554" s="160"/>
      <c r="AI554" s="160"/>
    </row>
    <row r="555" spans="2:35">
      <c r="B555" s="164">
        <v>20241106</v>
      </c>
      <c r="C555" t="s">
        <v>60</v>
      </c>
      <c r="D555" s="160">
        <v>2330</v>
      </c>
      <c r="E555">
        <v>7987</v>
      </c>
      <c r="F555"/>
      <c r="G555" s="160"/>
      <c r="H555">
        <v>7987</v>
      </c>
      <c r="I555"/>
      <c r="J555" s="160"/>
      <c r="K555" s="160">
        <v>-4608</v>
      </c>
      <c r="L555" s="160">
        <v>-4608</v>
      </c>
      <c r="M555" s="160">
        <v>-4608</v>
      </c>
      <c r="N555" s="160" t="s">
        <v>37</v>
      </c>
      <c r="O555" s="160" t="s">
        <v>38</v>
      </c>
      <c r="P555" s="161" t="s">
        <v>100</v>
      </c>
      <c r="Q555" s="161" t="s">
        <v>100</v>
      </c>
      <c r="R555" s="160">
        <v>0</v>
      </c>
      <c r="S555" s="84" t="str">
        <f t="shared" si="16"/>
        <v/>
      </c>
      <c r="T555" s="193" t="str">
        <f t="shared" si="17"/>
        <v/>
      </c>
      <c r="U555" t="s">
        <v>5</v>
      </c>
      <c r="V555">
        <v>347</v>
      </c>
      <c r="W555" s="160"/>
      <c r="Y555"/>
      <c r="Z555" s="160"/>
      <c r="AC555" s="160"/>
      <c r="AF555" s="160"/>
      <c r="AI555" s="160"/>
    </row>
    <row r="556" spans="2:35">
      <c r="B556" s="164">
        <v>20241107</v>
      </c>
      <c r="C556" t="s">
        <v>60</v>
      </c>
      <c r="D556" s="160">
        <v>30</v>
      </c>
      <c r="E556">
        <v>9251</v>
      </c>
      <c r="F556"/>
      <c r="G556" s="160"/>
      <c r="H556">
        <v>9220</v>
      </c>
      <c r="I556"/>
      <c r="J556" s="160"/>
      <c r="K556" s="160">
        <v>-4317</v>
      </c>
      <c r="L556" s="160">
        <v>-4317</v>
      </c>
      <c r="M556" s="160">
        <v>-4298</v>
      </c>
      <c r="N556" s="160" t="s">
        <v>37</v>
      </c>
      <c r="O556" s="160" t="s">
        <v>38</v>
      </c>
      <c r="P556" s="161" t="s">
        <v>100</v>
      </c>
      <c r="Q556" s="161" t="s">
        <v>100</v>
      </c>
      <c r="R556" s="160">
        <v>0</v>
      </c>
      <c r="S556" s="84" t="str">
        <f t="shared" si="16"/>
        <v/>
      </c>
      <c r="T556" s="193" t="str">
        <f t="shared" si="17"/>
        <v/>
      </c>
      <c r="U556" t="s">
        <v>5</v>
      </c>
      <c r="V556">
        <v>375</v>
      </c>
      <c r="W556" s="160" t="s">
        <v>54</v>
      </c>
      <c r="Y556"/>
      <c r="Z556" s="160"/>
      <c r="AC556" s="160"/>
      <c r="AF556" s="160"/>
      <c r="AI556" s="160"/>
    </row>
    <row r="557" spans="2:35">
      <c r="B557" s="164">
        <v>20241107</v>
      </c>
      <c r="C557" t="s">
        <v>60</v>
      </c>
      <c r="D557" s="160">
        <v>130</v>
      </c>
      <c r="E557">
        <v>9251</v>
      </c>
      <c r="F557"/>
      <c r="G557" s="160"/>
      <c r="H557">
        <v>9220</v>
      </c>
      <c r="I557"/>
      <c r="J557" s="160"/>
      <c r="K557" s="160">
        <v>-4317</v>
      </c>
      <c r="L557" s="160">
        <v>-4317</v>
      </c>
      <c r="M557" s="160">
        <v>-4298</v>
      </c>
      <c r="N557" s="160" t="s">
        <v>37</v>
      </c>
      <c r="O557" s="160" t="s">
        <v>38</v>
      </c>
      <c r="P557" s="161" t="s">
        <v>100</v>
      </c>
      <c r="Q557" s="161" t="s">
        <v>100</v>
      </c>
      <c r="R557" s="160">
        <v>0</v>
      </c>
      <c r="S557" s="84" t="str">
        <f t="shared" si="16"/>
        <v/>
      </c>
      <c r="T557" s="193" t="str">
        <f t="shared" si="17"/>
        <v/>
      </c>
      <c r="U557" t="s">
        <v>5</v>
      </c>
      <c r="V557">
        <v>375</v>
      </c>
      <c r="W557" s="160" t="s">
        <v>54</v>
      </c>
      <c r="Y557"/>
      <c r="Z557" s="160"/>
      <c r="AC557" s="160"/>
      <c r="AF557" s="160"/>
      <c r="AI557" s="160"/>
    </row>
    <row r="558" spans="2:35">
      <c r="B558" s="164">
        <v>20241107</v>
      </c>
      <c r="C558" t="s">
        <v>60</v>
      </c>
      <c r="D558" s="160">
        <v>230</v>
      </c>
      <c r="E558">
        <v>9251</v>
      </c>
      <c r="F558"/>
      <c r="G558" s="160"/>
      <c r="H558">
        <v>9220</v>
      </c>
      <c r="I558"/>
      <c r="J558" s="160"/>
      <c r="K558" s="160">
        <v>-4317</v>
      </c>
      <c r="L558" s="160">
        <v>-4317</v>
      </c>
      <c r="M558" s="160">
        <v>-4298</v>
      </c>
      <c r="N558" s="160" t="s">
        <v>37</v>
      </c>
      <c r="O558" s="160" t="s">
        <v>38</v>
      </c>
      <c r="P558" s="161" t="s">
        <v>100</v>
      </c>
      <c r="Q558" s="161" t="s">
        <v>100</v>
      </c>
      <c r="R558" s="160">
        <v>0</v>
      </c>
      <c r="S558" s="84" t="str">
        <f t="shared" si="16"/>
        <v/>
      </c>
      <c r="T558" s="193" t="str">
        <f t="shared" si="17"/>
        <v/>
      </c>
      <c r="U558" t="s">
        <v>5</v>
      </c>
      <c r="V558">
        <v>375</v>
      </c>
      <c r="W558" s="160" t="s">
        <v>54</v>
      </c>
      <c r="Y558"/>
      <c r="Z558" s="160"/>
      <c r="AC558" s="160"/>
      <c r="AF558" s="160"/>
      <c r="AI558" s="160"/>
    </row>
    <row r="559" spans="2:35">
      <c r="B559" s="164">
        <v>20241107</v>
      </c>
      <c r="C559" t="s">
        <v>60</v>
      </c>
      <c r="D559" s="160">
        <v>330</v>
      </c>
      <c r="E559">
        <v>9331</v>
      </c>
      <c r="F559"/>
      <c r="G559" s="160"/>
      <c r="H559">
        <v>9297</v>
      </c>
      <c r="I559"/>
      <c r="J559" s="160"/>
      <c r="K559" s="160">
        <v>-6562</v>
      </c>
      <c r="L559" s="160">
        <v>-6562</v>
      </c>
      <c r="M559" s="160">
        <v>-6520</v>
      </c>
      <c r="N559" s="160" t="s">
        <v>37</v>
      </c>
      <c r="O559" s="160" t="s">
        <v>38</v>
      </c>
      <c r="P559" s="161" t="s">
        <v>100</v>
      </c>
      <c r="Q559" s="161" t="s">
        <v>100</v>
      </c>
      <c r="R559" s="160">
        <v>0</v>
      </c>
      <c r="S559" s="84" t="str">
        <f t="shared" si="16"/>
        <v/>
      </c>
      <c r="T559" s="193" t="str">
        <f t="shared" si="17"/>
        <v/>
      </c>
      <c r="U559" t="s">
        <v>5</v>
      </c>
      <c r="V559">
        <v>375</v>
      </c>
      <c r="W559" s="160" t="s">
        <v>54</v>
      </c>
      <c r="Y559"/>
      <c r="Z559" s="160"/>
      <c r="AC559" s="160"/>
      <c r="AF559" s="160"/>
      <c r="AI559" s="160"/>
    </row>
    <row r="560" spans="2:35">
      <c r="B560" s="164">
        <v>20241107</v>
      </c>
      <c r="C560" t="s">
        <v>60</v>
      </c>
      <c r="D560" s="160">
        <v>430</v>
      </c>
      <c r="E560">
        <v>9331</v>
      </c>
      <c r="F560"/>
      <c r="G560" s="160"/>
      <c r="H560">
        <v>9297</v>
      </c>
      <c r="I560"/>
      <c r="J560" s="160"/>
      <c r="K560" s="160">
        <v>-6562</v>
      </c>
      <c r="L560" s="160">
        <v>-6562</v>
      </c>
      <c r="M560" s="160">
        <v>-6520</v>
      </c>
      <c r="N560" s="160" t="s">
        <v>37</v>
      </c>
      <c r="O560" s="160" t="s">
        <v>38</v>
      </c>
      <c r="P560" s="161" t="s">
        <v>100</v>
      </c>
      <c r="Q560" s="161" t="s">
        <v>100</v>
      </c>
      <c r="R560" s="160">
        <v>0</v>
      </c>
      <c r="S560" s="84" t="str">
        <f t="shared" si="16"/>
        <v/>
      </c>
      <c r="T560" s="193" t="str">
        <f t="shared" si="17"/>
        <v/>
      </c>
      <c r="U560" t="s">
        <v>5</v>
      </c>
      <c r="V560">
        <v>375</v>
      </c>
      <c r="W560" s="160" t="s">
        <v>54</v>
      </c>
      <c r="Y560"/>
      <c r="Z560" s="160"/>
      <c r="AC560" s="160"/>
      <c r="AF560" s="160"/>
      <c r="AI560" s="160"/>
    </row>
    <row r="561" spans="2:35">
      <c r="B561" s="164">
        <v>20241107</v>
      </c>
      <c r="C561" t="s">
        <v>60</v>
      </c>
      <c r="D561" s="160">
        <v>530</v>
      </c>
      <c r="E561">
        <v>9331</v>
      </c>
      <c r="F561"/>
      <c r="G561" s="160"/>
      <c r="H561">
        <v>9297</v>
      </c>
      <c r="I561"/>
      <c r="J561" s="160"/>
      <c r="K561" s="160">
        <v>-6562</v>
      </c>
      <c r="L561" s="160">
        <v>-6562</v>
      </c>
      <c r="M561" s="160">
        <v>-6520</v>
      </c>
      <c r="N561" s="160" t="s">
        <v>37</v>
      </c>
      <c r="O561" s="160" t="s">
        <v>38</v>
      </c>
      <c r="P561" s="161" t="s">
        <v>100</v>
      </c>
      <c r="Q561" s="161" t="s">
        <v>100</v>
      </c>
      <c r="R561" s="160">
        <v>0</v>
      </c>
      <c r="S561" s="84" t="str">
        <f t="shared" si="16"/>
        <v/>
      </c>
      <c r="T561" s="193" t="str">
        <f t="shared" si="17"/>
        <v/>
      </c>
      <c r="U561" t="s">
        <v>5</v>
      </c>
      <c r="V561">
        <v>375</v>
      </c>
      <c r="W561" s="160" t="s">
        <v>54</v>
      </c>
      <c r="Y561"/>
      <c r="Z561" s="160"/>
      <c r="AC561" s="160"/>
      <c r="AF561" s="160"/>
      <c r="AI561" s="160"/>
    </row>
    <row r="562" spans="2:35">
      <c r="B562" s="164">
        <v>20241107</v>
      </c>
      <c r="C562" t="s">
        <v>60</v>
      </c>
      <c r="D562" s="160">
        <v>630</v>
      </c>
      <c r="E562">
        <v>9331</v>
      </c>
      <c r="F562"/>
      <c r="G562" s="160"/>
      <c r="H562">
        <v>9297</v>
      </c>
      <c r="I562"/>
      <c r="J562" s="160"/>
      <c r="K562" s="160">
        <v>-6562</v>
      </c>
      <c r="L562" s="160">
        <v>-6562</v>
      </c>
      <c r="M562" s="160">
        <v>-6520</v>
      </c>
      <c r="N562" s="160" t="s">
        <v>37</v>
      </c>
      <c r="O562" s="160" t="s">
        <v>38</v>
      </c>
      <c r="P562" s="161" t="s">
        <v>100</v>
      </c>
      <c r="Q562" s="161" t="s">
        <v>100</v>
      </c>
      <c r="R562" s="160">
        <v>0</v>
      </c>
      <c r="S562" s="84" t="str">
        <f t="shared" si="16"/>
        <v/>
      </c>
      <c r="T562" s="193" t="str">
        <f t="shared" si="17"/>
        <v/>
      </c>
      <c r="U562" t="s">
        <v>5</v>
      </c>
      <c r="V562">
        <v>375</v>
      </c>
      <c r="W562" s="160" t="s">
        <v>54</v>
      </c>
      <c r="Y562"/>
      <c r="Z562" s="160"/>
      <c r="AC562" s="160"/>
      <c r="AF562" s="160"/>
      <c r="AI562" s="160"/>
    </row>
    <row r="563" spans="2:35">
      <c r="B563" s="164">
        <v>20241107</v>
      </c>
      <c r="C563" t="s">
        <v>60</v>
      </c>
      <c r="D563" s="160">
        <v>730</v>
      </c>
      <c r="E563"/>
      <c r="F563">
        <v>8391</v>
      </c>
      <c r="G563" s="160">
        <v>939</v>
      </c>
      <c r="H563"/>
      <c r="I563">
        <v>8391</v>
      </c>
      <c r="J563" s="160">
        <v>927</v>
      </c>
      <c r="K563" s="160">
        <v>-2307</v>
      </c>
      <c r="L563" s="160">
        <v>-2307</v>
      </c>
      <c r="M563" s="160">
        <v>0</v>
      </c>
      <c r="N563" s="160" t="s">
        <v>37</v>
      </c>
      <c r="O563" s="160" t="s">
        <v>38</v>
      </c>
      <c r="P563" s="161">
        <v>0</v>
      </c>
      <c r="Q563" s="161">
        <v>12</v>
      </c>
      <c r="R563" s="160">
        <v>2307</v>
      </c>
      <c r="S563" s="84" t="str">
        <f t="shared" si="16"/>
        <v/>
      </c>
      <c r="T563" s="193" t="str">
        <f t="shared" si="17"/>
        <v/>
      </c>
      <c r="U563" t="s">
        <v>5</v>
      </c>
      <c r="V563">
        <v>390</v>
      </c>
      <c r="W563" s="160"/>
      <c r="Y563"/>
      <c r="Z563" s="160"/>
      <c r="AC563" s="160"/>
      <c r="AF563" s="160"/>
      <c r="AI563" s="160"/>
    </row>
    <row r="564" spans="2:35">
      <c r="B564" s="164">
        <v>20241107</v>
      </c>
      <c r="C564" t="s">
        <v>60</v>
      </c>
      <c r="D564" s="160">
        <v>830</v>
      </c>
      <c r="E564"/>
      <c r="F564">
        <v>8391</v>
      </c>
      <c r="G564" s="160">
        <v>939</v>
      </c>
      <c r="H564"/>
      <c r="I564">
        <v>8137</v>
      </c>
      <c r="J564" s="160">
        <v>927</v>
      </c>
      <c r="K564" s="160">
        <v>-2307</v>
      </c>
      <c r="L564" s="160">
        <v>-2307</v>
      </c>
      <c r="M564" s="160">
        <v>0</v>
      </c>
      <c r="N564" s="160" t="s">
        <v>37</v>
      </c>
      <c r="O564" s="160" t="s">
        <v>38</v>
      </c>
      <c r="P564" s="161">
        <v>254</v>
      </c>
      <c r="Q564" s="161">
        <v>12</v>
      </c>
      <c r="R564" s="160">
        <v>2307</v>
      </c>
      <c r="S564" s="84" t="str">
        <f t="shared" si="16"/>
        <v/>
      </c>
      <c r="T564" s="193" t="str">
        <f t="shared" si="17"/>
        <v/>
      </c>
      <c r="U564" t="s">
        <v>5</v>
      </c>
      <c r="V564">
        <v>390</v>
      </c>
      <c r="W564" s="160"/>
      <c r="Y564"/>
      <c r="Z564" s="160"/>
      <c r="AC564" s="160"/>
      <c r="AF564" s="160"/>
      <c r="AI564" s="160"/>
    </row>
    <row r="565" spans="2:35">
      <c r="B565" s="164">
        <v>20241107</v>
      </c>
      <c r="C565" t="s">
        <v>60</v>
      </c>
      <c r="D565" s="160">
        <v>930</v>
      </c>
      <c r="E565"/>
      <c r="F565">
        <v>6903</v>
      </c>
      <c r="G565" s="160">
        <v>700</v>
      </c>
      <c r="H565"/>
      <c r="I565">
        <v>6903</v>
      </c>
      <c r="J565" s="160">
        <v>700</v>
      </c>
      <c r="K565" s="160">
        <v>-150</v>
      </c>
      <c r="L565" s="160">
        <v>-150</v>
      </c>
      <c r="M565" s="160">
        <v>0</v>
      </c>
      <c r="N565" s="160" t="s">
        <v>37</v>
      </c>
      <c r="O565" s="160" t="s">
        <v>41</v>
      </c>
      <c r="P565" s="161">
        <v>0</v>
      </c>
      <c r="Q565" s="161">
        <v>0</v>
      </c>
      <c r="R565" s="160">
        <v>150</v>
      </c>
      <c r="S565" s="84" t="str">
        <f t="shared" si="16"/>
        <v/>
      </c>
      <c r="T565" s="193" t="str">
        <f t="shared" si="17"/>
        <v/>
      </c>
      <c r="U565" t="s">
        <v>5</v>
      </c>
      <c r="V565">
        <v>390</v>
      </c>
      <c r="W565" s="160"/>
      <c r="Y565"/>
      <c r="Z565" s="160"/>
      <c r="AC565" s="160"/>
      <c r="AF565" s="160"/>
      <c r="AI565" s="160"/>
    </row>
    <row r="566" spans="2:35">
      <c r="B566" s="164">
        <v>20241107</v>
      </c>
      <c r="C566" t="s">
        <v>60</v>
      </c>
      <c r="D566" s="160">
        <v>1030</v>
      </c>
      <c r="E566"/>
      <c r="F566">
        <v>6903</v>
      </c>
      <c r="G566" s="160">
        <v>700</v>
      </c>
      <c r="H566"/>
      <c r="I566">
        <v>6903</v>
      </c>
      <c r="J566" s="160">
        <v>700</v>
      </c>
      <c r="K566" s="160">
        <v>-150</v>
      </c>
      <c r="L566" s="160">
        <v>-150</v>
      </c>
      <c r="M566" s="160">
        <v>0</v>
      </c>
      <c r="N566" s="160" t="s">
        <v>37</v>
      </c>
      <c r="O566" s="160" t="s">
        <v>41</v>
      </c>
      <c r="P566" s="161">
        <v>0</v>
      </c>
      <c r="Q566" s="161">
        <v>0</v>
      </c>
      <c r="R566" s="160">
        <v>150</v>
      </c>
      <c r="S566" s="84" t="str">
        <f t="shared" si="16"/>
        <v/>
      </c>
      <c r="T566" s="193" t="str">
        <f t="shared" si="17"/>
        <v/>
      </c>
      <c r="U566" t="s">
        <v>5</v>
      </c>
      <c r="V566">
        <v>390</v>
      </c>
      <c r="W566" s="160"/>
      <c r="Y566"/>
      <c r="Z566" s="160"/>
      <c r="AC566" s="160"/>
      <c r="AF566" s="160"/>
      <c r="AI566" s="160"/>
    </row>
    <row r="567" spans="2:35">
      <c r="B567" s="164">
        <v>20241107</v>
      </c>
      <c r="C567" t="s">
        <v>60</v>
      </c>
      <c r="D567" s="160">
        <v>1130</v>
      </c>
      <c r="E567"/>
      <c r="F567">
        <v>6903</v>
      </c>
      <c r="G567" s="160">
        <v>700</v>
      </c>
      <c r="H567"/>
      <c r="I567">
        <v>6903</v>
      </c>
      <c r="J567" s="160">
        <v>700</v>
      </c>
      <c r="K567" s="160">
        <v>-150</v>
      </c>
      <c r="L567" s="160">
        <v>-150</v>
      </c>
      <c r="M567" s="160">
        <v>0</v>
      </c>
      <c r="N567" s="160" t="s">
        <v>37</v>
      </c>
      <c r="O567" s="160" t="s">
        <v>41</v>
      </c>
      <c r="P567" s="161">
        <v>0</v>
      </c>
      <c r="Q567" s="161">
        <v>0</v>
      </c>
      <c r="R567" s="160">
        <v>150</v>
      </c>
      <c r="S567" s="84" t="str">
        <f t="shared" si="16"/>
        <v/>
      </c>
      <c r="T567" s="193" t="str">
        <f t="shared" si="17"/>
        <v/>
      </c>
      <c r="U567" t="s">
        <v>5</v>
      </c>
      <c r="V567">
        <v>390</v>
      </c>
      <c r="W567" s="160"/>
      <c r="Y567"/>
      <c r="Z567" s="160"/>
      <c r="AC567" s="160"/>
      <c r="AF567" s="160"/>
      <c r="AI567" s="160"/>
    </row>
    <row r="568" spans="2:35">
      <c r="B568" s="164">
        <v>20241107</v>
      </c>
      <c r="C568" t="s">
        <v>60</v>
      </c>
      <c r="D568" s="160">
        <v>1230</v>
      </c>
      <c r="E568"/>
      <c r="F568">
        <v>7095</v>
      </c>
      <c r="G568" s="160">
        <v>599</v>
      </c>
      <c r="H568"/>
      <c r="I568">
        <v>6888</v>
      </c>
      <c r="J568" s="160">
        <v>599</v>
      </c>
      <c r="K568" s="160">
        <v>14384</v>
      </c>
      <c r="L568" s="160">
        <v>190</v>
      </c>
      <c r="M568" s="160">
        <v>0</v>
      </c>
      <c r="N568" s="160" t="s">
        <v>45</v>
      </c>
      <c r="O568" s="160" t="s">
        <v>38</v>
      </c>
      <c r="P568" s="161">
        <v>207</v>
      </c>
      <c r="Q568" s="161">
        <v>0</v>
      </c>
      <c r="R568" s="160">
        <v>-190</v>
      </c>
      <c r="S568" s="84" t="str">
        <f t="shared" si="16"/>
        <v/>
      </c>
      <c r="T568" s="193" t="str">
        <f t="shared" si="17"/>
        <v/>
      </c>
      <c r="U568" t="s">
        <v>5</v>
      </c>
      <c r="V568">
        <v>390</v>
      </c>
      <c r="W568" s="160"/>
      <c r="Y568"/>
      <c r="Z568" s="160"/>
      <c r="AC568" s="160"/>
      <c r="AF568" s="160"/>
      <c r="AI568" s="160"/>
    </row>
    <row r="569" spans="2:35">
      <c r="B569" s="164">
        <v>20241107</v>
      </c>
      <c r="C569" t="s">
        <v>60</v>
      </c>
      <c r="D569" s="160">
        <v>1330</v>
      </c>
      <c r="E569"/>
      <c r="F569">
        <v>7095</v>
      </c>
      <c r="G569" s="160">
        <v>599</v>
      </c>
      <c r="H569"/>
      <c r="I569">
        <v>6888</v>
      </c>
      <c r="J569" s="160">
        <v>599</v>
      </c>
      <c r="K569" s="160">
        <v>14384</v>
      </c>
      <c r="L569" s="160">
        <v>190</v>
      </c>
      <c r="M569" s="160">
        <v>0</v>
      </c>
      <c r="N569" s="160" t="s">
        <v>45</v>
      </c>
      <c r="O569" s="160" t="s">
        <v>38</v>
      </c>
      <c r="P569" s="161">
        <v>207</v>
      </c>
      <c r="Q569" s="161">
        <v>0</v>
      </c>
      <c r="R569" s="160">
        <v>-190</v>
      </c>
      <c r="S569" s="84" t="str">
        <f t="shared" si="16"/>
        <v/>
      </c>
      <c r="T569" s="193" t="str">
        <f t="shared" si="17"/>
        <v/>
      </c>
      <c r="U569" t="s">
        <v>5</v>
      </c>
      <c r="V569">
        <v>390</v>
      </c>
      <c r="W569" s="160"/>
      <c r="Y569"/>
      <c r="Z569" s="160"/>
      <c r="AC569" s="160"/>
      <c r="AF569" s="160"/>
      <c r="AI569" s="160"/>
    </row>
    <row r="570" spans="2:35">
      <c r="B570" s="164">
        <v>20241107</v>
      </c>
      <c r="C570" t="s">
        <v>60</v>
      </c>
      <c r="D570" s="160">
        <v>1430</v>
      </c>
      <c r="E570"/>
      <c r="F570">
        <v>7095</v>
      </c>
      <c r="G570" s="160">
        <v>599</v>
      </c>
      <c r="H570"/>
      <c r="I570">
        <v>6888</v>
      </c>
      <c r="J570" s="160">
        <v>599</v>
      </c>
      <c r="K570" s="160">
        <v>14384</v>
      </c>
      <c r="L570" s="160">
        <v>190</v>
      </c>
      <c r="M570" s="160">
        <v>0</v>
      </c>
      <c r="N570" s="160" t="s">
        <v>45</v>
      </c>
      <c r="O570" s="160" t="s">
        <v>38</v>
      </c>
      <c r="P570" s="161">
        <v>207</v>
      </c>
      <c r="Q570" s="161">
        <v>0</v>
      </c>
      <c r="R570" s="160">
        <v>-190</v>
      </c>
      <c r="S570" s="84" t="str">
        <f t="shared" si="16"/>
        <v/>
      </c>
      <c r="T570" s="193" t="str">
        <f t="shared" si="17"/>
        <v/>
      </c>
      <c r="U570" t="s">
        <v>5</v>
      </c>
      <c r="V570">
        <v>390</v>
      </c>
      <c r="W570" s="160"/>
      <c r="Y570"/>
      <c r="Z570" s="160"/>
      <c r="AC570" s="160"/>
      <c r="AF570" s="160"/>
      <c r="AI570" s="160"/>
    </row>
    <row r="571" spans="2:35">
      <c r="B571" s="164">
        <v>20241107</v>
      </c>
      <c r="C571" t="s">
        <v>60</v>
      </c>
      <c r="D571" s="160">
        <v>1530</v>
      </c>
      <c r="E571"/>
      <c r="F571">
        <v>8115</v>
      </c>
      <c r="G571" s="160">
        <v>851</v>
      </c>
      <c r="H571"/>
      <c r="I571">
        <v>7809</v>
      </c>
      <c r="J571" s="160">
        <v>851</v>
      </c>
      <c r="K571" s="160">
        <v>5137</v>
      </c>
      <c r="L571" s="160">
        <v>436</v>
      </c>
      <c r="M571" s="160">
        <v>0</v>
      </c>
      <c r="N571" s="160" t="s">
        <v>45</v>
      </c>
      <c r="O571" s="160" t="s">
        <v>38</v>
      </c>
      <c r="P571" s="161">
        <v>306</v>
      </c>
      <c r="Q571" s="161">
        <v>0</v>
      </c>
      <c r="R571" s="160">
        <v>-436</v>
      </c>
      <c r="S571" s="84" t="str">
        <f t="shared" si="16"/>
        <v/>
      </c>
      <c r="T571" s="193" t="str">
        <f t="shared" si="17"/>
        <v/>
      </c>
      <c r="U571" t="s">
        <v>5</v>
      </c>
      <c r="V571">
        <v>390</v>
      </c>
      <c r="W571" s="160"/>
      <c r="Y571"/>
      <c r="Z571" s="160"/>
      <c r="AC571" s="160"/>
      <c r="AF571" s="160"/>
      <c r="AI571" s="160"/>
    </row>
    <row r="572" spans="2:35">
      <c r="B572" s="164">
        <v>20241107</v>
      </c>
      <c r="C572" t="s">
        <v>60</v>
      </c>
      <c r="D572" s="160">
        <v>1630</v>
      </c>
      <c r="E572"/>
      <c r="F572">
        <v>8115</v>
      </c>
      <c r="G572" s="160">
        <v>851</v>
      </c>
      <c r="H572"/>
      <c r="I572">
        <v>7809</v>
      </c>
      <c r="J572" s="160">
        <v>851</v>
      </c>
      <c r="K572" s="160">
        <v>5137</v>
      </c>
      <c r="L572" s="160">
        <v>436</v>
      </c>
      <c r="M572" s="160">
        <v>0</v>
      </c>
      <c r="N572" s="160" t="s">
        <v>45</v>
      </c>
      <c r="O572" s="160" t="s">
        <v>38</v>
      </c>
      <c r="P572" s="161">
        <v>306</v>
      </c>
      <c r="Q572" s="161">
        <v>0</v>
      </c>
      <c r="R572" s="160">
        <v>-436</v>
      </c>
      <c r="S572" s="84" t="str">
        <f t="shared" si="16"/>
        <v/>
      </c>
      <c r="T572" s="193" t="str">
        <f t="shared" si="17"/>
        <v/>
      </c>
      <c r="U572" t="s">
        <v>5</v>
      </c>
      <c r="V572">
        <v>390</v>
      </c>
      <c r="W572" s="160"/>
      <c r="Y572"/>
      <c r="Z572" s="160"/>
      <c r="AC572" s="160"/>
      <c r="AF572" s="160"/>
      <c r="AI572" s="160"/>
    </row>
    <row r="573" spans="2:35">
      <c r="B573" s="164">
        <v>20241107</v>
      </c>
      <c r="C573" t="s">
        <v>60</v>
      </c>
      <c r="D573" s="160">
        <v>1730</v>
      </c>
      <c r="E573"/>
      <c r="F573">
        <v>7949</v>
      </c>
      <c r="G573" s="160">
        <v>834</v>
      </c>
      <c r="H573"/>
      <c r="I573">
        <v>7724</v>
      </c>
      <c r="J573" s="160">
        <v>834</v>
      </c>
      <c r="K573" s="160">
        <v>5137</v>
      </c>
      <c r="L573" s="160">
        <v>270</v>
      </c>
      <c r="M573" s="160">
        <v>0</v>
      </c>
      <c r="N573" s="160" t="s">
        <v>45</v>
      </c>
      <c r="O573" s="160" t="s">
        <v>38</v>
      </c>
      <c r="P573" s="161">
        <v>225</v>
      </c>
      <c r="Q573" s="161">
        <v>0</v>
      </c>
      <c r="R573" s="160">
        <v>-270</v>
      </c>
      <c r="S573" s="84" t="str">
        <f t="shared" si="16"/>
        <v/>
      </c>
      <c r="T573" s="193" t="str">
        <f t="shared" si="17"/>
        <v/>
      </c>
      <c r="U573" t="s">
        <v>5</v>
      </c>
      <c r="V573">
        <v>390</v>
      </c>
      <c r="W573" s="160"/>
      <c r="Y573"/>
      <c r="Z573" s="160"/>
      <c r="AC573" s="160"/>
      <c r="AF573" s="160"/>
      <c r="AI573" s="160"/>
    </row>
    <row r="574" spans="2:35">
      <c r="B574" s="164">
        <v>20241107</v>
      </c>
      <c r="C574" t="s">
        <v>60</v>
      </c>
      <c r="D574" s="160">
        <v>1830</v>
      </c>
      <c r="E574"/>
      <c r="F574">
        <v>8477</v>
      </c>
      <c r="G574" s="160">
        <v>926</v>
      </c>
      <c r="H574"/>
      <c r="I574">
        <v>8477</v>
      </c>
      <c r="J574" s="160">
        <v>916</v>
      </c>
      <c r="K574" s="160">
        <v>-3777</v>
      </c>
      <c r="L574" s="160">
        <v>-3777</v>
      </c>
      <c r="M574" s="160">
        <v>0</v>
      </c>
      <c r="N574" s="160" t="s">
        <v>37</v>
      </c>
      <c r="O574" s="160" t="s">
        <v>38</v>
      </c>
      <c r="P574" s="161">
        <v>0</v>
      </c>
      <c r="Q574" s="161">
        <v>10</v>
      </c>
      <c r="R574" s="160">
        <v>3777</v>
      </c>
      <c r="S574" s="84" t="str">
        <f t="shared" si="16"/>
        <v/>
      </c>
      <c r="T574" s="193" t="str">
        <f t="shared" si="17"/>
        <v/>
      </c>
      <c r="U574" t="s">
        <v>5</v>
      </c>
      <c r="V574">
        <v>390</v>
      </c>
      <c r="W574" s="160"/>
      <c r="Y574"/>
      <c r="Z574" s="160"/>
      <c r="AC574" s="160"/>
      <c r="AF574" s="160"/>
      <c r="AI574" s="160"/>
    </row>
    <row r="575" spans="2:35">
      <c r="B575" s="164">
        <v>20241107</v>
      </c>
      <c r="C575" t="s">
        <v>60</v>
      </c>
      <c r="D575" s="160">
        <v>1930</v>
      </c>
      <c r="E575"/>
      <c r="F575">
        <v>8477</v>
      </c>
      <c r="G575" s="160">
        <v>926</v>
      </c>
      <c r="H575"/>
      <c r="I575">
        <v>8477</v>
      </c>
      <c r="J575" s="160">
        <v>916</v>
      </c>
      <c r="K575" s="160">
        <v>-3777</v>
      </c>
      <c r="L575" s="160">
        <v>-3777</v>
      </c>
      <c r="M575" s="160">
        <v>0</v>
      </c>
      <c r="N575" s="160" t="s">
        <v>37</v>
      </c>
      <c r="O575" s="160" t="s">
        <v>38</v>
      </c>
      <c r="P575" s="161">
        <v>0</v>
      </c>
      <c r="Q575" s="161">
        <v>10</v>
      </c>
      <c r="R575" s="160">
        <v>3777</v>
      </c>
      <c r="S575" s="84" t="str">
        <f t="shared" si="16"/>
        <v/>
      </c>
      <c r="T575" s="193" t="str">
        <f t="shared" si="17"/>
        <v/>
      </c>
      <c r="U575" t="s">
        <v>5</v>
      </c>
      <c r="V575">
        <v>390</v>
      </c>
      <c r="W575" s="160"/>
      <c r="Y575"/>
      <c r="Z575" s="160"/>
      <c r="AC575" s="160"/>
      <c r="AF575" s="160"/>
      <c r="AI575" s="160"/>
    </row>
    <row r="576" spans="2:35">
      <c r="B576" s="164">
        <v>20241107</v>
      </c>
      <c r="C576" t="s">
        <v>60</v>
      </c>
      <c r="D576" s="160">
        <v>2030</v>
      </c>
      <c r="E576"/>
      <c r="F576">
        <v>8477</v>
      </c>
      <c r="G576" s="160">
        <v>926</v>
      </c>
      <c r="H576"/>
      <c r="I576">
        <v>8477</v>
      </c>
      <c r="J576" s="160">
        <v>916</v>
      </c>
      <c r="K576" s="160">
        <v>-3777</v>
      </c>
      <c r="L576" s="160">
        <v>-3777</v>
      </c>
      <c r="M576" s="160">
        <v>0</v>
      </c>
      <c r="N576" s="160" t="s">
        <v>37</v>
      </c>
      <c r="O576" s="160" t="s">
        <v>38</v>
      </c>
      <c r="P576" s="161">
        <v>0</v>
      </c>
      <c r="Q576" s="161">
        <v>10</v>
      </c>
      <c r="R576" s="160">
        <v>3777</v>
      </c>
      <c r="S576" s="84" t="str">
        <f t="shared" si="16"/>
        <v/>
      </c>
      <c r="T576" s="193" t="str">
        <f t="shared" si="17"/>
        <v/>
      </c>
      <c r="U576" t="s">
        <v>5</v>
      </c>
      <c r="V576">
        <v>390</v>
      </c>
      <c r="W576" s="160"/>
      <c r="Y576"/>
      <c r="Z576" s="160"/>
      <c r="AC576" s="160"/>
      <c r="AF576" s="160"/>
      <c r="AI576" s="160"/>
    </row>
    <row r="577" spans="2:35">
      <c r="B577" s="164">
        <v>20241107</v>
      </c>
      <c r="C577" t="s">
        <v>60</v>
      </c>
      <c r="D577" s="160">
        <v>2130</v>
      </c>
      <c r="E577">
        <v>9502</v>
      </c>
      <c r="F577"/>
      <c r="G577" s="160"/>
      <c r="H577">
        <v>9498</v>
      </c>
      <c r="I577"/>
      <c r="J577" s="160"/>
      <c r="K577" s="160">
        <v>-4938</v>
      </c>
      <c r="L577" s="160">
        <v>-4938</v>
      </c>
      <c r="M577" s="160">
        <v>-4935</v>
      </c>
      <c r="N577" s="160" t="s">
        <v>37</v>
      </c>
      <c r="O577" s="160" t="s">
        <v>38</v>
      </c>
      <c r="P577" s="161" t="s">
        <v>100</v>
      </c>
      <c r="Q577" s="161" t="s">
        <v>100</v>
      </c>
      <c r="R577" s="160">
        <v>0</v>
      </c>
      <c r="S577" s="84" t="str">
        <f t="shared" si="16"/>
        <v/>
      </c>
      <c r="T577" s="193" t="str">
        <f t="shared" si="17"/>
        <v/>
      </c>
      <c r="U577" t="s">
        <v>5</v>
      </c>
      <c r="V577">
        <v>390</v>
      </c>
      <c r="W577" s="160" t="s">
        <v>54</v>
      </c>
      <c r="Y577"/>
      <c r="Z577" s="160"/>
      <c r="AC577" s="160"/>
      <c r="AF577" s="160"/>
      <c r="AI577" s="160"/>
    </row>
    <row r="578" spans="2:35">
      <c r="B578" s="164">
        <v>20241107</v>
      </c>
      <c r="C578" t="s">
        <v>60</v>
      </c>
      <c r="D578" s="160">
        <v>2230</v>
      </c>
      <c r="E578">
        <v>9502</v>
      </c>
      <c r="F578"/>
      <c r="G578" s="160"/>
      <c r="H578">
        <v>9498</v>
      </c>
      <c r="I578"/>
      <c r="J578" s="160"/>
      <c r="K578" s="160">
        <v>-4938</v>
      </c>
      <c r="L578" s="160">
        <v>-4938</v>
      </c>
      <c r="M578" s="160">
        <v>-4935</v>
      </c>
      <c r="N578" s="160" t="s">
        <v>37</v>
      </c>
      <c r="O578" s="160" t="s">
        <v>38</v>
      </c>
      <c r="P578" s="161" t="s">
        <v>100</v>
      </c>
      <c r="Q578" s="161" t="s">
        <v>100</v>
      </c>
      <c r="R578" s="160">
        <v>0</v>
      </c>
      <c r="S578" s="84" t="str">
        <f t="shared" si="16"/>
        <v/>
      </c>
      <c r="T578" s="193" t="str">
        <f t="shared" si="17"/>
        <v/>
      </c>
      <c r="U578" t="s">
        <v>5</v>
      </c>
      <c r="V578">
        <v>390</v>
      </c>
      <c r="W578" s="160" t="s">
        <v>54</v>
      </c>
      <c r="Y578"/>
      <c r="Z578" s="160"/>
      <c r="AC578" s="160"/>
      <c r="AF578" s="160"/>
      <c r="AI578" s="160"/>
    </row>
    <row r="579" spans="2:35" ht="45" customHeight="1">
      <c r="B579" s="164">
        <v>20241107</v>
      </c>
      <c r="C579" t="s">
        <v>60</v>
      </c>
      <c r="D579" s="160">
        <v>2330</v>
      </c>
      <c r="E579">
        <v>8692</v>
      </c>
      <c r="F579"/>
      <c r="G579" s="160"/>
      <c r="H579">
        <v>8687</v>
      </c>
      <c r="I579"/>
      <c r="J579" s="160"/>
      <c r="K579" s="160">
        <v>-4099</v>
      </c>
      <c r="L579" s="160">
        <v>-4099</v>
      </c>
      <c r="M579" s="160">
        <v>-4096</v>
      </c>
      <c r="N579" s="160" t="s">
        <v>37</v>
      </c>
      <c r="O579" s="160" t="s">
        <v>38</v>
      </c>
      <c r="P579" s="161" t="s">
        <v>100</v>
      </c>
      <c r="Q579" s="161" t="s">
        <v>100</v>
      </c>
      <c r="R579" s="160">
        <v>0</v>
      </c>
      <c r="S579" s="84" t="str">
        <f t="shared" si="16"/>
        <v/>
      </c>
      <c r="T579" s="193" t="str">
        <f t="shared" si="17"/>
        <v/>
      </c>
      <c r="U579" t="s">
        <v>5</v>
      </c>
      <c r="V579">
        <v>375</v>
      </c>
      <c r="W579" s="160" t="s">
        <v>54</v>
      </c>
      <c r="Y579"/>
      <c r="Z579" s="160"/>
      <c r="AC579" s="160"/>
      <c r="AF579" s="160"/>
      <c r="AI579" s="160"/>
    </row>
    <row r="580" spans="2:35" ht="45" customHeight="1">
      <c r="B580" s="164">
        <v>20241109</v>
      </c>
      <c r="C580" t="s">
        <v>60</v>
      </c>
      <c r="D580" s="160">
        <v>930</v>
      </c>
      <c r="E580">
        <v>7696</v>
      </c>
      <c r="F580"/>
      <c r="G580" s="160"/>
      <c r="H580">
        <v>7675</v>
      </c>
      <c r="I580"/>
      <c r="J580" s="160"/>
      <c r="K580" s="160">
        <v>7322</v>
      </c>
      <c r="L580" s="160">
        <v>216</v>
      </c>
      <c r="M580" s="160">
        <v>7127</v>
      </c>
      <c r="N580" s="160" t="s">
        <v>45</v>
      </c>
      <c r="O580" s="160" t="s">
        <v>42</v>
      </c>
      <c r="P580" s="161" t="s">
        <v>100</v>
      </c>
      <c r="Q580" s="161" t="s">
        <v>100</v>
      </c>
      <c r="R580" s="160">
        <v>14038</v>
      </c>
      <c r="S580" s="84" t="str">
        <f t="shared" si="16"/>
        <v/>
      </c>
      <c r="T580" s="193" t="str">
        <f t="shared" si="17"/>
        <v/>
      </c>
      <c r="U580"/>
      <c r="V580"/>
      <c r="W580" s="160"/>
      <c r="X580" s="174" t="s">
        <v>6</v>
      </c>
      <c r="Y580">
        <v>7485</v>
      </c>
      <c r="Z580" s="160" t="s">
        <v>50</v>
      </c>
      <c r="AC580" s="160"/>
      <c r="AF580" s="160"/>
      <c r="AI580" s="160"/>
    </row>
    <row r="581" spans="2:35" ht="45" customHeight="1">
      <c r="B581" s="164">
        <v>20241109</v>
      </c>
      <c r="C581" t="s">
        <v>60</v>
      </c>
      <c r="D581" s="160">
        <v>1030</v>
      </c>
      <c r="E581">
        <v>7600</v>
      </c>
      <c r="F581"/>
      <c r="G581" s="160"/>
      <c r="H581">
        <v>7589</v>
      </c>
      <c r="I581"/>
      <c r="J581" s="160"/>
      <c r="K581" s="160">
        <v>7322</v>
      </c>
      <c r="L581" s="160">
        <v>120</v>
      </c>
      <c r="M581" s="160">
        <v>7213</v>
      </c>
      <c r="N581" s="160" t="s">
        <v>45</v>
      </c>
      <c r="O581" s="160" t="s">
        <v>42</v>
      </c>
      <c r="P581" s="161" t="s">
        <v>100</v>
      </c>
      <c r="Q581" s="161" t="s">
        <v>100</v>
      </c>
      <c r="R581" s="160">
        <v>14306</v>
      </c>
      <c r="S581" s="84" t="str">
        <f t="shared" si="16"/>
        <v/>
      </c>
      <c r="T581" s="193" t="str">
        <f t="shared" si="17"/>
        <v/>
      </c>
      <c r="U581"/>
      <c r="V581"/>
      <c r="W581" s="160"/>
      <c r="X581" s="174" t="s">
        <v>6</v>
      </c>
      <c r="Y581">
        <v>7399</v>
      </c>
      <c r="Z581" s="160" t="s">
        <v>50</v>
      </c>
      <c r="AC581" s="160"/>
      <c r="AF581" s="160"/>
      <c r="AI581" s="160"/>
    </row>
    <row r="582" spans="2:35" ht="45" customHeight="1">
      <c r="B582" s="164">
        <v>20241109</v>
      </c>
      <c r="C582" t="s">
        <v>60</v>
      </c>
      <c r="D582" s="160">
        <v>1130</v>
      </c>
      <c r="E582">
        <v>7736</v>
      </c>
      <c r="F582"/>
      <c r="G582" s="160"/>
      <c r="H582">
        <v>7709</v>
      </c>
      <c r="I582"/>
      <c r="J582" s="160"/>
      <c r="K582" s="160">
        <v>7322</v>
      </c>
      <c r="L582" s="160">
        <v>256</v>
      </c>
      <c r="M582" s="160">
        <v>7093</v>
      </c>
      <c r="N582" s="160" t="s">
        <v>45</v>
      </c>
      <c r="O582" s="160" t="s">
        <v>42</v>
      </c>
      <c r="P582" s="161" t="s">
        <v>100</v>
      </c>
      <c r="Q582" s="161" t="s">
        <v>100</v>
      </c>
      <c r="R582" s="160">
        <v>13930</v>
      </c>
      <c r="S582" s="84" t="str">
        <f t="shared" si="16"/>
        <v/>
      </c>
      <c r="T582" s="193" t="str">
        <f t="shared" si="17"/>
        <v/>
      </c>
      <c r="U582"/>
      <c r="V582"/>
      <c r="W582" s="160"/>
      <c r="X582" s="174" t="s">
        <v>6</v>
      </c>
      <c r="Y582">
        <v>7521</v>
      </c>
      <c r="Z582" s="160" t="s">
        <v>50</v>
      </c>
      <c r="AC582" s="160"/>
      <c r="AF582" s="160"/>
      <c r="AI582" s="160"/>
    </row>
    <row r="583" spans="2:35" ht="45" customHeight="1">
      <c r="B583" s="164">
        <v>20241109</v>
      </c>
      <c r="C583" t="s">
        <v>60</v>
      </c>
      <c r="D583" s="160">
        <v>1230</v>
      </c>
      <c r="E583">
        <v>9650</v>
      </c>
      <c r="F583"/>
      <c r="G583" s="160"/>
      <c r="H583">
        <v>9209</v>
      </c>
      <c r="I583"/>
      <c r="J583" s="160"/>
      <c r="K583" s="160">
        <v>0</v>
      </c>
      <c r="L583" s="160">
        <v>0</v>
      </c>
      <c r="M583" s="160">
        <v>0</v>
      </c>
      <c r="N583" s="160" t="s">
        <v>44</v>
      </c>
      <c r="O583" s="160" t="s">
        <v>51</v>
      </c>
      <c r="P583" s="161" t="s">
        <v>100</v>
      </c>
      <c r="Q583" s="161" t="s">
        <v>100</v>
      </c>
      <c r="R583" s="160">
        <v>0</v>
      </c>
      <c r="S583" s="84" t="str">
        <f t="shared" si="16"/>
        <v>Smoothing ramp</v>
      </c>
      <c r="T583" s="193" t="str">
        <f t="shared" si="17"/>
        <v>Smoothing ramp</v>
      </c>
      <c r="U583"/>
      <c r="V583"/>
      <c r="W583" s="160"/>
      <c r="Y583"/>
      <c r="Z583" s="160"/>
      <c r="AC583" s="160"/>
      <c r="AF583" s="160"/>
      <c r="AI583" s="160"/>
    </row>
    <row r="584" spans="2:35" ht="45" customHeight="1">
      <c r="B584" s="164">
        <v>20241109</v>
      </c>
      <c r="C584" t="s">
        <v>60</v>
      </c>
      <c r="D584" s="160">
        <v>1730</v>
      </c>
      <c r="E584">
        <v>9650</v>
      </c>
      <c r="F584"/>
      <c r="G584" s="160"/>
      <c r="H584">
        <v>9306</v>
      </c>
      <c r="I584"/>
      <c r="J584" s="160"/>
      <c r="K584" s="160">
        <v>0</v>
      </c>
      <c r="L584" s="160">
        <v>0</v>
      </c>
      <c r="M584" s="160">
        <v>0</v>
      </c>
      <c r="N584" s="160" t="s">
        <v>44</v>
      </c>
      <c r="O584" s="160" t="s">
        <v>51</v>
      </c>
      <c r="P584" s="161" t="s">
        <v>100</v>
      </c>
      <c r="Q584" s="161" t="s">
        <v>100</v>
      </c>
      <c r="R584" s="160">
        <v>0</v>
      </c>
      <c r="S584" s="84" t="str">
        <f t="shared" si="16"/>
        <v>Smoothing ramp</v>
      </c>
      <c r="T584" s="193" t="str">
        <f t="shared" si="17"/>
        <v>Smoothing ramp</v>
      </c>
      <c r="U584"/>
      <c r="V584"/>
      <c r="W584" s="160"/>
      <c r="Y584"/>
      <c r="Z584" s="160"/>
      <c r="AC584" s="160"/>
      <c r="AF584" s="160"/>
      <c r="AI584" s="160"/>
    </row>
    <row r="585" spans="2:35" ht="45" customHeight="1">
      <c r="B585" s="164">
        <v>20241109</v>
      </c>
      <c r="C585" t="s">
        <v>60</v>
      </c>
      <c r="D585" s="160">
        <v>2130</v>
      </c>
      <c r="E585">
        <v>7712</v>
      </c>
      <c r="F585"/>
      <c r="G585" s="160"/>
      <c r="H585">
        <v>7691</v>
      </c>
      <c r="I585"/>
      <c r="J585" s="160"/>
      <c r="K585" s="160">
        <v>7710</v>
      </c>
      <c r="L585" s="160">
        <v>232</v>
      </c>
      <c r="M585" s="160">
        <v>7499</v>
      </c>
      <c r="N585" s="160" t="s">
        <v>45</v>
      </c>
      <c r="O585" s="160" t="s">
        <v>42</v>
      </c>
      <c r="P585" s="161" t="s">
        <v>100</v>
      </c>
      <c r="Q585" s="161" t="s">
        <v>100</v>
      </c>
      <c r="R585" s="160">
        <v>14766</v>
      </c>
      <c r="S585" s="84" t="str">
        <f t="shared" ref="S585:S648" si="18">IF(O585="Smoothing ramp","Smoothing ramp","")</f>
        <v/>
      </c>
      <c r="T585" s="193" t="str">
        <f t="shared" ref="T585:T648" si="19">IF(O585="Smoothing ramp","Smoothing ramp","")</f>
        <v/>
      </c>
      <c r="U585"/>
      <c r="V585"/>
      <c r="W585" s="160"/>
      <c r="X585" s="174" t="s">
        <v>6</v>
      </c>
      <c r="Y585">
        <v>7501</v>
      </c>
      <c r="Z585" s="160" t="s">
        <v>50</v>
      </c>
      <c r="AC585" s="160"/>
      <c r="AF585" s="160"/>
      <c r="AI585" s="160"/>
    </row>
    <row r="586" spans="2:35" ht="45" customHeight="1">
      <c r="B586" s="164">
        <v>20241109</v>
      </c>
      <c r="C586" t="s">
        <v>60</v>
      </c>
      <c r="D586" s="160">
        <v>2230</v>
      </c>
      <c r="E586">
        <v>7665</v>
      </c>
      <c r="F586"/>
      <c r="G586" s="160"/>
      <c r="H586">
        <v>7648</v>
      </c>
      <c r="I586"/>
      <c r="J586" s="160"/>
      <c r="K586" s="160">
        <v>7710</v>
      </c>
      <c r="L586" s="160">
        <v>185</v>
      </c>
      <c r="M586" s="160">
        <v>7542</v>
      </c>
      <c r="N586" s="160" t="s">
        <v>45</v>
      </c>
      <c r="O586" s="160" t="s">
        <v>42</v>
      </c>
      <c r="P586" s="161" t="s">
        <v>100</v>
      </c>
      <c r="Q586" s="161" t="s">
        <v>100</v>
      </c>
      <c r="R586" s="160">
        <v>14899</v>
      </c>
      <c r="S586" s="84" t="str">
        <f t="shared" si="18"/>
        <v/>
      </c>
      <c r="T586" s="193" t="str">
        <f t="shared" si="19"/>
        <v/>
      </c>
      <c r="U586"/>
      <c r="V586"/>
      <c r="W586" s="160"/>
      <c r="X586" s="174" t="s">
        <v>6</v>
      </c>
      <c r="Y586">
        <v>7458</v>
      </c>
      <c r="Z586" s="160" t="s">
        <v>50</v>
      </c>
      <c r="AC586" s="160"/>
      <c r="AF586" s="160"/>
      <c r="AI586" s="160"/>
    </row>
    <row r="587" spans="2:35">
      <c r="B587" s="164">
        <v>20241109</v>
      </c>
      <c r="C587" t="s">
        <v>60</v>
      </c>
      <c r="D587" s="160">
        <v>2330</v>
      </c>
      <c r="E587">
        <v>6833</v>
      </c>
      <c r="F587"/>
      <c r="G587" s="160"/>
      <c r="H587">
        <v>6820</v>
      </c>
      <c r="I587"/>
      <c r="J587" s="160"/>
      <c r="K587" s="160">
        <v>7753</v>
      </c>
      <c r="L587" s="160">
        <v>163</v>
      </c>
      <c r="M587" s="160">
        <v>7603</v>
      </c>
      <c r="N587" s="160" t="s">
        <v>45</v>
      </c>
      <c r="O587" s="160" t="s">
        <v>42</v>
      </c>
      <c r="P587" s="161" t="s">
        <v>100</v>
      </c>
      <c r="Q587" s="161" t="s">
        <v>100</v>
      </c>
      <c r="R587" s="160">
        <v>15043</v>
      </c>
      <c r="S587" s="84" t="str">
        <f t="shared" si="18"/>
        <v/>
      </c>
      <c r="T587" s="193" t="str">
        <f t="shared" si="19"/>
        <v/>
      </c>
      <c r="U587"/>
      <c r="V587"/>
      <c r="W587" s="160"/>
      <c r="X587" s="174" t="s">
        <v>6</v>
      </c>
      <c r="Y587">
        <v>6630</v>
      </c>
      <c r="Z587" s="160" t="s">
        <v>50</v>
      </c>
      <c r="AC587" s="160"/>
      <c r="AF587" s="160"/>
      <c r="AI587" s="160"/>
    </row>
    <row r="588" spans="2:35">
      <c r="B588" s="164">
        <v>20241110</v>
      </c>
      <c r="C588" t="s">
        <v>60</v>
      </c>
      <c r="D588" s="160">
        <v>30</v>
      </c>
      <c r="E588">
        <v>6947</v>
      </c>
      <c r="F588"/>
      <c r="G588" s="160"/>
      <c r="H588">
        <v>6937</v>
      </c>
      <c r="I588"/>
      <c r="J588" s="160"/>
      <c r="K588" s="160">
        <v>7959</v>
      </c>
      <c r="L588" s="160">
        <v>177</v>
      </c>
      <c r="M588" s="160">
        <v>7792</v>
      </c>
      <c r="N588" s="160" t="s">
        <v>45</v>
      </c>
      <c r="O588" s="160" t="s">
        <v>42</v>
      </c>
      <c r="P588" s="161" t="s">
        <v>100</v>
      </c>
      <c r="Q588" s="161" t="s">
        <v>100</v>
      </c>
      <c r="R588" s="160">
        <v>15407</v>
      </c>
      <c r="S588" s="84" t="str">
        <f t="shared" si="18"/>
        <v/>
      </c>
      <c r="T588" s="193" t="str">
        <f t="shared" si="19"/>
        <v/>
      </c>
      <c r="U588"/>
      <c r="V588"/>
      <c r="W588" s="160"/>
      <c r="X588" s="174" t="s">
        <v>6</v>
      </c>
      <c r="Y588">
        <v>6747</v>
      </c>
      <c r="Z588" s="160" t="s">
        <v>50</v>
      </c>
      <c r="AC588" s="160"/>
      <c r="AF588" s="160"/>
      <c r="AI588" s="160"/>
    </row>
    <row r="589" spans="2:35">
      <c r="B589" s="164">
        <v>20241110</v>
      </c>
      <c r="C589" t="s">
        <v>60</v>
      </c>
      <c r="D589" s="160">
        <v>130</v>
      </c>
      <c r="E589">
        <v>6999</v>
      </c>
      <c r="F589"/>
      <c r="G589" s="160"/>
      <c r="H589">
        <v>6985</v>
      </c>
      <c r="I589"/>
      <c r="J589" s="160"/>
      <c r="K589" s="160">
        <v>7959</v>
      </c>
      <c r="L589" s="160">
        <v>229</v>
      </c>
      <c r="M589" s="160">
        <v>7744</v>
      </c>
      <c r="N589" s="160" t="s">
        <v>45</v>
      </c>
      <c r="O589" s="160" t="s">
        <v>42</v>
      </c>
      <c r="P589" s="161" t="s">
        <v>100</v>
      </c>
      <c r="Q589" s="161" t="s">
        <v>100</v>
      </c>
      <c r="R589" s="160">
        <v>15259</v>
      </c>
      <c r="S589" s="84" t="str">
        <f t="shared" si="18"/>
        <v/>
      </c>
      <c r="T589" s="193" t="str">
        <f t="shared" si="19"/>
        <v/>
      </c>
      <c r="U589"/>
      <c r="V589"/>
      <c r="W589" s="160"/>
      <c r="X589" s="174" t="s">
        <v>6</v>
      </c>
      <c r="Y589">
        <v>6795</v>
      </c>
      <c r="Z589" s="160" t="s">
        <v>50</v>
      </c>
      <c r="AC589" s="160"/>
      <c r="AF589" s="160"/>
      <c r="AI589" s="160"/>
    </row>
    <row r="590" spans="2:35">
      <c r="B590" s="164">
        <v>20241110</v>
      </c>
      <c r="C590" t="s">
        <v>60</v>
      </c>
      <c r="D590" s="160">
        <v>230</v>
      </c>
      <c r="E590">
        <v>6981</v>
      </c>
      <c r="F590"/>
      <c r="G590" s="160"/>
      <c r="H590">
        <v>6968</v>
      </c>
      <c r="I590"/>
      <c r="J590" s="160"/>
      <c r="K590" s="160">
        <v>7959</v>
      </c>
      <c r="L590" s="160">
        <v>211</v>
      </c>
      <c r="M590" s="160">
        <v>7761</v>
      </c>
      <c r="N590" s="160" t="s">
        <v>45</v>
      </c>
      <c r="O590" s="160" t="s">
        <v>42</v>
      </c>
      <c r="P590" s="161" t="s">
        <v>100</v>
      </c>
      <c r="Q590" s="161" t="s">
        <v>100</v>
      </c>
      <c r="R590" s="160">
        <v>15311</v>
      </c>
      <c r="S590" s="84" t="str">
        <f t="shared" si="18"/>
        <v/>
      </c>
      <c r="T590" s="193" t="str">
        <f t="shared" si="19"/>
        <v/>
      </c>
      <c r="U590"/>
      <c r="V590"/>
      <c r="W590" s="160"/>
      <c r="X590" s="174" t="s">
        <v>6</v>
      </c>
      <c r="Y590">
        <v>6778</v>
      </c>
      <c r="Z590" s="160" t="s">
        <v>50</v>
      </c>
      <c r="AC590" s="160"/>
      <c r="AF590" s="160"/>
      <c r="AI590" s="160"/>
    </row>
    <row r="591" spans="2:35">
      <c r="B591" s="164">
        <v>20241110</v>
      </c>
      <c r="C591" t="s">
        <v>60</v>
      </c>
      <c r="D591" s="160">
        <v>330</v>
      </c>
      <c r="E591">
        <v>7016</v>
      </c>
      <c r="F591"/>
      <c r="G591" s="160"/>
      <c r="H591">
        <v>6985</v>
      </c>
      <c r="I591"/>
      <c r="J591" s="160"/>
      <c r="K591" s="160">
        <v>6683</v>
      </c>
      <c r="L591" s="160">
        <v>246</v>
      </c>
      <c r="M591" s="160">
        <v>6468</v>
      </c>
      <c r="N591" s="160" t="s">
        <v>45</v>
      </c>
      <c r="O591" s="160" t="s">
        <v>42</v>
      </c>
      <c r="P591" s="161" t="s">
        <v>100</v>
      </c>
      <c r="Q591" s="161" t="s">
        <v>100</v>
      </c>
      <c r="R591" s="160">
        <v>12690</v>
      </c>
      <c r="S591" s="84" t="str">
        <f t="shared" si="18"/>
        <v/>
      </c>
      <c r="T591" s="193" t="str">
        <f t="shared" si="19"/>
        <v/>
      </c>
      <c r="U591"/>
      <c r="V591"/>
      <c r="W591" s="160"/>
      <c r="X591" s="174" t="s">
        <v>6</v>
      </c>
      <c r="Y591">
        <v>6795</v>
      </c>
      <c r="Z591" s="160" t="s">
        <v>50</v>
      </c>
      <c r="AC591" s="160"/>
      <c r="AF591" s="160"/>
      <c r="AI591" s="160"/>
    </row>
    <row r="592" spans="2:35">
      <c r="B592" s="164">
        <v>20241110</v>
      </c>
      <c r="C592" t="s">
        <v>60</v>
      </c>
      <c r="D592" s="160">
        <v>430</v>
      </c>
      <c r="E592">
        <v>7021</v>
      </c>
      <c r="F592"/>
      <c r="G592" s="160"/>
      <c r="H592">
        <v>6989</v>
      </c>
      <c r="I592"/>
      <c r="J592" s="160"/>
      <c r="K592" s="160">
        <v>6683</v>
      </c>
      <c r="L592" s="160">
        <v>251</v>
      </c>
      <c r="M592" s="160">
        <v>6464</v>
      </c>
      <c r="N592" s="160" t="s">
        <v>45</v>
      </c>
      <c r="O592" s="160" t="s">
        <v>42</v>
      </c>
      <c r="P592" s="161" t="s">
        <v>100</v>
      </c>
      <c r="Q592" s="161" t="s">
        <v>100</v>
      </c>
      <c r="R592" s="160">
        <v>12677</v>
      </c>
      <c r="S592" s="84" t="str">
        <f t="shared" si="18"/>
        <v/>
      </c>
      <c r="T592" s="193" t="str">
        <f t="shared" si="19"/>
        <v/>
      </c>
      <c r="U592"/>
      <c r="V592"/>
      <c r="W592" s="160"/>
      <c r="X592" s="174" t="s">
        <v>6</v>
      </c>
      <c r="Y592">
        <v>6799</v>
      </c>
      <c r="Z592" s="160" t="s">
        <v>50</v>
      </c>
      <c r="AC592" s="160"/>
      <c r="AF592" s="160"/>
      <c r="AI592" s="160"/>
    </row>
    <row r="593" spans="2:35">
      <c r="B593" s="164">
        <v>20241110</v>
      </c>
      <c r="C593" t="s">
        <v>60</v>
      </c>
      <c r="D593" s="160">
        <v>530</v>
      </c>
      <c r="E593">
        <v>6966</v>
      </c>
      <c r="F593"/>
      <c r="G593" s="160"/>
      <c r="H593">
        <v>6942</v>
      </c>
      <c r="I593"/>
      <c r="J593" s="160"/>
      <c r="K593" s="160">
        <v>6683</v>
      </c>
      <c r="L593" s="160">
        <v>196</v>
      </c>
      <c r="M593" s="160">
        <v>6511</v>
      </c>
      <c r="N593" s="160" t="s">
        <v>45</v>
      </c>
      <c r="O593" s="160" t="s">
        <v>42</v>
      </c>
      <c r="P593" s="161" t="s">
        <v>100</v>
      </c>
      <c r="Q593" s="161" t="s">
        <v>100</v>
      </c>
      <c r="R593" s="160">
        <v>12826</v>
      </c>
      <c r="S593" s="84" t="str">
        <f t="shared" si="18"/>
        <v/>
      </c>
      <c r="T593" s="193" t="str">
        <f t="shared" si="19"/>
        <v/>
      </c>
      <c r="U593"/>
      <c r="V593"/>
      <c r="W593" s="160"/>
      <c r="X593" s="174" t="s">
        <v>6</v>
      </c>
      <c r="Y593">
        <v>6752</v>
      </c>
      <c r="Z593" s="160" t="s">
        <v>50</v>
      </c>
      <c r="AC593" s="160"/>
      <c r="AF593" s="160"/>
      <c r="AI593" s="160"/>
    </row>
    <row r="594" spans="2:35">
      <c r="B594" s="164">
        <v>20241110</v>
      </c>
      <c r="C594" t="s">
        <v>60</v>
      </c>
      <c r="D594" s="160">
        <v>630</v>
      </c>
      <c r="E594">
        <v>6988</v>
      </c>
      <c r="F594"/>
      <c r="G594" s="160"/>
      <c r="H594">
        <v>6961</v>
      </c>
      <c r="I594"/>
      <c r="J594" s="160"/>
      <c r="K594" s="160">
        <v>6683</v>
      </c>
      <c r="L594" s="160">
        <v>218</v>
      </c>
      <c r="M594" s="160">
        <v>6492</v>
      </c>
      <c r="N594" s="160" t="s">
        <v>45</v>
      </c>
      <c r="O594" s="160" t="s">
        <v>42</v>
      </c>
      <c r="P594" s="161" t="s">
        <v>100</v>
      </c>
      <c r="Q594" s="161" t="s">
        <v>100</v>
      </c>
      <c r="R594" s="160">
        <v>12766</v>
      </c>
      <c r="S594" s="84" t="str">
        <f t="shared" si="18"/>
        <v/>
      </c>
      <c r="T594" s="193" t="str">
        <f t="shared" si="19"/>
        <v/>
      </c>
      <c r="U594"/>
      <c r="V594"/>
      <c r="W594" s="160"/>
      <c r="X594" s="174" t="s">
        <v>6</v>
      </c>
      <c r="Y594">
        <v>6771</v>
      </c>
      <c r="Z594" s="160" t="s">
        <v>50</v>
      </c>
      <c r="AC594" s="160"/>
      <c r="AF594" s="160"/>
      <c r="AI594" s="160"/>
    </row>
    <row r="595" spans="2:35">
      <c r="B595" s="164">
        <v>20241110</v>
      </c>
      <c r="C595" t="s">
        <v>60</v>
      </c>
      <c r="D595" s="160">
        <v>730</v>
      </c>
      <c r="E595">
        <v>8840</v>
      </c>
      <c r="F595"/>
      <c r="G595" s="160"/>
      <c r="H595">
        <v>8461</v>
      </c>
      <c r="I595"/>
      <c r="J595" s="160"/>
      <c r="K595" s="160">
        <v>0</v>
      </c>
      <c r="L595" s="160">
        <v>0</v>
      </c>
      <c r="M595" s="160">
        <v>0</v>
      </c>
      <c r="N595" s="160" t="s">
        <v>44</v>
      </c>
      <c r="O595" s="160" t="s">
        <v>51</v>
      </c>
      <c r="P595" s="161" t="s">
        <v>100</v>
      </c>
      <c r="Q595" s="161" t="s">
        <v>100</v>
      </c>
      <c r="R595" s="160">
        <v>0</v>
      </c>
      <c r="S595" s="84" t="str">
        <f t="shared" si="18"/>
        <v>Smoothing ramp</v>
      </c>
      <c r="T595" s="193" t="str">
        <f t="shared" si="19"/>
        <v>Smoothing ramp</v>
      </c>
      <c r="U595"/>
      <c r="V595"/>
      <c r="W595" s="160"/>
      <c r="Y595"/>
      <c r="Z595" s="160"/>
      <c r="AC595" s="160"/>
      <c r="AF595" s="160"/>
      <c r="AI595" s="160"/>
    </row>
    <row r="596" spans="2:35">
      <c r="B596" s="164">
        <v>20241110</v>
      </c>
      <c r="C596" t="s">
        <v>60</v>
      </c>
      <c r="D596" s="160">
        <v>1430</v>
      </c>
      <c r="E596">
        <v>8840</v>
      </c>
      <c r="F596"/>
      <c r="G596" s="160"/>
      <c r="H596">
        <v>8355</v>
      </c>
      <c r="I596"/>
      <c r="J596" s="160"/>
      <c r="K596" s="160">
        <v>0</v>
      </c>
      <c r="L596" s="160">
        <v>0</v>
      </c>
      <c r="M596" s="160">
        <v>0</v>
      </c>
      <c r="N596" s="160" t="s">
        <v>44</v>
      </c>
      <c r="O596" s="160" t="s">
        <v>51</v>
      </c>
      <c r="P596" s="161" t="s">
        <v>100</v>
      </c>
      <c r="Q596" s="161" t="s">
        <v>100</v>
      </c>
      <c r="R596" s="160">
        <v>0</v>
      </c>
      <c r="S596" s="84" t="str">
        <f t="shared" si="18"/>
        <v>Smoothing ramp</v>
      </c>
      <c r="T596" s="193" t="str">
        <f t="shared" si="19"/>
        <v>Smoothing ramp</v>
      </c>
      <c r="U596"/>
      <c r="V596"/>
      <c r="W596" s="160"/>
      <c r="Y596"/>
      <c r="Z596" s="160"/>
      <c r="AC596" s="160"/>
      <c r="AF596" s="160"/>
      <c r="AI596" s="160"/>
    </row>
    <row r="597" spans="2:35">
      <c r="B597" s="164">
        <v>20241110</v>
      </c>
      <c r="C597" t="s">
        <v>60</v>
      </c>
      <c r="D597" s="160">
        <v>1830</v>
      </c>
      <c r="E597">
        <v>8032</v>
      </c>
      <c r="F597"/>
      <c r="G597" s="160"/>
      <c r="H597">
        <v>8000</v>
      </c>
      <c r="I597"/>
      <c r="J597" s="160"/>
      <c r="K597" s="160">
        <v>8544</v>
      </c>
      <c r="L597" s="160">
        <v>242</v>
      </c>
      <c r="M597" s="160">
        <v>8334</v>
      </c>
      <c r="N597" s="160" t="s">
        <v>45</v>
      </c>
      <c r="O597" s="160" t="s">
        <v>42</v>
      </c>
      <c r="P597" s="161" t="s">
        <v>100</v>
      </c>
      <c r="Q597" s="161" t="s">
        <v>100</v>
      </c>
      <c r="R597" s="160">
        <v>16426</v>
      </c>
      <c r="S597" s="84" t="str">
        <f t="shared" si="18"/>
        <v/>
      </c>
      <c r="T597" s="193" t="str">
        <f t="shared" si="19"/>
        <v/>
      </c>
      <c r="U597"/>
      <c r="V597"/>
      <c r="W597" s="160"/>
      <c r="X597" s="174" t="s">
        <v>6</v>
      </c>
      <c r="Y597">
        <v>7810</v>
      </c>
      <c r="Z597" s="160" t="s">
        <v>50</v>
      </c>
      <c r="AC597" s="160"/>
      <c r="AF597" s="160"/>
      <c r="AI597" s="160"/>
    </row>
    <row r="598" spans="2:35">
      <c r="B598" s="164">
        <v>20241110</v>
      </c>
      <c r="C598" t="s">
        <v>60</v>
      </c>
      <c r="D598" s="160">
        <v>1930</v>
      </c>
      <c r="E598">
        <v>8037</v>
      </c>
      <c r="F598"/>
      <c r="G598" s="160"/>
      <c r="H598">
        <v>8005</v>
      </c>
      <c r="I598"/>
      <c r="J598" s="160"/>
      <c r="K598" s="160">
        <v>8544</v>
      </c>
      <c r="L598" s="160">
        <v>247</v>
      </c>
      <c r="M598" s="160">
        <v>8329</v>
      </c>
      <c r="N598" s="160" t="s">
        <v>45</v>
      </c>
      <c r="O598" s="160" t="s">
        <v>42</v>
      </c>
      <c r="P598" s="161" t="s">
        <v>100</v>
      </c>
      <c r="Q598" s="161" t="s">
        <v>100</v>
      </c>
      <c r="R598" s="160">
        <v>16411</v>
      </c>
      <c r="S598" s="84" t="str">
        <f t="shared" si="18"/>
        <v/>
      </c>
      <c r="T598" s="193" t="str">
        <f t="shared" si="19"/>
        <v/>
      </c>
      <c r="U598"/>
      <c r="V598"/>
      <c r="W598" s="160"/>
      <c r="X598" s="174" t="s">
        <v>6</v>
      </c>
      <c r="Y598">
        <v>7815</v>
      </c>
      <c r="Z598" s="160" t="s">
        <v>50</v>
      </c>
      <c r="AC598" s="160"/>
      <c r="AF598" s="160"/>
      <c r="AI598" s="160"/>
    </row>
    <row r="599" spans="2:35">
      <c r="B599" s="164">
        <v>20241110</v>
      </c>
      <c r="C599" t="s">
        <v>60</v>
      </c>
      <c r="D599" s="160">
        <v>2030</v>
      </c>
      <c r="E599">
        <v>7988</v>
      </c>
      <c r="F599"/>
      <c r="G599" s="160"/>
      <c r="H599">
        <v>7963</v>
      </c>
      <c r="I599"/>
      <c r="J599" s="160"/>
      <c r="K599" s="160">
        <v>8544</v>
      </c>
      <c r="L599" s="160">
        <v>198</v>
      </c>
      <c r="M599" s="160">
        <v>8371</v>
      </c>
      <c r="N599" s="160" t="s">
        <v>45</v>
      </c>
      <c r="O599" s="160" t="s">
        <v>42</v>
      </c>
      <c r="P599" s="161" t="s">
        <v>100</v>
      </c>
      <c r="Q599" s="161" t="s">
        <v>100</v>
      </c>
      <c r="R599" s="160">
        <v>16544</v>
      </c>
      <c r="S599" s="84" t="str">
        <f t="shared" si="18"/>
        <v/>
      </c>
      <c r="T599" s="193" t="str">
        <f t="shared" si="19"/>
        <v/>
      </c>
      <c r="U599"/>
      <c r="V599"/>
      <c r="W599" s="160"/>
      <c r="X599" s="174" t="s">
        <v>6</v>
      </c>
      <c r="Y599">
        <v>7773</v>
      </c>
      <c r="Z599" s="160" t="s">
        <v>50</v>
      </c>
      <c r="AC599" s="160"/>
      <c r="AF599" s="160"/>
      <c r="AI599" s="160"/>
    </row>
    <row r="600" spans="2:35">
      <c r="B600" s="164">
        <v>20241110</v>
      </c>
      <c r="C600" t="s">
        <v>60</v>
      </c>
      <c r="D600" s="160">
        <v>2130</v>
      </c>
      <c r="E600">
        <v>6866</v>
      </c>
      <c r="F600"/>
      <c r="G600" s="160"/>
      <c r="H600">
        <v>6854</v>
      </c>
      <c r="I600"/>
      <c r="J600" s="160"/>
      <c r="K600" s="160">
        <v>7973</v>
      </c>
      <c r="L600" s="160">
        <v>196</v>
      </c>
      <c r="M600" s="160">
        <v>7789</v>
      </c>
      <c r="N600" s="160" t="s">
        <v>45</v>
      </c>
      <c r="O600" s="160" t="s">
        <v>42</v>
      </c>
      <c r="P600" s="161" t="s">
        <v>100</v>
      </c>
      <c r="Q600" s="161" t="s">
        <v>100</v>
      </c>
      <c r="R600" s="160">
        <v>15382</v>
      </c>
      <c r="S600" s="84" t="str">
        <f t="shared" si="18"/>
        <v/>
      </c>
      <c r="T600" s="193" t="str">
        <f t="shared" si="19"/>
        <v/>
      </c>
      <c r="U600"/>
      <c r="V600"/>
      <c r="W600" s="160"/>
      <c r="X600" s="174" t="s">
        <v>6</v>
      </c>
      <c r="Y600">
        <v>6664</v>
      </c>
      <c r="Z600" s="160" t="s">
        <v>50</v>
      </c>
      <c r="AC600" s="160"/>
      <c r="AF600" s="160"/>
      <c r="AI600" s="160"/>
    </row>
    <row r="601" spans="2:35">
      <c r="B601" s="164">
        <v>20241110</v>
      </c>
      <c r="C601" t="s">
        <v>60</v>
      </c>
      <c r="D601" s="160">
        <v>2230</v>
      </c>
      <c r="E601">
        <v>6850</v>
      </c>
      <c r="F601"/>
      <c r="G601" s="160"/>
      <c r="H601">
        <v>6839</v>
      </c>
      <c r="I601"/>
      <c r="J601" s="160"/>
      <c r="K601" s="160">
        <v>7973</v>
      </c>
      <c r="L601" s="160">
        <v>180</v>
      </c>
      <c r="M601" s="160">
        <v>7804</v>
      </c>
      <c r="N601" s="160" t="s">
        <v>45</v>
      </c>
      <c r="O601" s="160" t="s">
        <v>42</v>
      </c>
      <c r="P601" s="161" t="s">
        <v>100</v>
      </c>
      <c r="Q601" s="161" t="s">
        <v>100</v>
      </c>
      <c r="R601" s="160">
        <v>15428</v>
      </c>
      <c r="S601" s="84" t="str">
        <f t="shared" si="18"/>
        <v/>
      </c>
      <c r="T601" s="193" t="str">
        <f t="shared" si="19"/>
        <v/>
      </c>
      <c r="U601"/>
      <c r="V601"/>
      <c r="W601" s="160"/>
      <c r="X601" s="174" t="s">
        <v>6</v>
      </c>
      <c r="Y601">
        <v>6649</v>
      </c>
      <c r="Z601" s="160" t="s">
        <v>50</v>
      </c>
      <c r="AC601" s="160"/>
      <c r="AF601" s="160"/>
      <c r="AI601" s="160"/>
    </row>
    <row r="602" spans="2:35">
      <c r="B602" s="164">
        <v>20241110</v>
      </c>
      <c r="C602" t="s">
        <v>60</v>
      </c>
      <c r="D602" s="160">
        <v>2330</v>
      </c>
      <c r="E602">
        <v>6865</v>
      </c>
      <c r="F602"/>
      <c r="G602" s="160"/>
      <c r="H602">
        <v>6853</v>
      </c>
      <c r="I602"/>
      <c r="J602" s="160"/>
      <c r="K602" s="160">
        <v>7973</v>
      </c>
      <c r="L602" s="160">
        <v>195</v>
      </c>
      <c r="M602" s="160">
        <v>7790</v>
      </c>
      <c r="N602" s="160" t="s">
        <v>45</v>
      </c>
      <c r="O602" s="160" t="s">
        <v>42</v>
      </c>
      <c r="P602" s="161" t="s">
        <v>100</v>
      </c>
      <c r="Q602" s="161" t="s">
        <v>100</v>
      </c>
      <c r="R602" s="160">
        <v>15385</v>
      </c>
      <c r="S602" s="84" t="str">
        <f t="shared" si="18"/>
        <v/>
      </c>
      <c r="T602" s="193" t="str">
        <f t="shared" si="19"/>
        <v/>
      </c>
      <c r="U602"/>
      <c r="V602"/>
      <c r="W602" s="160"/>
      <c r="X602" s="174" t="s">
        <v>6</v>
      </c>
      <c r="Y602">
        <v>6663</v>
      </c>
      <c r="Z602" s="160" t="s">
        <v>50</v>
      </c>
      <c r="AC602" s="160"/>
      <c r="AF602" s="160"/>
      <c r="AI602" s="160"/>
    </row>
    <row r="603" spans="2:35">
      <c r="B603" s="164">
        <v>20241111</v>
      </c>
      <c r="C603" t="s">
        <v>60</v>
      </c>
      <c r="D603" s="160">
        <v>30</v>
      </c>
      <c r="E603"/>
      <c r="F603"/>
      <c r="G603" s="160"/>
      <c r="H603">
        <v>6960</v>
      </c>
      <c r="I603"/>
      <c r="J603" s="160"/>
      <c r="K603" s="160"/>
      <c r="L603" s="160">
        <v>190</v>
      </c>
      <c r="M603" s="160">
        <v>5312</v>
      </c>
      <c r="N603" s="160"/>
      <c r="O603" s="160" t="s">
        <v>45</v>
      </c>
      <c r="P603" s="161" t="s">
        <v>100</v>
      </c>
      <c r="Q603" s="161" t="s">
        <v>100</v>
      </c>
      <c r="R603" s="160">
        <v>10434</v>
      </c>
      <c r="S603" s="84" t="str">
        <f t="shared" si="18"/>
        <v/>
      </c>
      <c r="T603" s="193" t="str">
        <f t="shared" si="19"/>
        <v/>
      </c>
      <c r="U603"/>
      <c r="V603"/>
      <c r="W603" s="160"/>
      <c r="X603" s="174" t="s">
        <v>6</v>
      </c>
      <c r="Y603">
        <v>8150</v>
      </c>
      <c r="Z603" s="160" t="s">
        <v>53</v>
      </c>
      <c r="AC603" s="160"/>
      <c r="AF603" s="160"/>
      <c r="AI603" s="160"/>
    </row>
    <row r="604" spans="2:35">
      <c r="B604" s="164">
        <v>20241111</v>
      </c>
      <c r="C604" t="s">
        <v>60</v>
      </c>
      <c r="D604" s="160">
        <v>130</v>
      </c>
      <c r="E604"/>
      <c r="F604"/>
      <c r="G604" s="160"/>
      <c r="H604">
        <v>6902</v>
      </c>
      <c r="I604"/>
      <c r="J604" s="160"/>
      <c r="K604" s="160"/>
      <c r="L604" s="160">
        <v>132</v>
      </c>
      <c r="M604" s="160">
        <v>5370</v>
      </c>
      <c r="N604" s="160"/>
      <c r="O604" s="160" t="s">
        <v>45</v>
      </c>
      <c r="P604" s="161" t="s">
        <v>100</v>
      </c>
      <c r="Q604" s="161" t="s">
        <v>100</v>
      </c>
      <c r="R604" s="160">
        <v>10608</v>
      </c>
      <c r="S604" s="84" t="str">
        <f t="shared" si="18"/>
        <v/>
      </c>
      <c r="T604" s="193" t="str">
        <f t="shared" si="19"/>
        <v/>
      </c>
      <c r="U604"/>
      <c r="V604"/>
      <c r="W604" s="160"/>
      <c r="X604" s="174" t="s">
        <v>6</v>
      </c>
      <c r="Y604">
        <v>8150</v>
      </c>
      <c r="Z604" s="160" t="s">
        <v>53</v>
      </c>
      <c r="AC604" s="160"/>
      <c r="AF604" s="160"/>
      <c r="AI604" s="160"/>
    </row>
    <row r="605" spans="2:35">
      <c r="B605" s="164">
        <v>20241111</v>
      </c>
      <c r="C605" t="s">
        <v>60</v>
      </c>
      <c r="D605" s="160">
        <v>230</v>
      </c>
      <c r="E605"/>
      <c r="F605"/>
      <c r="G605" s="160"/>
      <c r="H605">
        <v>6904</v>
      </c>
      <c r="I605"/>
      <c r="J605" s="160"/>
      <c r="K605" s="160"/>
      <c r="L605" s="160">
        <v>134</v>
      </c>
      <c r="M605" s="160">
        <v>5368</v>
      </c>
      <c r="N605" s="160"/>
      <c r="O605" s="160" t="s">
        <v>45</v>
      </c>
      <c r="P605" s="161" t="s">
        <v>100</v>
      </c>
      <c r="Q605" s="161" t="s">
        <v>100</v>
      </c>
      <c r="R605" s="160">
        <v>10602</v>
      </c>
      <c r="S605" s="84" t="str">
        <f t="shared" si="18"/>
        <v/>
      </c>
      <c r="T605" s="193" t="str">
        <f t="shared" si="19"/>
        <v/>
      </c>
      <c r="U605"/>
      <c r="V605"/>
      <c r="W605" s="160"/>
      <c r="X605" s="174" t="s">
        <v>6</v>
      </c>
      <c r="Y605">
        <v>8150</v>
      </c>
      <c r="Z605" s="160" t="s">
        <v>53</v>
      </c>
      <c r="AC605" s="160"/>
      <c r="AF605" s="160"/>
      <c r="AI605" s="160"/>
    </row>
    <row r="606" spans="2:35">
      <c r="B606" s="164">
        <v>20241111</v>
      </c>
      <c r="C606" t="s">
        <v>60</v>
      </c>
      <c r="D606" s="160">
        <v>330</v>
      </c>
      <c r="E606"/>
      <c r="F606"/>
      <c r="G606" s="160"/>
      <c r="H606">
        <v>6903</v>
      </c>
      <c r="I606"/>
      <c r="J606" s="160"/>
      <c r="K606" s="160"/>
      <c r="L606" s="160">
        <v>133</v>
      </c>
      <c r="M606" s="160">
        <v>4937</v>
      </c>
      <c r="N606" s="160"/>
      <c r="O606" s="160" t="s">
        <v>45</v>
      </c>
      <c r="P606" s="161" t="s">
        <v>100</v>
      </c>
      <c r="Q606" s="161" t="s">
        <v>100</v>
      </c>
      <c r="R606" s="160">
        <v>9741</v>
      </c>
      <c r="S606" s="84" t="str">
        <f t="shared" si="18"/>
        <v/>
      </c>
      <c r="T606" s="193" t="str">
        <f t="shared" si="19"/>
        <v/>
      </c>
      <c r="U606"/>
      <c r="V606"/>
      <c r="W606" s="160"/>
      <c r="X606" s="174" t="s">
        <v>6</v>
      </c>
      <c r="Y606">
        <v>8150</v>
      </c>
      <c r="Z606" s="160" t="s">
        <v>53</v>
      </c>
      <c r="AC606" s="160"/>
      <c r="AF606" s="160"/>
      <c r="AI606" s="160"/>
    </row>
    <row r="607" spans="2:35">
      <c r="B607" s="164">
        <v>20241111</v>
      </c>
      <c r="C607" t="s">
        <v>60</v>
      </c>
      <c r="D607" s="160">
        <v>430</v>
      </c>
      <c r="E607"/>
      <c r="F607"/>
      <c r="G607" s="160"/>
      <c r="H607">
        <v>6906</v>
      </c>
      <c r="I607"/>
      <c r="J607" s="160"/>
      <c r="K607" s="160"/>
      <c r="L607" s="160">
        <v>136</v>
      </c>
      <c r="M607" s="160">
        <v>4934</v>
      </c>
      <c r="N607" s="160"/>
      <c r="O607" s="160" t="s">
        <v>45</v>
      </c>
      <c r="P607" s="161" t="s">
        <v>100</v>
      </c>
      <c r="Q607" s="161" t="s">
        <v>100</v>
      </c>
      <c r="R607" s="160">
        <v>9732</v>
      </c>
      <c r="S607" s="84" t="str">
        <f t="shared" si="18"/>
        <v/>
      </c>
      <c r="T607" s="193" t="str">
        <f t="shared" si="19"/>
        <v/>
      </c>
      <c r="U607"/>
      <c r="V607"/>
      <c r="W607" s="160"/>
      <c r="X607" s="174" t="s">
        <v>6</v>
      </c>
      <c r="Y607">
        <v>8150</v>
      </c>
      <c r="Z607" s="160" t="s">
        <v>53</v>
      </c>
      <c r="AC607" s="160"/>
      <c r="AF607" s="160"/>
      <c r="AI607" s="160"/>
    </row>
    <row r="608" spans="2:35" ht="45" customHeight="1">
      <c r="B608" s="164">
        <v>20241111</v>
      </c>
      <c r="C608" t="s">
        <v>60</v>
      </c>
      <c r="D608" s="160">
        <v>530</v>
      </c>
      <c r="E608"/>
      <c r="F608"/>
      <c r="G608" s="160"/>
      <c r="H608">
        <v>6911</v>
      </c>
      <c r="I608"/>
      <c r="J608" s="160"/>
      <c r="K608" s="160"/>
      <c r="L608" s="160">
        <v>141</v>
      </c>
      <c r="M608" s="160">
        <v>4929</v>
      </c>
      <c r="N608" s="160"/>
      <c r="O608" s="160" t="s">
        <v>45</v>
      </c>
      <c r="P608" s="161" t="s">
        <v>100</v>
      </c>
      <c r="Q608" s="161" t="s">
        <v>100</v>
      </c>
      <c r="R608" s="160">
        <v>9717</v>
      </c>
      <c r="S608" s="84" t="str">
        <f t="shared" si="18"/>
        <v/>
      </c>
      <c r="T608" s="193" t="str">
        <f t="shared" si="19"/>
        <v/>
      </c>
      <c r="U608"/>
      <c r="V608"/>
      <c r="W608" s="160"/>
      <c r="X608" s="174" t="s">
        <v>6</v>
      </c>
      <c r="Y608">
        <v>8150</v>
      </c>
      <c r="Z608" s="160" t="s">
        <v>53</v>
      </c>
      <c r="AC608" s="160"/>
      <c r="AF608" s="160"/>
      <c r="AI608" s="160"/>
    </row>
    <row r="609" spans="2:35" ht="45" customHeight="1">
      <c r="B609" s="164">
        <v>20241111</v>
      </c>
      <c r="C609" t="s">
        <v>60</v>
      </c>
      <c r="D609" s="160">
        <v>630</v>
      </c>
      <c r="E609"/>
      <c r="F609"/>
      <c r="G609" s="160"/>
      <c r="H609">
        <v>6903</v>
      </c>
      <c r="I609"/>
      <c r="J609" s="160"/>
      <c r="K609" s="160"/>
      <c r="L609" s="160">
        <v>133</v>
      </c>
      <c r="M609" s="160">
        <v>4937</v>
      </c>
      <c r="N609" s="160"/>
      <c r="O609" s="160" t="s">
        <v>45</v>
      </c>
      <c r="P609" s="161" t="s">
        <v>100</v>
      </c>
      <c r="Q609" s="161" t="s">
        <v>100</v>
      </c>
      <c r="R609" s="160">
        <v>9741</v>
      </c>
      <c r="S609" s="84" t="str">
        <f t="shared" si="18"/>
        <v/>
      </c>
      <c r="T609" s="193" t="str">
        <f t="shared" si="19"/>
        <v/>
      </c>
      <c r="U609"/>
      <c r="V609"/>
      <c r="W609" s="160"/>
      <c r="X609" s="174" t="s">
        <v>6</v>
      </c>
      <c r="Y609">
        <v>8150</v>
      </c>
      <c r="Z609" s="160" t="s">
        <v>53</v>
      </c>
      <c r="AC609" s="160"/>
      <c r="AF609" s="160"/>
      <c r="AI609" s="160"/>
    </row>
    <row r="610" spans="2:35" ht="45" customHeight="1">
      <c r="B610" s="164">
        <v>20241111</v>
      </c>
      <c r="C610" t="s">
        <v>60</v>
      </c>
      <c r="D610" s="160">
        <v>730</v>
      </c>
      <c r="E610"/>
      <c r="F610"/>
      <c r="G610" s="160"/>
      <c r="H610">
        <v>8403</v>
      </c>
      <c r="I610"/>
      <c r="J610" s="160"/>
      <c r="K610" s="160"/>
      <c r="L610" s="160">
        <v>190</v>
      </c>
      <c r="M610" s="160">
        <v>6004</v>
      </c>
      <c r="N610" s="160"/>
      <c r="O610" s="160" t="s">
        <v>51</v>
      </c>
      <c r="P610" s="161" t="s">
        <v>100</v>
      </c>
      <c r="Q610" s="161" t="s">
        <v>100</v>
      </c>
      <c r="R610" s="160">
        <v>11818</v>
      </c>
      <c r="S610" s="84" t="str">
        <f t="shared" si="18"/>
        <v>Smoothing ramp</v>
      </c>
      <c r="T610" s="193" t="str">
        <f t="shared" si="19"/>
        <v>Smoothing ramp</v>
      </c>
      <c r="U610"/>
      <c r="V610"/>
      <c r="W610" s="160"/>
      <c r="X610" s="174" t="s">
        <v>6</v>
      </c>
      <c r="Y610">
        <v>8960</v>
      </c>
      <c r="Z610" s="160" t="s">
        <v>53</v>
      </c>
      <c r="AC610" s="160"/>
      <c r="AF610" s="160"/>
      <c r="AI610" s="160"/>
    </row>
    <row r="611" spans="2:35" ht="45" customHeight="1">
      <c r="B611" s="164">
        <v>20241111</v>
      </c>
      <c r="C611" t="s">
        <v>60</v>
      </c>
      <c r="D611" s="160">
        <v>830</v>
      </c>
      <c r="E611"/>
      <c r="F611"/>
      <c r="G611" s="160"/>
      <c r="H611">
        <v>9320</v>
      </c>
      <c r="I611"/>
      <c r="J611" s="160"/>
      <c r="K611" s="160"/>
      <c r="L611" s="160">
        <v>142</v>
      </c>
      <c r="M611" s="160">
        <v>5087</v>
      </c>
      <c r="N611" s="160"/>
      <c r="O611" s="160" t="s">
        <v>45</v>
      </c>
      <c r="P611" s="161" t="s">
        <v>100</v>
      </c>
      <c r="Q611" s="161" t="s">
        <v>100</v>
      </c>
      <c r="R611" s="160">
        <v>10032</v>
      </c>
      <c r="S611" s="84" t="str">
        <f t="shared" si="18"/>
        <v/>
      </c>
      <c r="T611" s="193" t="str">
        <f t="shared" si="19"/>
        <v/>
      </c>
      <c r="U611"/>
      <c r="V611"/>
      <c r="W611" s="160"/>
      <c r="X611" s="174" t="s">
        <v>6</v>
      </c>
      <c r="Y611">
        <v>8960</v>
      </c>
      <c r="Z611" s="160" t="s">
        <v>53</v>
      </c>
      <c r="AC611" s="160"/>
      <c r="AF611" s="160"/>
      <c r="AI611" s="160"/>
    </row>
    <row r="612" spans="2:35" ht="45" customHeight="1">
      <c r="B612" s="164">
        <v>20241111</v>
      </c>
      <c r="C612" t="s">
        <v>60</v>
      </c>
      <c r="D612" s="160">
        <v>930</v>
      </c>
      <c r="E612"/>
      <c r="F612"/>
      <c r="G612" s="160"/>
      <c r="H612">
        <v>9650</v>
      </c>
      <c r="I612"/>
      <c r="J612" s="160"/>
      <c r="K612" s="160"/>
      <c r="L612" s="160">
        <v>0</v>
      </c>
      <c r="M612" s="160">
        <v>0</v>
      </c>
      <c r="N612" s="160"/>
      <c r="O612" s="160" t="s">
        <v>44</v>
      </c>
      <c r="P612" s="161" t="s">
        <v>100</v>
      </c>
      <c r="Q612" s="161" t="s">
        <v>100</v>
      </c>
      <c r="R612" s="160">
        <v>0</v>
      </c>
      <c r="S612" s="84" t="str">
        <f t="shared" si="18"/>
        <v/>
      </c>
      <c r="T612" s="193" t="str">
        <f t="shared" si="19"/>
        <v/>
      </c>
      <c r="U612"/>
      <c r="V612"/>
      <c r="W612" s="160"/>
      <c r="X612" s="174" t="s">
        <v>6</v>
      </c>
      <c r="Y612">
        <v>8960</v>
      </c>
      <c r="Z612" s="160" t="s">
        <v>53</v>
      </c>
      <c r="AC612" s="160"/>
      <c r="AF612" s="160"/>
      <c r="AI612" s="160"/>
    </row>
    <row r="613" spans="2:35" ht="45" customHeight="1">
      <c r="B613" s="164">
        <v>20241111</v>
      </c>
      <c r="C613" t="s">
        <v>60</v>
      </c>
      <c r="D613" s="160">
        <v>1030</v>
      </c>
      <c r="E613"/>
      <c r="F613"/>
      <c r="G613" s="160"/>
      <c r="H613">
        <v>9650</v>
      </c>
      <c r="I613"/>
      <c r="J613" s="160"/>
      <c r="K613" s="160"/>
      <c r="L613" s="160">
        <v>0</v>
      </c>
      <c r="M613" s="160">
        <v>0</v>
      </c>
      <c r="N613" s="160"/>
      <c r="O613" s="160" t="s">
        <v>44</v>
      </c>
      <c r="P613" s="161" t="s">
        <v>100</v>
      </c>
      <c r="Q613" s="161" t="s">
        <v>100</v>
      </c>
      <c r="R613" s="160">
        <v>0</v>
      </c>
      <c r="S613" s="84" t="str">
        <f t="shared" si="18"/>
        <v/>
      </c>
      <c r="T613" s="193" t="str">
        <f t="shared" si="19"/>
        <v/>
      </c>
      <c r="U613"/>
      <c r="V613"/>
      <c r="W613" s="160"/>
      <c r="X613" s="174" t="s">
        <v>6</v>
      </c>
      <c r="Y613">
        <v>8960</v>
      </c>
      <c r="Z613" s="160" t="s">
        <v>53</v>
      </c>
      <c r="AC613" s="160"/>
      <c r="AF613" s="160"/>
      <c r="AI613" s="160"/>
    </row>
    <row r="614" spans="2:35" ht="45" customHeight="1">
      <c r="B614" s="164">
        <v>20241111</v>
      </c>
      <c r="C614" t="s">
        <v>60</v>
      </c>
      <c r="D614" s="160">
        <v>1130</v>
      </c>
      <c r="E614"/>
      <c r="F614"/>
      <c r="G614" s="160"/>
      <c r="H614">
        <v>9650</v>
      </c>
      <c r="I614"/>
      <c r="J614" s="160"/>
      <c r="K614" s="160"/>
      <c r="L614" s="160">
        <v>0</v>
      </c>
      <c r="M614" s="160">
        <v>0</v>
      </c>
      <c r="N614" s="160"/>
      <c r="O614" s="160" t="s">
        <v>44</v>
      </c>
      <c r="P614" s="161" t="s">
        <v>100</v>
      </c>
      <c r="Q614" s="161" t="s">
        <v>100</v>
      </c>
      <c r="R614" s="160">
        <v>0</v>
      </c>
      <c r="S614" s="84" t="str">
        <f t="shared" si="18"/>
        <v/>
      </c>
      <c r="T614" s="193" t="str">
        <f t="shared" si="19"/>
        <v/>
      </c>
      <c r="U614"/>
      <c r="V614"/>
      <c r="W614" s="160"/>
      <c r="X614" s="174" t="s">
        <v>6</v>
      </c>
      <c r="Y614">
        <v>8960</v>
      </c>
      <c r="Z614" s="160" t="s">
        <v>53</v>
      </c>
      <c r="AC614" s="160"/>
      <c r="AF614" s="160"/>
      <c r="AI614" s="160"/>
    </row>
    <row r="615" spans="2:35" ht="45" customHeight="1">
      <c r="B615" s="164">
        <v>20241111</v>
      </c>
      <c r="C615" t="s">
        <v>60</v>
      </c>
      <c r="D615" s="160">
        <v>1230</v>
      </c>
      <c r="E615"/>
      <c r="F615"/>
      <c r="G615" s="160"/>
      <c r="H615">
        <v>9650</v>
      </c>
      <c r="I615"/>
      <c r="J615" s="160"/>
      <c r="K615" s="160"/>
      <c r="L615" s="160">
        <v>0</v>
      </c>
      <c r="M615" s="160">
        <v>0</v>
      </c>
      <c r="N615" s="160"/>
      <c r="O615" s="160" t="s">
        <v>44</v>
      </c>
      <c r="P615" s="161" t="s">
        <v>100</v>
      </c>
      <c r="Q615" s="161" t="s">
        <v>100</v>
      </c>
      <c r="R615" s="160">
        <v>0</v>
      </c>
      <c r="S615" s="84" t="str">
        <f t="shared" si="18"/>
        <v/>
      </c>
      <c r="T615" s="193" t="str">
        <f t="shared" si="19"/>
        <v/>
      </c>
      <c r="U615"/>
      <c r="V615"/>
      <c r="W615" s="160"/>
      <c r="X615" s="174" t="s">
        <v>6</v>
      </c>
      <c r="Y615">
        <v>8960</v>
      </c>
      <c r="Z615" s="160" t="s">
        <v>53</v>
      </c>
      <c r="AC615" s="160"/>
      <c r="AF615" s="160"/>
      <c r="AI615" s="160"/>
    </row>
    <row r="616" spans="2:35" ht="45" customHeight="1">
      <c r="B616" s="164">
        <v>20241111</v>
      </c>
      <c r="C616" t="s">
        <v>60</v>
      </c>
      <c r="D616" s="160">
        <v>1330</v>
      </c>
      <c r="E616"/>
      <c r="F616"/>
      <c r="G616" s="160"/>
      <c r="H616">
        <v>9650</v>
      </c>
      <c r="I616"/>
      <c r="J616" s="160"/>
      <c r="K616" s="160"/>
      <c r="L616" s="160">
        <v>0</v>
      </c>
      <c r="M616" s="160">
        <v>0</v>
      </c>
      <c r="N616" s="160"/>
      <c r="O616" s="160" t="s">
        <v>44</v>
      </c>
      <c r="P616" s="161" t="s">
        <v>100</v>
      </c>
      <c r="Q616" s="161" t="s">
        <v>100</v>
      </c>
      <c r="R616" s="160">
        <v>0</v>
      </c>
      <c r="S616" s="84" t="str">
        <f t="shared" si="18"/>
        <v/>
      </c>
      <c r="T616" s="193" t="str">
        <f t="shared" si="19"/>
        <v/>
      </c>
      <c r="U616"/>
      <c r="V616"/>
      <c r="W616" s="160"/>
      <c r="X616" s="174" t="s">
        <v>6</v>
      </c>
      <c r="Y616">
        <v>8960</v>
      </c>
      <c r="Z616" s="160" t="s">
        <v>53</v>
      </c>
      <c r="AC616" s="160"/>
      <c r="AF616" s="160"/>
      <c r="AI616" s="160"/>
    </row>
    <row r="617" spans="2:35" ht="45" customHeight="1">
      <c r="B617" s="164">
        <v>20241111</v>
      </c>
      <c r="C617" t="s">
        <v>60</v>
      </c>
      <c r="D617" s="160">
        <v>1430</v>
      </c>
      <c r="E617"/>
      <c r="F617"/>
      <c r="G617" s="160"/>
      <c r="H617">
        <v>9225</v>
      </c>
      <c r="I617"/>
      <c r="J617" s="160"/>
      <c r="K617" s="160"/>
      <c r="L617" s="160">
        <v>0</v>
      </c>
      <c r="M617" s="160">
        <v>0</v>
      </c>
      <c r="N617" s="160"/>
      <c r="O617" s="160" t="s">
        <v>51</v>
      </c>
      <c r="P617" s="161" t="s">
        <v>100</v>
      </c>
      <c r="Q617" s="161" t="s">
        <v>100</v>
      </c>
      <c r="R617" s="160">
        <v>0</v>
      </c>
      <c r="S617" s="84" t="str">
        <f t="shared" si="18"/>
        <v>Smoothing ramp</v>
      </c>
      <c r="T617" s="193" t="str">
        <f t="shared" si="19"/>
        <v>Smoothing ramp</v>
      </c>
      <c r="U617"/>
      <c r="V617"/>
      <c r="W617" s="160"/>
      <c r="X617" s="174" t="s">
        <v>6</v>
      </c>
      <c r="Y617">
        <v>8960</v>
      </c>
      <c r="Z617" s="160" t="s">
        <v>53</v>
      </c>
      <c r="AC617" s="160"/>
      <c r="AF617" s="160"/>
      <c r="AI617" s="160"/>
    </row>
    <row r="618" spans="2:35" ht="45" customHeight="1">
      <c r="B618" s="164">
        <v>20241111</v>
      </c>
      <c r="C618" t="s">
        <v>60</v>
      </c>
      <c r="D618" s="160">
        <v>1530</v>
      </c>
      <c r="E618"/>
      <c r="F618"/>
      <c r="G618" s="160"/>
      <c r="H618">
        <v>7725</v>
      </c>
      <c r="I618"/>
      <c r="J618" s="160"/>
      <c r="K618" s="160"/>
      <c r="L618" s="160">
        <v>245</v>
      </c>
      <c r="M618" s="160">
        <v>5806</v>
      </c>
      <c r="N618" s="160"/>
      <c r="O618" s="160" t="s">
        <v>45</v>
      </c>
      <c r="P618" s="161" t="s">
        <v>100</v>
      </c>
      <c r="Q618" s="161" t="s">
        <v>100</v>
      </c>
      <c r="R618" s="160">
        <v>11367</v>
      </c>
      <c r="S618" s="84" t="str">
        <f t="shared" si="18"/>
        <v/>
      </c>
      <c r="T618" s="193" t="str">
        <f t="shared" si="19"/>
        <v/>
      </c>
      <c r="U618"/>
      <c r="V618"/>
      <c r="W618" s="160"/>
      <c r="X618" s="174" t="s">
        <v>6</v>
      </c>
      <c r="Y618">
        <v>8960</v>
      </c>
      <c r="Z618" s="160" t="s">
        <v>53</v>
      </c>
      <c r="AC618" s="160"/>
      <c r="AF618" s="160"/>
      <c r="AI618" s="160"/>
    </row>
    <row r="619" spans="2:35" ht="45" customHeight="1">
      <c r="B619" s="164">
        <v>20241111</v>
      </c>
      <c r="C619" t="s">
        <v>60</v>
      </c>
      <c r="D619" s="160">
        <v>1630</v>
      </c>
      <c r="E619"/>
      <c r="F619"/>
      <c r="G619" s="160"/>
      <c r="H619">
        <v>7690</v>
      </c>
      <c r="I619"/>
      <c r="J619" s="160"/>
      <c r="K619" s="160"/>
      <c r="L619" s="160">
        <v>210</v>
      </c>
      <c r="M619" s="160">
        <v>5841</v>
      </c>
      <c r="N619" s="160"/>
      <c r="O619" s="160" t="s">
        <v>45</v>
      </c>
      <c r="P619" s="161" t="s">
        <v>100</v>
      </c>
      <c r="Q619" s="161" t="s">
        <v>100</v>
      </c>
      <c r="R619" s="160">
        <v>11472</v>
      </c>
      <c r="S619" s="84" t="str">
        <f t="shared" si="18"/>
        <v/>
      </c>
      <c r="T619" s="193" t="str">
        <f t="shared" si="19"/>
        <v/>
      </c>
      <c r="U619"/>
      <c r="V619"/>
      <c r="W619" s="160"/>
      <c r="X619" s="174" t="s">
        <v>6</v>
      </c>
      <c r="Y619">
        <v>8960</v>
      </c>
      <c r="Z619" s="160" t="s">
        <v>53</v>
      </c>
      <c r="AC619" s="160"/>
      <c r="AF619" s="160"/>
      <c r="AI619" s="160"/>
    </row>
    <row r="620" spans="2:35">
      <c r="B620" s="164">
        <v>20241111</v>
      </c>
      <c r="C620" t="s">
        <v>60</v>
      </c>
      <c r="D620" s="160">
        <v>1730</v>
      </c>
      <c r="E620"/>
      <c r="F620"/>
      <c r="G620" s="160"/>
      <c r="H620">
        <v>7715</v>
      </c>
      <c r="I620"/>
      <c r="J620" s="160"/>
      <c r="K620" s="160"/>
      <c r="L620" s="160">
        <v>235</v>
      </c>
      <c r="M620" s="160">
        <v>5816</v>
      </c>
      <c r="N620" s="160"/>
      <c r="O620" s="160" t="s">
        <v>45</v>
      </c>
      <c r="P620" s="161" t="s">
        <v>100</v>
      </c>
      <c r="Q620" s="161" t="s">
        <v>100</v>
      </c>
      <c r="R620" s="160">
        <v>11397</v>
      </c>
      <c r="S620" s="84" t="str">
        <f t="shared" si="18"/>
        <v/>
      </c>
      <c r="T620" s="193" t="str">
        <f t="shared" si="19"/>
        <v/>
      </c>
      <c r="U620"/>
      <c r="V620"/>
      <c r="W620" s="160"/>
      <c r="X620" s="174" t="s">
        <v>6</v>
      </c>
      <c r="Y620">
        <v>8960</v>
      </c>
      <c r="Z620" s="160" t="s">
        <v>53</v>
      </c>
      <c r="AC620" s="160"/>
      <c r="AF620" s="160"/>
      <c r="AI620" s="160"/>
    </row>
    <row r="621" spans="2:35">
      <c r="B621" s="164">
        <v>20241111</v>
      </c>
      <c r="C621" t="s">
        <v>60</v>
      </c>
      <c r="D621" s="160">
        <v>1830</v>
      </c>
      <c r="E621"/>
      <c r="F621"/>
      <c r="G621" s="160"/>
      <c r="H621">
        <v>7609</v>
      </c>
      <c r="I621"/>
      <c r="J621" s="160"/>
      <c r="K621" s="160"/>
      <c r="L621" s="160">
        <v>129</v>
      </c>
      <c r="M621" s="160">
        <v>5781</v>
      </c>
      <c r="N621" s="160"/>
      <c r="O621" s="160" t="s">
        <v>45</v>
      </c>
      <c r="P621" s="161" t="s">
        <v>100</v>
      </c>
      <c r="Q621" s="161" t="s">
        <v>100</v>
      </c>
      <c r="R621" s="160">
        <v>11433</v>
      </c>
      <c r="S621" s="84" t="str">
        <f t="shared" si="18"/>
        <v/>
      </c>
      <c r="T621" s="193" t="str">
        <f t="shared" si="19"/>
        <v/>
      </c>
      <c r="U621"/>
      <c r="V621"/>
      <c r="W621" s="160"/>
      <c r="X621" s="174" t="s">
        <v>6</v>
      </c>
      <c r="Y621">
        <v>8960</v>
      </c>
      <c r="Z621" s="160" t="s">
        <v>53</v>
      </c>
      <c r="AC621" s="160"/>
      <c r="AF621" s="160"/>
      <c r="AI621" s="160"/>
    </row>
    <row r="622" spans="2:35">
      <c r="B622" s="164">
        <v>20241111</v>
      </c>
      <c r="C622" t="s">
        <v>60</v>
      </c>
      <c r="D622" s="160">
        <v>1930</v>
      </c>
      <c r="E622"/>
      <c r="F622"/>
      <c r="G622" s="160"/>
      <c r="H622">
        <v>7728</v>
      </c>
      <c r="I622"/>
      <c r="J622" s="160"/>
      <c r="K622" s="160"/>
      <c r="L622" s="160">
        <v>248</v>
      </c>
      <c r="M622" s="160">
        <v>5662</v>
      </c>
      <c r="N622" s="160"/>
      <c r="O622" s="160" t="s">
        <v>45</v>
      </c>
      <c r="P622" s="161" t="s">
        <v>100</v>
      </c>
      <c r="Q622" s="161" t="s">
        <v>100</v>
      </c>
      <c r="R622" s="160">
        <v>11076</v>
      </c>
      <c r="S622" s="84" t="str">
        <f t="shared" si="18"/>
        <v/>
      </c>
      <c r="T622" s="193" t="str">
        <f t="shared" si="19"/>
        <v/>
      </c>
      <c r="U622"/>
      <c r="V622"/>
      <c r="W622" s="160"/>
      <c r="X622" s="174" t="s">
        <v>6</v>
      </c>
      <c r="Y622">
        <v>8960</v>
      </c>
      <c r="Z622" s="160" t="s">
        <v>53</v>
      </c>
      <c r="AC622" s="160"/>
      <c r="AF622" s="160"/>
      <c r="AI622" s="160"/>
    </row>
    <row r="623" spans="2:35">
      <c r="B623" s="164">
        <v>20241111</v>
      </c>
      <c r="C623" t="s">
        <v>60</v>
      </c>
      <c r="D623" s="160">
        <v>2030</v>
      </c>
      <c r="E623"/>
      <c r="F623"/>
      <c r="G623" s="160"/>
      <c r="H623">
        <v>7639</v>
      </c>
      <c r="I623"/>
      <c r="J623" s="160"/>
      <c r="K623" s="160"/>
      <c r="L623" s="160">
        <v>159</v>
      </c>
      <c r="M623" s="160">
        <v>5751</v>
      </c>
      <c r="N623" s="160"/>
      <c r="O623" s="160" t="s">
        <v>45</v>
      </c>
      <c r="P623" s="161" t="s">
        <v>100</v>
      </c>
      <c r="Q623" s="161" t="s">
        <v>100</v>
      </c>
      <c r="R623" s="160">
        <v>11343</v>
      </c>
      <c r="S623" s="84" t="str">
        <f t="shared" si="18"/>
        <v/>
      </c>
      <c r="T623" s="193" t="str">
        <f t="shared" si="19"/>
        <v/>
      </c>
      <c r="U623"/>
      <c r="V623"/>
      <c r="W623" s="160"/>
      <c r="X623" s="174" t="s">
        <v>6</v>
      </c>
      <c r="Y623">
        <v>8960</v>
      </c>
      <c r="Z623" s="160" t="s">
        <v>53</v>
      </c>
      <c r="AC623" s="160"/>
      <c r="AF623" s="160"/>
      <c r="AI623" s="160"/>
    </row>
    <row r="624" spans="2:35">
      <c r="B624" s="164">
        <v>20241111</v>
      </c>
      <c r="C624" t="s">
        <v>60</v>
      </c>
      <c r="D624" s="160">
        <v>2130</v>
      </c>
      <c r="E624"/>
      <c r="F624"/>
      <c r="G624" s="160"/>
      <c r="H624">
        <v>7897</v>
      </c>
      <c r="I624"/>
      <c r="J624" s="160"/>
      <c r="K624" s="160"/>
      <c r="L624" s="160">
        <v>109</v>
      </c>
      <c r="M624" s="160">
        <v>5181</v>
      </c>
      <c r="N624" s="160"/>
      <c r="O624" s="160" t="s">
        <v>45</v>
      </c>
      <c r="P624" s="161" t="s">
        <v>100</v>
      </c>
      <c r="Q624" s="161" t="s">
        <v>100</v>
      </c>
      <c r="R624" s="160">
        <v>10253</v>
      </c>
      <c r="S624" s="84" t="str">
        <f t="shared" si="18"/>
        <v/>
      </c>
      <c r="T624" s="193" t="str">
        <f t="shared" si="19"/>
        <v/>
      </c>
      <c r="U624"/>
      <c r="V624"/>
      <c r="W624" s="160"/>
      <c r="X624" s="174" t="s">
        <v>6</v>
      </c>
      <c r="Y624">
        <v>8960</v>
      </c>
      <c r="Z624" s="160" t="s">
        <v>53</v>
      </c>
      <c r="AC624" s="160"/>
      <c r="AF624" s="160"/>
      <c r="AI624" s="160"/>
    </row>
    <row r="625" spans="2:35">
      <c r="B625" s="164">
        <v>20241111</v>
      </c>
      <c r="C625" t="s">
        <v>60</v>
      </c>
      <c r="D625" s="160">
        <v>2230</v>
      </c>
      <c r="E625"/>
      <c r="F625"/>
      <c r="G625" s="160"/>
      <c r="H625">
        <v>7897</v>
      </c>
      <c r="I625"/>
      <c r="J625" s="160"/>
      <c r="K625" s="160"/>
      <c r="L625" s="160">
        <v>109</v>
      </c>
      <c r="M625" s="160">
        <v>5181</v>
      </c>
      <c r="N625" s="160"/>
      <c r="O625" s="160" t="s">
        <v>45</v>
      </c>
      <c r="P625" s="161" t="s">
        <v>100</v>
      </c>
      <c r="Q625" s="161" t="s">
        <v>100</v>
      </c>
      <c r="R625" s="160">
        <v>10253</v>
      </c>
      <c r="S625" s="84" t="str">
        <f t="shared" si="18"/>
        <v/>
      </c>
      <c r="T625" s="193" t="str">
        <f t="shared" si="19"/>
        <v/>
      </c>
      <c r="U625"/>
      <c r="V625"/>
      <c r="W625" s="160"/>
      <c r="X625" s="174" t="s">
        <v>6</v>
      </c>
      <c r="Y625">
        <v>8960</v>
      </c>
      <c r="Z625" s="160" t="s">
        <v>53</v>
      </c>
      <c r="AC625" s="160"/>
      <c r="AF625" s="160"/>
      <c r="AI625" s="160"/>
    </row>
    <row r="626" spans="2:35">
      <c r="B626" s="164">
        <v>20241111</v>
      </c>
      <c r="C626" t="s">
        <v>60</v>
      </c>
      <c r="D626" s="160">
        <v>2330</v>
      </c>
      <c r="E626"/>
      <c r="F626"/>
      <c r="G626" s="160"/>
      <c r="H626">
        <v>7079</v>
      </c>
      <c r="I626"/>
      <c r="J626" s="160"/>
      <c r="K626" s="160"/>
      <c r="L626" s="160">
        <v>101</v>
      </c>
      <c r="M626" s="160">
        <v>5320</v>
      </c>
      <c r="N626" s="160"/>
      <c r="O626" s="160" t="s">
        <v>45</v>
      </c>
      <c r="P626" s="161" t="s">
        <v>100</v>
      </c>
      <c r="Q626" s="161" t="s">
        <v>100</v>
      </c>
      <c r="R626" s="160">
        <v>10539</v>
      </c>
      <c r="S626" s="84" t="str">
        <f t="shared" si="18"/>
        <v/>
      </c>
      <c r="T626" s="193" t="str">
        <f t="shared" si="19"/>
        <v/>
      </c>
      <c r="U626"/>
      <c r="V626"/>
      <c r="W626" s="160"/>
      <c r="X626" s="174" t="s">
        <v>6</v>
      </c>
      <c r="Y626">
        <v>8150</v>
      </c>
      <c r="Z626" s="160" t="s">
        <v>53</v>
      </c>
      <c r="AC626" s="160"/>
      <c r="AF626" s="160"/>
      <c r="AI626" s="160"/>
    </row>
    <row r="627" spans="2:35" ht="45" customHeight="1">
      <c r="B627" s="164">
        <v>20241114</v>
      </c>
      <c r="C627" t="s">
        <v>60</v>
      </c>
      <c r="D627" s="160">
        <v>30</v>
      </c>
      <c r="E627">
        <v>8240</v>
      </c>
      <c r="F627"/>
      <c r="G627" s="160"/>
      <c r="H627">
        <v>8240</v>
      </c>
      <c r="I627"/>
      <c r="J627" s="160"/>
      <c r="K627" s="160"/>
      <c r="L627" s="160">
        <v>139</v>
      </c>
      <c r="M627" s="160">
        <v>0</v>
      </c>
      <c r="N627" s="160" t="s">
        <v>44</v>
      </c>
      <c r="O627" s="160" t="s">
        <v>44</v>
      </c>
      <c r="P627" s="161" t="s">
        <v>100</v>
      </c>
      <c r="Q627" s="161" t="s">
        <v>100</v>
      </c>
      <c r="R627" s="160">
        <v>0</v>
      </c>
      <c r="S627" s="84" t="str">
        <f t="shared" si="18"/>
        <v/>
      </c>
      <c r="T627" s="193" t="str">
        <f t="shared" si="19"/>
        <v/>
      </c>
      <c r="U627"/>
      <c r="V627"/>
      <c r="W627" s="160"/>
      <c r="X627" s="174" t="s">
        <v>6</v>
      </c>
      <c r="Y627">
        <v>8050</v>
      </c>
      <c r="Z627" s="160" t="s">
        <v>53</v>
      </c>
      <c r="AC627" s="160"/>
      <c r="AF627" s="160"/>
      <c r="AI627" s="160"/>
    </row>
    <row r="628" spans="2:35" ht="45" customHeight="1">
      <c r="B628" s="164">
        <v>20241114</v>
      </c>
      <c r="C628" t="s">
        <v>60</v>
      </c>
      <c r="D628" s="160">
        <v>130</v>
      </c>
      <c r="E628">
        <v>8240</v>
      </c>
      <c r="F628"/>
      <c r="G628" s="160"/>
      <c r="H628">
        <v>8240</v>
      </c>
      <c r="I628"/>
      <c r="J628" s="160"/>
      <c r="K628" s="160"/>
      <c r="L628" s="160">
        <v>112</v>
      </c>
      <c r="M628" s="160">
        <v>0</v>
      </c>
      <c r="N628" s="160" t="s">
        <v>44</v>
      </c>
      <c r="O628" s="160" t="s">
        <v>44</v>
      </c>
      <c r="P628" s="161" t="s">
        <v>100</v>
      </c>
      <c r="Q628" s="161" t="s">
        <v>100</v>
      </c>
      <c r="R628" s="160">
        <v>0</v>
      </c>
      <c r="S628" s="84" t="str">
        <f t="shared" si="18"/>
        <v/>
      </c>
      <c r="T628" s="193" t="str">
        <f t="shared" si="19"/>
        <v/>
      </c>
      <c r="U628"/>
      <c r="V628"/>
      <c r="W628" s="160"/>
      <c r="X628" s="174" t="s">
        <v>6</v>
      </c>
      <c r="Y628">
        <v>8050</v>
      </c>
      <c r="Z628" s="160" t="s">
        <v>53</v>
      </c>
      <c r="AC628" s="160"/>
      <c r="AF628" s="160"/>
      <c r="AI628" s="160"/>
    </row>
    <row r="629" spans="2:35">
      <c r="B629" s="164">
        <v>20241114</v>
      </c>
      <c r="C629" t="s">
        <v>60</v>
      </c>
      <c r="D629" s="160">
        <v>230</v>
      </c>
      <c r="E629">
        <v>8240</v>
      </c>
      <c r="F629"/>
      <c r="G629" s="160"/>
      <c r="H629">
        <v>8240</v>
      </c>
      <c r="I629"/>
      <c r="J629" s="160"/>
      <c r="K629" s="160"/>
      <c r="L629" s="160">
        <v>144</v>
      </c>
      <c r="M629" s="160">
        <v>0</v>
      </c>
      <c r="N629" s="160" t="s">
        <v>44</v>
      </c>
      <c r="O629" s="160" t="s">
        <v>44</v>
      </c>
      <c r="P629" s="161" t="s">
        <v>100</v>
      </c>
      <c r="Q629" s="161" t="s">
        <v>100</v>
      </c>
      <c r="R629" s="160">
        <v>0</v>
      </c>
      <c r="S629" s="84" t="str">
        <f t="shared" si="18"/>
        <v/>
      </c>
      <c r="T629" s="193" t="str">
        <f t="shared" si="19"/>
        <v/>
      </c>
      <c r="U629"/>
      <c r="V629"/>
      <c r="W629" s="160"/>
      <c r="X629" s="174" t="s">
        <v>6</v>
      </c>
      <c r="Y629">
        <v>8050</v>
      </c>
      <c r="Z629" s="160" t="s">
        <v>53</v>
      </c>
      <c r="AC629" s="160"/>
      <c r="AF629" s="160"/>
      <c r="AI629" s="160"/>
    </row>
    <row r="630" spans="2:35">
      <c r="B630" s="164">
        <v>20241114</v>
      </c>
      <c r="C630" t="s">
        <v>60</v>
      </c>
      <c r="D630" s="160">
        <v>330</v>
      </c>
      <c r="E630">
        <v>8240</v>
      </c>
      <c r="F630"/>
      <c r="G630" s="160"/>
      <c r="H630">
        <v>8240</v>
      </c>
      <c r="I630"/>
      <c r="J630" s="160"/>
      <c r="K630" s="160"/>
      <c r="L630" s="160">
        <v>153</v>
      </c>
      <c r="M630" s="160">
        <v>0</v>
      </c>
      <c r="N630" s="160" t="s">
        <v>44</v>
      </c>
      <c r="O630" s="160" t="s">
        <v>44</v>
      </c>
      <c r="P630" s="161" t="s">
        <v>100</v>
      </c>
      <c r="Q630" s="161" t="s">
        <v>100</v>
      </c>
      <c r="R630" s="160">
        <v>0</v>
      </c>
      <c r="S630" s="84" t="str">
        <f t="shared" si="18"/>
        <v/>
      </c>
      <c r="T630" s="193" t="str">
        <f t="shared" si="19"/>
        <v/>
      </c>
      <c r="U630"/>
      <c r="V630"/>
      <c r="W630" s="160"/>
      <c r="X630" s="174" t="s">
        <v>6</v>
      </c>
      <c r="Y630">
        <v>8050</v>
      </c>
      <c r="Z630" s="160" t="s">
        <v>53</v>
      </c>
      <c r="AC630" s="160"/>
      <c r="AF630" s="160"/>
      <c r="AI630" s="160"/>
    </row>
    <row r="631" spans="2:35">
      <c r="B631" s="164">
        <v>20241114</v>
      </c>
      <c r="C631" t="s">
        <v>60</v>
      </c>
      <c r="D631" s="160">
        <v>430</v>
      </c>
      <c r="E631">
        <v>8240</v>
      </c>
      <c r="F631"/>
      <c r="G631" s="160"/>
      <c r="H631">
        <v>8240</v>
      </c>
      <c r="I631"/>
      <c r="J631" s="160"/>
      <c r="K631" s="160"/>
      <c r="L631" s="160">
        <v>149</v>
      </c>
      <c r="M631" s="160">
        <v>0</v>
      </c>
      <c r="N631" s="160" t="s">
        <v>44</v>
      </c>
      <c r="O631" s="160" t="s">
        <v>44</v>
      </c>
      <c r="P631" s="161" t="s">
        <v>100</v>
      </c>
      <c r="Q631" s="161" t="s">
        <v>100</v>
      </c>
      <c r="R631" s="160">
        <v>0</v>
      </c>
      <c r="S631" s="84" t="str">
        <f t="shared" si="18"/>
        <v/>
      </c>
      <c r="T631" s="193" t="str">
        <f t="shared" si="19"/>
        <v/>
      </c>
      <c r="U631"/>
      <c r="V631"/>
      <c r="W631" s="160"/>
      <c r="X631" s="174" t="s">
        <v>6</v>
      </c>
      <c r="Y631">
        <v>8050</v>
      </c>
      <c r="Z631" s="160" t="s">
        <v>53</v>
      </c>
      <c r="AC631" s="160"/>
      <c r="AF631" s="160"/>
      <c r="AI631" s="160"/>
    </row>
    <row r="632" spans="2:35">
      <c r="B632" s="164">
        <v>20241114</v>
      </c>
      <c r="C632" t="s">
        <v>60</v>
      </c>
      <c r="D632" s="160">
        <v>530</v>
      </c>
      <c r="E632">
        <v>8240</v>
      </c>
      <c r="F632"/>
      <c r="G632" s="160"/>
      <c r="H632">
        <v>8240</v>
      </c>
      <c r="I632"/>
      <c r="J632" s="160"/>
      <c r="K632" s="160"/>
      <c r="L632" s="160">
        <v>158</v>
      </c>
      <c r="M632" s="160">
        <v>0</v>
      </c>
      <c r="N632" s="160" t="s">
        <v>44</v>
      </c>
      <c r="O632" s="160" t="s">
        <v>44</v>
      </c>
      <c r="P632" s="161" t="s">
        <v>100</v>
      </c>
      <c r="Q632" s="161" t="s">
        <v>100</v>
      </c>
      <c r="R632" s="160">
        <v>0</v>
      </c>
      <c r="S632" s="84" t="str">
        <f t="shared" si="18"/>
        <v/>
      </c>
      <c r="T632" s="193" t="str">
        <f t="shared" si="19"/>
        <v/>
      </c>
      <c r="U632"/>
      <c r="V632"/>
      <c r="W632" s="160"/>
      <c r="X632" s="174" t="s">
        <v>6</v>
      </c>
      <c r="Y632">
        <v>8050</v>
      </c>
      <c r="Z632" s="160" t="s">
        <v>53</v>
      </c>
      <c r="AC632" s="160"/>
      <c r="AF632" s="160"/>
      <c r="AI632" s="160"/>
    </row>
    <row r="633" spans="2:35">
      <c r="B633" s="164">
        <v>20241114</v>
      </c>
      <c r="C633" t="s">
        <v>60</v>
      </c>
      <c r="D633" s="160">
        <v>630</v>
      </c>
      <c r="E633">
        <v>8240</v>
      </c>
      <c r="F633"/>
      <c r="G633" s="160"/>
      <c r="H633">
        <v>8240</v>
      </c>
      <c r="I633"/>
      <c r="J633" s="160"/>
      <c r="K633" s="160"/>
      <c r="L633" s="160">
        <v>149</v>
      </c>
      <c r="M633" s="160">
        <v>0</v>
      </c>
      <c r="N633" s="160" t="s">
        <v>44</v>
      </c>
      <c r="O633" s="160" t="s">
        <v>44</v>
      </c>
      <c r="P633" s="161" t="s">
        <v>100</v>
      </c>
      <c r="Q633" s="161" t="s">
        <v>100</v>
      </c>
      <c r="R633" s="160">
        <v>0</v>
      </c>
      <c r="S633" s="84" t="str">
        <f t="shared" si="18"/>
        <v/>
      </c>
      <c r="T633" s="193" t="str">
        <f t="shared" si="19"/>
        <v/>
      </c>
      <c r="U633"/>
      <c r="V633"/>
      <c r="W633" s="160"/>
      <c r="X633" s="174" t="s">
        <v>6</v>
      </c>
      <c r="Y633">
        <v>8050</v>
      </c>
      <c r="Z633" s="160" t="s">
        <v>53</v>
      </c>
      <c r="AC633" s="160"/>
      <c r="AF633" s="160"/>
      <c r="AI633" s="160"/>
    </row>
    <row r="634" spans="2:35">
      <c r="B634" s="164">
        <v>20241114</v>
      </c>
      <c r="C634" t="s">
        <v>60</v>
      </c>
      <c r="D634" s="160">
        <v>730</v>
      </c>
      <c r="E634">
        <v>9050</v>
      </c>
      <c r="F634"/>
      <c r="G634" s="160"/>
      <c r="H634">
        <v>8850</v>
      </c>
      <c r="I634"/>
      <c r="J634" s="160"/>
      <c r="K634" s="160"/>
      <c r="L634" s="160">
        <v>215</v>
      </c>
      <c r="M634" s="160">
        <v>0</v>
      </c>
      <c r="N634" s="160" t="s">
        <v>44</v>
      </c>
      <c r="O634" s="160" t="s">
        <v>38</v>
      </c>
      <c r="P634" s="161" t="s">
        <v>100</v>
      </c>
      <c r="Q634" s="161" t="s">
        <v>100</v>
      </c>
      <c r="R634" s="160">
        <v>0</v>
      </c>
      <c r="S634" s="84" t="str">
        <f t="shared" si="18"/>
        <v/>
      </c>
      <c r="T634" s="193" t="str">
        <f t="shared" si="19"/>
        <v/>
      </c>
      <c r="U634"/>
      <c r="V634"/>
      <c r="W634" s="160"/>
      <c r="X634" s="174" t="s">
        <v>6</v>
      </c>
      <c r="Y634">
        <v>8860</v>
      </c>
      <c r="Z634" s="160" t="s">
        <v>53</v>
      </c>
      <c r="AC634" s="160"/>
      <c r="AF634" s="160"/>
      <c r="AI634" s="160"/>
    </row>
    <row r="635" spans="2:35">
      <c r="B635" s="164">
        <v>20241114</v>
      </c>
      <c r="C635" t="s">
        <v>60</v>
      </c>
      <c r="D635" s="160">
        <v>830</v>
      </c>
      <c r="E635">
        <v>9050</v>
      </c>
      <c r="F635"/>
      <c r="G635" s="160"/>
      <c r="H635">
        <v>8850</v>
      </c>
      <c r="I635"/>
      <c r="J635" s="160"/>
      <c r="K635" s="160"/>
      <c r="L635" s="160">
        <v>210</v>
      </c>
      <c r="M635" s="160">
        <v>0</v>
      </c>
      <c r="N635" s="160" t="s">
        <v>44</v>
      </c>
      <c r="O635" s="160" t="s">
        <v>38</v>
      </c>
      <c r="P635" s="161" t="s">
        <v>100</v>
      </c>
      <c r="Q635" s="161" t="s">
        <v>100</v>
      </c>
      <c r="R635" s="160">
        <v>0</v>
      </c>
      <c r="S635" s="84" t="str">
        <f t="shared" si="18"/>
        <v/>
      </c>
      <c r="T635" s="193" t="str">
        <f t="shared" si="19"/>
        <v/>
      </c>
      <c r="U635"/>
      <c r="V635"/>
      <c r="W635" s="160"/>
      <c r="X635" s="174" t="s">
        <v>6</v>
      </c>
      <c r="Y635">
        <v>8860</v>
      </c>
      <c r="Z635" s="160" t="s">
        <v>53</v>
      </c>
      <c r="AC635" s="160"/>
      <c r="AF635" s="160"/>
      <c r="AI635" s="160"/>
    </row>
    <row r="636" spans="2:35">
      <c r="B636" s="164">
        <v>20241114</v>
      </c>
      <c r="C636" t="s">
        <v>60</v>
      </c>
      <c r="D636" s="160">
        <v>930</v>
      </c>
      <c r="E636">
        <v>9050</v>
      </c>
      <c r="F636"/>
      <c r="G636" s="160"/>
      <c r="H636">
        <v>8850</v>
      </c>
      <c r="I636"/>
      <c r="J636" s="160"/>
      <c r="K636" s="160"/>
      <c r="L636" s="160">
        <v>0</v>
      </c>
      <c r="M636" s="160">
        <v>0</v>
      </c>
      <c r="N636" s="160" t="s">
        <v>44</v>
      </c>
      <c r="O636" s="160" t="s">
        <v>38</v>
      </c>
      <c r="P636" s="161" t="s">
        <v>100</v>
      </c>
      <c r="Q636" s="161" t="s">
        <v>100</v>
      </c>
      <c r="R636" s="160">
        <v>0</v>
      </c>
      <c r="S636" s="84" t="str">
        <f t="shared" si="18"/>
        <v/>
      </c>
      <c r="T636" s="193" t="str">
        <f t="shared" si="19"/>
        <v/>
      </c>
      <c r="U636"/>
      <c r="V636"/>
      <c r="W636" s="160"/>
      <c r="X636" s="174" t="s">
        <v>6</v>
      </c>
      <c r="Y636">
        <v>8860</v>
      </c>
      <c r="Z636" s="160" t="s">
        <v>53</v>
      </c>
      <c r="AC636" s="160"/>
      <c r="AF636" s="160"/>
      <c r="AI636" s="160"/>
    </row>
    <row r="637" spans="2:35">
      <c r="B637" s="164">
        <v>20241114</v>
      </c>
      <c r="C637" t="s">
        <v>60</v>
      </c>
      <c r="D637" s="160">
        <v>1030</v>
      </c>
      <c r="E637">
        <v>9050</v>
      </c>
      <c r="F637"/>
      <c r="G637" s="160"/>
      <c r="H637">
        <v>8850</v>
      </c>
      <c r="I637"/>
      <c r="J637" s="160"/>
      <c r="K637" s="160"/>
      <c r="L637" s="160">
        <v>0</v>
      </c>
      <c r="M637" s="160">
        <v>0</v>
      </c>
      <c r="N637" s="160" t="s">
        <v>44</v>
      </c>
      <c r="O637" s="160" t="s">
        <v>38</v>
      </c>
      <c r="P637" s="161" t="s">
        <v>100</v>
      </c>
      <c r="Q637" s="161" t="s">
        <v>100</v>
      </c>
      <c r="R637" s="160">
        <v>0</v>
      </c>
      <c r="S637" s="84" t="str">
        <f t="shared" si="18"/>
        <v/>
      </c>
      <c r="T637" s="193" t="str">
        <f t="shared" si="19"/>
        <v/>
      </c>
      <c r="U637"/>
      <c r="V637"/>
      <c r="W637" s="160"/>
      <c r="X637" s="174" t="s">
        <v>6</v>
      </c>
      <c r="Y637">
        <v>8860</v>
      </c>
      <c r="Z637" s="160" t="s">
        <v>53</v>
      </c>
      <c r="AC637" s="160"/>
      <c r="AF637" s="160"/>
      <c r="AI637" s="160"/>
    </row>
    <row r="638" spans="2:35">
      <c r="B638" s="164">
        <v>20241114</v>
      </c>
      <c r="C638" t="s">
        <v>60</v>
      </c>
      <c r="D638" s="160">
        <v>1130</v>
      </c>
      <c r="E638">
        <v>9050</v>
      </c>
      <c r="F638"/>
      <c r="G638" s="160"/>
      <c r="H638">
        <v>8850</v>
      </c>
      <c r="I638"/>
      <c r="J638" s="160"/>
      <c r="K638" s="160"/>
      <c r="L638" s="160">
        <v>0</v>
      </c>
      <c r="M638" s="160">
        <v>0</v>
      </c>
      <c r="N638" s="160" t="s">
        <v>44</v>
      </c>
      <c r="O638" s="160" t="s">
        <v>38</v>
      </c>
      <c r="P638" s="161" t="s">
        <v>100</v>
      </c>
      <c r="Q638" s="161" t="s">
        <v>100</v>
      </c>
      <c r="R638" s="160">
        <v>0</v>
      </c>
      <c r="S638" s="84" t="str">
        <f t="shared" si="18"/>
        <v/>
      </c>
      <c r="T638" s="193" t="str">
        <f t="shared" si="19"/>
        <v/>
      </c>
      <c r="U638"/>
      <c r="V638"/>
      <c r="W638" s="160"/>
      <c r="X638" s="174" t="s">
        <v>6</v>
      </c>
      <c r="Y638">
        <v>8860</v>
      </c>
      <c r="Z638" s="160" t="s">
        <v>53</v>
      </c>
      <c r="AC638" s="160"/>
      <c r="AF638" s="160"/>
      <c r="AI638" s="160"/>
    </row>
    <row r="639" spans="2:35">
      <c r="B639" s="164">
        <v>20241114</v>
      </c>
      <c r="C639" t="s">
        <v>60</v>
      </c>
      <c r="D639" s="160">
        <v>1230</v>
      </c>
      <c r="E639">
        <v>9050</v>
      </c>
      <c r="F639"/>
      <c r="G639" s="160"/>
      <c r="H639">
        <v>8850</v>
      </c>
      <c r="I639"/>
      <c r="J639" s="160"/>
      <c r="K639" s="160"/>
      <c r="L639" s="160">
        <v>0</v>
      </c>
      <c r="M639" s="160">
        <v>0</v>
      </c>
      <c r="N639" s="160" t="s">
        <v>44</v>
      </c>
      <c r="O639" s="160" t="s">
        <v>38</v>
      </c>
      <c r="P639" s="161" t="s">
        <v>100</v>
      </c>
      <c r="Q639" s="161" t="s">
        <v>100</v>
      </c>
      <c r="R639" s="160">
        <v>0</v>
      </c>
      <c r="S639" s="84" t="str">
        <f t="shared" si="18"/>
        <v/>
      </c>
      <c r="T639" s="193" t="str">
        <f t="shared" si="19"/>
        <v/>
      </c>
      <c r="U639"/>
      <c r="V639"/>
      <c r="W639" s="160"/>
      <c r="X639" s="174" t="s">
        <v>6</v>
      </c>
      <c r="Y639">
        <v>8860</v>
      </c>
      <c r="Z639" s="160" t="s">
        <v>53</v>
      </c>
      <c r="AC639" s="160"/>
      <c r="AF639" s="160"/>
      <c r="AI639" s="160"/>
    </row>
    <row r="640" spans="2:35">
      <c r="B640" s="164">
        <v>20241114</v>
      </c>
      <c r="C640" t="s">
        <v>60</v>
      </c>
      <c r="D640" s="160">
        <v>1330</v>
      </c>
      <c r="E640">
        <v>9050</v>
      </c>
      <c r="F640"/>
      <c r="G640" s="160"/>
      <c r="H640">
        <v>8850</v>
      </c>
      <c r="I640"/>
      <c r="J640" s="160"/>
      <c r="K640" s="160"/>
      <c r="L640" s="160">
        <v>0</v>
      </c>
      <c r="M640" s="160">
        <v>0</v>
      </c>
      <c r="N640" s="160" t="s">
        <v>44</v>
      </c>
      <c r="O640" s="160" t="s">
        <v>38</v>
      </c>
      <c r="P640" s="161" t="s">
        <v>100</v>
      </c>
      <c r="Q640" s="161" t="s">
        <v>100</v>
      </c>
      <c r="R640" s="160">
        <v>0</v>
      </c>
      <c r="S640" s="84" t="str">
        <f t="shared" si="18"/>
        <v/>
      </c>
      <c r="T640" s="193" t="str">
        <f t="shared" si="19"/>
        <v/>
      </c>
      <c r="U640"/>
      <c r="V640"/>
      <c r="W640" s="160"/>
      <c r="X640" s="174" t="s">
        <v>6</v>
      </c>
      <c r="Y640">
        <v>8860</v>
      </c>
      <c r="Z640" s="160" t="s">
        <v>53</v>
      </c>
      <c r="AC640" s="160"/>
      <c r="AF640" s="160"/>
      <c r="AI640" s="160"/>
    </row>
    <row r="641" spans="2:35">
      <c r="B641" s="164">
        <v>20241114</v>
      </c>
      <c r="C641" t="s">
        <v>60</v>
      </c>
      <c r="D641" s="160">
        <v>1430</v>
      </c>
      <c r="E641">
        <v>9050</v>
      </c>
      <c r="F641"/>
      <c r="G641" s="160"/>
      <c r="H641">
        <v>8850</v>
      </c>
      <c r="I641"/>
      <c r="J641" s="160"/>
      <c r="K641" s="160"/>
      <c r="L641" s="160">
        <v>0</v>
      </c>
      <c r="M641" s="160">
        <v>0</v>
      </c>
      <c r="N641" s="160" t="s">
        <v>44</v>
      </c>
      <c r="O641" s="160" t="s">
        <v>38</v>
      </c>
      <c r="P641" s="161" t="s">
        <v>100</v>
      </c>
      <c r="Q641" s="161" t="s">
        <v>100</v>
      </c>
      <c r="R641" s="160">
        <v>0</v>
      </c>
      <c r="S641" s="84" t="str">
        <f t="shared" si="18"/>
        <v/>
      </c>
      <c r="T641" s="193" t="str">
        <f t="shared" si="19"/>
        <v/>
      </c>
      <c r="U641"/>
      <c r="V641"/>
      <c r="W641" s="160"/>
      <c r="X641" s="174" t="s">
        <v>6</v>
      </c>
      <c r="Y641">
        <v>8860</v>
      </c>
      <c r="Z641" s="160" t="s">
        <v>53</v>
      </c>
      <c r="AC641" s="160"/>
      <c r="AF641" s="160"/>
      <c r="AI641" s="160"/>
    </row>
    <row r="642" spans="2:35">
      <c r="B642" s="164">
        <v>20241114</v>
      </c>
      <c r="C642" t="s">
        <v>60</v>
      </c>
      <c r="D642" s="160">
        <v>1530</v>
      </c>
      <c r="E642">
        <v>9050</v>
      </c>
      <c r="F642"/>
      <c r="G642" s="160"/>
      <c r="H642">
        <v>8850</v>
      </c>
      <c r="I642"/>
      <c r="J642" s="160"/>
      <c r="K642" s="160"/>
      <c r="L642" s="160">
        <v>230</v>
      </c>
      <c r="M642" s="160">
        <v>0</v>
      </c>
      <c r="N642" s="160" t="s">
        <v>44</v>
      </c>
      <c r="O642" s="160" t="s">
        <v>38</v>
      </c>
      <c r="P642" s="161" t="s">
        <v>100</v>
      </c>
      <c r="Q642" s="161" t="s">
        <v>100</v>
      </c>
      <c r="R642" s="160">
        <v>0</v>
      </c>
      <c r="S642" s="84" t="str">
        <f t="shared" si="18"/>
        <v/>
      </c>
      <c r="T642" s="193" t="str">
        <f t="shared" si="19"/>
        <v/>
      </c>
      <c r="U642"/>
      <c r="V642"/>
      <c r="W642" s="160"/>
      <c r="X642" s="174" t="s">
        <v>6</v>
      </c>
      <c r="Y642">
        <v>8860</v>
      </c>
      <c r="Z642" s="160" t="s">
        <v>53</v>
      </c>
      <c r="AC642" s="160"/>
      <c r="AF642" s="160"/>
      <c r="AI642" s="160"/>
    </row>
    <row r="643" spans="2:35">
      <c r="B643" s="164">
        <v>20241114</v>
      </c>
      <c r="C643" t="s">
        <v>60</v>
      </c>
      <c r="D643" s="160">
        <v>1630</v>
      </c>
      <c r="E643">
        <v>9050</v>
      </c>
      <c r="F643"/>
      <c r="G643" s="160"/>
      <c r="H643">
        <v>8850</v>
      </c>
      <c r="I643"/>
      <c r="J643" s="160"/>
      <c r="K643" s="160"/>
      <c r="L643" s="160">
        <v>186</v>
      </c>
      <c r="M643" s="160">
        <v>0</v>
      </c>
      <c r="N643" s="160" t="s">
        <v>44</v>
      </c>
      <c r="O643" s="160" t="s">
        <v>38</v>
      </c>
      <c r="P643" s="161" t="s">
        <v>100</v>
      </c>
      <c r="Q643" s="161" t="s">
        <v>100</v>
      </c>
      <c r="R643" s="160">
        <v>0</v>
      </c>
      <c r="S643" s="84" t="str">
        <f t="shared" si="18"/>
        <v/>
      </c>
      <c r="T643" s="193" t="str">
        <f t="shared" si="19"/>
        <v/>
      </c>
      <c r="U643"/>
      <c r="V643"/>
      <c r="W643" s="160"/>
      <c r="X643" s="174" t="s">
        <v>6</v>
      </c>
      <c r="Y643">
        <v>8860</v>
      </c>
      <c r="Z643" s="160" t="s">
        <v>53</v>
      </c>
      <c r="AC643" s="160"/>
      <c r="AF643" s="160"/>
      <c r="AI643" s="160"/>
    </row>
    <row r="644" spans="2:35">
      <c r="B644" s="164">
        <v>20241114</v>
      </c>
      <c r="C644" t="s">
        <v>60</v>
      </c>
      <c r="D644" s="160">
        <v>1730</v>
      </c>
      <c r="E644">
        <v>9050</v>
      </c>
      <c r="F644"/>
      <c r="G644" s="160"/>
      <c r="H644">
        <v>8850</v>
      </c>
      <c r="I644"/>
      <c r="J644" s="160"/>
      <c r="K644" s="160"/>
      <c r="L644" s="160">
        <v>229</v>
      </c>
      <c r="M644" s="160">
        <v>0</v>
      </c>
      <c r="N644" s="160" t="s">
        <v>44</v>
      </c>
      <c r="O644" s="160" t="s">
        <v>38</v>
      </c>
      <c r="P644" s="161" t="s">
        <v>100</v>
      </c>
      <c r="Q644" s="161" t="s">
        <v>100</v>
      </c>
      <c r="R644" s="160">
        <v>0</v>
      </c>
      <c r="S644" s="84" t="str">
        <f t="shared" si="18"/>
        <v/>
      </c>
      <c r="T644" s="193" t="str">
        <f t="shared" si="19"/>
        <v/>
      </c>
      <c r="U644"/>
      <c r="V644"/>
      <c r="W644" s="160"/>
      <c r="X644" s="174" t="s">
        <v>6</v>
      </c>
      <c r="Y644">
        <v>8860</v>
      </c>
      <c r="Z644" s="160" t="s">
        <v>53</v>
      </c>
      <c r="AC644" s="160"/>
      <c r="AF644" s="160"/>
      <c r="AI644" s="160"/>
    </row>
    <row r="645" spans="2:35">
      <c r="B645" s="164">
        <v>20241114</v>
      </c>
      <c r="C645" t="s">
        <v>60</v>
      </c>
      <c r="D645" s="160">
        <v>1830</v>
      </c>
      <c r="E645">
        <v>9050</v>
      </c>
      <c r="F645"/>
      <c r="G645" s="160"/>
      <c r="H645">
        <v>8850</v>
      </c>
      <c r="I645"/>
      <c r="J645" s="160"/>
      <c r="K645" s="160"/>
      <c r="L645" s="160">
        <v>0</v>
      </c>
      <c r="M645" s="160">
        <v>0</v>
      </c>
      <c r="N645" s="160" t="s">
        <v>44</v>
      </c>
      <c r="O645" s="160" t="s">
        <v>38</v>
      </c>
      <c r="P645" s="161" t="s">
        <v>100</v>
      </c>
      <c r="Q645" s="161" t="s">
        <v>100</v>
      </c>
      <c r="R645" s="160">
        <v>0</v>
      </c>
      <c r="S645" s="84" t="str">
        <f t="shared" si="18"/>
        <v/>
      </c>
      <c r="T645" s="193" t="str">
        <f t="shared" si="19"/>
        <v/>
      </c>
      <c r="U645"/>
      <c r="V645"/>
      <c r="W645" s="160"/>
      <c r="X645" s="174" t="s">
        <v>6</v>
      </c>
      <c r="Y645">
        <v>8860</v>
      </c>
      <c r="Z645" s="160" t="s">
        <v>53</v>
      </c>
      <c r="AC645" s="160"/>
      <c r="AF645" s="160"/>
      <c r="AI645" s="160"/>
    </row>
    <row r="646" spans="2:35">
      <c r="B646" s="164">
        <v>20241114</v>
      </c>
      <c r="C646" t="s">
        <v>60</v>
      </c>
      <c r="D646" s="160">
        <v>1930</v>
      </c>
      <c r="E646">
        <v>9050</v>
      </c>
      <c r="F646"/>
      <c r="G646" s="160"/>
      <c r="H646">
        <v>8850</v>
      </c>
      <c r="I646"/>
      <c r="J646" s="160"/>
      <c r="K646" s="160"/>
      <c r="L646" s="160">
        <v>0</v>
      </c>
      <c r="M646" s="160">
        <v>0</v>
      </c>
      <c r="N646" s="160" t="s">
        <v>44</v>
      </c>
      <c r="O646" s="160" t="s">
        <v>38</v>
      </c>
      <c r="P646" s="161" t="s">
        <v>100</v>
      </c>
      <c r="Q646" s="161" t="s">
        <v>100</v>
      </c>
      <c r="R646" s="160">
        <v>0</v>
      </c>
      <c r="S646" s="84" t="str">
        <f t="shared" si="18"/>
        <v/>
      </c>
      <c r="T646" s="193" t="str">
        <f t="shared" si="19"/>
        <v/>
      </c>
      <c r="U646"/>
      <c r="V646"/>
      <c r="W646" s="160"/>
      <c r="X646" s="174" t="s">
        <v>6</v>
      </c>
      <c r="Y646">
        <v>8860</v>
      </c>
      <c r="Z646" s="160" t="s">
        <v>53</v>
      </c>
      <c r="AC646" s="160"/>
      <c r="AF646" s="160"/>
      <c r="AI646" s="160"/>
    </row>
    <row r="647" spans="2:35">
      <c r="B647" s="164">
        <v>20241114</v>
      </c>
      <c r="C647" t="s">
        <v>60</v>
      </c>
      <c r="D647" s="160">
        <v>2030</v>
      </c>
      <c r="E647">
        <v>9050</v>
      </c>
      <c r="F647"/>
      <c r="G647" s="160"/>
      <c r="H647">
        <v>8850</v>
      </c>
      <c r="I647"/>
      <c r="J647" s="160"/>
      <c r="K647" s="160"/>
      <c r="L647" s="160">
        <v>0</v>
      </c>
      <c r="M647" s="160">
        <v>0</v>
      </c>
      <c r="N647" s="160" t="s">
        <v>44</v>
      </c>
      <c r="O647" s="160" t="s">
        <v>38</v>
      </c>
      <c r="P647" s="161" t="s">
        <v>100</v>
      </c>
      <c r="Q647" s="161" t="s">
        <v>100</v>
      </c>
      <c r="R647" s="160">
        <v>0</v>
      </c>
      <c r="S647" s="84" t="str">
        <f t="shared" si="18"/>
        <v/>
      </c>
      <c r="T647" s="193" t="str">
        <f t="shared" si="19"/>
        <v/>
      </c>
      <c r="U647"/>
      <c r="V647"/>
      <c r="W647" s="160"/>
      <c r="X647" s="174" t="s">
        <v>6</v>
      </c>
      <c r="Y647">
        <v>8860</v>
      </c>
      <c r="Z647" s="160" t="s">
        <v>53</v>
      </c>
      <c r="AC647" s="160"/>
      <c r="AF647" s="160"/>
      <c r="AI647" s="160"/>
    </row>
    <row r="648" spans="2:35">
      <c r="B648" s="164">
        <v>20241114</v>
      </c>
      <c r="C648" t="s">
        <v>60</v>
      </c>
      <c r="D648" s="160">
        <v>2130</v>
      </c>
      <c r="E648">
        <v>9050</v>
      </c>
      <c r="F648"/>
      <c r="G648" s="160"/>
      <c r="H648">
        <v>8850</v>
      </c>
      <c r="I648"/>
      <c r="J648" s="160"/>
      <c r="K648" s="160"/>
      <c r="L648" s="160">
        <v>211</v>
      </c>
      <c r="M648" s="160">
        <v>0</v>
      </c>
      <c r="N648" s="160" t="s">
        <v>44</v>
      </c>
      <c r="O648" s="160" t="s">
        <v>38</v>
      </c>
      <c r="P648" s="161" t="s">
        <v>100</v>
      </c>
      <c r="Q648" s="161" t="s">
        <v>100</v>
      </c>
      <c r="R648" s="160">
        <v>0</v>
      </c>
      <c r="S648" s="84" t="str">
        <f t="shared" si="18"/>
        <v/>
      </c>
      <c r="T648" s="193" t="str">
        <f t="shared" si="19"/>
        <v/>
      </c>
      <c r="U648"/>
      <c r="V648"/>
      <c r="W648" s="160"/>
      <c r="X648" s="174" t="s">
        <v>6</v>
      </c>
      <c r="Y648">
        <v>8860</v>
      </c>
      <c r="Z648" s="160" t="s">
        <v>53</v>
      </c>
      <c r="AC648" s="160"/>
      <c r="AF648" s="160"/>
      <c r="AI648" s="160"/>
    </row>
    <row r="649" spans="2:35">
      <c r="B649" s="164">
        <v>20241114</v>
      </c>
      <c r="C649" t="s">
        <v>60</v>
      </c>
      <c r="D649" s="160">
        <v>2230</v>
      </c>
      <c r="E649">
        <v>9050</v>
      </c>
      <c r="F649"/>
      <c r="G649" s="160"/>
      <c r="H649">
        <v>8850</v>
      </c>
      <c r="I649"/>
      <c r="J649" s="160"/>
      <c r="K649" s="160"/>
      <c r="L649" s="160">
        <v>195</v>
      </c>
      <c r="M649" s="160">
        <v>0</v>
      </c>
      <c r="N649" s="160" t="s">
        <v>44</v>
      </c>
      <c r="O649" s="160" t="s">
        <v>38</v>
      </c>
      <c r="P649" s="161" t="s">
        <v>100</v>
      </c>
      <c r="Q649" s="161" t="s">
        <v>100</v>
      </c>
      <c r="R649" s="160">
        <v>0</v>
      </c>
      <c r="S649" s="84" t="str">
        <f t="shared" ref="S649:S712" si="20">IF(O649="Smoothing ramp","Smoothing ramp","")</f>
        <v/>
      </c>
      <c r="T649" s="193" t="str">
        <f t="shared" ref="T649:T712" si="21">IF(O649="Smoothing ramp","Smoothing ramp","")</f>
        <v/>
      </c>
      <c r="U649"/>
      <c r="V649"/>
      <c r="W649" s="160"/>
      <c r="X649" s="174" t="s">
        <v>6</v>
      </c>
      <c r="Y649">
        <v>8860</v>
      </c>
      <c r="Z649" s="160" t="s">
        <v>53</v>
      </c>
      <c r="AC649" s="160"/>
      <c r="AF649" s="160"/>
      <c r="AI649" s="160"/>
    </row>
    <row r="650" spans="2:35">
      <c r="B650" s="164">
        <v>20241114</v>
      </c>
      <c r="C650" t="s">
        <v>60</v>
      </c>
      <c r="D650" s="160">
        <v>2330</v>
      </c>
      <c r="E650">
        <v>8240</v>
      </c>
      <c r="F650"/>
      <c r="G650" s="160"/>
      <c r="H650">
        <v>8240</v>
      </c>
      <c r="I650"/>
      <c r="J650" s="160"/>
      <c r="K650" s="160"/>
      <c r="L650" s="160">
        <v>184</v>
      </c>
      <c r="M650" s="160">
        <v>0</v>
      </c>
      <c r="N650" s="160" t="s">
        <v>44</v>
      </c>
      <c r="O650" s="160" t="s">
        <v>44</v>
      </c>
      <c r="P650" s="161" t="s">
        <v>100</v>
      </c>
      <c r="Q650" s="161" t="s">
        <v>100</v>
      </c>
      <c r="R650" s="160">
        <v>0</v>
      </c>
      <c r="S650" s="84" t="str">
        <f t="shared" si="20"/>
        <v/>
      </c>
      <c r="T650" s="193" t="str">
        <f t="shared" si="21"/>
        <v/>
      </c>
      <c r="U650"/>
      <c r="V650"/>
      <c r="W650" s="160"/>
      <c r="X650" s="174" t="s">
        <v>6</v>
      </c>
      <c r="Y650">
        <v>8050</v>
      </c>
      <c r="Z650" s="160" t="s">
        <v>53</v>
      </c>
      <c r="AC650" s="160"/>
      <c r="AF650" s="160"/>
      <c r="AI650" s="160"/>
    </row>
    <row r="651" spans="2:35">
      <c r="B651" s="164">
        <v>20241112</v>
      </c>
      <c r="C651" t="s">
        <v>60</v>
      </c>
      <c r="D651" s="160">
        <v>30</v>
      </c>
      <c r="E651"/>
      <c r="F651"/>
      <c r="G651" s="160"/>
      <c r="H651">
        <v>7242</v>
      </c>
      <c r="I651"/>
      <c r="J651" s="160"/>
      <c r="K651" s="160">
        <v>8093</v>
      </c>
      <c r="L651" s="160">
        <v>227</v>
      </c>
      <c r="M651" s="160">
        <v>1595</v>
      </c>
      <c r="N651" s="160"/>
      <c r="O651" s="160" t="s">
        <v>38</v>
      </c>
      <c r="P651" s="161" t="s">
        <v>100</v>
      </c>
      <c r="Q651" s="161" t="s">
        <v>100</v>
      </c>
      <c r="R651" s="160">
        <v>2963</v>
      </c>
      <c r="S651" s="84" t="str">
        <f t="shared" si="20"/>
        <v/>
      </c>
      <c r="T651" s="193" t="str">
        <f t="shared" si="21"/>
        <v/>
      </c>
      <c r="U651"/>
      <c r="V651"/>
      <c r="W651" s="160"/>
      <c r="X651"/>
      <c r="Y651"/>
      <c r="Z651" s="160"/>
      <c r="AA651" t="s">
        <v>7</v>
      </c>
      <c r="AB651">
        <v>3838</v>
      </c>
      <c r="AC651" s="160" t="s">
        <v>103</v>
      </c>
      <c r="AF651" s="160"/>
      <c r="AI651" s="160"/>
    </row>
    <row r="652" spans="2:35">
      <c r="B652" s="164">
        <v>20241112</v>
      </c>
      <c r="C652" t="s">
        <v>60</v>
      </c>
      <c r="D652" s="160">
        <v>130</v>
      </c>
      <c r="E652"/>
      <c r="F652"/>
      <c r="G652" s="160"/>
      <c r="H652">
        <v>7217</v>
      </c>
      <c r="I652"/>
      <c r="J652" s="160"/>
      <c r="K652" s="160">
        <v>8093</v>
      </c>
      <c r="L652" s="160">
        <v>227</v>
      </c>
      <c r="M652" s="160">
        <v>1622</v>
      </c>
      <c r="N652" s="160"/>
      <c r="O652" s="160" t="s">
        <v>38</v>
      </c>
      <c r="P652" s="161" t="s">
        <v>100</v>
      </c>
      <c r="Q652" s="161" t="s">
        <v>100</v>
      </c>
      <c r="R652" s="160">
        <v>3017</v>
      </c>
      <c r="S652" s="84" t="str">
        <f t="shared" si="20"/>
        <v/>
      </c>
      <c r="T652" s="193" t="str">
        <f t="shared" si="21"/>
        <v/>
      </c>
      <c r="U652"/>
      <c r="V652"/>
      <c r="W652" s="160"/>
      <c r="X652"/>
      <c r="Y652"/>
      <c r="Z652" s="160"/>
      <c r="AA652" t="s">
        <v>7</v>
      </c>
      <c r="AB652">
        <v>3838</v>
      </c>
      <c r="AC652" s="160" t="s">
        <v>103</v>
      </c>
      <c r="AF652" s="160"/>
      <c r="AI652" s="160"/>
    </row>
    <row r="653" spans="2:35" ht="45" customHeight="1">
      <c r="B653" s="164">
        <v>20241112</v>
      </c>
      <c r="C653" t="s">
        <v>60</v>
      </c>
      <c r="D653" s="160">
        <v>230</v>
      </c>
      <c r="E653"/>
      <c r="F653"/>
      <c r="G653" s="160"/>
      <c r="H653">
        <v>7247</v>
      </c>
      <c r="I653"/>
      <c r="J653" s="160"/>
      <c r="K653" s="160">
        <v>8093</v>
      </c>
      <c r="L653" s="160">
        <v>227</v>
      </c>
      <c r="M653" s="160">
        <v>1590</v>
      </c>
      <c r="N653" s="160"/>
      <c r="O653" s="160" t="s">
        <v>38</v>
      </c>
      <c r="P653" s="161" t="s">
        <v>100</v>
      </c>
      <c r="Q653" s="161" t="s">
        <v>100</v>
      </c>
      <c r="R653" s="160">
        <v>2953</v>
      </c>
      <c r="S653" s="84" t="str">
        <f t="shared" si="20"/>
        <v/>
      </c>
      <c r="T653" s="193" t="str">
        <f t="shared" si="21"/>
        <v/>
      </c>
      <c r="U653"/>
      <c r="V653"/>
      <c r="W653" s="160"/>
      <c r="X653"/>
      <c r="Y653"/>
      <c r="Z653" s="160"/>
      <c r="AA653" t="s">
        <v>7</v>
      </c>
      <c r="AB653">
        <v>3838</v>
      </c>
      <c r="AC653" s="160" t="s">
        <v>103</v>
      </c>
      <c r="AF653" s="160"/>
      <c r="AI653" s="160"/>
    </row>
    <row r="654" spans="2:35" ht="45" customHeight="1">
      <c r="B654" s="164">
        <v>20241112</v>
      </c>
      <c r="C654" t="s">
        <v>60</v>
      </c>
      <c r="D654" s="160">
        <v>330</v>
      </c>
      <c r="E654"/>
      <c r="F654"/>
      <c r="G654" s="160"/>
      <c r="H654">
        <v>7255</v>
      </c>
      <c r="I654"/>
      <c r="J654" s="160"/>
      <c r="K654" s="160">
        <v>8273</v>
      </c>
      <c r="L654" s="160">
        <v>238</v>
      </c>
      <c r="M654" s="160">
        <v>2368</v>
      </c>
      <c r="N654" s="160"/>
      <c r="O654" s="160" t="s">
        <v>38</v>
      </c>
      <c r="P654" s="161" t="s">
        <v>100</v>
      </c>
      <c r="Q654" s="161" t="s">
        <v>100</v>
      </c>
      <c r="R654" s="160">
        <v>4498</v>
      </c>
      <c r="S654" s="84" t="str">
        <f t="shared" si="20"/>
        <v/>
      </c>
      <c r="T654" s="193" t="str">
        <f t="shared" si="21"/>
        <v/>
      </c>
      <c r="U654"/>
      <c r="V654"/>
      <c r="W654" s="160"/>
      <c r="X654"/>
      <c r="Y654"/>
      <c r="Z654" s="160"/>
      <c r="AA654" t="s">
        <v>7</v>
      </c>
      <c r="AB654">
        <v>3838</v>
      </c>
      <c r="AC654" s="160" t="s">
        <v>103</v>
      </c>
      <c r="AF654" s="160"/>
      <c r="AI654" s="160"/>
    </row>
    <row r="655" spans="2:35" ht="45" customHeight="1">
      <c r="B655" s="164">
        <v>20241112</v>
      </c>
      <c r="C655" t="s">
        <v>60</v>
      </c>
      <c r="D655" s="160">
        <v>430</v>
      </c>
      <c r="E655"/>
      <c r="F655"/>
      <c r="G655" s="160"/>
      <c r="H655">
        <v>7252</v>
      </c>
      <c r="I655"/>
      <c r="J655" s="160"/>
      <c r="K655" s="160">
        <v>8273</v>
      </c>
      <c r="L655" s="160">
        <v>238</v>
      </c>
      <c r="M655" s="160">
        <v>2372</v>
      </c>
      <c r="N655" s="160"/>
      <c r="O655" s="160" t="s">
        <v>38</v>
      </c>
      <c r="P655" s="161" t="s">
        <v>100</v>
      </c>
      <c r="Q655" s="161" t="s">
        <v>100</v>
      </c>
      <c r="R655" s="160">
        <v>4506</v>
      </c>
      <c r="S655" s="84" t="str">
        <f t="shared" si="20"/>
        <v/>
      </c>
      <c r="T655" s="193" t="str">
        <f t="shared" si="21"/>
        <v/>
      </c>
      <c r="U655"/>
      <c r="V655"/>
      <c r="W655" s="160"/>
      <c r="X655"/>
      <c r="Y655"/>
      <c r="Z655" s="160"/>
      <c r="AA655" t="s">
        <v>7</v>
      </c>
      <c r="AB655">
        <v>3838</v>
      </c>
      <c r="AC655" s="160" t="s">
        <v>103</v>
      </c>
      <c r="AF655" s="160"/>
      <c r="AI655" s="160"/>
    </row>
    <row r="656" spans="2:35" ht="45" customHeight="1">
      <c r="B656" s="164">
        <v>20241112</v>
      </c>
      <c r="C656" t="s">
        <v>60</v>
      </c>
      <c r="D656" s="160">
        <v>530</v>
      </c>
      <c r="E656"/>
      <c r="F656"/>
      <c r="G656" s="160"/>
      <c r="H656">
        <v>7260</v>
      </c>
      <c r="I656"/>
      <c r="J656" s="160"/>
      <c r="K656" s="160">
        <v>8273</v>
      </c>
      <c r="L656" s="160">
        <v>238</v>
      </c>
      <c r="M656" s="160">
        <v>2363</v>
      </c>
      <c r="N656" s="160"/>
      <c r="O656" s="160" t="s">
        <v>38</v>
      </c>
      <c r="P656" s="161" t="s">
        <v>100</v>
      </c>
      <c r="Q656" s="161" t="s">
        <v>100</v>
      </c>
      <c r="R656" s="160">
        <v>4488</v>
      </c>
      <c r="S656" s="84" t="str">
        <f t="shared" si="20"/>
        <v/>
      </c>
      <c r="T656" s="193" t="str">
        <f t="shared" si="21"/>
        <v/>
      </c>
      <c r="U656"/>
      <c r="V656"/>
      <c r="W656" s="160"/>
      <c r="X656"/>
      <c r="Y656"/>
      <c r="Z656" s="160"/>
      <c r="AA656" t="s">
        <v>7</v>
      </c>
      <c r="AB656">
        <v>3838</v>
      </c>
      <c r="AC656" s="160" t="s">
        <v>103</v>
      </c>
      <c r="AF656" s="160"/>
      <c r="AI656" s="160"/>
    </row>
    <row r="657" spans="2:35" ht="45" customHeight="1">
      <c r="B657" s="164">
        <v>20241112</v>
      </c>
      <c r="C657" t="s">
        <v>60</v>
      </c>
      <c r="D657" s="160">
        <v>630</v>
      </c>
      <c r="E657"/>
      <c r="F657"/>
      <c r="G657" s="160"/>
      <c r="H657">
        <v>7252</v>
      </c>
      <c r="I657"/>
      <c r="J657" s="160"/>
      <c r="K657" s="160">
        <v>8273</v>
      </c>
      <c r="L657" s="160">
        <v>238</v>
      </c>
      <c r="M657" s="160">
        <v>2372</v>
      </c>
      <c r="N657" s="160"/>
      <c r="O657" s="160" t="s">
        <v>38</v>
      </c>
      <c r="P657" s="161" t="s">
        <v>100</v>
      </c>
      <c r="Q657" s="161" t="s">
        <v>100</v>
      </c>
      <c r="R657" s="160">
        <v>4506</v>
      </c>
      <c r="S657" s="84" t="str">
        <f t="shared" si="20"/>
        <v/>
      </c>
      <c r="T657" s="193" t="str">
        <f t="shared" si="21"/>
        <v/>
      </c>
      <c r="U657"/>
      <c r="V657"/>
      <c r="W657" s="160"/>
      <c r="X657"/>
      <c r="Y657"/>
      <c r="Z657" s="160"/>
      <c r="AA657" t="s">
        <v>7</v>
      </c>
      <c r="AB657">
        <v>3838</v>
      </c>
      <c r="AC657" s="160" t="s">
        <v>103</v>
      </c>
      <c r="AF657" s="160"/>
      <c r="AI657" s="160"/>
    </row>
    <row r="658" spans="2:35" ht="45" customHeight="1">
      <c r="B658" s="164">
        <v>20241112</v>
      </c>
      <c r="C658" t="s">
        <v>60</v>
      </c>
      <c r="D658" s="160">
        <v>730</v>
      </c>
      <c r="E658"/>
      <c r="F658"/>
      <c r="G658" s="160"/>
      <c r="H658">
        <v>8752</v>
      </c>
      <c r="I658"/>
      <c r="J658" s="160"/>
      <c r="K658" s="160">
        <v>10429</v>
      </c>
      <c r="L658" s="160">
        <v>225</v>
      </c>
      <c r="M658" s="160">
        <v>7638</v>
      </c>
      <c r="N658" s="160"/>
      <c r="O658" s="160" t="s">
        <v>38</v>
      </c>
      <c r="P658" s="161" t="s">
        <v>100</v>
      </c>
      <c r="Q658" s="161" t="s">
        <v>100</v>
      </c>
      <c r="R658" s="160">
        <v>15051</v>
      </c>
      <c r="S658" s="84" t="str">
        <f t="shared" si="20"/>
        <v/>
      </c>
      <c r="T658" s="193" t="str">
        <f t="shared" si="21"/>
        <v/>
      </c>
      <c r="U658"/>
      <c r="V658"/>
      <c r="W658" s="160"/>
      <c r="X658"/>
      <c r="Y658"/>
      <c r="Z658" s="160"/>
      <c r="AA658" t="s">
        <v>7</v>
      </c>
      <c r="AB658">
        <v>3185</v>
      </c>
      <c r="AC658" s="160" t="s">
        <v>104</v>
      </c>
      <c r="AF658" s="160"/>
      <c r="AI658" s="160"/>
    </row>
    <row r="659" spans="2:35">
      <c r="B659" s="164">
        <v>20241112</v>
      </c>
      <c r="C659" t="s">
        <v>60</v>
      </c>
      <c r="D659" s="160">
        <v>830</v>
      </c>
      <c r="E659"/>
      <c r="F659"/>
      <c r="G659" s="160"/>
      <c r="H659">
        <v>9257</v>
      </c>
      <c r="I659"/>
      <c r="J659" s="160"/>
      <c r="K659" s="160">
        <v>10429</v>
      </c>
      <c r="L659" s="160">
        <v>260</v>
      </c>
      <c r="M659" s="160">
        <v>7125</v>
      </c>
      <c r="N659" s="160"/>
      <c r="O659" s="160" t="s">
        <v>38</v>
      </c>
      <c r="P659" s="161" t="s">
        <v>100</v>
      </c>
      <c r="Q659" s="161" t="s">
        <v>100</v>
      </c>
      <c r="R659" s="160">
        <v>13990</v>
      </c>
      <c r="S659" s="84" t="str">
        <f t="shared" si="20"/>
        <v/>
      </c>
      <c r="T659" s="193" t="str">
        <f t="shared" si="21"/>
        <v/>
      </c>
      <c r="U659"/>
      <c r="V659"/>
      <c r="W659" s="160"/>
      <c r="Y659"/>
      <c r="Z659" s="160"/>
      <c r="AA659" t="s">
        <v>7</v>
      </c>
      <c r="AB659">
        <v>3185</v>
      </c>
      <c r="AC659" s="160" t="s">
        <v>104</v>
      </c>
      <c r="AF659" s="160"/>
      <c r="AI659" s="160"/>
    </row>
    <row r="660" spans="2:35">
      <c r="B660" s="164">
        <v>20241112</v>
      </c>
      <c r="C660" t="s">
        <v>60</v>
      </c>
      <c r="D660" s="160">
        <v>930</v>
      </c>
      <c r="E660"/>
      <c r="F660"/>
      <c r="G660" s="160"/>
      <c r="H660">
        <v>9650</v>
      </c>
      <c r="I660"/>
      <c r="J660" s="160"/>
      <c r="K660" s="160">
        <v>0</v>
      </c>
      <c r="L660" s="160">
        <v>0</v>
      </c>
      <c r="M660" s="160">
        <v>0</v>
      </c>
      <c r="N660" s="160"/>
      <c r="O660" s="160" t="s">
        <v>38</v>
      </c>
      <c r="P660" s="161" t="s">
        <v>100</v>
      </c>
      <c r="Q660" s="161" t="s">
        <v>100</v>
      </c>
      <c r="R660" s="160">
        <v>0</v>
      </c>
      <c r="S660" s="84" t="str">
        <f t="shared" si="20"/>
        <v/>
      </c>
      <c r="T660" s="193" t="str">
        <f t="shared" si="21"/>
        <v/>
      </c>
      <c r="U660"/>
      <c r="V660"/>
      <c r="W660" s="160"/>
      <c r="Y660"/>
      <c r="Z660" s="160"/>
      <c r="AA660" t="s">
        <v>7</v>
      </c>
      <c r="AB660">
        <v>3185</v>
      </c>
      <c r="AC660" s="160" t="s">
        <v>104</v>
      </c>
      <c r="AF660" s="160"/>
      <c r="AI660" s="160"/>
    </row>
    <row r="661" spans="2:35">
      <c r="B661" s="164">
        <v>20241112</v>
      </c>
      <c r="C661" t="s">
        <v>60</v>
      </c>
      <c r="D661" s="160">
        <v>1030</v>
      </c>
      <c r="E661"/>
      <c r="F661"/>
      <c r="G661" s="160"/>
      <c r="H661">
        <v>9650</v>
      </c>
      <c r="I661"/>
      <c r="J661" s="160"/>
      <c r="K661" s="160">
        <v>0</v>
      </c>
      <c r="L661" s="160">
        <v>0</v>
      </c>
      <c r="M661" s="160">
        <v>0</v>
      </c>
      <c r="N661" s="160"/>
      <c r="O661" s="160" t="s">
        <v>38</v>
      </c>
      <c r="P661" s="161" t="s">
        <v>100</v>
      </c>
      <c r="Q661" s="161" t="s">
        <v>100</v>
      </c>
      <c r="R661" s="160">
        <v>0</v>
      </c>
      <c r="S661" s="84" t="str">
        <f t="shared" si="20"/>
        <v/>
      </c>
      <c r="T661" s="193" t="str">
        <f t="shared" si="21"/>
        <v/>
      </c>
      <c r="U661"/>
      <c r="V661"/>
      <c r="W661" s="160"/>
      <c r="Y661"/>
      <c r="Z661" s="160"/>
      <c r="AA661" t="s">
        <v>7</v>
      </c>
      <c r="AB661">
        <v>3185</v>
      </c>
      <c r="AC661" s="160" t="s">
        <v>104</v>
      </c>
      <c r="AF661" s="160"/>
      <c r="AI661" s="160"/>
    </row>
    <row r="662" spans="2:35">
      <c r="B662" s="164">
        <v>20241112</v>
      </c>
      <c r="C662" t="s">
        <v>60</v>
      </c>
      <c r="D662" s="160">
        <v>1130</v>
      </c>
      <c r="E662"/>
      <c r="F662"/>
      <c r="G662" s="160"/>
      <c r="H662">
        <v>9650</v>
      </c>
      <c r="I662"/>
      <c r="J662" s="160"/>
      <c r="K662" s="160">
        <v>0</v>
      </c>
      <c r="L662" s="160">
        <v>0</v>
      </c>
      <c r="M662" s="160">
        <v>0</v>
      </c>
      <c r="N662" s="160"/>
      <c r="O662" s="160" t="s">
        <v>38</v>
      </c>
      <c r="P662" s="161" t="s">
        <v>100</v>
      </c>
      <c r="Q662" s="161" t="s">
        <v>100</v>
      </c>
      <c r="R662" s="160">
        <v>0</v>
      </c>
      <c r="S662" s="84" t="str">
        <f t="shared" si="20"/>
        <v/>
      </c>
      <c r="T662" s="193" t="str">
        <f t="shared" si="21"/>
        <v/>
      </c>
      <c r="U662"/>
      <c r="V662"/>
      <c r="W662" s="160"/>
      <c r="Y662"/>
      <c r="Z662" s="160"/>
      <c r="AA662" t="s">
        <v>7</v>
      </c>
      <c r="AB662">
        <v>3185</v>
      </c>
      <c r="AC662" s="160" t="s">
        <v>104</v>
      </c>
      <c r="AF662" s="160"/>
      <c r="AI662" s="160"/>
    </row>
    <row r="663" spans="2:35">
      <c r="B663" s="164">
        <v>20241112</v>
      </c>
      <c r="C663" t="s">
        <v>60</v>
      </c>
      <c r="D663" s="160">
        <v>1230</v>
      </c>
      <c r="E663"/>
      <c r="F663"/>
      <c r="G663" s="160"/>
      <c r="H663">
        <v>9650</v>
      </c>
      <c r="I663"/>
      <c r="J663" s="160"/>
      <c r="K663" s="160">
        <v>0</v>
      </c>
      <c r="L663" s="160">
        <v>0</v>
      </c>
      <c r="M663" s="160">
        <v>0</v>
      </c>
      <c r="N663" s="160"/>
      <c r="O663" s="160" t="s">
        <v>38</v>
      </c>
      <c r="P663" s="161" t="s">
        <v>100</v>
      </c>
      <c r="Q663" s="161" t="s">
        <v>100</v>
      </c>
      <c r="R663" s="160">
        <v>0</v>
      </c>
      <c r="S663" s="84" t="str">
        <f t="shared" si="20"/>
        <v/>
      </c>
      <c r="T663" s="193" t="str">
        <f t="shared" si="21"/>
        <v/>
      </c>
      <c r="U663"/>
      <c r="V663"/>
      <c r="W663" s="160"/>
      <c r="Y663"/>
      <c r="Z663" s="160"/>
      <c r="AA663" t="s">
        <v>7</v>
      </c>
      <c r="AB663">
        <v>3185</v>
      </c>
      <c r="AC663" s="160" t="s">
        <v>104</v>
      </c>
      <c r="AF663" s="160"/>
      <c r="AI663" s="160"/>
    </row>
    <row r="664" spans="2:35">
      <c r="B664" s="164">
        <v>20241112</v>
      </c>
      <c r="C664" t="s">
        <v>60</v>
      </c>
      <c r="D664" s="160">
        <v>1330</v>
      </c>
      <c r="E664"/>
      <c r="F664"/>
      <c r="G664" s="160"/>
      <c r="H664">
        <v>9650</v>
      </c>
      <c r="I664"/>
      <c r="J664" s="160"/>
      <c r="K664" s="160">
        <v>0</v>
      </c>
      <c r="L664" s="160">
        <v>0</v>
      </c>
      <c r="M664" s="160">
        <v>0</v>
      </c>
      <c r="N664" s="160"/>
      <c r="O664" s="160" t="s">
        <v>38</v>
      </c>
      <c r="P664" s="161" t="s">
        <v>100</v>
      </c>
      <c r="Q664" s="161" t="s">
        <v>100</v>
      </c>
      <c r="R664" s="160">
        <v>0</v>
      </c>
      <c r="S664" s="84" t="str">
        <f t="shared" si="20"/>
        <v/>
      </c>
      <c r="T664" s="193" t="str">
        <f t="shared" si="21"/>
        <v/>
      </c>
      <c r="U664"/>
      <c r="V664"/>
      <c r="W664" s="160"/>
      <c r="Y664"/>
      <c r="Z664" s="160"/>
      <c r="AA664" t="s">
        <v>7</v>
      </c>
      <c r="AB664">
        <v>3185</v>
      </c>
      <c r="AC664" s="160" t="s">
        <v>104</v>
      </c>
      <c r="AF664" s="160"/>
      <c r="AI664" s="160"/>
    </row>
    <row r="665" spans="2:35">
      <c r="B665" s="164">
        <v>20241112</v>
      </c>
      <c r="C665" t="s">
        <v>60</v>
      </c>
      <c r="D665" s="160">
        <v>1430</v>
      </c>
      <c r="E665"/>
      <c r="F665"/>
      <c r="G665" s="160"/>
      <c r="H665">
        <v>9339</v>
      </c>
      <c r="I665"/>
      <c r="J665" s="160"/>
      <c r="K665" s="160">
        <v>0</v>
      </c>
      <c r="L665" s="160">
        <v>0</v>
      </c>
      <c r="M665" s="160">
        <v>0</v>
      </c>
      <c r="N665" s="160"/>
      <c r="O665" s="160" t="s">
        <v>38</v>
      </c>
      <c r="P665" s="161" t="s">
        <v>100</v>
      </c>
      <c r="Q665" s="161" t="s">
        <v>100</v>
      </c>
      <c r="R665" s="160">
        <v>0</v>
      </c>
      <c r="S665" s="84" t="str">
        <f t="shared" si="20"/>
        <v/>
      </c>
      <c r="T665" s="193" t="str">
        <f t="shared" si="21"/>
        <v/>
      </c>
      <c r="U665"/>
      <c r="V665"/>
      <c r="W665" s="160"/>
      <c r="Y665"/>
      <c r="Z665" s="160"/>
      <c r="AA665" t="s">
        <v>7</v>
      </c>
      <c r="AB665">
        <v>3185</v>
      </c>
      <c r="AC665" s="160" t="s">
        <v>104</v>
      </c>
      <c r="AF665" s="160"/>
      <c r="AI665" s="160"/>
    </row>
    <row r="666" spans="2:35">
      <c r="B666" s="164">
        <v>20241112</v>
      </c>
      <c r="C666" t="s">
        <v>60</v>
      </c>
      <c r="D666" s="160">
        <v>1530</v>
      </c>
      <c r="E666"/>
      <c r="F666"/>
      <c r="G666" s="160"/>
      <c r="H666">
        <v>7839</v>
      </c>
      <c r="I666"/>
      <c r="J666" s="160"/>
      <c r="K666" s="160">
        <v>10929</v>
      </c>
      <c r="L666" s="160">
        <v>247</v>
      </c>
      <c r="M666" s="160">
        <v>6994</v>
      </c>
      <c r="N666" s="160"/>
      <c r="O666" s="160" t="s">
        <v>38</v>
      </c>
      <c r="P666" s="161" t="s">
        <v>100</v>
      </c>
      <c r="Q666" s="161" t="s">
        <v>100</v>
      </c>
      <c r="R666" s="160">
        <v>13741</v>
      </c>
      <c r="S666" s="84" t="str">
        <f t="shared" si="20"/>
        <v/>
      </c>
      <c r="T666" s="193" t="str">
        <f t="shared" si="21"/>
        <v/>
      </c>
      <c r="U666"/>
      <c r="V666"/>
      <c r="W666" s="160"/>
      <c r="Y666"/>
      <c r="Z666" s="160"/>
      <c r="AA666" t="s">
        <v>7</v>
      </c>
      <c r="AB666">
        <v>3185</v>
      </c>
      <c r="AC666" s="160" t="s">
        <v>104</v>
      </c>
      <c r="AF666" s="160"/>
      <c r="AI666" s="160"/>
    </row>
    <row r="667" spans="2:35">
      <c r="B667" s="164">
        <v>20241112</v>
      </c>
      <c r="C667" t="s">
        <v>60</v>
      </c>
      <c r="D667" s="160">
        <v>1630</v>
      </c>
      <c r="E667"/>
      <c r="F667"/>
      <c r="G667" s="160"/>
      <c r="H667">
        <v>7798</v>
      </c>
      <c r="I667"/>
      <c r="J667" s="160"/>
      <c r="K667" s="160">
        <v>10929</v>
      </c>
      <c r="L667" s="160">
        <v>238</v>
      </c>
      <c r="M667" s="160">
        <v>7037</v>
      </c>
      <c r="N667" s="160"/>
      <c r="O667" s="160" t="s">
        <v>38</v>
      </c>
      <c r="P667" s="161" t="s">
        <v>100</v>
      </c>
      <c r="Q667" s="161" t="s">
        <v>100</v>
      </c>
      <c r="R667" s="160">
        <v>13836</v>
      </c>
      <c r="S667" s="84" t="str">
        <f t="shared" si="20"/>
        <v/>
      </c>
      <c r="T667" s="193" t="str">
        <f t="shared" si="21"/>
        <v/>
      </c>
      <c r="U667"/>
      <c r="V667"/>
      <c r="W667" s="160"/>
      <c r="Y667"/>
      <c r="Z667" s="160"/>
      <c r="AA667" t="s">
        <v>7</v>
      </c>
      <c r="AB667">
        <v>3185</v>
      </c>
      <c r="AC667" s="160" t="s">
        <v>104</v>
      </c>
      <c r="AF667" s="160"/>
      <c r="AI667" s="160"/>
    </row>
    <row r="668" spans="2:35">
      <c r="B668" s="164">
        <v>20241112</v>
      </c>
      <c r="C668" t="s">
        <v>60</v>
      </c>
      <c r="D668" s="160">
        <v>1730</v>
      </c>
      <c r="E668"/>
      <c r="F668"/>
      <c r="G668" s="160"/>
      <c r="H668">
        <v>7838</v>
      </c>
      <c r="I668"/>
      <c r="J668" s="160"/>
      <c r="K668" s="160">
        <v>10929</v>
      </c>
      <c r="L668" s="160">
        <v>258</v>
      </c>
      <c r="M668" s="160">
        <v>6995</v>
      </c>
      <c r="N668" s="160"/>
      <c r="O668" s="160" t="s">
        <v>38</v>
      </c>
      <c r="P668" s="161" t="s">
        <v>100</v>
      </c>
      <c r="Q668" s="161" t="s">
        <v>100</v>
      </c>
      <c r="R668" s="160">
        <v>13732</v>
      </c>
      <c r="S668" s="84" t="str">
        <f t="shared" si="20"/>
        <v/>
      </c>
      <c r="T668" s="193" t="str">
        <f t="shared" si="21"/>
        <v/>
      </c>
      <c r="U668"/>
      <c r="V668"/>
      <c r="W668" s="160"/>
      <c r="Y668"/>
      <c r="Z668" s="160"/>
      <c r="AA668" t="s">
        <v>7</v>
      </c>
      <c r="AB668">
        <v>3185</v>
      </c>
      <c r="AC668" s="160" t="s">
        <v>104</v>
      </c>
      <c r="AF668" s="160"/>
      <c r="AI668" s="160"/>
    </row>
    <row r="669" spans="2:35">
      <c r="B669" s="164">
        <v>20241112</v>
      </c>
      <c r="C669" t="s">
        <v>60</v>
      </c>
      <c r="D669" s="160">
        <v>1830</v>
      </c>
      <c r="E669"/>
      <c r="F669"/>
      <c r="G669" s="160"/>
      <c r="H669">
        <v>9338</v>
      </c>
      <c r="I669">
        <v>6497</v>
      </c>
      <c r="J669" s="160">
        <v>372</v>
      </c>
      <c r="K669" s="160">
        <v>11013</v>
      </c>
      <c r="L669" s="160">
        <v>223</v>
      </c>
      <c r="M669" s="160">
        <v>0</v>
      </c>
      <c r="N669" s="160"/>
      <c r="O669" s="160" t="s">
        <v>38</v>
      </c>
      <c r="P669" s="161" t="s">
        <v>100</v>
      </c>
      <c r="Q669" s="161" t="s">
        <v>100</v>
      </c>
      <c r="R669" s="160">
        <v>-223</v>
      </c>
      <c r="S669" s="84" t="str">
        <f t="shared" si="20"/>
        <v/>
      </c>
      <c r="T669" s="193" t="str">
        <f t="shared" si="21"/>
        <v/>
      </c>
      <c r="U669"/>
      <c r="V669"/>
      <c r="W669" s="160"/>
      <c r="Y669"/>
      <c r="Z669" s="160"/>
      <c r="AA669" t="s">
        <v>7</v>
      </c>
      <c r="AB669">
        <v>3185</v>
      </c>
      <c r="AC669" s="160" t="s">
        <v>104</v>
      </c>
      <c r="AF669" s="160"/>
      <c r="AI669" s="160"/>
    </row>
    <row r="670" spans="2:35">
      <c r="B670" s="164">
        <v>20241112</v>
      </c>
      <c r="C670" t="s">
        <v>60</v>
      </c>
      <c r="D670" s="160">
        <v>1930</v>
      </c>
      <c r="E670"/>
      <c r="F670"/>
      <c r="G670" s="160"/>
      <c r="H670">
        <v>9850</v>
      </c>
      <c r="I670">
        <v>6505</v>
      </c>
      <c r="J670" s="160">
        <v>373</v>
      </c>
      <c r="K670" s="160">
        <v>11013</v>
      </c>
      <c r="L670" s="160">
        <v>231</v>
      </c>
      <c r="M670" s="160">
        <v>0</v>
      </c>
      <c r="N670" s="160"/>
      <c r="O670" s="160" t="s">
        <v>38</v>
      </c>
      <c r="P670" s="161" t="s">
        <v>100</v>
      </c>
      <c r="Q670" s="161" t="s">
        <v>100</v>
      </c>
      <c r="R670" s="160">
        <v>-231</v>
      </c>
      <c r="S670" s="84" t="str">
        <f t="shared" si="20"/>
        <v/>
      </c>
      <c r="T670" s="193" t="str">
        <f t="shared" si="21"/>
        <v/>
      </c>
      <c r="U670"/>
      <c r="V670"/>
      <c r="W670" s="160"/>
      <c r="Y670"/>
      <c r="Z670" s="160"/>
      <c r="AA670" t="s">
        <v>7</v>
      </c>
      <c r="AB670">
        <v>3185</v>
      </c>
      <c r="AC670" s="160" t="s">
        <v>104</v>
      </c>
      <c r="AF670" s="160"/>
      <c r="AI670" s="160"/>
    </row>
    <row r="671" spans="2:35">
      <c r="B671" s="164">
        <v>20241112</v>
      </c>
      <c r="C671" t="s">
        <v>60</v>
      </c>
      <c r="D671" s="160">
        <v>2030</v>
      </c>
      <c r="E671"/>
      <c r="F671"/>
      <c r="G671" s="160"/>
      <c r="H671">
        <v>9519</v>
      </c>
      <c r="I671">
        <v>6507</v>
      </c>
      <c r="J671" s="160">
        <v>373</v>
      </c>
      <c r="K671" s="160">
        <v>11013</v>
      </c>
      <c r="L671" s="160">
        <v>233</v>
      </c>
      <c r="M671" s="160">
        <v>0</v>
      </c>
      <c r="N671" s="160"/>
      <c r="O671" s="160" t="s">
        <v>38</v>
      </c>
      <c r="P671" s="161" t="s">
        <v>100</v>
      </c>
      <c r="Q671" s="161" t="s">
        <v>100</v>
      </c>
      <c r="R671" s="160">
        <v>-233</v>
      </c>
      <c r="S671" s="84" t="str">
        <f t="shared" si="20"/>
        <v/>
      </c>
      <c r="T671" s="193" t="str">
        <f t="shared" si="21"/>
        <v/>
      </c>
      <c r="U671"/>
      <c r="V671"/>
      <c r="W671" s="160"/>
      <c r="Y671"/>
      <c r="Z671" s="160"/>
      <c r="AA671" t="s">
        <v>7</v>
      </c>
      <c r="AB671">
        <v>3185</v>
      </c>
      <c r="AC671" s="160" t="s">
        <v>104</v>
      </c>
      <c r="AF671" s="160"/>
      <c r="AI671" s="160"/>
    </row>
    <row r="672" spans="2:35">
      <c r="B672" s="164">
        <v>20241112</v>
      </c>
      <c r="C672" t="s">
        <v>60</v>
      </c>
      <c r="D672" s="160">
        <v>2130</v>
      </c>
      <c r="E672"/>
      <c r="F672"/>
      <c r="G672" s="160"/>
      <c r="H672">
        <v>8019</v>
      </c>
      <c r="I672">
        <v>6490</v>
      </c>
      <c r="J672" s="160">
        <v>369</v>
      </c>
      <c r="K672" s="160">
        <v>8586</v>
      </c>
      <c r="L672" s="160">
        <v>216</v>
      </c>
      <c r="M672" s="160">
        <v>6518</v>
      </c>
      <c r="N672" s="160"/>
      <c r="O672" s="160" t="s">
        <v>38</v>
      </c>
      <c r="P672" s="161" t="s">
        <v>100</v>
      </c>
      <c r="Q672" s="161" t="s">
        <v>100</v>
      </c>
      <c r="R672" s="160">
        <v>12820</v>
      </c>
      <c r="S672" s="84" t="str">
        <f t="shared" si="20"/>
        <v/>
      </c>
      <c r="T672" s="193" t="str">
        <f t="shared" si="21"/>
        <v/>
      </c>
      <c r="U672"/>
      <c r="V672"/>
      <c r="W672" s="160"/>
      <c r="Y672"/>
      <c r="Z672" s="160"/>
      <c r="AA672" t="s">
        <v>7</v>
      </c>
      <c r="AB672">
        <v>3185</v>
      </c>
      <c r="AC672" s="160" t="s">
        <v>104</v>
      </c>
      <c r="AF672" s="160"/>
      <c r="AI672" s="160"/>
    </row>
    <row r="673" spans="2:35">
      <c r="B673" s="164">
        <v>20241112</v>
      </c>
      <c r="C673" t="s">
        <v>60</v>
      </c>
      <c r="D673" s="160">
        <v>2230</v>
      </c>
      <c r="E673"/>
      <c r="F673"/>
      <c r="G673" s="160"/>
      <c r="H673">
        <v>8004</v>
      </c>
      <c r="I673">
        <v>6473</v>
      </c>
      <c r="J673" s="160">
        <v>368</v>
      </c>
      <c r="K673" s="160">
        <v>8586</v>
      </c>
      <c r="L673" s="160">
        <v>199</v>
      </c>
      <c r="M673" s="160">
        <v>6534</v>
      </c>
      <c r="N673" s="160"/>
      <c r="O673" s="160" t="s">
        <v>38</v>
      </c>
      <c r="P673" s="161" t="s">
        <v>100</v>
      </c>
      <c r="Q673" s="161" t="s">
        <v>100</v>
      </c>
      <c r="R673" s="160">
        <v>12869</v>
      </c>
      <c r="S673" s="84" t="str">
        <f t="shared" si="20"/>
        <v/>
      </c>
      <c r="T673" s="193" t="str">
        <f t="shared" si="21"/>
        <v/>
      </c>
      <c r="U673"/>
      <c r="V673"/>
      <c r="W673" s="160"/>
      <c r="Y673"/>
      <c r="Z673" s="160"/>
      <c r="AA673" t="s">
        <v>7</v>
      </c>
      <c r="AB673">
        <v>3185</v>
      </c>
      <c r="AC673" s="160" t="s">
        <v>104</v>
      </c>
      <c r="AF673" s="160"/>
      <c r="AI673" s="160"/>
    </row>
    <row r="674" spans="2:35">
      <c r="B674" s="164">
        <v>20241112</v>
      </c>
      <c r="C674" t="s">
        <v>60</v>
      </c>
      <c r="D674" s="160">
        <v>2330</v>
      </c>
      <c r="E674"/>
      <c r="F674"/>
      <c r="G674" s="160"/>
      <c r="H674">
        <v>7191</v>
      </c>
      <c r="I674">
        <v>5770</v>
      </c>
      <c r="J674" s="160">
        <v>388</v>
      </c>
      <c r="K674" s="160">
        <v>9058</v>
      </c>
      <c r="L674" s="160">
        <v>199</v>
      </c>
      <c r="M674" s="160">
        <v>6653</v>
      </c>
      <c r="N674" s="160"/>
      <c r="O674" s="160" t="s">
        <v>38</v>
      </c>
      <c r="P674" s="161" t="s">
        <v>100</v>
      </c>
      <c r="Q674" s="161" t="s">
        <v>100</v>
      </c>
      <c r="R674" s="160">
        <v>13107</v>
      </c>
      <c r="S674" s="84" t="str">
        <f t="shared" si="20"/>
        <v/>
      </c>
      <c r="T674" s="193" t="str">
        <f t="shared" si="21"/>
        <v/>
      </c>
      <c r="U674"/>
      <c r="V674"/>
      <c r="W674" s="160"/>
      <c r="Y674"/>
      <c r="Z674" s="160"/>
      <c r="AA674" t="s">
        <v>7</v>
      </c>
      <c r="AB674">
        <v>3038</v>
      </c>
      <c r="AC674" s="160" t="s">
        <v>104</v>
      </c>
      <c r="AF674" s="160"/>
      <c r="AI674" s="160"/>
    </row>
    <row r="675" spans="2:35">
      <c r="B675" s="164">
        <v>20241113</v>
      </c>
      <c r="C675" t="s">
        <v>60</v>
      </c>
      <c r="D675" s="160">
        <v>30</v>
      </c>
      <c r="E675">
        <v>7317</v>
      </c>
      <c r="F675"/>
      <c r="G675" s="160"/>
      <c r="H675">
        <v>7312</v>
      </c>
      <c r="I675"/>
      <c r="J675" s="160"/>
      <c r="K675" s="160">
        <v>0</v>
      </c>
      <c r="L675" s="160">
        <v>0</v>
      </c>
      <c r="M675" s="160">
        <v>7871</v>
      </c>
      <c r="N675" s="160" t="s">
        <v>45</v>
      </c>
      <c r="O675" s="160" t="s">
        <v>42</v>
      </c>
      <c r="P675" s="161" t="s">
        <v>100</v>
      </c>
      <c r="Q675" s="161" t="s">
        <v>100</v>
      </c>
      <c r="R675" s="160">
        <v>15742</v>
      </c>
      <c r="S675" s="84" t="str">
        <f t="shared" si="20"/>
        <v/>
      </c>
      <c r="T675" s="193" t="str">
        <f t="shared" si="21"/>
        <v/>
      </c>
      <c r="U675"/>
      <c r="V675"/>
      <c r="W675" s="160"/>
      <c r="Y675"/>
      <c r="Z675" s="160"/>
      <c r="AA675" t="s">
        <v>7</v>
      </c>
      <c r="AB675">
        <v>3038</v>
      </c>
      <c r="AC675" s="160" t="s">
        <v>105</v>
      </c>
      <c r="AF675" s="160"/>
      <c r="AI675" s="160"/>
    </row>
    <row r="676" spans="2:35">
      <c r="B676" s="164">
        <v>20241113</v>
      </c>
      <c r="C676" t="s">
        <v>60</v>
      </c>
      <c r="D676" s="160">
        <v>130</v>
      </c>
      <c r="E676">
        <v>7317</v>
      </c>
      <c r="F676"/>
      <c r="G676" s="160"/>
      <c r="H676"/>
      <c r="I676"/>
      <c r="J676" s="160"/>
      <c r="K676" s="160">
        <v>0</v>
      </c>
      <c r="L676" s="160">
        <v>0</v>
      </c>
      <c r="M676" s="160">
        <v>7871</v>
      </c>
      <c r="N676" s="160" t="s">
        <v>45</v>
      </c>
      <c r="O676" s="160" t="s">
        <v>42</v>
      </c>
      <c r="P676" s="161" t="s">
        <v>100</v>
      </c>
      <c r="Q676" s="161" t="s">
        <v>100</v>
      </c>
      <c r="R676" s="160">
        <v>15742</v>
      </c>
      <c r="S676" s="84" t="str">
        <f t="shared" si="20"/>
        <v/>
      </c>
      <c r="T676" s="193" t="str">
        <f t="shared" si="21"/>
        <v/>
      </c>
      <c r="U676"/>
      <c r="V676"/>
      <c r="W676" s="160"/>
      <c r="Y676"/>
      <c r="Z676" s="160"/>
      <c r="AA676" t="s">
        <v>7</v>
      </c>
      <c r="AB676">
        <v>3038</v>
      </c>
      <c r="AC676" s="160" t="s">
        <v>105</v>
      </c>
      <c r="AF676" s="160"/>
      <c r="AI676" s="160"/>
    </row>
    <row r="677" spans="2:35">
      <c r="B677" s="164">
        <v>20241113</v>
      </c>
      <c r="C677" t="s">
        <v>60</v>
      </c>
      <c r="D677" s="160">
        <v>230</v>
      </c>
      <c r="E677">
        <v>7317</v>
      </c>
      <c r="F677"/>
      <c r="G677" s="160"/>
      <c r="H677"/>
      <c r="I677"/>
      <c r="J677" s="160"/>
      <c r="K677" s="160">
        <v>0</v>
      </c>
      <c r="L677" s="160">
        <v>0</v>
      </c>
      <c r="M677" s="160">
        <v>7871</v>
      </c>
      <c r="N677" s="160" t="s">
        <v>45</v>
      </c>
      <c r="O677" s="160" t="s">
        <v>42</v>
      </c>
      <c r="P677" s="161" t="s">
        <v>100</v>
      </c>
      <c r="Q677" s="161" t="s">
        <v>100</v>
      </c>
      <c r="R677" s="160">
        <v>15742</v>
      </c>
      <c r="S677" s="84" t="str">
        <f t="shared" si="20"/>
        <v/>
      </c>
      <c r="T677" s="193" t="str">
        <f t="shared" si="21"/>
        <v/>
      </c>
      <c r="U677"/>
      <c r="V677"/>
      <c r="W677" s="160"/>
      <c r="Y677"/>
      <c r="Z677" s="160"/>
      <c r="AA677" t="s">
        <v>7</v>
      </c>
      <c r="AB677">
        <v>3038</v>
      </c>
      <c r="AC677" s="160" t="s">
        <v>105</v>
      </c>
      <c r="AF677" s="160"/>
      <c r="AI677" s="160"/>
    </row>
    <row r="678" spans="2:35">
      <c r="B678" s="164">
        <v>20241113</v>
      </c>
      <c r="C678" t="s">
        <v>60</v>
      </c>
      <c r="D678" s="160">
        <v>330</v>
      </c>
      <c r="E678">
        <v>6408</v>
      </c>
      <c r="F678"/>
      <c r="G678" s="160"/>
      <c r="H678"/>
      <c r="I678"/>
      <c r="J678" s="160"/>
      <c r="K678" s="160">
        <v>0</v>
      </c>
      <c r="L678" s="160">
        <v>0</v>
      </c>
      <c r="M678" s="160">
        <v>8036</v>
      </c>
      <c r="N678" s="160" t="s">
        <v>45</v>
      </c>
      <c r="O678" s="160" t="s">
        <v>42</v>
      </c>
      <c r="P678" s="161" t="s">
        <v>100</v>
      </c>
      <c r="Q678" s="161" t="s">
        <v>100</v>
      </c>
      <c r="R678" s="160">
        <v>16072</v>
      </c>
      <c r="S678" s="84" t="str">
        <f t="shared" si="20"/>
        <v/>
      </c>
      <c r="T678" s="193" t="str">
        <f t="shared" si="21"/>
        <v/>
      </c>
      <c r="U678"/>
      <c r="V678"/>
      <c r="W678" s="160"/>
      <c r="Y678"/>
      <c r="Z678" s="160"/>
      <c r="AA678" t="s">
        <v>7</v>
      </c>
      <c r="AB678">
        <v>3038</v>
      </c>
      <c r="AC678" s="160" t="s">
        <v>105</v>
      </c>
      <c r="AF678" s="160"/>
      <c r="AI678" s="160"/>
    </row>
    <row r="679" spans="2:35">
      <c r="B679" s="164">
        <v>20241113</v>
      </c>
      <c r="C679" t="s">
        <v>60</v>
      </c>
      <c r="D679" s="160">
        <v>430</v>
      </c>
      <c r="E679">
        <v>6408</v>
      </c>
      <c r="F679"/>
      <c r="G679" s="160"/>
      <c r="H679"/>
      <c r="I679"/>
      <c r="J679" s="160"/>
      <c r="K679" s="160">
        <v>0</v>
      </c>
      <c r="L679" s="160">
        <v>0</v>
      </c>
      <c r="M679" s="160">
        <v>8036</v>
      </c>
      <c r="N679" s="160" t="s">
        <v>45</v>
      </c>
      <c r="O679" s="160" t="s">
        <v>42</v>
      </c>
      <c r="P679" s="161" t="s">
        <v>100</v>
      </c>
      <c r="Q679" s="161" t="s">
        <v>100</v>
      </c>
      <c r="R679" s="160">
        <v>16072</v>
      </c>
      <c r="S679" s="84" t="str">
        <f t="shared" si="20"/>
        <v/>
      </c>
      <c r="T679" s="193" t="str">
        <f t="shared" si="21"/>
        <v/>
      </c>
      <c r="U679"/>
      <c r="V679"/>
      <c r="W679" s="160"/>
      <c r="Y679"/>
      <c r="Z679" s="160"/>
      <c r="AA679" t="s">
        <v>7</v>
      </c>
      <c r="AB679">
        <v>3038</v>
      </c>
      <c r="AC679" s="160" t="s">
        <v>105</v>
      </c>
      <c r="AF679" s="160"/>
      <c r="AI679" s="160"/>
    </row>
    <row r="680" spans="2:35">
      <c r="B680" s="164">
        <v>20241113</v>
      </c>
      <c r="C680" t="s">
        <v>60</v>
      </c>
      <c r="D680" s="160">
        <v>530</v>
      </c>
      <c r="E680">
        <v>6408</v>
      </c>
      <c r="F680"/>
      <c r="G680" s="160"/>
      <c r="H680"/>
      <c r="I680"/>
      <c r="J680" s="160"/>
      <c r="K680" s="160">
        <v>0</v>
      </c>
      <c r="L680" s="160">
        <v>0</v>
      </c>
      <c r="M680" s="160">
        <v>8036</v>
      </c>
      <c r="N680" s="160" t="s">
        <v>45</v>
      </c>
      <c r="O680" s="160" t="s">
        <v>42</v>
      </c>
      <c r="P680" s="161" t="s">
        <v>100</v>
      </c>
      <c r="Q680" s="161" t="s">
        <v>100</v>
      </c>
      <c r="R680" s="160">
        <v>16072</v>
      </c>
      <c r="S680" s="84" t="str">
        <f t="shared" si="20"/>
        <v/>
      </c>
      <c r="T680" s="193" t="str">
        <f t="shared" si="21"/>
        <v/>
      </c>
      <c r="U680"/>
      <c r="V680"/>
      <c r="W680" s="160"/>
      <c r="Y680"/>
      <c r="Z680" s="160"/>
      <c r="AA680" t="s">
        <v>7</v>
      </c>
      <c r="AB680">
        <v>3038</v>
      </c>
      <c r="AC680" s="160" t="s">
        <v>105</v>
      </c>
      <c r="AF680" s="160"/>
      <c r="AI680" s="160"/>
    </row>
    <row r="681" spans="2:35">
      <c r="B681" s="164">
        <v>20241113</v>
      </c>
      <c r="C681" t="s">
        <v>60</v>
      </c>
      <c r="D681" s="160">
        <v>630</v>
      </c>
      <c r="E681">
        <v>6408</v>
      </c>
      <c r="F681"/>
      <c r="G681" s="160"/>
      <c r="H681"/>
      <c r="I681"/>
      <c r="J681" s="160"/>
      <c r="K681" s="160">
        <v>0</v>
      </c>
      <c r="L681" s="160">
        <v>0</v>
      </c>
      <c r="M681" s="160">
        <v>8036</v>
      </c>
      <c r="N681" s="160" t="s">
        <v>45</v>
      </c>
      <c r="O681" s="160" t="s">
        <v>42</v>
      </c>
      <c r="P681" s="161" t="s">
        <v>100</v>
      </c>
      <c r="Q681" s="161" t="s">
        <v>100</v>
      </c>
      <c r="R681" s="160">
        <v>16072</v>
      </c>
      <c r="S681" s="84" t="str">
        <f t="shared" si="20"/>
        <v/>
      </c>
      <c r="T681" s="193" t="str">
        <f t="shared" si="21"/>
        <v/>
      </c>
      <c r="U681"/>
      <c r="V681"/>
      <c r="W681" s="160"/>
      <c r="Y681"/>
      <c r="Z681" s="160"/>
      <c r="AA681" t="s">
        <v>7</v>
      </c>
      <c r="AB681">
        <v>3038</v>
      </c>
      <c r="AC681" s="160" t="s">
        <v>105</v>
      </c>
      <c r="AF681" s="160"/>
      <c r="AI681" s="160"/>
    </row>
    <row r="682" spans="2:35">
      <c r="B682" s="164">
        <v>20241113</v>
      </c>
      <c r="C682" t="s">
        <v>60</v>
      </c>
      <c r="D682" s="160">
        <v>730</v>
      </c>
      <c r="E682">
        <v>7784</v>
      </c>
      <c r="F682"/>
      <c r="G682" s="160"/>
      <c r="H682"/>
      <c r="I682"/>
      <c r="J682" s="160"/>
      <c r="K682" s="160">
        <v>0</v>
      </c>
      <c r="L682" s="160">
        <v>0</v>
      </c>
      <c r="M682" s="160">
        <v>10218</v>
      </c>
      <c r="N682" s="160" t="s">
        <v>45</v>
      </c>
      <c r="O682" s="160" t="s">
        <v>42</v>
      </c>
      <c r="P682" s="161" t="s">
        <v>100</v>
      </c>
      <c r="Q682" s="161" t="s">
        <v>100</v>
      </c>
      <c r="R682" s="160">
        <v>20436</v>
      </c>
      <c r="S682" s="84" t="str">
        <f t="shared" si="20"/>
        <v/>
      </c>
      <c r="T682" s="193" t="str">
        <f t="shared" si="21"/>
        <v/>
      </c>
      <c r="U682"/>
      <c r="V682"/>
      <c r="W682" s="160"/>
      <c r="Y682"/>
      <c r="Z682" s="160"/>
      <c r="AA682" t="s">
        <v>7</v>
      </c>
      <c r="AB682">
        <v>3185</v>
      </c>
      <c r="AC682" s="160" t="s">
        <v>105</v>
      </c>
      <c r="AF682" s="160"/>
      <c r="AI682" s="160"/>
    </row>
    <row r="683" spans="2:35">
      <c r="B683" s="164">
        <v>20241113</v>
      </c>
      <c r="C683" t="s">
        <v>60</v>
      </c>
      <c r="D683" s="160">
        <v>830</v>
      </c>
      <c r="E683">
        <v>7819</v>
      </c>
      <c r="F683"/>
      <c r="G683" s="160"/>
      <c r="H683"/>
      <c r="I683"/>
      <c r="J683" s="160"/>
      <c r="K683" s="160">
        <v>0</v>
      </c>
      <c r="L683" s="160">
        <v>0</v>
      </c>
      <c r="M683" s="160">
        <v>10185</v>
      </c>
      <c r="N683" s="160" t="s">
        <v>45</v>
      </c>
      <c r="O683" s="160" t="s">
        <v>42</v>
      </c>
      <c r="P683" s="161" t="s">
        <v>100</v>
      </c>
      <c r="Q683" s="161" t="s">
        <v>100</v>
      </c>
      <c r="R683" s="160">
        <v>20370</v>
      </c>
      <c r="S683" s="84" t="str">
        <f t="shared" si="20"/>
        <v/>
      </c>
      <c r="T683" s="193" t="str">
        <f t="shared" si="21"/>
        <v/>
      </c>
      <c r="U683"/>
      <c r="V683"/>
      <c r="W683" s="160"/>
      <c r="Y683"/>
      <c r="Z683" s="160"/>
      <c r="AA683" t="s">
        <v>7</v>
      </c>
      <c r="AB683">
        <v>3185</v>
      </c>
      <c r="AC683" s="160" t="s">
        <v>105</v>
      </c>
      <c r="AF683" s="160"/>
      <c r="AI683" s="160"/>
    </row>
    <row r="684" spans="2:35">
      <c r="B684" s="164">
        <v>20241113</v>
      </c>
      <c r="C684" t="s">
        <v>60</v>
      </c>
      <c r="D684" s="160">
        <v>930</v>
      </c>
      <c r="E684">
        <v>8850</v>
      </c>
      <c r="F684"/>
      <c r="G684" s="160"/>
      <c r="H684"/>
      <c r="I684"/>
      <c r="J684" s="160"/>
      <c r="K684" s="160">
        <v>0</v>
      </c>
      <c r="L684" s="160">
        <v>0</v>
      </c>
      <c r="M684" s="160">
        <v>0</v>
      </c>
      <c r="N684" s="160" t="s">
        <v>44</v>
      </c>
      <c r="O684" s="160" t="s">
        <v>44</v>
      </c>
      <c r="P684" s="161" t="s">
        <v>100</v>
      </c>
      <c r="Q684" s="161" t="s">
        <v>100</v>
      </c>
      <c r="R684" s="160">
        <v>0</v>
      </c>
      <c r="S684" s="84" t="str">
        <f t="shared" si="20"/>
        <v/>
      </c>
      <c r="T684" s="193" t="str">
        <f t="shared" si="21"/>
        <v/>
      </c>
      <c r="U684"/>
      <c r="V684"/>
      <c r="W684" s="160"/>
      <c r="Y684"/>
      <c r="Z684" s="160"/>
      <c r="AA684" t="s">
        <v>7</v>
      </c>
      <c r="AB684">
        <v>3185</v>
      </c>
      <c r="AC684" s="160" t="s">
        <v>105</v>
      </c>
      <c r="AF684" s="160"/>
      <c r="AI684" s="160"/>
    </row>
    <row r="685" spans="2:35">
      <c r="B685" s="164">
        <v>20241113</v>
      </c>
      <c r="C685" t="s">
        <v>60</v>
      </c>
      <c r="D685" s="160">
        <v>1030</v>
      </c>
      <c r="E685">
        <v>8850</v>
      </c>
      <c r="F685"/>
      <c r="G685" s="160"/>
      <c r="H685"/>
      <c r="I685"/>
      <c r="J685" s="160"/>
      <c r="K685" s="160">
        <v>0</v>
      </c>
      <c r="L685" s="160">
        <v>0</v>
      </c>
      <c r="M685" s="160">
        <v>0</v>
      </c>
      <c r="N685" s="160" t="s">
        <v>44</v>
      </c>
      <c r="O685" s="160" t="s">
        <v>44</v>
      </c>
      <c r="P685" s="161" t="s">
        <v>100</v>
      </c>
      <c r="Q685" s="161" t="s">
        <v>100</v>
      </c>
      <c r="R685" s="160">
        <v>0</v>
      </c>
      <c r="S685" s="84" t="str">
        <f t="shared" si="20"/>
        <v/>
      </c>
      <c r="T685" s="193" t="str">
        <f t="shared" si="21"/>
        <v/>
      </c>
      <c r="U685"/>
      <c r="V685"/>
      <c r="W685" s="160"/>
      <c r="Y685"/>
      <c r="Z685" s="160"/>
      <c r="AA685" t="s">
        <v>7</v>
      </c>
      <c r="AB685">
        <v>3185</v>
      </c>
      <c r="AC685" s="160" t="s">
        <v>105</v>
      </c>
      <c r="AF685" s="160"/>
      <c r="AI685" s="160"/>
    </row>
    <row r="686" spans="2:35">
      <c r="B686" s="164">
        <v>20241113</v>
      </c>
      <c r="C686" t="s">
        <v>60</v>
      </c>
      <c r="D686" s="160">
        <v>1130</v>
      </c>
      <c r="E686">
        <v>8850</v>
      </c>
      <c r="F686"/>
      <c r="G686" s="160"/>
      <c r="H686"/>
      <c r="I686"/>
      <c r="J686" s="160"/>
      <c r="K686" s="160">
        <v>0</v>
      </c>
      <c r="L686" s="160">
        <v>0</v>
      </c>
      <c r="M686" s="160">
        <v>0</v>
      </c>
      <c r="N686" s="160" t="s">
        <v>44</v>
      </c>
      <c r="O686" s="160" t="s">
        <v>51</v>
      </c>
      <c r="P686" s="161" t="s">
        <v>100</v>
      </c>
      <c r="Q686" s="161" t="s">
        <v>100</v>
      </c>
      <c r="R686" s="160">
        <v>0</v>
      </c>
      <c r="S686" s="84" t="str">
        <f t="shared" si="20"/>
        <v>Smoothing ramp</v>
      </c>
      <c r="T686" s="193" t="str">
        <f t="shared" si="21"/>
        <v>Smoothing ramp</v>
      </c>
      <c r="U686"/>
      <c r="V686"/>
      <c r="W686" s="160"/>
      <c r="Y686"/>
      <c r="Z686" s="160"/>
      <c r="AA686" t="s">
        <v>7</v>
      </c>
      <c r="AB686">
        <v>3185</v>
      </c>
      <c r="AC686" s="160" t="s">
        <v>105</v>
      </c>
      <c r="AF686" s="160"/>
      <c r="AI686" s="160"/>
    </row>
    <row r="687" spans="2:35">
      <c r="B687" s="164">
        <v>20241113</v>
      </c>
      <c r="C687" t="s">
        <v>60</v>
      </c>
      <c r="D687" s="160">
        <v>1230</v>
      </c>
      <c r="E687">
        <v>6680</v>
      </c>
      <c r="F687"/>
      <c r="G687" s="160"/>
      <c r="H687"/>
      <c r="I687"/>
      <c r="J687" s="160"/>
      <c r="K687" s="160">
        <v>0</v>
      </c>
      <c r="L687" s="160">
        <v>0</v>
      </c>
      <c r="M687" s="160">
        <v>0</v>
      </c>
      <c r="N687" s="160" t="s">
        <v>40</v>
      </c>
      <c r="O687" s="160" t="s">
        <v>40</v>
      </c>
      <c r="P687" s="161" t="s">
        <v>100</v>
      </c>
      <c r="Q687" s="161" t="s">
        <v>100</v>
      </c>
      <c r="R687" s="160">
        <v>0</v>
      </c>
      <c r="S687" s="84" t="str">
        <f t="shared" si="20"/>
        <v/>
      </c>
      <c r="T687" s="193" t="str">
        <f t="shared" si="21"/>
        <v/>
      </c>
      <c r="U687"/>
      <c r="V687"/>
      <c r="W687" s="160"/>
      <c r="Y687"/>
      <c r="Z687" s="160"/>
      <c r="AA687" t="s">
        <v>7</v>
      </c>
      <c r="AB687">
        <v>3185</v>
      </c>
      <c r="AC687" s="160" t="s">
        <v>105</v>
      </c>
      <c r="AF687" s="160"/>
      <c r="AI687" s="160"/>
    </row>
    <row r="688" spans="2:35">
      <c r="B688" s="164">
        <v>20241113</v>
      </c>
      <c r="C688" t="s">
        <v>60</v>
      </c>
      <c r="D688" s="160">
        <v>1330</v>
      </c>
      <c r="E688">
        <v>6680</v>
      </c>
      <c r="F688"/>
      <c r="G688" s="160"/>
      <c r="H688"/>
      <c r="I688"/>
      <c r="J688" s="160"/>
      <c r="K688" s="160">
        <v>0</v>
      </c>
      <c r="L688" s="160">
        <v>0</v>
      </c>
      <c r="M688" s="160">
        <v>0</v>
      </c>
      <c r="N688" s="160" t="s">
        <v>40</v>
      </c>
      <c r="O688" s="160" t="s">
        <v>40</v>
      </c>
      <c r="P688" s="161" t="s">
        <v>100</v>
      </c>
      <c r="Q688" s="161" t="s">
        <v>100</v>
      </c>
      <c r="R688" s="160">
        <v>0</v>
      </c>
      <c r="S688" s="84" t="str">
        <f t="shared" si="20"/>
        <v/>
      </c>
      <c r="T688" s="193" t="str">
        <f t="shared" si="21"/>
        <v/>
      </c>
      <c r="U688"/>
      <c r="V688"/>
      <c r="W688" s="160"/>
      <c r="Y688"/>
      <c r="Z688" s="160"/>
      <c r="AA688" t="s">
        <v>7</v>
      </c>
      <c r="AB688">
        <v>3185</v>
      </c>
      <c r="AC688" s="160" t="s">
        <v>105</v>
      </c>
      <c r="AF688" s="160"/>
      <c r="AI688" s="160"/>
    </row>
    <row r="689" spans="2:35">
      <c r="B689" s="164">
        <v>20241113</v>
      </c>
      <c r="C689" t="s">
        <v>60</v>
      </c>
      <c r="D689" s="160">
        <v>1430</v>
      </c>
      <c r="E689">
        <v>6680</v>
      </c>
      <c r="F689"/>
      <c r="G689" s="160"/>
      <c r="H689"/>
      <c r="I689"/>
      <c r="J689" s="160"/>
      <c r="K689" s="160">
        <v>0</v>
      </c>
      <c r="L689" s="160">
        <v>0</v>
      </c>
      <c r="M689" s="160">
        <v>0</v>
      </c>
      <c r="N689" s="160" t="s">
        <v>40</v>
      </c>
      <c r="O689" s="160" t="s">
        <v>40</v>
      </c>
      <c r="P689" s="161" t="s">
        <v>100</v>
      </c>
      <c r="Q689" s="161" t="s">
        <v>100</v>
      </c>
      <c r="R689" s="160">
        <v>0</v>
      </c>
      <c r="S689" s="84" t="str">
        <f t="shared" si="20"/>
        <v/>
      </c>
      <c r="T689" s="193" t="str">
        <f t="shared" si="21"/>
        <v/>
      </c>
      <c r="U689"/>
      <c r="V689"/>
      <c r="W689" s="160"/>
      <c r="Y689"/>
      <c r="Z689" s="160"/>
      <c r="AA689" t="s">
        <v>7</v>
      </c>
      <c r="AB689">
        <v>3185</v>
      </c>
      <c r="AC689" s="160" t="s">
        <v>105</v>
      </c>
      <c r="AF689" s="160"/>
      <c r="AI689" s="160"/>
    </row>
    <row r="690" spans="2:35">
      <c r="B690" s="164">
        <v>20241113</v>
      </c>
      <c r="C690" t="s">
        <v>60</v>
      </c>
      <c r="D690" s="160">
        <v>1530</v>
      </c>
      <c r="E690">
        <v>6927</v>
      </c>
      <c r="F690"/>
      <c r="G690" s="160"/>
      <c r="H690"/>
      <c r="I690"/>
      <c r="J690" s="160"/>
      <c r="K690" s="160">
        <v>0</v>
      </c>
      <c r="L690" s="160">
        <v>0</v>
      </c>
      <c r="M690" s="160">
        <v>10696</v>
      </c>
      <c r="N690" s="160" t="s">
        <v>45</v>
      </c>
      <c r="O690" s="160" t="s">
        <v>42</v>
      </c>
      <c r="P690" s="161" t="s">
        <v>100</v>
      </c>
      <c r="Q690" s="161" t="s">
        <v>100</v>
      </c>
      <c r="R690" s="160">
        <v>21392</v>
      </c>
      <c r="S690" s="84" t="str">
        <f t="shared" si="20"/>
        <v/>
      </c>
      <c r="T690" s="193" t="str">
        <f t="shared" si="21"/>
        <v/>
      </c>
      <c r="U690"/>
      <c r="V690"/>
      <c r="W690" s="160"/>
      <c r="Y690"/>
      <c r="Z690" s="160"/>
      <c r="AA690" t="s">
        <v>7</v>
      </c>
      <c r="AB690">
        <v>3185</v>
      </c>
      <c r="AC690" s="160" t="s">
        <v>105</v>
      </c>
      <c r="AF690" s="160"/>
      <c r="AI690" s="160"/>
    </row>
    <row r="691" spans="2:35">
      <c r="B691" s="164">
        <v>20241113</v>
      </c>
      <c r="C691" t="s">
        <v>60</v>
      </c>
      <c r="D691" s="160">
        <v>1630</v>
      </c>
      <c r="E691">
        <v>6918</v>
      </c>
      <c r="F691"/>
      <c r="G691" s="160"/>
      <c r="H691"/>
      <c r="I691"/>
      <c r="J691" s="160"/>
      <c r="K691" s="160">
        <v>0</v>
      </c>
      <c r="L691" s="160">
        <v>0</v>
      </c>
      <c r="M691" s="160">
        <v>10704</v>
      </c>
      <c r="N691" s="160" t="s">
        <v>45</v>
      </c>
      <c r="O691" s="160" t="s">
        <v>42</v>
      </c>
      <c r="P691" s="161" t="s">
        <v>100</v>
      </c>
      <c r="Q691" s="161" t="s">
        <v>100</v>
      </c>
      <c r="R691" s="160">
        <v>21408</v>
      </c>
      <c r="S691" s="84" t="str">
        <f t="shared" si="20"/>
        <v/>
      </c>
      <c r="T691" s="193" t="str">
        <f t="shared" si="21"/>
        <v/>
      </c>
      <c r="U691"/>
      <c r="V691"/>
      <c r="W691" s="160"/>
      <c r="Y691"/>
      <c r="Z691" s="160"/>
      <c r="AA691" t="s">
        <v>7</v>
      </c>
      <c r="AB691">
        <v>3185</v>
      </c>
      <c r="AC691" s="160" t="s">
        <v>105</v>
      </c>
      <c r="AF691" s="160"/>
      <c r="AI691" s="160"/>
    </row>
    <row r="692" spans="2:35">
      <c r="B692" s="164">
        <v>20241113</v>
      </c>
      <c r="C692" t="s">
        <v>60</v>
      </c>
      <c r="D692" s="160">
        <v>1730</v>
      </c>
      <c r="E692">
        <v>6938</v>
      </c>
      <c r="F692"/>
      <c r="G692" s="160"/>
      <c r="H692"/>
      <c r="I692"/>
      <c r="J692" s="160"/>
      <c r="K692" s="160">
        <v>0</v>
      </c>
      <c r="L692" s="160">
        <v>0</v>
      </c>
      <c r="M692" s="160">
        <v>10686</v>
      </c>
      <c r="N692" s="160" t="s">
        <v>45</v>
      </c>
      <c r="O692" s="160" t="s">
        <v>42</v>
      </c>
      <c r="P692" s="161" t="s">
        <v>100</v>
      </c>
      <c r="Q692" s="161" t="s">
        <v>100</v>
      </c>
      <c r="R692" s="160">
        <v>21372</v>
      </c>
      <c r="S692" s="84" t="str">
        <f t="shared" si="20"/>
        <v/>
      </c>
      <c r="T692" s="193" t="str">
        <f t="shared" si="21"/>
        <v/>
      </c>
      <c r="U692"/>
      <c r="V692"/>
      <c r="W692" s="160"/>
      <c r="Y692"/>
      <c r="Z692" s="160"/>
      <c r="AA692" t="s">
        <v>7</v>
      </c>
      <c r="AB692">
        <v>3185</v>
      </c>
      <c r="AC692" s="160" t="s">
        <v>105</v>
      </c>
      <c r="AF692" s="160"/>
      <c r="AI692" s="160"/>
    </row>
    <row r="693" spans="2:35">
      <c r="B693" s="164">
        <v>20241113</v>
      </c>
      <c r="C693" t="s">
        <v>60</v>
      </c>
      <c r="D693" s="160">
        <v>1830</v>
      </c>
      <c r="E693"/>
      <c r="F693">
        <v>6497</v>
      </c>
      <c r="G693" s="160">
        <v>372</v>
      </c>
      <c r="H693"/>
      <c r="I693"/>
      <c r="J693" s="160"/>
      <c r="K693" s="160">
        <v>0</v>
      </c>
      <c r="L693" s="160">
        <v>0</v>
      </c>
      <c r="M693" s="160">
        <v>0</v>
      </c>
      <c r="N693" s="160" t="s">
        <v>45</v>
      </c>
      <c r="O693" s="160" t="s">
        <v>45</v>
      </c>
      <c r="P693" s="161" t="s">
        <v>100</v>
      </c>
      <c r="Q693" s="161" t="s">
        <v>100</v>
      </c>
      <c r="R693" s="160">
        <v>0</v>
      </c>
      <c r="S693" s="84" t="str">
        <f t="shared" si="20"/>
        <v/>
      </c>
      <c r="T693" s="193" t="str">
        <f t="shared" si="21"/>
        <v/>
      </c>
      <c r="U693"/>
      <c r="V693"/>
      <c r="W693" s="160"/>
      <c r="Y693"/>
      <c r="Z693" s="160"/>
      <c r="AA693" t="s">
        <v>7</v>
      </c>
      <c r="AB693">
        <v>3185</v>
      </c>
      <c r="AC693" s="160" t="s">
        <v>105</v>
      </c>
      <c r="AF693" s="160"/>
      <c r="AI693" s="160"/>
    </row>
    <row r="694" spans="2:35" ht="45" customHeight="1">
      <c r="B694" s="164">
        <v>20241113</v>
      </c>
      <c r="C694" t="s">
        <v>60</v>
      </c>
      <c r="D694" s="160">
        <v>1930</v>
      </c>
      <c r="E694"/>
      <c r="F694">
        <v>6505</v>
      </c>
      <c r="G694" s="160">
        <v>373</v>
      </c>
      <c r="H694"/>
      <c r="I694"/>
      <c r="J694" s="160"/>
      <c r="K694" s="160">
        <v>0</v>
      </c>
      <c r="L694" s="160">
        <v>0</v>
      </c>
      <c r="M694" s="160">
        <v>0</v>
      </c>
      <c r="N694" s="160" t="s">
        <v>45</v>
      </c>
      <c r="O694" s="160" t="s">
        <v>45</v>
      </c>
      <c r="P694" s="161" t="s">
        <v>100</v>
      </c>
      <c r="Q694" s="161" t="s">
        <v>100</v>
      </c>
      <c r="R694" s="160">
        <v>0</v>
      </c>
      <c r="S694" s="84" t="str">
        <f t="shared" si="20"/>
        <v/>
      </c>
      <c r="T694" s="193" t="str">
        <f t="shared" si="21"/>
        <v/>
      </c>
      <c r="U694"/>
      <c r="V694"/>
      <c r="W694" s="160"/>
      <c r="Y694"/>
      <c r="Z694" s="160"/>
      <c r="AA694" t="s">
        <v>7</v>
      </c>
      <c r="AB694">
        <v>3185</v>
      </c>
      <c r="AC694" s="160" t="s">
        <v>105</v>
      </c>
      <c r="AF694" s="160"/>
      <c r="AI694" s="160"/>
    </row>
    <row r="695" spans="2:35" ht="45" customHeight="1">
      <c r="B695" s="164">
        <v>20241113</v>
      </c>
      <c r="C695" t="s">
        <v>60</v>
      </c>
      <c r="D695" s="160">
        <v>2030</v>
      </c>
      <c r="E695"/>
      <c r="F695">
        <v>6507</v>
      </c>
      <c r="G695" s="160">
        <v>373</v>
      </c>
      <c r="H695"/>
      <c r="I695"/>
      <c r="J695" s="160"/>
      <c r="K695" s="160">
        <v>0</v>
      </c>
      <c r="L695" s="160">
        <v>0</v>
      </c>
      <c r="M695" s="160">
        <v>0</v>
      </c>
      <c r="N695" s="160" t="s">
        <v>45</v>
      </c>
      <c r="O695" s="160" t="s">
        <v>45</v>
      </c>
      <c r="P695" s="161" t="s">
        <v>100</v>
      </c>
      <c r="Q695" s="161" t="s">
        <v>100</v>
      </c>
      <c r="R695" s="160">
        <v>0</v>
      </c>
      <c r="S695" s="84" t="str">
        <f t="shared" si="20"/>
        <v/>
      </c>
      <c r="T695" s="193" t="str">
        <f t="shared" si="21"/>
        <v/>
      </c>
      <c r="U695"/>
      <c r="V695"/>
      <c r="W695" s="160"/>
      <c r="Y695"/>
      <c r="Z695" s="160"/>
      <c r="AA695" t="s">
        <v>7</v>
      </c>
      <c r="AB695">
        <v>3185</v>
      </c>
      <c r="AC695" s="160" t="s">
        <v>105</v>
      </c>
      <c r="AF695" s="160"/>
      <c r="AI695" s="160"/>
    </row>
    <row r="696" spans="2:35" ht="45" customHeight="1">
      <c r="B696" s="164">
        <v>20241113</v>
      </c>
      <c r="C696" t="s">
        <v>60</v>
      </c>
      <c r="D696" s="160">
        <v>2130</v>
      </c>
      <c r="E696"/>
      <c r="F696">
        <v>6490</v>
      </c>
      <c r="G696" s="160">
        <v>369</v>
      </c>
      <c r="H696"/>
      <c r="I696"/>
      <c r="J696" s="160"/>
      <c r="K696" s="160">
        <v>0</v>
      </c>
      <c r="L696" s="160">
        <v>0</v>
      </c>
      <c r="M696" s="160">
        <v>0</v>
      </c>
      <c r="N696" s="160" t="s">
        <v>45</v>
      </c>
      <c r="O696" s="160" t="s">
        <v>45</v>
      </c>
      <c r="P696" s="161" t="s">
        <v>100</v>
      </c>
      <c r="Q696" s="161" t="s">
        <v>100</v>
      </c>
      <c r="R696" s="160">
        <v>0</v>
      </c>
      <c r="S696" s="84" t="str">
        <f t="shared" si="20"/>
        <v/>
      </c>
      <c r="T696" s="193" t="str">
        <f t="shared" si="21"/>
        <v/>
      </c>
      <c r="U696"/>
      <c r="V696"/>
      <c r="W696" s="160"/>
      <c r="Y696"/>
      <c r="Z696" s="160"/>
      <c r="AA696" t="s">
        <v>7</v>
      </c>
      <c r="AB696">
        <v>3185</v>
      </c>
      <c r="AC696" s="160" t="s">
        <v>105</v>
      </c>
      <c r="AF696" s="160"/>
      <c r="AI696" s="160"/>
    </row>
    <row r="697" spans="2:35">
      <c r="B697" s="164">
        <v>20241113</v>
      </c>
      <c r="C697" t="s">
        <v>60</v>
      </c>
      <c r="D697" s="160">
        <v>2230</v>
      </c>
      <c r="E697"/>
      <c r="F697">
        <v>6473</v>
      </c>
      <c r="G697" s="160">
        <v>368</v>
      </c>
      <c r="H697"/>
      <c r="I697"/>
      <c r="J697" s="160"/>
      <c r="K697" s="160">
        <v>0</v>
      </c>
      <c r="L697" s="160">
        <v>0</v>
      </c>
      <c r="M697" s="160">
        <v>0</v>
      </c>
      <c r="N697" s="160" t="s">
        <v>45</v>
      </c>
      <c r="O697" s="160" t="s">
        <v>45</v>
      </c>
      <c r="P697" s="161" t="s">
        <v>100</v>
      </c>
      <c r="Q697" s="161" t="s">
        <v>100</v>
      </c>
      <c r="R697" s="160">
        <v>0</v>
      </c>
      <c r="S697" s="84" t="str">
        <f t="shared" si="20"/>
        <v/>
      </c>
      <c r="T697" s="193" t="str">
        <f t="shared" si="21"/>
        <v/>
      </c>
      <c r="U697"/>
      <c r="V697"/>
      <c r="W697" s="160"/>
      <c r="Y697"/>
      <c r="Z697" s="160"/>
      <c r="AA697" t="s">
        <v>7</v>
      </c>
      <c r="AB697">
        <v>3185</v>
      </c>
      <c r="AC697" s="160" t="s">
        <v>105</v>
      </c>
      <c r="AF697" s="160"/>
      <c r="AI697" s="160"/>
    </row>
    <row r="698" spans="2:35">
      <c r="B698" s="164">
        <v>20241113</v>
      </c>
      <c r="C698" t="s">
        <v>60</v>
      </c>
      <c r="D698" s="160">
        <v>2330</v>
      </c>
      <c r="E698"/>
      <c r="F698">
        <v>5775</v>
      </c>
      <c r="G698" s="160">
        <v>388</v>
      </c>
      <c r="H698"/>
      <c r="I698"/>
      <c r="J698" s="160"/>
      <c r="K698" s="160">
        <v>0</v>
      </c>
      <c r="L698" s="160">
        <v>0</v>
      </c>
      <c r="M698" s="160">
        <v>0</v>
      </c>
      <c r="N698" s="160" t="s">
        <v>45</v>
      </c>
      <c r="O698" s="160" t="s">
        <v>45</v>
      </c>
      <c r="P698" s="161" t="s">
        <v>100</v>
      </c>
      <c r="Q698" s="161" t="s">
        <v>100</v>
      </c>
      <c r="R698" s="160">
        <v>0</v>
      </c>
      <c r="S698" s="84" t="str">
        <f t="shared" si="20"/>
        <v/>
      </c>
      <c r="T698" s="193" t="str">
        <f t="shared" si="21"/>
        <v/>
      </c>
      <c r="U698"/>
      <c r="V698"/>
      <c r="W698" s="160"/>
      <c r="Y698"/>
      <c r="Z698" s="160"/>
      <c r="AA698" t="s">
        <v>7</v>
      </c>
      <c r="AB698">
        <v>3038</v>
      </c>
      <c r="AC698" s="160" t="s">
        <v>105</v>
      </c>
      <c r="AF698" s="160"/>
      <c r="AI698" s="160"/>
    </row>
    <row r="699" spans="2:35">
      <c r="B699" s="164">
        <v>20241115</v>
      </c>
      <c r="C699" t="s">
        <v>60</v>
      </c>
      <c r="D699" s="160">
        <v>1530</v>
      </c>
      <c r="E699">
        <v>7101</v>
      </c>
      <c r="F699"/>
      <c r="G699" s="160"/>
      <c r="H699">
        <v>7088</v>
      </c>
      <c r="I699"/>
      <c r="J699" s="160"/>
      <c r="K699" s="160">
        <v>10005</v>
      </c>
      <c r="L699" s="160">
        <v>221</v>
      </c>
      <c r="M699" s="160">
        <v>9797</v>
      </c>
      <c r="N699" s="160" t="s">
        <v>45</v>
      </c>
      <c r="O699" s="160" t="s">
        <v>42</v>
      </c>
      <c r="P699" s="161" t="s">
        <v>100</v>
      </c>
      <c r="Q699" s="161" t="s">
        <v>100</v>
      </c>
      <c r="R699" s="160">
        <v>19373</v>
      </c>
      <c r="S699" s="84" t="str">
        <f t="shared" si="20"/>
        <v/>
      </c>
      <c r="T699" s="193" t="str">
        <f t="shared" si="21"/>
        <v/>
      </c>
      <c r="U699"/>
      <c r="V699"/>
      <c r="W699" s="160"/>
      <c r="X699" s="174" t="s">
        <v>6</v>
      </c>
      <c r="Y699">
        <v>6898</v>
      </c>
      <c r="Z699" s="160" t="s">
        <v>50</v>
      </c>
      <c r="AC699" s="160"/>
      <c r="AF699" s="160"/>
      <c r="AI699" s="160"/>
    </row>
    <row r="700" spans="2:35">
      <c r="B700" s="164">
        <v>20241115</v>
      </c>
      <c r="C700" t="s">
        <v>60</v>
      </c>
      <c r="D700" s="160">
        <v>1630</v>
      </c>
      <c r="E700">
        <v>7101</v>
      </c>
      <c r="F700"/>
      <c r="G700" s="160"/>
      <c r="H700">
        <v>7088</v>
      </c>
      <c r="I700"/>
      <c r="J700" s="160"/>
      <c r="K700" s="160">
        <v>10005</v>
      </c>
      <c r="L700" s="160">
        <v>221</v>
      </c>
      <c r="M700" s="160">
        <v>9797</v>
      </c>
      <c r="N700" s="160" t="s">
        <v>45</v>
      </c>
      <c r="O700" s="160" t="s">
        <v>42</v>
      </c>
      <c r="P700" s="161" t="s">
        <v>100</v>
      </c>
      <c r="Q700" s="161" t="s">
        <v>100</v>
      </c>
      <c r="R700" s="160">
        <v>19373</v>
      </c>
      <c r="S700" s="84" t="str">
        <f t="shared" si="20"/>
        <v/>
      </c>
      <c r="T700" s="193" t="str">
        <f t="shared" si="21"/>
        <v/>
      </c>
      <c r="U700"/>
      <c r="V700"/>
      <c r="W700" s="160"/>
      <c r="X700" s="174" t="s">
        <v>6</v>
      </c>
      <c r="Y700">
        <v>6898</v>
      </c>
      <c r="Z700" s="160" t="s">
        <v>50</v>
      </c>
      <c r="AC700" s="160"/>
      <c r="AF700" s="160"/>
      <c r="AI700" s="160"/>
    </row>
    <row r="701" spans="2:35">
      <c r="B701" s="164">
        <v>20241115</v>
      </c>
      <c r="C701" t="s">
        <v>60</v>
      </c>
      <c r="D701" s="160">
        <v>1730</v>
      </c>
      <c r="E701">
        <v>7101</v>
      </c>
      <c r="F701"/>
      <c r="G701" s="160"/>
      <c r="H701">
        <v>7088</v>
      </c>
      <c r="I701"/>
      <c r="J701" s="160"/>
      <c r="K701" s="160">
        <v>10005</v>
      </c>
      <c r="L701" s="160">
        <v>221</v>
      </c>
      <c r="M701" s="160">
        <v>9797</v>
      </c>
      <c r="N701" s="160" t="s">
        <v>45</v>
      </c>
      <c r="O701" s="160" t="s">
        <v>42</v>
      </c>
      <c r="P701" s="161" t="s">
        <v>100</v>
      </c>
      <c r="Q701" s="161" t="s">
        <v>100</v>
      </c>
      <c r="R701" s="160">
        <v>19373</v>
      </c>
      <c r="S701" s="84" t="str">
        <f t="shared" si="20"/>
        <v/>
      </c>
      <c r="T701" s="193" t="str">
        <f t="shared" si="21"/>
        <v/>
      </c>
      <c r="U701"/>
      <c r="V701"/>
      <c r="W701" s="160"/>
      <c r="X701" s="174" t="s">
        <v>6</v>
      </c>
      <c r="Y701">
        <v>6898</v>
      </c>
      <c r="Z701" s="160" t="s">
        <v>50</v>
      </c>
      <c r="AC701" s="160"/>
      <c r="AF701" s="160"/>
      <c r="AI701" s="160"/>
    </row>
    <row r="702" spans="2:35">
      <c r="B702" s="164">
        <v>20241115</v>
      </c>
      <c r="C702" t="s">
        <v>60</v>
      </c>
      <c r="D702" s="160">
        <v>1830</v>
      </c>
      <c r="E702">
        <v>7084</v>
      </c>
      <c r="F702"/>
      <c r="G702" s="160"/>
      <c r="H702">
        <v>7066</v>
      </c>
      <c r="I702"/>
      <c r="J702" s="160"/>
      <c r="K702" s="160">
        <v>9507</v>
      </c>
      <c r="L702" s="160">
        <v>204</v>
      </c>
      <c r="M702" s="160">
        <v>9321</v>
      </c>
      <c r="N702" s="160" t="s">
        <v>45</v>
      </c>
      <c r="O702" s="160" t="s">
        <v>42</v>
      </c>
      <c r="P702" s="161" t="s">
        <v>100</v>
      </c>
      <c r="Q702" s="161" t="s">
        <v>100</v>
      </c>
      <c r="R702" s="160">
        <v>18438</v>
      </c>
      <c r="S702" s="84" t="str">
        <f t="shared" si="20"/>
        <v/>
      </c>
      <c r="T702" s="193" t="str">
        <f t="shared" si="21"/>
        <v/>
      </c>
      <c r="U702"/>
      <c r="V702"/>
      <c r="W702" s="160"/>
      <c r="X702" s="174" t="s">
        <v>6</v>
      </c>
      <c r="Y702">
        <v>6876</v>
      </c>
      <c r="Z702" s="160" t="s">
        <v>50</v>
      </c>
      <c r="AC702" s="160"/>
      <c r="AF702" s="160"/>
      <c r="AI702" s="160"/>
    </row>
    <row r="703" spans="2:35">
      <c r="B703" s="164">
        <v>20241115</v>
      </c>
      <c r="C703" t="s">
        <v>60</v>
      </c>
      <c r="D703" s="160">
        <v>1930</v>
      </c>
      <c r="E703">
        <v>7084</v>
      </c>
      <c r="F703"/>
      <c r="G703" s="160"/>
      <c r="H703">
        <v>7066</v>
      </c>
      <c r="I703"/>
      <c r="J703" s="160"/>
      <c r="K703" s="160">
        <v>9507</v>
      </c>
      <c r="L703" s="160">
        <v>204</v>
      </c>
      <c r="M703" s="160">
        <v>9321</v>
      </c>
      <c r="N703" s="160" t="s">
        <v>45</v>
      </c>
      <c r="O703" s="160" t="s">
        <v>42</v>
      </c>
      <c r="P703" s="161" t="s">
        <v>100</v>
      </c>
      <c r="Q703" s="161" t="s">
        <v>100</v>
      </c>
      <c r="R703" s="160">
        <v>18438</v>
      </c>
      <c r="S703" s="84" t="str">
        <f t="shared" si="20"/>
        <v/>
      </c>
      <c r="T703" s="193" t="str">
        <f t="shared" si="21"/>
        <v/>
      </c>
      <c r="U703"/>
      <c r="V703"/>
      <c r="W703" s="160"/>
      <c r="X703" s="174" t="s">
        <v>6</v>
      </c>
      <c r="Y703">
        <v>6876</v>
      </c>
      <c r="Z703" s="160" t="s">
        <v>50</v>
      </c>
      <c r="AC703" s="160"/>
      <c r="AF703" s="160"/>
      <c r="AI703" s="160"/>
    </row>
    <row r="704" spans="2:35">
      <c r="B704" s="164">
        <v>20241115</v>
      </c>
      <c r="C704" t="s">
        <v>60</v>
      </c>
      <c r="D704" s="160">
        <v>2030</v>
      </c>
      <c r="E704">
        <v>7105</v>
      </c>
      <c r="F704"/>
      <c r="G704" s="160"/>
      <c r="H704">
        <v>7085</v>
      </c>
      <c r="I704"/>
      <c r="J704" s="160"/>
      <c r="K704" s="160">
        <v>9507</v>
      </c>
      <c r="L704" s="160">
        <v>225</v>
      </c>
      <c r="M704" s="160">
        <v>9302</v>
      </c>
      <c r="N704" s="160" t="s">
        <v>45</v>
      </c>
      <c r="O704" s="160" t="s">
        <v>42</v>
      </c>
      <c r="P704" s="161" t="s">
        <v>100</v>
      </c>
      <c r="Q704" s="161" t="s">
        <v>100</v>
      </c>
      <c r="R704" s="160">
        <v>18379</v>
      </c>
      <c r="S704" s="84" t="str">
        <f t="shared" si="20"/>
        <v/>
      </c>
      <c r="T704" s="193" t="str">
        <f t="shared" si="21"/>
        <v/>
      </c>
      <c r="U704"/>
      <c r="V704"/>
      <c r="W704" s="160"/>
      <c r="X704" s="174" t="s">
        <v>6</v>
      </c>
      <c r="Y704">
        <v>6895</v>
      </c>
      <c r="Z704" s="160" t="s">
        <v>50</v>
      </c>
      <c r="AC704" s="160"/>
      <c r="AF704" s="160"/>
      <c r="AI704" s="160"/>
    </row>
    <row r="705" spans="2:35">
      <c r="B705" s="164">
        <v>20241115</v>
      </c>
      <c r="C705" t="s">
        <v>60</v>
      </c>
      <c r="D705" s="160">
        <v>2130</v>
      </c>
      <c r="E705">
        <v>9050</v>
      </c>
      <c r="F705"/>
      <c r="G705" s="160"/>
      <c r="H705">
        <v>8585</v>
      </c>
      <c r="I705"/>
      <c r="J705" s="160"/>
      <c r="K705" s="160">
        <v>0</v>
      </c>
      <c r="L705" s="160">
        <v>0</v>
      </c>
      <c r="M705" s="160">
        <v>0</v>
      </c>
      <c r="N705" s="160" t="s">
        <v>44</v>
      </c>
      <c r="O705" s="160" t="s">
        <v>51</v>
      </c>
      <c r="P705" s="161" t="s">
        <v>100</v>
      </c>
      <c r="Q705" s="161" t="s">
        <v>100</v>
      </c>
      <c r="R705" s="160">
        <v>0</v>
      </c>
      <c r="S705" s="84" t="str">
        <f t="shared" si="20"/>
        <v>Smoothing ramp</v>
      </c>
      <c r="T705" s="193" t="str">
        <f t="shared" si="21"/>
        <v>Smoothing ramp</v>
      </c>
      <c r="U705"/>
      <c r="V705"/>
      <c r="W705" s="160"/>
      <c r="Y705"/>
      <c r="Z705" s="160"/>
      <c r="AC705" s="160"/>
      <c r="AF705" s="160"/>
      <c r="AI705" s="160"/>
    </row>
    <row r="706" spans="2:35" ht="45" customHeight="1">
      <c r="B706" s="164">
        <v>20241116</v>
      </c>
      <c r="C706" t="s">
        <v>60</v>
      </c>
      <c r="D706" s="160">
        <v>30</v>
      </c>
      <c r="E706"/>
      <c r="F706"/>
      <c r="G706" s="160"/>
      <c r="H706">
        <v>7740</v>
      </c>
      <c r="I706"/>
      <c r="J706" s="160"/>
      <c r="K706" s="160"/>
      <c r="L706" s="160">
        <v>0</v>
      </c>
      <c r="M706" s="160">
        <v>0</v>
      </c>
      <c r="N706" s="160"/>
      <c r="O706" s="160" t="s">
        <v>42</v>
      </c>
      <c r="P706" s="161" t="s">
        <v>100</v>
      </c>
      <c r="Q706" s="161" t="s">
        <v>100</v>
      </c>
      <c r="R706" s="160">
        <v>0</v>
      </c>
      <c r="S706" s="84" t="str">
        <f t="shared" si="20"/>
        <v/>
      </c>
      <c r="T706" s="193" t="str">
        <f t="shared" si="21"/>
        <v/>
      </c>
      <c r="U706"/>
      <c r="V706"/>
      <c r="W706" s="160"/>
      <c r="X706" s="174" t="s">
        <v>6</v>
      </c>
      <c r="Y706">
        <v>7550</v>
      </c>
      <c r="Z706" s="160" t="s">
        <v>53</v>
      </c>
      <c r="AC706" s="160"/>
      <c r="AF706" s="160"/>
      <c r="AI706" s="160"/>
    </row>
    <row r="707" spans="2:35" ht="45" customHeight="1">
      <c r="B707" s="164">
        <v>20241116</v>
      </c>
      <c r="C707" t="s">
        <v>60</v>
      </c>
      <c r="D707" s="160">
        <v>130</v>
      </c>
      <c r="E707"/>
      <c r="F707"/>
      <c r="G707" s="160"/>
      <c r="H707">
        <v>7740</v>
      </c>
      <c r="I707"/>
      <c r="J707" s="160"/>
      <c r="K707" s="160"/>
      <c r="L707" s="160">
        <v>0</v>
      </c>
      <c r="M707" s="160">
        <v>0</v>
      </c>
      <c r="N707" s="160"/>
      <c r="O707" s="160" t="s">
        <v>42</v>
      </c>
      <c r="P707" s="161" t="s">
        <v>100</v>
      </c>
      <c r="Q707" s="161" t="s">
        <v>100</v>
      </c>
      <c r="R707" s="160">
        <v>0</v>
      </c>
      <c r="S707" s="84" t="str">
        <f t="shared" si="20"/>
        <v/>
      </c>
      <c r="T707" s="193" t="str">
        <f t="shared" si="21"/>
        <v/>
      </c>
      <c r="U707"/>
      <c r="V707"/>
      <c r="W707" s="160"/>
      <c r="X707" s="174" t="s">
        <v>6</v>
      </c>
      <c r="Y707">
        <v>7550</v>
      </c>
      <c r="Z707" s="160" t="s">
        <v>53</v>
      </c>
      <c r="AC707" s="160"/>
      <c r="AF707" s="160"/>
      <c r="AI707" s="160"/>
    </row>
    <row r="708" spans="2:35" ht="45" customHeight="1">
      <c r="B708" s="164">
        <v>20241116</v>
      </c>
      <c r="C708" t="s">
        <v>60</v>
      </c>
      <c r="D708" s="160">
        <v>230</v>
      </c>
      <c r="E708"/>
      <c r="F708"/>
      <c r="G708" s="160"/>
      <c r="H708">
        <v>7740</v>
      </c>
      <c r="I708"/>
      <c r="J708" s="160"/>
      <c r="K708" s="160"/>
      <c r="L708" s="160">
        <v>0</v>
      </c>
      <c r="M708" s="160">
        <v>0</v>
      </c>
      <c r="N708" s="160"/>
      <c r="O708" s="160" t="s">
        <v>42</v>
      </c>
      <c r="P708" s="161" t="s">
        <v>100</v>
      </c>
      <c r="Q708" s="161" t="s">
        <v>100</v>
      </c>
      <c r="R708" s="160">
        <v>0</v>
      </c>
      <c r="S708" s="84" t="str">
        <f t="shared" si="20"/>
        <v/>
      </c>
      <c r="T708" s="193" t="str">
        <f t="shared" si="21"/>
        <v/>
      </c>
      <c r="U708"/>
      <c r="V708"/>
      <c r="W708" s="160"/>
      <c r="X708" s="174" t="s">
        <v>6</v>
      </c>
      <c r="Y708">
        <v>7550</v>
      </c>
      <c r="Z708" s="160" t="s">
        <v>53</v>
      </c>
      <c r="AC708" s="160"/>
      <c r="AF708" s="160"/>
      <c r="AI708" s="160"/>
    </row>
    <row r="709" spans="2:35" ht="45" customHeight="1">
      <c r="B709" s="164">
        <v>20241116</v>
      </c>
      <c r="C709" t="s">
        <v>60</v>
      </c>
      <c r="D709" s="160">
        <v>330</v>
      </c>
      <c r="E709"/>
      <c r="F709"/>
      <c r="G709" s="160"/>
      <c r="H709">
        <v>7740</v>
      </c>
      <c r="I709"/>
      <c r="J709" s="160"/>
      <c r="K709" s="160"/>
      <c r="L709" s="160">
        <v>0</v>
      </c>
      <c r="M709" s="160">
        <v>0</v>
      </c>
      <c r="N709" s="160"/>
      <c r="O709" s="160" t="s">
        <v>42</v>
      </c>
      <c r="P709" s="161" t="s">
        <v>100</v>
      </c>
      <c r="Q709" s="161" t="s">
        <v>100</v>
      </c>
      <c r="R709" s="160">
        <v>0</v>
      </c>
      <c r="S709" s="84" t="str">
        <f t="shared" si="20"/>
        <v/>
      </c>
      <c r="T709" s="193" t="str">
        <f t="shared" si="21"/>
        <v/>
      </c>
      <c r="U709"/>
      <c r="V709"/>
      <c r="W709" s="160"/>
      <c r="X709" s="174" t="s">
        <v>6</v>
      </c>
      <c r="Y709">
        <v>7550</v>
      </c>
      <c r="Z709" s="160" t="s">
        <v>53</v>
      </c>
      <c r="AC709" s="160"/>
      <c r="AF709" s="160"/>
      <c r="AI709" s="160"/>
    </row>
    <row r="710" spans="2:35" ht="45" customHeight="1">
      <c r="B710" s="164">
        <v>20241116</v>
      </c>
      <c r="C710" t="s">
        <v>60</v>
      </c>
      <c r="D710" s="160">
        <v>430</v>
      </c>
      <c r="E710"/>
      <c r="F710"/>
      <c r="G710" s="160"/>
      <c r="H710">
        <v>7740</v>
      </c>
      <c r="I710"/>
      <c r="J710" s="160"/>
      <c r="K710" s="160"/>
      <c r="L710" s="160">
        <v>0</v>
      </c>
      <c r="M710" s="160">
        <v>0</v>
      </c>
      <c r="N710" s="160"/>
      <c r="O710" s="160" t="s">
        <v>42</v>
      </c>
      <c r="P710" s="161" t="s">
        <v>100</v>
      </c>
      <c r="Q710" s="161" t="s">
        <v>100</v>
      </c>
      <c r="R710" s="160">
        <v>0</v>
      </c>
      <c r="S710" s="84" t="str">
        <f t="shared" si="20"/>
        <v/>
      </c>
      <c r="T710" s="193" t="str">
        <f t="shared" si="21"/>
        <v/>
      </c>
      <c r="U710"/>
      <c r="V710"/>
      <c r="W710" s="160"/>
      <c r="X710" s="174" t="s">
        <v>6</v>
      </c>
      <c r="Y710">
        <v>7550</v>
      </c>
      <c r="Z710" s="160" t="s">
        <v>53</v>
      </c>
      <c r="AC710" s="160"/>
      <c r="AF710" s="160"/>
      <c r="AI710" s="160"/>
    </row>
    <row r="711" spans="2:35" ht="45" customHeight="1">
      <c r="B711" s="164">
        <v>20241116</v>
      </c>
      <c r="C711" t="s">
        <v>60</v>
      </c>
      <c r="D711" s="160">
        <v>530</v>
      </c>
      <c r="E711"/>
      <c r="F711"/>
      <c r="G711" s="160"/>
      <c r="H711">
        <v>7740</v>
      </c>
      <c r="I711"/>
      <c r="J711" s="160"/>
      <c r="K711" s="160"/>
      <c r="L711" s="160">
        <v>0</v>
      </c>
      <c r="M711" s="160">
        <v>0</v>
      </c>
      <c r="N711" s="160"/>
      <c r="O711" s="160" t="s">
        <v>42</v>
      </c>
      <c r="P711" s="161" t="s">
        <v>100</v>
      </c>
      <c r="Q711" s="161" t="s">
        <v>100</v>
      </c>
      <c r="R711" s="160">
        <v>0</v>
      </c>
      <c r="S711" s="84" t="str">
        <f t="shared" si="20"/>
        <v/>
      </c>
      <c r="T711" s="193" t="str">
        <f t="shared" si="21"/>
        <v/>
      </c>
      <c r="U711"/>
      <c r="V711"/>
      <c r="W711" s="160"/>
      <c r="X711" s="174" t="s">
        <v>6</v>
      </c>
      <c r="Y711">
        <v>7550</v>
      </c>
      <c r="Z711" s="160" t="s">
        <v>53</v>
      </c>
      <c r="AC711" s="160"/>
      <c r="AF711" s="160"/>
      <c r="AI711" s="160"/>
    </row>
    <row r="712" spans="2:35" ht="45" customHeight="1">
      <c r="B712" s="164">
        <v>20241116</v>
      </c>
      <c r="C712" t="s">
        <v>60</v>
      </c>
      <c r="D712" s="160">
        <v>630</v>
      </c>
      <c r="E712"/>
      <c r="F712"/>
      <c r="G712" s="160"/>
      <c r="H712">
        <v>7740</v>
      </c>
      <c r="I712"/>
      <c r="J712" s="160"/>
      <c r="K712" s="160"/>
      <c r="L712" s="160">
        <v>0</v>
      </c>
      <c r="M712" s="160">
        <v>0</v>
      </c>
      <c r="N712" s="160"/>
      <c r="O712" s="160" t="s">
        <v>42</v>
      </c>
      <c r="P712" s="161" t="s">
        <v>100</v>
      </c>
      <c r="Q712" s="161" t="s">
        <v>100</v>
      </c>
      <c r="R712" s="160">
        <v>0</v>
      </c>
      <c r="S712" s="84" t="str">
        <f t="shared" si="20"/>
        <v/>
      </c>
      <c r="T712" s="193" t="str">
        <f t="shared" si="21"/>
        <v/>
      </c>
      <c r="U712"/>
      <c r="V712"/>
      <c r="W712" s="160"/>
      <c r="X712" s="174" t="s">
        <v>6</v>
      </c>
      <c r="Y712">
        <v>7550</v>
      </c>
      <c r="Z712" s="160" t="s">
        <v>53</v>
      </c>
      <c r="AC712" s="160"/>
      <c r="AF712" s="160"/>
      <c r="AI712" s="160"/>
    </row>
    <row r="713" spans="2:35" ht="45" customHeight="1">
      <c r="B713" s="164">
        <v>20241116</v>
      </c>
      <c r="C713" t="s">
        <v>60</v>
      </c>
      <c r="D713" s="160">
        <v>730</v>
      </c>
      <c r="E713"/>
      <c r="F713"/>
      <c r="G713" s="160"/>
      <c r="H713">
        <v>6307</v>
      </c>
      <c r="I713"/>
      <c r="J713" s="160"/>
      <c r="K713" s="160"/>
      <c r="L713" s="160">
        <v>227</v>
      </c>
      <c r="M713" s="160">
        <v>6709</v>
      </c>
      <c r="N713" s="160"/>
      <c r="O713" s="160" t="s">
        <v>45</v>
      </c>
      <c r="P713" s="161" t="s">
        <v>100</v>
      </c>
      <c r="Q713" s="161" t="s">
        <v>100</v>
      </c>
      <c r="R713" s="160">
        <v>13191</v>
      </c>
      <c r="S713" s="84" t="str">
        <f t="shared" ref="S713:S776" si="22">IF(O713="Smoothing ramp","Smoothing ramp","")</f>
        <v/>
      </c>
      <c r="T713" s="193" t="str">
        <f t="shared" ref="T713:T776" si="23">IF(O713="Smoothing ramp","Smoothing ramp","")</f>
        <v/>
      </c>
      <c r="U713"/>
      <c r="V713"/>
      <c r="W713" s="160"/>
      <c r="X713" s="174" t="s">
        <v>6</v>
      </c>
      <c r="Y713">
        <v>7560</v>
      </c>
      <c r="Z713" s="160" t="s">
        <v>53</v>
      </c>
      <c r="AC713" s="160"/>
      <c r="AF713" s="160"/>
      <c r="AI713" s="160"/>
    </row>
    <row r="714" spans="2:35" ht="45" customHeight="1">
      <c r="B714" s="164">
        <v>20241116</v>
      </c>
      <c r="C714" t="s">
        <v>60</v>
      </c>
      <c r="D714" s="160">
        <v>830</v>
      </c>
      <c r="E714"/>
      <c r="F714"/>
      <c r="G714" s="160"/>
      <c r="H714">
        <v>6319</v>
      </c>
      <c r="I714"/>
      <c r="J714" s="160"/>
      <c r="K714" s="160"/>
      <c r="L714" s="160">
        <v>239</v>
      </c>
      <c r="M714" s="160">
        <v>6697</v>
      </c>
      <c r="N714" s="160"/>
      <c r="O714" s="160" t="s">
        <v>45</v>
      </c>
      <c r="P714" s="161" t="s">
        <v>100</v>
      </c>
      <c r="Q714" s="161" t="s">
        <v>100</v>
      </c>
      <c r="R714" s="160">
        <v>13155</v>
      </c>
      <c r="S714" s="84" t="str">
        <f t="shared" si="22"/>
        <v/>
      </c>
      <c r="T714" s="193" t="str">
        <f t="shared" si="23"/>
        <v/>
      </c>
      <c r="U714"/>
      <c r="V714"/>
      <c r="W714" s="160"/>
      <c r="X714" s="174" t="s">
        <v>6</v>
      </c>
      <c r="Y714">
        <v>7560</v>
      </c>
      <c r="Z714" s="160" t="s">
        <v>53</v>
      </c>
      <c r="AC714" s="160"/>
      <c r="AF714" s="160"/>
      <c r="AI714" s="160"/>
    </row>
    <row r="715" spans="2:35" ht="45" customHeight="1">
      <c r="B715" s="164">
        <v>20241116</v>
      </c>
      <c r="C715" t="s">
        <v>60</v>
      </c>
      <c r="D715" s="160">
        <v>930</v>
      </c>
      <c r="E715"/>
      <c r="F715"/>
      <c r="G715" s="160"/>
      <c r="H715">
        <v>7750</v>
      </c>
      <c r="I715"/>
      <c r="J715" s="160"/>
      <c r="K715" s="160"/>
      <c r="L715" s="160">
        <v>0</v>
      </c>
      <c r="M715" s="160">
        <v>0</v>
      </c>
      <c r="N715" s="160"/>
      <c r="O715" s="160" t="s">
        <v>42</v>
      </c>
      <c r="P715" s="161" t="s">
        <v>100</v>
      </c>
      <c r="Q715" s="161" t="s">
        <v>100</v>
      </c>
      <c r="R715" s="160">
        <v>0</v>
      </c>
      <c r="S715" s="84" t="str">
        <f t="shared" si="22"/>
        <v/>
      </c>
      <c r="T715" s="193" t="str">
        <f t="shared" si="23"/>
        <v/>
      </c>
      <c r="U715"/>
      <c r="V715"/>
      <c r="W715" s="160"/>
      <c r="X715" s="174" t="s">
        <v>6</v>
      </c>
      <c r="Y715">
        <v>7560</v>
      </c>
      <c r="Z715" s="160" t="s">
        <v>53</v>
      </c>
      <c r="AC715" s="160"/>
      <c r="AF715" s="160"/>
      <c r="AI715" s="160"/>
    </row>
    <row r="716" spans="2:35" ht="45" customHeight="1">
      <c r="B716" s="164">
        <v>20241116</v>
      </c>
      <c r="C716" t="s">
        <v>60</v>
      </c>
      <c r="D716" s="160">
        <v>1030</v>
      </c>
      <c r="E716"/>
      <c r="F716"/>
      <c r="G716" s="160"/>
      <c r="H716">
        <v>7750</v>
      </c>
      <c r="I716"/>
      <c r="J716" s="160"/>
      <c r="K716" s="160"/>
      <c r="L716" s="160">
        <v>0</v>
      </c>
      <c r="M716" s="160">
        <v>0</v>
      </c>
      <c r="N716" s="160"/>
      <c r="O716" s="160" t="s">
        <v>42</v>
      </c>
      <c r="P716" s="161" t="s">
        <v>100</v>
      </c>
      <c r="Q716" s="161" t="s">
        <v>100</v>
      </c>
      <c r="R716" s="160">
        <v>0</v>
      </c>
      <c r="S716" s="84" t="str">
        <f t="shared" si="22"/>
        <v/>
      </c>
      <c r="T716" s="193" t="str">
        <f t="shared" si="23"/>
        <v/>
      </c>
      <c r="U716"/>
      <c r="V716"/>
      <c r="W716" s="160"/>
      <c r="X716" s="174" t="s">
        <v>6</v>
      </c>
      <c r="Y716">
        <v>7560</v>
      </c>
      <c r="Z716" s="160" t="s">
        <v>53</v>
      </c>
      <c r="AC716" s="160"/>
      <c r="AF716" s="160"/>
      <c r="AI716" s="160"/>
    </row>
    <row r="717" spans="2:35" ht="45" customHeight="1">
      <c r="B717" s="164">
        <v>20241116</v>
      </c>
      <c r="C717" t="s">
        <v>60</v>
      </c>
      <c r="D717" s="160">
        <v>1130</v>
      </c>
      <c r="E717"/>
      <c r="F717"/>
      <c r="G717" s="160"/>
      <c r="H717">
        <v>7750</v>
      </c>
      <c r="I717"/>
      <c r="J717" s="160"/>
      <c r="K717" s="160"/>
      <c r="L717" s="160">
        <v>0</v>
      </c>
      <c r="M717" s="160">
        <v>0</v>
      </c>
      <c r="N717" s="160"/>
      <c r="O717" s="160" t="s">
        <v>42</v>
      </c>
      <c r="P717" s="161" t="s">
        <v>100</v>
      </c>
      <c r="Q717" s="161" t="s">
        <v>100</v>
      </c>
      <c r="R717" s="160">
        <v>0</v>
      </c>
      <c r="S717" s="84" t="str">
        <f t="shared" si="22"/>
        <v/>
      </c>
      <c r="T717" s="193" t="str">
        <f t="shared" si="23"/>
        <v/>
      </c>
      <c r="U717"/>
      <c r="V717"/>
      <c r="W717" s="160"/>
      <c r="X717" s="174" t="s">
        <v>6</v>
      </c>
      <c r="Y717">
        <v>7560</v>
      </c>
      <c r="Z717" s="160" t="s">
        <v>53</v>
      </c>
      <c r="AC717" s="160"/>
      <c r="AF717" s="160"/>
      <c r="AI717" s="160"/>
    </row>
    <row r="718" spans="2:35" ht="45" customHeight="1">
      <c r="B718" s="164">
        <v>20241116</v>
      </c>
      <c r="C718" t="s">
        <v>60</v>
      </c>
      <c r="D718" s="160">
        <v>1230</v>
      </c>
      <c r="E718"/>
      <c r="F718"/>
      <c r="G718" s="160"/>
      <c r="H718">
        <v>7750</v>
      </c>
      <c r="I718"/>
      <c r="J718" s="160"/>
      <c r="K718" s="160"/>
      <c r="L718" s="160">
        <v>0</v>
      </c>
      <c r="M718" s="160">
        <v>0</v>
      </c>
      <c r="N718" s="160"/>
      <c r="O718" s="160" t="s">
        <v>42</v>
      </c>
      <c r="P718" s="161" t="s">
        <v>100</v>
      </c>
      <c r="Q718" s="161" t="s">
        <v>100</v>
      </c>
      <c r="R718" s="160">
        <v>0</v>
      </c>
      <c r="S718" s="84" t="str">
        <f t="shared" si="22"/>
        <v/>
      </c>
      <c r="T718" s="193" t="str">
        <f t="shared" si="23"/>
        <v/>
      </c>
      <c r="U718"/>
      <c r="V718"/>
      <c r="W718" s="160"/>
      <c r="X718" s="174" t="s">
        <v>6</v>
      </c>
      <c r="Y718">
        <v>7560</v>
      </c>
      <c r="Z718" s="160" t="s">
        <v>53</v>
      </c>
      <c r="AC718" s="160"/>
      <c r="AF718" s="160"/>
      <c r="AI718" s="160"/>
    </row>
    <row r="719" spans="2:35" ht="45" customHeight="1">
      <c r="B719" s="164">
        <v>20241116</v>
      </c>
      <c r="C719" t="s">
        <v>60</v>
      </c>
      <c r="D719" s="160">
        <v>1330</v>
      </c>
      <c r="E719"/>
      <c r="F719"/>
      <c r="G719" s="160"/>
      <c r="H719">
        <v>7750</v>
      </c>
      <c r="I719"/>
      <c r="J719" s="160"/>
      <c r="K719" s="160"/>
      <c r="L719" s="160">
        <v>0</v>
      </c>
      <c r="M719" s="160">
        <v>0</v>
      </c>
      <c r="N719" s="160"/>
      <c r="O719" s="160" t="s">
        <v>42</v>
      </c>
      <c r="P719" s="161" t="s">
        <v>100</v>
      </c>
      <c r="Q719" s="161" t="s">
        <v>100</v>
      </c>
      <c r="R719" s="160">
        <v>0</v>
      </c>
      <c r="S719" s="84" t="str">
        <f t="shared" si="22"/>
        <v/>
      </c>
      <c r="T719" s="193" t="str">
        <f t="shared" si="23"/>
        <v/>
      </c>
      <c r="U719"/>
      <c r="V719"/>
      <c r="W719" s="160"/>
      <c r="X719" s="174" t="s">
        <v>6</v>
      </c>
      <c r="Y719">
        <v>7560</v>
      </c>
      <c r="Z719" s="160" t="s">
        <v>53</v>
      </c>
      <c r="AC719" s="160"/>
      <c r="AF719" s="160"/>
      <c r="AI719" s="160"/>
    </row>
    <row r="720" spans="2:35" ht="45" customHeight="1">
      <c r="B720" s="164">
        <v>20241116</v>
      </c>
      <c r="C720" t="s">
        <v>60</v>
      </c>
      <c r="D720" s="160">
        <v>1430</v>
      </c>
      <c r="E720"/>
      <c r="F720"/>
      <c r="G720" s="160"/>
      <c r="H720">
        <v>7750</v>
      </c>
      <c r="I720"/>
      <c r="J720" s="160"/>
      <c r="K720" s="160"/>
      <c r="L720" s="160">
        <v>0</v>
      </c>
      <c r="M720" s="160">
        <v>0</v>
      </c>
      <c r="N720" s="160"/>
      <c r="O720" s="160" t="s">
        <v>42</v>
      </c>
      <c r="P720" s="161" t="s">
        <v>100</v>
      </c>
      <c r="Q720" s="161" t="s">
        <v>100</v>
      </c>
      <c r="R720" s="160">
        <v>0</v>
      </c>
      <c r="S720" s="84" t="str">
        <f t="shared" si="22"/>
        <v/>
      </c>
      <c r="T720" s="193" t="str">
        <f t="shared" si="23"/>
        <v/>
      </c>
      <c r="U720"/>
      <c r="V720"/>
      <c r="W720" s="160"/>
      <c r="X720" s="174" t="s">
        <v>6</v>
      </c>
      <c r="Y720">
        <v>7560</v>
      </c>
      <c r="Z720" s="160" t="s">
        <v>53</v>
      </c>
      <c r="AC720" s="160"/>
      <c r="AF720" s="160"/>
      <c r="AI720" s="160"/>
    </row>
    <row r="721" spans="2:35" ht="45" customHeight="1">
      <c r="B721" s="164">
        <v>20241116</v>
      </c>
      <c r="C721" t="s">
        <v>60</v>
      </c>
      <c r="D721" s="160">
        <v>1530</v>
      </c>
      <c r="E721"/>
      <c r="F721"/>
      <c r="G721" s="160"/>
      <c r="H721">
        <v>6333</v>
      </c>
      <c r="I721"/>
      <c r="J721" s="160"/>
      <c r="K721" s="160"/>
      <c r="L721" s="160">
        <v>253</v>
      </c>
      <c r="M721" s="160">
        <v>7293</v>
      </c>
      <c r="N721" s="160"/>
      <c r="O721" s="160" t="s">
        <v>45</v>
      </c>
      <c r="P721" s="161" t="s">
        <v>100</v>
      </c>
      <c r="Q721" s="161" t="s">
        <v>100</v>
      </c>
      <c r="R721" s="160">
        <v>14333</v>
      </c>
      <c r="S721" s="84" t="str">
        <f t="shared" si="22"/>
        <v/>
      </c>
      <c r="T721" s="193" t="str">
        <f t="shared" si="23"/>
        <v/>
      </c>
      <c r="U721"/>
      <c r="V721"/>
      <c r="W721" s="160"/>
      <c r="X721" s="174" t="s">
        <v>6</v>
      </c>
      <c r="Y721">
        <v>7560</v>
      </c>
      <c r="Z721" s="160" t="s">
        <v>53</v>
      </c>
      <c r="AC721" s="160"/>
      <c r="AF721" s="160"/>
      <c r="AI721" s="160"/>
    </row>
    <row r="722" spans="2:35" ht="45" customHeight="1">
      <c r="B722" s="164">
        <v>20241116</v>
      </c>
      <c r="C722" t="s">
        <v>60</v>
      </c>
      <c r="D722" s="160">
        <v>1630</v>
      </c>
      <c r="E722"/>
      <c r="F722"/>
      <c r="G722" s="160"/>
      <c r="H722">
        <v>6263</v>
      </c>
      <c r="I722"/>
      <c r="J722" s="160"/>
      <c r="K722" s="160"/>
      <c r="L722" s="160">
        <v>183</v>
      </c>
      <c r="M722" s="160">
        <v>7363</v>
      </c>
      <c r="N722" s="160"/>
      <c r="O722" s="160" t="s">
        <v>45</v>
      </c>
      <c r="P722" s="161" t="s">
        <v>100</v>
      </c>
      <c r="Q722" s="161" t="s">
        <v>100</v>
      </c>
      <c r="R722" s="160">
        <v>14543</v>
      </c>
      <c r="S722" s="84" t="str">
        <f t="shared" si="22"/>
        <v/>
      </c>
      <c r="T722" s="193" t="str">
        <f t="shared" si="23"/>
        <v/>
      </c>
      <c r="U722"/>
      <c r="V722"/>
      <c r="W722" s="160"/>
      <c r="X722" s="174" t="s">
        <v>6</v>
      </c>
      <c r="Y722">
        <v>7560</v>
      </c>
      <c r="Z722" s="160" t="s">
        <v>53</v>
      </c>
      <c r="AC722" s="160"/>
      <c r="AF722" s="160"/>
      <c r="AI722" s="160"/>
    </row>
    <row r="723" spans="2:35" ht="45" customHeight="1">
      <c r="B723" s="164">
        <v>20241116</v>
      </c>
      <c r="C723" t="s">
        <v>60</v>
      </c>
      <c r="D723" s="160">
        <v>1730</v>
      </c>
      <c r="E723"/>
      <c r="F723"/>
      <c r="G723" s="160"/>
      <c r="H723">
        <v>7121</v>
      </c>
      <c r="I723"/>
      <c r="J723" s="160"/>
      <c r="K723" s="160"/>
      <c r="L723" s="160">
        <v>241</v>
      </c>
      <c r="M723" s="160">
        <v>7860</v>
      </c>
      <c r="N723" s="160"/>
      <c r="O723" s="160" t="s">
        <v>45</v>
      </c>
      <c r="P723" s="161" t="s">
        <v>100</v>
      </c>
      <c r="Q723" s="161" t="s">
        <v>100</v>
      </c>
      <c r="R723" s="160">
        <v>15479</v>
      </c>
      <c r="S723" s="84" t="str">
        <f t="shared" si="22"/>
        <v/>
      </c>
      <c r="T723" s="193" t="str">
        <f t="shared" si="23"/>
        <v/>
      </c>
      <c r="U723"/>
      <c r="V723"/>
      <c r="W723" s="160"/>
      <c r="X723" s="174" t="s">
        <v>6</v>
      </c>
      <c r="Y723">
        <v>8360</v>
      </c>
      <c r="Z723" s="160" t="s">
        <v>53</v>
      </c>
      <c r="AC723" s="160"/>
      <c r="AF723" s="160"/>
      <c r="AI723" s="160"/>
    </row>
    <row r="724" spans="2:35">
      <c r="B724" s="164">
        <v>20241116</v>
      </c>
      <c r="C724" t="s">
        <v>60</v>
      </c>
      <c r="D724" s="160">
        <v>1830</v>
      </c>
      <c r="E724"/>
      <c r="F724"/>
      <c r="G724" s="160"/>
      <c r="H724">
        <v>8550</v>
      </c>
      <c r="I724"/>
      <c r="J724" s="160"/>
      <c r="K724" s="160"/>
      <c r="L724" s="160">
        <v>-4364</v>
      </c>
      <c r="M724" s="160">
        <v>-3963</v>
      </c>
      <c r="N724" s="160"/>
      <c r="O724" s="160" t="s">
        <v>42</v>
      </c>
      <c r="P724" s="161" t="s">
        <v>100</v>
      </c>
      <c r="Q724" s="161" t="s">
        <v>100</v>
      </c>
      <c r="R724" s="160">
        <v>0</v>
      </c>
      <c r="S724" s="84" t="str">
        <f t="shared" si="22"/>
        <v/>
      </c>
      <c r="T724" s="193" t="str">
        <f t="shared" si="23"/>
        <v/>
      </c>
      <c r="U724"/>
      <c r="V724"/>
      <c r="W724" s="160"/>
      <c r="X724" s="174" t="s">
        <v>6</v>
      </c>
      <c r="Y724">
        <v>8360</v>
      </c>
      <c r="Z724" s="160" t="s">
        <v>53</v>
      </c>
      <c r="AC724" s="160"/>
      <c r="AF724" s="160"/>
      <c r="AI724" s="160"/>
    </row>
    <row r="725" spans="2:35">
      <c r="B725" s="164">
        <v>20241116</v>
      </c>
      <c r="C725" t="s">
        <v>60</v>
      </c>
      <c r="D725" s="160">
        <v>1930</v>
      </c>
      <c r="E725"/>
      <c r="F725"/>
      <c r="G725" s="160"/>
      <c r="H725">
        <v>8550</v>
      </c>
      <c r="I725"/>
      <c r="J725" s="160"/>
      <c r="K725" s="160"/>
      <c r="L725" s="160">
        <v>-4364</v>
      </c>
      <c r="M725" s="160">
        <v>-3963</v>
      </c>
      <c r="N725" s="160"/>
      <c r="O725" s="160" t="s">
        <v>42</v>
      </c>
      <c r="P725" s="161" t="s">
        <v>100</v>
      </c>
      <c r="Q725" s="161" t="s">
        <v>100</v>
      </c>
      <c r="R725" s="160">
        <v>0</v>
      </c>
      <c r="S725" s="84" t="str">
        <f t="shared" si="22"/>
        <v/>
      </c>
      <c r="T725" s="193" t="str">
        <f t="shared" si="23"/>
        <v/>
      </c>
      <c r="U725"/>
      <c r="V725"/>
      <c r="W725" s="160"/>
      <c r="X725" s="174" t="s">
        <v>6</v>
      </c>
      <c r="Y725">
        <v>8360</v>
      </c>
      <c r="Z725" s="160" t="s">
        <v>53</v>
      </c>
      <c r="AC725" s="160"/>
      <c r="AF725" s="160"/>
      <c r="AI725" s="160"/>
    </row>
    <row r="726" spans="2:35" ht="45" customHeight="1">
      <c r="B726" s="164">
        <v>20241116</v>
      </c>
      <c r="C726" t="s">
        <v>60</v>
      </c>
      <c r="D726" s="160">
        <v>2030</v>
      </c>
      <c r="E726"/>
      <c r="F726"/>
      <c r="G726" s="160"/>
      <c r="H726">
        <v>8550</v>
      </c>
      <c r="I726"/>
      <c r="J726" s="160"/>
      <c r="K726" s="160"/>
      <c r="L726" s="160">
        <v>-4364</v>
      </c>
      <c r="M726" s="160">
        <v>-3963</v>
      </c>
      <c r="N726" s="160"/>
      <c r="O726" s="160" t="s">
        <v>42</v>
      </c>
      <c r="P726" s="161" t="s">
        <v>100</v>
      </c>
      <c r="Q726" s="161" t="s">
        <v>100</v>
      </c>
      <c r="R726" s="160">
        <v>0</v>
      </c>
      <c r="S726" s="84" t="str">
        <f t="shared" si="22"/>
        <v/>
      </c>
      <c r="T726" s="193" t="str">
        <f t="shared" si="23"/>
        <v/>
      </c>
      <c r="U726"/>
      <c r="V726"/>
      <c r="W726" s="160"/>
      <c r="X726" s="174" t="s">
        <v>6</v>
      </c>
      <c r="Y726">
        <v>8360</v>
      </c>
      <c r="Z726" s="160" t="s">
        <v>53</v>
      </c>
      <c r="AC726" s="160"/>
      <c r="AF726" s="160"/>
      <c r="AI726" s="160"/>
    </row>
    <row r="727" spans="2:35" ht="45" customHeight="1">
      <c r="B727" s="164">
        <v>20241116</v>
      </c>
      <c r="C727" t="s">
        <v>60</v>
      </c>
      <c r="D727" s="160">
        <v>2130</v>
      </c>
      <c r="E727"/>
      <c r="F727"/>
      <c r="G727" s="160"/>
      <c r="H727">
        <v>8550</v>
      </c>
      <c r="I727"/>
      <c r="J727" s="160"/>
      <c r="K727" s="160"/>
      <c r="L727" s="160">
        <v>-1608</v>
      </c>
      <c r="M727" s="160">
        <v>-526</v>
      </c>
      <c r="N727" s="160"/>
      <c r="O727" s="160" t="s">
        <v>42</v>
      </c>
      <c r="P727" s="161" t="s">
        <v>100</v>
      </c>
      <c r="Q727" s="161" t="s">
        <v>100</v>
      </c>
      <c r="R727" s="160">
        <v>0</v>
      </c>
      <c r="S727" s="84" t="str">
        <f t="shared" si="22"/>
        <v/>
      </c>
      <c r="T727" s="193" t="str">
        <f t="shared" si="23"/>
        <v/>
      </c>
      <c r="U727"/>
      <c r="V727"/>
      <c r="W727" s="160"/>
      <c r="X727" s="174" t="s">
        <v>6</v>
      </c>
      <c r="Y727">
        <v>8360</v>
      </c>
      <c r="Z727" s="160" t="s">
        <v>53</v>
      </c>
      <c r="AC727" s="160"/>
      <c r="AF727" s="160"/>
      <c r="AI727" s="160"/>
    </row>
    <row r="728" spans="2:35" ht="45" customHeight="1">
      <c r="B728" s="164">
        <v>20241116</v>
      </c>
      <c r="C728" t="s">
        <v>60</v>
      </c>
      <c r="D728" s="160">
        <v>2230</v>
      </c>
      <c r="E728"/>
      <c r="F728"/>
      <c r="G728" s="160"/>
      <c r="H728">
        <v>8550</v>
      </c>
      <c r="I728"/>
      <c r="J728" s="160"/>
      <c r="K728" s="160"/>
      <c r="L728" s="160">
        <v>-1608</v>
      </c>
      <c r="M728" s="160">
        <v>-526</v>
      </c>
      <c r="N728" s="160"/>
      <c r="O728" s="160" t="s">
        <v>42</v>
      </c>
      <c r="P728" s="161" t="s">
        <v>100</v>
      </c>
      <c r="Q728" s="161" t="s">
        <v>100</v>
      </c>
      <c r="R728" s="160">
        <v>0</v>
      </c>
      <c r="S728" s="84" t="str">
        <f t="shared" si="22"/>
        <v/>
      </c>
      <c r="T728" s="193" t="str">
        <f t="shared" si="23"/>
        <v/>
      </c>
      <c r="U728"/>
      <c r="V728"/>
      <c r="W728" s="160"/>
      <c r="X728" s="174" t="s">
        <v>6</v>
      </c>
      <c r="Y728">
        <v>8360</v>
      </c>
      <c r="Z728" s="160" t="s">
        <v>53</v>
      </c>
      <c r="AC728" s="160"/>
      <c r="AF728" s="160"/>
      <c r="AI728" s="160"/>
    </row>
    <row r="729" spans="2:35" ht="45" customHeight="1">
      <c r="B729" s="164">
        <v>20241116</v>
      </c>
      <c r="C729" t="s">
        <v>60</v>
      </c>
      <c r="D729" s="160">
        <v>2330</v>
      </c>
      <c r="E729"/>
      <c r="F729"/>
      <c r="G729" s="160"/>
      <c r="H729">
        <v>7740</v>
      </c>
      <c r="I729"/>
      <c r="J729" s="160"/>
      <c r="K729" s="160"/>
      <c r="L729" s="160">
        <v>-768</v>
      </c>
      <c r="M729" s="160">
        <v>314</v>
      </c>
      <c r="N729" s="160"/>
      <c r="O729" s="160" t="s">
        <v>42</v>
      </c>
      <c r="P729" s="161" t="s">
        <v>100</v>
      </c>
      <c r="Q729" s="161" t="s">
        <v>100</v>
      </c>
      <c r="R729" s="160">
        <v>1396</v>
      </c>
      <c r="S729" s="84" t="str">
        <f t="shared" si="22"/>
        <v/>
      </c>
      <c r="T729" s="193" t="str">
        <f t="shared" si="23"/>
        <v/>
      </c>
      <c r="U729"/>
      <c r="V729"/>
      <c r="W729" s="160"/>
      <c r="X729" s="174" t="s">
        <v>6</v>
      </c>
      <c r="Y729">
        <v>7550</v>
      </c>
      <c r="Z729" s="160" t="s">
        <v>53</v>
      </c>
      <c r="AC729" s="160"/>
      <c r="AF729" s="160"/>
      <c r="AI729" s="160"/>
    </row>
    <row r="730" spans="2:35" ht="45" customHeight="1">
      <c r="B730" s="164">
        <v>20241117</v>
      </c>
      <c r="C730" t="s">
        <v>60</v>
      </c>
      <c r="D730" s="160">
        <v>30</v>
      </c>
      <c r="E730">
        <v>8908</v>
      </c>
      <c r="F730"/>
      <c r="G730" s="160"/>
      <c r="H730">
        <v>8743</v>
      </c>
      <c r="I730"/>
      <c r="J730" s="160"/>
      <c r="K730" s="160">
        <v>-850</v>
      </c>
      <c r="L730" s="160">
        <v>-850</v>
      </c>
      <c r="M730" s="160">
        <v>-693</v>
      </c>
      <c r="N730" s="160" t="s">
        <v>37</v>
      </c>
      <c r="O730" s="160" t="s">
        <v>38</v>
      </c>
      <c r="P730" s="161" t="s">
        <v>100</v>
      </c>
      <c r="Q730" s="161" t="s">
        <v>100</v>
      </c>
      <c r="R730" s="160">
        <v>0</v>
      </c>
      <c r="S730" s="84" t="str">
        <f t="shared" si="22"/>
        <v/>
      </c>
      <c r="T730" s="193" t="str">
        <f t="shared" si="23"/>
        <v/>
      </c>
      <c r="U730" t="s">
        <v>5</v>
      </c>
      <c r="V730">
        <v>375</v>
      </c>
      <c r="W730" s="160" t="s">
        <v>54</v>
      </c>
      <c r="Y730"/>
      <c r="Z730" s="160"/>
      <c r="AC730" s="160"/>
      <c r="AF730" s="160"/>
      <c r="AI730" s="160"/>
    </row>
    <row r="731" spans="2:35" ht="45" customHeight="1">
      <c r="B731" s="164">
        <v>20241117</v>
      </c>
      <c r="C731" t="s">
        <v>60</v>
      </c>
      <c r="D731" s="160">
        <v>130</v>
      </c>
      <c r="E731">
        <v>8908</v>
      </c>
      <c r="F731"/>
      <c r="G731" s="160"/>
      <c r="H731">
        <v>8743</v>
      </c>
      <c r="I731"/>
      <c r="J731" s="160"/>
      <c r="K731" s="160">
        <v>-850</v>
      </c>
      <c r="L731" s="160">
        <v>-850</v>
      </c>
      <c r="M731" s="160">
        <v>-693</v>
      </c>
      <c r="N731" s="160" t="s">
        <v>37</v>
      </c>
      <c r="O731" s="160" t="s">
        <v>38</v>
      </c>
      <c r="P731" s="161" t="s">
        <v>100</v>
      </c>
      <c r="Q731" s="161" t="s">
        <v>100</v>
      </c>
      <c r="R731" s="160">
        <v>0</v>
      </c>
      <c r="S731" s="84" t="str">
        <f t="shared" si="22"/>
        <v/>
      </c>
      <c r="T731" s="193" t="str">
        <f t="shared" si="23"/>
        <v/>
      </c>
      <c r="U731" t="s">
        <v>5</v>
      </c>
      <c r="V731">
        <v>375</v>
      </c>
      <c r="W731" s="160" t="s">
        <v>54</v>
      </c>
      <c r="Y731"/>
      <c r="Z731" s="160"/>
      <c r="AC731" s="160"/>
      <c r="AF731" s="160"/>
      <c r="AI731" s="160"/>
    </row>
    <row r="732" spans="2:35">
      <c r="B732" s="164">
        <v>20241117</v>
      </c>
      <c r="C732" t="s">
        <v>60</v>
      </c>
      <c r="D732" s="160">
        <v>230</v>
      </c>
      <c r="E732">
        <v>8908</v>
      </c>
      <c r="F732"/>
      <c r="G732" s="160"/>
      <c r="H732">
        <v>8743</v>
      </c>
      <c r="I732"/>
      <c r="J732" s="160"/>
      <c r="K732" s="160">
        <v>-850</v>
      </c>
      <c r="L732" s="160">
        <v>-850</v>
      </c>
      <c r="M732" s="160">
        <v>-693</v>
      </c>
      <c r="N732" s="160" t="s">
        <v>37</v>
      </c>
      <c r="O732" s="160" t="s">
        <v>38</v>
      </c>
      <c r="P732" s="161" t="s">
        <v>100</v>
      </c>
      <c r="Q732" s="161" t="s">
        <v>100</v>
      </c>
      <c r="R732" s="160">
        <v>0</v>
      </c>
      <c r="S732" s="84" t="str">
        <f t="shared" si="22"/>
        <v/>
      </c>
      <c r="T732" s="193" t="str">
        <f t="shared" si="23"/>
        <v/>
      </c>
      <c r="U732" t="s">
        <v>5</v>
      </c>
      <c r="V732">
        <v>375</v>
      </c>
      <c r="W732" s="160" t="s">
        <v>54</v>
      </c>
      <c r="Y732"/>
      <c r="Z732" s="160"/>
      <c r="AC732" s="160"/>
      <c r="AF732" s="160"/>
      <c r="AI732" s="160"/>
    </row>
    <row r="733" spans="2:35">
      <c r="B733" s="164">
        <v>20241117</v>
      </c>
      <c r="C733" t="s">
        <v>60</v>
      </c>
      <c r="D733" s="160">
        <v>330</v>
      </c>
      <c r="E733">
        <v>9188</v>
      </c>
      <c r="F733"/>
      <c r="G733" s="160"/>
      <c r="H733">
        <v>8892</v>
      </c>
      <c r="I733"/>
      <c r="J733" s="160"/>
      <c r="K733" s="160">
        <v>-1243</v>
      </c>
      <c r="L733" s="160">
        <v>-1243</v>
      </c>
      <c r="M733" s="160">
        <v>-958</v>
      </c>
      <c r="N733" s="160" t="s">
        <v>37</v>
      </c>
      <c r="O733" s="160" t="s">
        <v>38</v>
      </c>
      <c r="P733" s="161" t="s">
        <v>100</v>
      </c>
      <c r="Q733" s="161" t="s">
        <v>100</v>
      </c>
      <c r="R733" s="160">
        <v>0</v>
      </c>
      <c r="S733" s="84" t="str">
        <f t="shared" si="22"/>
        <v/>
      </c>
      <c r="T733" s="193" t="str">
        <f t="shared" si="23"/>
        <v/>
      </c>
      <c r="U733" t="s">
        <v>5</v>
      </c>
      <c r="V733">
        <v>375</v>
      </c>
      <c r="W733" s="160" t="s">
        <v>54</v>
      </c>
      <c r="Y733"/>
      <c r="Z733" s="160"/>
      <c r="AC733" s="160"/>
      <c r="AF733" s="160"/>
      <c r="AI733" s="160"/>
    </row>
    <row r="734" spans="2:35">
      <c r="B734" s="164">
        <v>20241117</v>
      </c>
      <c r="C734" t="s">
        <v>60</v>
      </c>
      <c r="D734" s="160">
        <v>430</v>
      </c>
      <c r="E734">
        <v>9188</v>
      </c>
      <c r="F734"/>
      <c r="G734" s="160"/>
      <c r="H734">
        <v>8892</v>
      </c>
      <c r="I734"/>
      <c r="J734" s="160"/>
      <c r="K734" s="160">
        <v>-1243</v>
      </c>
      <c r="L734" s="160">
        <v>-1243</v>
      </c>
      <c r="M734" s="160">
        <v>-958</v>
      </c>
      <c r="N734" s="160" t="s">
        <v>37</v>
      </c>
      <c r="O734" s="160" t="s">
        <v>38</v>
      </c>
      <c r="P734" s="161" t="s">
        <v>100</v>
      </c>
      <c r="Q734" s="161" t="s">
        <v>100</v>
      </c>
      <c r="R734" s="160">
        <v>0</v>
      </c>
      <c r="S734" s="84" t="str">
        <f t="shared" si="22"/>
        <v/>
      </c>
      <c r="T734" s="193" t="str">
        <f t="shared" si="23"/>
        <v/>
      </c>
      <c r="U734" t="s">
        <v>5</v>
      </c>
      <c r="V734">
        <v>375</v>
      </c>
      <c r="W734" s="160" t="s">
        <v>54</v>
      </c>
      <c r="Y734"/>
      <c r="Z734" s="160"/>
      <c r="AC734" s="160"/>
      <c r="AF734" s="160"/>
      <c r="AI734" s="160"/>
    </row>
    <row r="735" spans="2:35">
      <c r="B735" s="164">
        <v>20241117</v>
      </c>
      <c r="C735" t="s">
        <v>60</v>
      </c>
      <c r="D735" s="160">
        <v>530</v>
      </c>
      <c r="E735">
        <v>9188</v>
      </c>
      <c r="F735"/>
      <c r="G735" s="160"/>
      <c r="H735">
        <v>8892</v>
      </c>
      <c r="I735"/>
      <c r="J735" s="160"/>
      <c r="K735" s="160">
        <v>-1243</v>
      </c>
      <c r="L735" s="160">
        <v>-1243</v>
      </c>
      <c r="M735" s="160">
        <v>-958</v>
      </c>
      <c r="N735" s="160" t="s">
        <v>37</v>
      </c>
      <c r="O735" s="160" t="s">
        <v>38</v>
      </c>
      <c r="P735" s="161" t="s">
        <v>100</v>
      </c>
      <c r="Q735" s="161" t="s">
        <v>100</v>
      </c>
      <c r="R735" s="160">
        <v>0</v>
      </c>
      <c r="S735" s="84" t="str">
        <f t="shared" si="22"/>
        <v/>
      </c>
      <c r="T735" s="193" t="str">
        <f t="shared" si="23"/>
        <v/>
      </c>
      <c r="U735" t="s">
        <v>5</v>
      </c>
      <c r="V735">
        <v>375</v>
      </c>
      <c r="W735" s="160" t="s">
        <v>54</v>
      </c>
      <c r="Y735"/>
      <c r="Z735" s="160"/>
      <c r="AC735" s="160"/>
      <c r="AF735" s="160"/>
      <c r="AI735" s="160"/>
    </row>
    <row r="736" spans="2:35">
      <c r="B736" s="164">
        <v>20241117</v>
      </c>
      <c r="C736" t="s">
        <v>60</v>
      </c>
      <c r="D736" s="160">
        <v>630</v>
      </c>
      <c r="E736">
        <v>9188</v>
      </c>
      <c r="F736"/>
      <c r="G736" s="160"/>
      <c r="H736">
        <v>8892</v>
      </c>
      <c r="I736"/>
      <c r="J736" s="160"/>
      <c r="K736" s="160">
        <v>-1243</v>
      </c>
      <c r="L736" s="160">
        <v>-1243</v>
      </c>
      <c r="M736" s="160">
        <v>-958</v>
      </c>
      <c r="N736" s="160" t="s">
        <v>37</v>
      </c>
      <c r="O736" s="160" t="s">
        <v>38</v>
      </c>
      <c r="P736" s="161" t="s">
        <v>100</v>
      </c>
      <c r="Q736" s="161" t="s">
        <v>100</v>
      </c>
      <c r="R736" s="160">
        <v>0</v>
      </c>
      <c r="S736" s="84" t="str">
        <f t="shared" si="22"/>
        <v/>
      </c>
      <c r="T736" s="193" t="str">
        <f t="shared" si="23"/>
        <v/>
      </c>
      <c r="U736" t="s">
        <v>5</v>
      </c>
      <c r="V736">
        <v>375</v>
      </c>
      <c r="W736" s="160" t="s">
        <v>54</v>
      </c>
      <c r="Y736"/>
      <c r="Z736" s="160"/>
      <c r="AC736" s="160"/>
      <c r="AF736" s="160"/>
      <c r="AI736" s="160"/>
    </row>
    <row r="737" spans="2:35">
      <c r="B737" s="164">
        <v>20241117</v>
      </c>
      <c r="C737" t="s">
        <v>60</v>
      </c>
      <c r="D737" s="160">
        <v>730</v>
      </c>
      <c r="E737"/>
      <c r="F737">
        <v>7385</v>
      </c>
      <c r="G737" s="160">
        <v>949</v>
      </c>
      <c r="H737"/>
      <c r="I737">
        <v>7385</v>
      </c>
      <c r="J737" s="160">
        <v>949</v>
      </c>
      <c r="K737" s="160">
        <v>-2179</v>
      </c>
      <c r="L737" s="160">
        <v>-2179</v>
      </c>
      <c r="M737" s="160">
        <v>0</v>
      </c>
      <c r="N737" s="160" t="s">
        <v>37</v>
      </c>
      <c r="O737" s="160" t="s">
        <v>37</v>
      </c>
      <c r="P737" s="161">
        <v>0</v>
      </c>
      <c r="Q737" s="161">
        <v>0</v>
      </c>
      <c r="R737" s="160">
        <v>2179</v>
      </c>
      <c r="S737" s="84" t="str">
        <f t="shared" si="22"/>
        <v/>
      </c>
      <c r="T737" s="193" t="str">
        <f t="shared" si="23"/>
        <v/>
      </c>
      <c r="U737" t="s">
        <v>5</v>
      </c>
      <c r="V737">
        <v>375</v>
      </c>
      <c r="W737" s="160"/>
      <c r="Y737"/>
      <c r="Z737" s="160"/>
      <c r="AC737" s="160"/>
      <c r="AF737" s="160"/>
      <c r="AI737" s="160"/>
    </row>
    <row r="738" spans="2:35">
      <c r="B738" s="164">
        <v>20241117</v>
      </c>
      <c r="C738" t="s">
        <v>60</v>
      </c>
      <c r="D738" s="160">
        <v>830</v>
      </c>
      <c r="E738"/>
      <c r="F738">
        <v>7385</v>
      </c>
      <c r="G738" s="160">
        <v>949</v>
      </c>
      <c r="H738"/>
      <c r="I738">
        <v>7385</v>
      </c>
      <c r="J738" s="160">
        <v>949</v>
      </c>
      <c r="K738" s="160">
        <v>-2179</v>
      </c>
      <c r="L738" s="160">
        <v>-2179</v>
      </c>
      <c r="M738" s="160">
        <v>0</v>
      </c>
      <c r="N738" s="160" t="s">
        <v>37</v>
      </c>
      <c r="O738" s="160" t="s">
        <v>37</v>
      </c>
      <c r="P738" s="161">
        <v>0</v>
      </c>
      <c r="Q738" s="161">
        <v>0</v>
      </c>
      <c r="R738" s="160">
        <v>2179</v>
      </c>
      <c r="S738" s="84" t="str">
        <f t="shared" si="22"/>
        <v/>
      </c>
      <c r="T738" s="193" t="str">
        <f t="shared" si="23"/>
        <v/>
      </c>
      <c r="U738" t="s">
        <v>5</v>
      </c>
      <c r="V738">
        <v>375</v>
      </c>
      <c r="W738" s="160"/>
      <c r="Y738"/>
      <c r="Z738" s="160"/>
      <c r="AC738" s="160"/>
      <c r="AF738" s="160"/>
      <c r="AI738" s="160"/>
    </row>
    <row r="739" spans="2:35">
      <c r="B739" s="164">
        <v>20241117</v>
      </c>
      <c r="C739" t="s">
        <v>60</v>
      </c>
      <c r="D739" s="160">
        <v>930</v>
      </c>
      <c r="E739">
        <v>9658</v>
      </c>
      <c r="F739"/>
      <c r="G739" s="160"/>
      <c r="H739">
        <v>9143</v>
      </c>
      <c r="I739"/>
      <c r="J739" s="160"/>
      <c r="K739" s="160">
        <v>-4300</v>
      </c>
      <c r="L739" s="160">
        <v>-4300</v>
      </c>
      <c r="M739" s="160">
        <v>-3797</v>
      </c>
      <c r="N739" s="160" t="s">
        <v>37</v>
      </c>
      <c r="O739" s="160" t="s">
        <v>38</v>
      </c>
      <c r="P739" s="161" t="s">
        <v>100</v>
      </c>
      <c r="Q739" s="161" t="s">
        <v>100</v>
      </c>
      <c r="R739" s="160">
        <v>0</v>
      </c>
      <c r="S739" s="84" t="str">
        <f t="shared" si="22"/>
        <v/>
      </c>
      <c r="T739" s="193" t="str">
        <f t="shared" si="23"/>
        <v/>
      </c>
      <c r="U739" t="s">
        <v>5</v>
      </c>
      <c r="V739">
        <v>375</v>
      </c>
      <c r="W739" s="160" t="s">
        <v>54</v>
      </c>
      <c r="Y739"/>
      <c r="Z739" s="160"/>
      <c r="AC739" s="160"/>
      <c r="AF739" s="160"/>
      <c r="AI739" s="160"/>
    </row>
    <row r="740" spans="2:35">
      <c r="B740" s="164">
        <v>20241117</v>
      </c>
      <c r="C740" t="s">
        <v>60</v>
      </c>
      <c r="D740" s="160">
        <v>1030</v>
      </c>
      <c r="E740">
        <v>9658</v>
      </c>
      <c r="F740"/>
      <c r="G740" s="160"/>
      <c r="H740">
        <v>9143</v>
      </c>
      <c r="I740"/>
      <c r="J740" s="160"/>
      <c r="K740" s="160">
        <v>-4300</v>
      </c>
      <c r="L740" s="160">
        <v>-4300</v>
      </c>
      <c r="M740" s="160">
        <v>-3797</v>
      </c>
      <c r="N740" s="160" t="s">
        <v>37</v>
      </c>
      <c r="O740" s="160" t="s">
        <v>38</v>
      </c>
      <c r="P740" s="161" t="s">
        <v>100</v>
      </c>
      <c r="Q740" s="161" t="s">
        <v>100</v>
      </c>
      <c r="R740" s="160">
        <v>0</v>
      </c>
      <c r="S740" s="84" t="str">
        <f t="shared" si="22"/>
        <v/>
      </c>
      <c r="T740" s="193" t="str">
        <f t="shared" si="23"/>
        <v/>
      </c>
      <c r="U740" t="s">
        <v>5</v>
      </c>
      <c r="V740">
        <v>375</v>
      </c>
      <c r="W740" s="160" t="s">
        <v>54</v>
      </c>
      <c r="Y740"/>
      <c r="Z740" s="160"/>
      <c r="AC740" s="160"/>
      <c r="AF740" s="160"/>
      <c r="AI740" s="160"/>
    </row>
    <row r="741" spans="2:35">
      <c r="B741" s="164">
        <v>20241117</v>
      </c>
      <c r="C741" t="s">
        <v>60</v>
      </c>
      <c r="D741" s="160">
        <v>1130</v>
      </c>
      <c r="E741">
        <v>9658</v>
      </c>
      <c r="F741"/>
      <c r="G741" s="160"/>
      <c r="H741">
        <v>9143</v>
      </c>
      <c r="I741"/>
      <c r="J741" s="160"/>
      <c r="K741" s="160">
        <v>-4300</v>
      </c>
      <c r="L741" s="160">
        <v>-4300</v>
      </c>
      <c r="M741" s="160">
        <v>-3797</v>
      </c>
      <c r="N741" s="160" t="s">
        <v>37</v>
      </c>
      <c r="O741" s="160" t="s">
        <v>38</v>
      </c>
      <c r="P741" s="161" t="s">
        <v>100</v>
      </c>
      <c r="Q741" s="161" t="s">
        <v>100</v>
      </c>
      <c r="R741" s="160">
        <v>0</v>
      </c>
      <c r="S741" s="84" t="str">
        <f t="shared" si="22"/>
        <v/>
      </c>
      <c r="T741" s="193" t="str">
        <f t="shared" si="23"/>
        <v/>
      </c>
      <c r="U741" t="s">
        <v>5</v>
      </c>
      <c r="V741">
        <v>375</v>
      </c>
      <c r="W741" s="160" t="s">
        <v>54</v>
      </c>
      <c r="Y741"/>
      <c r="Z741" s="160"/>
      <c r="AC741" s="160"/>
      <c r="AF741" s="160"/>
      <c r="AI741" s="160"/>
    </row>
    <row r="742" spans="2:35">
      <c r="B742" s="164">
        <v>20241117</v>
      </c>
      <c r="C742" t="s">
        <v>60</v>
      </c>
      <c r="D742" s="160">
        <v>1230</v>
      </c>
      <c r="E742"/>
      <c r="F742">
        <v>7847</v>
      </c>
      <c r="G742" s="160">
        <v>776</v>
      </c>
      <c r="H742"/>
      <c r="I742">
        <v>7619</v>
      </c>
      <c r="J742" s="160">
        <v>776</v>
      </c>
      <c r="K742" s="160">
        <v>5418</v>
      </c>
      <c r="L742" s="160">
        <v>193</v>
      </c>
      <c r="M742" s="160">
        <v>0</v>
      </c>
      <c r="N742" s="160" t="s">
        <v>45</v>
      </c>
      <c r="O742" s="160" t="s">
        <v>38</v>
      </c>
      <c r="P742" s="161">
        <v>228</v>
      </c>
      <c r="Q742" s="161">
        <v>0</v>
      </c>
      <c r="R742" s="160">
        <v>-193</v>
      </c>
      <c r="S742" s="84" t="str">
        <f t="shared" si="22"/>
        <v/>
      </c>
      <c r="T742" s="193" t="str">
        <f t="shared" si="23"/>
        <v/>
      </c>
      <c r="U742" t="s">
        <v>5</v>
      </c>
      <c r="V742">
        <v>375</v>
      </c>
      <c r="W742" s="160"/>
      <c r="Y742"/>
      <c r="Z742" s="160"/>
      <c r="AC742" s="160"/>
      <c r="AF742" s="160"/>
      <c r="AI742" s="160"/>
    </row>
    <row r="743" spans="2:35">
      <c r="B743" s="164">
        <v>20241117</v>
      </c>
      <c r="C743" t="s">
        <v>60</v>
      </c>
      <c r="D743" s="160">
        <v>1330</v>
      </c>
      <c r="E743"/>
      <c r="F743">
        <v>7818</v>
      </c>
      <c r="G743" s="160">
        <v>773</v>
      </c>
      <c r="H743"/>
      <c r="I743">
        <v>7604</v>
      </c>
      <c r="J743" s="160">
        <v>773</v>
      </c>
      <c r="K743" s="160">
        <v>5418</v>
      </c>
      <c r="L743" s="160">
        <v>164</v>
      </c>
      <c r="M743" s="160">
        <v>0</v>
      </c>
      <c r="N743" s="160" t="s">
        <v>45</v>
      </c>
      <c r="O743" s="160" t="s">
        <v>38</v>
      </c>
      <c r="P743" s="161">
        <v>214</v>
      </c>
      <c r="Q743" s="161">
        <v>0</v>
      </c>
      <c r="R743" s="160">
        <v>-164</v>
      </c>
      <c r="S743" s="84" t="str">
        <f t="shared" si="22"/>
        <v/>
      </c>
      <c r="T743" s="193" t="str">
        <f t="shared" si="23"/>
        <v/>
      </c>
      <c r="U743" t="s">
        <v>5</v>
      </c>
      <c r="V743">
        <v>375</v>
      </c>
      <c r="W743" s="160"/>
      <c r="Y743"/>
      <c r="Z743" s="160"/>
      <c r="AC743" s="160"/>
      <c r="AF743" s="160"/>
      <c r="AI743" s="160"/>
    </row>
    <row r="744" spans="2:35">
      <c r="B744" s="164">
        <v>20241117</v>
      </c>
      <c r="C744" t="s">
        <v>60</v>
      </c>
      <c r="D744" s="160">
        <v>1430</v>
      </c>
      <c r="E744"/>
      <c r="F744">
        <v>7818</v>
      </c>
      <c r="G744" s="160">
        <v>773</v>
      </c>
      <c r="H744"/>
      <c r="I744">
        <v>7604</v>
      </c>
      <c r="J744" s="160">
        <v>773</v>
      </c>
      <c r="K744" s="160">
        <v>5418</v>
      </c>
      <c r="L744" s="160">
        <v>164</v>
      </c>
      <c r="M744" s="160">
        <v>0</v>
      </c>
      <c r="N744" s="160" t="s">
        <v>45</v>
      </c>
      <c r="O744" s="160" t="s">
        <v>38</v>
      </c>
      <c r="P744" s="161">
        <v>214</v>
      </c>
      <c r="Q744" s="161">
        <v>0</v>
      </c>
      <c r="R744" s="160">
        <v>-164</v>
      </c>
      <c r="S744" s="84" t="str">
        <f t="shared" si="22"/>
        <v/>
      </c>
      <c r="T744" s="193" t="str">
        <f t="shared" si="23"/>
        <v/>
      </c>
      <c r="U744" t="s">
        <v>5</v>
      </c>
      <c r="V744">
        <v>375</v>
      </c>
      <c r="W744" s="160"/>
      <c r="Y744"/>
      <c r="Z744" s="160"/>
      <c r="AC744" s="160"/>
      <c r="AF744" s="160"/>
      <c r="AI744" s="160"/>
    </row>
    <row r="745" spans="2:35">
      <c r="B745" s="164">
        <v>20241117</v>
      </c>
      <c r="C745" t="s">
        <v>60</v>
      </c>
      <c r="D745" s="160">
        <v>1530</v>
      </c>
      <c r="E745"/>
      <c r="F745">
        <v>9115</v>
      </c>
      <c r="G745" s="160">
        <v>955</v>
      </c>
      <c r="H745"/>
      <c r="I745">
        <v>8469</v>
      </c>
      <c r="J745" s="160">
        <v>955</v>
      </c>
      <c r="K745" s="160">
        <v>-5115</v>
      </c>
      <c r="L745" s="160">
        <v>-5115</v>
      </c>
      <c r="M745" s="160">
        <v>0</v>
      </c>
      <c r="N745" s="160" t="s">
        <v>37</v>
      </c>
      <c r="O745" s="160" t="s">
        <v>38</v>
      </c>
      <c r="P745" s="161">
        <v>646</v>
      </c>
      <c r="Q745" s="161">
        <v>0</v>
      </c>
      <c r="R745" s="160">
        <v>5115</v>
      </c>
      <c r="S745" s="84" t="str">
        <f t="shared" si="22"/>
        <v/>
      </c>
      <c r="T745" s="193" t="str">
        <f t="shared" si="23"/>
        <v/>
      </c>
      <c r="U745" t="s">
        <v>5</v>
      </c>
      <c r="V745">
        <v>375</v>
      </c>
      <c r="W745" s="160"/>
      <c r="Y745"/>
      <c r="Z745" s="160"/>
      <c r="AC745" s="160"/>
      <c r="AF745" s="160"/>
      <c r="AI745" s="160"/>
    </row>
    <row r="746" spans="2:35">
      <c r="B746" s="164">
        <v>20241117</v>
      </c>
      <c r="C746" t="s">
        <v>60</v>
      </c>
      <c r="D746" s="160">
        <v>1630</v>
      </c>
      <c r="E746"/>
      <c r="F746">
        <v>9115</v>
      </c>
      <c r="G746" s="160">
        <v>955</v>
      </c>
      <c r="H746"/>
      <c r="I746">
        <v>8469</v>
      </c>
      <c r="J746" s="160">
        <v>955</v>
      </c>
      <c r="K746" s="160">
        <v>-5115</v>
      </c>
      <c r="L746" s="160">
        <v>-5115</v>
      </c>
      <c r="M746" s="160">
        <v>0</v>
      </c>
      <c r="N746" s="160" t="s">
        <v>37</v>
      </c>
      <c r="O746" s="160" t="s">
        <v>38</v>
      </c>
      <c r="P746" s="161">
        <v>646</v>
      </c>
      <c r="Q746" s="161">
        <v>0</v>
      </c>
      <c r="R746" s="160">
        <v>5115</v>
      </c>
      <c r="S746" s="84" t="str">
        <f t="shared" si="22"/>
        <v/>
      </c>
      <c r="T746" s="193" t="str">
        <f t="shared" si="23"/>
        <v/>
      </c>
      <c r="U746" t="s">
        <v>5</v>
      </c>
      <c r="V746">
        <v>375</v>
      </c>
      <c r="W746" s="160"/>
      <c r="Y746"/>
      <c r="Z746" s="160"/>
      <c r="AC746" s="160"/>
      <c r="AF746" s="160"/>
      <c r="AI746" s="160"/>
    </row>
    <row r="747" spans="2:35">
      <c r="B747" s="164">
        <v>20241117</v>
      </c>
      <c r="C747" t="s">
        <v>60</v>
      </c>
      <c r="D747" s="160">
        <v>1730</v>
      </c>
      <c r="E747"/>
      <c r="F747">
        <v>9115</v>
      </c>
      <c r="G747" s="160">
        <v>955</v>
      </c>
      <c r="H747"/>
      <c r="I747">
        <v>8469</v>
      </c>
      <c r="J747" s="160">
        <v>955</v>
      </c>
      <c r="K747" s="160">
        <v>-5115</v>
      </c>
      <c r="L747" s="160">
        <v>-5115</v>
      </c>
      <c r="M747" s="160">
        <v>0</v>
      </c>
      <c r="N747" s="160" t="s">
        <v>37</v>
      </c>
      <c r="O747" s="160" t="s">
        <v>38</v>
      </c>
      <c r="P747" s="161">
        <v>646</v>
      </c>
      <c r="Q747" s="161">
        <v>0</v>
      </c>
      <c r="R747" s="160">
        <v>5115</v>
      </c>
      <c r="S747" s="84" t="str">
        <f t="shared" si="22"/>
        <v/>
      </c>
      <c r="T747" s="193" t="str">
        <f t="shared" si="23"/>
        <v/>
      </c>
      <c r="U747" t="s">
        <v>5</v>
      </c>
      <c r="V747">
        <v>375</v>
      </c>
      <c r="W747" s="160"/>
      <c r="Y747"/>
      <c r="Z747" s="160"/>
      <c r="AC747" s="160"/>
      <c r="AF747" s="160"/>
      <c r="AI747" s="160"/>
    </row>
    <row r="748" spans="2:35">
      <c r="B748" s="164">
        <v>20241117</v>
      </c>
      <c r="C748" t="s">
        <v>60</v>
      </c>
      <c r="D748" s="160">
        <v>1830</v>
      </c>
      <c r="E748">
        <v>8467</v>
      </c>
      <c r="F748"/>
      <c r="G748" s="160"/>
      <c r="H748">
        <v>8456</v>
      </c>
      <c r="I748"/>
      <c r="J748" s="160"/>
      <c r="K748" s="160">
        <v>-5961</v>
      </c>
      <c r="L748" s="160">
        <v>-5961</v>
      </c>
      <c r="M748" s="160">
        <v>-5947</v>
      </c>
      <c r="N748" s="160" t="s">
        <v>37</v>
      </c>
      <c r="O748" s="160" t="s">
        <v>38</v>
      </c>
      <c r="P748" s="161" t="s">
        <v>100</v>
      </c>
      <c r="Q748" s="161" t="s">
        <v>100</v>
      </c>
      <c r="R748" s="160">
        <v>0</v>
      </c>
      <c r="S748" s="84" t="str">
        <f t="shared" si="22"/>
        <v/>
      </c>
      <c r="T748" s="193" t="str">
        <f t="shared" si="23"/>
        <v/>
      </c>
      <c r="U748" t="s">
        <v>5</v>
      </c>
      <c r="V748">
        <v>375</v>
      </c>
      <c r="W748" s="160" t="s">
        <v>54</v>
      </c>
      <c r="Y748"/>
      <c r="Z748" s="160"/>
      <c r="AC748" s="160"/>
      <c r="AF748" s="160"/>
      <c r="AI748" s="160"/>
    </row>
    <row r="749" spans="2:35">
      <c r="B749" s="164">
        <v>20241117</v>
      </c>
      <c r="C749" t="s">
        <v>60</v>
      </c>
      <c r="D749" s="160">
        <v>1930</v>
      </c>
      <c r="E749">
        <v>8467</v>
      </c>
      <c r="F749"/>
      <c r="G749" s="160"/>
      <c r="H749">
        <v>8456</v>
      </c>
      <c r="I749"/>
      <c r="J749" s="160"/>
      <c r="K749" s="160">
        <v>-5961</v>
      </c>
      <c r="L749" s="160">
        <v>-5961</v>
      </c>
      <c r="M749" s="160">
        <v>-5947</v>
      </c>
      <c r="N749" s="160" t="s">
        <v>37</v>
      </c>
      <c r="O749" s="160" t="s">
        <v>38</v>
      </c>
      <c r="P749" s="161" t="s">
        <v>100</v>
      </c>
      <c r="Q749" s="161" t="s">
        <v>100</v>
      </c>
      <c r="R749" s="160">
        <v>0</v>
      </c>
      <c r="S749" s="84" t="str">
        <f t="shared" si="22"/>
        <v/>
      </c>
      <c r="T749" s="193" t="str">
        <f t="shared" si="23"/>
        <v/>
      </c>
      <c r="U749" t="s">
        <v>5</v>
      </c>
      <c r="V749">
        <v>375</v>
      </c>
      <c r="W749" s="160" t="s">
        <v>54</v>
      </c>
      <c r="Y749"/>
      <c r="Z749" s="160"/>
      <c r="AC749" s="160"/>
      <c r="AF749" s="160"/>
      <c r="AI749" s="160"/>
    </row>
    <row r="750" spans="2:35" ht="45" customHeight="1">
      <c r="B750" s="164">
        <v>20241117</v>
      </c>
      <c r="C750" t="s">
        <v>60</v>
      </c>
      <c r="D750" s="160">
        <v>2030</v>
      </c>
      <c r="E750">
        <v>8467</v>
      </c>
      <c r="F750"/>
      <c r="G750" s="160"/>
      <c r="H750">
        <v>8456</v>
      </c>
      <c r="I750"/>
      <c r="J750" s="160"/>
      <c r="K750" s="160">
        <v>-5961</v>
      </c>
      <c r="L750" s="160">
        <v>-5961</v>
      </c>
      <c r="M750" s="160">
        <v>-5947</v>
      </c>
      <c r="N750" s="160" t="s">
        <v>37</v>
      </c>
      <c r="O750" s="160" t="s">
        <v>38</v>
      </c>
      <c r="P750" s="161" t="s">
        <v>100</v>
      </c>
      <c r="Q750" s="161" t="s">
        <v>100</v>
      </c>
      <c r="R750" s="160">
        <v>0</v>
      </c>
      <c r="S750" s="84" t="str">
        <f t="shared" si="22"/>
        <v/>
      </c>
      <c r="T750" s="193" t="str">
        <f t="shared" si="23"/>
        <v/>
      </c>
      <c r="U750" t="s">
        <v>5</v>
      </c>
      <c r="V750">
        <v>375</v>
      </c>
      <c r="W750" s="160" t="s">
        <v>54</v>
      </c>
      <c r="Y750"/>
      <c r="Z750" s="160"/>
      <c r="AC750" s="160"/>
      <c r="AF750" s="160"/>
      <c r="AI750" s="160"/>
    </row>
    <row r="751" spans="2:35" ht="45" customHeight="1">
      <c r="B751" s="164">
        <v>20241117</v>
      </c>
      <c r="C751" t="s">
        <v>60</v>
      </c>
      <c r="D751" s="160">
        <v>2130</v>
      </c>
      <c r="E751">
        <v>9183</v>
      </c>
      <c r="F751"/>
      <c r="G751" s="160"/>
      <c r="H751">
        <v>8890</v>
      </c>
      <c r="I751"/>
      <c r="J751" s="160"/>
      <c r="K751" s="160">
        <v>-1010</v>
      </c>
      <c r="L751" s="160">
        <v>-1010</v>
      </c>
      <c r="M751" s="160">
        <v>-727</v>
      </c>
      <c r="N751" s="160" t="s">
        <v>37</v>
      </c>
      <c r="O751" s="160" t="s">
        <v>38</v>
      </c>
      <c r="P751" s="161" t="s">
        <v>100</v>
      </c>
      <c r="Q751" s="161" t="s">
        <v>100</v>
      </c>
      <c r="R751" s="160">
        <v>0</v>
      </c>
      <c r="S751" s="84" t="str">
        <f t="shared" si="22"/>
        <v/>
      </c>
      <c r="T751" s="193" t="str">
        <f t="shared" si="23"/>
        <v/>
      </c>
      <c r="U751" t="s">
        <v>5</v>
      </c>
      <c r="V751">
        <v>375</v>
      </c>
      <c r="W751" s="160" t="s">
        <v>54</v>
      </c>
      <c r="Y751"/>
      <c r="Z751" s="160"/>
      <c r="AC751" s="160"/>
      <c r="AF751" s="160"/>
      <c r="AI751" s="160"/>
    </row>
    <row r="752" spans="2:35" ht="45" customHeight="1">
      <c r="B752" s="164">
        <v>20241117</v>
      </c>
      <c r="C752" t="s">
        <v>60</v>
      </c>
      <c r="D752" s="160">
        <v>2230</v>
      </c>
      <c r="E752">
        <v>9183</v>
      </c>
      <c r="F752"/>
      <c r="G752" s="160"/>
      <c r="H752">
        <v>8890</v>
      </c>
      <c r="I752"/>
      <c r="J752" s="160"/>
      <c r="K752" s="160">
        <v>-1010</v>
      </c>
      <c r="L752" s="160">
        <v>-1010</v>
      </c>
      <c r="M752" s="160">
        <v>-727</v>
      </c>
      <c r="N752" s="160" t="s">
        <v>37</v>
      </c>
      <c r="O752" s="160" t="s">
        <v>38</v>
      </c>
      <c r="P752" s="161" t="s">
        <v>100</v>
      </c>
      <c r="Q752" s="161" t="s">
        <v>100</v>
      </c>
      <c r="R752" s="160">
        <v>0</v>
      </c>
      <c r="S752" s="84" t="str">
        <f t="shared" si="22"/>
        <v/>
      </c>
      <c r="T752" s="193" t="str">
        <f t="shared" si="23"/>
        <v/>
      </c>
      <c r="U752" t="s">
        <v>5</v>
      </c>
      <c r="V752">
        <v>375</v>
      </c>
      <c r="W752" s="160" t="s">
        <v>54</v>
      </c>
      <c r="Y752"/>
      <c r="Z752" s="160"/>
      <c r="AC752" s="160"/>
      <c r="AF752" s="160"/>
      <c r="AI752" s="160"/>
    </row>
    <row r="753" spans="2:35">
      <c r="B753" s="164">
        <v>20241117</v>
      </c>
      <c r="C753" t="s">
        <v>60</v>
      </c>
      <c r="D753" s="160">
        <v>2330</v>
      </c>
      <c r="E753">
        <v>9183</v>
      </c>
      <c r="F753"/>
      <c r="G753" s="160"/>
      <c r="H753">
        <v>8890</v>
      </c>
      <c r="I753"/>
      <c r="J753" s="160"/>
      <c r="K753" s="160">
        <v>-1010</v>
      </c>
      <c r="L753" s="160">
        <v>-1010</v>
      </c>
      <c r="M753" s="160">
        <v>-727</v>
      </c>
      <c r="N753" s="160" t="s">
        <v>37</v>
      </c>
      <c r="O753" s="160" t="s">
        <v>38</v>
      </c>
      <c r="P753" s="161" t="s">
        <v>100</v>
      </c>
      <c r="Q753" s="161" t="s">
        <v>100</v>
      </c>
      <c r="R753" s="160">
        <v>0</v>
      </c>
      <c r="S753" s="84" t="str">
        <f t="shared" si="22"/>
        <v/>
      </c>
      <c r="T753" s="193" t="str">
        <f t="shared" si="23"/>
        <v/>
      </c>
      <c r="U753" t="s">
        <v>5</v>
      </c>
      <c r="V753">
        <v>375</v>
      </c>
      <c r="W753" s="160" t="s">
        <v>54</v>
      </c>
      <c r="Y753"/>
      <c r="Z753" s="160"/>
      <c r="AC753" s="160"/>
      <c r="AF753" s="160"/>
      <c r="AI753" s="160"/>
    </row>
    <row r="754" spans="2:35">
      <c r="B754" s="164">
        <v>20241119</v>
      </c>
      <c r="C754" t="s">
        <v>60</v>
      </c>
      <c r="D754" s="160">
        <v>30</v>
      </c>
      <c r="E754">
        <v>8122</v>
      </c>
      <c r="F754"/>
      <c r="G754" s="160"/>
      <c r="H754">
        <v>7937</v>
      </c>
      <c r="I754"/>
      <c r="J754" s="160"/>
      <c r="K754" s="160">
        <v>-1873</v>
      </c>
      <c r="L754" s="160">
        <v>-1873</v>
      </c>
      <c r="M754" s="160">
        <v>-1688</v>
      </c>
      <c r="N754" s="160" t="s">
        <v>37</v>
      </c>
      <c r="O754" s="160" t="s">
        <v>42</v>
      </c>
      <c r="P754" s="161" t="s">
        <v>100</v>
      </c>
      <c r="Q754" s="161" t="s">
        <v>100</v>
      </c>
      <c r="R754" s="160">
        <v>0</v>
      </c>
      <c r="S754" s="84" t="str">
        <f t="shared" si="22"/>
        <v/>
      </c>
      <c r="T754" s="193" t="str">
        <f t="shared" si="23"/>
        <v/>
      </c>
      <c r="U754" t="s">
        <v>5</v>
      </c>
      <c r="V754">
        <v>375</v>
      </c>
      <c r="W754" s="160" t="s">
        <v>54</v>
      </c>
      <c r="Y754"/>
      <c r="Z754" s="160"/>
      <c r="AC754" s="160"/>
      <c r="AF754" s="160"/>
      <c r="AI754" s="160"/>
    </row>
    <row r="755" spans="2:35">
      <c r="B755" s="164">
        <v>20241119</v>
      </c>
      <c r="C755" t="s">
        <v>60</v>
      </c>
      <c r="D755" s="160">
        <v>130</v>
      </c>
      <c r="E755">
        <v>8122</v>
      </c>
      <c r="F755"/>
      <c r="G755" s="160"/>
      <c r="H755">
        <v>7937</v>
      </c>
      <c r="I755"/>
      <c r="J755" s="160"/>
      <c r="K755" s="160">
        <v>-1873</v>
      </c>
      <c r="L755" s="160">
        <v>-1873</v>
      </c>
      <c r="M755" s="160">
        <v>-1688</v>
      </c>
      <c r="N755" s="160" t="s">
        <v>37</v>
      </c>
      <c r="O755" s="160" t="s">
        <v>42</v>
      </c>
      <c r="P755" s="161" t="s">
        <v>100</v>
      </c>
      <c r="Q755" s="161" t="s">
        <v>100</v>
      </c>
      <c r="R755" s="160">
        <v>0</v>
      </c>
      <c r="S755" s="84" t="str">
        <f t="shared" si="22"/>
        <v/>
      </c>
      <c r="T755" s="193" t="str">
        <f t="shared" si="23"/>
        <v/>
      </c>
      <c r="U755" t="s">
        <v>5</v>
      </c>
      <c r="V755">
        <v>375</v>
      </c>
      <c r="W755" s="160" t="s">
        <v>54</v>
      </c>
      <c r="Y755"/>
      <c r="Z755" s="160"/>
      <c r="AC755" s="160"/>
      <c r="AF755" s="160"/>
      <c r="AI755" s="160"/>
    </row>
    <row r="756" spans="2:35">
      <c r="B756" s="164">
        <v>20241119</v>
      </c>
      <c r="C756" t="s">
        <v>60</v>
      </c>
      <c r="D756" s="160">
        <v>230</v>
      </c>
      <c r="E756">
        <v>8122</v>
      </c>
      <c r="F756"/>
      <c r="G756" s="160"/>
      <c r="H756">
        <v>7937</v>
      </c>
      <c r="I756"/>
      <c r="J756" s="160"/>
      <c r="K756" s="160">
        <v>-1873</v>
      </c>
      <c r="L756" s="160">
        <v>-1873</v>
      </c>
      <c r="M756" s="160">
        <v>-1688</v>
      </c>
      <c r="N756" s="160" t="s">
        <v>37</v>
      </c>
      <c r="O756" s="160" t="s">
        <v>42</v>
      </c>
      <c r="P756" s="161" t="s">
        <v>100</v>
      </c>
      <c r="Q756" s="161" t="s">
        <v>100</v>
      </c>
      <c r="R756" s="160">
        <v>0</v>
      </c>
      <c r="S756" s="84" t="str">
        <f t="shared" si="22"/>
        <v/>
      </c>
      <c r="T756" s="193" t="str">
        <f t="shared" si="23"/>
        <v/>
      </c>
      <c r="U756" t="s">
        <v>5</v>
      </c>
      <c r="V756">
        <v>375</v>
      </c>
      <c r="W756" s="160" t="s">
        <v>54</v>
      </c>
      <c r="Y756"/>
      <c r="Z756" s="160"/>
      <c r="AC756" s="160"/>
      <c r="AF756" s="160"/>
      <c r="AI756" s="160"/>
    </row>
    <row r="757" spans="2:35">
      <c r="B757" s="164">
        <v>20241119</v>
      </c>
      <c r="C757" t="s">
        <v>60</v>
      </c>
      <c r="D757" s="160">
        <v>330</v>
      </c>
      <c r="E757">
        <v>8272</v>
      </c>
      <c r="F757"/>
      <c r="G757" s="160"/>
      <c r="H757">
        <v>7928</v>
      </c>
      <c r="I757"/>
      <c r="J757" s="160"/>
      <c r="K757" s="160">
        <v>-1848</v>
      </c>
      <c r="L757" s="160">
        <v>-1848</v>
      </c>
      <c r="M757" s="160">
        <v>-1504</v>
      </c>
      <c r="N757" s="160" t="s">
        <v>37</v>
      </c>
      <c r="O757" s="160" t="s">
        <v>42</v>
      </c>
      <c r="P757" s="161" t="s">
        <v>100</v>
      </c>
      <c r="Q757" s="161" t="s">
        <v>100</v>
      </c>
      <c r="R757" s="160">
        <v>0</v>
      </c>
      <c r="S757" s="84" t="str">
        <f t="shared" si="22"/>
        <v/>
      </c>
      <c r="T757" s="193" t="str">
        <f t="shared" si="23"/>
        <v/>
      </c>
      <c r="U757" t="s">
        <v>5</v>
      </c>
      <c r="V757">
        <v>375</v>
      </c>
      <c r="W757" s="160" t="s">
        <v>54</v>
      </c>
      <c r="Y757"/>
      <c r="Z757" s="160"/>
      <c r="AC757" s="160"/>
      <c r="AF757" s="160"/>
      <c r="AI757" s="160"/>
    </row>
    <row r="758" spans="2:35">
      <c r="B758" s="164">
        <v>20241119</v>
      </c>
      <c r="C758" t="s">
        <v>60</v>
      </c>
      <c r="D758" s="160">
        <v>430</v>
      </c>
      <c r="E758">
        <v>8272</v>
      </c>
      <c r="F758"/>
      <c r="G758" s="160"/>
      <c r="H758">
        <v>7928</v>
      </c>
      <c r="I758"/>
      <c r="J758" s="160"/>
      <c r="K758" s="160">
        <v>-1848</v>
      </c>
      <c r="L758" s="160">
        <v>-1848</v>
      </c>
      <c r="M758" s="160">
        <v>-1504</v>
      </c>
      <c r="N758" s="160" t="s">
        <v>37</v>
      </c>
      <c r="O758" s="160" t="s">
        <v>42</v>
      </c>
      <c r="P758" s="161" t="s">
        <v>100</v>
      </c>
      <c r="Q758" s="161" t="s">
        <v>100</v>
      </c>
      <c r="R758" s="160">
        <v>0</v>
      </c>
      <c r="S758" s="84" t="str">
        <f t="shared" si="22"/>
        <v/>
      </c>
      <c r="T758" s="193" t="str">
        <f t="shared" si="23"/>
        <v/>
      </c>
      <c r="U758" t="s">
        <v>5</v>
      </c>
      <c r="V758">
        <v>375</v>
      </c>
      <c r="W758" s="160" t="s">
        <v>54</v>
      </c>
      <c r="Y758"/>
      <c r="Z758" s="160"/>
      <c r="AC758" s="160"/>
      <c r="AF758" s="160"/>
      <c r="AI758" s="160"/>
    </row>
    <row r="759" spans="2:35">
      <c r="B759" s="164">
        <v>20241119</v>
      </c>
      <c r="C759" t="s">
        <v>60</v>
      </c>
      <c r="D759" s="160">
        <v>530</v>
      </c>
      <c r="E759">
        <v>8272</v>
      </c>
      <c r="F759"/>
      <c r="G759" s="160"/>
      <c r="H759">
        <v>7928</v>
      </c>
      <c r="I759"/>
      <c r="J759" s="160"/>
      <c r="K759" s="160">
        <v>-1848</v>
      </c>
      <c r="L759" s="160">
        <v>-1848</v>
      </c>
      <c r="M759" s="160">
        <v>-1504</v>
      </c>
      <c r="N759" s="160" t="s">
        <v>37</v>
      </c>
      <c r="O759" s="160" t="s">
        <v>42</v>
      </c>
      <c r="P759" s="161" t="s">
        <v>100</v>
      </c>
      <c r="Q759" s="161" t="s">
        <v>100</v>
      </c>
      <c r="R759" s="160">
        <v>0</v>
      </c>
      <c r="S759" s="84" t="str">
        <f t="shared" si="22"/>
        <v/>
      </c>
      <c r="T759" s="193" t="str">
        <f t="shared" si="23"/>
        <v/>
      </c>
      <c r="U759" t="s">
        <v>5</v>
      </c>
      <c r="V759">
        <v>375</v>
      </c>
      <c r="W759" s="160" t="s">
        <v>54</v>
      </c>
      <c r="Y759"/>
      <c r="Z759" s="160"/>
      <c r="AC759" s="160"/>
      <c r="AF759" s="160"/>
      <c r="AI759" s="160"/>
    </row>
    <row r="760" spans="2:35">
      <c r="B760" s="164">
        <v>20241119</v>
      </c>
      <c r="C760" t="s">
        <v>60</v>
      </c>
      <c r="D760" s="160">
        <v>630</v>
      </c>
      <c r="E760">
        <v>8272</v>
      </c>
      <c r="F760"/>
      <c r="G760" s="160"/>
      <c r="H760">
        <v>7928</v>
      </c>
      <c r="I760"/>
      <c r="J760" s="160"/>
      <c r="K760" s="160">
        <v>-1848</v>
      </c>
      <c r="L760" s="160">
        <v>-1848</v>
      </c>
      <c r="M760" s="160">
        <v>-1504</v>
      </c>
      <c r="N760" s="160" t="s">
        <v>37</v>
      </c>
      <c r="O760" s="160" t="s">
        <v>42</v>
      </c>
      <c r="P760" s="161" t="s">
        <v>100</v>
      </c>
      <c r="Q760" s="161" t="s">
        <v>100</v>
      </c>
      <c r="R760" s="160">
        <v>0</v>
      </c>
      <c r="S760" s="84" t="str">
        <f t="shared" si="22"/>
        <v/>
      </c>
      <c r="T760" s="193" t="str">
        <f t="shared" si="23"/>
        <v/>
      </c>
      <c r="U760" t="s">
        <v>5</v>
      </c>
      <c r="V760">
        <v>375</v>
      </c>
      <c r="W760" s="160" t="s">
        <v>54</v>
      </c>
      <c r="Y760"/>
      <c r="Z760" s="160"/>
      <c r="AC760" s="160"/>
      <c r="AF760" s="160"/>
      <c r="AI760" s="160"/>
    </row>
    <row r="761" spans="2:35">
      <c r="B761" s="164">
        <v>20241119</v>
      </c>
      <c r="C761" t="s">
        <v>60</v>
      </c>
      <c r="D761" s="160">
        <v>730</v>
      </c>
      <c r="E761"/>
      <c r="F761">
        <v>7034</v>
      </c>
      <c r="G761" s="160">
        <v>611</v>
      </c>
      <c r="H761"/>
      <c r="I761">
        <v>7034</v>
      </c>
      <c r="J761" s="160">
        <v>611</v>
      </c>
      <c r="K761" s="160">
        <v>-6082</v>
      </c>
      <c r="L761" s="160">
        <v>-6082</v>
      </c>
      <c r="M761" s="160">
        <v>0</v>
      </c>
      <c r="N761" s="160" t="s">
        <v>37</v>
      </c>
      <c r="O761" s="160" t="s">
        <v>37</v>
      </c>
      <c r="P761" s="161">
        <v>0</v>
      </c>
      <c r="Q761" s="161">
        <v>0</v>
      </c>
      <c r="R761" s="160">
        <v>6082</v>
      </c>
      <c r="S761" s="84" t="str">
        <f t="shared" si="22"/>
        <v/>
      </c>
      <c r="T761" s="193" t="str">
        <f t="shared" si="23"/>
        <v/>
      </c>
      <c r="U761" t="s">
        <v>5</v>
      </c>
      <c r="V761">
        <v>390</v>
      </c>
      <c r="W761" s="160"/>
      <c r="Y761"/>
      <c r="Z761" s="160"/>
      <c r="AC761" s="160"/>
      <c r="AF761" s="160"/>
      <c r="AI761" s="160"/>
    </row>
    <row r="762" spans="2:35">
      <c r="B762" s="164">
        <v>20241119</v>
      </c>
      <c r="C762" t="s">
        <v>60</v>
      </c>
      <c r="D762" s="160">
        <v>830</v>
      </c>
      <c r="E762"/>
      <c r="F762">
        <v>7034</v>
      </c>
      <c r="G762" s="160">
        <v>611</v>
      </c>
      <c r="H762"/>
      <c r="I762">
        <v>7034</v>
      </c>
      <c r="J762" s="160">
        <v>611</v>
      </c>
      <c r="K762" s="160">
        <v>-6082</v>
      </c>
      <c r="L762" s="160">
        <v>-6082</v>
      </c>
      <c r="M762" s="160">
        <v>0</v>
      </c>
      <c r="N762" s="160" t="s">
        <v>37</v>
      </c>
      <c r="O762" s="160" t="s">
        <v>37</v>
      </c>
      <c r="P762" s="161">
        <v>0</v>
      </c>
      <c r="Q762" s="161">
        <v>0</v>
      </c>
      <c r="R762" s="160">
        <v>6082</v>
      </c>
      <c r="S762" s="84" t="str">
        <f t="shared" si="22"/>
        <v/>
      </c>
      <c r="T762" s="193" t="str">
        <f t="shared" si="23"/>
        <v/>
      </c>
      <c r="U762" t="s">
        <v>5</v>
      </c>
      <c r="V762">
        <v>390</v>
      </c>
      <c r="W762" s="160"/>
      <c r="Y762"/>
      <c r="Z762" s="160"/>
      <c r="AC762" s="160"/>
      <c r="AF762" s="160"/>
      <c r="AI762" s="160"/>
    </row>
    <row r="763" spans="2:35">
      <c r="B763" s="164">
        <v>20241119</v>
      </c>
      <c r="C763" t="s">
        <v>60</v>
      </c>
      <c r="D763" s="160">
        <v>930</v>
      </c>
      <c r="E763"/>
      <c r="F763">
        <v>6472</v>
      </c>
      <c r="G763" s="160">
        <v>562</v>
      </c>
      <c r="H763"/>
      <c r="I763">
        <v>6472</v>
      </c>
      <c r="J763" s="160">
        <v>562</v>
      </c>
      <c r="K763" s="160">
        <v>-4853</v>
      </c>
      <c r="L763" s="160">
        <v>-4853</v>
      </c>
      <c r="M763" s="160">
        <v>0</v>
      </c>
      <c r="N763" s="160" t="s">
        <v>37</v>
      </c>
      <c r="O763" s="160" t="s">
        <v>37</v>
      </c>
      <c r="P763" s="161">
        <v>0</v>
      </c>
      <c r="Q763" s="161">
        <v>0</v>
      </c>
      <c r="R763" s="160">
        <v>4853</v>
      </c>
      <c r="S763" s="84" t="str">
        <f t="shared" si="22"/>
        <v/>
      </c>
      <c r="T763" s="193" t="str">
        <f t="shared" si="23"/>
        <v/>
      </c>
      <c r="U763" t="s">
        <v>5</v>
      </c>
      <c r="V763">
        <v>390</v>
      </c>
      <c r="W763" s="160"/>
      <c r="Y763"/>
      <c r="Z763" s="160"/>
      <c r="AC763" s="160"/>
      <c r="AF763" s="160"/>
      <c r="AI763" s="160"/>
    </row>
    <row r="764" spans="2:35">
      <c r="B764" s="164">
        <v>20241119</v>
      </c>
      <c r="C764" t="s">
        <v>60</v>
      </c>
      <c r="D764" s="160">
        <v>1030</v>
      </c>
      <c r="E764"/>
      <c r="F764">
        <v>6472</v>
      </c>
      <c r="G764" s="160">
        <v>562</v>
      </c>
      <c r="H764"/>
      <c r="I764">
        <v>6472</v>
      </c>
      <c r="J764" s="160">
        <v>562</v>
      </c>
      <c r="K764" s="160">
        <v>-4853</v>
      </c>
      <c r="L764" s="160">
        <v>-4853</v>
      </c>
      <c r="M764" s="160">
        <v>0</v>
      </c>
      <c r="N764" s="160" t="s">
        <v>37</v>
      </c>
      <c r="O764" s="160" t="s">
        <v>37</v>
      </c>
      <c r="P764" s="161">
        <v>0</v>
      </c>
      <c r="Q764" s="161">
        <v>0</v>
      </c>
      <c r="R764" s="160">
        <v>4853</v>
      </c>
      <c r="S764" s="84" t="str">
        <f t="shared" si="22"/>
        <v/>
      </c>
      <c r="T764" s="193" t="str">
        <f t="shared" si="23"/>
        <v/>
      </c>
      <c r="U764" t="s">
        <v>5</v>
      </c>
      <c r="V764">
        <v>390</v>
      </c>
      <c r="W764" s="160"/>
      <c r="Y764"/>
      <c r="Z764" s="160"/>
      <c r="AC764" s="160"/>
      <c r="AF764" s="160"/>
      <c r="AI764" s="160"/>
    </row>
    <row r="765" spans="2:35">
      <c r="B765" s="164">
        <v>20241119</v>
      </c>
      <c r="C765" t="s">
        <v>60</v>
      </c>
      <c r="D765" s="160">
        <v>1130</v>
      </c>
      <c r="E765"/>
      <c r="F765">
        <v>6472</v>
      </c>
      <c r="G765" s="160">
        <v>562</v>
      </c>
      <c r="H765"/>
      <c r="I765">
        <v>6472</v>
      </c>
      <c r="J765" s="160">
        <v>562</v>
      </c>
      <c r="K765" s="160">
        <v>-4853</v>
      </c>
      <c r="L765" s="160">
        <v>-4853</v>
      </c>
      <c r="M765" s="160">
        <v>0</v>
      </c>
      <c r="N765" s="160" t="s">
        <v>37</v>
      </c>
      <c r="O765" s="160" t="s">
        <v>37</v>
      </c>
      <c r="P765" s="161">
        <v>0</v>
      </c>
      <c r="Q765" s="161">
        <v>0</v>
      </c>
      <c r="R765" s="160">
        <v>4853</v>
      </c>
      <c r="S765" s="84" t="str">
        <f t="shared" si="22"/>
        <v/>
      </c>
      <c r="T765" s="193" t="str">
        <f t="shared" si="23"/>
        <v/>
      </c>
      <c r="U765" t="s">
        <v>5</v>
      </c>
      <c r="V765">
        <v>390</v>
      </c>
      <c r="W765" s="160"/>
      <c r="Y765"/>
      <c r="Z765" s="160"/>
      <c r="AC765" s="160"/>
      <c r="AF765" s="160"/>
      <c r="AI765" s="160"/>
    </row>
    <row r="766" spans="2:35">
      <c r="B766" s="164">
        <v>20241119</v>
      </c>
      <c r="C766" t="s">
        <v>60</v>
      </c>
      <c r="D766" s="160">
        <v>1230</v>
      </c>
      <c r="E766"/>
      <c r="F766">
        <v>6356</v>
      </c>
      <c r="G766" s="160">
        <v>611</v>
      </c>
      <c r="H766"/>
      <c r="I766">
        <v>6356</v>
      </c>
      <c r="J766" s="160">
        <v>611</v>
      </c>
      <c r="K766" s="160">
        <v>-4494</v>
      </c>
      <c r="L766" s="160">
        <v>-4494</v>
      </c>
      <c r="M766" s="160">
        <v>0</v>
      </c>
      <c r="N766" s="160" t="s">
        <v>37</v>
      </c>
      <c r="O766" s="160" t="s">
        <v>37</v>
      </c>
      <c r="P766" s="161">
        <v>0</v>
      </c>
      <c r="Q766" s="161">
        <v>0</v>
      </c>
      <c r="R766" s="160">
        <v>4494</v>
      </c>
      <c r="S766" s="84" t="str">
        <f t="shared" si="22"/>
        <v/>
      </c>
      <c r="T766" s="193" t="str">
        <f t="shared" si="23"/>
        <v/>
      </c>
      <c r="U766" t="s">
        <v>5</v>
      </c>
      <c r="V766">
        <v>390</v>
      </c>
      <c r="W766" s="160"/>
      <c r="Y766"/>
      <c r="Z766" s="160"/>
      <c r="AC766" s="160"/>
      <c r="AF766" s="160"/>
      <c r="AI766" s="160"/>
    </row>
    <row r="767" spans="2:35">
      <c r="B767" s="164">
        <v>20241119</v>
      </c>
      <c r="C767" t="s">
        <v>60</v>
      </c>
      <c r="D767" s="160">
        <v>1330</v>
      </c>
      <c r="E767"/>
      <c r="F767">
        <v>6356</v>
      </c>
      <c r="G767" s="160">
        <v>611</v>
      </c>
      <c r="H767"/>
      <c r="I767">
        <v>6356</v>
      </c>
      <c r="J767" s="160">
        <v>611</v>
      </c>
      <c r="K767" s="160">
        <v>-4494</v>
      </c>
      <c r="L767" s="160">
        <v>-4494</v>
      </c>
      <c r="M767" s="160">
        <v>0</v>
      </c>
      <c r="N767" s="160" t="s">
        <v>37</v>
      </c>
      <c r="O767" s="160" t="s">
        <v>37</v>
      </c>
      <c r="P767" s="161">
        <v>0</v>
      </c>
      <c r="Q767" s="161">
        <v>0</v>
      </c>
      <c r="R767" s="160">
        <v>4494</v>
      </c>
      <c r="S767" s="84" t="str">
        <f t="shared" si="22"/>
        <v/>
      </c>
      <c r="T767" s="193" t="str">
        <f t="shared" si="23"/>
        <v/>
      </c>
      <c r="U767" t="s">
        <v>5</v>
      </c>
      <c r="V767">
        <v>390</v>
      </c>
      <c r="W767" s="160"/>
      <c r="Y767"/>
      <c r="Z767" s="160"/>
      <c r="AC767" s="160"/>
      <c r="AF767" s="160"/>
      <c r="AI767" s="160"/>
    </row>
    <row r="768" spans="2:35">
      <c r="B768" s="164">
        <v>20241119</v>
      </c>
      <c r="C768" t="s">
        <v>60</v>
      </c>
      <c r="D768" s="160">
        <v>1430</v>
      </c>
      <c r="E768"/>
      <c r="F768">
        <v>6356</v>
      </c>
      <c r="G768" s="160">
        <v>611</v>
      </c>
      <c r="H768"/>
      <c r="I768">
        <v>6356</v>
      </c>
      <c r="J768" s="160">
        <v>611</v>
      </c>
      <c r="K768" s="160">
        <v>-4494</v>
      </c>
      <c r="L768" s="160">
        <v>-4494</v>
      </c>
      <c r="M768" s="160">
        <v>0</v>
      </c>
      <c r="N768" s="160" t="s">
        <v>37</v>
      </c>
      <c r="O768" s="160" t="s">
        <v>37</v>
      </c>
      <c r="P768" s="161">
        <v>0</v>
      </c>
      <c r="Q768" s="161">
        <v>0</v>
      </c>
      <c r="R768" s="160">
        <v>4494</v>
      </c>
      <c r="S768" s="84" t="str">
        <f t="shared" si="22"/>
        <v/>
      </c>
      <c r="T768" s="193" t="str">
        <f t="shared" si="23"/>
        <v/>
      </c>
      <c r="U768" t="s">
        <v>5</v>
      </c>
      <c r="V768">
        <v>390</v>
      </c>
      <c r="W768" s="160"/>
      <c r="Y768"/>
      <c r="Z768" s="160"/>
      <c r="AC768" s="160"/>
      <c r="AF768" s="160"/>
      <c r="AI768" s="160"/>
    </row>
    <row r="769" spans="2:35">
      <c r="B769" s="164">
        <v>20241119</v>
      </c>
      <c r="C769" t="s">
        <v>60</v>
      </c>
      <c r="D769" s="160">
        <v>1530</v>
      </c>
      <c r="E769"/>
      <c r="F769">
        <v>6078</v>
      </c>
      <c r="G769" s="160">
        <v>486</v>
      </c>
      <c r="H769"/>
      <c r="I769">
        <v>6078</v>
      </c>
      <c r="J769" s="160">
        <v>486</v>
      </c>
      <c r="K769" s="160">
        <v>-2437</v>
      </c>
      <c r="L769" s="160">
        <v>-2437</v>
      </c>
      <c r="M769" s="160">
        <v>0</v>
      </c>
      <c r="N769" s="160" t="s">
        <v>46</v>
      </c>
      <c r="O769" s="160" t="s">
        <v>46</v>
      </c>
      <c r="P769" s="161">
        <v>0</v>
      </c>
      <c r="Q769" s="161">
        <v>0</v>
      </c>
      <c r="R769" s="160">
        <v>2437</v>
      </c>
      <c r="S769" s="84" t="str">
        <f t="shared" si="22"/>
        <v/>
      </c>
      <c r="T769" s="193" t="str">
        <f t="shared" si="23"/>
        <v/>
      </c>
      <c r="U769" t="s">
        <v>5</v>
      </c>
      <c r="V769">
        <v>390</v>
      </c>
      <c r="W769" s="160"/>
      <c r="Y769"/>
      <c r="Z769" s="160"/>
      <c r="AC769" s="160"/>
      <c r="AF769" s="160"/>
      <c r="AI769" s="160"/>
    </row>
    <row r="770" spans="2:35">
      <c r="B770" s="164">
        <v>20241119</v>
      </c>
      <c r="C770" t="s">
        <v>60</v>
      </c>
      <c r="D770" s="160">
        <v>1630</v>
      </c>
      <c r="E770"/>
      <c r="F770">
        <v>6078</v>
      </c>
      <c r="G770" s="160">
        <v>486</v>
      </c>
      <c r="H770"/>
      <c r="I770">
        <v>6078</v>
      </c>
      <c r="J770" s="160">
        <v>486</v>
      </c>
      <c r="K770" s="160">
        <v>-2437</v>
      </c>
      <c r="L770" s="160">
        <v>-2437</v>
      </c>
      <c r="M770" s="160">
        <v>0</v>
      </c>
      <c r="N770" s="160" t="s">
        <v>46</v>
      </c>
      <c r="O770" s="160" t="s">
        <v>46</v>
      </c>
      <c r="P770" s="161">
        <v>0</v>
      </c>
      <c r="Q770" s="161">
        <v>0</v>
      </c>
      <c r="R770" s="160">
        <v>2437</v>
      </c>
      <c r="S770" s="84" t="str">
        <f t="shared" si="22"/>
        <v/>
      </c>
      <c r="T770" s="193" t="str">
        <f t="shared" si="23"/>
        <v/>
      </c>
      <c r="U770" t="s">
        <v>5</v>
      </c>
      <c r="V770">
        <v>390</v>
      </c>
      <c r="W770" s="160"/>
      <c r="Y770"/>
      <c r="Z770" s="160"/>
      <c r="AC770" s="160"/>
      <c r="AF770" s="160"/>
      <c r="AI770" s="160"/>
    </row>
    <row r="771" spans="2:35">
      <c r="B771" s="164">
        <v>20241119</v>
      </c>
      <c r="C771" t="s">
        <v>60</v>
      </c>
      <c r="D771" s="160">
        <v>1730</v>
      </c>
      <c r="E771"/>
      <c r="F771">
        <v>6078</v>
      </c>
      <c r="G771" s="160">
        <v>486</v>
      </c>
      <c r="H771"/>
      <c r="I771">
        <v>6078</v>
      </c>
      <c r="J771" s="160">
        <v>486</v>
      </c>
      <c r="K771" s="160">
        <v>-2437</v>
      </c>
      <c r="L771" s="160">
        <v>-2437</v>
      </c>
      <c r="M771" s="160">
        <v>0</v>
      </c>
      <c r="N771" s="160" t="s">
        <v>46</v>
      </c>
      <c r="O771" s="160" t="s">
        <v>46</v>
      </c>
      <c r="P771" s="161">
        <v>0</v>
      </c>
      <c r="Q771" s="161">
        <v>0</v>
      </c>
      <c r="R771" s="160">
        <v>2437</v>
      </c>
      <c r="S771" s="84" t="str">
        <f t="shared" si="22"/>
        <v/>
      </c>
      <c r="T771" s="193" t="str">
        <f t="shared" si="23"/>
        <v/>
      </c>
      <c r="U771" t="s">
        <v>5</v>
      </c>
      <c r="V771">
        <v>390</v>
      </c>
      <c r="W771" s="160"/>
      <c r="Y771"/>
      <c r="Z771" s="160"/>
      <c r="AC771" s="160"/>
      <c r="AF771" s="160"/>
      <c r="AI771" s="160"/>
    </row>
    <row r="772" spans="2:35">
      <c r="B772" s="164">
        <v>20241119</v>
      </c>
      <c r="C772" t="s">
        <v>60</v>
      </c>
      <c r="D772" s="160">
        <v>1830</v>
      </c>
      <c r="E772"/>
      <c r="F772">
        <v>8907</v>
      </c>
      <c r="G772" s="160">
        <v>898</v>
      </c>
      <c r="H772"/>
      <c r="I772">
        <v>7787</v>
      </c>
      <c r="J772" s="160">
        <v>898</v>
      </c>
      <c r="K772" s="160">
        <v>-3801</v>
      </c>
      <c r="L772" s="160">
        <v>-3801</v>
      </c>
      <c r="M772" s="160">
        <v>0</v>
      </c>
      <c r="N772" s="160" t="s">
        <v>37</v>
      </c>
      <c r="O772" s="160" t="s">
        <v>38</v>
      </c>
      <c r="P772" s="161">
        <v>1120</v>
      </c>
      <c r="Q772" s="161">
        <v>0</v>
      </c>
      <c r="R772" s="160">
        <v>3801</v>
      </c>
      <c r="S772" s="84" t="str">
        <f t="shared" si="22"/>
        <v/>
      </c>
      <c r="T772" s="193" t="str">
        <f t="shared" si="23"/>
        <v/>
      </c>
      <c r="U772" t="s">
        <v>5</v>
      </c>
      <c r="V772">
        <v>390</v>
      </c>
      <c r="W772" s="160"/>
      <c r="Y772"/>
      <c r="Z772" s="160"/>
      <c r="AC772" s="160"/>
      <c r="AF772" s="160"/>
      <c r="AI772" s="160"/>
    </row>
    <row r="773" spans="2:35">
      <c r="B773" s="164">
        <v>20241119</v>
      </c>
      <c r="C773" t="s">
        <v>60</v>
      </c>
      <c r="D773" s="160">
        <v>1930</v>
      </c>
      <c r="E773"/>
      <c r="F773">
        <v>8907</v>
      </c>
      <c r="G773" s="160">
        <v>898</v>
      </c>
      <c r="H773"/>
      <c r="I773">
        <v>8863</v>
      </c>
      <c r="J773" s="160">
        <v>898</v>
      </c>
      <c r="K773" s="160">
        <v>-3801</v>
      </c>
      <c r="L773" s="160">
        <v>-3801</v>
      </c>
      <c r="M773" s="160">
        <v>0</v>
      </c>
      <c r="N773" s="160" t="s">
        <v>37</v>
      </c>
      <c r="O773" s="160" t="s">
        <v>38</v>
      </c>
      <c r="P773" s="161">
        <v>44</v>
      </c>
      <c r="Q773" s="161">
        <v>0</v>
      </c>
      <c r="R773" s="160">
        <v>3801</v>
      </c>
      <c r="S773" s="84" t="str">
        <f t="shared" si="22"/>
        <v/>
      </c>
      <c r="T773" s="193" t="str">
        <f t="shared" si="23"/>
        <v/>
      </c>
      <c r="U773" t="s">
        <v>5</v>
      </c>
      <c r="V773">
        <v>390</v>
      </c>
      <c r="W773" s="160"/>
      <c r="Y773"/>
      <c r="Z773" s="160"/>
      <c r="AC773" s="160"/>
      <c r="AF773" s="160"/>
      <c r="AI773" s="160"/>
    </row>
    <row r="774" spans="2:35">
      <c r="B774" s="164">
        <v>20241119</v>
      </c>
      <c r="C774" t="s">
        <v>60</v>
      </c>
      <c r="D774" s="160">
        <v>2030</v>
      </c>
      <c r="E774"/>
      <c r="F774">
        <v>8907</v>
      </c>
      <c r="G774" s="160">
        <v>898</v>
      </c>
      <c r="H774"/>
      <c r="I774">
        <v>7786</v>
      </c>
      <c r="J774" s="160">
        <v>898</v>
      </c>
      <c r="K774" s="160">
        <v>-3801</v>
      </c>
      <c r="L774" s="160">
        <v>-3801</v>
      </c>
      <c r="M774" s="160">
        <v>0</v>
      </c>
      <c r="N774" s="160" t="s">
        <v>37</v>
      </c>
      <c r="O774" s="160" t="s">
        <v>38</v>
      </c>
      <c r="P774" s="161">
        <v>1121</v>
      </c>
      <c r="Q774" s="161">
        <v>0</v>
      </c>
      <c r="R774" s="160">
        <v>3801</v>
      </c>
      <c r="S774" s="84" t="str">
        <f t="shared" si="22"/>
        <v/>
      </c>
      <c r="T774" s="193" t="str">
        <f t="shared" si="23"/>
        <v/>
      </c>
      <c r="U774" t="s">
        <v>5</v>
      </c>
      <c r="V774">
        <v>390</v>
      </c>
      <c r="W774" s="160"/>
      <c r="Y774"/>
      <c r="Z774" s="160"/>
      <c r="AC774" s="160"/>
      <c r="AF774" s="160"/>
      <c r="AI774" s="160"/>
    </row>
    <row r="775" spans="2:35">
      <c r="B775" s="164">
        <v>20241119</v>
      </c>
      <c r="C775" t="s">
        <v>60</v>
      </c>
      <c r="D775" s="160">
        <v>2130</v>
      </c>
      <c r="E775">
        <v>6680</v>
      </c>
      <c r="F775"/>
      <c r="G775" s="160"/>
      <c r="H775">
        <v>6679</v>
      </c>
      <c r="I775"/>
      <c r="J775" s="160"/>
      <c r="K775" s="160">
        <v>-2351</v>
      </c>
      <c r="L775" s="160">
        <v>-2351</v>
      </c>
      <c r="M775" s="160">
        <v>-2351</v>
      </c>
      <c r="N775" s="160" t="s">
        <v>40</v>
      </c>
      <c r="O775" s="160" t="s">
        <v>38</v>
      </c>
      <c r="P775" s="161" t="s">
        <v>100</v>
      </c>
      <c r="Q775" s="161" t="s">
        <v>100</v>
      </c>
      <c r="R775" s="160">
        <v>0</v>
      </c>
      <c r="S775" s="84" t="str">
        <f t="shared" si="22"/>
        <v/>
      </c>
      <c r="T775" s="193" t="str">
        <f t="shared" si="23"/>
        <v/>
      </c>
      <c r="U775" t="s">
        <v>5</v>
      </c>
      <c r="V775">
        <v>288</v>
      </c>
      <c r="W775" s="160"/>
      <c r="Y775"/>
      <c r="Z775" s="160"/>
      <c r="AC775" s="160"/>
      <c r="AF775" s="160"/>
      <c r="AI775" s="160"/>
    </row>
    <row r="776" spans="2:35">
      <c r="B776" s="164">
        <v>20241119</v>
      </c>
      <c r="C776" t="s">
        <v>60</v>
      </c>
      <c r="D776" s="160">
        <v>2230</v>
      </c>
      <c r="E776">
        <v>6680</v>
      </c>
      <c r="F776"/>
      <c r="G776" s="160"/>
      <c r="H776">
        <v>6679</v>
      </c>
      <c r="I776"/>
      <c r="J776" s="160"/>
      <c r="K776" s="160">
        <v>-2351</v>
      </c>
      <c r="L776" s="160">
        <v>-2351</v>
      </c>
      <c r="M776" s="160">
        <v>-2351</v>
      </c>
      <c r="N776" s="160" t="s">
        <v>40</v>
      </c>
      <c r="O776" s="160" t="s">
        <v>38</v>
      </c>
      <c r="P776" s="161" t="s">
        <v>100</v>
      </c>
      <c r="Q776" s="161" t="s">
        <v>100</v>
      </c>
      <c r="R776" s="160">
        <v>0</v>
      </c>
      <c r="S776" s="84" t="str">
        <f t="shared" si="22"/>
        <v/>
      </c>
      <c r="T776" s="193" t="str">
        <f t="shared" si="23"/>
        <v/>
      </c>
      <c r="U776" t="s">
        <v>5</v>
      </c>
      <c r="V776">
        <v>288</v>
      </c>
      <c r="W776" s="160"/>
      <c r="Y776"/>
      <c r="Z776" s="160"/>
      <c r="AC776" s="160"/>
      <c r="AF776" s="160"/>
      <c r="AI776" s="160"/>
    </row>
    <row r="777" spans="2:35">
      <c r="B777" s="164">
        <v>20241119</v>
      </c>
      <c r="C777" t="s">
        <v>60</v>
      </c>
      <c r="D777" s="160">
        <v>2330</v>
      </c>
      <c r="E777">
        <v>5870</v>
      </c>
      <c r="F777"/>
      <c r="G777" s="160"/>
      <c r="H777">
        <v>5870</v>
      </c>
      <c r="I777"/>
      <c r="J777" s="160"/>
      <c r="K777" s="160">
        <v>-1776</v>
      </c>
      <c r="L777" s="160">
        <v>-1776</v>
      </c>
      <c r="M777" s="160">
        <v>-1776</v>
      </c>
      <c r="N777" s="160" t="s">
        <v>40</v>
      </c>
      <c r="O777" s="160" t="s">
        <v>38</v>
      </c>
      <c r="P777" s="161" t="s">
        <v>100</v>
      </c>
      <c r="Q777" s="161" t="s">
        <v>100</v>
      </c>
      <c r="R777" s="160">
        <v>0</v>
      </c>
      <c r="S777" s="84" t="str">
        <f t="shared" ref="S777:S840" si="24">IF(O777="Smoothing ramp","Smoothing ramp","")</f>
        <v/>
      </c>
      <c r="T777" s="193" t="str">
        <f t="shared" ref="T777:T840" si="25">IF(O777="Smoothing ramp","Smoothing ramp","")</f>
        <v/>
      </c>
      <c r="U777" t="s">
        <v>5</v>
      </c>
      <c r="V777">
        <v>267</v>
      </c>
      <c r="W777" s="160"/>
      <c r="Y777"/>
      <c r="Z777" s="160"/>
      <c r="AC777" s="160"/>
      <c r="AF777" s="160"/>
      <c r="AI777" s="160"/>
    </row>
    <row r="778" spans="2:35">
      <c r="B778" s="164">
        <v>20241120</v>
      </c>
      <c r="C778" t="s">
        <v>60</v>
      </c>
      <c r="D778" s="160">
        <v>30</v>
      </c>
      <c r="E778">
        <v>8102</v>
      </c>
      <c r="F778"/>
      <c r="G778" s="160"/>
      <c r="H778">
        <v>8099</v>
      </c>
      <c r="I778"/>
      <c r="J778" s="160"/>
      <c r="K778" s="160">
        <v>-4142</v>
      </c>
      <c r="L778" s="160">
        <v>-4142</v>
      </c>
      <c r="M778" s="160">
        <v>-4138</v>
      </c>
      <c r="N778" s="160" t="s">
        <v>37</v>
      </c>
      <c r="O778" s="160" t="s">
        <v>38</v>
      </c>
      <c r="P778" s="161" t="s">
        <v>100</v>
      </c>
      <c r="Q778" s="161" t="s">
        <v>100</v>
      </c>
      <c r="R778" s="160">
        <v>0</v>
      </c>
      <c r="S778" s="84" t="str">
        <f t="shared" si="24"/>
        <v/>
      </c>
      <c r="T778" s="193" t="str">
        <f t="shared" si="25"/>
        <v/>
      </c>
      <c r="U778" t="s">
        <v>5</v>
      </c>
      <c r="V778">
        <v>375</v>
      </c>
      <c r="W778" s="160" t="s">
        <v>54</v>
      </c>
      <c r="Y778"/>
      <c r="Z778" s="160"/>
      <c r="AC778" s="160"/>
      <c r="AF778" s="160"/>
      <c r="AI778" s="160"/>
    </row>
    <row r="779" spans="2:35">
      <c r="B779" s="164">
        <v>20241120</v>
      </c>
      <c r="C779" t="s">
        <v>60</v>
      </c>
      <c r="D779" s="160">
        <v>130</v>
      </c>
      <c r="E779">
        <v>8102</v>
      </c>
      <c r="F779"/>
      <c r="G779" s="160"/>
      <c r="H779">
        <v>8099</v>
      </c>
      <c r="I779"/>
      <c r="J779" s="160"/>
      <c r="K779" s="160">
        <v>-4142</v>
      </c>
      <c r="L779" s="160">
        <v>-4142</v>
      </c>
      <c r="M779" s="160">
        <v>-4138</v>
      </c>
      <c r="N779" s="160" t="s">
        <v>37</v>
      </c>
      <c r="O779" s="160" t="s">
        <v>38</v>
      </c>
      <c r="P779" s="161" t="s">
        <v>100</v>
      </c>
      <c r="Q779" s="161" t="s">
        <v>100</v>
      </c>
      <c r="R779" s="160">
        <v>0</v>
      </c>
      <c r="S779" s="84" t="str">
        <f t="shared" si="24"/>
        <v/>
      </c>
      <c r="T779" s="193" t="str">
        <f t="shared" si="25"/>
        <v/>
      </c>
      <c r="U779" t="s">
        <v>5</v>
      </c>
      <c r="V779">
        <v>375</v>
      </c>
      <c r="W779" s="160" t="s">
        <v>54</v>
      </c>
      <c r="Y779"/>
      <c r="Z779" s="160"/>
      <c r="AC779" s="160"/>
      <c r="AF779" s="160"/>
      <c r="AI779" s="160"/>
    </row>
    <row r="780" spans="2:35">
      <c r="B780" s="164">
        <v>20241120</v>
      </c>
      <c r="C780" t="s">
        <v>60</v>
      </c>
      <c r="D780" s="160">
        <v>230</v>
      </c>
      <c r="E780">
        <v>8102</v>
      </c>
      <c r="F780"/>
      <c r="G780" s="160"/>
      <c r="H780">
        <v>8099</v>
      </c>
      <c r="I780"/>
      <c r="J780" s="160"/>
      <c r="K780" s="160">
        <v>-4142</v>
      </c>
      <c r="L780" s="160">
        <v>-4142</v>
      </c>
      <c r="M780" s="160">
        <v>-4138</v>
      </c>
      <c r="N780" s="160" t="s">
        <v>37</v>
      </c>
      <c r="O780" s="160" t="s">
        <v>38</v>
      </c>
      <c r="P780" s="161" t="s">
        <v>100</v>
      </c>
      <c r="Q780" s="161" t="s">
        <v>100</v>
      </c>
      <c r="R780" s="160">
        <v>0</v>
      </c>
      <c r="S780" s="84" t="str">
        <f t="shared" si="24"/>
        <v/>
      </c>
      <c r="T780" s="193" t="str">
        <f t="shared" si="25"/>
        <v/>
      </c>
      <c r="U780" t="s">
        <v>5</v>
      </c>
      <c r="V780">
        <v>375</v>
      </c>
      <c r="W780" s="160" t="s">
        <v>54</v>
      </c>
      <c r="Y780"/>
      <c r="Z780" s="160"/>
      <c r="AC780" s="160"/>
      <c r="AF780" s="160"/>
      <c r="AI780" s="160"/>
    </row>
    <row r="781" spans="2:35">
      <c r="B781" s="164">
        <v>20241120</v>
      </c>
      <c r="C781" t="s">
        <v>60</v>
      </c>
      <c r="D781" s="160">
        <v>330</v>
      </c>
      <c r="E781">
        <v>8829</v>
      </c>
      <c r="F781"/>
      <c r="G781" s="160"/>
      <c r="H781">
        <v>8625</v>
      </c>
      <c r="I781"/>
      <c r="J781" s="160"/>
      <c r="K781" s="160">
        <v>-2013</v>
      </c>
      <c r="L781" s="160">
        <v>-2013</v>
      </c>
      <c r="M781" s="160">
        <v>-1814</v>
      </c>
      <c r="N781" s="160" t="s">
        <v>37</v>
      </c>
      <c r="O781" s="160" t="s">
        <v>42</v>
      </c>
      <c r="P781" s="161" t="s">
        <v>100</v>
      </c>
      <c r="Q781" s="161" t="s">
        <v>100</v>
      </c>
      <c r="R781" s="160">
        <v>0</v>
      </c>
      <c r="S781" s="84" t="str">
        <f t="shared" si="24"/>
        <v/>
      </c>
      <c r="T781" s="193" t="str">
        <f t="shared" si="25"/>
        <v/>
      </c>
      <c r="U781" t="s">
        <v>5</v>
      </c>
      <c r="V781">
        <v>375</v>
      </c>
      <c r="W781" s="160" t="s">
        <v>54</v>
      </c>
      <c r="Y781"/>
      <c r="Z781" s="160"/>
      <c r="AC781" s="160"/>
      <c r="AF781" s="160"/>
      <c r="AI781" s="160"/>
    </row>
    <row r="782" spans="2:35">
      <c r="B782" s="164">
        <v>20241120</v>
      </c>
      <c r="C782" t="s">
        <v>60</v>
      </c>
      <c r="D782" s="160">
        <v>430</v>
      </c>
      <c r="E782">
        <v>8829</v>
      </c>
      <c r="F782"/>
      <c r="G782" s="160"/>
      <c r="H782">
        <v>8625</v>
      </c>
      <c r="I782"/>
      <c r="J782" s="160"/>
      <c r="K782" s="160">
        <v>-2013</v>
      </c>
      <c r="L782" s="160">
        <v>-2013</v>
      </c>
      <c r="M782" s="160">
        <v>-1814</v>
      </c>
      <c r="N782" s="160" t="s">
        <v>37</v>
      </c>
      <c r="O782" s="160" t="s">
        <v>42</v>
      </c>
      <c r="P782" s="161" t="s">
        <v>100</v>
      </c>
      <c r="Q782" s="161" t="s">
        <v>100</v>
      </c>
      <c r="R782" s="160">
        <v>0</v>
      </c>
      <c r="S782" s="84" t="str">
        <f t="shared" si="24"/>
        <v/>
      </c>
      <c r="T782" s="193" t="str">
        <f t="shared" si="25"/>
        <v/>
      </c>
      <c r="U782" t="s">
        <v>5</v>
      </c>
      <c r="V782">
        <v>375</v>
      </c>
      <c r="W782" s="160" t="s">
        <v>54</v>
      </c>
      <c r="Y782"/>
      <c r="Z782" s="160"/>
      <c r="AC782" s="160"/>
      <c r="AF782" s="160"/>
      <c r="AI782" s="160"/>
    </row>
    <row r="783" spans="2:35">
      <c r="B783" s="164">
        <v>20241120</v>
      </c>
      <c r="C783" t="s">
        <v>60</v>
      </c>
      <c r="D783" s="160">
        <v>530</v>
      </c>
      <c r="E783">
        <v>8829</v>
      </c>
      <c r="F783"/>
      <c r="G783" s="160"/>
      <c r="H783">
        <v>8625</v>
      </c>
      <c r="I783"/>
      <c r="J783" s="160"/>
      <c r="K783" s="160">
        <v>-2013</v>
      </c>
      <c r="L783" s="160">
        <v>-2013</v>
      </c>
      <c r="M783" s="160">
        <v>-1814</v>
      </c>
      <c r="N783" s="160" t="s">
        <v>37</v>
      </c>
      <c r="O783" s="160" t="s">
        <v>42</v>
      </c>
      <c r="P783" s="161" t="s">
        <v>100</v>
      </c>
      <c r="Q783" s="161" t="s">
        <v>100</v>
      </c>
      <c r="R783" s="160">
        <v>0</v>
      </c>
      <c r="S783" s="84" t="str">
        <f t="shared" si="24"/>
        <v/>
      </c>
      <c r="T783" s="193" t="str">
        <f t="shared" si="25"/>
        <v/>
      </c>
      <c r="U783" t="s">
        <v>5</v>
      </c>
      <c r="V783">
        <v>375</v>
      </c>
      <c r="W783" s="160" t="s">
        <v>54</v>
      </c>
      <c r="Y783"/>
      <c r="Z783" s="160"/>
      <c r="AC783" s="160"/>
      <c r="AF783" s="160"/>
      <c r="AI783" s="160"/>
    </row>
    <row r="784" spans="2:35">
      <c r="B784" s="164">
        <v>20241120</v>
      </c>
      <c r="C784" t="s">
        <v>60</v>
      </c>
      <c r="D784" s="160">
        <v>630</v>
      </c>
      <c r="E784">
        <v>8829</v>
      </c>
      <c r="F784"/>
      <c r="G784" s="160"/>
      <c r="H784">
        <v>8625</v>
      </c>
      <c r="I784"/>
      <c r="J784" s="160"/>
      <c r="K784" s="160">
        <v>-2013</v>
      </c>
      <c r="L784" s="160">
        <v>-2013</v>
      </c>
      <c r="M784" s="160">
        <v>-1814</v>
      </c>
      <c r="N784" s="160" t="s">
        <v>37</v>
      </c>
      <c r="O784" s="160" t="s">
        <v>42</v>
      </c>
      <c r="P784" s="161" t="s">
        <v>100</v>
      </c>
      <c r="Q784" s="161" t="s">
        <v>100</v>
      </c>
      <c r="R784" s="160">
        <v>0</v>
      </c>
      <c r="S784" s="84" t="str">
        <f t="shared" si="24"/>
        <v/>
      </c>
      <c r="T784" s="193" t="str">
        <f t="shared" si="25"/>
        <v/>
      </c>
      <c r="U784" t="s">
        <v>5</v>
      </c>
      <c r="V784">
        <v>375</v>
      </c>
      <c r="W784" s="160" t="s">
        <v>54</v>
      </c>
      <c r="Y784"/>
      <c r="Z784" s="160"/>
      <c r="AC784" s="160"/>
      <c r="AF784" s="160"/>
      <c r="AI784" s="160"/>
    </row>
    <row r="785" spans="2:35">
      <c r="B785" s="164">
        <v>20241120</v>
      </c>
      <c r="C785" t="s">
        <v>60</v>
      </c>
      <c r="D785" s="160">
        <v>730</v>
      </c>
      <c r="E785"/>
      <c r="F785">
        <v>8921</v>
      </c>
      <c r="G785" s="160">
        <v>877</v>
      </c>
      <c r="H785"/>
      <c r="I785">
        <v>8876</v>
      </c>
      <c r="J785" s="160">
        <v>877</v>
      </c>
      <c r="K785" s="160">
        <v>-2413</v>
      </c>
      <c r="L785" s="160">
        <v>-2413</v>
      </c>
      <c r="M785" s="160">
        <v>0</v>
      </c>
      <c r="N785" s="160" t="s">
        <v>37</v>
      </c>
      <c r="O785" s="160" t="s">
        <v>38</v>
      </c>
      <c r="P785" s="161">
        <v>45</v>
      </c>
      <c r="Q785" s="161">
        <v>0</v>
      </c>
      <c r="R785" s="160">
        <v>2413</v>
      </c>
      <c r="S785" s="84" t="str">
        <f t="shared" si="24"/>
        <v/>
      </c>
      <c r="T785" s="193" t="str">
        <f t="shared" si="25"/>
        <v/>
      </c>
      <c r="U785" t="s">
        <v>5</v>
      </c>
      <c r="V785">
        <v>390</v>
      </c>
      <c r="W785" s="160"/>
      <c r="Y785"/>
      <c r="Z785" s="160"/>
      <c r="AC785" s="160"/>
      <c r="AF785" s="160"/>
      <c r="AI785" s="160"/>
    </row>
    <row r="786" spans="2:35">
      <c r="B786" s="164">
        <v>20241120</v>
      </c>
      <c r="C786" t="s">
        <v>60</v>
      </c>
      <c r="D786" s="160">
        <v>830</v>
      </c>
      <c r="E786"/>
      <c r="F786">
        <v>8921</v>
      </c>
      <c r="G786" s="160">
        <v>877</v>
      </c>
      <c r="H786"/>
      <c r="I786">
        <v>8876</v>
      </c>
      <c r="J786" s="160">
        <v>877</v>
      </c>
      <c r="K786" s="160">
        <v>-2413</v>
      </c>
      <c r="L786" s="160">
        <v>-2413</v>
      </c>
      <c r="M786" s="160">
        <v>0</v>
      </c>
      <c r="N786" s="160" t="s">
        <v>37</v>
      </c>
      <c r="O786" s="160" t="s">
        <v>38</v>
      </c>
      <c r="P786" s="161">
        <v>45</v>
      </c>
      <c r="Q786" s="161">
        <v>0</v>
      </c>
      <c r="R786" s="160">
        <v>2413</v>
      </c>
      <c r="S786" s="84" t="str">
        <f t="shared" si="24"/>
        <v/>
      </c>
      <c r="T786" s="193" t="str">
        <f t="shared" si="25"/>
        <v/>
      </c>
      <c r="U786" t="s">
        <v>5</v>
      </c>
      <c r="V786">
        <v>390</v>
      </c>
      <c r="W786" s="160"/>
      <c r="Y786"/>
      <c r="Z786" s="160"/>
      <c r="AC786" s="160"/>
      <c r="AF786" s="160"/>
      <c r="AI786" s="160"/>
    </row>
    <row r="787" spans="2:35">
      <c r="B787" s="164">
        <v>20241120</v>
      </c>
      <c r="C787" t="s">
        <v>60</v>
      </c>
      <c r="D787" s="160">
        <v>930</v>
      </c>
      <c r="E787"/>
      <c r="F787">
        <v>7909</v>
      </c>
      <c r="G787" s="160">
        <v>687</v>
      </c>
      <c r="H787"/>
      <c r="I787">
        <v>7909</v>
      </c>
      <c r="J787" s="160">
        <v>687</v>
      </c>
      <c r="K787" s="160">
        <v>-4339</v>
      </c>
      <c r="L787" s="160">
        <v>-4339</v>
      </c>
      <c r="M787" s="160">
        <v>0</v>
      </c>
      <c r="N787" s="160" t="s">
        <v>37</v>
      </c>
      <c r="O787" s="160" t="s">
        <v>37</v>
      </c>
      <c r="P787" s="161">
        <v>0</v>
      </c>
      <c r="Q787" s="161">
        <v>0</v>
      </c>
      <c r="R787" s="160">
        <v>4339</v>
      </c>
      <c r="S787" s="84" t="str">
        <f t="shared" si="24"/>
        <v/>
      </c>
      <c r="T787" s="193" t="str">
        <f t="shared" si="25"/>
        <v/>
      </c>
      <c r="U787" t="s">
        <v>5</v>
      </c>
      <c r="V787">
        <v>390</v>
      </c>
      <c r="W787" s="160"/>
      <c r="Y787"/>
      <c r="Z787" s="160"/>
      <c r="AC787" s="160"/>
      <c r="AF787" s="160"/>
      <c r="AI787" s="160"/>
    </row>
    <row r="788" spans="2:35">
      <c r="B788" s="164">
        <v>20241120</v>
      </c>
      <c r="C788" t="s">
        <v>60</v>
      </c>
      <c r="D788" s="160">
        <v>1030</v>
      </c>
      <c r="E788"/>
      <c r="F788">
        <v>7909</v>
      </c>
      <c r="G788" s="160">
        <v>687</v>
      </c>
      <c r="H788"/>
      <c r="I788">
        <v>7909</v>
      </c>
      <c r="J788" s="160">
        <v>687</v>
      </c>
      <c r="K788" s="160">
        <v>-4339</v>
      </c>
      <c r="L788" s="160">
        <v>-4339</v>
      </c>
      <c r="M788" s="160">
        <v>0</v>
      </c>
      <c r="N788" s="160" t="s">
        <v>37</v>
      </c>
      <c r="O788" s="160" t="s">
        <v>37</v>
      </c>
      <c r="P788" s="161">
        <v>0</v>
      </c>
      <c r="Q788" s="161">
        <v>0</v>
      </c>
      <c r="R788" s="160">
        <v>4339</v>
      </c>
      <c r="S788" s="84" t="str">
        <f t="shared" si="24"/>
        <v/>
      </c>
      <c r="T788" s="193" t="str">
        <f t="shared" si="25"/>
        <v/>
      </c>
      <c r="U788" t="s">
        <v>5</v>
      </c>
      <c r="V788">
        <v>390</v>
      </c>
      <c r="W788" s="160"/>
      <c r="Y788"/>
      <c r="Z788" s="160"/>
      <c r="AC788" s="160"/>
      <c r="AF788" s="160"/>
      <c r="AI788" s="160"/>
    </row>
    <row r="789" spans="2:35">
      <c r="B789" s="164">
        <v>20241120</v>
      </c>
      <c r="C789" t="s">
        <v>60</v>
      </c>
      <c r="D789" s="160">
        <v>1130</v>
      </c>
      <c r="E789"/>
      <c r="F789">
        <v>7909</v>
      </c>
      <c r="G789" s="160">
        <v>687</v>
      </c>
      <c r="H789"/>
      <c r="I789">
        <v>7419</v>
      </c>
      <c r="J789" s="160">
        <v>687</v>
      </c>
      <c r="K789" s="160">
        <v>-4339</v>
      </c>
      <c r="L789" s="160">
        <v>-4339</v>
      </c>
      <c r="M789" s="160">
        <v>0</v>
      </c>
      <c r="N789" s="160" t="s">
        <v>37</v>
      </c>
      <c r="O789" s="160" t="s">
        <v>51</v>
      </c>
      <c r="P789" s="161">
        <v>490</v>
      </c>
      <c r="Q789" s="161">
        <v>0</v>
      </c>
      <c r="R789" s="160">
        <v>4339</v>
      </c>
      <c r="S789" s="84" t="str">
        <f t="shared" si="24"/>
        <v>Smoothing ramp</v>
      </c>
      <c r="T789" s="193" t="str">
        <f t="shared" si="25"/>
        <v>Smoothing ramp</v>
      </c>
      <c r="U789" t="s">
        <v>5</v>
      </c>
      <c r="V789">
        <v>390</v>
      </c>
      <c r="W789" s="160"/>
      <c r="Y789"/>
      <c r="Z789" s="160"/>
      <c r="AC789" s="160"/>
      <c r="AF789" s="160"/>
      <c r="AI789" s="160"/>
    </row>
    <row r="790" spans="2:35">
      <c r="B790" s="164">
        <v>20241120</v>
      </c>
      <c r="C790" t="s">
        <v>60</v>
      </c>
      <c r="D790" s="160">
        <v>1230</v>
      </c>
      <c r="E790"/>
      <c r="F790">
        <v>6353</v>
      </c>
      <c r="G790" s="160">
        <v>552</v>
      </c>
      <c r="H790"/>
      <c r="I790">
        <v>6154</v>
      </c>
      <c r="J790" s="160">
        <v>552</v>
      </c>
      <c r="K790" s="160">
        <v>5762</v>
      </c>
      <c r="L790" s="160">
        <v>194</v>
      </c>
      <c r="M790" s="160">
        <v>0</v>
      </c>
      <c r="N790" s="160" t="s">
        <v>45</v>
      </c>
      <c r="O790" s="160" t="s">
        <v>38</v>
      </c>
      <c r="P790" s="161">
        <v>199</v>
      </c>
      <c r="Q790" s="161">
        <v>0</v>
      </c>
      <c r="R790" s="160">
        <v>-194</v>
      </c>
      <c r="S790" s="84" t="str">
        <f t="shared" si="24"/>
        <v/>
      </c>
      <c r="T790" s="193" t="str">
        <f t="shared" si="25"/>
        <v/>
      </c>
      <c r="U790" t="s">
        <v>5</v>
      </c>
      <c r="V790">
        <v>390</v>
      </c>
      <c r="W790" s="160"/>
      <c r="Y790"/>
      <c r="Z790" s="160"/>
      <c r="AC790" s="160"/>
      <c r="AF790" s="160"/>
      <c r="AI790" s="160"/>
    </row>
    <row r="791" spans="2:35">
      <c r="B791" s="164">
        <v>20241120</v>
      </c>
      <c r="C791" t="s">
        <v>60</v>
      </c>
      <c r="D791" s="160">
        <v>1330</v>
      </c>
      <c r="E791"/>
      <c r="F791">
        <v>6353</v>
      </c>
      <c r="G791" s="160">
        <v>552</v>
      </c>
      <c r="H791"/>
      <c r="I791">
        <v>6154</v>
      </c>
      <c r="J791" s="160">
        <v>552</v>
      </c>
      <c r="K791" s="160">
        <v>5762</v>
      </c>
      <c r="L791" s="160">
        <v>194</v>
      </c>
      <c r="M791" s="160">
        <v>0</v>
      </c>
      <c r="N791" s="160" t="s">
        <v>45</v>
      </c>
      <c r="O791" s="160" t="s">
        <v>38</v>
      </c>
      <c r="P791" s="161">
        <v>199</v>
      </c>
      <c r="Q791" s="161">
        <v>0</v>
      </c>
      <c r="R791" s="160">
        <v>-194</v>
      </c>
      <c r="S791" s="84" t="str">
        <f t="shared" si="24"/>
        <v/>
      </c>
      <c r="T791" s="193" t="str">
        <f t="shared" si="25"/>
        <v/>
      </c>
      <c r="U791" t="s">
        <v>5</v>
      </c>
      <c r="V791">
        <v>390</v>
      </c>
      <c r="W791" s="160"/>
      <c r="Y791"/>
      <c r="Z791" s="160"/>
      <c r="AC791" s="160"/>
      <c r="AF791" s="160"/>
      <c r="AI791" s="160"/>
    </row>
    <row r="792" spans="2:35">
      <c r="B792" s="164">
        <v>20241120</v>
      </c>
      <c r="C792" t="s">
        <v>60</v>
      </c>
      <c r="D792" s="160">
        <v>1430</v>
      </c>
      <c r="E792"/>
      <c r="F792">
        <v>6340</v>
      </c>
      <c r="G792" s="160">
        <v>551</v>
      </c>
      <c r="H792"/>
      <c r="I792">
        <v>6147</v>
      </c>
      <c r="J792" s="160">
        <v>551</v>
      </c>
      <c r="K792" s="160">
        <v>5762</v>
      </c>
      <c r="L792" s="160">
        <v>181</v>
      </c>
      <c r="M792" s="160">
        <v>0</v>
      </c>
      <c r="N792" s="160" t="s">
        <v>45</v>
      </c>
      <c r="O792" s="160" t="s">
        <v>38</v>
      </c>
      <c r="P792" s="161">
        <v>193</v>
      </c>
      <c r="Q792" s="161">
        <v>0</v>
      </c>
      <c r="R792" s="160">
        <v>-181</v>
      </c>
      <c r="S792" s="84" t="str">
        <f t="shared" si="24"/>
        <v/>
      </c>
      <c r="T792" s="193" t="str">
        <f t="shared" si="25"/>
        <v/>
      </c>
      <c r="U792" t="s">
        <v>5</v>
      </c>
      <c r="V792">
        <v>390</v>
      </c>
      <c r="W792" s="160"/>
      <c r="Y792"/>
      <c r="Z792" s="160"/>
      <c r="AC792" s="160"/>
      <c r="AF792" s="160"/>
      <c r="AI792" s="160"/>
    </row>
    <row r="793" spans="2:35">
      <c r="B793" s="164">
        <v>20241120</v>
      </c>
      <c r="C793" t="s">
        <v>60</v>
      </c>
      <c r="D793" s="160">
        <v>1530</v>
      </c>
      <c r="E793"/>
      <c r="F793">
        <v>9061</v>
      </c>
      <c r="G793" s="160">
        <v>866</v>
      </c>
      <c r="H793"/>
      <c r="I793">
        <v>7775</v>
      </c>
      <c r="J793" s="160">
        <v>866</v>
      </c>
      <c r="K793" s="160">
        <v>-1864</v>
      </c>
      <c r="L793" s="160">
        <v>-1864</v>
      </c>
      <c r="M793" s="160">
        <v>0</v>
      </c>
      <c r="N793" s="160" t="s">
        <v>37</v>
      </c>
      <c r="O793" s="160" t="s">
        <v>38</v>
      </c>
      <c r="P793" s="161">
        <v>1286</v>
      </c>
      <c r="Q793" s="161">
        <v>0</v>
      </c>
      <c r="R793" s="160">
        <v>1864</v>
      </c>
      <c r="S793" s="84" t="str">
        <f t="shared" si="24"/>
        <v/>
      </c>
      <c r="T793" s="193" t="str">
        <f t="shared" si="25"/>
        <v/>
      </c>
      <c r="U793" t="s">
        <v>5</v>
      </c>
      <c r="V793">
        <v>390</v>
      </c>
      <c r="W793" s="160"/>
      <c r="Y793"/>
      <c r="Z793" s="160"/>
      <c r="AC793" s="160"/>
      <c r="AF793" s="160"/>
      <c r="AI793" s="160"/>
    </row>
    <row r="794" spans="2:35">
      <c r="B794" s="164">
        <v>20241120</v>
      </c>
      <c r="C794" t="s">
        <v>60</v>
      </c>
      <c r="D794" s="160">
        <v>1630</v>
      </c>
      <c r="E794"/>
      <c r="F794">
        <v>9061</v>
      </c>
      <c r="G794" s="160">
        <v>866</v>
      </c>
      <c r="H794"/>
      <c r="I794">
        <v>9009</v>
      </c>
      <c r="J794" s="160">
        <v>866</v>
      </c>
      <c r="K794" s="160">
        <v>-1864</v>
      </c>
      <c r="L794" s="160">
        <v>-1864</v>
      </c>
      <c r="M794" s="160">
        <v>0</v>
      </c>
      <c r="N794" s="160" t="s">
        <v>37</v>
      </c>
      <c r="O794" s="160" t="s">
        <v>38</v>
      </c>
      <c r="P794" s="161">
        <v>52</v>
      </c>
      <c r="Q794" s="161">
        <v>0</v>
      </c>
      <c r="R794" s="160">
        <v>1864</v>
      </c>
      <c r="S794" s="84" t="str">
        <f t="shared" si="24"/>
        <v/>
      </c>
      <c r="T794" s="193" t="str">
        <f t="shared" si="25"/>
        <v/>
      </c>
      <c r="U794" t="s">
        <v>5</v>
      </c>
      <c r="V794">
        <v>390</v>
      </c>
      <c r="W794" s="160"/>
      <c r="Y794"/>
      <c r="Z794" s="160"/>
      <c r="AC794" s="160"/>
      <c r="AF794" s="160"/>
      <c r="AI794" s="160"/>
    </row>
    <row r="795" spans="2:35">
      <c r="B795" s="164">
        <v>20241120</v>
      </c>
      <c r="C795" t="s">
        <v>60</v>
      </c>
      <c r="D795" s="160">
        <v>1730</v>
      </c>
      <c r="E795"/>
      <c r="F795">
        <v>9061</v>
      </c>
      <c r="G795" s="160">
        <v>866</v>
      </c>
      <c r="H795"/>
      <c r="I795">
        <v>9009</v>
      </c>
      <c r="J795" s="160">
        <v>866</v>
      </c>
      <c r="K795" s="160">
        <v>-1864</v>
      </c>
      <c r="L795" s="160">
        <v>-1864</v>
      </c>
      <c r="M795" s="160">
        <v>0</v>
      </c>
      <c r="N795" s="160" t="s">
        <v>37</v>
      </c>
      <c r="O795" s="160" t="s">
        <v>38</v>
      </c>
      <c r="P795" s="161">
        <v>52</v>
      </c>
      <c r="Q795" s="161">
        <v>0</v>
      </c>
      <c r="R795" s="160">
        <v>1864</v>
      </c>
      <c r="S795" s="84" t="str">
        <f t="shared" si="24"/>
        <v/>
      </c>
      <c r="T795" s="193" t="str">
        <f t="shared" si="25"/>
        <v/>
      </c>
      <c r="U795" t="s">
        <v>5</v>
      </c>
      <c r="V795">
        <v>390</v>
      </c>
      <c r="W795" s="160"/>
      <c r="Y795"/>
      <c r="Z795" s="160"/>
      <c r="AC795" s="160"/>
      <c r="AF795" s="160"/>
      <c r="AI795" s="160"/>
    </row>
    <row r="796" spans="2:35">
      <c r="B796" s="164">
        <v>20241120</v>
      </c>
      <c r="C796" t="s">
        <v>60</v>
      </c>
      <c r="D796" s="160">
        <v>1830</v>
      </c>
      <c r="E796">
        <v>9588</v>
      </c>
      <c r="F796"/>
      <c r="G796" s="160"/>
      <c r="H796">
        <v>8903</v>
      </c>
      <c r="I796"/>
      <c r="J796" s="160"/>
      <c r="K796" s="160">
        <v>-3161</v>
      </c>
      <c r="L796" s="160">
        <v>-3161</v>
      </c>
      <c r="M796" s="160">
        <v>-2477</v>
      </c>
      <c r="N796" s="160" t="s">
        <v>37</v>
      </c>
      <c r="O796" s="160" t="s">
        <v>42</v>
      </c>
      <c r="P796" s="161" t="s">
        <v>100</v>
      </c>
      <c r="Q796" s="161" t="s">
        <v>100</v>
      </c>
      <c r="R796" s="160">
        <v>0</v>
      </c>
      <c r="S796" s="84" t="str">
        <f t="shared" si="24"/>
        <v/>
      </c>
      <c r="T796" s="193" t="str">
        <f t="shared" si="25"/>
        <v/>
      </c>
      <c r="U796" t="s">
        <v>5</v>
      </c>
      <c r="V796">
        <v>390</v>
      </c>
      <c r="W796" s="160" t="s">
        <v>54</v>
      </c>
      <c r="Y796"/>
      <c r="Z796" s="160"/>
      <c r="AC796" s="160"/>
      <c r="AF796" s="160"/>
      <c r="AI796" s="160"/>
    </row>
    <row r="797" spans="2:35">
      <c r="B797" s="164">
        <v>20241120</v>
      </c>
      <c r="C797" t="s">
        <v>60</v>
      </c>
      <c r="D797" s="160">
        <v>1930</v>
      </c>
      <c r="E797">
        <v>9588</v>
      </c>
      <c r="F797"/>
      <c r="G797" s="160"/>
      <c r="H797">
        <v>8903</v>
      </c>
      <c r="I797"/>
      <c r="J797" s="160"/>
      <c r="K797" s="160">
        <v>-3161</v>
      </c>
      <c r="L797" s="160">
        <v>-3161</v>
      </c>
      <c r="M797" s="160">
        <v>-2477</v>
      </c>
      <c r="N797" s="160" t="s">
        <v>37</v>
      </c>
      <c r="O797" s="160" t="s">
        <v>42</v>
      </c>
      <c r="P797" s="161" t="s">
        <v>100</v>
      </c>
      <c r="Q797" s="161" t="s">
        <v>100</v>
      </c>
      <c r="R797" s="160">
        <v>0</v>
      </c>
      <c r="S797" s="84" t="str">
        <f t="shared" si="24"/>
        <v/>
      </c>
      <c r="T797" s="193" t="str">
        <f t="shared" si="25"/>
        <v/>
      </c>
      <c r="U797" t="s">
        <v>5</v>
      </c>
      <c r="V797">
        <v>390</v>
      </c>
      <c r="W797" s="160" t="s">
        <v>54</v>
      </c>
      <c r="Y797"/>
      <c r="Z797" s="160"/>
      <c r="AC797" s="160"/>
      <c r="AF797" s="160"/>
      <c r="AI797" s="160"/>
    </row>
    <row r="798" spans="2:35">
      <c r="B798" s="164">
        <v>20241120</v>
      </c>
      <c r="C798" t="s">
        <v>60</v>
      </c>
      <c r="D798" s="160">
        <v>2030</v>
      </c>
      <c r="E798">
        <v>9588</v>
      </c>
      <c r="F798"/>
      <c r="G798" s="160"/>
      <c r="H798">
        <v>8903</v>
      </c>
      <c r="I798"/>
      <c r="J798" s="160"/>
      <c r="K798" s="160">
        <v>-3161</v>
      </c>
      <c r="L798" s="160">
        <v>-3161</v>
      </c>
      <c r="M798" s="160">
        <v>-2477</v>
      </c>
      <c r="N798" s="160" t="s">
        <v>37</v>
      </c>
      <c r="O798" s="160" t="s">
        <v>42</v>
      </c>
      <c r="P798" s="161" t="s">
        <v>100</v>
      </c>
      <c r="Q798" s="161" t="s">
        <v>100</v>
      </c>
      <c r="R798" s="160">
        <v>0</v>
      </c>
      <c r="S798" s="84" t="str">
        <f t="shared" si="24"/>
        <v/>
      </c>
      <c r="T798" s="193" t="str">
        <f t="shared" si="25"/>
        <v/>
      </c>
      <c r="U798" t="s">
        <v>5</v>
      </c>
      <c r="V798">
        <v>390</v>
      </c>
      <c r="W798" s="160" t="s">
        <v>54</v>
      </c>
      <c r="Y798"/>
      <c r="Z798" s="160"/>
      <c r="AC798" s="160"/>
      <c r="AF798" s="160"/>
      <c r="AI798" s="160"/>
    </row>
    <row r="799" spans="2:35">
      <c r="B799" s="164">
        <v>20241120</v>
      </c>
      <c r="C799" t="s">
        <v>60</v>
      </c>
      <c r="D799" s="160">
        <v>2130</v>
      </c>
      <c r="E799">
        <v>9553</v>
      </c>
      <c r="F799"/>
      <c r="G799" s="160"/>
      <c r="H799">
        <v>8436</v>
      </c>
      <c r="I799"/>
      <c r="J799" s="160"/>
      <c r="K799" s="160">
        <v>-2030</v>
      </c>
      <c r="L799" s="160">
        <v>-2030</v>
      </c>
      <c r="M799" s="160">
        <v>-913</v>
      </c>
      <c r="N799" s="160" t="s">
        <v>37</v>
      </c>
      <c r="O799" s="160" t="s">
        <v>42</v>
      </c>
      <c r="P799" s="161" t="s">
        <v>100</v>
      </c>
      <c r="Q799" s="161" t="s">
        <v>100</v>
      </c>
      <c r="R799" s="160">
        <v>0</v>
      </c>
      <c r="S799" s="84" t="str">
        <f t="shared" si="24"/>
        <v/>
      </c>
      <c r="T799" s="193" t="str">
        <f t="shared" si="25"/>
        <v/>
      </c>
      <c r="U799" t="s">
        <v>5</v>
      </c>
      <c r="V799">
        <v>390</v>
      </c>
      <c r="W799" s="160" t="s">
        <v>54</v>
      </c>
      <c r="Y799"/>
      <c r="Z799" s="160"/>
      <c r="AC799" s="160"/>
      <c r="AF799" s="160"/>
      <c r="AI799" s="160"/>
    </row>
    <row r="800" spans="2:35">
      <c r="B800" s="164">
        <v>20241120</v>
      </c>
      <c r="C800" t="s">
        <v>60</v>
      </c>
      <c r="D800" s="160">
        <v>2230</v>
      </c>
      <c r="E800">
        <v>9553</v>
      </c>
      <c r="F800"/>
      <c r="G800" s="160"/>
      <c r="H800">
        <v>8436</v>
      </c>
      <c r="I800"/>
      <c r="J800" s="160"/>
      <c r="K800" s="160">
        <v>-2030</v>
      </c>
      <c r="L800" s="160">
        <v>-2030</v>
      </c>
      <c r="M800" s="160">
        <v>-913</v>
      </c>
      <c r="N800" s="160" t="s">
        <v>37</v>
      </c>
      <c r="O800" s="160" t="s">
        <v>42</v>
      </c>
      <c r="P800" s="161" t="s">
        <v>100</v>
      </c>
      <c r="Q800" s="161" t="s">
        <v>100</v>
      </c>
      <c r="R800" s="160">
        <v>0</v>
      </c>
      <c r="S800" s="84" t="str">
        <f t="shared" si="24"/>
        <v/>
      </c>
      <c r="T800" s="193" t="str">
        <f t="shared" si="25"/>
        <v/>
      </c>
      <c r="U800" t="s">
        <v>5</v>
      </c>
      <c r="V800">
        <v>390</v>
      </c>
      <c r="W800" s="160" t="s">
        <v>54</v>
      </c>
      <c r="Y800"/>
      <c r="Z800" s="160"/>
      <c r="AC800" s="160"/>
      <c r="AF800" s="160"/>
      <c r="AI800" s="160"/>
    </row>
    <row r="801" spans="2:35">
      <c r="B801" s="164">
        <v>20241120</v>
      </c>
      <c r="C801" t="s">
        <v>60</v>
      </c>
      <c r="D801" s="160">
        <v>2330</v>
      </c>
      <c r="E801">
        <v>8743</v>
      </c>
      <c r="F801"/>
      <c r="G801" s="160"/>
      <c r="H801">
        <v>7626</v>
      </c>
      <c r="I801"/>
      <c r="J801" s="160"/>
      <c r="K801" s="160">
        <v>-1189</v>
      </c>
      <c r="L801" s="160">
        <v>-1189</v>
      </c>
      <c r="M801" s="160">
        <v>-72</v>
      </c>
      <c r="N801" s="160" t="s">
        <v>37</v>
      </c>
      <c r="O801" s="160" t="s">
        <v>42</v>
      </c>
      <c r="P801" s="161" t="s">
        <v>100</v>
      </c>
      <c r="Q801" s="161" t="s">
        <v>100</v>
      </c>
      <c r="R801" s="160">
        <v>0</v>
      </c>
      <c r="S801" s="84" t="str">
        <f t="shared" si="24"/>
        <v/>
      </c>
      <c r="T801" s="193" t="str">
        <f t="shared" si="25"/>
        <v/>
      </c>
      <c r="U801" t="s">
        <v>5</v>
      </c>
      <c r="V801">
        <v>375</v>
      </c>
      <c r="W801" s="160" t="s">
        <v>54</v>
      </c>
      <c r="Y801"/>
      <c r="Z801" s="160"/>
      <c r="AC801" s="160"/>
      <c r="AF801" s="160"/>
      <c r="AI801" s="160"/>
    </row>
    <row r="802" spans="2:35">
      <c r="B802" s="164">
        <v>20241121</v>
      </c>
      <c r="C802" t="s">
        <v>60</v>
      </c>
      <c r="D802" s="160">
        <v>30</v>
      </c>
      <c r="E802">
        <v>8072</v>
      </c>
      <c r="F802"/>
      <c r="G802" s="160"/>
      <c r="H802">
        <v>8070</v>
      </c>
      <c r="I802"/>
      <c r="J802" s="160"/>
      <c r="K802" s="160">
        <v>-5051</v>
      </c>
      <c r="L802" s="160">
        <v>-5051</v>
      </c>
      <c r="M802" s="160">
        <v>-5049</v>
      </c>
      <c r="N802" s="160" t="s">
        <v>37</v>
      </c>
      <c r="O802" s="160" t="s">
        <v>38</v>
      </c>
      <c r="P802" s="161" t="s">
        <v>100</v>
      </c>
      <c r="Q802" s="161" t="s">
        <v>100</v>
      </c>
      <c r="R802" s="160">
        <v>0</v>
      </c>
      <c r="S802" s="84" t="str">
        <f t="shared" si="24"/>
        <v/>
      </c>
      <c r="T802" s="193" t="str">
        <f t="shared" si="25"/>
        <v/>
      </c>
      <c r="U802" t="s">
        <v>5</v>
      </c>
      <c r="V802">
        <v>375</v>
      </c>
      <c r="W802" s="160" t="s">
        <v>54</v>
      </c>
      <c r="Y802"/>
      <c r="Z802" s="160"/>
      <c r="AC802" s="160"/>
      <c r="AF802" s="160"/>
      <c r="AI802" s="160"/>
    </row>
    <row r="803" spans="2:35">
      <c r="B803" s="164">
        <v>20241121</v>
      </c>
      <c r="C803" t="s">
        <v>60</v>
      </c>
      <c r="D803" s="160">
        <v>130</v>
      </c>
      <c r="E803">
        <v>8072</v>
      </c>
      <c r="F803"/>
      <c r="G803" s="160"/>
      <c r="H803">
        <v>8070</v>
      </c>
      <c r="I803"/>
      <c r="J803" s="160"/>
      <c r="K803" s="160">
        <v>-5051</v>
      </c>
      <c r="L803" s="160">
        <v>-5051</v>
      </c>
      <c r="M803" s="160">
        <v>-5049</v>
      </c>
      <c r="N803" s="160" t="s">
        <v>37</v>
      </c>
      <c r="O803" s="160" t="s">
        <v>38</v>
      </c>
      <c r="P803" s="161" t="s">
        <v>100</v>
      </c>
      <c r="Q803" s="161" t="s">
        <v>100</v>
      </c>
      <c r="R803" s="160">
        <v>0</v>
      </c>
      <c r="S803" s="84" t="str">
        <f t="shared" si="24"/>
        <v/>
      </c>
      <c r="T803" s="193" t="str">
        <f t="shared" si="25"/>
        <v/>
      </c>
      <c r="U803" t="s">
        <v>5</v>
      </c>
      <c r="V803">
        <v>375</v>
      </c>
      <c r="W803" s="160" t="s">
        <v>54</v>
      </c>
      <c r="Y803"/>
      <c r="Z803" s="160"/>
      <c r="AC803" s="160"/>
      <c r="AF803" s="160"/>
      <c r="AI803" s="160"/>
    </row>
    <row r="804" spans="2:35">
      <c r="B804" s="164">
        <v>20241121</v>
      </c>
      <c r="C804" t="s">
        <v>60</v>
      </c>
      <c r="D804" s="160">
        <v>230</v>
      </c>
      <c r="E804">
        <v>8072</v>
      </c>
      <c r="F804"/>
      <c r="G804" s="160"/>
      <c r="H804">
        <v>8070</v>
      </c>
      <c r="I804"/>
      <c r="J804" s="160"/>
      <c r="K804" s="160">
        <v>-5051</v>
      </c>
      <c r="L804" s="160">
        <v>-5051</v>
      </c>
      <c r="M804" s="160">
        <v>-5049</v>
      </c>
      <c r="N804" s="160" t="s">
        <v>37</v>
      </c>
      <c r="O804" s="160" t="s">
        <v>38</v>
      </c>
      <c r="P804" s="161" t="s">
        <v>100</v>
      </c>
      <c r="Q804" s="161" t="s">
        <v>100</v>
      </c>
      <c r="R804" s="160">
        <v>0</v>
      </c>
      <c r="S804" s="84" t="str">
        <f t="shared" si="24"/>
        <v/>
      </c>
      <c r="T804" s="193" t="str">
        <f t="shared" si="25"/>
        <v/>
      </c>
      <c r="U804" t="s">
        <v>5</v>
      </c>
      <c r="V804">
        <v>375</v>
      </c>
      <c r="W804" s="160" t="s">
        <v>54</v>
      </c>
      <c r="Y804"/>
      <c r="Z804" s="160"/>
      <c r="AC804" s="160"/>
      <c r="AF804" s="160"/>
      <c r="AI804" s="160"/>
    </row>
    <row r="805" spans="2:35">
      <c r="B805" s="164">
        <v>20241121</v>
      </c>
      <c r="C805" t="s">
        <v>60</v>
      </c>
      <c r="D805" s="160">
        <v>330</v>
      </c>
      <c r="E805">
        <v>8559</v>
      </c>
      <c r="F805"/>
      <c r="G805" s="160"/>
      <c r="H805">
        <v>8533</v>
      </c>
      <c r="I805"/>
      <c r="J805" s="160"/>
      <c r="K805" s="160">
        <v>-5441</v>
      </c>
      <c r="L805" s="160">
        <v>-5441</v>
      </c>
      <c r="M805" s="160">
        <v>-5400</v>
      </c>
      <c r="N805" s="160" t="s">
        <v>37</v>
      </c>
      <c r="O805" s="160" t="s">
        <v>38</v>
      </c>
      <c r="P805" s="161" t="s">
        <v>100</v>
      </c>
      <c r="Q805" s="161" t="s">
        <v>100</v>
      </c>
      <c r="R805" s="160">
        <v>0</v>
      </c>
      <c r="S805" s="84" t="str">
        <f t="shared" si="24"/>
        <v/>
      </c>
      <c r="T805" s="193" t="str">
        <f t="shared" si="25"/>
        <v/>
      </c>
      <c r="U805" t="s">
        <v>5</v>
      </c>
      <c r="V805">
        <v>375</v>
      </c>
      <c r="W805" s="160" t="s">
        <v>54</v>
      </c>
      <c r="Y805"/>
      <c r="Z805" s="160"/>
      <c r="AC805" s="160"/>
      <c r="AF805" s="160"/>
      <c r="AI805" s="160"/>
    </row>
    <row r="806" spans="2:35">
      <c r="B806" s="164">
        <v>20241121</v>
      </c>
      <c r="C806" t="s">
        <v>60</v>
      </c>
      <c r="D806" s="160">
        <v>430</v>
      </c>
      <c r="E806">
        <v>8559</v>
      </c>
      <c r="F806"/>
      <c r="G806" s="160"/>
      <c r="H806">
        <v>8533</v>
      </c>
      <c r="I806"/>
      <c r="J806" s="160"/>
      <c r="K806" s="160">
        <v>-5441</v>
      </c>
      <c r="L806" s="160">
        <v>-5441</v>
      </c>
      <c r="M806" s="160">
        <v>-5400</v>
      </c>
      <c r="N806" s="160" t="s">
        <v>37</v>
      </c>
      <c r="O806" s="160" t="s">
        <v>38</v>
      </c>
      <c r="P806" s="161" t="s">
        <v>100</v>
      </c>
      <c r="Q806" s="161" t="s">
        <v>100</v>
      </c>
      <c r="R806" s="160">
        <v>0</v>
      </c>
      <c r="S806" s="84" t="str">
        <f t="shared" si="24"/>
        <v/>
      </c>
      <c r="T806" s="193" t="str">
        <f t="shared" si="25"/>
        <v/>
      </c>
      <c r="U806" t="s">
        <v>5</v>
      </c>
      <c r="V806">
        <v>375</v>
      </c>
      <c r="W806" s="160" t="s">
        <v>54</v>
      </c>
      <c r="Y806"/>
      <c r="Z806" s="160"/>
      <c r="AC806" s="160"/>
      <c r="AF806" s="160"/>
      <c r="AI806" s="160"/>
    </row>
    <row r="807" spans="2:35">
      <c r="B807" s="164">
        <v>20241121</v>
      </c>
      <c r="C807" t="s">
        <v>60</v>
      </c>
      <c r="D807" s="160">
        <v>530</v>
      </c>
      <c r="E807">
        <v>8559</v>
      </c>
      <c r="F807"/>
      <c r="G807" s="160"/>
      <c r="H807">
        <v>8533</v>
      </c>
      <c r="I807"/>
      <c r="J807" s="160"/>
      <c r="K807" s="160">
        <v>-5441</v>
      </c>
      <c r="L807" s="160">
        <v>-5441</v>
      </c>
      <c r="M807" s="160">
        <v>-5400</v>
      </c>
      <c r="N807" s="160" t="s">
        <v>37</v>
      </c>
      <c r="O807" s="160" t="s">
        <v>38</v>
      </c>
      <c r="P807" s="161" t="s">
        <v>100</v>
      </c>
      <c r="Q807" s="161" t="s">
        <v>100</v>
      </c>
      <c r="R807" s="160">
        <v>0</v>
      </c>
      <c r="S807" s="84" t="str">
        <f t="shared" si="24"/>
        <v/>
      </c>
      <c r="T807" s="193" t="str">
        <f t="shared" si="25"/>
        <v/>
      </c>
      <c r="U807" t="s">
        <v>5</v>
      </c>
      <c r="V807">
        <v>375</v>
      </c>
      <c r="W807" s="160" t="s">
        <v>54</v>
      </c>
      <c r="Y807"/>
      <c r="Z807" s="160"/>
      <c r="AC807" s="160"/>
      <c r="AF807" s="160"/>
      <c r="AI807" s="160"/>
    </row>
    <row r="808" spans="2:35">
      <c r="B808" s="164">
        <v>20241121</v>
      </c>
      <c r="C808" t="s">
        <v>60</v>
      </c>
      <c r="D808" s="160">
        <v>630</v>
      </c>
      <c r="E808">
        <v>8559</v>
      </c>
      <c r="F808"/>
      <c r="G808" s="160"/>
      <c r="H808">
        <v>8380</v>
      </c>
      <c r="I808"/>
      <c r="J808" s="160"/>
      <c r="K808" s="160">
        <v>-5441</v>
      </c>
      <c r="L808" s="160">
        <v>-5441</v>
      </c>
      <c r="M808" s="160">
        <v>-5247</v>
      </c>
      <c r="N808" s="160" t="s">
        <v>37</v>
      </c>
      <c r="O808" s="160" t="s">
        <v>38</v>
      </c>
      <c r="P808" s="161" t="s">
        <v>100</v>
      </c>
      <c r="Q808" s="161" t="s">
        <v>100</v>
      </c>
      <c r="R808" s="160">
        <v>0</v>
      </c>
      <c r="S808" s="84" t="str">
        <f t="shared" si="24"/>
        <v/>
      </c>
      <c r="T808" s="193" t="str">
        <f t="shared" si="25"/>
        <v/>
      </c>
      <c r="U808" t="s">
        <v>5</v>
      </c>
      <c r="V808">
        <v>375</v>
      </c>
      <c r="W808" s="160" t="s">
        <v>54</v>
      </c>
      <c r="Y808"/>
      <c r="Z808" s="160"/>
      <c r="AC808" s="160"/>
      <c r="AF808" s="160"/>
      <c r="AI808" s="160"/>
    </row>
    <row r="809" spans="2:35">
      <c r="B809" s="164">
        <v>20241121</v>
      </c>
      <c r="C809" t="s">
        <v>60</v>
      </c>
      <c r="D809" s="160">
        <v>730</v>
      </c>
      <c r="E809">
        <v>6902</v>
      </c>
      <c r="F809"/>
      <c r="G809" s="160"/>
      <c r="H809">
        <v>6880</v>
      </c>
      <c r="I809"/>
      <c r="J809" s="160"/>
      <c r="K809" s="160">
        <v>7547</v>
      </c>
      <c r="L809" s="160">
        <v>222</v>
      </c>
      <c r="M809" s="160">
        <v>7347</v>
      </c>
      <c r="N809" s="160" t="s">
        <v>45</v>
      </c>
      <c r="O809" s="160" t="s">
        <v>42</v>
      </c>
      <c r="P809" s="161" t="s">
        <v>100</v>
      </c>
      <c r="Q809" s="161" t="s">
        <v>100</v>
      </c>
      <c r="R809" s="160">
        <v>14472</v>
      </c>
      <c r="S809" s="84" t="str">
        <f t="shared" si="24"/>
        <v/>
      </c>
      <c r="T809" s="193" t="str">
        <f t="shared" si="25"/>
        <v/>
      </c>
      <c r="U809" t="s">
        <v>5</v>
      </c>
      <c r="V809">
        <v>298</v>
      </c>
      <c r="W809" s="160"/>
      <c r="Y809"/>
      <c r="Z809" s="160"/>
      <c r="AC809" s="160"/>
      <c r="AF809" s="160"/>
      <c r="AI809" s="160"/>
    </row>
    <row r="810" spans="2:35">
      <c r="B810" s="164">
        <v>20241121</v>
      </c>
      <c r="C810" t="s">
        <v>60</v>
      </c>
      <c r="D810" s="160">
        <v>830</v>
      </c>
      <c r="E810">
        <v>6924</v>
      </c>
      <c r="F810"/>
      <c r="G810" s="160"/>
      <c r="H810">
        <v>6900</v>
      </c>
      <c r="I810"/>
      <c r="J810" s="160"/>
      <c r="K810" s="160">
        <v>7547</v>
      </c>
      <c r="L810" s="160">
        <v>244</v>
      </c>
      <c r="M810" s="160">
        <v>7327</v>
      </c>
      <c r="N810" s="160" t="s">
        <v>45</v>
      </c>
      <c r="O810" s="160" t="s">
        <v>42</v>
      </c>
      <c r="P810" s="161" t="s">
        <v>100</v>
      </c>
      <c r="Q810" s="161" t="s">
        <v>100</v>
      </c>
      <c r="R810" s="160">
        <v>14410</v>
      </c>
      <c r="S810" s="84" t="str">
        <f t="shared" si="24"/>
        <v/>
      </c>
      <c r="T810" s="193" t="str">
        <f t="shared" si="25"/>
        <v/>
      </c>
      <c r="U810" t="s">
        <v>5</v>
      </c>
      <c r="V810">
        <v>300</v>
      </c>
      <c r="W810" s="160"/>
      <c r="Y810"/>
      <c r="Z810" s="160"/>
      <c r="AC810" s="160"/>
      <c r="AF810" s="160"/>
      <c r="AI810" s="160"/>
    </row>
    <row r="811" spans="2:35">
      <c r="B811" s="164">
        <v>20241121</v>
      </c>
      <c r="C811" t="s">
        <v>60</v>
      </c>
      <c r="D811" s="160">
        <v>930</v>
      </c>
      <c r="E811">
        <v>6929</v>
      </c>
      <c r="F811"/>
      <c r="G811" s="160"/>
      <c r="H811">
        <v>6904</v>
      </c>
      <c r="I811"/>
      <c r="J811" s="160"/>
      <c r="K811" s="160">
        <v>7039</v>
      </c>
      <c r="L811" s="160">
        <v>249</v>
      </c>
      <c r="M811" s="160">
        <v>6815</v>
      </c>
      <c r="N811" s="160" t="s">
        <v>45</v>
      </c>
      <c r="O811" s="160" t="s">
        <v>42</v>
      </c>
      <c r="P811" s="161" t="s">
        <v>100</v>
      </c>
      <c r="Q811" s="161" t="s">
        <v>100</v>
      </c>
      <c r="R811" s="160">
        <v>13381</v>
      </c>
      <c r="S811" s="84" t="str">
        <f t="shared" si="24"/>
        <v/>
      </c>
      <c r="T811" s="193" t="str">
        <f t="shared" si="25"/>
        <v/>
      </c>
      <c r="U811" t="s">
        <v>5</v>
      </c>
      <c r="V811">
        <v>300</v>
      </c>
      <c r="W811" s="160"/>
      <c r="Y811"/>
      <c r="Z811" s="160"/>
      <c r="AC811" s="160"/>
      <c r="AF811" s="160"/>
      <c r="AI811" s="160"/>
    </row>
    <row r="812" spans="2:35">
      <c r="B812" s="164">
        <v>20241121</v>
      </c>
      <c r="C812" t="s">
        <v>60</v>
      </c>
      <c r="D812" s="160">
        <v>1030</v>
      </c>
      <c r="E812">
        <v>6873</v>
      </c>
      <c r="F812"/>
      <c r="G812" s="160"/>
      <c r="H812">
        <v>6853</v>
      </c>
      <c r="I812"/>
      <c r="J812" s="160"/>
      <c r="K812" s="160">
        <v>7039</v>
      </c>
      <c r="L812" s="160">
        <v>193</v>
      </c>
      <c r="M812" s="160">
        <v>6866</v>
      </c>
      <c r="N812" s="160" t="s">
        <v>45</v>
      </c>
      <c r="O812" s="160" t="s">
        <v>42</v>
      </c>
      <c r="P812" s="161" t="s">
        <v>100</v>
      </c>
      <c r="Q812" s="161" t="s">
        <v>100</v>
      </c>
      <c r="R812" s="160">
        <v>13539</v>
      </c>
      <c r="S812" s="84" t="str">
        <f t="shared" si="24"/>
        <v/>
      </c>
      <c r="T812" s="193" t="str">
        <f t="shared" si="25"/>
        <v/>
      </c>
      <c r="U812" t="s">
        <v>5</v>
      </c>
      <c r="V812">
        <v>297</v>
      </c>
      <c r="W812" s="160"/>
      <c r="Y812"/>
      <c r="Z812" s="160"/>
      <c r="AC812" s="160"/>
      <c r="AF812" s="160"/>
      <c r="AI812" s="160"/>
    </row>
    <row r="813" spans="2:35">
      <c r="B813" s="164">
        <v>20241121</v>
      </c>
      <c r="C813" t="s">
        <v>60</v>
      </c>
      <c r="D813" s="160">
        <v>1130</v>
      </c>
      <c r="E813">
        <v>6926</v>
      </c>
      <c r="F813"/>
      <c r="G813" s="160"/>
      <c r="H813">
        <v>6900</v>
      </c>
      <c r="I813"/>
      <c r="J813" s="160"/>
      <c r="K813" s="160">
        <v>7039</v>
      </c>
      <c r="L813" s="160">
        <v>246</v>
      </c>
      <c r="M813" s="160">
        <v>6819</v>
      </c>
      <c r="N813" s="160" t="s">
        <v>45</v>
      </c>
      <c r="O813" s="160" t="s">
        <v>42</v>
      </c>
      <c r="P813" s="161" t="s">
        <v>100</v>
      </c>
      <c r="Q813" s="161" t="s">
        <v>100</v>
      </c>
      <c r="R813" s="160">
        <v>13392</v>
      </c>
      <c r="S813" s="84" t="str">
        <f t="shared" si="24"/>
        <v/>
      </c>
      <c r="T813" s="193" t="str">
        <f t="shared" si="25"/>
        <v/>
      </c>
      <c r="U813" t="s">
        <v>5</v>
      </c>
      <c r="V813">
        <v>300</v>
      </c>
      <c r="W813" s="160"/>
      <c r="Y813"/>
      <c r="Z813" s="160"/>
      <c r="AC813" s="160"/>
      <c r="AF813" s="160"/>
      <c r="AI813" s="160"/>
    </row>
    <row r="814" spans="2:35">
      <c r="B814" s="164">
        <v>20241121</v>
      </c>
      <c r="C814" t="s">
        <v>60</v>
      </c>
      <c r="D814" s="160">
        <v>1230</v>
      </c>
      <c r="E814">
        <v>6948</v>
      </c>
      <c r="F814"/>
      <c r="G814" s="160"/>
      <c r="H814">
        <v>6919</v>
      </c>
      <c r="I814"/>
      <c r="J814" s="160"/>
      <c r="K814" s="160">
        <v>6242</v>
      </c>
      <c r="L814" s="160">
        <v>268</v>
      </c>
      <c r="M814" s="160">
        <v>6003</v>
      </c>
      <c r="N814" s="160" t="s">
        <v>45</v>
      </c>
      <c r="O814" s="160" t="s">
        <v>42</v>
      </c>
      <c r="P814" s="161" t="s">
        <v>100</v>
      </c>
      <c r="Q814" s="161" t="s">
        <v>100</v>
      </c>
      <c r="R814" s="160">
        <v>11738</v>
      </c>
      <c r="S814" s="84" t="str">
        <f t="shared" si="24"/>
        <v/>
      </c>
      <c r="T814" s="193" t="str">
        <f t="shared" si="25"/>
        <v/>
      </c>
      <c r="U814" t="s">
        <v>5</v>
      </c>
      <c r="V814">
        <v>301</v>
      </c>
      <c r="W814" s="160"/>
      <c r="Y814"/>
      <c r="Z814" s="160"/>
      <c r="AC814" s="160"/>
      <c r="AF814" s="160"/>
      <c r="AI814" s="160"/>
    </row>
    <row r="815" spans="2:35">
      <c r="B815" s="164">
        <v>20241121</v>
      </c>
      <c r="C815" t="s">
        <v>60</v>
      </c>
      <c r="D815" s="160">
        <v>1330</v>
      </c>
      <c r="E815">
        <v>6931</v>
      </c>
      <c r="F815"/>
      <c r="G815" s="160"/>
      <c r="H815">
        <v>6904</v>
      </c>
      <c r="I815"/>
      <c r="J815" s="160"/>
      <c r="K815" s="160">
        <v>6242</v>
      </c>
      <c r="L815" s="160">
        <v>251</v>
      </c>
      <c r="M815" s="160">
        <v>6018</v>
      </c>
      <c r="N815" s="160" t="s">
        <v>45</v>
      </c>
      <c r="O815" s="160" t="s">
        <v>42</v>
      </c>
      <c r="P815" s="161" t="s">
        <v>100</v>
      </c>
      <c r="Q815" s="161" t="s">
        <v>100</v>
      </c>
      <c r="R815" s="160">
        <v>11785</v>
      </c>
      <c r="S815" s="84" t="str">
        <f t="shared" si="24"/>
        <v/>
      </c>
      <c r="T815" s="193" t="str">
        <f t="shared" si="25"/>
        <v/>
      </c>
      <c r="U815" t="s">
        <v>5</v>
      </c>
      <c r="V815">
        <v>300</v>
      </c>
      <c r="W815" s="160"/>
      <c r="Y815"/>
      <c r="Z815" s="160"/>
      <c r="AC815" s="160"/>
      <c r="AF815" s="160"/>
      <c r="AI815" s="160"/>
    </row>
    <row r="816" spans="2:35">
      <c r="B816" s="164">
        <v>20241121</v>
      </c>
      <c r="C816" t="s">
        <v>60</v>
      </c>
      <c r="D816" s="160">
        <v>1430</v>
      </c>
      <c r="E816">
        <v>6900</v>
      </c>
      <c r="F816"/>
      <c r="G816" s="160"/>
      <c r="H816">
        <v>6876</v>
      </c>
      <c r="I816"/>
      <c r="J816" s="160"/>
      <c r="K816" s="160">
        <v>6242</v>
      </c>
      <c r="L816" s="160">
        <v>220</v>
      </c>
      <c r="M816" s="160">
        <v>6046</v>
      </c>
      <c r="N816" s="160" t="s">
        <v>45</v>
      </c>
      <c r="O816" s="160" t="s">
        <v>42</v>
      </c>
      <c r="P816" s="161" t="s">
        <v>100</v>
      </c>
      <c r="Q816" s="161" t="s">
        <v>100</v>
      </c>
      <c r="R816" s="160">
        <v>11872</v>
      </c>
      <c r="S816" s="84" t="str">
        <f t="shared" si="24"/>
        <v/>
      </c>
      <c r="T816" s="193" t="str">
        <f t="shared" si="25"/>
        <v/>
      </c>
      <c r="U816" t="s">
        <v>5</v>
      </c>
      <c r="V816">
        <v>298</v>
      </c>
      <c r="W816" s="160"/>
      <c r="Y816"/>
      <c r="Z816" s="160"/>
      <c r="AC816" s="160"/>
      <c r="AF816" s="160"/>
      <c r="AI816" s="160"/>
    </row>
    <row r="817" spans="2:35" ht="45" customHeight="1">
      <c r="B817" s="164">
        <v>20241121</v>
      </c>
      <c r="C817" t="s">
        <v>60</v>
      </c>
      <c r="D817" s="160">
        <v>1530</v>
      </c>
      <c r="E817">
        <v>6680</v>
      </c>
      <c r="F817"/>
      <c r="G817" s="160"/>
      <c r="H817">
        <v>6679</v>
      </c>
      <c r="I817"/>
      <c r="J817" s="160"/>
      <c r="K817" s="160">
        <v>0</v>
      </c>
      <c r="L817" s="160">
        <v>0</v>
      </c>
      <c r="M817" s="160">
        <v>0</v>
      </c>
      <c r="N817" s="160" t="s">
        <v>40</v>
      </c>
      <c r="O817" s="160" t="s">
        <v>38</v>
      </c>
      <c r="P817" s="161" t="s">
        <v>100</v>
      </c>
      <c r="Q817" s="161" t="s">
        <v>100</v>
      </c>
      <c r="R817" s="160">
        <v>0</v>
      </c>
      <c r="S817" s="84" t="str">
        <f t="shared" si="24"/>
        <v/>
      </c>
      <c r="T817" s="193" t="str">
        <f t="shared" si="25"/>
        <v/>
      </c>
      <c r="U817" t="s">
        <v>5</v>
      </c>
      <c r="V817">
        <v>288</v>
      </c>
      <c r="W817" s="160"/>
      <c r="Y817"/>
      <c r="Z817" s="160"/>
      <c r="AC817" s="160"/>
      <c r="AF817" s="160"/>
      <c r="AI817" s="160"/>
    </row>
    <row r="818" spans="2:35" ht="45" customHeight="1">
      <c r="B818" s="164">
        <v>20241121</v>
      </c>
      <c r="C818" t="s">
        <v>60</v>
      </c>
      <c r="D818" s="160">
        <v>1630</v>
      </c>
      <c r="E818">
        <v>6680</v>
      </c>
      <c r="F818"/>
      <c r="G818" s="160"/>
      <c r="H818">
        <v>6679</v>
      </c>
      <c r="I818"/>
      <c r="J818" s="160"/>
      <c r="K818" s="160">
        <v>0</v>
      </c>
      <c r="L818" s="160">
        <v>0</v>
      </c>
      <c r="M818" s="160">
        <v>0</v>
      </c>
      <c r="N818" s="160" t="s">
        <v>40</v>
      </c>
      <c r="O818" s="160" t="s">
        <v>38</v>
      </c>
      <c r="P818" s="161" t="s">
        <v>100</v>
      </c>
      <c r="Q818" s="161" t="s">
        <v>100</v>
      </c>
      <c r="R818" s="160">
        <v>0</v>
      </c>
      <c r="S818" s="84" t="str">
        <f t="shared" si="24"/>
        <v/>
      </c>
      <c r="T818" s="193" t="str">
        <f t="shared" si="25"/>
        <v/>
      </c>
      <c r="U818" t="s">
        <v>5</v>
      </c>
      <c r="V818">
        <v>288</v>
      </c>
      <c r="W818" s="160"/>
      <c r="Y818"/>
      <c r="Z818" s="160"/>
      <c r="AC818" s="160"/>
      <c r="AF818" s="160"/>
      <c r="AI818" s="160"/>
    </row>
    <row r="819" spans="2:35" ht="45" customHeight="1">
      <c r="B819" s="164">
        <v>20241121</v>
      </c>
      <c r="C819" t="s">
        <v>60</v>
      </c>
      <c r="D819" s="160">
        <v>1730</v>
      </c>
      <c r="E819">
        <v>6680</v>
      </c>
      <c r="F819"/>
      <c r="G819" s="160"/>
      <c r="H819">
        <v>6679</v>
      </c>
      <c r="I819"/>
      <c r="J819" s="160"/>
      <c r="K819" s="160">
        <v>0</v>
      </c>
      <c r="L819" s="160">
        <v>0</v>
      </c>
      <c r="M819" s="160">
        <v>0</v>
      </c>
      <c r="N819" s="160" t="s">
        <v>40</v>
      </c>
      <c r="O819" s="160" t="s">
        <v>38</v>
      </c>
      <c r="P819" s="161" t="s">
        <v>100</v>
      </c>
      <c r="Q819" s="161" t="s">
        <v>100</v>
      </c>
      <c r="R819" s="160">
        <v>0</v>
      </c>
      <c r="S819" s="84" t="str">
        <f t="shared" si="24"/>
        <v/>
      </c>
      <c r="T819" s="193" t="str">
        <f t="shared" si="25"/>
        <v/>
      </c>
      <c r="U819" t="s">
        <v>5</v>
      </c>
      <c r="V819">
        <v>288</v>
      </c>
      <c r="W819" s="160"/>
      <c r="Y819"/>
      <c r="Z819" s="160"/>
      <c r="AC819" s="160"/>
      <c r="AF819" s="160"/>
      <c r="AI819" s="160"/>
    </row>
    <row r="820" spans="2:35" ht="45" customHeight="1">
      <c r="B820" s="164">
        <v>20241121</v>
      </c>
      <c r="C820" t="s">
        <v>60</v>
      </c>
      <c r="D820" s="160">
        <v>1830</v>
      </c>
      <c r="E820"/>
      <c r="F820">
        <v>6270</v>
      </c>
      <c r="G820" s="160">
        <v>371</v>
      </c>
      <c r="H820"/>
      <c r="I820">
        <v>6072</v>
      </c>
      <c r="J820" s="160">
        <v>371</v>
      </c>
      <c r="K820" s="160">
        <v>8240</v>
      </c>
      <c r="L820" s="160">
        <v>192</v>
      </c>
      <c r="M820" s="160">
        <v>0</v>
      </c>
      <c r="N820" s="160" t="s">
        <v>45</v>
      </c>
      <c r="O820" s="160" t="s">
        <v>38</v>
      </c>
      <c r="P820" s="161">
        <v>198</v>
      </c>
      <c r="Q820" s="161">
        <v>0</v>
      </c>
      <c r="R820" s="160">
        <v>-192</v>
      </c>
      <c r="S820" s="84" t="str">
        <f t="shared" si="24"/>
        <v/>
      </c>
      <c r="T820" s="193" t="str">
        <f t="shared" si="25"/>
        <v/>
      </c>
      <c r="U820" t="s">
        <v>5</v>
      </c>
      <c r="V820">
        <v>390</v>
      </c>
      <c r="W820" s="160"/>
      <c r="Y820"/>
      <c r="Z820" s="160"/>
      <c r="AC820" s="160"/>
      <c r="AF820" s="160"/>
      <c r="AI820" s="160"/>
    </row>
    <row r="821" spans="2:35" ht="45" customHeight="1">
      <c r="B821" s="164">
        <v>20241121</v>
      </c>
      <c r="C821" t="s">
        <v>60</v>
      </c>
      <c r="D821" s="160">
        <v>1930</v>
      </c>
      <c r="E821"/>
      <c r="F821">
        <v>6277</v>
      </c>
      <c r="G821" s="160">
        <v>372</v>
      </c>
      <c r="H821"/>
      <c r="I821">
        <v>6076</v>
      </c>
      <c r="J821" s="160">
        <v>372</v>
      </c>
      <c r="K821" s="160">
        <v>8240</v>
      </c>
      <c r="L821" s="160">
        <v>199</v>
      </c>
      <c r="M821" s="160">
        <v>0</v>
      </c>
      <c r="N821" s="160" t="s">
        <v>45</v>
      </c>
      <c r="O821" s="160" t="s">
        <v>38</v>
      </c>
      <c r="P821" s="161">
        <v>201</v>
      </c>
      <c r="Q821" s="161">
        <v>0</v>
      </c>
      <c r="R821" s="160">
        <v>-199</v>
      </c>
      <c r="S821" s="84" t="str">
        <f t="shared" si="24"/>
        <v/>
      </c>
      <c r="T821" s="193" t="str">
        <f t="shared" si="25"/>
        <v/>
      </c>
      <c r="U821" t="s">
        <v>5</v>
      </c>
      <c r="V821">
        <v>390</v>
      </c>
      <c r="W821" s="160"/>
      <c r="Y821"/>
      <c r="Z821" s="160"/>
      <c r="AC821" s="160"/>
      <c r="AF821" s="160"/>
      <c r="AI821" s="160"/>
    </row>
    <row r="822" spans="2:35" ht="45" customHeight="1">
      <c r="B822" s="164">
        <v>20241121</v>
      </c>
      <c r="C822" t="s">
        <v>60</v>
      </c>
      <c r="D822" s="160">
        <v>2030</v>
      </c>
      <c r="E822"/>
      <c r="F822">
        <v>6276</v>
      </c>
      <c r="G822" s="160">
        <v>372</v>
      </c>
      <c r="H822"/>
      <c r="I822">
        <v>6075</v>
      </c>
      <c r="J822" s="160">
        <v>372</v>
      </c>
      <c r="K822" s="160">
        <v>8240</v>
      </c>
      <c r="L822" s="160">
        <v>198</v>
      </c>
      <c r="M822" s="160">
        <v>0</v>
      </c>
      <c r="N822" s="160" t="s">
        <v>45</v>
      </c>
      <c r="O822" s="160" t="s">
        <v>38</v>
      </c>
      <c r="P822" s="161">
        <v>201</v>
      </c>
      <c r="Q822" s="161">
        <v>0</v>
      </c>
      <c r="R822" s="160">
        <v>-198</v>
      </c>
      <c r="S822" s="84" t="str">
        <f t="shared" si="24"/>
        <v/>
      </c>
      <c r="T822" s="193" t="str">
        <f t="shared" si="25"/>
        <v/>
      </c>
      <c r="U822" t="s">
        <v>5</v>
      </c>
      <c r="V822">
        <v>390</v>
      </c>
      <c r="W822" s="160"/>
      <c r="Y822"/>
      <c r="Z822" s="160"/>
      <c r="AC822" s="160"/>
      <c r="AF822" s="160"/>
      <c r="AI822" s="160"/>
    </row>
    <row r="823" spans="2:35">
      <c r="B823" s="164">
        <v>20241121</v>
      </c>
      <c r="C823" t="s">
        <v>60</v>
      </c>
      <c r="D823" s="160">
        <v>2130</v>
      </c>
      <c r="E823">
        <v>6910</v>
      </c>
      <c r="F823"/>
      <c r="G823" s="160"/>
      <c r="H823">
        <v>6887</v>
      </c>
      <c r="I823"/>
      <c r="J823" s="160"/>
      <c r="K823" s="160">
        <v>8126</v>
      </c>
      <c r="L823" s="160">
        <v>230</v>
      </c>
      <c r="M823" s="160">
        <v>7919</v>
      </c>
      <c r="N823" s="160" t="s">
        <v>45</v>
      </c>
      <c r="O823" s="160" t="s">
        <v>42</v>
      </c>
      <c r="P823" s="161" t="s">
        <v>100</v>
      </c>
      <c r="Q823" s="161" t="s">
        <v>100</v>
      </c>
      <c r="R823" s="160">
        <v>15608</v>
      </c>
      <c r="S823" s="84" t="str">
        <f t="shared" si="24"/>
        <v/>
      </c>
      <c r="T823" s="193" t="str">
        <f t="shared" si="25"/>
        <v/>
      </c>
      <c r="U823" t="s">
        <v>5</v>
      </c>
      <c r="V823">
        <v>299</v>
      </c>
      <c r="W823" s="160"/>
      <c r="Y823"/>
      <c r="Z823" s="160"/>
      <c r="AC823" s="160"/>
      <c r="AF823" s="160"/>
      <c r="AI823" s="160"/>
    </row>
    <row r="824" spans="2:35">
      <c r="B824" s="164">
        <v>20241121</v>
      </c>
      <c r="C824" t="s">
        <v>60</v>
      </c>
      <c r="D824" s="160">
        <v>2230</v>
      </c>
      <c r="E824">
        <v>6906</v>
      </c>
      <c r="F824"/>
      <c r="G824" s="160"/>
      <c r="H824">
        <v>6884</v>
      </c>
      <c r="I824"/>
      <c r="J824" s="160"/>
      <c r="K824" s="160">
        <v>8126</v>
      </c>
      <c r="L824" s="160">
        <v>226</v>
      </c>
      <c r="M824" s="160">
        <v>7922</v>
      </c>
      <c r="N824" s="160" t="s">
        <v>45</v>
      </c>
      <c r="O824" s="160" t="s">
        <v>42</v>
      </c>
      <c r="P824" s="161" t="s">
        <v>100</v>
      </c>
      <c r="Q824" s="161" t="s">
        <v>100</v>
      </c>
      <c r="R824" s="160">
        <v>15618</v>
      </c>
      <c r="S824" s="84" t="str">
        <f t="shared" si="24"/>
        <v/>
      </c>
      <c r="T824" s="193" t="str">
        <f t="shared" si="25"/>
        <v/>
      </c>
      <c r="U824" t="s">
        <v>5</v>
      </c>
      <c r="V824">
        <v>299</v>
      </c>
      <c r="W824" s="160"/>
      <c r="Y824"/>
      <c r="Z824" s="160"/>
      <c r="AC824" s="160"/>
      <c r="AF824" s="160"/>
      <c r="AI824" s="160"/>
    </row>
    <row r="825" spans="2:35">
      <c r="B825" s="164">
        <v>20241121</v>
      </c>
      <c r="C825" t="s">
        <v>60</v>
      </c>
      <c r="D825" s="160">
        <v>2330</v>
      </c>
      <c r="E825">
        <v>6045</v>
      </c>
      <c r="F825"/>
      <c r="G825" s="160"/>
      <c r="H825">
        <v>6029</v>
      </c>
      <c r="I825"/>
      <c r="J825" s="160"/>
      <c r="K825" s="160">
        <v>8149</v>
      </c>
      <c r="L825" s="160">
        <v>175</v>
      </c>
      <c r="M825" s="160">
        <v>7990</v>
      </c>
      <c r="N825" s="160" t="s">
        <v>45</v>
      </c>
      <c r="O825" s="160" t="s">
        <v>42</v>
      </c>
      <c r="P825" s="161" t="s">
        <v>100</v>
      </c>
      <c r="Q825" s="161" t="s">
        <v>100</v>
      </c>
      <c r="R825" s="160">
        <v>15805</v>
      </c>
      <c r="S825" s="84" t="str">
        <f t="shared" si="24"/>
        <v/>
      </c>
      <c r="T825" s="193" t="str">
        <f t="shared" si="25"/>
        <v/>
      </c>
      <c r="U825" t="s">
        <v>5</v>
      </c>
      <c r="V825">
        <v>275</v>
      </c>
      <c r="W825" s="160"/>
      <c r="Y825"/>
      <c r="Z825" s="160"/>
      <c r="AC825" s="160"/>
      <c r="AF825" s="160"/>
      <c r="AI825" s="160"/>
    </row>
    <row r="826" spans="2:35">
      <c r="B826" s="164">
        <v>20241122</v>
      </c>
      <c r="C826" t="s">
        <v>60</v>
      </c>
      <c r="D826" s="160">
        <v>330</v>
      </c>
      <c r="E826">
        <v>6129</v>
      </c>
      <c r="F826"/>
      <c r="G826" s="160"/>
      <c r="H826">
        <v>6112</v>
      </c>
      <c r="I826"/>
      <c r="J826" s="160"/>
      <c r="K826" s="160">
        <v>4797</v>
      </c>
      <c r="L826" s="160">
        <v>159</v>
      </c>
      <c r="M826" s="160">
        <v>4655</v>
      </c>
      <c r="N826" s="160" t="s">
        <v>45</v>
      </c>
      <c r="O826" s="160" t="s">
        <v>42</v>
      </c>
      <c r="P826" s="161" t="s">
        <v>100</v>
      </c>
      <c r="Q826" s="161" t="s">
        <v>100</v>
      </c>
      <c r="R826" s="160">
        <v>9151</v>
      </c>
      <c r="S826" s="84" t="str">
        <f t="shared" si="24"/>
        <v/>
      </c>
      <c r="T826" s="193" t="str">
        <f t="shared" si="25"/>
        <v/>
      </c>
      <c r="U826"/>
      <c r="V826"/>
      <c r="W826" s="160"/>
      <c r="X826" s="174" t="s">
        <v>6</v>
      </c>
      <c r="Y826">
        <v>5922</v>
      </c>
      <c r="Z826" s="160" t="s">
        <v>50</v>
      </c>
      <c r="AC826" s="160"/>
      <c r="AF826" s="160"/>
      <c r="AI826" s="160"/>
    </row>
    <row r="827" spans="2:35">
      <c r="B827" s="164">
        <v>20241122</v>
      </c>
      <c r="C827" t="s">
        <v>60</v>
      </c>
      <c r="D827" s="160">
        <v>430</v>
      </c>
      <c r="E827">
        <v>6129</v>
      </c>
      <c r="F827"/>
      <c r="G827" s="160"/>
      <c r="H827">
        <v>6112</v>
      </c>
      <c r="I827"/>
      <c r="J827" s="160"/>
      <c r="K827" s="160">
        <v>4797</v>
      </c>
      <c r="L827" s="160">
        <v>159</v>
      </c>
      <c r="M827" s="160">
        <v>4655</v>
      </c>
      <c r="N827" s="160" t="s">
        <v>45</v>
      </c>
      <c r="O827" s="160" t="s">
        <v>42</v>
      </c>
      <c r="P827" s="161" t="s">
        <v>100</v>
      </c>
      <c r="Q827" s="161" t="s">
        <v>100</v>
      </c>
      <c r="R827" s="160">
        <v>9151</v>
      </c>
      <c r="S827" s="84" t="str">
        <f t="shared" si="24"/>
        <v/>
      </c>
      <c r="T827" s="193" t="str">
        <f t="shared" si="25"/>
        <v/>
      </c>
      <c r="U827"/>
      <c r="V827"/>
      <c r="W827" s="160"/>
      <c r="X827" s="174" t="s">
        <v>6</v>
      </c>
      <c r="Y827">
        <v>5922</v>
      </c>
      <c r="Z827" s="160" t="s">
        <v>50</v>
      </c>
      <c r="AC827" s="160"/>
      <c r="AF827" s="160"/>
      <c r="AI827" s="160"/>
    </row>
    <row r="828" spans="2:35">
      <c r="B828" s="164">
        <v>20241122</v>
      </c>
      <c r="C828" t="s">
        <v>60</v>
      </c>
      <c r="D828" s="160">
        <v>530</v>
      </c>
      <c r="E828">
        <v>6129</v>
      </c>
      <c r="F828"/>
      <c r="G828" s="160"/>
      <c r="H828">
        <v>6112</v>
      </c>
      <c r="I828"/>
      <c r="J828" s="160"/>
      <c r="K828" s="160">
        <v>4797</v>
      </c>
      <c r="L828" s="160">
        <v>159</v>
      </c>
      <c r="M828" s="160">
        <v>4655</v>
      </c>
      <c r="N828" s="160" t="s">
        <v>45</v>
      </c>
      <c r="O828" s="160" t="s">
        <v>42</v>
      </c>
      <c r="P828" s="161" t="s">
        <v>100</v>
      </c>
      <c r="Q828" s="161" t="s">
        <v>100</v>
      </c>
      <c r="R828" s="160">
        <v>9151</v>
      </c>
      <c r="S828" s="84" t="str">
        <f t="shared" si="24"/>
        <v/>
      </c>
      <c r="T828" s="193" t="str">
        <f t="shared" si="25"/>
        <v/>
      </c>
      <c r="U828"/>
      <c r="V828"/>
      <c r="W828" s="160"/>
      <c r="X828" s="174" t="s">
        <v>6</v>
      </c>
      <c r="Y828">
        <v>5922</v>
      </c>
      <c r="Z828" s="160" t="s">
        <v>50</v>
      </c>
      <c r="AC828" s="160"/>
      <c r="AF828" s="160"/>
      <c r="AI828" s="160"/>
    </row>
    <row r="829" spans="2:35">
      <c r="B829" s="164">
        <v>20241122</v>
      </c>
      <c r="C829" t="s">
        <v>60</v>
      </c>
      <c r="D829" s="160">
        <v>630</v>
      </c>
      <c r="E829">
        <v>6129</v>
      </c>
      <c r="F829"/>
      <c r="G829" s="160"/>
      <c r="H829">
        <v>6112</v>
      </c>
      <c r="I829"/>
      <c r="J829" s="160"/>
      <c r="K829" s="160">
        <v>4797</v>
      </c>
      <c r="L829" s="160">
        <v>159</v>
      </c>
      <c r="M829" s="160">
        <v>4655</v>
      </c>
      <c r="N829" s="160" t="s">
        <v>45</v>
      </c>
      <c r="O829" s="160" t="s">
        <v>42</v>
      </c>
      <c r="P829" s="161" t="s">
        <v>100</v>
      </c>
      <c r="Q829" s="161" t="s">
        <v>100</v>
      </c>
      <c r="R829" s="160">
        <v>9151</v>
      </c>
      <c r="S829" s="84" t="str">
        <f t="shared" si="24"/>
        <v/>
      </c>
      <c r="T829" s="193" t="str">
        <f t="shared" si="25"/>
        <v/>
      </c>
      <c r="U829"/>
      <c r="V829"/>
      <c r="W829" s="160"/>
      <c r="X829" s="174" t="s">
        <v>6</v>
      </c>
      <c r="Y829">
        <v>5922</v>
      </c>
      <c r="Z829" s="160" t="s">
        <v>50</v>
      </c>
      <c r="AC829" s="160"/>
      <c r="AF829" s="160"/>
      <c r="AI829" s="160"/>
    </row>
    <row r="830" spans="2:35">
      <c r="B830" s="164">
        <v>20241122</v>
      </c>
      <c r="C830" t="s">
        <v>60</v>
      </c>
      <c r="D830" s="160">
        <v>730</v>
      </c>
      <c r="E830">
        <v>6904</v>
      </c>
      <c r="F830"/>
      <c r="G830" s="160"/>
      <c r="H830">
        <v>6883</v>
      </c>
      <c r="I830"/>
      <c r="J830" s="160"/>
      <c r="K830" s="160">
        <v>6730</v>
      </c>
      <c r="L830" s="160">
        <v>224</v>
      </c>
      <c r="M830" s="160">
        <v>6527</v>
      </c>
      <c r="N830" s="160" t="s">
        <v>45</v>
      </c>
      <c r="O830" s="160" t="s">
        <v>42</v>
      </c>
      <c r="P830" s="161" t="s">
        <v>100</v>
      </c>
      <c r="Q830" s="161" t="s">
        <v>100</v>
      </c>
      <c r="R830" s="160">
        <v>12830</v>
      </c>
      <c r="S830" s="84" t="str">
        <f t="shared" si="24"/>
        <v/>
      </c>
      <c r="T830" s="193" t="str">
        <f t="shared" si="25"/>
        <v/>
      </c>
      <c r="U830"/>
      <c r="V830"/>
      <c r="W830" s="160"/>
      <c r="X830" s="174" t="s">
        <v>6</v>
      </c>
      <c r="Y830">
        <v>6693</v>
      </c>
      <c r="Z830" s="160" t="s">
        <v>50</v>
      </c>
      <c r="AC830" s="160"/>
      <c r="AF830" s="160"/>
      <c r="AI830" s="160"/>
    </row>
    <row r="831" spans="2:35">
      <c r="B831" s="164">
        <v>20241122</v>
      </c>
      <c r="C831" t="s">
        <v>60</v>
      </c>
      <c r="D831" s="160">
        <v>830</v>
      </c>
      <c r="E831">
        <v>6927</v>
      </c>
      <c r="F831"/>
      <c r="G831" s="160"/>
      <c r="H831">
        <v>6904</v>
      </c>
      <c r="I831"/>
      <c r="J831" s="160"/>
      <c r="K831" s="160">
        <v>6730</v>
      </c>
      <c r="L831" s="160">
        <v>247</v>
      </c>
      <c r="M831" s="160">
        <v>6506</v>
      </c>
      <c r="N831" s="160" t="s">
        <v>45</v>
      </c>
      <c r="O831" s="160" t="s">
        <v>42</v>
      </c>
      <c r="P831" s="161" t="s">
        <v>100</v>
      </c>
      <c r="Q831" s="161" t="s">
        <v>100</v>
      </c>
      <c r="R831" s="160">
        <v>12765</v>
      </c>
      <c r="S831" s="84" t="str">
        <f t="shared" si="24"/>
        <v/>
      </c>
      <c r="T831" s="193" t="str">
        <f t="shared" si="25"/>
        <v/>
      </c>
      <c r="U831"/>
      <c r="V831"/>
      <c r="W831" s="160"/>
      <c r="X831" s="174" t="s">
        <v>6</v>
      </c>
      <c r="Y831">
        <v>6714</v>
      </c>
      <c r="Z831" s="160" t="s">
        <v>50</v>
      </c>
      <c r="AC831" s="160"/>
      <c r="AF831" s="160"/>
      <c r="AI831" s="160"/>
    </row>
    <row r="832" spans="2:35">
      <c r="B832" s="164">
        <v>20241122</v>
      </c>
      <c r="C832" t="s">
        <v>60</v>
      </c>
      <c r="D832" s="160">
        <v>930</v>
      </c>
      <c r="E832">
        <v>8850</v>
      </c>
      <c r="F832"/>
      <c r="G832" s="160"/>
      <c r="H832">
        <v>8404</v>
      </c>
      <c r="I832"/>
      <c r="J832" s="160"/>
      <c r="K832" s="160">
        <v>0</v>
      </c>
      <c r="L832" s="160">
        <v>0</v>
      </c>
      <c r="M832" s="160">
        <v>0</v>
      </c>
      <c r="N832" s="160" t="s">
        <v>44</v>
      </c>
      <c r="O832" s="160" t="s">
        <v>51</v>
      </c>
      <c r="P832" s="161" t="s">
        <v>100</v>
      </c>
      <c r="Q832" s="161" t="s">
        <v>100</v>
      </c>
      <c r="R832" s="160">
        <v>0</v>
      </c>
      <c r="S832" s="84" t="str">
        <f t="shared" si="24"/>
        <v>Smoothing ramp</v>
      </c>
      <c r="T832" s="193" t="str">
        <f t="shared" si="25"/>
        <v>Smoothing ramp</v>
      </c>
      <c r="U832"/>
      <c r="V832"/>
      <c r="W832" s="160"/>
      <c r="Y832"/>
      <c r="Z832" s="160"/>
      <c r="AC832" s="160"/>
      <c r="AF832" s="160"/>
      <c r="AI832" s="160"/>
    </row>
    <row r="833" spans="2:35">
      <c r="B833" s="164">
        <v>20241122</v>
      </c>
      <c r="C833" t="s">
        <v>60</v>
      </c>
      <c r="D833" s="160">
        <v>1130</v>
      </c>
      <c r="E833">
        <v>8850</v>
      </c>
      <c r="F833"/>
      <c r="G833" s="160"/>
      <c r="H833">
        <v>8356</v>
      </c>
      <c r="I833"/>
      <c r="J833" s="160"/>
      <c r="K833" s="160">
        <v>0</v>
      </c>
      <c r="L833" s="160">
        <v>0</v>
      </c>
      <c r="M833" s="160">
        <v>0</v>
      </c>
      <c r="N833" s="160" t="s">
        <v>44</v>
      </c>
      <c r="O833" s="160" t="s">
        <v>51</v>
      </c>
      <c r="P833" s="161" t="s">
        <v>100</v>
      </c>
      <c r="Q833" s="161" t="s">
        <v>100</v>
      </c>
      <c r="R833" s="160">
        <v>0</v>
      </c>
      <c r="S833" s="84" t="str">
        <f t="shared" si="24"/>
        <v>Smoothing ramp</v>
      </c>
      <c r="T833" s="193" t="str">
        <f t="shared" si="25"/>
        <v>Smoothing ramp</v>
      </c>
      <c r="U833"/>
      <c r="V833"/>
      <c r="W833" s="160"/>
      <c r="Y833"/>
      <c r="Z833" s="160"/>
      <c r="AC833" s="160"/>
      <c r="AF833" s="160"/>
      <c r="AI833" s="160"/>
    </row>
    <row r="834" spans="2:35">
      <c r="B834" s="164">
        <v>20241122</v>
      </c>
      <c r="C834" t="s">
        <v>60</v>
      </c>
      <c r="D834" s="160">
        <v>1230</v>
      </c>
      <c r="E834">
        <v>6873</v>
      </c>
      <c r="F834"/>
      <c r="G834" s="160"/>
      <c r="H834">
        <v>6856</v>
      </c>
      <c r="I834"/>
      <c r="J834" s="160"/>
      <c r="K834" s="160">
        <v>5999</v>
      </c>
      <c r="L834" s="160">
        <v>193</v>
      </c>
      <c r="M834" s="160">
        <v>5823</v>
      </c>
      <c r="N834" s="160" t="s">
        <v>45</v>
      </c>
      <c r="O834" s="160" t="s">
        <v>42</v>
      </c>
      <c r="P834" s="161" t="s">
        <v>100</v>
      </c>
      <c r="Q834" s="161" t="s">
        <v>100</v>
      </c>
      <c r="R834" s="160">
        <v>11453</v>
      </c>
      <c r="S834" s="84" t="str">
        <f t="shared" si="24"/>
        <v/>
      </c>
      <c r="T834" s="193" t="str">
        <f t="shared" si="25"/>
        <v/>
      </c>
      <c r="U834"/>
      <c r="V834"/>
      <c r="W834" s="160"/>
      <c r="X834" s="174" t="s">
        <v>6</v>
      </c>
      <c r="Y834">
        <v>6666</v>
      </c>
      <c r="Z834" s="160" t="s">
        <v>50</v>
      </c>
      <c r="AC834" s="160"/>
      <c r="AF834" s="160"/>
      <c r="AI834" s="160"/>
    </row>
    <row r="835" spans="2:35">
      <c r="B835" s="164">
        <v>20241122</v>
      </c>
      <c r="C835" t="s">
        <v>60</v>
      </c>
      <c r="D835" s="160">
        <v>1330</v>
      </c>
      <c r="E835">
        <v>6873</v>
      </c>
      <c r="F835"/>
      <c r="G835" s="160"/>
      <c r="H835">
        <v>6856</v>
      </c>
      <c r="I835"/>
      <c r="J835" s="160"/>
      <c r="K835" s="160">
        <v>5999</v>
      </c>
      <c r="L835" s="160">
        <v>193</v>
      </c>
      <c r="M835" s="160">
        <v>5823</v>
      </c>
      <c r="N835" s="160" t="s">
        <v>45</v>
      </c>
      <c r="O835" s="160" t="s">
        <v>42</v>
      </c>
      <c r="P835" s="161" t="s">
        <v>100</v>
      </c>
      <c r="Q835" s="161" t="s">
        <v>100</v>
      </c>
      <c r="R835" s="160">
        <v>11453</v>
      </c>
      <c r="S835" s="84" t="str">
        <f t="shared" si="24"/>
        <v/>
      </c>
      <c r="T835" s="193" t="str">
        <f t="shared" si="25"/>
        <v/>
      </c>
      <c r="U835"/>
      <c r="V835"/>
      <c r="W835" s="160"/>
      <c r="X835" s="174" t="s">
        <v>6</v>
      </c>
      <c r="Y835">
        <v>6666</v>
      </c>
      <c r="Z835" s="160" t="s">
        <v>50</v>
      </c>
      <c r="AC835" s="160"/>
      <c r="AF835" s="160"/>
      <c r="AI835" s="160"/>
    </row>
    <row r="836" spans="2:35">
      <c r="B836" s="164">
        <v>20241122</v>
      </c>
      <c r="C836" t="s">
        <v>60</v>
      </c>
      <c r="D836" s="160">
        <v>1430</v>
      </c>
      <c r="E836">
        <v>6901</v>
      </c>
      <c r="F836"/>
      <c r="G836" s="160"/>
      <c r="H836">
        <v>6881</v>
      </c>
      <c r="I836"/>
      <c r="J836" s="160"/>
      <c r="K836" s="160">
        <v>5999</v>
      </c>
      <c r="L836" s="160">
        <v>221</v>
      </c>
      <c r="M836" s="160">
        <v>5798</v>
      </c>
      <c r="N836" s="160" t="s">
        <v>45</v>
      </c>
      <c r="O836" s="160" t="s">
        <v>42</v>
      </c>
      <c r="P836" s="161" t="s">
        <v>100</v>
      </c>
      <c r="Q836" s="161" t="s">
        <v>100</v>
      </c>
      <c r="R836" s="160">
        <v>11375</v>
      </c>
      <c r="S836" s="84" t="str">
        <f t="shared" si="24"/>
        <v/>
      </c>
      <c r="T836" s="193" t="str">
        <f t="shared" si="25"/>
        <v/>
      </c>
      <c r="U836"/>
      <c r="V836"/>
      <c r="W836" s="160"/>
      <c r="X836" s="174" t="s">
        <v>6</v>
      </c>
      <c r="Y836">
        <v>6691</v>
      </c>
      <c r="Z836" s="160" t="s">
        <v>50</v>
      </c>
      <c r="AC836" s="160"/>
      <c r="AF836" s="160"/>
      <c r="AI836" s="160"/>
    </row>
    <row r="837" spans="2:35">
      <c r="B837" s="164">
        <v>20241122</v>
      </c>
      <c r="C837" t="s">
        <v>60</v>
      </c>
      <c r="D837" s="160">
        <v>2130</v>
      </c>
      <c r="E837">
        <v>8330</v>
      </c>
      <c r="F837"/>
      <c r="G837" s="160"/>
      <c r="H837">
        <v>8309</v>
      </c>
      <c r="I837"/>
      <c r="J837" s="160"/>
      <c r="K837" s="160">
        <v>6123</v>
      </c>
      <c r="L837" s="160">
        <v>190</v>
      </c>
      <c r="M837" s="160">
        <v>5954</v>
      </c>
      <c r="N837" s="160" t="s">
        <v>45</v>
      </c>
      <c r="O837" s="160" t="s">
        <v>42</v>
      </c>
      <c r="P837" s="161" t="s">
        <v>100</v>
      </c>
      <c r="Q837" s="161" t="s">
        <v>100</v>
      </c>
      <c r="R837" s="160">
        <v>11718</v>
      </c>
      <c r="S837" s="84" t="str">
        <f t="shared" si="24"/>
        <v/>
      </c>
      <c r="T837" s="193" t="str">
        <f t="shared" si="25"/>
        <v/>
      </c>
      <c r="U837"/>
      <c r="V837"/>
      <c r="W837" s="160"/>
      <c r="X837" s="174" t="s">
        <v>6</v>
      </c>
      <c r="Y837">
        <v>8119</v>
      </c>
      <c r="Z837" s="160" t="s">
        <v>50</v>
      </c>
      <c r="AC837" s="160"/>
      <c r="AF837" s="160"/>
      <c r="AI837" s="160"/>
    </row>
    <row r="838" spans="2:35">
      <c r="B838" s="164">
        <v>20241122</v>
      </c>
      <c r="C838" t="s">
        <v>60</v>
      </c>
      <c r="D838" s="160">
        <v>2230</v>
      </c>
      <c r="E838">
        <v>8359</v>
      </c>
      <c r="F838"/>
      <c r="G838" s="160"/>
      <c r="H838">
        <v>8335</v>
      </c>
      <c r="I838"/>
      <c r="J838" s="160"/>
      <c r="K838" s="160">
        <v>6123</v>
      </c>
      <c r="L838" s="160">
        <v>219</v>
      </c>
      <c r="M838" s="160">
        <v>5928</v>
      </c>
      <c r="N838" s="160" t="s">
        <v>45</v>
      </c>
      <c r="O838" s="160" t="s">
        <v>42</v>
      </c>
      <c r="P838" s="161" t="s">
        <v>100</v>
      </c>
      <c r="Q838" s="161" t="s">
        <v>100</v>
      </c>
      <c r="R838" s="160">
        <v>11637</v>
      </c>
      <c r="S838" s="84" t="str">
        <f t="shared" si="24"/>
        <v/>
      </c>
      <c r="T838" s="193" t="str">
        <f t="shared" si="25"/>
        <v/>
      </c>
      <c r="U838"/>
      <c r="V838"/>
      <c r="W838" s="160"/>
      <c r="X838" s="174" t="s">
        <v>6</v>
      </c>
      <c r="Y838">
        <v>8145</v>
      </c>
      <c r="Z838" s="160" t="s">
        <v>50</v>
      </c>
      <c r="AC838" s="160"/>
      <c r="AF838" s="160"/>
      <c r="AI838" s="160"/>
    </row>
    <row r="839" spans="2:35">
      <c r="B839" s="164">
        <v>20241122</v>
      </c>
      <c r="C839" t="s">
        <v>60</v>
      </c>
      <c r="D839" s="160">
        <v>2330</v>
      </c>
      <c r="E839">
        <v>7508</v>
      </c>
      <c r="F839"/>
      <c r="G839" s="160"/>
      <c r="H839">
        <v>7490</v>
      </c>
      <c r="I839"/>
      <c r="J839" s="160"/>
      <c r="K839" s="160">
        <v>6207</v>
      </c>
      <c r="L839" s="160">
        <v>178</v>
      </c>
      <c r="M839" s="160">
        <v>6047</v>
      </c>
      <c r="N839" s="160" t="s">
        <v>45</v>
      </c>
      <c r="O839" s="160" t="s">
        <v>42</v>
      </c>
      <c r="P839" s="161" t="s">
        <v>100</v>
      </c>
      <c r="Q839" s="161" t="s">
        <v>100</v>
      </c>
      <c r="R839" s="160">
        <v>11916</v>
      </c>
      <c r="S839" s="84" t="str">
        <f t="shared" si="24"/>
        <v/>
      </c>
      <c r="T839" s="193" t="str">
        <f t="shared" si="25"/>
        <v/>
      </c>
      <c r="U839"/>
      <c r="V839"/>
      <c r="W839" s="160"/>
      <c r="X839" s="174" t="s">
        <v>6</v>
      </c>
      <c r="Y839">
        <v>7300</v>
      </c>
      <c r="Z839" s="160" t="s">
        <v>50</v>
      </c>
      <c r="AC839" s="160"/>
      <c r="AF839" s="160"/>
      <c r="AI839" s="160"/>
    </row>
    <row r="840" spans="2:35">
      <c r="B840" s="164">
        <v>20241123</v>
      </c>
      <c r="C840" t="s">
        <v>60</v>
      </c>
      <c r="D840" s="160">
        <v>30</v>
      </c>
      <c r="E840">
        <v>8304</v>
      </c>
      <c r="F840"/>
      <c r="G840" s="160"/>
      <c r="H840">
        <v>8296</v>
      </c>
      <c r="I840"/>
      <c r="J840" s="160"/>
      <c r="K840" s="160">
        <v>-3728</v>
      </c>
      <c r="L840" s="160">
        <v>-3728</v>
      </c>
      <c r="M840" s="160">
        <v>-3715</v>
      </c>
      <c r="N840" s="160" t="s">
        <v>37</v>
      </c>
      <c r="O840" s="160" t="s">
        <v>38</v>
      </c>
      <c r="P840" s="161" t="s">
        <v>100</v>
      </c>
      <c r="Q840" s="161" t="s">
        <v>100</v>
      </c>
      <c r="R840" s="160">
        <v>0</v>
      </c>
      <c r="S840" s="84" t="str">
        <f t="shared" si="24"/>
        <v/>
      </c>
      <c r="T840" s="193" t="str">
        <f t="shared" si="25"/>
        <v/>
      </c>
      <c r="U840" t="s">
        <v>5</v>
      </c>
      <c r="V840">
        <v>375</v>
      </c>
      <c r="W840" s="160" t="s">
        <v>54</v>
      </c>
      <c r="Y840"/>
      <c r="Z840" s="160"/>
      <c r="AC840" s="160"/>
      <c r="AF840" s="160"/>
      <c r="AI840" s="160"/>
    </row>
    <row r="841" spans="2:35" ht="45" customHeight="1">
      <c r="B841" s="164">
        <v>20241123</v>
      </c>
      <c r="C841" t="s">
        <v>60</v>
      </c>
      <c r="D841" s="160">
        <v>130</v>
      </c>
      <c r="E841">
        <v>8304</v>
      </c>
      <c r="F841"/>
      <c r="G841" s="160"/>
      <c r="H841">
        <v>8296</v>
      </c>
      <c r="I841"/>
      <c r="J841" s="160"/>
      <c r="K841" s="160">
        <v>-3728</v>
      </c>
      <c r="L841" s="160">
        <v>-3728</v>
      </c>
      <c r="M841" s="160">
        <v>-3715</v>
      </c>
      <c r="N841" s="160" t="s">
        <v>37</v>
      </c>
      <c r="O841" s="160" t="s">
        <v>38</v>
      </c>
      <c r="P841" s="161" t="s">
        <v>100</v>
      </c>
      <c r="Q841" s="161" t="s">
        <v>100</v>
      </c>
      <c r="R841" s="160">
        <v>0</v>
      </c>
      <c r="S841" s="84" t="str">
        <f t="shared" ref="S841:S904" si="26">IF(O841="Smoothing ramp","Smoothing ramp","")</f>
        <v/>
      </c>
      <c r="T841" s="193" t="str">
        <f t="shared" ref="T841:T904" si="27">IF(O841="Smoothing ramp","Smoothing ramp","")</f>
        <v/>
      </c>
      <c r="U841" t="s">
        <v>5</v>
      </c>
      <c r="V841">
        <v>375</v>
      </c>
      <c r="W841" s="160" t="s">
        <v>54</v>
      </c>
      <c r="Y841"/>
      <c r="Z841" s="160"/>
      <c r="AC841" s="160"/>
      <c r="AF841" s="160"/>
      <c r="AI841" s="160"/>
    </row>
    <row r="842" spans="2:35" ht="45" customHeight="1">
      <c r="B842" s="164">
        <v>20241123</v>
      </c>
      <c r="C842" t="s">
        <v>60</v>
      </c>
      <c r="D842" s="160">
        <v>230</v>
      </c>
      <c r="E842">
        <v>8304</v>
      </c>
      <c r="F842"/>
      <c r="G842" s="160"/>
      <c r="H842">
        <v>8296</v>
      </c>
      <c r="I842"/>
      <c r="J842" s="160"/>
      <c r="K842" s="160">
        <v>-3728</v>
      </c>
      <c r="L842" s="160">
        <v>-3728</v>
      </c>
      <c r="M842" s="160">
        <v>-3715</v>
      </c>
      <c r="N842" s="160" t="s">
        <v>37</v>
      </c>
      <c r="O842" s="160" t="s">
        <v>38</v>
      </c>
      <c r="P842" s="161" t="s">
        <v>100</v>
      </c>
      <c r="Q842" s="161" t="s">
        <v>100</v>
      </c>
      <c r="R842" s="160">
        <v>0</v>
      </c>
      <c r="S842" s="84" t="str">
        <f t="shared" si="26"/>
        <v/>
      </c>
      <c r="T842" s="193" t="str">
        <f t="shared" si="27"/>
        <v/>
      </c>
      <c r="U842" t="s">
        <v>5</v>
      </c>
      <c r="V842">
        <v>375</v>
      </c>
      <c r="W842" s="160" t="s">
        <v>54</v>
      </c>
      <c r="Y842"/>
      <c r="Z842" s="160"/>
      <c r="AC842" s="160"/>
      <c r="AF842" s="160"/>
      <c r="AI842" s="160"/>
    </row>
    <row r="843" spans="2:35" ht="45" customHeight="1">
      <c r="B843" s="164">
        <v>20241123</v>
      </c>
      <c r="C843" t="s">
        <v>60</v>
      </c>
      <c r="D843" s="160">
        <v>330</v>
      </c>
      <c r="E843">
        <v>9226</v>
      </c>
      <c r="F843"/>
      <c r="G843" s="160"/>
      <c r="H843">
        <v>8788</v>
      </c>
      <c r="I843"/>
      <c r="J843" s="160"/>
      <c r="K843" s="160">
        <v>-2512</v>
      </c>
      <c r="L843" s="160">
        <v>-2512</v>
      </c>
      <c r="M843" s="160">
        <v>-2101</v>
      </c>
      <c r="N843" s="160" t="s">
        <v>37</v>
      </c>
      <c r="O843" s="160" t="s">
        <v>42</v>
      </c>
      <c r="P843" s="161" t="s">
        <v>100</v>
      </c>
      <c r="Q843" s="161" t="s">
        <v>100</v>
      </c>
      <c r="R843" s="160">
        <v>0</v>
      </c>
      <c r="S843" s="84" t="str">
        <f t="shared" si="26"/>
        <v/>
      </c>
      <c r="T843" s="193" t="str">
        <f t="shared" si="27"/>
        <v/>
      </c>
      <c r="U843" t="s">
        <v>5</v>
      </c>
      <c r="V843">
        <v>375</v>
      </c>
      <c r="W843" s="160" t="s">
        <v>54</v>
      </c>
      <c r="Y843"/>
      <c r="Z843" s="160"/>
      <c r="AC843" s="160"/>
      <c r="AF843" s="160"/>
      <c r="AI843" s="160"/>
    </row>
    <row r="844" spans="2:35" ht="45" customHeight="1">
      <c r="B844" s="164">
        <v>20241123</v>
      </c>
      <c r="C844" t="s">
        <v>60</v>
      </c>
      <c r="D844" s="160">
        <v>430</v>
      </c>
      <c r="E844">
        <v>9226</v>
      </c>
      <c r="F844"/>
      <c r="G844" s="160"/>
      <c r="H844">
        <v>8788</v>
      </c>
      <c r="I844"/>
      <c r="J844" s="160"/>
      <c r="K844" s="160">
        <v>-2512</v>
      </c>
      <c r="L844" s="160">
        <v>-2512</v>
      </c>
      <c r="M844" s="160">
        <v>-2101</v>
      </c>
      <c r="N844" s="160" t="s">
        <v>37</v>
      </c>
      <c r="O844" s="160" t="s">
        <v>42</v>
      </c>
      <c r="P844" s="161" t="s">
        <v>100</v>
      </c>
      <c r="Q844" s="161" t="s">
        <v>100</v>
      </c>
      <c r="R844" s="160">
        <v>0</v>
      </c>
      <c r="S844" s="84" t="str">
        <f t="shared" si="26"/>
        <v/>
      </c>
      <c r="T844" s="193" t="str">
        <f t="shared" si="27"/>
        <v/>
      </c>
      <c r="U844" t="s">
        <v>5</v>
      </c>
      <c r="V844">
        <v>375</v>
      </c>
      <c r="W844" s="160" t="s">
        <v>54</v>
      </c>
      <c r="Y844"/>
      <c r="Z844" s="160"/>
      <c r="AC844" s="160"/>
      <c r="AF844" s="160"/>
      <c r="AI844" s="160"/>
    </row>
    <row r="845" spans="2:35" ht="45" customHeight="1">
      <c r="B845" s="164">
        <v>20241123</v>
      </c>
      <c r="C845" t="s">
        <v>60</v>
      </c>
      <c r="D845" s="160">
        <v>530</v>
      </c>
      <c r="E845">
        <v>9226</v>
      </c>
      <c r="F845"/>
      <c r="G845" s="160"/>
      <c r="H845">
        <v>8788</v>
      </c>
      <c r="I845"/>
      <c r="J845" s="160"/>
      <c r="K845" s="160">
        <v>-2512</v>
      </c>
      <c r="L845" s="160">
        <v>-2512</v>
      </c>
      <c r="M845" s="160">
        <v>-2101</v>
      </c>
      <c r="N845" s="160" t="s">
        <v>37</v>
      </c>
      <c r="O845" s="160" t="s">
        <v>42</v>
      </c>
      <c r="P845" s="161" t="s">
        <v>100</v>
      </c>
      <c r="Q845" s="161" t="s">
        <v>100</v>
      </c>
      <c r="R845" s="160">
        <v>0</v>
      </c>
      <c r="S845" s="84" t="str">
        <f t="shared" si="26"/>
        <v/>
      </c>
      <c r="T845" s="193" t="str">
        <f t="shared" si="27"/>
        <v/>
      </c>
      <c r="U845" t="s">
        <v>5</v>
      </c>
      <c r="V845">
        <v>375</v>
      </c>
      <c r="W845" s="160" t="s">
        <v>54</v>
      </c>
      <c r="Y845"/>
      <c r="Z845" s="160"/>
      <c r="AC845" s="160"/>
      <c r="AF845" s="160"/>
      <c r="AI845" s="160"/>
    </row>
    <row r="846" spans="2:35" ht="45" customHeight="1">
      <c r="B846" s="164">
        <v>20241123</v>
      </c>
      <c r="C846" t="s">
        <v>60</v>
      </c>
      <c r="D846" s="160">
        <v>630</v>
      </c>
      <c r="E846">
        <v>9226</v>
      </c>
      <c r="F846"/>
      <c r="G846" s="160"/>
      <c r="H846">
        <v>8788</v>
      </c>
      <c r="I846"/>
      <c r="J846" s="160"/>
      <c r="K846" s="160">
        <v>-2512</v>
      </c>
      <c r="L846" s="160">
        <v>-2512</v>
      </c>
      <c r="M846" s="160">
        <v>-2101</v>
      </c>
      <c r="N846" s="160" t="s">
        <v>37</v>
      </c>
      <c r="O846" s="160" t="s">
        <v>42</v>
      </c>
      <c r="P846" s="161" t="s">
        <v>100</v>
      </c>
      <c r="Q846" s="161" t="s">
        <v>100</v>
      </c>
      <c r="R846" s="160">
        <v>0</v>
      </c>
      <c r="S846" s="84" t="str">
        <f t="shared" si="26"/>
        <v/>
      </c>
      <c r="T846" s="193" t="str">
        <f t="shared" si="27"/>
        <v/>
      </c>
      <c r="U846" t="s">
        <v>5</v>
      </c>
      <c r="V846">
        <v>375</v>
      </c>
      <c r="W846" s="160" t="s">
        <v>54</v>
      </c>
      <c r="Y846"/>
      <c r="Z846" s="160"/>
      <c r="AC846" s="160"/>
      <c r="AF846" s="160"/>
      <c r="AI846" s="160"/>
    </row>
    <row r="847" spans="2:35">
      <c r="B847" s="164">
        <v>20241123</v>
      </c>
      <c r="C847" t="s">
        <v>60</v>
      </c>
      <c r="D847" s="160">
        <v>730</v>
      </c>
      <c r="E847">
        <v>9375</v>
      </c>
      <c r="F847"/>
      <c r="G847" s="160"/>
      <c r="H847">
        <v>9208</v>
      </c>
      <c r="I847"/>
      <c r="J847" s="160"/>
      <c r="K847" s="160">
        <v>-2854</v>
      </c>
      <c r="L847" s="160">
        <v>-2854</v>
      </c>
      <c r="M847" s="160">
        <v>-2701</v>
      </c>
      <c r="N847" s="160" t="s">
        <v>37</v>
      </c>
      <c r="O847" s="160" t="s">
        <v>42</v>
      </c>
      <c r="P847" s="161" t="s">
        <v>100</v>
      </c>
      <c r="Q847" s="161" t="s">
        <v>100</v>
      </c>
      <c r="R847" s="160">
        <v>0</v>
      </c>
      <c r="S847" s="84" t="str">
        <f t="shared" si="26"/>
        <v/>
      </c>
      <c r="T847" s="193" t="str">
        <f t="shared" si="27"/>
        <v/>
      </c>
      <c r="U847" t="s">
        <v>5</v>
      </c>
      <c r="V847">
        <v>390</v>
      </c>
      <c r="W847" s="160" t="s">
        <v>54</v>
      </c>
      <c r="Y847"/>
      <c r="Z847" s="160"/>
      <c r="AC847" s="160"/>
      <c r="AF847" s="160"/>
      <c r="AI847" s="160"/>
    </row>
    <row r="848" spans="2:35">
      <c r="B848" s="164">
        <v>20241123</v>
      </c>
      <c r="C848" t="s">
        <v>60</v>
      </c>
      <c r="D848" s="160">
        <v>830</v>
      </c>
      <c r="E848">
        <v>9375</v>
      </c>
      <c r="F848"/>
      <c r="G848" s="160"/>
      <c r="H848">
        <v>9208</v>
      </c>
      <c r="I848"/>
      <c r="J848" s="160"/>
      <c r="K848" s="160">
        <v>-2854</v>
      </c>
      <c r="L848" s="160">
        <v>-2854</v>
      </c>
      <c r="M848" s="160">
        <v>-2701</v>
      </c>
      <c r="N848" s="160" t="s">
        <v>37</v>
      </c>
      <c r="O848" s="160" t="s">
        <v>42</v>
      </c>
      <c r="P848" s="161" t="s">
        <v>100</v>
      </c>
      <c r="Q848" s="161" t="s">
        <v>100</v>
      </c>
      <c r="R848" s="160">
        <v>0</v>
      </c>
      <c r="S848" s="84" t="str">
        <f t="shared" si="26"/>
        <v/>
      </c>
      <c r="T848" s="193" t="str">
        <f t="shared" si="27"/>
        <v/>
      </c>
      <c r="U848" t="s">
        <v>5</v>
      </c>
      <c r="V848">
        <v>390</v>
      </c>
      <c r="W848" s="160" t="s">
        <v>54</v>
      </c>
      <c r="Y848"/>
      <c r="Z848" s="160"/>
      <c r="AC848" s="160"/>
      <c r="AF848" s="160"/>
      <c r="AI848" s="160"/>
    </row>
    <row r="849" spans="2:35">
      <c r="B849" s="164">
        <v>20241123</v>
      </c>
      <c r="C849" t="s">
        <v>60</v>
      </c>
      <c r="D849" s="160">
        <v>930</v>
      </c>
      <c r="E849">
        <v>9639</v>
      </c>
      <c r="F849"/>
      <c r="G849" s="160"/>
      <c r="H849">
        <v>9161</v>
      </c>
      <c r="I849"/>
      <c r="J849" s="160"/>
      <c r="K849" s="160">
        <v>-2749</v>
      </c>
      <c r="L849" s="160">
        <v>-2749</v>
      </c>
      <c r="M849" s="160">
        <v>-2280</v>
      </c>
      <c r="N849" s="160" t="s">
        <v>37</v>
      </c>
      <c r="O849" s="160" t="s">
        <v>42</v>
      </c>
      <c r="P849" s="161" t="s">
        <v>100</v>
      </c>
      <c r="Q849" s="161" t="s">
        <v>100</v>
      </c>
      <c r="R849" s="160">
        <v>0</v>
      </c>
      <c r="S849" s="84" t="str">
        <f t="shared" si="26"/>
        <v/>
      </c>
      <c r="T849" s="193" t="str">
        <f t="shared" si="27"/>
        <v/>
      </c>
      <c r="U849" t="s">
        <v>5</v>
      </c>
      <c r="V849">
        <v>390</v>
      </c>
      <c r="W849" s="160" t="s">
        <v>54</v>
      </c>
      <c r="Y849"/>
      <c r="Z849" s="160"/>
      <c r="AC849" s="160"/>
      <c r="AF849" s="160"/>
      <c r="AI849" s="160"/>
    </row>
    <row r="850" spans="2:35">
      <c r="B850" s="164">
        <v>20241123</v>
      </c>
      <c r="C850" t="s">
        <v>60</v>
      </c>
      <c r="D850" s="160">
        <v>1030</v>
      </c>
      <c r="E850">
        <v>9639</v>
      </c>
      <c r="F850"/>
      <c r="G850" s="160"/>
      <c r="H850">
        <v>9161</v>
      </c>
      <c r="I850"/>
      <c r="J850" s="160"/>
      <c r="K850" s="160">
        <v>-2749</v>
      </c>
      <c r="L850" s="160">
        <v>-2749</v>
      </c>
      <c r="M850" s="160">
        <v>-2280</v>
      </c>
      <c r="N850" s="160" t="s">
        <v>37</v>
      </c>
      <c r="O850" s="160" t="s">
        <v>42</v>
      </c>
      <c r="P850" s="161" t="s">
        <v>100</v>
      </c>
      <c r="Q850" s="161" t="s">
        <v>100</v>
      </c>
      <c r="R850" s="160">
        <v>0</v>
      </c>
      <c r="S850" s="84" t="str">
        <f t="shared" si="26"/>
        <v/>
      </c>
      <c r="T850" s="193" t="str">
        <f t="shared" si="27"/>
        <v/>
      </c>
      <c r="U850" t="s">
        <v>5</v>
      </c>
      <c r="V850">
        <v>390</v>
      </c>
      <c r="W850" s="160" t="s">
        <v>54</v>
      </c>
      <c r="Y850"/>
      <c r="Z850" s="160"/>
      <c r="AC850" s="160"/>
      <c r="AF850" s="160"/>
      <c r="AI850" s="160"/>
    </row>
    <row r="851" spans="2:35">
      <c r="B851" s="164">
        <v>20241123</v>
      </c>
      <c r="C851" t="s">
        <v>60</v>
      </c>
      <c r="D851" s="160">
        <v>1130</v>
      </c>
      <c r="E851">
        <v>9639</v>
      </c>
      <c r="F851"/>
      <c r="G851" s="160"/>
      <c r="H851">
        <v>9161</v>
      </c>
      <c r="I851"/>
      <c r="J851" s="160"/>
      <c r="K851" s="160">
        <v>-2749</v>
      </c>
      <c r="L851" s="160">
        <v>-2749</v>
      </c>
      <c r="M851" s="160">
        <v>-2280</v>
      </c>
      <c r="N851" s="160" t="s">
        <v>37</v>
      </c>
      <c r="O851" s="160" t="s">
        <v>42</v>
      </c>
      <c r="P851" s="161" t="s">
        <v>100</v>
      </c>
      <c r="Q851" s="161" t="s">
        <v>100</v>
      </c>
      <c r="R851" s="160">
        <v>0</v>
      </c>
      <c r="S851" s="84" t="str">
        <f t="shared" si="26"/>
        <v/>
      </c>
      <c r="T851" s="193" t="str">
        <f t="shared" si="27"/>
        <v/>
      </c>
      <c r="U851" t="s">
        <v>5</v>
      </c>
      <c r="V851">
        <v>390</v>
      </c>
      <c r="W851" s="160" t="s">
        <v>54</v>
      </c>
      <c r="Y851"/>
      <c r="Z851" s="160"/>
      <c r="AC851" s="160"/>
      <c r="AF851" s="160"/>
      <c r="AI851" s="160"/>
    </row>
    <row r="852" spans="2:35">
      <c r="B852" s="164">
        <v>20241123</v>
      </c>
      <c r="C852" t="s">
        <v>60</v>
      </c>
      <c r="D852" s="160">
        <v>1230</v>
      </c>
      <c r="E852">
        <v>9701</v>
      </c>
      <c r="F852"/>
      <c r="G852" s="160"/>
      <c r="H852">
        <v>9228</v>
      </c>
      <c r="I852"/>
      <c r="J852" s="160"/>
      <c r="K852" s="160">
        <v>-2672</v>
      </c>
      <c r="L852" s="160">
        <v>-2672</v>
      </c>
      <c r="M852" s="160">
        <v>-2213</v>
      </c>
      <c r="N852" s="160" t="s">
        <v>37</v>
      </c>
      <c r="O852" s="160" t="s">
        <v>42</v>
      </c>
      <c r="P852" s="161" t="s">
        <v>100</v>
      </c>
      <c r="Q852" s="161" t="s">
        <v>100</v>
      </c>
      <c r="R852" s="160">
        <v>0</v>
      </c>
      <c r="S852" s="84" t="str">
        <f t="shared" si="26"/>
        <v/>
      </c>
      <c r="T852" s="193" t="str">
        <f t="shared" si="27"/>
        <v/>
      </c>
      <c r="U852" t="s">
        <v>5</v>
      </c>
      <c r="V852">
        <v>390</v>
      </c>
      <c r="W852" s="160" t="s">
        <v>54</v>
      </c>
      <c r="Y852"/>
      <c r="Z852" s="160"/>
      <c r="AC852" s="160"/>
      <c r="AF852" s="160"/>
      <c r="AI852" s="160"/>
    </row>
    <row r="853" spans="2:35">
      <c r="B853" s="164">
        <v>20241123</v>
      </c>
      <c r="C853" t="s">
        <v>60</v>
      </c>
      <c r="D853" s="160">
        <v>1330</v>
      </c>
      <c r="E853">
        <v>9701</v>
      </c>
      <c r="F853"/>
      <c r="G853" s="160"/>
      <c r="H853">
        <v>9228</v>
      </c>
      <c r="I853"/>
      <c r="J853" s="160"/>
      <c r="K853" s="160">
        <v>-2672</v>
      </c>
      <c r="L853" s="160">
        <v>-2672</v>
      </c>
      <c r="M853" s="160">
        <v>-2213</v>
      </c>
      <c r="N853" s="160" t="s">
        <v>37</v>
      </c>
      <c r="O853" s="160" t="s">
        <v>42</v>
      </c>
      <c r="P853" s="161" t="s">
        <v>100</v>
      </c>
      <c r="Q853" s="161" t="s">
        <v>100</v>
      </c>
      <c r="R853" s="160">
        <v>0</v>
      </c>
      <c r="S853" s="84" t="str">
        <f t="shared" si="26"/>
        <v/>
      </c>
      <c r="T853" s="193" t="str">
        <f t="shared" si="27"/>
        <v/>
      </c>
      <c r="U853" t="s">
        <v>5</v>
      </c>
      <c r="V853">
        <v>390</v>
      </c>
      <c r="W853" s="160" t="s">
        <v>54</v>
      </c>
      <c r="Y853"/>
      <c r="Z853" s="160"/>
      <c r="AC853" s="160"/>
      <c r="AF853" s="160"/>
      <c r="AI853" s="160"/>
    </row>
    <row r="854" spans="2:35">
      <c r="B854" s="164">
        <v>20241123</v>
      </c>
      <c r="C854" t="s">
        <v>60</v>
      </c>
      <c r="D854" s="160">
        <v>1430</v>
      </c>
      <c r="E854">
        <v>9701</v>
      </c>
      <c r="F854"/>
      <c r="G854" s="160"/>
      <c r="H854">
        <v>9228</v>
      </c>
      <c r="I854"/>
      <c r="J854" s="160"/>
      <c r="K854" s="160">
        <v>-2672</v>
      </c>
      <c r="L854" s="160">
        <v>-2672</v>
      </c>
      <c r="M854" s="160">
        <v>-2213</v>
      </c>
      <c r="N854" s="160" t="s">
        <v>37</v>
      </c>
      <c r="O854" s="160" t="s">
        <v>42</v>
      </c>
      <c r="P854" s="161" t="s">
        <v>100</v>
      </c>
      <c r="Q854" s="161" t="s">
        <v>100</v>
      </c>
      <c r="R854" s="160">
        <v>0</v>
      </c>
      <c r="S854" s="84" t="str">
        <f t="shared" si="26"/>
        <v/>
      </c>
      <c r="T854" s="193" t="str">
        <f t="shared" si="27"/>
        <v/>
      </c>
      <c r="U854" t="s">
        <v>5</v>
      </c>
      <c r="V854">
        <v>390</v>
      </c>
      <c r="W854" s="160" t="s">
        <v>54</v>
      </c>
      <c r="Y854"/>
      <c r="Z854" s="160"/>
      <c r="AC854" s="160"/>
      <c r="AF854" s="160"/>
      <c r="AI854" s="160"/>
    </row>
    <row r="855" spans="2:35">
      <c r="B855" s="164">
        <v>20241123</v>
      </c>
      <c r="C855" t="s">
        <v>60</v>
      </c>
      <c r="D855" s="160">
        <v>1530</v>
      </c>
      <c r="E855">
        <v>9610</v>
      </c>
      <c r="F855"/>
      <c r="G855" s="160"/>
      <c r="H855">
        <v>9253</v>
      </c>
      <c r="I855"/>
      <c r="J855" s="160"/>
      <c r="K855" s="160">
        <v>-3913</v>
      </c>
      <c r="L855" s="160">
        <v>-3913</v>
      </c>
      <c r="M855" s="160">
        <v>-3509</v>
      </c>
      <c r="N855" s="160" t="s">
        <v>37</v>
      </c>
      <c r="O855" s="160" t="s">
        <v>42</v>
      </c>
      <c r="P855" s="161" t="s">
        <v>100</v>
      </c>
      <c r="Q855" s="161" t="s">
        <v>100</v>
      </c>
      <c r="R855" s="160">
        <v>0</v>
      </c>
      <c r="S855" s="84" t="str">
        <f t="shared" si="26"/>
        <v/>
      </c>
      <c r="T855" s="193" t="str">
        <f t="shared" si="27"/>
        <v/>
      </c>
      <c r="U855" t="s">
        <v>5</v>
      </c>
      <c r="V855">
        <v>390</v>
      </c>
      <c r="W855" s="160" t="s">
        <v>54</v>
      </c>
      <c r="Y855"/>
      <c r="Z855" s="160"/>
      <c r="AC855" s="160"/>
      <c r="AF855" s="160"/>
      <c r="AI855" s="160"/>
    </row>
    <row r="856" spans="2:35">
      <c r="B856" s="164">
        <v>20241123</v>
      </c>
      <c r="C856" t="s">
        <v>60</v>
      </c>
      <c r="D856" s="160">
        <v>1630</v>
      </c>
      <c r="E856">
        <v>9610</v>
      </c>
      <c r="F856"/>
      <c r="G856" s="160"/>
      <c r="H856">
        <v>9253</v>
      </c>
      <c r="I856"/>
      <c r="J856" s="160"/>
      <c r="K856" s="160">
        <v>-3913</v>
      </c>
      <c r="L856" s="160">
        <v>-3913</v>
      </c>
      <c r="M856" s="160">
        <v>-3509</v>
      </c>
      <c r="N856" s="160" t="s">
        <v>37</v>
      </c>
      <c r="O856" s="160" t="s">
        <v>42</v>
      </c>
      <c r="P856" s="161" t="s">
        <v>100</v>
      </c>
      <c r="Q856" s="161" t="s">
        <v>100</v>
      </c>
      <c r="R856" s="160">
        <v>0</v>
      </c>
      <c r="S856" s="84" t="str">
        <f t="shared" si="26"/>
        <v/>
      </c>
      <c r="T856" s="193" t="str">
        <f t="shared" si="27"/>
        <v/>
      </c>
      <c r="U856" t="s">
        <v>5</v>
      </c>
      <c r="V856">
        <v>390</v>
      </c>
      <c r="W856" s="160" t="s">
        <v>54</v>
      </c>
      <c r="Y856"/>
      <c r="Z856" s="160"/>
      <c r="AC856" s="160"/>
      <c r="AF856" s="160"/>
      <c r="AI856" s="160"/>
    </row>
    <row r="857" spans="2:35">
      <c r="B857" s="164">
        <v>20241123</v>
      </c>
      <c r="C857" t="s">
        <v>60</v>
      </c>
      <c r="D857" s="160">
        <v>1730</v>
      </c>
      <c r="E857">
        <v>9610</v>
      </c>
      <c r="F857"/>
      <c r="G857" s="160"/>
      <c r="H857">
        <v>9253</v>
      </c>
      <c r="I857"/>
      <c r="J857" s="160"/>
      <c r="K857" s="160">
        <v>-3913</v>
      </c>
      <c r="L857" s="160">
        <v>-3913</v>
      </c>
      <c r="M857" s="160">
        <v>-3509</v>
      </c>
      <c r="N857" s="160" t="s">
        <v>37</v>
      </c>
      <c r="O857" s="160" t="s">
        <v>42</v>
      </c>
      <c r="P857" s="161" t="s">
        <v>100</v>
      </c>
      <c r="Q857" s="161" t="s">
        <v>100</v>
      </c>
      <c r="R857" s="160">
        <v>0</v>
      </c>
      <c r="S857" s="84" t="str">
        <f t="shared" si="26"/>
        <v/>
      </c>
      <c r="T857" s="193" t="str">
        <f t="shared" si="27"/>
        <v/>
      </c>
      <c r="U857" t="s">
        <v>5</v>
      </c>
      <c r="V857">
        <v>390</v>
      </c>
      <c r="W857" s="160" t="s">
        <v>54</v>
      </c>
      <c r="Y857"/>
      <c r="Z857" s="160"/>
      <c r="AC857" s="160"/>
      <c r="AF857" s="160"/>
      <c r="AI857" s="160"/>
    </row>
    <row r="858" spans="2:35" ht="45" customHeight="1">
      <c r="B858" s="164">
        <v>20241123</v>
      </c>
      <c r="C858" t="s">
        <v>60</v>
      </c>
      <c r="D858" s="160">
        <v>1830</v>
      </c>
      <c r="E858">
        <v>8656</v>
      </c>
      <c r="F858"/>
      <c r="G858" s="160"/>
      <c r="H858">
        <v>8656</v>
      </c>
      <c r="I858"/>
      <c r="J858" s="160"/>
      <c r="K858" s="160">
        <v>-7446</v>
      </c>
      <c r="L858" s="160">
        <v>-7446</v>
      </c>
      <c r="M858" s="160">
        <v>-7446</v>
      </c>
      <c r="N858" s="160" t="s">
        <v>37</v>
      </c>
      <c r="O858" s="160" t="s">
        <v>38</v>
      </c>
      <c r="P858" s="161" t="s">
        <v>100</v>
      </c>
      <c r="Q858" s="161" t="s">
        <v>100</v>
      </c>
      <c r="R858" s="160">
        <v>0</v>
      </c>
      <c r="S858" s="84" t="str">
        <f t="shared" si="26"/>
        <v/>
      </c>
      <c r="T858" s="193" t="str">
        <f t="shared" si="27"/>
        <v/>
      </c>
      <c r="U858" t="s">
        <v>5</v>
      </c>
      <c r="V858">
        <v>367</v>
      </c>
      <c r="W858" s="160"/>
      <c r="Y858"/>
      <c r="Z858" s="160"/>
      <c r="AC858" s="160"/>
      <c r="AF858" s="160"/>
      <c r="AI858" s="160"/>
    </row>
    <row r="859" spans="2:35" ht="45" customHeight="1">
      <c r="B859" s="164">
        <v>20241123</v>
      </c>
      <c r="C859" t="s">
        <v>60</v>
      </c>
      <c r="D859" s="160">
        <v>1930</v>
      </c>
      <c r="E859">
        <v>8656</v>
      </c>
      <c r="F859"/>
      <c r="G859" s="160"/>
      <c r="H859">
        <v>8656</v>
      </c>
      <c r="I859"/>
      <c r="J859" s="160"/>
      <c r="K859" s="160">
        <v>-7446</v>
      </c>
      <c r="L859" s="160">
        <v>-7446</v>
      </c>
      <c r="M859" s="160">
        <v>-7446</v>
      </c>
      <c r="N859" s="160" t="s">
        <v>37</v>
      </c>
      <c r="O859" s="160" t="s">
        <v>38</v>
      </c>
      <c r="P859" s="161" t="s">
        <v>100</v>
      </c>
      <c r="Q859" s="161" t="s">
        <v>100</v>
      </c>
      <c r="R859" s="160">
        <v>0</v>
      </c>
      <c r="S859" s="84" t="str">
        <f t="shared" si="26"/>
        <v/>
      </c>
      <c r="T859" s="193" t="str">
        <f t="shared" si="27"/>
        <v/>
      </c>
      <c r="U859" t="s">
        <v>5</v>
      </c>
      <c r="V859">
        <v>367</v>
      </c>
      <c r="W859" s="160"/>
      <c r="Y859"/>
      <c r="Z859" s="160"/>
      <c r="AC859" s="160"/>
      <c r="AF859" s="160"/>
      <c r="AI859" s="160"/>
    </row>
    <row r="860" spans="2:35" ht="45" customHeight="1">
      <c r="B860" s="164">
        <v>20241123</v>
      </c>
      <c r="C860" t="s">
        <v>60</v>
      </c>
      <c r="D860" s="160">
        <v>2030</v>
      </c>
      <c r="E860">
        <v>8656</v>
      </c>
      <c r="F860"/>
      <c r="G860" s="160"/>
      <c r="H860">
        <v>8656</v>
      </c>
      <c r="I860"/>
      <c r="J860" s="160"/>
      <c r="K860" s="160">
        <v>-7446</v>
      </c>
      <c r="L860" s="160">
        <v>-7446</v>
      </c>
      <c r="M860" s="160">
        <v>-7446</v>
      </c>
      <c r="N860" s="160" t="s">
        <v>37</v>
      </c>
      <c r="O860" s="160" t="s">
        <v>38</v>
      </c>
      <c r="P860" s="161" t="s">
        <v>100</v>
      </c>
      <c r="Q860" s="161" t="s">
        <v>100</v>
      </c>
      <c r="R860" s="160">
        <v>0</v>
      </c>
      <c r="S860" s="84" t="str">
        <f t="shared" si="26"/>
        <v/>
      </c>
      <c r="T860" s="193" t="str">
        <f t="shared" si="27"/>
        <v/>
      </c>
      <c r="U860" t="s">
        <v>5</v>
      </c>
      <c r="V860">
        <v>367</v>
      </c>
      <c r="W860" s="160"/>
      <c r="Y860"/>
      <c r="Z860" s="160"/>
      <c r="AC860" s="160"/>
      <c r="AF860" s="160"/>
      <c r="AI860" s="160"/>
    </row>
    <row r="861" spans="2:35" ht="45" customHeight="1">
      <c r="B861" s="164">
        <v>20241123</v>
      </c>
      <c r="C861" t="s">
        <v>60</v>
      </c>
      <c r="D861" s="160">
        <v>2130</v>
      </c>
      <c r="E861">
        <v>8758</v>
      </c>
      <c r="F861"/>
      <c r="G861" s="160"/>
      <c r="H861">
        <v>8758</v>
      </c>
      <c r="I861"/>
      <c r="J861" s="160"/>
      <c r="K861" s="160">
        <v>-2317</v>
      </c>
      <c r="L861" s="160">
        <v>-2317</v>
      </c>
      <c r="M861" s="160">
        <v>-2317</v>
      </c>
      <c r="N861" s="160" t="s">
        <v>37</v>
      </c>
      <c r="O861" s="160" t="s">
        <v>38</v>
      </c>
      <c r="P861" s="161" t="s">
        <v>100</v>
      </c>
      <c r="Q861" s="161" t="s">
        <v>100</v>
      </c>
      <c r="R861" s="160">
        <v>0</v>
      </c>
      <c r="S861" s="84" t="str">
        <f t="shared" si="26"/>
        <v/>
      </c>
      <c r="T861" s="193" t="str">
        <f t="shared" si="27"/>
        <v/>
      </c>
      <c r="U861" t="s">
        <v>5</v>
      </c>
      <c r="V861">
        <v>372</v>
      </c>
      <c r="W861" s="160"/>
      <c r="Y861"/>
      <c r="Z861" s="160"/>
      <c r="AC861" s="160"/>
      <c r="AF861" s="160"/>
      <c r="AI861" s="160"/>
    </row>
    <row r="862" spans="2:35" ht="45" customHeight="1">
      <c r="B862" s="164">
        <v>20241123</v>
      </c>
      <c r="C862" t="s">
        <v>60</v>
      </c>
      <c r="D862" s="160">
        <v>2230</v>
      </c>
      <c r="E862">
        <v>8758</v>
      </c>
      <c r="F862"/>
      <c r="G862" s="160"/>
      <c r="H862">
        <v>8758</v>
      </c>
      <c r="I862"/>
      <c r="J862" s="160"/>
      <c r="K862" s="160">
        <v>-2317</v>
      </c>
      <c r="L862" s="160">
        <v>-2317</v>
      </c>
      <c r="M862" s="160">
        <v>-2317</v>
      </c>
      <c r="N862" s="160" t="s">
        <v>37</v>
      </c>
      <c r="O862" s="160" t="s">
        <v>38</v>
      </c>
      <c r="P862" s="161" t="s">
        <v>100</v>
      </c>
      <c r="Q862" s="161" t="s">
        <v>100</v>
      </c>
      <c r="R862" s="160">
        <v>0</v>
      </c>
      <c r="S862" s="84" t="str">
        <f t="shared" si="26"/>
        <v/>
      </c>
      <c r="T862" s="193" t="str">
        <f t="shared" si="27"/>
        <v/>
      </c>
      <c r="U862" t="s">
        <v>5</v>
      </c>
      <c r="V862">
        <v>372</v>
      </c>
      <c r="W862" s="160"/>
      <c r="Y862"/>
      <c r="Z862" s="160"/>
      <c r="AC862" s="160"/>
      <c r="AF862" s="160"/>
      <c r="AI862" s="160"/>
    </row>
    <row r="863" spans="2:35" ht="45" customHeight="1">
      <c r="B863" s="164">
        <v>20241123</v>
      </c>
      <c r="C863" t="s">
        <v>60</v>
      </c>
      <c r="D863" s="160">
        <v>2330</v>
      </c>
      <c r="E863">
        <v>7958</v>
      </c>
      <c r="F863"/>
      <c r="G863" s="160"/>
      <c r="H863">
        <v>7957</v>
      </c>
      <c r="I863"/>
      <c r="J863" s="160"/>
      <c r="K863" s="160">
        <v>-1511</v>
      </c>
      <c r="L863" s="160">
        <v>-1511</v>
      </c>
      <c r="M863" s="160">
        <v>-1510</v>
      </c>
      <c r="N863" s="160" t="s">
        <v>37</v>
      </c>
      <c r="O863" s="160" t="s">
        <v>38</v>
      </c>
      <c r="P863" s="161" t="s">
        <v>100</v>
      </c>
      <c r="Q863" s="161" t="s">
        <v>100</v>
      </c>
      <c r="R863" s="160">
        <v>0</v>
      </c>
      <c r="S863" s="84" t="str">
        <f t="shared" si="26"/>
        <v/>
      </c>
      <c r="T863" s="193" t="str">
        <f t="shared" si="27"/>
        <v/>
      </c>
      <c r="U863" t="s">
        <v>5</v>
      </c>
      <c r="V863">
        <v>365</v>
      </c>
      <c r="W863" s="160"/>
      <c r="Y863"/>
      <c r="Z863" s="160"/>
      <c r="AC863" s="160"/>
      <c r="AF863" s="160"/>
      <c r="AI863" s="160"/>
    </row>
    <row r="864" spans="2:35">
      <c r="B864" s="164">
        <v>20241124</v>
      </c>
      <c r="C864" t="s">
        <v>60</v>
      </c>
      <c r="D864" s="160">
        <v>30</v>
      </c>
      <c r="E864">
        <v>9538</v>
      </c>
      <c r="F864"/>
      <c r="G864" s="160"/>
      <c r="H864">
        <v>9332</v>
      </c>
      <c r="I864"/>
      <c r="J864" s="160"/>
      <c r="K864" s="160">
        <v>-2134</v>
      </c>
      <c r="L864" s="160">
        <v>-2134</v>
      </c>
      <c r="M864" s="160">
        <v>-1940</v>
      </c>
      <c r="N864" s="160" t="s">
        <v>37</v>
      </c>
      <c r="O864" s="160" t="s">
        <v>42</v>
      </c>
      <c r="P864" s="161" t="s">
        <v>100</v>
      </c>
      <c r="Q864" s="161" t="s">
        <v>100</v>
      </c>
      <c r="R864" s="160">
        <v>0</v>
      </c>
      <c r="S864" s="84" t="str">
        <f t="shared" si="26"/>
        <v/>
      </c>
      <c r="T864" s="193" t="str">
        <f t="shared" si="27"/>
        <v/>
      </c>
      <c r="U864" t="s">
        <v>5</v>
      </c>
      <c r="V864">
        <v>375</v>
      </c>
      <c r="W864" s="160" t="s">
        <v>54</v>
      </c>
      <c r="Y864"/>
      <c r="Z864" s="160"/>
      <c r="AC864" s="160"/>
      <c r="AF864" s="160"/>
      <c r="AI864" s="160"/>
    </row>
    <row r="865" spans="2:35">
      <c r="B865" s="164">
        <v>20241124</v>
      </c>
      <c r="C865" t="s">
        <v>60</v>
      </c>
      <c r="D865" s="160">
        <v>130</v>
      </c>
      <c r="E865">
        <v>9538</v>
      </c>
      <c r="F865"/>
      <c r="G865" s="160"/>
      <c r="H865">
        <v>9332</v>
      </c>
      <c r="I865"/>
      <c r="J865" s="160"/>
      <c r="K865" s="160">
        <v>-2134</v>
      </c>
      <c r="L865" s="160">
        <v>-2134</v>
      </c>
      <c r="M865" s="160">
        <v>-1940</v>
      </c>
      <c r="N865" s="160" t="s">
        <v>37</v>
      </c>
      <c r="O865" s="160" t="s">
        <v>42</v>
      </c>
      <c r="P865" s="161" t="s">
        <v>100</v>
      </c>
      <c r="Q865" s="161" t="s">
        <v>100</v>
      </c>
      <c r="R865" s="160">
        <v>0</v>
      </c>
      <c r="S865" s="84" t="str">
        <f t="shared" si="26"/>
        <v/>
      </c>
      <c r="T865" s="193" t="str">
        <f t="shared" si="27"/>
        <v/>
      </c>
      <c r="U865" t="s">
        <v>5</v>
      </c>
      <c r="V865">
        <v>375</v>
      </c>
      <c r="W865" s="160" t="s">
        <v>54</v>
      </c>
      <c r="Y865"/>
      <c r="Z865" s="160"/>
      <c r="AC865" s="160"/>
      <c r="AF865" s="160"/>
      <c r="AI865" s="160"/>
    </row>
    <row r="866" spans="2:35">
      <c r="B866" s="164">
        <v>20241124</v>
      </c>
      <c r="C866" t="s">
        <v>60</v>
      </c>
      <c r="D866" s="160">
        <v>230</v>
      </c>
      <c r="E866">
        <v>9538</v>
      </c>
      <c r="F866"/>
      <c r="G866" s="160"/>
      <c r="H866">
        <v>9332</v>
      </c>
      <c r="I866"/>
      <c r="J866" s="160"/>
      <c r="K866" s="160">
        <v>-2134</v>
      </c>
      <c r="L866" s="160">
        <v>-2134</v>
      </c>
      <c r="M866" s="160">
        <v>-1940</v>
      </c>
      <c r="N866" s="160" t="s">
        <v>37</v>
      </c>
      <c r="O866" s="160" t="s">
        <v>42</v>
      </c>
      <c r="P866" s="161" t="s">
        <v>100</v>
      </c>
      <c r="Q866" s="161" t="s">
        <v>100</v>
      </c>
      <c r="R866" s="160">
        <v>0</v>
      </c>
      <c r="S866" s="84" t="str">
        <f t="shared" si="26"/>
        <v/>
      </c>
      <c r="T866" s="193" t="str">
        <f t="shared" si="27"/>
        <v/>
      </c>
      <c r="U866" t="s">
        <v>5</v>
      </c>
      <c r="V866">
        <v>375</v>
      </c>
      <c r="W866" s="160" t="s">
        <v>54</v>
      </c>
      <c r="Y866"/>
      <c r="Z866" s="160"/>
      <c r="AC866" s="160"/>
      <c r="AF866" s="160"/>
      <c r="AI866" s="160"/>
    </row>
    <row r="867" spans="2:35">
      <c r="B867" s="164">
        <v>20241124</v>
      </c>
      <c r="C867" t="s">
        <v>60</v>
      </c>
      <c r="D867" s="160">
        <v>330</v>
      </c>
      <c r="E867">
        <v>9271</v>
      </c>
      <c r="F867"/>
      <c r="G867" s="160"/>
      <c r="H867">
        <v>9113</v>
      </c>
      <c r="I867"/>
      <c r="J867" s="160"/>
      <c r="K867" s="160">
        <v>-811</v>
      </c>
      <c r="L867" s="160">
        <v>-811</v>
      </c>
      <c r="M867" s="160">
        <v>-657</v>
      </c>
      <c r="N867" s="160" t="s">
        <v>37</v>
      </c>
      <c r="O867" s="160" t="s">
        <v>42</v>
      </c>
      <c r="P867" s="161" t="s">
        <v>100</v>
      </c>
      <c r="Q867" s="161" t="s">
        <v>100</v>
      </c>
      <c r="R867" s="160">
        <v>0</v>
      </c>
      <c r="S867" s="84" t="str">
        <f t="shared" si="26"/>
        <v/>
      </c>
      <c r="T867" s="193" t="str">
        <f t="shared" si="27"/>
        <v/>
      </c>
      <c r="U867" t="s">
        <v>5</v>
      </c>
      <c r="V867">
        <v>375</v>
      </c>
      <c r="W867" s="160" t="s">
        <v>54</v>
      </c>
      <c r="Y867"/>
      <c r="Z867" s="160"/>
      <c r="AC867" s="160"/>
      <c r="AF867" s="160"/>
      <c r="AI867" s="160"/>
    </row>
    <row r="868" spans="2:35">
      <c r="B868" s="164">
        <v>20241124</v>
      </c>
      <c r="C868" t="s">
        <v>60</v>
      </c>
      <c r="D868" s="160">
        <v>430</v>
      </c>
      <c r="E868">
        <v>9271</v>
      </c>
      <c r="F868"/>
      <c r="G868" s="160"/>
      <c r="H868">
        <v>9113</v>
      </c>
      <c r="I868"/>
      <c r="J868" s="160"/>
      <c r="K868" s="160">
        <v>-811</v>
      </c>
      <c r="L868" s="160">
        <v>-811</v>
      </c>
      <c r="M868" s="160">
        <v>-657</v>
      </c>
      <c r="N868" s="160" t="s">
        <v>37</v>
      </c>
      <c r="O868" s="160" t="s">
        <v>42</v>
      </c>
      <c r="P868" s="161" t="s">
        <v>100</v>
      </c>
      <c r="Q868" s="161" t="s">
        <v>100</v>
      </c>
      <c r="R868" s="160">
        <v>0</v>
      </c>
      <c r="S868" s="84" t="str">
        <f t="shared" si="26"/>
        <v/>
      </c>
      <c r="T868" s="193" t="str">
        <f t="shared" si="27"/>
        <v/>
      </c>
      <c r="U868" t="s">
        <v>5</v>
      </c>
      <c r="V868">
        <v>375</v>
      </c>
      <c r="W868" s="160" t="s">
        <v>54</v>
      </c>
      <c r="Y868"/>
      <c r="Z868" s="160"/>
      <c r="AC868" s="160"/>
      <c r="AF868" s="160"/>
      <c r="AI868" s="160"/>
    </row>
    <row r="869" spans="2:35">
      <c r="B869" s="164">
        <v>20241124</v>
      </c>
      <c r="C869" t="s">
        <v>60</v>
      </c>
      <c r="D869" s="160">
        <v>530</v>
      </c>
      <c r="E869">
        <v>9271</v>
      </c>
      <c r="F869"/>
      <c r="G869" s="160"/>
      <c r="H869">
        <v>9113</v>
      </c>
      <c r="I869"/>
      <c r="J869" s="160"/>
      <c r="K869" s="160">
        <v>-811</v>
      </c>
      <c r="L869" s="160">
        <v>-811</v>
      </c>
      <c r="M869" s="160">
        <v>-657</v>
      </c>
      <c r="N869" s="160" t="s">
        <v>37</v>
      </c>
      <c r="O869" s="160" t="s">
        <v>42</v>
      </c>
      <c r="P869" s="161" t="s">
        <v>100</v>
      </c>
      <c r="Q869" s="161" t="s">
        <v>100</v>
      </c>
      <c r="R869" s="160">
        <v>0</v>
      </c>
      <c r="S869" s="84" t="str">
        <f t="shared" si="26"/>
        <v/>
      </c>
      <c r="T869" s="193" t="str">
        <f t="shared" si="27"/>
        <v/>
      </c>
      <c r="U869" t="s">
        <v>5</v>
      </c>
      <c r="V869">
        <v>375</v>
      </c>
      <c r="W869" s="160" t="s">
        <v>54</v>
      </c>
      <c r="Y869"/>
      <c r="Z869" s="160"/>
      <c r="AC869" s="160"/>
      <c r="AF869" s="160"/>
      <c r="AI869" s="160"/>
    </row>
    <row r="870" spans="2:35">
      <c r="B870" s="164">
        <v>20241124</v>
      </c>
      <c r="C870" t="s">
        <v>60</v>
      </c>
      <c r="D870" s="160">
        <v>630</v>
      </c>
      <c r="E870">
        <v>9271</v>
      </c>
      <c r="F870"/>
      <c r="G870" s="160"/>
      <c r="H870">
        <v>9113</v>
      </c>
      <c r="I870"/>
      <c r="J870" s="160"/>
      <c r="K870" s="160">
        <v>-811</v>
      </c>
      <c r="L870" s="160">
        <v>-811</v>
      </c>
      <c r="M870" s="160">
        <v>-657</v>
      </c>
      <c r="N870" s="160" t="s">
        <v>37</v>
      </c>
      <c r="O870" s="160" t="s">
        <v>42</v>
      </c>
      <c r="P870" s="161" t="s">
        <v>100</v>
      </c>
      <c r="Q870" s="161" t="s">
        <v>100</v>
      </c>
      <c r="R870" s="160">
        <v>0</v>
      </c>
      <c r="S870" s="84" t="str">
        <f t="shared" si="26"/>
        <v/>
      </c>
      <c r="T870" s="193" t="str">
        <f t="shared" si="27"/>
        <v/>
      </c>
      <c r="U870" t="s">
        <v>5</v>
      </c>
      <c r="V870">
        <v>375</v>
      </c>
      <c r="W870" s="160" t="s">
        <v>54</v>
      </c>
      <c r="Y870"/>
      <c r="Z870" s="160"/>
      <c r="AC870" s="160"/>
      <c r="AF870" s="160"/>
      <c r="AI870" s="160"/>
    </row>
    <row r="871" spans="2:35">
      <c r="B871" s="164">
        <v>20241124</v>
      </c>
      <c r="C871" t="s">
        <v>60</v>
      </c>
      <c r="D871" s="160">
        <v>730</v>
      </c>
      <c r="E871">
        <v>9539</v>
      </c>
      <c r="F871"/>
      <c r="G871" s="160"/>
      <c r="H871">
        <v>9049</v>
      </c>
      <c r="I871"/>
      <c r="J871" s="160"/>
      <c r="K871" s="160">
        <v>-2326</v>
      </c>
      <c r="L871" s="160">
        <v>-2326</v>
      </c>
      <c r="M871" s="160">
        <v>-1843</v>
      </c>
      <c r="N871" s="160" t="s">
        <v>37</v>
      </c>
      <c r="O871" s="160" t="s">
        <v>42</v>
      </c>
      <c r="P871" s="161" t="s">
        <v>100</v>
      </c>
      <c r="Q871" s="161" t="s">
        <v>100</v>
      </c>
      <c r="R871" s="160">
        <v>0</v>
      </c>
      <c r="S871" s="84" t="str">
        <f t="shared" si="26"/>
        <v/>
      </c>
      <c r="T871" s="193" t="str">
        <f t="shared" si="27"/>
        <v/>
      </c>
      <c r="U871" t="s">
        <v>5</v>
      </c>
      <c r="V871">
        <v>375</v>
      </c>
      <c r="W871" s="160" t="s">
        <v>54</v>
      </c>
      <c r="Y871"/>
      <c r="Z871" s="160"/>
      <c r="AC871" s="160"/>
      <c r="AF871" s="160"/>
      <c r="AI871" s="160"/>
    </row>
    <row r="872" spans="2:35">
      <c r="B872" s="164">
        <v>20241124</v>
      </c>
      <c r="C872" t="s">
        <v>60</v>
      </c>
      <c r="D872" s="160">
        <v>830</v>
      </c>
      <c r="E872">
        <v>9539</v>
      </c>
      <c r="F872"/>
      <c r="G872" s="160"/>
      <c r="H872">
        <v>9049</v>
      </c>
      <c r="I872"/>
      <c r="J872" s="160"/>
      <c r="K872" s="160">
        <v>-2326</v>
      </c>
      <c r="L872" s="160">
        <v>-2326</v>
      </c>
      <c r="M872" s="160">
        <v>-1843</v>
      </c>
      <c r="N872" s="160" t="s">
        <v>37</v>
      </c>
      <c r="O872" s="160" t="s">
        <v>42</v>
      </c>
      <c r="P872" s="161" t="s">
        <v>100</v>
      </c>
      <c r="Q872" s="161" t="s">
        <v>100</v>
      </c>
      <c r="R872" s="160">
        <v>0</v>
      </c>
      <c r="S872" s="84" t="str">
        <f t="shared" si="26"/>
        <v/>
      </c>
      <c r="T872" s="193" t="str">
        <f t="shared" si="27"/>
        <v/>
      </c>
      <c r="U872" t="s">
        <v>5</v>
      </c>
      <c r="V872">
        <v>375</v>
      </c>
      <c r="W872" s="160" t="s">
        <v>54</v>
      </c>
      <c r="Y872"/>
      <c r="Z872" s="160"/>
      <c r="AC872" s="160"/>
      <c r="AF872" s="160"/>
      <c r="AI872" s="160"/>
    </row>
    <row r="873" spans="2:35">
      <c r="B873" s="164">
        <v>20241124</v>
      </c>
      <c r="C873" t="s">
        <v>60</v>
      </c>
      <c r="D873" s="160">
        <v>930</v>
      </c>
      <c r="E873">
        <v>9260</v>
      </c>
      <c r="F873"/>
      <c r="G873" s="160"/>
      <c r="H873">
        <v>9231</v>
      </c>
      <c r="I873"/>
      <c r="J873" s="160"/>
      <c r="K873" s="160">
        <v>-2983</v>
      </c>
      <c r="L873" s="160">
        <v>-2983</v>
      </c>
      <c r="M873" s="160">
        <v>-2965</v>
      </c>
      <c r="N873" s="160" t="s">
        <v>37</v>
      </c>
      <c r="O873" s="160" t="s">
        <v>38</v>
      </c>
      <c r="P873" s="161" t="s">
        <v>100</v>
      </c>
      <c r="Q873" s="161" t="s">
        <v>100</v>
      </c>
      <c r="R873" s="160">
        <v>0</v>
      </c>
      <c r="S873" s="84" t="str">
        <f t="shared" si="26"/>
        <v/>
      </c>
      <c r="T873" s="193" t="str">
        <f t="shared" si="27"/>
        <v/>
      </c>
      <c r="U873" t="s">
        <v>5</v>
      </c>
      <c r="V873">
        <v>375</v>
      </c>
      <c r="W873" s="160" t="s">
        <v>54</v>
      </c>
      <c r="Y873"/>
      <c r="Z873" s="160"/>
      <c r="AC873" s="160"/>
      <c r="AF873" s="160"/>
      <c r="AI873" s="160"/>
    </row>
    <row r="874" spans="2:35">
      <c r="B874" s="164">
        <v>20241124</v>
      </c>
      <c r="C874" t="s">
        <v>60</v>
      </c>
      <c r="D874" s="160">
        <v>1030</v>
      </c>
      <c r="E874">
        <v>9260</v>
      </c>
      <c r="F874"/>
      <c r="G874" s="160"/>
      <c r="H874">
        <v>9231</v>
      </c>
      <c r="I874"/>
      <c r="J874" s="160"/>
      <c r="K874" s="160">
        <v>-2983</v>
      </c>
      <c r="L874" s="160">
        <v>-2983</v>
      </c>
      <c r="M874" s="160">
        <v>-2965</v>
      </c>
      <c r="N874" s="160" t="s">
        <v>37</v>
      </c>
      <c r="O874" s="160" t="s">
        <v>38</v>
      </c>
      <c r="P874" s="161" t="s">
        <v>100</v>
      </c>
      <c r="Q874" s="161" t="s">
        <v>100</v>
      </c>
      <c r="R874" s="160">
        <v>0</v>
      </c>
      <c r="S874" s="84" t="str">
        <f t="shared" si="26"/>
        <v/>
      </c>
      <c r="T874" s="193" t="str">
        <f t="shared" si="27"/>
        <v/>
      </c>
      <c r="U874" t="s">
        <v>5</v>
      </c>
      <c r="V874">
        <v>375</v>
      </c>
      <c r="W874" s="160" t="s">
        <v>54</v>
      </c>
      <c r="Y874"/>
      <c r="Z874" s="160"/>
      <c r="AC874" s="160"/>
      <c r="AF874" s="160"/>
      <c r="AI874" s="160"/>
    </row>
    <row r="875" spans="2:35">
      <c r="B875" s="164">
        <v>20241124</v>
      </c>
      <c r="C875" t="s">
        <v>60</v>
      </c>
      <c r="D875" s="160">
        <v>1130</v>
      </c>
      <c r="E875">
        <v>9260</v>
      </c>
      <c r="F875"/>
      <c r="G875" s="160"/>
      <c r="H875">
        <v>9231</v>
      </c>
      <c r="I875"/>
      <c r="J875" s="160"/>
      <c r="K875" s="160">
        <v>-2983</v>
      </c>
      <c r="L875" s="160">
        <v>-2983</v>
      </c>
      <c r="M875" s="160">
        <v>-2965</v>
      </c>
      <c r="N875" s="160" t="s">
        <v>37</v>
      </c>
      <c r="O875" s="160" t="s">
        <v>38</v>
      </c>
      <c r="P875" s="161" t="s">
        <v>100</v>
      </c>
      <c r="Q875" s="161" t="s">
        <v>100</v>
      </c>
      <c r="R875" s="160">
        <v>0</v>
      </c>
      <c r="S875" s="84" t="str">
        <f t="shared" si="26"/>
        <v/>
      </c>
      <c r="T875" s="193" t="str">
        <f t="shared" si="27"/>
        <v/>
      </c>
      <c r="U875" t="s">
        <v>5</v>
      </c>
      <c r="V875">
        <v>375</v>
      </c>
      <c r="W875" s="160" t="s">
        <v>54</v>
      </c>
      <c r="Y875"/>
      <c r="Z875" s="160"/>
      <c r="AC875" s="160"/>
      <c r="AF875" s="160"/>
      <c r="AI875" s="160"/>
    </row>
    <row r="876" spans="2:35">
      <c r="B876" s="164">
        <v>20241124</v>
      </c>
      <c r="C876" t="s">
        <v>60</v>
      </c>
      <c r="D876" s="160">
        <v>1230</v>
      </c>
      <c r="E876">
        <v>9595</v>
      </c>
      <c r="F876"/>
      <c r="G876" s="160"/>
      <c r="H876">
        <v>9470</v>
      </c>
      <c r="I876"/>
      <c r="J876" s="160"/>
      <c r="K876" s="160">
        <v>-4353</v>
      </c>
      <c r="L876" s="160">
        <v>-4353</v>
      </c>
      <c r="M876" s="160">
        <v>-4240</v>
      </c>
      <c r="N876" s="160" t="s">
        <v>37</v>
      </c>
      <c r="O876" s="160" t="s">
        <v>42</v>
      </c>
      <c r="P876" s="161" t="s">
        <v>100</v>
      </c>
      <c r="Q876" s="161" t="s">
        <v>100</v>
      </c>
      <c r="R876" s="160">
        <v>0</v>
      </c>
      <c r="S876" s="84" t="str">
        <f t="shared" si="26"/>
        <v/>
      </c>
      <c r="T876" s="193" t="str">
        <f t="shared" si="27"/>
        <v/>
      </c>
      <c r="U876" t="s">
        <v>5</v>
      </c>
      <c r="V876">
        <v>375</v>
      </c>
      <c r="W876" s="160" t="s">
        <v>54</v>
      </c>
      <c r="Y876"/>
      <c r="Z876" s="160"/>
      <c r="AC876" s="160"/>
      <c r="AF876" s="160"/>
      <c r="AI876" s="160"/>
    </row>
    <row r="877" spans="2:35">
      <c r="B877" s="164">
        <v>20241124</v>
      </c>
      <c r="C877" t="s">
        <v>60</v>
      </c>
      <c r="D877" s="160">
        <v>1330</v>
      </c>
      <c r="E877">
        <v>9595</v>
      </c>
      <c r="F877"/>
      <c r="G877" s="160"/>
      <c r="H877">
        <v>9470</v>
      </c>
      <c r="I877"/>
      <c r="J877" s="160"/>
      <c r="K877" s="160">
        <v>-4353</v>
      </c>
      <c r="L877" s="160">
        <v>-4353</v>
      </c>
      <c r="M877" s="160">
        <v>-4240</v>
      </c>
      <c r="N877" s="160" t="s">
        <v>37</v>
      </c>
      <c r="O877" s="160" t="s">
        <v>42</v>
      </c>
      <c r="P877" s="161" t="s">
        <v>100</v>
      </c>
      <c r="Q877" s="161" t="s">
        <v>100</v>
      </c>
      <c r="R877" s="160">
        <v>0</v>
      </c>
      <c r="S877" s="84" t="str">
        <f t="shared" si="26"/>
        <v/>
      </c>
      <c r="T877" s="193" t="str">
        <f t="shared" si="27"/>
        <v/>
      </c>
      <c r="U877" t="s">
        <v>5</v>
      </c>
      <c r="V877">
        <v>375</v>
      </c>
      <c r="W877" s="160" t="s">
        <v>54</v>
      </c>
      <c r="Y877"/>
      <c r="Z877" s="160"/>
      <c r="AC877" s="160"/>
      <c r="AF877" s="160"/>
      <c r="AI877" s="160"/>
    </row>
    <row r="878" spans="2:35">
      <c r="B878" s="164">
        <v>20241124</v>
      </c>
      <c r="C878" t="s">
        <v>60</v>
      </c>
      <c r="D878" s="160">
        <v>1430</v>
      </c>
      <c r="E878">
        <v>9595</v>
      </c>
      <c r="F878"/>
      <c r="G878" s="160"/>
      <c r="H878">
        <v>8216</v>
      </c>
      <c r="I878"/>
      <c r="J878" s="160"/>
      <c r="K878" s="160">
        <v>-4353</v>
      </c>
      <c r="L878" s="160">
        <v>-4353</v>
      </c>
      <c r="M878" s="160">
        <v>-2989</v>
      </c>
      <c r="N878" s="160" t="s">
        <v>37</v>
      </c>
      <c r="O878" s="160" t="s">
        <v>38</v>
      </c>
      <c r="P878" s="161" t="s">
        <v>100</v>
      </c>
      <c r="Q878" s="161" t="s">
        <v>100</v>
      </c>
      <c r="R878" s="160">
        <v>0</v>
      </c>
      <c r="S878" s="84" t="str">
        <f t="shared" si="26"/>
        <v/>
      </c>
      <c r="T878" s="193" t="str">
        <f t="shared" si="27"/>
        <v/>
      </c>
      <c r="U878" t="s">
        <v>5</v>
      </c>
      <c r="V878">
        <v>357</v>
      </c>
      <c r="W878" s="160"/>
      <c r="Y878"/>
      <c r="Z878" s="160"/>
      <c r="AC878" s="160"/>
      <c r="AF878" s="160"/>
      <c r="AI878" s="160"/>
    </row>
    <row r="879" spans="2:35">
      <c r="B879" s="164">
        <v>20241124</v>
      </c>
      <c r="C879" t="s">
        <v>60</v>
      </c>
      <c r="D879" s="160">
        <v>1530</v>
      </c>
      <c r="E879">
        <v>6751</v>
      </c>
      <c r="F879"/>
      <c r="G879" s="160"/>
      <c r="H879">
        <v>6716</v>
      </c>
      <c r="I879"/>
      <c r="J879" s="160"/>
      <c r="K879" s="160">
        <v>6220</v>
      </c>
      <c r="L879" s="160">
        <v>281</v>
      </c>
      <c r="M879" s="160">
        <v>5974</v>
      </c>
      <c r="N879" s="160" t="s">
        <v>45</v>
      </c>
      <c r="O879" s="160" t="s">
        <v>42</v>
      </c>
      <c r="P879" s="161" t="s">
        <v>100</v>
      </c>
      <c r="Q879" s="161" t="s">
        <v>100</v>
      </c>
      <c r="R879" s="160">
        <v>11667</v>
      </c>
      <c r="S879" s="84" t="str">
        <f t="shared" si="26"/>
        <v/>
      </c>
      <c r="T879" s="193" t="str">
        <f t="shared" si="27"/>
        <v/>
      </c>
      <c r="U879" t="s">
        <v>5</v>
      </c>
      <c r="V879">
        <v>287</v>
      </c>
      <c r="W879" s="160"/>
      <c r="Y879"/>
      <c r="Z879" s="160"/>
      <c r="AC879" s="160"/>
      <c r="AF879" s="160"/>
      <c r="AI879" s="160"/>
    </row>
    <row r="880" spans="2:35">
      <c r="B880" s="164">
        <v>20241124</v>
      </c>
      <c r="C880" t="s">
        <v>60</v>
      </c>
      <c r="D880" s="160">
        <v>1630</v>
      </c>
      <c r="E880">
        <v>6710</v>
      </c>
      <c r="F880"/>
      <c r="G880" s="160"/>
      <c r="H880">
        <v>6681</v>
      </c>
      <c r="I880"/>
      <c r="J880" s="160"/>
      <c r="K880" s="160">
        <v>6220</v>
      </c>
      <c r="L880" s="160">
        <v>240</v>
      </c>
      <c r="M880" s="160">
        <v>6009</v>
      </c>
      <c r="N880" s="160" t="s">
        <v>45</v>
      </c>
      <c r="O880" s="160" t="s">
        <v>42</v>
      </c>
      <c r="P880" s="161" t="s">
        <v>100</v>
      </c>
      <c r="Q880" s="161" t="s">
        <v>100</v>
      </c>
      <c r="R880" s="160">
        <v>11778</v>
      </c>
      <c r="S880" s="84" t="str">
        <f t="shared" si="26"/>
        <v/>
      </c>
      <c r="T880" s="193" t="str">
        <f t="shared" si="27"/>
        <v/>
      </c>
      <c r="U880" t="s">
        <v>5</v>
      </c>
      <c r="V880">
        <v>286</v>
      </c>
      <c r="W880" s="160"/>
      <c r="Y880"/>
      <c r="Z880" s="160"/>
      <c r="AC880" s="160"/>
      <c r="AF880" s="160"/>
      <c r="AI880" s="160"/>
    </row>
    <row r="881" spans="2:35">
      <c r="B881" s="164">
        <v>20241124</v>
      </c>
      <c r="C881" t="s">
        <v>60</v>
      </c>
      <c r="D881" s="160">
        <v>1730</v>
      </c>
      <c r="E881">
        <v>6698</v>
      </c>
      <c r="F881"/>
      <c r="G881" s="160"/>
      <c r="H881">
        <v>6670</v>
      </c>
      <c r="I881"/>
      <c r="J881" s="160"/>
      <c r="K881" s="160">
        <v>6220</v>
      </c>
      <c r="L881" s="160">
        <v>228</v>
      </c>
      <c r="M881" s="160">
        <v>6020</v>
      </c>
      <c r="N881" s="160" t="s">
        <v>45</v>
      </c>
      <c r="O881" s="160" t="s">
        <v>42</v>
      </c>
      <c r="P881" s="161" t="s">
        <v>100</v>
      </c>
      <c r="Q881" s="161" t="s">
        <v>100</v>
      </c>
      <c r="R881" s="160">
        <v>11812</v>
      </c>
      <c r="S881" s="84" t="str">
        <f t="shared" si="26"/>
        <v/>
      </c>
      <c r="T881" s="193" t="str">
        <f t="shared" si="27"/>
        <v/>
      </c>
      <c r="U881" t="s">
        <v>5</v>
      </c>
      <c r="V881">
        <v>285</v>
      </c>
      <c r="W881" s="160"/>
      <c r="Y881"/>
      <c r="Z881" s="160"/>
      <c r="AC881" s="160"/>
      <c r="AF881" s="160"/>
      <c r="AI881" s="160"/>
    </row>
    <row r="882" spans="2:35">
      <c r="B882" s="164">
        <v>20241124</v>
      </c>
      <c r="C882" t="s">
        <v>60</v>
      </c>
      <c r="D882" s="160">
        <v>1830</v>
      </c>
      <c r="E882">
        <v>9651</v>
      </c>
      <c r="F882"/>
      <c r="G882" s="160"/>
      <c r="H882">
        <v>8170</v>
      </c>
      <c r="I882"/>
      <c r="J882" s="160"/>
      <c r="K882" s="160">
        <v>-4095</v>
      </c>
      <c r="L882" s="160">
        <v>-4095</v>
      </c>
      <c r="M882" s="160">
        <v>-2634</v>
      </c>
      <c r="N882" s="160" t="s">
        <v>37</v>
      </c>
      <c r="O882" s="160" t="s">
        <v>38</v>
      </c>
      <c r="P882" s="161" t="s">
        <v>100</v>
      </c>
      <c r="Q882" s="161" t="s">
        <v>100</v>
      </c>
      <c r="R882" s="160">
        <v>0</v>
      </c>
      <c r="S882" s="84" t="str">
        <f t="shared" si="26"/>
        <v/>
      </c>
      <c r="T882" s="193" t="str">
        <f t="shared" si="27"/>
        <v/>
      </c>
      <c r="U882" t="s">
        <v>5</v>
      </c>
      <c r="V882">
        <v>354</v>
      </c>
      <c r="W882" s="160"/>
      <c r="Y882"/>
      <c r="Z882" s="160"/>
      <c r="AC882" s="160"/>
      <c r="AF882" s="160"/>
      <c r="AI882" s="160"/>
    </row>
    <row r="883" spans="2:35">
      <c r="B883" s="164">
        <v>20241124</v>
      </c>
      <c r="C883" t="s">
        <v>60</v>
      </c>
      <c r="D883" s="160">
        <v>1930</v>
      </c>
      <c r="E883">
        <v>9651</v>
      </c>
      <c r="F883"/>
      <c r="G883" s="160"/>
      <c r="H883">
        <v>9604</v>
      </c>
      <c r="I883"/>
      <c r="J883" s="160"/>
      <c r="K883" s="160">
        <v>-4095</v>
      </c>
      <c r="L883" s="160">
        <v>-4095</v>
      </c>
      <c r="M883" s="160">
        <v>-4065</v>
      </c>
      <c r="N883" s="160" t="s">
        <v>37</v>
      </c>
      <c r="O883" s="160" t="s">
        <v>38</v>
      </c>
      <c r="P883" s="161" t="s">
        <v>100</v>
      </c>
      <c r="Q883" s="161" t="s">
        <v>100</v>
      </c>
      <c r="R883" s="160">
        <v>0</v>
      </c>
      <c r="S883" s="84" t="str">
        <f t="shared" si="26"/>
        <v/>
      </c>
      <c r="T883" s="193" t="str">
        <f t="shared" si="27"/>
        <v/>
      </c>
      <c r="U883" t="s">
        <v>5</v>
      </c>
      <c r="V883">
        <v>375</v>
      </c>
      <c r="W883" s="160" t="s">
        <v>54</v>
      </c>
      <c r="Y883"/>
      <c r="Z883" s="160"/>
      <c r="AC883" s="160"/>
      <c r="AF883" s="160"/>
      <c r="AI883" s="160"/>
    </row>
    <row r="884" spans="2:35">
      <c r="B884" s="164">
        <v>20241124</v>
      </c>
      <c r="C884" t="s">
        <v>60</v>
      </c>
      <c r="D884" s="160">
        <v>2030</v>
      </c>
      <c r="E884">
        <v>9651</v>
      </c>
      <c r="F884"/>
      <c r="G884" s="160"/>
      <c r="H884">
        <v>9604</v>
      </c>
      <c r="I884"/>
      <c r="J884" s="160"/>
      <c r="K884" s="160">
        <v>-4095</v>
      </c>
      <c r="L884" s="160">
        <v>-4095</v>
      </c>
      <c r="M884" s="160">
        <v>-4065</v>
      </c>
      <c r="N884" s="160" t="s">
        <v>37</v>
      </c>
      <c r="O884" s="160" t="s">
        <v>38</v>
      </c>
      <c r="P884" s="161" t="s">
        <v>100</v>
      </c>
      <c r="Q884" s="161" t="s">
        <v>100</v>
      </c>
      <c r="R884" s="160">
        <v>0</v>
      </c>
      <c r="S884" s="84" t="str">
        <f t="shared" si="26"/>
        <v/>
      </c>
      <c r="T884" s="193" t="str">
        <f t="shared" si="27"/>
        <v/>
      </c>
      <c r="U884" t="s">
        <v>5</v>
      </c>
      <c r="V884">
        <v>375</v>
      </c>
      <c r="W884" s="160" t="s">
        <v>54</v>
      </c>
      <c r="Y884"/>
      <c r="Z884" s="160"/>
      <c r="AC884" s="160"/>
      <c r="AF884" s="160"/>
      <c r="AI884" s="160"/>
    </row>
    <row r="885" spans="2:35">
      <c r="B885" s="164">
        <v>20241124</v>
      </c>
      <c r="C885" t="s">
        <v>60</v>
      </c>
      <c r="D885" s="160">
        <v>2130</v>
      </c>
      <c r="E885">
        <v>9546</v>
      </c>
      <c r="F885"/>
      <c r="G885" s="160"/>
      <c r="H885">
        <v>9407</v>
      </c>
      <c r="I885"/>
      <c r="J885" s="160"/>
      <c r="K885" s="160">
        <v>-2391</v>
      </c>
      <c r="L885" s="160">
        <v>-2391</v>
      </c>
      <c r="M885" s="160">
        <v>-2266</v>
      </c>
      <c r="N885" s="160" t="s">
        <v>37</v>
      </c>
      <c r="O885" s="160" t="s">
        <v>42</v>
      </c>
      <c r="P885" s="161" t="s">
        <v>100</v>
      </c>
      <c r="Q885" s="161" t="s">
        <v>100</v>
      </c>
      <c r="R885" s="160">
        <v>0</v>
      </c>
      <c r="S885" s="84" t="str">
        <f t="shared" si="26"/>
        <v/>
      </c>
      <c r="T885" s="193" t="str">
        <f t="shared" si="27"/>
        <v/>
      </c>
      <c r="U885" t="s">
        <v>5</v>
      </c>
      <c r="V885">
        <v>375</v>
      </c>
      <c r="W885" s="160" t="s">
        <v>54</v>
      </c>
      <c r="Y885"/>
      <c r="Z885" s="160"/>
      <c r="AC885" s="160"/>
      <c r="AF885" s="160"/>
      <c r="AI885" s="160"/>
    </row>
    <row r="886" spans="2:35">
      <c r="B886" s="164">
        <v>20241124</v>
      </c>
      <c r="C886" t="s">
        <v>60</v>
      </c>
      <c r="D886" s="160">
        <v>2230</v>
      </c>
      <c r="E886">
        <v>9546</v>
      </c>
      <c r="F886"/>
      <c r="G886" s="160"/>
      <c r="H886">
        <v>9407</v>
      </c>
      <c r="I886"/>
      <c r="J886" s="160"/>
      <c r="K886" s="160">
        <v>-2391</v>
      </c>
      <c r="L886" s="160">
        <v>-2391</v>
      </c>
      <c r="M886" s="160">
        <v>-2266</v>
      </c>
      <c r="N886" s="160" t="s">
        <v>37</v>
      </c>
      <c r="O886" s="160" t="s">
        <v>42</v>
      </c>
      <c r="P886" s="161" t="s">
        <v>100</v>
      </c>
      <c r="Q886" s="161" t="s">
        <v>100</v>
      </c>
      <c r="R886" s="160">
        <v>0</v>
      </c>
      <c r="S886" s="84" t="str">
        <f t="shared" si="26"/>
        <v/>
      </c>
      <c r="T886" s="193" t="str">
        <f t="shared" si="27"/>
        <v/>
      </c>
      <c r="U886" t="s">
        <v>5</v>
      </c>
      <c r="V886">
        <v>375</v>
      </c>
      <c r="W886" s="160" t="s">
        <v>54</v>
      </c>
      <c r="Y886"/>
      <c r="Z886" s="160"/>
      <c r="AC886" s="160"/>
      <c r="AF886" s="160"/>
      <c r="AI886" s="160"/>
    </row>
    <row r="887" spans="2:35">
      <c r="B887" s="164">
        <v>20241124</v>
      </c>
      <c r="C887" t="s">
        <v>60</v>
      </c>
      <c r="D887" s="160">
        <v>2330</v>
      </c>
      <c r="E887">
        <v>9546</v>
      </c>
      <c r="F887"/>
      <c r="G887" s="160"/>
      <c r="H887">
        <v>9407</v>
      </c>
      <c r="I887"/>
      <c r="J887" s="160"/>
      <c r="K887" s="160">
        <v>-2391</v>
      </c>
      <c r="L887" s="160">
        <v>-2391</v>
      </c>
      <c r="M887" s="160">
        <v>-2266</v>
      </c>
      <c r="N887" s="160" t="s">
        <v>37</v>
      </c>
      <c r="O887" s="160" t="s">
        <v>42</v>
      </c>
      <c r="P887" s="161" t="s">
        <v>100</v>
      </c>
      <c r="Q887" s="161" t="s">
        <v>100</v>
      </c>
      <c r="R887" s="160">
        <v>0</v>
      </c>
      <c r="S887" s="84" t="str">
        <f t="shared" si="26"/>
        <v/>
      </c>
      <c r="T887" s="193" t="str">
        <f t="shared" si="27"/>
        <v/>
      </c>
      <c r="U887" t="s">
        <v>5</v>
      </c>
      <c r="V887">
        <v>375</v>
      </c>
      <c r="W887" s="160" t="s">
        <v>54</v>
      </c>
      <c r="Y887"/>
      <c r="Z887" s="160"/>
      <c r="AC887" s="160"/>
      <c r="AF887" s="160"/>
      <c r="AI887" s="160"/>
    </row>
    <row r="888" spans="2:35">
      <c r="B888" s="164">
        <v>20241125</v>
      </c>
      <c r="C888" t="s">
        <v>60</v>
      </c>
      <c r="D888" s="160">
        <v>30</v>
      </c>
      <c r="E888">
        <v>9336</v>
      </c>
      <c r="F888"/>
      <c r="G888" s="160"/>
      <c r="H888">
        <v>9304</v>
      </c>
      <c r="I888"/>
      <c r="J888" s="160"/>
      <c r="K888" s="160">
        <v>-2898</v>
      </c>
      <c r="L888" s="160">
        <v>-2898</v>
      </c>
      <c r="M888" s="160">
        <v>-2879</v>
      </c>
      <c r="N888" s="160" t="s">
        <v>37</v>
      </c>
      <c r="O888" s="160" t="s">
        <v>38</v>
      </c>
      <c r="P888" s="161" t="s">
        <v>100</v>
      </c>
      <c r="Q888" s="161" t="s">
        <v>100</v>
      </c>
      <c r="R888" s="160">
        <v>0</v>
      </c>
      <c r="S888" s="84" t="str">
        <f t="shared" si="26"/>
        <v/>
      </c>
      <c r="T888" s="193" t="str">
        <f t="shared" si="27"/>
        <v/>
      </c>
      <c r="U888" t="s">
        <v>5</v>
      </c>
      <c r="V888">
        <v>375</v>
      </c>
      <c r="W888" s="160" t="s">
        <v>54</v>
      </c>
      <c r="Y888"/>
      <c r="Z888" s="160"/>
      <c r="AC888" s="160"/>
      <c r="AF888" s="160"/>
      <c r="AI888" s="160"/>
    </row>
    <row r="889" spans="2:35">
      <c r="B889" s="164">
        <v>20241125</v>
      </c>
      <c r="C889" t="s">
        <v>60</v>
      </c>
      <c r="D889" s="160">
        <v>130</v>
      </c>
      <c r="E889">
        <v>9336</v>
      </c>
      <c r="F889"/>
      <c r="G889" s="160"/>
      <c r="H889">
        <v>9304</v>
      </c>
      <c r="I889"/>
      <c r="J889" s="160"/>
      <c r="K889" s="160">
        <v>-2898</v>
      </c>
      <c r="L889" s="160">
        <v>-2898</v>
      </c>
      <c r="M889" s="160">
        <v>-2879</v>
      </c>
      <c r="N889" s="160" t="s">
        <v>37</v>
      </c>
      <c r="O889" s="160" t="s">
        <v>38</v>
      </c>
      <c r="P889" s="161" t="s">
        <v>100</v>
      </c>
      <c r="Q889" s="161" t="s">
        <v>100</v>
      </c>
      <c r="R889" s="160">
        <v>0</v>
      </c>
      <c r="S889" s="84" t="str">
        <f t="shared" si="26"/>
        <v/>
      </c>
      <c r="T889" s="193" t="str">
        <f t="shared" si="27"/>
        <v/>
      </c>
      <c r="U889" t="s">
        <v>5</v>
      </c>
      <c r="V889">
        <v>375</v>
      </c>
      <c r="W889" s="160" t="s">
        <v>54</v>
      </c>
      <c r="Y889"/>
      <c r="Z889" s="160"/>
      <c r="AC889" s="160"/>
      <c r="AF889" s="160"/>
      <c r="AI889" s="160"/>
    </row>
    <row r="890" spans="2:35" ht="15.95" customHeight="1">
      <c r="B890" s="164">
        <v>20241125</v>
      </c>
      <c r="C890" t="s">
        <v>60</v>
      </c>
      <c r="D890" s="160">
        <v>230</v>
      </c>
      <c r="E890">
        <v>9336</v>
      </c>
      <c r="F890"/>
      <c r="G890" s="160"/>
      <c r="H890">
        <v>9304</v>
      </c>
      <c r="I890"/>
      <c r="J890" s="160"/>
      <c r="K890" s="160">
        <v>-2898</v>
      </c>
      <c r="L890" s="160">
        <v>-2898</v>
      </c>
      <c r="M890" s="160">
        <v>-2879</v>
      </c>
      <c r="N890" s="160" t="s">
        <v>37</v>
      </c>
      <c r="O890" s="160" t="s">
        <v>38</v>
      </c>
      <c r="P890" s="161" t="s">
        <v>100</v>
      </c>
      <c r="Q890" s="161" t="s">
        <v>100</v>
      </c>
      <c r="R890" s="160">
        <v>0</v>
      </c>
      <c r="S890" s="84" t="str">
        <f t="shared" si="26"/>
        <v/>
      </c>
      <c r="T890" s="193" t="str">
        <f t="shared" si="27"/>
        <v/>
      </c>
      <c r="U890" t="s">
        <v>5</v>
      </c>
      <c r="V890">
        <v>375</v>
      </c>
      <c r="W890" s="160" t="s">
        <v>54</v>
      </c>
      <c r="Y890"/>
      <c r="Z890" s="160"/>
      <c r="AC890" s="160"/>
      <c r="AF890" s="160"/>
      <c r="AI890" s="160"/>
    </row>
    <row r="891" spans="2:35">
      <c r="B891" s="164">
        <v>20241125</v>
      </c>
      <c r="C891" t="s">
        <v>60</v>
      </c>
      <c r="D891" s="160">
        <v>330</v>
      </c>
      <c r="E891">
        <v>9278</v>
      </c>
      <c r="F891"/>
      <c r="G891" s="160"/>
      <c r="H891">
        <v>9217</v>
      </c>
      <c r="I891"/>
      <c r="J891" s="160"/>
      <c r="K891" s="160">
        <v>-3087</v>
      </c>
      <c r="L891" s="160">
        <v>-3087</v>
      </c>
      <c r="M891" s="160">
        <v>-3036</v>
      </c>
      <c r="N891" s="160" t="s">
        <v>37</v>
      </c>
      <c r="O891" s="160" t="s">
        <v>42</v>
      </c>
      <c r="P891" s="161" t="s">
        <v>100</v>
      </c>
      <c r="Q891" s="161" t="s">
        <v>100</v>
      </c>
      <c r="R891" s="160">
        <v>0</v>
      </c>
      <c r="S891" s="84" t="str">
        <f t="shared" si="26"/>
        <v/>
      </c>
      <c r="T891" s="193" t="str">
        <f t="shared" si="27"/>
        <v/>
      </c>
      <c r="U891" t="s">
        <v>5</v>
      </c>
      <c r="V891">
        <v>375</v>
      </c>
      <c r="W891" s="160" t="s">
        <v>54</v>
      </c>
      <c r="Y891"/>
      <c r="Z891" s="160"/>
      <c r="AC891" s="160"/>
      <c r="AF891" s="160"/>
      <c r="AI891" s="160"/>
    </row>
    <row r="892" spans="2:35">
      <c r="B892" s="164">
        <v>20241125</v>
      </c>
      <c r="C892" t="s">
        <v>60</v>
      </c>
      <c r="D892" s="160">
        <v>430</v>
      </c>
      <c r="E892">
        <v>9278</v>
      </c>
      <c r="F892"/>
      <c r="G892" s="160"/>
      <c r="H892">
        <v>9217</v>
      </c>
      <c r="I892"/>
      <c r="J892" s="160"/>
      <c r="K892" s="160">
        <v>-3087</v>
      </c>
      <c r="L892" s="160">
        <v>-3087</v>
      </c>
      <c r="M892" s="160">
        <v>-3036</v>
      </c>
      <c r="N892" s="160" t="s">
        <v>37</v>
      </c>
      <c r="O892" s="160" t="s">
        <v>42</v>
      </c>
      <c r="P892" s="161" t="s">
        <v>100</v>
      </c>
      <c r="Q892" s="161" t="s">
        <v>100</v>
      </c>
      <c r="R892" s="160">
        <v>0</v>
      </c>
      <c r="S892" s="84" t="str">
        <f t="shared" si="26"/>
        <v/>
      </c>
      <c r="T892" s="193" t="str">
        <f t="shared" si="27"/>
        <v/>
      </c>
      <c r="U892" t="s">
        <v>5</v>
      </c>
      <c r="V892">
        <v>375</v>
      </c>
      <c r="W892" s="160" t="s">
        <v>54</v>
      </c>
      <c r="Y892"/>
      <c r="Z892" s="160"/>
      <c r="AC892" s="160"/>
      <c r="AF892" s="160"/>
      <c r="AI892" s="160"/>
    </row>
    <row r="893" spans="2:35">
      <c r="B893" s="164">
        <v>20241125</v>
      </c>
      <c r="C893" t="s">
        <v>60</v>
      </c>
      <c r="D893" s="160">
        <v>530</v>
      </c>
      <c r="E893">
        <v>9278</v>
      </c>
      <c r="F893"/>
      <c r="G893" s="160"/>
      <c r="H893">
        <v>9217</v>
      </c>
      <c r="I893"/>
      <c r="J893" s="160"/>
      <c r="K893" s="160">
        <v>-3087</v>
      </c>
      <c r="L893" s="160">
        <v>-3087</v>
      </c>
      <c r="M893" s="160">
        <v>-3036</v>
      </c>
      <c r="N893" s="160" t="s">
        <v>37</v>
      </c>
      <c r="O893" s="160" t="s">
        <v>42</v>
      </c>
      <c r="P893" s="161" t="s">
        <v>100</v>
      </c>
      <c r="Q893" s="161" t="s">
        <v>100</v>
      </c>
      <c r="R893" s="160">
        <v>0</v>
      </c>
      <c r="S893" s="84" t="str">
        <f t="shared" si="26"/>
        <v/>
      </c>
      <c r="T893" s="193" t="str">
        <f t="shared" si="27"/>
        <v/>
      </c>
      <c r="U893" t="s">
        <v>5</v>
      </c>
      <c r="V893">
        <v>375</v>
      </c>
      <c r="W893" s="160" t="s">
        <v>54</v>
      </c>
      <c r="Y893"/>
      <c r="Z893" s="160"/>
      <c r="AC893" s="160"/>
      <c r="AF893" s="160"/>
      <c r="AI893" s="160"/>
    </row>
    <row r="894" spans="2:35">
      <c r="B894" s="164">
        <v>20241125</v>
      </c>
      <c r="C894" t="s">
        <v>60</v>
      </c>
      <c r="D894" s="160">
        <v>630</v>
      </c>
      <c r="E894">
        <v>9078</v>
      </c>
      <c r="F894"/>
      <c r="G894" s="160"/>
      <c r="H894">
        <v>9016</v>
      </c>
      <c r="I894"/>
      <c r="J894" s="160"/>
      <c r="K894" s="160">
        <v>-2855</v>
      </c>
      <c r="L894" s="160">
        <v>-2855</v>
      </c>
      <c r="M894" s="160">
        <v>-2804</v>
      </c>
      <c r="N894" s="160" t="s">
        <v>37</v>
      </c>
      <c r="O894" s="160" t="s">
        <v>42</v>
      </c>
      <c r="P894" s="161" t="s">
        <v>100</v>
      </c>
      <c r="Q894" s="161" t="s">
        <v>100</v>
      </c>
      <c r="R894" s="160">
        <v>0</v>
      </c>
      <c r="S894" s="84" t="str">
        <f t="shared" si="26"/>
        <v/>
      </c>
      <c r="T894" s="193" t="str">
        <f t="shared" si="27"/>
        <v/>
      </c>
      <c r="U894" t="s">
        <v>5</v>
      </c>
      <c r="V894">
        <v>375</v>
      </c>
      <c r="W894" s="160" t="s">
        <v>54</v>
      </c>
      <c r="Y894"/>
      <c r="Z894" s="160"/>
      <c r="AC894" s="160"/>
      <c r="AF894" s="160"/>
      <c r="AI894" s="160"/>
    </row>
    <row r="895" spans="2:35">
      <c r="B895" s="164">
        <v>20241125</v>
      </c>
      <c r="C895" t="s">
        <v>60</v>
      </c>
      <c r="D895" s="160">
        <v>730</v>
      </c>
      <c r="E895">
        <v>9134</v>
      </c>
      <c r="F895"/>
      <c r="G895" s="160"/>
      <c r="H895">
        <v>9133</v>
      </c>
      <c r="I895"/>
      <c r="J895" s="160"/>
      <c r="K895" s="160">
        <v>-2538</v>
      </c>
      <c r="L895" s="160">
        <v>-2538</v>
      </c>
      <c r="M895" s="160">
        <v>-2537</v>
      </c>
      <c r="N895" s="160" t="s">
        <v>37</v>
      </c>
      <c r="O895" s="160" t="s">
        <v>38</v>
      </c>
      <c r="P895" s="161" t="s">
        <v>100</v>
      </c>
      <c r="Q895" s="161" t="s">
        <v>100</v>
      </c>
      <c r="R895" s="160">
        <v>0</v>
      </c>
      <c r="S895" s="84" t="str">
        <f t="shared" si="26"/>
        <v/>
      </c>
      <c r="T895" s="193" t="str">
        <f t="shared" si="27"/>
        <v/>
      </c>
      <c r="U895" t="s">
        <v>5</v>
      </c>
      <c r="V895">
        <v>384</v>
      </c>
      <c r="W895" s="160"/>
      <c r="Y895"/>
      <c r="Z895" s="160"/>
      <c r="AC895" s="160"/>
      <c r="AF895" s="160"/>
      <c r="AI895" s="160"/>
    </row>
    <row r="896" spans="2:35">
      <c r="B896" s="164">
        <v>20241125</v>
      </c>
      <c r="C896" t="s">
        <v>60</v>
      </c>
      <c r="D896" s="160">
        <v>830</v>
      </c>
      <c r="E896">
        <v>8534</v>
      </c>
      <c r="F896"/>
      <c r="G896" s="160"/>
      <c r="H896">
        <v>8534</v>
      </c>
      <c r="I896"/>
      <c r="J896" s="160"/>
      <c r="K896" s="160">
        <v>-1739</v>
      </c>
      <c r="L896" s="160">
        <v>-1739</v>
      </c>
      <c r="M896" s="160">
        <v>-1738</v>
      </c>
      <c r="N896" s="160" t="s">
        <v>37</v>
      </c>
      <c r="O896" s="160" t="s">
        <v>38</v>
      </c>
      <c r="P896" s="161" t="s">
        <v>100</v>
      </c>
      <c r="Q896" s="161" t="s">
        <v>100</v>
      </c>
      <c r="R896" s="160">
        <v>0</v>
      </c>
      <c r="S896" s="84" t="str">
        <f t="shared" si="26"/>
        <v/>
      </c>
      <c r="T896" s="193" t="str">
        <f t="shared" si="27"/>
        <v/>
      </c>
      <c r="U896" t="s">
        <v>5</v>
      </c>
      <c r="V896">
        <v>384</v>
      </c>
      <c r="W896" s="160"/>
      <c r="Y896"/>
      <c r="Z896" s="160"/>
      <c r="AC896" s="160"/>
      <c r="AF896" s="160"/>
      <c r="AI896" s="160"/>
    </row>
    <row r="897" spans="2:35">
      <c r="B897" s="164">
        <v>20241125</v>
      </c>
      <c r="C897" t="s">
        <v>60</v>
      </c>
      <c r="D897" s="160">
        <v>930</v>
      </c>
      <c r="E897">
        <v>8108</v>
      </c>
      <c r="F897"/>
      <c r="G897" s="160"/>
      <c r="H897">
        <v>8108</v>
      </c>
      <c r="I897"/>
      <c r="J897" s="160"/>
      <c r="K897" s="160">
        <v>-4247</v>
      </c>
      <c r="L897" s="160">
        <v>-4247</v>
      </c>
      <c r="M897" s="160">
        <v>-4247</v>
      </c>
      <c r="N897" s="160" t="s">
        <v>37</v>
      </c>
      <c r="O897" s="160" t="s">
        <v>38</v>
      </c>
      <c r="P897" s="161" t="s">
        <v>100</v>
      </c>
      <c r="Q897" s="161" t="s">
        <v>100</v>
      </c>
      <c r="R897" s="160">
        <v>0</v>
      </c>
      <c r="S897" s="84" t="str">
        <f t="shared" si="26"/>
        <v/>
      </c>
      <c r="T897" s="193" t="str">
        <f t="shared" si="27"/>
        <v/>
      </c>
      <c r="U897" t="s">
        <v>5</v>
      </c>
      <c r="V897">
        <v>364</v>
      </c>
      <c r="W897" s="160"/>
      <c r="Y897"/>
      <c r="Z897" s="160"/>
      <c r="AC897" s="160"/>
      <c r="AF897" s="160"/>
      <c r="AI897" s="160"/>
    </row>
    <row r="898" spans="2:35">
      <c r="B898" s="164">
        <v>20241125</v>
      </c>
      <c r="C898" t="s">
        <v>60</v>
      </c>
      <c r="D898" s="160">
        <v>1030</v>
      </c>
      <c r="E898">
        <v>8108</v>
      </c>
      <c r="F898"/>
      <c r="G898" s="160"/>
      <c r="H898">
        <v>8108</v>
      </c>
      <c r="I898"/>
      <c r="J898" s="160"/>
      <c r="K898" s="160">
        <v>-4247</v>
      </c>
      <c r="L898" s="160">
        <v>-4247</v>
      </c>
      <c r="M898" s="160">
        <v>-4247</v>
      </c>
      <c r="N898" s="160" t="s">
        <v>37</v>
      </c>
      <c r="O898" s="160" t="s">
        <v>38</v>
      </c>
      <c r="P898" s="161" t="s">
        <v>100</v>
      </c>
      <c r="Q898" s="161" t="s">
        <v>100</v>
      </c>
      <c r="R898" s="160">
        <v>0</v>
      </c>
      <c r="S898" s="84" t="str">
        <f t="shared" si="26"/>
        <v/>
      </c>
      <c r="T898" s="193" t="str">
        <f t="shared" si="27"/>
        <v/>
      </c>
      <c r="U898" t="s">
        <v>5</v>
      </c>
      <c r="V898">
        <v>364</v>
      </c>
      <c r="W898" s="160"/>
      <c r="Y898"/>
      <c r="Z898" s="160"/>
      <c r="AC898" s="160"/>
      <c r="AF898" s="160"/>
      <c r="AI898" s="160"/>
    </row>
    <row r="899" spans="2:35">
      <c r="B899" s="164">
        <v>20241125</v>
      </c>
      <c r="C899" t="s">
        <v>60</v>
      </c>
      <c r="D899" s="160">
        <v>1130</v>
      </c>
      <c r="E899">
        <v>8108</v>
      </c>
      <c r="F899"/>
      <c r="G899" s="160"/>
      <c r="H899">
        <v>8108</v>
      </c>
      <c r="I899"/>
      <c r="J899" s="160"/>
      <c r="K899" s="160">
        <v>-4247</v>
      </c>
      <c r="L899" s="160">
        <v>-4247</v>
      </c>
      <c r="M899" s="160">
        <v>-4247</v>
      </c>
      <c r="N899" s="160" t="s">
        <v>37</v>
      </c>
      <c r="O899" s="160" t="s">
        <v>38</v>
      </c>
      <c r="P899" s="161" t="s">
        <v>100</v>
      </c>
      <c r="Q899" s="161" t="s">
        <v>100</v>
      </c>
      <c r="R899" s="160">
        <v>0</v>
      </c>
      <c r="S899" s="84" t="str">
        <f t="shared" si="26"/>
        <v/>
      </c>
      <c r="T899" s="193" t="str">
        <f t="shared" si="27"/>
        <v/>
      </c>
      <c r="U899" t="s">
        <v>5</v>
      </c>
      <c r="V899">
        <v>364</v>
      </c>
      <c r="W899" s="160"/>
      <c r="Y899"/>
      <c r="Z899" s="160"/>
      <c r="AC899" s="160"/>
      <c r="AF899" s="160"/>
      <c r="AI899" s="160"/>
    </row>
    <row r="900" spans="2:35">
      <c r="B900" s="164">
        <v>20241125</v>
      </c>
      <c r="C900" t="s">
        <v>60</v>
      </c>
      <c r="D900" s="160">
        <v>1230</v>
      </c>
      <c r="E900">
        <v>7435</v>
      </c>
      <c r="F900"/>
      <c r="G900" s="160"/>
      <c r="H900">
        <v>7403</v>
      </c>
      <c r="I900"/>
      <c r="J900" s="160"/>
      <c r="K900" s="160">
        <v>8113</v>
      </c>
      <c r="L900" s="160">
        <v>244</v>
      </c>
      <c r="M900" s="160">
        <v>7901</v>
      </c>
      <c r="N900" s="160" t="s">
        <v>45</v>
      </c>
      <c r="O900" s="160" t="s">
        <v>42</v>
      </c>
      <c r="P900" s="161" t="s">
        <v>100</v>
      </c>
      <c r="Q900" s="161" t="s">
        <v>100</v>
      </c>
      <c r="R900" s="160">
        <v>15558</v>
      </c>
      <c r="S900" s="84" t="str">
        <f t="shared" si="26"/>
        <v/>
      </c>
      <c r="T900" s="193" t="str">
        <f t="shared" si="27"/>
        <v/>
      </c>
      <c r="U900" t="s">
        <v>5</v>
      </c>
      <c r="V900">
        <v>331</v>
      </c>
      <c r="W900" s="160"/>
      <c r="Y900"/>
      <c r="Z900" s="160"/>
      <c r="AC900" s="160"/>
      <c r="AF900" s="160"/>
      <c r="AI900" s="160"/>
    </row>
    <row r="901" spans="2:35">
      <c r="B901" s="164">
        <v>20241125</v>
      </c>
      <c r="C901" t="s">
        <v>60</v>
      </c>
      <c r="D901" s="160">
        <v>1330</v>
      </c>
      <c r="E901">
        <v>7434</v>
      </c>
      <c r="F901"/>
      <c r="G901" s="160"/>
      <c r="H901">
        <v>7403</v>
      </c>
      <c r="I901"/>
      <c r="J901" s="160"/>
      <c r="K901" s="160">
        <v>8113</v>
      </c>
      <c r="L901" s="160">
        <v>243</v>
      </c>
      <c r="M901" s="160">
        <v>7901</v>
      </c>
      <c r="N901" s="160" t="s">
        <v>45</v>
      </c>
      <c r="O901" s="160" t="s">
        <v>42</v>
      </c>
      <c r="P901" s="161" t="s">
        <v>100</v>
      </c>
      <c r="Q901" s="161" t="s">
        <v>100</v>
      </c>
      <c r="R901" s="160">
        <v>15559</v>
      </c>
      <c r="S901" s="84" t="str">
        <f t="shared" si="26"/>
        <v/>
      </c>
      <c r="T901" s="193" t="str">
        <f t="shared" si="27"/>
        <v/>
      </c>
      <c r="U901" t="s">
        <v>5</v>
      </c>
      <c r="V901">
        <v>331</v>
      </c>
      <c r="W901" s="160"/>
      <c r="Y901"/>
      <c r="Z901" s="160"/>
      <c r="AC901" s="160"/>
      <c r="AF901" s="160"/>
      <c r="AI901" s="160"/>
    </row>
    <row r="902" spans="2:35">
      <c r="B902" s="164">
        <v>20241125</v>
      </c>
      <c r="C902" t="s">
        <v>60</v>
      </c>
      <c r="D902" s="160">
        <v>1430</v>
      </c>
      <c r="E902">
        <v>7421</v>
      </c>
      <c r="F902"/>
      <c r="G902" s="160"/>
      <c r="H902">
        <v>7391</v>
      </c>
      <c r="I902"/>
      <c r="J902" s="160"/>
      <c r="K902" s="160">
        <v>8113</v>
      </c>
      <c r="L902" s="160">
        <v>230</v>
      </c>
      <c r="M902" s="160">
        <v>7913</v>
      </c>
      <c r="N902" s="160" t="s">
        <v>45</v>
      </c>
      <c r="O902" s="160" t="s">
        <v>42</v>
      </c>
      <c r="P902" s="161" t="s">
        <v>100</v>
      </c>
      <c r="Q902" s="161" t="s">
        <v>100</v>
      </c>
      <c r="R902" s="160">
        <v>15596</v>
      </c>
      <c r="S902" s="84" t="str">
        <f t="shared" si="26"/>
        <v/>
      </c>
      <c r="T902" s="193" t="str">
        <f t="shared" si="27"/>
        <v/>
      </c>
      <c r="U902" t="s">
        <v>5</v>
      </c>
      <c r="V902">
        <v>331</v>
      </c>
      <c r="W902" s="160"/>
      <c r="Y902"/>
      <c r="Z902" s="160"/>
      <c r="AC902" s="160"/>
      <c r="AF902" s="160"/>
      <c r="AI902" s="160"/>
    </row>
    <row r="903" spans="2:35">
      <c r="B903" s="164">
        <v>20241125</v>
      </c>
      <c r="C903" t="s">
        <v>60</v>
      </c>
      <c r="D903" s="160">
        <v>1530</v>
      </c>
      <c r="E903">
        <v>7599</v>
      </c>
      <c r="F903"/>
      <c r="G903" s="160"/>
      <c r="H903">
        <v>7565</v>
      </c>
      <c r="I903"/>
      <c r="J903" s="160"/>
      <c r="K903" s="160">
        <v>9967</v>
      </c>
      <c r="L903" s="160">
        <v>233</v>
      </c>
      <c r="M903" s="160">
        <v>9768</v>
      </c>
      <c r="N903" s="160" t="s">
        <v>45</v>
      </c>
      <c r="O903" s="160" t="s">
        <v>42</v>
      </c>
      <c r="P903" s="161" t="s">
        <v>100</v>
      </c>
      <c r="Q903" s="161" t="s">
        <v>100</v>
      </c>
      <c r="R903" s="160">
        <v>19303</v>
      </c>
      <c r="S903" s="84" t="str">
        <f t="shared" si="26"/>
        <v/>
      </c>
      <c r="T903" s="193" t="str">
        <f t="shared" si="27"/>
        <v/>
      </c>
      <c r="U903" t="s">
        <v>5</v>
      </c>
      <c r="V903">
        <v>339</v>
      </c>
      <c r="W903" s="160"/>
      <c r="Y903"/>
      <c r="Z903" s="160"/>
      <c r="AC903" s="160"/>
      <c r="AF903" s="160"/>
      <c r="AI903" s="160"/>
    </row>
    <row r="904" spans="2:35">
      <c r="B904" s="164">
        <v>20241125</v>
      </c>
      <c r="C904" t="s">
        <v>60</v>
      </c>
      <c r="D904" s="160">
        <v>1630</v>
      </c>
      <c r="E904">
        <v>7613</v>
      </c>
      <c r="F904"/>
      <c r="G904" s="160"/>
      <c r="H904">
        <v>7577</v>
      </c>
      <c r="I904"/>
      <c r="J904" s="160"/>
      <c r="K904" s="160">
        <v>9967</v>
      </c>
      <c r="L904" s="160">
        <v>247</v>
      </c>
      <c r="M904" s="160">
        <v>9756</v>
      </c>
      <c r="N904" s="160" t="s">
        <v>45</v>
      </c>
      <c r="O904" s="160" t="s">
        <v>42</v>
      </c>
      <c r="P904" s="161" t="s">
        <v>100</v>
      </c>
      <c r="Q904" s="161" t="s">
        <v>100</v>
      </c>
      <c r="R904" s="160">
        <v>19265</v>
      </c>
      <c r="S904" s="84" t="str">
        <f t="shared" si="26"/>
        <v/>
      </c>
      <c r="T904" s="193" t="str">
        <f t="shared" si="27"/>
        <v/>
      </c>
      <c r="U904" t="s">
        <v>5</v>
      </c>
      <c r="V904">
        <v>340</v>
      </c>
      <c r="W904" s="160"/>
      <c r="Y904"/>
      <c r="Z904" s="160"/>
      <c r="AC904" s="160"/>
      <c r="AF904" s="160"/>
      <c r="AI904" s="160"/>
    </row>
    <row r="905" spans="2:35">
      <c r="B905" s="164">
        <v>20241125</v>
      </c>
      <c r="C905" t="s">
        <v>60</v>
      </c>
      <c r="D905" s="160">
        <v>1730</v>
      </c>
      <c r="E905">
        <v>7604</v>
      </c>
      <c r="F905"/>
      <c r="G905" s="160"/>
      <c r="H905">
        <v>7569</v>
      </c>
      <c r="I905"/>
      <c r="J905" s="160"/>
      <c r="K905" s="160">
        <v>9967</v>
      </c>
      <c r="L905" s="160">
        <v>238</v>
      </c>
      <c r="M905" s="160">
        <v>9764</v>
      </c>
      <c r="N905" s="160" t="s">
        <v>45</v>
      </c>
      <c r="O905" s="160" t="s">
        <v>42</v>
      </c>
      <c r="P905" s="161" t="s">
        <v>100</v>
      </c>
      <c r="Q905" s="161" t="s">
        <v>100</v>
      </c>
      <c r="R905" s="160">
        <v>19290</v>
      </c>
      <c r="S905" s="84" t="str">
        <f t="shared" ref="S905:S968" si="28">IF(O905="Smoothing ramp","Smoothing ramp","")</f>
        <v/>
      </c>
      <c r="T905" s="193" t="str">
        <f t="shared" ref="T905:T968" si="29">IF(O905="Smoothing ramp","Smoothing ramp","")</f>
        <v/>
      </c>
      <c r="U905" t="s">
        <v>5</v>
      </c>
      <c r="V905">
        <v>339</v>
      </c>
      <c r="W905" s="160"/>
      <c r="Y905"/>
      <c r="Z905" s="160"/>
      <c r="AC905" s="160"/>
      <c r="AF905" s="160"/>
      <c r="AI905" s="160"/>
    </row>
    <row r="906" spans="2:35">
      <c r="B906" s="164">
        <v>20241125</v>
      </c>
      <c r="C906" t="s">
        <v>60</v>
      </c>
      <c r="D906" s="160">
        <v>1830</v>
      </c>
      <c r="E906">
        <v>8401</v>
      </c>
      <c r="F906"/>
      <c r="G906" s="160"/>
      <c r="H906">
        <v>8401</v>
      </c>
      <c r="I906"/>
      <c r="J906" s="160"/>
      <c r="K906" s="160">
        <v>-2796</v>
      </c>
      <c r="L906" s="160">
        <v>-2796</v>
      </c>
      <c r="M906" s="160">
        <v>-2796</v>
      </c>
      <c r="N906" s="160" t="s">
        <v>37</v>
      </c>
      <c r="O906" s="160" t="s">
        <v>38</v>
      </c>
      <c r="P906" s="161" t="s">
        <v>100</v>
      </c>
      <c r="Q906" s="161" t="s">
        <v>100</v>
      </c>
      <c r="R906" s="160">
        <v>0</v>
      </c>
      <c r="S906" s="84" t="str">
        <f t="shared" si="28"/>
        <v/>
      </c>
      <c r="T906" s="193" t="str">
        <f t="shared" si="29"/>
        <v/>
      </c>
      <c r="U906" t="s">
        <v>5</v>
      </c>
      <c r="V906">
        <v>369</v>
      </c>
      <c r="W906" s="160"/>
      <c r="Y906"/>
      <c r="Z906" s="160"/>
      <c r="AC906" s="160"/>
      <c r="AF906" s="160"/>
      <c r="AI906" s="160"/>
    </row>
    <row r="907" spans="2:35">
      <c r="B907" s="164">
        <v>20241125</v>
      </c>
      <c r="C907" t="s">
        <v>60</v>
      </c>
      <c r="D907" s="160">
        <v>1930</v>
      </c>
      <c r="E907">
        <v>8401</v>
      </c>
      <c r="F907"/>
      <c r="G907" s="160"/>
      <c r="H907">
        <v>8401</v>
      </c>
      <c r="I907"/>
      <c r="J907" s="160"/>
      <c r="K907" s="160">
        <v>-2796</v>
      </c>
      <c r="L907" s="160">
        <v>-2796</v>
      </c>
      <c r="M907" s="160">
        <v>-2796</v>
      </c>
      <c r="N907" s="160" t="s">
        <v>37</v>
      </c>
      <c r="O907" s="160" t="s">
        <v>38</v>
      </c>
      <c r="P907" s="161" t="s">
        <v>100</v>
      </c>
      <c r="Q907" s="161" t="s">
        <v>100</v>
      </c>
      <c r="R907" s="160">
        <v>0</v>
      </c>
      <c r="S907" s="84" t="str">
        <f t="shared" si="28"/>
        <v/>
      </c>
      <c r="T907" s="193" t="str">
        <f t="shared" si="29"/>
        <v/>
      </c>
      <c r="U907" t="s">
        <v>5</v>
      </c>
      <c r="V907">
        <v>369</v>
      </c>
      <c r="W907" s="160"/>
      <c r="Y907"/>
      <c r="Z907" s="160"/>
      <c r="AC907" s="160"/>
      <c r="AF907" s="160"/>
      <c r="AI907" s="160"/>
    </row>
    <row r="908" spans="2:35">
      <c r="B908" s="164">
        <v>20241125</v>
      </c>
      <c r="C908" t="s">
        <v>60</v>
      </c>
      <c r="D908" s="160">
        <v>2030</v>
      </c>
      <c r="E908">
        <v>8401</v>
      </c>
      <c r="F908"/>
      <c r="G908" s="160"/>
      <c r="H908">
        <v>8401</v>
      </c>
      <c r="I908"/>
      <c r="J908" s="160"/>
      <c r="K908" s="160">
        <v>-2796</v>
      </c>
      <c r="L908" s="160">
        <v>-2796</v>
      </c>
      <c r="M908" s="160">
        <v>-2796</v>
      </c>
      <c r="N908" s="160" t="s">
        <v>37</v>
      </c>
      <c r="O908" s="160" t="s">
        <v>38</v>
      </c>
      <c r="P908" s="161" t="s">
        <v>100</v>
      </c>
      <c r="Q908" s="161" t="s">
        <v>100</v>
      </c>
      <c r="R908" s="160">
        <v>0</v>
      </c>
      <c r="S908" s="84" t="str">
        <f t="shared" si="28"/>
        <v/>
      </c>
      <c r="T908" s="193" t="str">
        <f t="shared" si="29"/>
        <v/>
      </c>
      <c r="U908" t="s">
        <v>5</v>
      </c>
      <c r="V908">
        <v>369</v>
      </c>
      <c r="W908" s="160"/>
      <c r="Y908"/>
      <c r="Z908" s="160"/>
      <c r="AC908" s="160"/>
      <c r="AF908" s="160"/>
      <c r="AI908" s="160"/>
    </row>
    <row r="909" spans="2:35">
      <c r="B909" s="164">
        <v>20241125</v>
      </c>
      <c r="C909" t="s">
        <v>60</v>
      </c>
      <c r="D909" s="160">
        <v>2130</v>
      </c>
      <c r="E909">
        <v>8850</v>
      </c>
      <c r="F909"/>
      <c r="G909" s="160"/>
      <c r="H909">
        <v>8849</v>
      </c>
      <c r="I909"/>
      <c r="J909" s="160"/>
      <c r="K909" s="160">
        <v>0</v>
      </c>
      <c r="L909" s="160">
        <v>0</v>
      </c>
      <c r="M909" s="160">
        <v>0</v>
      </c>
      <c r="N909" s="160" t="s">
        <v>44</v>
      </c>
      <c r="O909" s="160" t="s">
        <v>38</v>
      </c>
      <c r="P909" s="161" t="s">
        <v>100</v>
      </c>
      <c r="Q909" s="161" t="s">
        <v>100</v>
      </c>
      <c r="R909" s="160">
        <v>0</v>
      </c>
      <c r="S909" s="84" t="str">
        <f t="shared" si="28"/>
        <v/>
      </c>
      <c r="T909" s="193" t="str">
        <f t="shared" si="29"/>
        <v/>
      </c>
      <c r="U909" t="s">
        <v>5</v>
      </c>
      <c r="V909">
        <v>389</v>
      </c>
      <c r="W909" s="160"/>
      <c r="Y909"/>
      <c r="Z909" s="160"/>
      <c r="AC909" s="160"/>
      <c r="AF909" s="160"/>
      <c r="AI909" s="160"/>
    </row>
    <row r="910" spans="2:35">
      <c r="B910" s="164">
        <v>20241125</v>
      </c>
      <c r="C910" t="s">
        <v>60</v>
      </c>
      <c r="D910" s="160">
        <v>2230</v>
      </c>
      <c r="E910">
        <v>8850</v>
      </c>
      <c r="F910"/>
      <c r="G910" s="160"/>
      <c r="H910">
        <v>8849</v>
      </c>
      <c r="I910"/>
      <c r="J910" s="160"/>
      <c r="K910" s="160">
        <v>0</v>
      </c>
      <c r="L910" s="160">
        <v>0</v>
      </c>
      <c r="M910" s="160">
        <v>0</v>
      </c>
      <c r="N910" s="160" t="s">
        <v>44</v>
      </c>
      <c r="O910" s="160" t="s">
        <v>38</v>
      </c>
      <c r="P910" s="161" t="s">
        <v>100</v>
      </c>
      <c r="Q910" s="161" t="s">
        <v>100</v>
      </c>
      <c r="R910" s="160">
        <v>0</v>
      </c>
      <c r="S910" s="84" t="str">
        <f t="shared" si="28"/>
        <v/>
      </c>
      <c r="T910" s="193" t="str">
        <f t="shared" si="29"/>
        <v/>
      </c>
      <c r="U910" t="s">
        <v>5</v>
      </c>
      <c r="V910">
        <v>389</v>
      </c>
      <c r="W910" s="160"/>
      <c r="Y910"/>
      <c r="Z910" s="160"/>
      <c r="AC910" s="160"/>
      <c r="AF910" s="160"/>
      <c r="AI910" s="160"/>
    </row>
    <row r="911" spans="2:35">
      <c r="B911" s="164">
        <v>20241125</v>
      </c>
      <c r="C911" t="s">
        <v>60</v>
      </c>
      <c r="D911" s="160">
        <v>2330</v>
      </c>
      <c r="E911">
        <v>8040</v>
      </c>
      <c r="F911"/>
      <c r="G911" s="160"/>
      <c r="H911">
        <v>8039</v>
      </c>
      <c r="I911"/>
      <c r="J911" s="160"/>
      <c r="K911" s="160">
        <v>0</v>
      </c>
      <c r="L911" s="160">
        <v>0</v>
      </c>
      <c r="M911" s="160">
        <v>0</v>
      </c>
      <c r="N911" s="160" t="s">
        <v>44</v>
      </c>
      <c r="O911" s="160" t="s">
        <v>38</v>
      </c>
      <c r="P911" s="161" t="s">
        <v>100</v>
      </c>
      <c r="Q911" s="161" t="s">
        <v>100</v>
      </c>
      <c r="R911" s="160">
        <v>0</v>
      </c>
      <c r="S911" s="84" t="str">
        <f t="shared" si="28"/>
        <v/>
      </c>
      <c r="T911" s="193" t="str">
        <f t="shared" si="29"/>
        <v/>
      </c>
      <c r="U911" t="s">
        <v>5</v>
      </c>
      <c r="V911">
        <v>374</v>
      </c>
      <c r="W911" s="160"/>
      <c r="Y911"/>
      <c r="Z911" s="160"/>
      <c r="AC911" s="160"/>
      <c r="AF911" s="160"/>
      <c r="AI911" s="160"/>
    </row>
    <row r="912" spans="2:35">
      <c r="B912" s="164">
        <v>20241126</v>
      </c>
      <c r="C912" t="s">
        <v>60</v>
      </c>
      <c r="D912" s="160">
        <v>30</v>
      </c>
      <c r="E912">
        <v>8041</v>
      </c>
      <c r="F912"/>
      <c r="G912" s="160"/>
      <c r="H912">
        <v>7417</v>
      </c>
      <c r="I912"/>
      <c r="J912" s="160"/>
      <c r="K912" s="160">
        <v>-2041</v>
      </c>
      <c r="L912" s="160">
        <v>-2041</v>
      </c>
      <c r="M912" s="160">
        <v>-1417</v>
      </c>
      <c r="N912" s="160" t="s">
        <v>37</v>
      </c>
      <c r="O912" s="160" t="s">
        <v>42</v>
      </c>
      <c r="P912" s="161" t="s">
        <v>100</v>
      </c>
      <c r="Q912" s="161" t="s">
        <v>100</v>
      </c>
      <c r="R912" s="160">
        <v>0</v>
      </c>
      <c r="S912" s="84" t="str">
        <f t="shared" si="28"/>
        <v/>
      </c>
      <c r="T912" s="193" t="str">
        <f t="shared" si="29"/>
        <v/>
      </c>
      <c r="U912" t="s">
        <v>5</v>
      </c>
      <c r="V912">
        <v>375</v>
      </c>
      <c r="W912" s="160"/>
      <c r="Y912"/>
      <c r="Z912" s="160"/>
      <c r="AC912" s="160"/>
      <c r="AF912" s="160"/>
      <c r="AI912" s="160"/>
    </row>
    <row r="913" spans="2:35">
      <c r="B913" s="164">
        <v>20241126</v>
      </c>
      <c r="C913" t="s">
        <v>60</v>
      </c>
      <c r="D913" s="160">
        <v>130</v>
      </c>
      <c r="E913">
        <v>8041</v>
      </c>
      <c r="F913"/>
      <c r="G913" s="160"/>
      <c r="H913">
        <v>7417</v>
      </c>
      <c r="I913"/>
      <c r="J913" s="160"/>
      <c r="K913" s="160">
        <v>-2041</v>
      </c>
      <c r="L913" s="160">
        <v>-2041</v>
      </c>
      <c r="M913" s="160">
        <v>-1417</v>
      </c>
      <c r="N913" s="160" t="s">
        <v>37</v>
      </c>
      <c r="O913" s="160" t="s">
        <v>42</v>
      </c>
      <c r="P913" s="161" t="s">
        <v>100</v>
      </c>
      <c r="Q913" s="161" t="s">
        <v>100</v>
      </c>
      <c r="R913" s="160">
        <v>0</v>
      </c>
      <c r="S913" s="84" t="str">
        <f t="shared" si="28"/>
        <v/>
      </c>
      <c r="T913" s="193" t="str">
        <f t="shared" si="29"/>
        <v/>
      </c>
      <c r="U913" t="s">
        <v>5</v>
      </c>
      <c r="V913">
        <v>375</v>
      </c>
      <c r="W913" s="160"/>
      <c r="Y913"/>
      <c r="Z913" s="160"/>
      <c r="AC913" s="160"/>
      <c r="AF913" s="160"/>
      <c r="AI913" s="160"/>
    </row>
    <row r="914" spans="2:35">
      <c r="B914" s="164">
        <v>20241126</v>
      </c>
      <c r="C914" t="s">
        <v>60</v>
      </c>
      <c r="D914" s="160">
        <v>230</v>
      </c>
      <c r="E914">
        <v>8041</v>
      </c>
      <c r="F914"/>
      <c r="G914" s="160"/>
      <c r="H914">
        <v>7417</v>
      </c>
      <c r="I914"/>
      <c r="J914" s="160"/>
      <c r="K914" s="160">
        <v>-2041</v>
      </c>
      <c r="L914" s="160">
        <v>-2041</v>
      </c>
      <c r="M914" s="160">
        <v>-1417</v>
      </c>
      <c r="N914" s="160" t="s">
        <v>37</v>
      </c>
      <c r="O914" s="160" t="s">
        <v>42</v>
      </c>
      <c r="P914" s="161" t="s">
        <v>100</v>
      </c>
      <c r="Q914" s="161" t="s">
        <v>100</v>
      </c>
      <c r="R914" s="160">
        <v>0</v>
      </c>
      <c r="S914" s="84" t="str">
        <f t="shared" si="28"/>
        <v/>
      </c>
      <c r="T914" s="193" t="str">
        <f t="shared" si="29"/>
        <v/>
      </c>
      <c r="U914" t="s">
        <v>5</v>
      </c>
      <c r="V914">
        <v>375</v>
      </c>
      <c r="W914" s="160"/>
      <c r="Y914"/>
      <c r="Z914" s="160"/>
      <c r="AC914" s="160"/>
      <c r="AF914" s="160"/>
      <c r="AI914" s="160"/>
    </row>
    <row r="915" spans="2:35">
      <c r="B915" s="164">
        <v>20241126</v>
      </c>
      <c r="C915" t="s">
        <v>60</v>
      </c>
      <c r="D915" s="160">
        <v>330</v>
      </c>
      <c r="E915">
        <v>7886</v>
      </c>
      <c r="F915"/>
      <c r="G915" s="160"/>
      <c r="H915">
        <v>7645</v>
      </c>
      <c r="I915"/>
      <c r="J915" s="160"/>
      <c r="K915" s="160">
        <v>-1909</v>
      </c>
      <c r="L915" s="160">
        <v>-1909</v>
      </c>
      <c r="M915" s="160">
        <v>-1668</v>
      </c>
      <c r="N915" s="160" t="s">
        <v>37</v>
      </c>
      <c r="O915" s="160" t="s">
        <v>42</v>
      </c>
      <c r="P915" s="161" t="s">
        <v>100</v>
      </c>
      <c r="Q915" s="161" t="s">
        <v>100</v>
      </c>
      <c r="R915" s="160">
        <v>0</v>
      </c>
      <c r="S915" s="84" t="str">
        <f t="shared" si="28"/>
        <v/>
      </c>
      <c r="T915" s="193" t="str">
        <f t="shared" si="29"/>
        <v/>
      </c>
      <c r="U915" t="s">
        <v>5</v>
      </c>
      <c r="V915">
        <v>367</v>
      </c>
      <c r="W915" s="160"/>
      <c r="Y915"/>
      <c r="Z915" s="160"/>
      <c r="AC915" s="160"/>
      <c r="AF915" s="160"/>
      <c r="AI915" s="160"/>
    </row>
    <row r="916" spans="2:35">
      <c r="B916" s="164">
        <v>20241126</v>
      </c>
      <c r="C916" t="s">
        <v>60</v>
      </c>
      <c r="D916" s="160">
        <v>430</v>
      </c>
      <c r="E916">
        <v>7886</v>
      </c>
      <c r="F916"/>
      <c r="G916" s="160"/>
      <c r="H916">
        <v>7645</v>
      </c>
      <c r="I916"/>
      <c r="J916" s="160"/>
      <c r="K916" s="160">
        <v>-1909</v>
      </c>
      <c r="L916" s="160">
        <v>-1909</v>
      </c>
      <c r="M916" s="160">
        <v>-1668</v>
      </c>
      <c r="N916" s="160" t="s">
        <v>37</v>
      </c>
      <c r="O916" s="160" t="s">
        <v>42</v>
      </c>
      <c r="P916" s="161" t="s">
        <v>100</v>
      </c>
      <c r="Q916" s="161" t="s">
        <v>100</v>
      </c>
      <c r="R916" s="160">
        <v>0</v>
      </c>
      <c r="S916" s="84" t="str">
        <f t="shared" si="28"/>
        <v/>
      </c>
      <c r="T916" s="193" t="str">
        <f t="shared" si="29"/>
        <v/>
      </c>
      <c r="U916" t="s">
        <v>5</v>
      </c>
      <c r="V916">
        <v>367</v>
      </c>
      <c r="W916" s="160"/>
      <c r="Y916"/>
      <c r="Z916" s="160"/>
      <c r="AC916" s="160"/>
      <c r="AF916" s="160"/>
      <c r="AI916" s="160"/>
    </row>
    <row r="917" spans="2:35">
      <c r="B917" s="164">
        <v>20241126</v>
      </c>
      <c r="C917" t="s">
        <v>60</v>
      </c>
      <c r="D917" s="160">
        <v>530</v>
      </c>
      <c r="E917">
        <v>7886</v>
      </c>
      <c r="F917"/>
      <c r="G917" s="160"/>
      <c r="H917">
        <v>7645</v>
      </c>
      <c r="I917"/>
      <c r="J917" s="160"/>
      <c r="K917" s="160">
        <v>-1909</v>
      </c>
      <c r="L917" s="160">
        <v>-1909</v>
      </c>
      <c r="M917" s="160">
        <v>-1668</v>
      </c>
      <c r="N917" s="160" t="s">
        <v>37</v>
      </c>
      <c r="O917" s="160" t="s">
        <v>42</v>
      </c>
      <c r="P917" s="161" t="s">
        <v>100</v>
      </c>
      <c r="Q917" s="161" t="s">
        <v>100</v>
      </c>
      <c r="R917" s="160">
        <v>0</v>
      </c>
      <c r="S917" s="84" t="str">
        <f t="shared" si="28"/>
        <v/>
      </c>
      <c r="T917" s="193" t="str">
        <f t="shared" si="29"/>
        <v/>
      </c>
      <c r="U917" t="s">
        <v>5</v>
      </c>
      <c r="V917">
        <v>367</v>
      </c>
      <c r="W917" s="160"/>
      <c r="Y917"/>
      <c r="Z917" s="160"/>
      <c r="AC917" s="160"/>
      <c r="AF917" s="160"/>
      <c r="AI917" s="160"/>
    </row>
    <row r="918" spans="2:35">
      <c r="B918" s="164">
        <v>20241126</v>
      </c>
      <c r="C918" t="s">
        <v>60</v>
      </c>
      <c r="D918" s="160">
        <v>630</v>
      </c>
      <c r="E918">
        <v>7686</v>
      </c>
      <c r="F918"/>
      <c r="G918" s="160"/>
      <c r="H918">
        <v>7445</v>
      </c>
      <c r="I918"/>
      <c r="J918" s="160"/>
      <c r="K918" s="160">
        <v>-1694</v>
      </c>
      <c r="L918" s="160">
        <v>-1694</v>
      </c>
      <c r="M918" s="160">
        <v>-1453</v>
      </c>
      <c r="N918" s="160" t="s">
        <v>37</v>
      </c>
      <c r="O918" s="160" t="s">
        <v>42</v>
      </c>
      <c r="P918" s="161" t="s">
        <v>100</v>
      </c>
      <c r="Q918" s="161" t="s">
        <v>100</v>
      </c>
      <c r="R918" s="160">
        <v>0</v>
      </c>
      <c r="S918" s="84" t="str">
        <f t="shared" si="28"/>
        <v/>
      </c>
      <c r="T918" s="193" t="str">
        <f t="shared" si="29"/>
        <v/>
      </c>
      <c r="U918" t="s">
        <v>5</v>
      </c>
      <c r="V918">
        <v>367</v>
      </c>
      <c r="W918" s="160"/>
      <c r="Y918"/>
      <c r="Z918" s="160"/>
      <c r="AC918" s="160"/>
      <c r="AF918" s="160"/>
      <c r="AI918" s="160"/>
    </row>
    <row r="919" spans="2:35">
      <c r="B919" s="164">
        <v>20241126</v>
      </c>
      <c r="C919" t="s">
        <v>60</v>
      </c>
      <c r="D919" s="160">
        <v>730</v>
      </c>
      <c r="E919">
        <v>8199</v>
      </c>
      <c r="F919"/>
      <c r="G919" s="160"/>
      <c r="H919">
        <v>8180</v>
      </c>
      <c r="I919"/>
      <c r="J919" s="160"/>
      <c r="K919" s="160">
        <v>-3026</v>
      </c>
      <c r="L919" s="160">
        <v>-3026</v>
      </c>
      <c r="M919" s="160">
        <v>-3015</v>
      </c>
      <c r="N919" s="160" t="s">
        <v>37</v>
      </c>
      <c r="O919" s="160" t="s">
        <v>38</v>
      </c>
      <c r="P919" s="161" t="s">
        <v>100</v>
      </c>
      <c r="Q919" s="161" t="s">
        <v>100</v>
      </c>
      <c r="R919" s="160">
        <v>0</v>
      </c>
      <c r="S919" s="84" t="str">
        <f t="shared" si="28"/>
        <v/>
      </c>
      <c r="T919" s="193" t="str">
        <f t="shared" si="29"/>
        <v/>
      </c>
      <c r="U919" t="s">
        <v>5</v>
      </c>
      <c r="V919">
        <v>390</v>
      </c>
      <c r="W919" s="160" t="s">
        <v>54</v>
      </c>
      <c r="Y919"/>
      <c r="Z919" s="160"/>
      <c r="AC919" s="160"/>
      <c r="AF919" s="160"/>
      <c r="AI919" s="160"/>
    </row>
    <row r="920" spans="2:35">
      <c r="B920" s="164">
        <v>20241126</v>
      </c>
      <c r="C920" t="s">
        <v>60</v>
      </c>
      <c r="D920" s="160">
        <v>830</v>
      </c>
      <c r="E920">
        <v>8199</v>
      </c>
      <c r="F920"/>
      <c r="G920" s="160"/>
      <c r="H920">
        <v>7399</v>
      </c>
      <c r="I920"/>
      <c r="J920" s="160"/>
      <c r="K920" s="160">
        <v>-3026</v>
      </c>
      <c r="L920" s="160">
        <v>-3026</v>
      </c>
      <c r="M920" s="160">
        <v>-2240</v>
      </c>
      <c r="N920" s="160" t="s">
        <v>37</v>
      </c>
      <c r="O920" s="160" t="s">
        <v>38</v>
      </c>
      <c r="P920" s="161" t="s">
        <v>100</v>
      </c>
      <c r="Q920" s="161" t="s">
        <v>100</v>
      </c>
      <c r="R920" s="160">
        <v>0</v>
      </c>
      <c r="S920" s="84" t="str">
        <f t="shared" si="28"/>
        <v/>
      </c>
      <c r="T920" s="193" t="str">
        <f t="shared" si="29"/>
        <v/>
      </c>
      <c r="U920" t="s">
        <v>5</v>
      </c>
      <c r="V920">
        <v>368</v>
      </c>
      <c r="W920" s="160"/>
      <c r="Y920"/>
      <c r="Z920" s="160"/>
      <c r="AC920" s="160"/>
      <c r="AF920" s="160"/>
      <c r="AI920" s="160"/>
    </row>
    <row r="921" spans="2:35">
      <c r="B921" s="164">
        <v>20241126</v>
      </c>
      <c r="C921" t="s">
        <v>60</v>
      </c>
      <c r="D921" s="160">
        <v>930</v>
      </c>
      <c r="E921">
        <v>5942</v>
      </c>
      <c r="F921"/>
      <c r="G921" s="160"/>
      <c r="H921">
        <v>5899</v>
      </c>
      <c r="I921"/>
      <c r="J921" s="160"/>
      <c r="K921" s="160">
        <v>8786</v>
      </c>
      <c r="L921" s="160">
        <v>262</v>
      </c>
      <c r="M921" s="160">
        <v>8567</v>
      </c>
      <c r="N921" s="160" t="s">
        <v>45</v>
      </c>
      <c r="O921" s="160" t="s">
        <v>42</v>
      </c>
      <c r="P921" s="161" t="s">
        <v>100</v>
      </c>
      <c r="Q921" s="161" t="s">
        <v>100</v>
      </c>
      <c r="R921" s="160">
        <v>16872</v>
      </c>
      <c r="S921" s="84" t="str">
        <f t="shared" si="28"/>
        <v/>
      </c>
      <c r="T921" s="193" t="str">
        <f t="shared" si="29"/>
        <v/>
      </c>
      <c r="U921" t="s">
        <v>5</v>
      </c>
      <c r="V921">
        <v>288</v>
      </c>
      <c r="W921" s="160"/>
      <c r="Y921"/>
      <c r="Z921" s="160"/>
      <c r="AC921" s="160"/>
      <c r="AF921" s="160"/>
      <c r="AI921" s="160"/>
    </row>
    <row r="922" spans="2:35">
      <c r="B922" s="164">
        <v>20241126</v>
      </c>
      <c r="C922" t="s">
        <v>60</v>
      </c>
      <c r="D922" s="160">
        <v>1030</v>
      </c>
      <c r="E922">
        <v>5948</v>
      </c>
      <c r="F922"/>
      <c r="G922" s="160"/>
      <c r="H922">
        <v>5904</v>
      </c>
      <c r="I922"/>
      <c r="J922" s="160"/>
      <c r="K922" s="160">
        <v>8786</v>
      </c>
      <c r="L922" s="160">
        <v>268</v>
      </c>
      <c r="M922" s="160">
        <v>8562</v>
      </c>
      <c r="N922" s="160" t="s">
        <v>45</v>
      </c>
      <c r="O922" s="160" t="s">
        <v>42</v>
      </c>
      <c r="P922" s="161" t="s">
        <v>100</v>
      </c>
      <c r="Q922" s="161" t="s">
        <v>100</v>
      </c>
      <c r="R922" s="160">
        <v>16856</v>
      </c>
      <c r="S922" s="84" t="str">
        <f t="shared" si="28"/>
        <v/>
      </c>
      <c r="T922" s="193" t="str">
        <f t="shared" si="29"/>
        <v/>
      </c>
      <c r="U922" t="s">
        <v>5</v>
      </c>
      <c r="V922">
        <v>289</v>
      </c>
      <c r="W922" s="160"/>
      <c r="Y922"/>
      <c r="Z922" s="160"/>
      <c r="AC922" s="160"/>
      <c r="AF922" s="160"/>
      <c r="AI922" s="160"/>
    </row>
    <row r="923" spans="2:35">
      <c r="B923" s="164">
        <v>20241126</v>
      </c>
      <c r="C923" t="s">
        <v>60</v>
      </c>
      <c r="D923" s="160">
        <v>1130</v>
      </c>
      <c r="E923">
        <v>5841</v>
      </c>
      <c r="F923"/>
      <c r="G923" s="160"/>
      <c r="H923">
        <v>5815</v>
      </c>
      <c r="I923"/>
      <c r="J923" s="160"/>
      <c r="K923" s="160">
        <v>8786</v>
      </c>
      <c r="L923" s="160">
        <v>161</v>
      </c>
      <c r="M923" s="160">
        <v>8651</v>
      </c>
      <c r="N923" s="160" t="s">
        <v>45</v>
      </c>
      <c r="O923" s="160" t="s">
        <v>42</v>
      </c>
      <c r="P923" s="161" t="s">
        <v>100</v>
      </c>
      <c r="Q923" s="161" t="s">
        <v>100</v>
      </c>
      <c r="R923" s="160">
        <v>17141</v>
      </c>
      <c r="S923" s="84" t="str">
        <f t="shared" si="28"/>
        <v/>
      </c>
      <c r="T923" s="193" t="str">
        <f t="shared" si="29"/>
        <v/>
      </c>
      <c r="U923" t="s">
        <v>5</v>
      </c>
      <c r="V923">
        <v>283</v>
      </c>
      <c r="W923" s="160"/>
      <c r="Y923"/>
      <c r="Z923" s="160"/>
      <c r="AC923" s="160"/>
      <c r="AF923" s="160"/>
      <c r="AI923" s="160"/>
    </row>
    <row r="924" spans="2:35">
      <c r="B924" s="164">
        <v>20241126</v>
      </c>
      <c r="C924" t="s">
        <v>60</v>
      </c>
      <c r="D924" s="160">
        <v>1230</v>
      </c>
      <c r="E924">
        <v>5856</v>
      </c>
      <c r="F924"/>
      <c r="G924" s="160"/>
      <c r="H924">
        <v>5831</v>
      </c>
      <c r="I924"/>
      <c r="J924" s="160"/>
      <c r="K924" s="160">
        <v>8892</v>
      </c>
      <c r="L924" s="160">
        <v>176</v>
      </c>
      <c r="M924" s="160">
        <v>8741</v>
      </c>
      <c r="N924" s="160" t="s">
        <v>45</v>
      </c>
      <c r="O924" s="160" t="s">
        <v>42</v>
      </c>
      <c r="P924" s="161" t="s">
        <v>100</v>
      </c>
      <c r="Q924" s="161" t="s">
        <v>100</v>
      </c>
      <c r="R924" s="160">
        <v>17306</v>
      </c>
      <c r="S924" s="84" t="str">
        <f t="shared" si="28"/>
        <v/>
      </c>
      <c r="T924" s="193" t="str">
        <f t="shared" si="29"/>
        <v/>
      </c>
      <c r="U924" t="s">
        <v>5</v>
      </c>
      <c r="V924">
        <v>284</v>
      </c>
      <c r="W924" s="160"/>
      <c r="Y924"/>
      <c r="Z924" s="160"/>
      <c r="AC924" s="160"/>
      <c r="AF924" s="160"/>
      <c r="AI924" s="160"/>
    </row>
    <row r="925" spans="2:35">
      <c r="B925" s="164">
        <v>20241126</v>
      </c>
      <c r="C925" t="s">
        <v>60</v>
      </c>
      <c r="D925" s="160">
        <v>1330</v>
      </c>
      <c r="E925">
        <v>5856</v>
      </c>
      <c r="F925"/>
      <c r="G925" s="160"/>
      <c r="H925">
        <v>5831</v>
      </c>
      <c r="I925"/>
      <c r="J925" s="160"/>
      <c r="K925" s="160">
        <v>8892</v>
      </c>
      <c r="L925" s="160">
        <v>176</v>
      </c>
      <c r="M925" s="160">
        <v>8741</v>
      </c>
      <c r="N925" s="160" t="s">
        <v>45</v>
      </c>
      <c r="O925" s="160" t="s">
        <v>42</v>
      </c>
      <c r="P925" s="161" t="s">
        <v>100</v>
      </c>
      <c r="Q925" s="161" t="s">
        <v>100</v>
      </c>
      <c r="R925" s="160">
        <v>17306</v>
      </c>
      <c r="S925" s="84" t="str">
        <f t="shared" si="28"/>
        <v/>
      </c>
      <c r="T925" s="193" t="str">
        <f t="shared" si="29"/>
        <v/>
      </c>
      <c r="U925" t="s">
        <v>5</v>
      </c>
      <c r="V925">
        <v>284</v>
      </c>
      <c r="W925" s="160"/>
      <c r="Y925"/>
      <c r="Z925" s="160"/>
      <c r="AC925" s="160"/>
      <c r="AF925" s="160"/>
      <c r="AI925" s="160"/>
    </row>
    <row r="926" spans="2:35">
      <c r="B926" s="164">
        <v>20241126</v>
      </c>
      <c r="C926" t="s">
        <v>60</v>
      </c>
      <c r="D926" s="160">
        <v>1430</v>
      </c>
      <c r="E926">
        <v>5937</v>
      </c>
      <c r="F926"/>
      <c r="G926" s="160"/>
      <c r="H926">
        <v>5900</v>
      </c>
      <c r="I926"/>
      <c r="J926" s="160"/>
      <c r="K926" s="160">
        <v>8892</v>
      </c>
      <c r="L926" s="160">
        <v>257</v>
      </c>
      <c r="M926" s="160">
        <v>8672</v>
      </c>
      <c r="N926" s="160" t="s">
        <v>45</v>
      </c>
      <c r="O926" s="160" t="s">
        <v>42</v>
      </c>
      <c r="P926" s="161" t="s">
        <v>100</v>
      </c>
      <c r="Q926" s="161" t="s">
        <v>100</v>
      </c>
      <c r="R926" s="160">
        <v>17087</v>
      </c>
      <c r="S926" s="84" t="str">
        <f t="shared" si="28"/>
        <v/>
      </c>
      <c r="T926" s="193" t="str">
        <f t="shared" si="29"/>
        <v/>
      </c>
      <c r="U926" t="s">
        <v>5</v>
      </c>
      <c r="V926">
        <v>288</v>
      </c>
      <c r="W926" s="160"/>
      <c r="Y926"/>
      <c r="Z926" s="160"/>
      <c r="AC926" s="160"/>
      <c r="AF926" s="160"/>
      <c r="AI926" s="160"/>
    </row>
    <row r="927" spans="2:35">
      <c r="B927" s="164">
        <v>20241126</v>
      </c>
      <c r="C927" t="s">
        <v>60</v>
      </c>
      <c r="D927" s="160">
        <v>1530</v>
      </c>
      <c r="E927"/>
      <c r="F927">
        <v>5845</v>
      </c>
      <c r="G927" s="160">
        <v>585</v>
      </c>
      <c r="H927"/>
      <c r="I927">
        <v>5658</v>
      </c>
      <c r="J927" s="160">
        <v>585</v>
      </c>
      <c r="K927" s="160">
        <v>10008</v>
      </c>
      <c r="L927" s="160">
        <v>189</v>
      </c>
      <c r="M927" s="160">
        <v>0</v>
      </c>
      <c r="N927" s="160" t="s">
        <v>45</v>
      </c>
      <c r="O927" s="160" t="s">
        <v>38</v>
      </c>
      <c r="P927" s="161">
        <v>187</v>
      </c>
      <c r="Q927" s="161">
        <v>0</v>
      </c>
      <c r="R927" s="160">
        <v>-189</v>
      </c>
      <c r="S927" s="84" t="str">
        <f t="shared" si="28"/>
        <v/>
      </c>
      <c r="T927" s="193" t="str">
        <f t="shared" si="29"/>
        <v/>
      </c>
      <c r="U927" t="s">
        <v>5</v>
      </c>
      <c r="V927">
        <v>390</v>
      </c>
      <c r="W927" s="160"/>
      <c r="Y927"/>
      <c r="Z927" s="160"/>
      <c r="AC927" s="160"/>
      <c r="AF927" s="160"/>
      <c r="AI927" s="160"/>
    </row>
    <row r="928" spans="2:35">
      <c r="B928" s="164">
        <v>20241126</v>
      </c>
      <c r="C928" t="s">
        <v>60</v>
      </c>
      <c r="D928" s="160">
        <v>1630</v>
      </c>
      <c r="E928"/>
      <c r="F928">
        <v>5850</v>
      </c>
      <c r="G928" s="160">
        <v>585</v>
      </c>
      <c r="H928"/>
      <c r="I928">
        <v>5661</v>
      </c>
      <c r="J928" s="160">
        <v>585</v>
      </c>
      <c r="K928" s="160">
        <v>10008</v>
      </c>
      <c r="L928" s="160">
        <v>194</v>
      </c>
      <c r="M928" s="160">
        <v>0</v>
      </c>
      <c r="N928" s="160" t="s">
        <v>45</v>
      </c>
      <c r="O928" s="160" t="s">
        <v>38</v>
      </c>
      <c r="P928" s="161">
        <v>189</v>
      </c>
      <c r="Q928" s="161">
        <v>0</v>
      </c>
      <c r="R928" s="160">
        <v>-194</v>
      </c>
      <c r="S928" s="84" t="str">
        <f t="shared" si="28"/>
        <v/>
      </c>
      <c r="T928" s="193" t="str">
        <f t="shared" si="29"/>
        <v/>
      </c>
      <c r="U928" t="s">
        <v>5</v>
      </c>
      <c r="V928">
        <v>390</v>
      </c>
      <c r="W928" s="160"/>
      <c r="Y928"/>
      <c r="Z928" s="160"/>
      <c r="AC928" s="160"/>
      <c r="AF928" s="160"/>
      <c r="AI928" s="160"/>
    </row>
    <row r="929" spans="2:35">
      <c r="B929" s="164">
        <v>20241126</v>
      </c>
      <c r="C929" t="s">
        <v>60</v>
      </c>
      <c r="D929" s="160">
        <v>1730</v>
      </c>
      <c r="E929"/>
      <c r="F929">
        <v>5858</v>
      </c>
      <c r="G929" s="160">
        <v>586</v>
      </c>
      <c r="H929"/>
      <c r="I929">
        <v>5665</v>
      </c>
      <c r="J929" s="160">
        <v>586</v>
      </c>
      <c r="K929" s="160">
        <v>10008</v>
      </c>
      <c r="L929" s="160">
        <v>202</v>
      </c>
      <c r="M929" s="160">
        <v>0</v>
      </c>
      <c r="N929" s="160" t="s">
        <v>45</v>
      </c>
      <c r="O929" s="160" t="s">
        <v>38</v>
      </c>
      <c r="P929" s="161">
        <v>193</v>
      </c>
      <c r="Q929" s="161">
        <v>0</v>
      </c>
      <c r="R929" s="160">
        <v>-202</v>
      </c>
      <c r="S929" s="84" t="str">
        <f t="shared" si="28"/>
        <v/>
      </c>
      <c r="T929" s="193" t="str">
        <f t="shared" si="29"/>
        <v/>
      </c>
      <c r="U929" t="s">
        <v>5</v>
      </c>
      <c r="V929">
        <v>390</v>
      </c>
      <c r="W929" s="160"/>
      <c r="Y929"/>
      <c r="Z929" s="160"/>
      <c r="AC929" s="160"/>
      <c r="AF929" s="160"/>
      <c r="AI929" s="160"/>
    </row>
    <row r="930" spans="2:35">
      <c r="B930" s="164">
        <v>20241126</v>
      </c>
      <c r="C930" t="s">
        <v>60</v>
      </c>
      <c r="D930" s="160">
        <v>1830</v>
      </c>
      <c r="E930">
        <v>8054</v>
      </c>
      <c r="F930"/>
      <c r="G930" s="160"/>
      <c r="H930">
        <v>7498</v>
      </c>
      <c r="I930"/>
      <c r="J930" s="160"/>
      <c r="K930" s="160">
        <v>-1159</v>
      </c>
      <c r="L930" s="160">
        <v>-1159</v>
      </c>
      <c r="M930" s="160">
        <v>-610</v>
      </c>
      <c r="N930" s="160" t="s">
        <v>37</v>
      </c>
      <c r="O930" s="160" t="s">
        <v>38</v>
      </c>
      <c r="P930" s="161" t="s">
        <v>100</v>
      </c>
      <c r="Q930" s="161" t="s">
        <v>100</v>
      </c>
      <c r="R930" s="160">
        <v>0</v>
      </c>
      <c r="S930" s="84" t="str">
        <f t="shared" si="28"/>
        <v/>
      </c>
      <c r="T930" s="193" t="str">
        <f t="shared" si="29"/>
        <v/>
      </c>
      <c r="U930" t="s">
        <v>5</v>
      </c>
      <c r="V930">
        <v>371</v>
      </c>
      <c r="W930" s="160"/>
      <c r="Y930"/>
      <c r="Z930" s="160"/>
      <c r="AC930" s="160"/>
      <c r="AF930" s="160"/>
      <c r="AI930" s="160"/>
    </row>
    <row r="931" spans="2:35">
      <c r="B931" s="164">
        <v>20241126</v>
      </c>
      <c r="C931" t="s">
        <v>60</v>
      </c>
      <c r="D931" s="160">
        <v>1930</v>
      </c>
      <c r="E931">
        <v>8054</v>
      </c>
      <c r="F931"/>
      <c r="G931" s="160"/>
      <c r="H931">
        <v>8054</v>
      </c>
      <c r="I931"/>
      <c r="J931" s="160"/>
      <c r="K931" s="160">
        <v>-1159</v>
      </c>
      <c r="L931" s="160">
        <v>-1159</v>
      </c>
      <c r="M931" s="160">
        <v>-1159</v>
      </c>
      <c r="N931" s="160" t="s">
        <v>37</v>
      </c>
      <c r="O931" s="160" t="s">
        <v>38</v>
      </c>
      <c r="P931" s="161" t="s">
        <v>100</v>
      </c>
      <c r="Q931" s="161" t="s">
        <v>100</v>
      </c>
      <c r="R931" s="160">
        <v>0</v>
      </c>
      <c r="S931" s="84" t="str">
        <f t="shared" si="28"/>
        <v/>
      </c>
      <c r="T931" s="193" t="str">
        <f t="shared" si="29"/>
        <v/>
      </c>
      <c r="U931" t="s">
        <v>5</v>
      </c>
      <c r="V931">
        <v>390</v>
      </c>
      <c r="W931" s="160"/>
      <c r="Y931"/>
      <c r="Z931" s="160"/>
      <c r="AC931" s="160"/>
      <c r="AF931" s="160"/>
      <c r="AI931" s="160"/>
    </row>
    <row r="932" spans="2:35">
      <c r="B932" s="164">
        <v>20241126</v>
      </c>
      <c r="C932" t="s">
        <v>60</v>
      </c>
      <c r="D932" s="160">
        <v>2030</v>
      </c>
      <c r="E932">
        <v>8054</v>
      </c>
      <c r="F932"/>
      <c r="G932" s="160"/>
      <c r="H932">
        <v>8054</v>
      </c>
      <c r="I932"/>
      <c r="J932" s="160"/>
      <c r="K932" s="160">
        <v>-1159</v>
      </c>
      <c r="L932" s="160">
        <v>-1159</v>
      </c>
      <c r="M932" s="160">
        <v>-1159</v>
      </c>
      <c r="N932" s="160" t="s">
        <v>37</v>
      </c>
      <c r="O932" s="160" t="s">
        <v>38</v>
      </c>
      <c r="P932" s="161" t="s">
        <v>100</v>
      </c>
      <c r="Q932" s="161" t="s">
        <v>100</v>
      </c>
      <c r="R932" s="160">
        <v>0</v>
      </c>
      <c r="S932" s="84" t="str">
        <f t="shared" si="28"/>
        <v/>
      </c>
      <c r="T932" s="193" t="str">
        <f t="shared" si="29"/>
        <v/>
      </c>
      <c r="U932" t="s">
        <v>5</v>
      </c>
      <c r="V932">
        <v>390</v>
      </c>
      <c r="W932" s="160"/>
      <c r="Y932"/>
      <c r="Z932" s="160"/>
      <c r="AC932" s="160"/>
      <c r="AF932" s="160"/>
      <c r="AI932" s="160"/>
    </row>
    <row r="933" spans="2:35">
      <c r="B933" s="164">
        <v>20241126</v>
      </c>
      <c r="C933" t="s">
        <v>60</v>
      </c>
      <c r="D933" s="160">
        <v>2130</v>
      </c>
      <c r="E933">
        <v>8113</v>
      </c>
      <c r="F933"/>
      <c r="G933" s="160"/>
      <c r="H933">
        <v>8110</v>
      </c>
      <c r="I933"/>
      <c r="J933" s="160"/>
      <c r="K933" s="160">
        <v>-3836</v>
      </c>
      <c r="L933" s="160">
        <v>-3836</v>
      </c>
      <c r="M933" s="160">
        <v>-3831</v>
      </c>
      <c r="N933" s="160" t="s">
        <v>37</v>
      </c>
      <c r="O933" s="160" t="s">
        <v>38</v>
      </c>
      <c r="P933" s="161" t="s">
        <v>100</v>
      </c>
      <c r="Q933" s="161" t="s">
        <v>100</v>
      </c>
      <c r="R933" s="160">
        <v>0</v>
      </c>
      <c r="S933" s="84" t="str">
        <f t="shared" si="28"/>
        <v/>
      </c>
      <c r="T933" s="193" t="str">
        <f t="shared" si="29"/>
        <v/>
      </c>
      <c r="U933" t="s">
        <v>5</v>
      </c>
      <c r="V933">
        <v>390</v>
      </c>
      <c r="W933" s="160" t="s">
        <v>54</v>
      </c>
      <c r="Y933"/>
      <c r="Z933" s="160"/>
      <c r="AC933" s="160"/>
      <c r="AF933" s="160"/>
      <c r="AI933" s="160"/>
    </row>
    <row r="934" spans="2:35">
      <c r="B934" s="164">
        <v>20241126</v>
      </c>
      <c r="C934" t="s">
        <v>60</v>
      </c>
      <c r="D934" s="160">
        <v>2230</v>
      </c>
      <c r="E934">
        <v>8113</v>
      </c>
      <c r="F934"/>
      <c r="G934" s="160"/>
      <c r="H934">
        <v>8110</v>
      </c>
      <c r="I934"/>
      <c r="J934" s="160"/>
      <c r="K934" s="160">
        <v>-3836</v>
      </c>
      <c r="L934" s="160">
        <v>-3836</v>
      </c>
      <c r="M934" s="160">
        <v>-3831</v>
      </c>
      <c r="N934" s="160" t="s">
        <v>37</v>
      </c>
      <c r="O934" s="160" t="s">
        <v>38</v>
      </c>
      <c r="P934" s="161" t="s">
        <v>100</v>
      </c>
      <c r="Q934" s="161" t="s">
        <v>100</v>
      </c>
      <c r="R934" s="160">
        <v>0</v>
      </c>
      <c r="S934" s="84" t="str">
        <f t="shared" si="28"/>
        <v/>
      </c>
      <c r="T934" s="193" t="str">
        <f t="shared" si="29"/>
        <v/>
      </c>
      <c r="U934" t="s">
        <v>5</v>
      </c>
      <c r="V934">
        <v>390</v>
      </c>
      <c r="W934" s="160" t="s">
        <v>54</v>
      </c>
      <c r="Y934"/>
      <c r="Z934" s="160"/>
      <c r="AC934" s="160"/>
      <c r="AF934" s="160"/>
      <c r="AI934" s="160"/>
    </row>
    <row r="935" spans="2:35">
      <c r="B935" s="164">
        <v>20241126</v>
      </c>
      <c r="C935" t="s">
        <v>60</v>
      </c>
      <c r="D935" s="160">
        <v>2330</v>
      </c>
      <c r="E935">
        <v>7303</v>
      </c>
      <c r="F935"/>
      <c r="G935" s="160"/>
      <c r="H935">
        <v>7299</v>
      </c>
      <c r="I935"/>
      <c r="J935" s="160"/>
      <c r="K935" s="160">
        <v>-3012</v>
      </c>
      <c r="L935" s="160">
        <v>-3012</v>
      </c>
      <c r="M935" s="160">
        <v>-3007</v>
      </c>
      <c r="N935" s="160" t="s">
        <v>37</v>
      </c>
      <c r="O935" s="160" t="s">
        <v>38</v>
      </c>
      <c r="P935" s="161" t="s">
        <v>100</v>
      </c>
      <c r="Q935" s="161" t="s">
        <v>100</v>
      </c>
      <c r="R935" s="160">
        <v>0</v>
      </c>
      <c r="S935" s="84" t="str">
        <f t="shared" si="28"/>
        <v/>
      </c>
      <c r="T935" s="193" t="str">
        <f t="shared" si="29"/>
        <v/>
      </c>
      <c r="U935" t="s">
        <v>5</v>
      </c>
      <c r="V935">
        <v>375</v>
      </c>
      <c r="W935" s="160" t="s">
        <v>54</v>
      </c>
      <c r="Y935"/>
      <c r="Z935" s="160"/>
      <c r="AC935" s="160"/>
      <c r="AF935" s="160"/>
      <c r="AI935" s="160"/>
    </row>
    <row r="936" spans="2:35">
      <c r="B936" s="164">
        <v>20241127</v>
      </c>
      <c r="C936" t="s">
        <v>60</v>
      </c>
      <c r="D936" s="160">
        <v>30</v>
      </c>
      <c r="E936">
        <v>5828</v>
      </c>
      <c r="F936"/>
      <c r="G936" s="160"/>
      <c r="H936">
        <v>5815</v>
      </c>
      <c r="I936"/>
      <c r="J936" s="160"/>
      <c r="K936" s="160">
        <v>8404</v>
      </c>
      <c r="L936" s="160">
        <v>234</v>
      </c>
      <c r="M936" s="160">
        <v>8183</v>
      </c>
      <c r="N936" s="160" t="s">
        <v>45</v>
      </c>
      <c r="O936" s="160" t="s">
        <v>42</v>
      </c>
      <c r="P936" s="161" t="s">
        <v>100</v>
      </c>
      <c r="Q936" s="161" t="s">
        <v>100</v>
      </c>
      <c r="R936" s="160">
        <v>16132</v>
      </c>
      <c r="S936" s="84" t="str">
        <f t="shared" si="28"/>
        <v/>
      </c>
      <c r="T936" s="193" t="str">
        <f t="shared" si="29"/>
        <v/>
      </c>
      <c r="U936"/>
      <c r="V936"/>
      <c r="W936" s="160"/>
      <c r="X936" s="174" t="s">
        <v>6</v>
      </c>
      <c r="Y936">
        <v>5625</v>
      </c>
      <c r="Z936" s="160" t="s">
        <v>50</v>
      </c>
      <c r="AC936" s="160"/>
      <c r="AF936" s="160"/>
      <c r="AI936" s="160"/>
    </row>
    <row r="937" spans="2:35">
      <c r="B937" s="164">
        <v>20241127</v>
      </c>
      <c r="C937" t="s">
        <v>60</v>
      </c>
      <c r="D937" s="160">
        <v>130</v>
      </c>
      <c r="E937">
        <v>5817</v>
      </c>
      <c r="F937"/>
      <c r="G937" s="160"/>
      <c r="H937">
        <v>5804</v>
      </c>
      <c r="I937"/>
      <c r="J937" s="160"/>
      <c r="K937" s="160">
        <v>8404</v>
      </c>
      <c r="L937" s="160">
        <v>223</v>
      </c>
      <c r="M937" s="160">
        <v>8194</v>
      </c>
      <c r="N937" s="160" t="s">
        <v>45</v>
      </c>
      <c r="O937" s="160" t="s">
        <v>42</v>
      </c>
      <c r="P937" s="161" t="s">
        <v>100</v>
      </c>
      <c r="Q937" s="161" t="s">
        <v>100</v>
      </c>
      <c r="R937" s="160">
        <v>16165</v>
      </c>
      <c r="S937" s="84" t="str">
        <f t="shared" si="28"/>
        <v/>
      </c>
      <c r="T937" s="193" t="str">
        <f t="shared" si="29"/>
        <v/>
      </c>
      <c r="U937"/>
      <c r="V937"/>
      <c r="W937" s="160"/>
      <c r="X937" s="174" t="s">
        <v>6</v>
      </c>
      <c r="Y937">
        <v>5614</v>
      </c>
      <c r="Z937" s="160" t="s">
        <v>50</v>
      </c>
      <c r="AC937" s="160"/>
      <c r="AF937" s="160"/>
      <c r="AI937" s="160"/>
    </row>
    <row r="938" spans="2:35">
      <c r="B938" s="164">
        <v>20241127</v>
      </c>
      <c r="C938" t="s">
        <v>60</v>
      </c>
      <c r="D938" s="160">
        <v>230</v>
      </c>
      <c r="E938">
        <v>5817</v>
      </c>
      <c r="F938"/>
      <c r="G938" s="160"/>
      <c r="H938">
        <v>5804</v>
      </c>
      <c r="I938"/>
      <c r="J938" s="160"/>
      <c r="K938" s="160">
        <v>8404</v>
      </c>
      <c r="L938" s="160">
        <v>223</v>
      </c>
      <c r="M938" s="160">
        <v>8194</v>
      </c>
      <c r="N938" s="160" t="s">
        <v>45</v>
      </c>
      <c r="O938" s="160" t="s">
        <v>42</v>
      </c>
      <c r="P938" s="161" t="s">
        <v>100</v>
      </c>
      <c r="Q938" s="161" t="s">
        <v>100</v>
      </c>
      <c r="R938" s="160">
        <v>16165</v>
      </c>
      <c r="S938" s="84" t="str">
        <f t="shared" si="28"/>
        <v/>
      </c>
      <c r="T938" s="193" t="str">
        <f t="shared" si="29"/>
        <v/>
      </c>
      <c r="U938"/>
      <c r="V938"/>
      <c r="W938" s="160"/>
      <c r="X938" s="174" t="s">
        <v>6</v>
      </c>
      <c r="Y938">
        <v>5614</v>
      </c>
      <c r="Z938" s="160" t="s">
        <v>50</v>
      </c>
      <c r="AC938" s="160"/>
      <c r="AF938" s="160"/>
      <c r="AI938" s="160"/>
    </row>
    <row r="939" spans="2:35">
      <c r="B939" s="164">
        <v>20241127</v>
      </c>
      <c r="C939" t="s">
        <v>60</v>
      </c>
      <c r="D939" s="160">
        <v>330</v>
      </c>
      <c r="E939">
        <v>5374</v>
      </c>
      <c r="F939"/>
      <c r="G939" s="160"/>
      <c r="H939">
        <v>5355</v>
      </c>
      <c r="I939"/>
      <c r="J939" s="160"/>
      <c r="K939" s="160">
        <v>7933</v>
      </c>
      <c r="L939" s="160">
        <v>199</v>
      </c>
      <c r="M939" s="160">
        <v>7753</v>
      </c>
      <c r="N939" s="160" t="s">
        <v>45</v>
      </c>
      <c r="O939" s="160" t="s">
        <v>42</v>
      </c>
      <c r="P939" s="161" t="s">
        <v>100</v>
      </c>
      <c r="Q939" s="161" t="s">
        <v>100</v>
      </c>
      <c r="R939" s="160">
        <v>15307</v>
      </c>
      <c r="S939" s="84" t="str">
        <f t="shared" si="28"/>
        <v/>
      </c>
      <c r="T939" s="193" t="str">
        <f t="shared" si="29"/>
        <v/>
      </c>
      <c r="U939"/>
      <c r="V939"/>
      <c r="W939" s="160"/>
      <c r="X939" s="174" t="s">
        <v>6</v>
      </c>
      <c r="Y939">
        <v>5165</v>
      </c>
      <c r="Z939" s="160" t="s">
        <v>50</v>
      </c>
      <c r="AC939" s="160"/>
      <c r="AF939" s="160"/>
      <c r="AI939" s="160"/>
    </row>
    <row r="940" spans="2:35">
      <c r="B940" s="164">
        <v>20241127</v>
      </c>
      <c r="C940" t="s">
        <v>60</v>
      </c>
      <c r="D940" s="160">
        <v>430</v>
      </c>
      <c r="E940">
        <v>5374</v>
      </c>
      <c r="F940"/>
      <c r="G940" s="160"/>
      <c r="H940">
        <v>5355</v>
      </c>
      <c r="I940"/>
      <c r="J940" s="160"/>
      <c r="K940" s="160">
        <v>7933</v>
      </c>
      <c r="L940" s="160">
        <v>199</v>
      </c>
      <c r="M940" s="160">
        <v>7753</v>
      </c>
      <c r="N940" s="160" t="s">
        <v>45</v>
      </c>
      <c r="O940" s="160" t="s">
        <v>42</v>
      </c>
      <c r="P940" s="161" t="s">
        <v>100</v>
      </c>
      <c r="Q940" s="161" t="s">
        <v>100</v>
      </c>
      <c r="R940" s="160">
        <v>15307</v>
      </c>
      <c r="S940" s="84" t="str">
        <f t="shared" si="28"/>
        <v/>
      </c>
      <c r="T940" s="193" t="str">
        <f t="shared" si="29"/>
        <v/>
      </c>
      <c r="U940"/>
      <c r="V940"/>
      <c r="W940" s="160"/>
      <c r="X940" s="174" t="s">
        <v>6</v>
      </c>
      <c r="Y940">
        <v>5165</v>
      </c>
      <c r="Z940" s="160" t="s">
        <v>50</v>
      </c>
      <c r="AC940" s="160"/>
      <c r="AF940" s="160"/>
      <c r="AI940" s="160"/>
    </row>
    <row r="941" spans="2:35" ht="45" customHeight="1">
      <c r="B941" s="164">
        <v>20241127</v>
      </c>
      <c r="C941" t="s">
        <v>60</v>
      </c>
      <c r="D941" s="160">
        <v>530</v>
      </c>
      <c r="E941">
        <v>5374</v>
      </c>
      <c r="F941"/>
      <c r="G941" s="160"/>
      <c r="H941">
        <v>5355</v>
      </c>
      <c r="I941"/>
      <c r="J941" s="160"/>
      <c r="K941" s="160">
        <v>7933</v>
      </c>
      <c r="L941" s="160">
        <v>199</v>
      </c>
      <c r="M941" s="160">
        <v>7753</v>
      </c>
      <c r="N941" s="160" t="s">
        <v>45</v>
      </c>
      <c r="O941" s="160" t="s">
        <v>42</v>
      </c>
      <c r="P941" s="161" t="s">
        <v>100</v>
      </c>
      <c r="Q941" s="161" t="s">
        <v>100</v>
      </c>
      <c r="R941" s="160">
        <v>15307</v>
      </c>
      <c r="S941" s="84" t="str">
        <f t="shared" si="28"/>
        <v/>
      </c>
      <c r="T941" s="193" t="str">
        <f t="shared" si="29"/>
        <v/>
      </c>
      <c r="U941"/>
      <c r="V941"/>
      <c r="W941" s="160"/>
      <c r="X941" s="174" t="s">
        <v>6</v>
      </c>
      <c r="Y941">
        <v>5165</v>
      </c>
      <c r="Z941" s="160" t="s">
        <v>50</v>
      </c>
      <c r="AC941" s="160"/>
      <c r="AF941" s="160"/>
      <c r="AI941" s="160"/>
    </row>
    <row r="942" spans="2:35" ht="45" customHeight="1">
      <c r="B942" s="164">
        <v>20241127</v>
      </c>
      <c r="C942" t="s">
        <v>60</v>
      </c>
      <c r="D942" s="160">
        <v>630</v>
      </c>
      <c r="E942">
        <v>5195</v>
      </c>
      <c r="F942"/>
      <c r="G942" s="160"/>
      <c r="H942">
        <v>5176</v>
      </c>
      <c r="I942"/>
      <c r="J942" s="160"/>
      <c r="K942" s="160">
        <v>7759</v>
      </c>
      <c r="L942" s="160">
        <v>220</v>
      </c>
      <c r="M942" s="160">
        <v>7558</v>
      </c>
      <c r="N942" s="160" t="s">
        <v>45</v>
      </c>
      <c r="O942" s="160" t="s">
        <v>42</v>
      </c>
      <c r="P942" s="161" t="s">
        <v>100</v>
      </c>
      <c r="Q942" s="161" t="s">
        <v>100</v>
      </c>
      <c r="R942" s="160">
        <v>14896</v>
      </c>
      <c r="S942" s="84" t="str">
        <f t="shared" si="28"/>
        <v/>
      </c>
      <c r="T942" s="193" t="str">
        <f t="shared" si="29"/>
        <v/>
      </c>
      <c r="U942"/>
      <c r="V942"/>
      <c r="W942" s="160"/>
      <c r="X942" s="174" t="s">
        <v>6</v>
      </c>
      <c r="Y942">
        <v>4986</v>
      </c>
      <c r="Z942" s="160" t="s">
        <v>50</v>
      </c>
      <c r="AC942" s="160"/>
      <c r="AF942" s="160"/>
      <c r="AI942" s="160"/>
    </row>
    <row r="943" spans="2:35" ht="45" customHeight="1">
      <c r="B943" s="164">
        <v>20241127</v>
      </c>
      <c r="C943" t="s">
        <v>60</v>
      </c>
      <c r="D943" s="160">
        <v>930</v>
      </c>
      <c r="E943">
        <v>5834</v>
      </c>
      <c r="F943"/>
      <c r="G943" s="160"/>
      <c r="H943">
        <v>5814</v>
      </c>
      <c r="I943"/>
      <c r="J943" s="160"/>
      <c r="K943" s="160">
        <v>8944</v>
      </c>
      <c r="L943" s="160">
        <v>259</v>
      </c>
      <c r="M943" s="160">
        <v>8705</v>
      </c>
      <c r="N943" s="160" t="s">
        <v>45</v>
      </c>
      <c r="O943" s="160" t="s">
        <v>42</v>
      </c>
      <c r="P943" s="161" t="s">
        <v>100</v>
      </c>
      <c r="Q943" s="161" t="s">
        <v>100</v>
      </c>
      <c r="R943" s="160">
        <v>17151</v>
      </c>
      <c r="S943" s="84" t="str">
        <f t="shared" si="28"/>
        <v/>
      </c>
      <c r="T943" s="193" t="str">
        <f t="shared" si="29"/>
        <v/>
      </c>
      <c r="U943"/>
      <c r="V943"/>
      <c r="W943" s="160"/>
      <c r="X943" s="174" t="s">
        <v>6</v>
      </c>
      <c r="Y943">
        <v>5624</v>
      </c>
      <c r="Z943" s="160" t="s">
        <v>50</v>
      </c>
      <c r="AC943" s="160"/>
      <c r="AF943" s="160"/>
      <c r="AI943" s="160"/>
    </row>
    <row r="944" spans="2:35">
      <c r="B944" s="164">
        <v>20241127</v>
      </c>
      <c r="C944" t="s">
        <v>60</v>
      </c>
      <c r="D944" s="160">
        <v>1030</v>
      </c>
      <c r="E944">
        <v>5820</v>
      </c>
      <c r="F944"/>
      <c r="G944" s="160"/>
      <c r="H944">
        <v>5801</v>
      </c>
      <c r="I944"/>
      <c r="J944" s="160"/>
      <c r="K944" s="160">
        <v>8944</v>
      </c>
      <c r="L944" s="160">
        <v>245</v>
      </c>
      <c r="M944" s="160">
        <v>8718</v>
      </c>
      <c r="N944" s="160" t="s">
        <v>45</v>
      </c>
      <c r="O944" s="160" t="s">
        <v>42</v>
      </c>
      <c r="P944" s="161" t="s">
        <v>100</v>
      </c>
      <c r="Q944" s="161" t="s">
        <v>100</v>
      </c>
      <c r="R944" s="160">
        <v>17191</v>
      </c>
      <c r="S944" s="84" t="str">
        <f t="shared" si="28"/>
        <v/>
      </c>
      <c r="T944" s="193" t="str">
        <f t="shared" si="29"/>
        <v/>
      </c>
      <c r="U944"/>
      <c r="V944"/>
      <c r="W944" s="160"/>
      <c r="X944" s="174" t="s">
        <v>6</v>
      </c>
      <c r="Y944">
        <v>5611</v>
      </c>
      <c r="Z944" s="160" t="s">
        <v>50</v>
      </c>
      <c r="AC944" s="160"/>
      <c r="AF944" s="160"/>
      <c r="AI944" s="160"/>
    </row>
    <row r="945" spans="2:35">
      <c r="B945" s="164">
        <v>20241127</v>
      </c>
      <c r="C945" t="s">
        <v>60</v>
      </c>
      <c r="D945" s="160">
        <v>1130</v>
      </c>
      <c r="E945">
        <v>5810</v>
      </c>
      <c r="F945"/>
      <c r="G945" s="160"/>
      <c r="H945">
        <v>5791</v>
      </c>
      <c r="I945"/>
      <c r="J945" s="160"/>
      <c r="K945" s="160">
        <v>8944</v>
      </c>
      <c r="L945" s="160">
        <v>235</v>
      </c>
      <c r="M945" s="160">
        <v>8728</v>
      </c>
      <c r="N945" s="160" t="s">
        <v>45</v>
      </c>
      <c r="O945" s="160" t="s">
        <v>42</v>
      </c>
      <c r="P945" s="161" t="s">
        <v>100</v>
      </c>
      <c r="Q945" s="161" t="s">
        <v>100</v>
      </c>
      <c r="R945" s="160">
        <v>17221</v>
      </c>
      <c r="S945" s="84" t="str">
        <f t="shared" si="28"/>
        <v/>
      </c>
      <c r="T945" s="193" t="str">
        <f t="shared" si="29"/>
        <v/>
      </c>
      <c r="U945"/>
      <c r="V945"/>
      <c r="W945" s="160"/>
      <c r="X945" s="174" t="s">
        <v>6</v>
      </c>
      <c r="Y945">
        <v>5601</v>
      </c>
      <c r="Z945" s="160" t="s">
        <v>50</v>
      </c>
      <c r="AC945" s="160"/>
      <c r="AF945" s="160"/>
      <c r="AI945" s="160"/>
    </row>
    <row r="946" spans="2:35">
      <c r="B946" s="164">
        <v>20241127</v>
      </c>
      <c r="C946" t="s">
        <v>60</v>
      </c>
      <c r="D946" s="160">
        <v>1830</v>
      </c>
      <c r="E946"/>
      <c r="F946">
        <v>7721</v>
      </c>
      <c r="G946" s="160">
        <v>836</v>
      </c>
      <c r="H946"/>
      <c r="I946">
        <v>6809</v>
      </c>
      <c r="J946" s="160">
        <v>836</v>
      </c>
      <c r="K946" s="160">
        <v>-3061</v>
      </c>
      <c r="L946" s="160">
        <v>-3061</v>
      </c>
      <c r="M946" s="160">
        <v>0</v>
      </c>
      <c r="N946" s="160" t="s">
        <v>37</v>
      </c>
      <c r="O946" s="160" t="s">
        <v>51</v>
      </c>
      <c r="P946" s="161">
        <v>912</v>
      </c>
      <c r="Q946" s="161">
        <v>0</v>
      </c>
      <c r="R946" s="160">
        <v>3061</v>
      </c>
      <c r="S946" s="84" t="str">
        <f t="shared" si="28"/>
        <v>Smoothing ramp</v>
      </c>
      <c r="T946" s="193" t="str">
        <f t="shared" si="29"/>
        <v>Smoothing ramp</v>
      </c>
      <c r="U946"/>
      <c r="V946"/>
      <c r="W946" s="160"/>
      <c r="Y946"/>
      <c r="Z946" s="160"/>
      <c r="AC946" s="160"/>
      <c r="AF946" s="160"/>
      <c r="AI946" s="160"/>
    </row>
    <row r="947" spans="2:35">
      <c r="B947" s="164">
        <v>20241128</v>
      </c>
      <c r="C947" t="s">
        <v>60</v>
      </c>
      <c r="D947" s="160">
        <v>30</v>
      </c>
      <c r="E947">
        <v>7550</v>
      </c>
      <c r="F947"/>
      <c r="G947" s="160"/>
      <c r="H947">
        <v>7533</v>
      </c>
      <c r="I947"/>
      <c r="J947" s="160"/>
      <c r="K947" s="160">
        <v>-550</v>
      </c>
      <c r="L947" s="160">
        <v>-550</v>
      </c>
      <c r="M947" s="160">
        <v>-540</v>
      </c>
      <c r="N947" s="160" t="s">
        <v>37</v>
      </c>
      <c r="O947" s="160" t="s">
        <v>38</v>
      </c>
      <c r="P947" s="161" t="s">
        <v>100</v>
      </c>
      <c r="Q947" s="161" t="s">
        <v>100</v>
      </c>
      <c r="R947" s="160">
        <v>0</v>
      </c>
      <c r="S947" s="84" t="str">
        <f t="shared" si="28"/>
        <v/>
      </c>
      <c r="T947" s="193" t="str">
        <f t="shared" si="29"/>
        <v/>
      </c>
      <c r="U947" t="s">
        <v>5</v>
      </c>
      <c r="V947">
        <v>375</v>
      </c>
      <c r="W947" s="160" t="s">
        <v>54</v>
      </c>
      <c r="Y947"/>
      <c r="Z947" s="160"/>
      <c r="AC947" s="160"/>
      <c r="AF947" s="160"/>
      <c r="AI947" s="160"/>
    </row>
    <row r="948" spans="2:35">
      <c r="B948" s="164">
        <v>20241128</v>
      </c>
      <c r="C948" t="s">
        <v>60</v>
      </c>
      <c r="D948" s="160">
        <v>130</v>
      </c>
      <c r="E948">
        <v>7550</v>
      </c>
      <c r="F948"/>
      <c r="G948" s="160"/>
      <c r="H948">
        <v>7533</v>
      </c>
      <c r="I948"/>
      <c r="J948" s="160"/>
      <c r="K948" s="160">
        <v>-550</v>
      </c>
      <c r="L948" s="160">
        <v>-550</v>
      </c>
      <c r="M948" s="160">
        <v>-540</v>
      </c>
      <c r="N948" s="160" t="s">
        <v>37</v>
      </c>
      <c r="O948" s="160" t="s">
        <v>38</v>
      </c>
      <c r="P948" s="161" t="s">
        <v>100</v>
      </c>
      <c r="Q948" s="161" t="s">
        <v>100</v>
      </c>
      <c r="R948" s="160">
        <v>0</v>
      </c>
      <c r="S948" s="84" t="str">
        <f t="shared" si="28"/>
        <v/>
      </c>
      <c r="T948" s="193" t="str">
        <f t="shared" si="29"/>
        <v/>
      </c>
      <c r="U948" t="s">
        <v>5</v>
      </c>
      <c r="V948">
        <v>375</v>
      </c>
      <c r="W948" s="160" t="s">
        <v>54</v>
      </c>
      <c r="Y948"/>
      <c r="Z948" s="160"/>
      <c r="AC948" s="160"/>
      <c r="AF948" s="160"/>
      <c r="AI948" s="160"/>
    </row>
    <row r="949" spans="2:35">
      <c r="B949" s="164">
        <v>20241128</v>
      </c>
      <c r="C949" t="s">
        <v>60</v>
      </c>
      <c r="D949" s="160">
        <v>230</v>
      </c>
      <c r="E949">
        <v>7550</v>
      </c>
      <c r="F949"/>
      <c r="G949" s="160"/>
      <c r="H949">
        <v>7533</v>
      </c>
      <c r="I949"/>
      <c r="J949" s="160"/>
      <c r="K949" s="160">
        <v>-550</v>
      </c>
      <c r="L949" s="160">
        <v>-550</v>
      </c>
      <c r="M949" s="160">
        <v>-540</v>
      </c>
      <c r="N949" s="160" t="s">
        <v>37</v>
      </c>
      <c r="O949" s="160" t="s">
        <v>38</v>
      </c>
      <c r="P949" s="161" t="s">
        <v>100</v>
      </c>
      <c r="Q949" s="161" t="s">
        <v>100</v>
      </c>
      <c r="R949" s="160">
        <v>0</v>
      </c>
      <c r="S949" s="84" t="str">
        <f t="shared" si="28"/>
        <v/>
      </c>
      <c r="T949" s="193" t="str">
        <f t="shared" si="29"/>
        <v/>
      </c>
      <c r="U949" t="s">
        <v>5</v>
      </c>
      <c r="V949">
        <v>375</v>
      </c>
      <c r="W949" s="160" t="s">
        <v>54</v>
      </c>
      <c r="Y949"/>
      <c r="Z949" s="160"/>
      <c r="AC949" s="160"/>
      <c r="AF949" s="160"/>
      <c r="AI949" s="160"/>
    </row>
    <row r="950" spans="2:35">
      <c r="B950" s="164">
        <v>20241128</v>
      </c>
      <c r="C950" t="s">
        <v>60</v>
      </c>
      <c r="D950" s="160">
        <v>330</v>
      </c>
      <c r="E950">
        <v>7729</v>
      </c>
      <c r="F950"/>
      <c r="G950" s="160"/>
      <c r="H950">
        <v>7702</v>
      </c>
      <c r="I950"/>
      <c r="J950" s="160"/>
      <c r="K950" s="160">
        <v>-2704</v>
      </c>
      <c r="L950" s="160">
        <v>-2704</v>
      </c>
      <c r="M950" s="160">
        <v>-2687</v>
      </c>
      <c r="N950" s="160" t="s">
        <v>37</v>
      </c>
      <c r="O950" s="160" t="s">
        <v>38</v>
      </c>
      <c r="P950" s="161" t="s">
        <v>100</v>
      </c>
      <c r="Q950" s="161" t="s">
        <v>100</v>
      </c>
      <c r="R950" s="160">
        <v>0</v>
      </c>
      <c r="S950" s="84" t="str">
        <f t="shared" si="28"/>
        <v/>
      </c>
      <c r="T950" s="193" t="str">
        <f t="shared" si="29"/>
        <v/>
      </c>
      <c r="U950" t="s">
        <v>5</v>
      </c>
      <c r="V950">
        <v>375</v>
      </c>
      <c r="W950" s="160" t="s">
        <v>54</v>
      </c>
      <c r="Y950"/>
      <c r="Z950" s="160"/>
      <c r="AC950" s="160"/>
      <c r="AF950" s="160"/>
      <c r="AI950" s="160"/>
    </row>
    <row r="951" spans="2:35" ht="45" customHeight="1">
      <c r="B951" s="164">
        <v>20241128</v>
      </c>
      <c r="C951" t="s">
        <v>60</v>
      </c>
      <c r="D951" s="160">
        <v>430</v>
      </c>
      <c r="E951">
        <v>7729</v>
      </c>
      <c r="F951"/>
      <c r="G951" s="160"/>
      <c r="H951">
        <v>7702</v>
      </c>
      <c r="I951"/>
      <c r="J951" s="160"/>
      <c r="K951" s="160">
        <v>-2704</v>
      </c>
      <c r="L951" s="160">
        <v>-2704</v>
      </c>
      <c r="M951" s="160">
        <v>-2687</v>
      </c>
      <c r="N951" s="160" t="s">
        <v>37</v>
      </c>
      <c r="O951" s="160" t="s">
        <v>38</v>
      </c>
      <c r="P951" s="161" t="s">
        <v>100</v>
      </c>
      <c r="Q951" s="161" t="s">
        <v>100</v>
      </c>
      <c r="R951" s="160">
        <v>0</v>
      </c>
      <c r="S951" s="84" t="str">
        <f t="shared" si="28"/>
        <v/>
      </c>
      <c r="T951" s="193" t="str">
        <f t="shared" si="29"/>
        <v/>
      </c>
      <c r="U951" t="s">
        <v>5</v>
      </c>
      <c r="V951">
        <v>375</v>
      </c>
      <c r="W951" s="160" t="s">
        <v>54</v>
      </c>
      <c r="Y951"/>
      <c r="Z951" s="160"/>
      <c r="AC951" s="160"/>
      <c r="AF951" s="160"/>
      <c r="AI951" s="160"/>
    </row>
    <row r="952" spans="2:35" ht="45" customHeight="1">
      <c r="B952" s="164">
        <v>20241128</v>
      </c>
      <c r="C952" t="s">
        <v>60</v>
      </c>
      <c r="D952" s="160">
        <v>530</v>
      </c>
      <c r="E952">
        <v>7729</v>
      </c>
      <c r="F952"/>
      <c r="G952" s="160"/>
      <c r="H952">
        <v>7702</v>
      </c>
      <c r="I952"/>
      <c r="J952" s="160"/>
      <c r="K952" s="160">
        <v>-2704</v>
      </c>
      <c r="L952" s="160">
        <v>-2704</v>
      </c>
      <c r="M952" s="160">
        <v>-2687</v>
      </c>
      <c r="N952" s="160" t="s">
        <v>37</v>
      </c>
      <c r="O952" s="160" t="s">
        <v>38</v>
      </c>
      <c r="P952" s="161" t="s">
        <v>100</v>
      </c>
      <c r="Q952" s="161" t="s">
        <v>100</v>
      </c>
      <c r="R952" s="160">
        <v>0</v>
      </c>
      <c r="S952" s="84" t="str">
        <f t="shared" si="28"/>
        <v/>
      </c>
      <c r="T952" s="193" t="str">
        <f t="shared" si="29"/>
        <v/>
      </c>
      <c r="U952" t="s">
        <v>5</v>
      </c>
      <c r="V952">
        <v>375</v>
      </c>
      <c r="W952" s="160" t="s">
        <v>54</v>
      </c>
      <c r="Y952"/>
      <c r="Z952" s="160"/>
      <c r="AC952" s="160"/>
      <c r="AF952" s="160"/>
      <c r="AI952" s="160"/>
    </row>
    <row r="953" spans="2:35" ht="45" customHeight="1">
      <c r="B953" s="164">
        <v>20241128</v>
      </c>
      <c r="C953" t="s">
        <v>60</v>
      </c>
      <c r="D953" s="160">
        <v>630</v>
      </c>
      <c r="E953">
        <v>7529</v>
      </c>
      <c r="F953"/>
      <c r="G953" s="160"/>
      <c r="H953">
        <v>7501</v>
      </c>
      <c r="I953"/>
      <c r="J953" s="160"/>
      <c r="K953" s="160">
        <v>-2537</v>
      </c>
      <c r="L953" s="160">
        <v>-2537</v>
      </c>
      <c r="M953" s="160">
        <v>-2519</v>
      </c>
      <c r="N953" s="160" t="s">
        <v>37</v>
      </c>
      <c r="O953" s="160" t="s">
        <v>38</v>
      </c>
      <c r="P953" s="161" t="s">
        <v>100</v>
      </c>
      <c r="Q953" s="161" t="s">
        <v>100</v>
      </c>
      <c r="R953" s="160">
        <v>0</v>
      </c>
      <c r="S953" s="84" t="str">
        <f t="shared" si="28"/>
        <v/>
      </c>
      <c r="T953" s="193" t="str">
        <f t="shared" si="29"/>
        <v/>
      </c>
      <c r="U953" t="s">
        <v>5</v>
      </c>
      <c r="V953">
        <v>375</v>
      </c>
      <c r="W953" s="160" t="s">
        <v>54</v>
      </c>
      <c r="Y953"/>
      <c r="Z953" s="160"/>
      <c r="AC953" s="160"/>
      <c r="AF953" s="160"/>
      <c r="AI953" s="160"/>
    </row>
    <row r="954" spans="2:35" ht="45" customHeight="1">
      <c r="B954" s="164">
        <v>20241128</v>
      </c>
      <c r="C954" t="s">
        <v>60</v>
      </c>
      <c r="D954" s="160">
        <v>730</v>
      </c>
      <c r="E954">
        <v>7770</v>
      </c>
      <c r="F954"/>
      <c r="G954" s="160"/>
      <c r="H954">
        <v>7769</v>
      </c>
      <c r="I954"/>
      <c r="J954" s="160"/>
      <c r="K954" s="160">
        <v>-2085</v>
      </c>
      <c r="L954" s="160">
        <v>-2085</v>
      </c>
      <c r="M954" s="160">
        <v>-2085</v>
      </c>
      <c r="N954" s="160" t="s">
        <v>37</v>
      </c>
      <c r="O954" s="160" t="s">
        <v>38</v>
      </c>
      <c r="P954" s="161" t="s">
        <v>100</v>
      </c>
      <c r="Q954" s="161" t="s">
        <v>100</v>
      </c>
      <c r="R954" s="160">
        <v>0</v>
      </c>
      <c r="S954" s="84" t="str">
        <f t="shared" si="28"/>
        <v/>
      </c>
      <c r="T954" s="193" t="str">
        <f t="shared" si="29"/>
        <v/>
      </c>
      <c r="U954" t="s">
        <v>5</v>
      </c>
      <c r="V954">
        <v>385</v>
      </c>
      <c r="W954" s="160" t="s">
        <v>39</v>
      </c>
      <c r="Y954"/>
      <c r="Z954" s="160"/>
      <c r="AC954" s="160"/>
      <c r="AF954" s="160"/>
      <c r="AI954" s="160"/>
    </row>
    <row r="955" spans="2:35" ht="45" customHeight="1">
      <c r="B955" s="164">
        <v>20241128</v>
      </c>
      <c r="C955" t="s">
        <v>60</v>
      </c>
      <c r="D955" s="160">
        <v>830</v>
      </c>
      <c r="E955">
        <v>7770</v>
      </c>
      <c r="F955"/>
      <c r="G955" s="160"/>
      <c r="H955">
        <v>7372</v>
      </c>
      <c r="I955"/>
      <c r="J955" s="160"/>
      <c r="K955" s="160">
        <v>-2085</v>
      </c>
      <c r="L955" s="160">
        <v>-2085</v>
      </c>
      <c r="M955" s="160">
        <v>-1694</v>
      </c>
      <c r="N955" s="160" t="s">
        <v>37</v>
      </c>
      <c r="O955" s="160" t="s">
        <v>38</v>
      </c>
      <c r="P955" s="161" t="s">
        <v>100</v>
      </c>
      <c r="Q955" s="161" t="s">
        <v>100</v>
      </c>
      <c r="R955" s="160">
        <v>0</v>
      </c>
      <c r="S955" s="84" t="str">
        <f t="shared" si="28"/>
        <v/>
      </c>
      <c r="T955" s="193" t="str">
        <f t="shared" si="29"/>
        <v/>
      </c>
      <c r="U955" t="s">
        <v>5</v>
      </c>
      <c r="V955">
        <v>365</v>
      </c>
      <c r="W955" s="160" t="s">
        <v>39</v>
      </c>
      <c r="Y955"/>
      <c r="Z955" s="160"/>
      <c r="AC955" s="160"/>
      <c r="AF955" s="160"/>
      <c r="AI955" s="160"/>
    </row>
    <row r="956" spans="2:35" ht="45" customHeight="1">
      <c r="B956" s="164">
        <v>20241128</v>
      </c>
      <c r="C956" t="s">
        <v>60</v>
      </c>
      <c r="D956" s="160">
        <v>930</v>
      </c>
      <c r="E956">
        <v>5891</v>
      </c>
      <c r="F956"/>
      <c r="G956" s="160"/>
      <c r="H956">
        <v>5872</v>
      </c>
      <c r="I956"/>
      <c r="J956" s="160"/>
      <c r="K956" s="160">
        <v>8241</v>
      </c>
      <c r="L956" s="160">
        <v>211</v>
      </c>
      <c r="M956" s="160">
        <v>8049</v>
      </c>
      <c r="N956" s="160" t="s">
        <v>45</v>
      </c>
      <c r="O956" s="160" t="s">
        <v>42</v>
      </c>
      <c r="P956" s="161" t="s">
        <v>100</v>
      </c>
      <c r="Q956" s="161" t="s">
        <v>100</v>
      </c>
      <c r="R956" s="160">
        <v>15887</v>
      </c>
      <c r="S956" s="84" t="str">
        <f t="shared" si="28"/>
        <v/>
      </c>
      <c r="T956" s="193" t="str">
        <f t="shared" si="29"/>
        <v/>
      </c>
      <c r="U956" t="s">
        <v>5</v>
      </c>
      <c r="V956">
        <v>286</v>
      </c>
      <c r="W956" s="160" t="s">
        <v>39</v>
      </c>
      <c r="Y956"/>
      <c r="Z956" s="160"/>
      <c r="AC956" s="160"/>
      <c r="AF956" s="160"/>
      <c r="AI956" s="160"/>
    </row>
    <row r="957" spans="2:35" ht="45" customHeight="1">
      <c r="B957" s="164">
        <v>20241128</v>
      </c>
      <c r="C957" t="s">
        <v>60</v>
      </c>
      <c r="D957" s="160">
        <v>1030</v>
      </c>
      <c r="E957">
        <v>5891</v>
      </c>
      <c r="F957"/>
      <c r="G957" s="160"/>
      <c r="H957">
        <v>5872</v>
      </c>
      <c r="I957"/>
      <c r="J957" s="160"/>
      <c r="K957" s="160">
        <v>8241</v>
      </c>
      <c r="L957" s="160">
        <v>211</v>
      </c>
      <c r="M957" s="160">
        <v>8049</v>
      </c>
      <c r="N957" s="160" t="s">
        <v>45</v>
      </c>
      <c r="O957" s="160" t="s">
        <v>42</v>
      </c>
      <c r="P957" s="161" t="s">
        <v>100</v>
      </c>
      <c r="Q957" s="161" t="s">
        <v>100</v>
      </c>
      <c r="R957" s="160">
        <v>15887</v>
      </c>
      <c r="S957" s="84" t="str">
        <f t="shared" si="28"/>
        <v/>
      </c>
      <c r="T957" s="193" t="str">
        <f t="shared" si="29"/>
        <v/>
      </c>
      <c r="U957" t="s">
        <v>5</v>
      </c>
      <c r="V957">
        <v>286</v>
      </c>
      <c r="W957" s="160" t="s">
        <v>39</v>
      </c>
      <c r="Y957"/>
      <c r="Z957" s="160"/>
      <c r="AC957" s="160"/>
      <c r="AF957" s="160"/>
      <c r="AI957" s="160"/>
    </row>
    <row r="958" spans="2:35" ht="45" customHeight="1">
      <c r="B958" s="164">
        <v>20241128</v>
      </c>
      <c r="C958" t="s">
        <v>60</v>
      </c>
      <c r="D958" s="160">
        <v>1130</v>
      </c>
      <c r="E958">
        <v>5891</v>
      </c>
      <c r="F958"/>
      <c r="G958" s="160"/>
      <c r="H958">
        <v>5872</v>
      </c>
      <c r="I958"/>
      <c r="J958" s="160"/>
      <c r="K958" s="160">
        <v>8241</v>
      </c>
      <c r="L958" s="160">
        <v>211</v>
      </c>
      <c r="M958" s="160">
        <v>8049</v>
      </c>
      <c r="N958" s="160" t="s">
        <v>45</v>
      </c>
      <c r="O958" s="160" t="s">
        <v>42</v>
      </c>
      <c r="P958" s="161" t="s">
        <v>100</v>
      </c>
      <c r="Q958" s="161" t="s">
        <v>100</v>
      </c>
      <c r="R958" s="160">
        <v>15887</v>
      </c>
      <c r="S958" s="84" t="str">
        <f t="shared" si="28"/>
        <v/>
      </c>
      <c r="T958" s="193" t="str">
        <f t="shared" si="29"/>
        <v/>
      </c>
      <c r="U958" t="s">
        <v>5</v>
      </c>
      <c r="V958">
        <v>286</v>
      </c>
      <c r="W958" s="160" t="s">
        <v>39</v>
      </c>
      <c r="Y958"/>
      <c r="Z958" s="160"/>
      <c r="AC958" s="160"/>
      <c r="AF958" s="160"/>
      <c r="AI958" s="160"/>
    </row>
    <row r="959" spans="2:35">
      <c r="B959" s="164">
        <v>20241128</v>
      </c>
      <c r="C959" t="s">
        <v>60</v>
      </c>
      <c r="D959" s="160">
        <v>1230</v>
      </c>
      <c r="E959">
        <v>5680</v>
      </c>
      <c r="F959"/>
      <c r="G959" s="160"/>
      <c r="H959">
        <v>5679</v>
      </c>
      <c r="I959"/>
      <c r="J959" s="160"/>
      <c r="K959" s="160">
        <v>0</v>
      </c>
      <c r="L959" s="160">
        <v>0</v>
      </c>
      <c r="M959" s="160">
        <v>0</v>
      </c>
      <c r="N959" s="160" t="s">
        <v>40</v>
      </c>
      <c r="O959" s="160" t="s">
        <v>38</v>
      </c>
      <c r="P959" s="161" t="s">
        <v>100</v>
      </c>
      <c r="Q959" s="161" t="s">
        <v>100</v>
      </c>
      <c r="R959" s="160">
        <v>0</v>
      </c>
      <c r="S959" s="84" t="str">
        <f t="shared" si="28"/>
        <v/>
      </c>
      <c r="T959" s="193" t="str">
        <f t="shared" si="29"/>
        <v/>
      </c>
      <c r="U959" t="s">
        <v>5</v>
      </c>
      <c r="V959">
        <v>274</v>
      </c>
      <c r="W959" s="160" t="s">
        <v>39</v>
      </c>
      <c r="Y959"/>
      <c r="Z959" s="160"/>
      <c r="AC959" s="160"/>
      <c r="AF959" s="160"/>
      <c r="AI959" s="160"/>
    </row>
    <row r="960" spans="2:35">
      <c r="B960" s="164">
        <v>20241128</v>
      </c>
      <c r="C960" t="s">
        <v>60</v>
      </c>
      <c r="D960" s="160">
        <v>1330</v>
      </c>
      <c r="E960">
        <v>5680</v>
      </c>
      <c r="F960"/>
      <c r="G960" s="160"/>
      <c r="H960">
        <v>5679</v>
      </c>
      <c r="I960"/>
      <c r="J960" s="160"/>
      <c r="K960" s="160">
        <v>0</v>
      </c>
      <c r="L960" s="160">
        <v>0</v>
      </c>
      <c r="M960" s="160">
        <v>0</v>
      </c>
      <c r="N960" s="160" t="s">
        <v>40</v>
      </c>
      <c r="O960" s="160" t="s">
        <v>38</v>
      </c>
      <c r="P960" s="161" t="s">
        <v>100</v>
      </c>
      <c r="Q960" s="161" t="s">
        <v>100</v>
      </c>
      <c r="R960" s="160">
        <v>0</v>
      </c>
      <c r="S960" s="84" t="str">
        <f t="shared" si="28"/>
        <v/>
      </c>
      <c r="T960" s="193" t="str">
        <f t="shared" si="29"/>
        <v/>
      </c>
      <c r="U960" t="s">
        <v>5</v>
      </c>
      <c r="V960">
        <v>274</v>
      </c>
      <c r="W960" s="160" t="s">
        <v>39</v>
      </c>
      <c r="Y960"/>
      <c r="Z960" s="160"/>
      <c r="AC960" s="160"/>
      <c r="AF960" s="160"/>
      <c r="AI960" s="160"/>
    </row>
    <row r="961" spans="2:35">
      <c r="B961" s="164">
        <v>20241128</v>
      </c>
      <c r="C961" t="s">
        <v>60</v>
      </c>
      <c r="D961" s="160">
        <v>1430</v>
      </c>
      <c r="E961">
        <v>5680</v>
      </c>
      <c r="F961"/>
      <c r="G961" s="160"/>
      <c r="H961">
        <v>5679</v>
      </c>
      <c r="I961"/>
      <c r="J961" s="160"/>
      <c r="K961" s="160">
        <v>0</v>
      </c>
      <c r="L961" s="160">
        <v>0</v>
      </c>
      <c r="M961" s="160">
        <v>0</v>
      </c>
      <c r="N961" s="160" t="s">
        <v>40</v>
      </c>
      <c r="O961" s="160" t="s">
        <v>38</v>
      </c>
      <c r="P961" s="161" t="s">
        <v>100</v>
      </c>
      <c r="Q961" s="161" t="s">
        <v>100</v>
      </c>
      <c r="R961" s="160">
        <v>0</v>
      </c>
      <c r="S961" s="84" t="str">
        <f t="shared" si="28"/>
        <v/>
      </c>
      <c r="T961" s="193" t="str">
        <f t="shared" si="29"/>
        <v/>
      </c>
      <c r="U961" t="s">
        <v>5</v>
      </c>
      <c r="V961">
        <v>274</v>
      </c>
      <c r="W961" s="160" t="s">
        <v>39</v>
      </c>
      <c r="Y961"/>
      <c r="Z961" s="160"/>
      <c r="AC961" s="160"/>
      <c r="AF961" s="160"/>
      <c r="AI961" s="160"/>
    </row>
    <row r="962" spans="2:35">
      <c r="B962" s="164">
        <v>20241128</v>
      </c>
      <c r="C962" t="s">
        <v>60</v>
      </c>
      <c r="D962" s="160">
        <v>1530</v>
      </c>
      <c r="E962">
        <v>5680</v>
      </c>
      <c r="F962"/>
      <c r="G962" s="160"/>
      <c r="H962">
        <v>5679</v>
      </c>
      <c r="I962"/>
      <c r="J962" s="160"/>
      <c r="K962" s="160">
        <v>0</v>
      </c>
      <c r="L962" s="160">
        <v>0</v>
      </c>
      <c r="M962" s="160">
        <v>0</v>
      </c>
      <c r="N962" s="160" t="s">
        <v>40</v>
      </c>
      <c r="O962" s="160" t="s">
        <v>38</v>
      </c>
      <c r="P962" s="161" t="s">
        <v>100</v>
      </c>
      <c r="Q962" s="161" t="s">
        <v>100</v>
      </c>
      <c r="R962" s="160">
        <v>0</v>
      </c>
      <c r="S962" s="84" t="str">
        <f t="shared" si="28"/>
        <v/>
      </c>
      <c r="T962" s="193" t="str">
        <f t="shared" si="29"/>
        <v/>
      </c>
      <c r="U962" t="s">
        <v>5</v>
      </c>
      <c r="V962">
        <v>274</v>
      </c>
      <c r="W962" s="160" t="s">
        <v>39</v>
      </c>
      <c r="Y962"/>
      <c r="Z962" s="160"/>
      <c r="AC962" s="160"/>
      <c r="AF962" s="160"/>
      <c r="AI962" s="160"/>
    </row>
    <row r="963" spans="2:35">
      <c r="B963" s="164">
        <v>20241128</v>
      </c>
      <c r="C963" t="s">
        <v>60</v>
      </c>
      <c r="D963" s="160">
        <v>1630</v>
      </c>
      <c r="E963">
        <v>5680</v>
      </c>
      <c r="F963"/>
      <c r="G963" s="160"/>
      <c r="H963">
        <v>5679</v>
      </c>
      <c r="I963"/>
      <c r="J963" s="160"/>
      <c r="K963" s="160">
        <v>0</v>
      </c>
      <c r="L963" s="160">
        <v>0</v>
      </c>
      <c r="M963" s="160">
        <v>0</v>
      </c>
      <c r="N963" s="160" t="s">
        <v>40</v>
      </c>
      <c r="O963" s="160" t="s">
        <v>38</v>
      </c>
      <c r="P963" s="161" t="s">
        <v>100</v>
      </c>
      <c r="Q963" s="161" t="s">
        <v>100</v>
      </c>
      <c r="R963" s="160">
        <v>0</v>
      </c>
      <c r="S963" s="84" t="str">
        <f t="shared" si="28"/>
        <v/>
      </c>
      <c r="T963" s="193" t="str">
        <f t="shared" si="29"/>
        <v/>
      </c>
      <c r="U963" t="s">
        <v>5</v>
      </c>
      <c r="V963">
        <v>274</v>
      </c>
      <c r="W963" s="160" t="s">
        <v>39</v>
      </c>
      <c r="Y963"/>
      <c r="Z963" s="160"/>
      <c r="AC963" s="160"/>
      <c r="AF963" s="160"/>
      <c r="AI963" s="160"/>
    </row>
    <row r="964" spans="2:35">
      <c r="B964" s="164">
        <v>20241128</v>
      </c>
      <c r="C964" t="s">
        <v>60</v>
      </c>
      <c r="D964" s="160">
        <v>1730</v>
      </c>
      <c r="E964">
        <v>5680</v>
      </c>
      <c r="F964"/>
      <c r="G964" s="160"/>
      <c r="H964">
        <v>5679</v>
      </c>
      <c r="I964"/>
      <c r="J964" s="160"/>
      <c r="K964" s="160">
        <v>0</v>
      </c>
      <c r="L964" s="160">
        <v>0</v>
      </c>
      <c r="M964" s="160">
        <v>0</v>
      </c>
      <c r="N964" s="160" t="s">
        <v>40</v>
      </c>
      <c r="O964" s="160" t="s">
        <v>38</v>
      </c>
      <c r="P964" s="161" t="s">
        <v>100</v>
      </c>
      <c r="Q964" s="161" t="s">
        <v>100</v>
      </c>
      <c r="R964" s="160">
        <v>0</v>
      </c>
      <c r="S964" s="84" t="str">
        <f t="shared" si="28"/>
        <v/>
      </c>
      <c r="T964" s="193" t="str">
        <f t="shared" si="29"/>
        <v/>
      </c>
      <c r="U964" t="s">
        <v>5</v>
      </c>
      <c r="V964">
        <v>274</v>
      </c>
      <c r="W964" s="160" t="s">
        <v>39</v>
      </c>
      <c r="Y964"/>
      <c r="Z964" s="160"/>
      <c r="AC964" s="160"/>
      <c r="AF964" s="160"/>
      <c r="AI964" s="160"/>
    </row>
    <row r="965" spans="2:35">
      <c r="B965" s="164">
        <v>20241128</v>
      </c>
      <c r="C965" t="s">
        <v>60</v>
      </c>
      <c r="D965" s="160">
        <v>1830</v>
      </c>
      <c r="E965">
        <v>6116</v>
      </c>
      <c r="F965"/>
      <c r="G965" s="160"/>
      <c r="H965">
        <v>6085</v>
      </c>
      <c r="I965"/>
      <c r="J965" s="160"/>
      <c r="K965" s="160">
        <v>11286</v>
      </c>
      <c r="L965" s="160">
        <v>236</v>
      </c>
      <c r="M965" s="160">
        <v>11081</v>
      </c>
      <c r="N965" s="160" t="s">
        <v>45</v>
      </c>
      <c r="O965" s="160" t="s">
        <v>42</v>
      </c>
      <c r="P965" s="161" t="s">
        <v>100</v>
      </c>
      <c r="Q965" s="161" t="s">
        <v>100</v>
      </c>
      <c r="R965" s="160">
        <v>21926</v>
      </c>
      <c r="S965" s="84" t="str">
        <f t="shared" si="28"/>
        <v/>
      </c>
      <c r="T965" s="193" t="str">
        <f t="shared" si="29"/>
        <v/>
      </c>
      <c r="U965" t="s">
        <v>5</v>
      </c>
      <c r="V965">
        <v>290</v>
      </c>
      <c r="W965" s="160" t="s">
        <v>39</v>
      </c>
      <c r="Y965"/>
      <c r="Z965" s="160"/>
      <c r="AC965" s="160"/>
      <c r="AF965" s="160"/>
      <c r="AI965" s="160"/>
    </row>
    <row r="966" spans="2:35">
      <c r="B966" s="164">
        <v>20241128</v>
      </c>
      <c r="C966" t="s">
        <v>60</v>
      </c>
      <c r="D966" s="160">
        <v>1930</v>
      </c>
      <c r="E966">
        <v>6076</v>
      </c>
      <c r="F966"/>
      <c r="G966" s="160"/>
      <c r="H966">
        <v>6050</v>
      </c>
      <c r="I966"/>
      <c r="J966" s="160"/>
      <c r="K966" s="160">
        <v>11286</v>
      </c>
      <c r="L966" s="160">
        <v>196</v>
      </c>
      <c r="M966" s="160">
        <v>11116</v>
      </c>
      <c r="N966" s="160" t="s">
        <v>45</v>
      </c>
      <c r="O966" s="160" t="s">
        <v>42</v>
      </c>
      <c r="P966" s="161" t="s">
        <v>100</v>
      </c>
      <c r="Q966" s="161" t="s">
        <v>100</v>
      </c>
      <c r="R966" s="160">
        <v>22036</v>
      </c>
      <c r="S966" s="84" t="str">
        <f t="shared" si="28"/>
        <v/>
      </c>
      <c r="T966" s="193" t="str">
        <f t="shared" si="29"/>
        <v/>
      </c>
      <c r="U966" t="s">
        <v>5</v>
      </c>
      <c r="V966">
        <v>288</v>
      </c>
      <c r="W966" s="160" t="s">
        <v>39</v>
      </c>
      <c r="Y966"/>
      <c r="Z966" s="160"/>
      <c r="AC966" s="160"/>
      <c r="AF966" s="160"/>
      <c r="AI966" s="160"/>
    </row>
    <row r="967" spans="2:35">
      <c r="B967" s="164">
        <v>20241128</v>
      </c>
      <c r="C967" t="s">
        <v>60</v>
      </c>
      <c r="D967" s="160">
        <v>2030</v>
      </c>
      <c r="E967">
        <v>6076</v>
      </c>
      <c r="F967"/>
      <c r="G967" s="160"/>
      <c r="H967">
        <v>6050</v>
      </c>
      <c r="I967"/>
      <c r="J967" s="160"/>
      <c r="K967" s="160">
        <v>11286</v>
      </c>
      <c r="L967" s="160">
        <v>196</v>
      </c>
      <c r="M967" s="160">
        <v>11116</v>
      </c>
      <c r="N967" s="160" t="s">
        <v>45</v>
      </c>
      <c r="O967" s="160" t="s">
        <v>42</v>
      </c>
      <c r="P967" s="161" t="s">
        <v>100</v>
      </c>
      <c r="Q967" s="161" t="s">
        <v>100</v>
      </c>
      <c r="R967" s="160">
        <v>22036</v>
      </c>
      <c r="S967" s="84" t="str">
        <f t="shared" si="28"/>
        <v/>
      </c>
      <c r="T967" s="193" t="str">
        <f t="shared" si="29"/>
        <v/>
      </c>
      <c r="U967" t="s">
        <v>5</v>
      </c>
      <c r="V967">
        <v>288</v>
      </c>
      <c r="W967" s="160" t="s">
        <v>39</v>
      </c>
      <c r="Y967"/>
      <c r="Z967" s="160"/>
      <c r="AC967" s="160"/>
      <c r="AF967" s="160"/>
      <c r="AI967" s="160"/>
    </row>
    <row r="968" spans="2:35">
      <c r="B968" s="164">
        <v>20241128</v>
      </c>
      <c r="C968" t="s">
        <v>60</v>
      </c>
      <c r="D968" s="160">
        <v>2130</v>
      </c>
      <c r="E968">
        <v>8050</v>
      </c>
      <c r="F968"/>
      <c r="G968" s="160"/>
      <c r="H968">
        <v>7550</v>
      </c>
      <c r="I968"/>
      <c r="J968" s="160"/>
      <c r="K968" s="160">
        <v>0</v>
      </c>
      <c r="L968" s="160">
        <v>0</v>
      </c>
      <c r="M968" s="160">
        <v>0</v>
      </c>
      <c r="N968" s="160" t="s">
        <v>44</v>
      </c>
      <c r="O968" s="160" t="s">
        <v>38</v>
      </c>
      <c r="P968" s="161" t="s">
        <v>100</v>
      </c>
      <c r="Q968" s="161" t="s">
        <v>100</v>
      </c>
      <c r="R968" s="160">
        <v>0</v>
      </c>
      <c r="S968" s="84" t="str">
        <f t="shared" si="28"/>
        <v/>
      </c>
      <c r="T968" s="193" t="str">
        <f t="shared" si="29"/>
        <v/>
      </c>
      <c r="U968" t="s">
        <v>5</v>
      </c>
      <c r="V968">
        <v>365</v>
      </c>
      <c r="W968" s="160" t="s">
        <v>39</v>
      </c>
      <c r="Y968"/>
      <c r="Z968" s="160"/>
      <c r="AC968" s="160"/>
      <c r="AF968" s="160"/>
      <c r="AI968" s="160"/>
    </row>
    <row r="969" spans="2:35">
      <c r="B969" s="164">
        <v>20241128</v>
      </c>
      <c r="C969" t="s">
        <v>60</v>
      </c>
      <c r="D969" s="160">
        <v>2230</v>
      </c>
      <c r="E969">
        <v>8050</v>
      </c>
      <c r="F969"/>
      <c r="G969" s="160"/>
      <c r="H969">
        <v>8050</v>
      </c>
      <c r="I969"/>
      <c r="J969" s="160"/>
      <c r="K969" s="160">
        <v>0</v>
      </c>
      <c r="L969" s="160">
        <v>0</v>
      </c>
      <c r="M969" s="160">
        <v>0</v>
      </c>
      <c r="N969" s="160" t="s">
        <v>44</v>
      </c>
      <c r="O969" s="160" t="s">
        <v>38</v>
      </c>
      <c r="P969" s="161" t="s">
        <v>100</v>
      </c>
      <c r="Q969" s="161" t="s">
        <v>100</v>
      </c>
      <c r="R969" s="160">
        <v>0</v>
      </c>
      <c r="S969" s="84" t="str">
        <f t="shared" ref="S969:S1032" si="30">IF(O969="Smoothing ramp","Smoothing ramp","")</f>
        <v/>
      </c>
      <c r="T969" s="193" t="str">
        <f t="shared" ref="T969:T1032" si="31">IF(O969="Smoothing ramp","Smoothing ramp","")</f>
        <v/>
      </c>
      <c r="U969" t="s">
        <v>5</v>
      </c>
      <c r="V969">
        <v>390</v>
      </c>
      <c r="W969" s="160" t="s">
        <v>39</v>
      </c>
      <c r="Y969"/>
      <c r="Z969" s="160"/>
      <c r="AC969" s="160"/>
      <c r="AF969" s="160"/>
      <c r="AI969" s="160"/>
    </row>
    <row r="970" spans="2:35">
      <c r="B970" s="164">
        <v>20241128</v>
      </c>
      <c r="C970" t="s">
        <v>60</v>
      </c>
      <c r="D970" s="160">
        <v>2330</v>
      </c>
      <c r="E970">
        <v>7240</v>
      </c>
      <c r="F970"/>
      <c r="G970" s="160"/>
      <c r="H970">
        <v>7240</v>
      </c>
      <c r="I970"/>
      <c r="J970" s="160"/>
      <c r="K970" s="160">
        <v>0</v>
      </c>
      <c r="L970" s="160">
        <v>0</v>
      </c>
      <c r="M970" s="160">
        <v>0</v>
      </c>
      <c r="N970" s="160" t="s">
        <v>44</v>
      </c>
      <c r="O970" s="160" t="s">
        <v>38</v>
      </c>
      <c r="P970" s="161" t="s">
        <v>100</v>
      </c>
      <c r="Q970" s="161" t="s">
        <v>100</v>
      </c>
      <c r="R970" s="160">
        <v>0</v>
      </c>
      <c r="S970" s="84" t="str">
        <f t="shared" si="30"/>
        <v/>
      </c>
      <c r="T970" s="193" t="str">
        <f t="shared" si="31"/>
        <v/>
      </c>
      <c r="U970" t="s">
        <v>5</v>
      </c>
      <c r="V970">
        <v>375</v>
      </c>
      <c r="W970" s="160" t="s">
        <v>39</v>
      </c>
      <c r="Y970"/>
      <c r="Z970" s="160"/>
      <c r="AC970" s="160"/>
      <c r="AF970" s="160"/>
      <c r="AI970" s="160"/>
    </row>
    <row r="971" spans="2:35">
      <c r="B971" s="164">
        <v>20241129</v>
      </c>
      <c r="C971" t="s">
        <v>60</v>
      </c>
      <c r="D971" s="160">
        <v>2130</v>
      </c>
      <c r="E971">
        <v>9050</v>
      </c>
      <c r="F971"/>
      <c r="G971" s="160"/>
      <c r="H971">
        <v>8500</v>
      </c>
      <c r="I971"/>
      <c r="J971" s="160"/>
      <c r="K971" s="160">
        <v>0</v>
      </c>
      <c r="L971" s="160">
        <v>0</v>
      </c>
      <c r="M971" s="160">
        <v>0</v>
      </c>
      <c r="N971" s="160" t="s">
        <v>44</v>
      </c>
      <c r="O971" s="160" t="s">
        <v>42</v>
      </c>
      <c r="P971" s="161" t="s">
        <v>100</v>
      </c>
      <c r="Q971" s="161" t="s">
        <v>100</v>
      </c>
      <c r="R971" s="160">
        <v>0</v>
      </c>
      <c r="S971" s="84" t="str">
        <f t="shared" si="30"/>
        <v/>
      </c>
      <c r="T971" s="193" t="str">
        <f t="shared" si="31"/>
        <v/>
      </c>
      <c r="U971"/>
      <c r="V971"/>
      <c r="W971" s="160"/>
      <c r="Y971"/>
      <c r="Z971" s="160"/>
      <c r="AC971" s="160"/>
      <c r="AF971" s="160"/>
      <c r="AG971" t="s">
        <v>9</v>
      </c>
      <c r="AH971">
        <v>8310</v>
      </c>
      <c r="AI971" s="160" t="s">
        <v>43</v>
      </c>
    </row>
    <row r="972" spans="2:35">
      <c r="B972" s="164">
        <v>20241129</v>
      </c>
      <c r="C972" t="s">
        <v>60</v>
      </c>
      <c r="D972" s="160">
        <v>2230</v>
      </c>
      <c r="E972">
        <v>9050</v>
      </c>
      <c r="F972"/>
      <c r="G972" s="160"/>
      <c r="H972">
        <v>8500</v>
      </c>
      <c r="I972"/>
      <c r="J972" s="160"/>
      <c r="K972" s="160">
        <v>0</v>
      </c>
      <c r="L972" s="160">
        <v>0</v>
      </c>
      <c r="M972" s="160">
        <v>0</v>
      </c>
      <c r="N972" s="160" t="s">
        <v>44</v>
      </c>
      <c r="O972" s="160" t="s">
        <v>42</v>
      </c>
      <c r="P972" s="161" t="s">
        <v>100</v>
      </c>
      <c r="Q972" s="161" t="s">
        <v>100</v>
      </c>
      <c r="R972" s="160">
        <v>0</v>
      </c>
      <c r="S972" s="84" t="str">
        <f t="shared" si="30"/>
        <v/>
      </c>
      <c r="T972" s="193" t="str">
        <f t="shared" si="31"/>
        <v/>
      </c>
      <c r="U972"/>
      <c r="V972"/>
      <c r="W972" s="160"/>
      <c r="Y972"/>
      <c r="Z972" s="160"/>
      <c r="AC972" s="160"/>
      <c r="AF972" s="160"/>
      <c r="AG972" t="s">
        <v>9</v>
      </c>
      <c r="AH972">
        <v>8310</v>
      </c>
      <c r="AI972" s="160" t="s">
        <v>43</v>
      </c>
    </row>
    <row r="973" spans="2:35">
      <c r="B973" s="164">
        <v>20241130</v>
      </c>
      <c r="C973" t="s">
        <v>60</v>
      </c>
      <c r="D973" s="160">
        <v>30</v>
      </c>
      <c r="E973">
        <v>8291</v>
      </c>
      <c r="F973"/>
      <c r="G973" s="160"/>
      <c r="H973">
        <v>8257</v>
      </c>
      <c r="I973"/>
      <c r="J973" s="160"/>
      <c r="K973" s="160">
        <v>-940</v>
      </c>
      <c r="L973" s="160">
        <v>-940</v>
      </c>
      <c r="M973" s="160">
        <v>-920</v>
      </c>
      <c r="N973" s="160" t="s">
        <v>37</v>
      </c>
      <c r="O973" s="160" t="s">
        <v>38</v>
      </c>
      <c r="P973" s="161" t="s">
        <v>100</v>
      </c>
      <c r="Q973" s="161" t="s">
        <v>100</v>
      </c>
      <c r="R973" s="160">
        <v>0</v>
      </c>
      <c r="S973" s="84" t="str">
        <f t="shared" si="30"/>
        <v/>
      </c>
      <c r="T973" s="193" t="str">
        <f t="shared" si="31"/>
        <v/>
      </c>
      <c r="U973" t="s">
        <v>5</v>
      </c>
      <c r="V973">
        <v>375</v>
      </c>
      <c r="W973" s="160" t="s">
        <v>54</v>
      </c>
      <c r="Y973"/>
      <c r="Z973" s="160"/>
      <c r="AC973" s="160"/>
      <c r="AF973" s="160"/>
      <c r="AI973" s="160"/>
    </row>
    <row r="974" spans="2:35">
      <c r="B974" s="164">
        <v>20241130</v>
      </c>
      <c r="C974" t="s">
        <v>60</v>
      </c>
      <c r="D974" s="160">
        <v>130</v>
      </c>
      <c r="E974">
        <v>8291</v>
      </c>
      <c r="F974"/>
      <c r="G974" s="160"/>
      <c r="H974">
        <v>8257</v>
      </c>
      <c r="I974"/>
      <c r="J974" s="160"/>
      <c r="K974" s="160">
        <v>-940</v>
      </c>
      <c r="L974" s="160">
        <v>-940</v>
      </c>
      <c r="M974" s="160">
        <v>-920</v>
      </c>
      <c r="N974" s="160" t="s">
        <v>37</v>
      </c>
      <c r="O974" s="160" t="s">
        <v>38</v>
      </c>
      <c r="P974" s="161" t="s">
        <v>100</v>
      </c>
      <c r="Q974" s="161" t="s">
        <v>100</v>
      </c>
      <c r="R974" s="160">
        <v>0</v>
      </c>
      <c r="S974" s="84" t="str">
        <f t="shared" si="30"/>
        <v/>
      </c>
      <c r="T974" s="193" t="str">
        <f t="shared" si="31"/>
        <v/>
      </c>
      <c r="U974" t="s">
        <v>5</v>
      </c>
      <c r="V974">
        <v>375</v>
      </c>
      <c r="W974" s="160" t="s">
        <v>54</v>
      </c>
      <c r="Y974"/>
      <c r="Z974" s="160"/>
      <c r="AC974" s="160"/>
      <c r="AF974" s="160"/>
      <c r="AI974" s="160"/>
    </row>
    <row r="975" spans="2:35" ht="45" customHeight="1">
      <c r="B975" s="164">
        <v>20241130</v>
      </c>
      <c r="C975" t="s">
        <v>60</v>
      </c>
      <c r="D975" s="160">
        <v>230</v>
      </c>
      <c r="E975">
        <v>8291</v>
      </c>
      <c r="F975"/>
      <c r="G975" s="160"/>
      <c r="H975">
        <v>8257</v>
      </c>
      <c r="I975"/>
      <c r="J975" s="160"/>
      <c r="K975" s="160">
        <v>-940</v>
      </c>
      <c r="L975" s="160">
        <v>-940</v>
      </c>
      <c r="M975" s="160">
        <v>-920</v>
      </c>
      <c r="N975" s="160" t="s">
        <v>37</v>
      </c>
      <c r="O975" s="160" t="s">
        <v>38</v>
      </c>
      <c r="P975" s="161" t="s">
        <v>100</v>
      </c>
      <c r="Q975" s="161" t="s">
        <v>100</v>
      </c>
      <c r="R975" s="160">
        <v>0</v>
      </c>
      <c r="S975" s="84" t="str">
        <f t="shared" si="30"/>
        <v/>
      </c>
      <c r="T975" s="193" t="str">
        <f t="shared" si="31"/>
        <v/>
      </c>
      <c r="U975" t="s">
        <v>5</v>
      </c>
      <c r="V975">
        <v>375</v>
      </c>
      <c r="W975" s="160" t="s">
        <v>54</v>
      </c>
      <c r="Y975"/>
      <c r="Z975" s="160"/>
      <c r="AC975" s="160"/>
      <c r="AF975" s="160"/>
      <c r="AI975" s="160"/>
    </row>
    <row r="976" spans="2:35" ht="45" customHeight="1">
      <c r="B976" s="164">
        <v>20241130</v>
      </c>
      <c r="C976" t="s">
        <v>60</v>
      </c>
      <c r="D976" s="160">
        <v>330</v>
      </c>
      <c r="E976">
        <v>8451</v>
      </c>
      <c r="F976"/>
      <c r="G976" s="160"/>
      <c r="H976">
        <v>8408</v>
      </c>
      <c r="I976"/>
      <c r="J976" s="160"/>
      <c r="K976" s="160">
        <v>-2796</v>
      </c>
      <c r="L976" s="160">
        <v>-2796</v>
      </c>
      <c r="M976" s="160">
        <v>-2752</v>
      </c>
      <c r="N976" s="160" t="s">
        <v>37</v>
      </c>
      <c r="O976" s="160" t="s">
        <v>38</v>
      </c>
      <c r="P976" s="161" t="s">
        <v>100</v>
      </c>
      <c r="Q976" s="161" t="s">
        <v>100</v>
      </c>
      <c r="R976" s="160">
        <v>0</v>
      </c>
      <c r="S976" s="84" t="str">
        <f t="shared" si="30"/>
        <v/>
      </c>
      <c r="T976" s="193" t="str">
        <f t="shared" si="31"/>
        <v/>
      </c>
      <c r="U976" t="s">
        <v>5</v>
      </c>
      <c r="V976">
        <v>375</v>
      </c>
      <c r="W976" s="160" t="s">
        <v>54</v>
      </c>
      <c r="Y976"/>
      <c r="Z976" s="160"/>
      <c r="AC976" s="160"/>
      <c r="AF976" s="160"/>
      <c r="AI976" s="160"/>
    </row>
    <row r="977" spans="2:35" ht="45" customHeight="1">
      <c r="B977" s="164">
        <v>20241130</v>
      </c>
      <c r="C977" t="s">
        <v>60</v>
      </c>
      <c r="D977" s="160">
        <v>430</v>
      </c>
      <c r="E977">
        <v>8451</v>
      </c>
      <c r="F977"/>
      <c r="G977" s="160"/>
      <c r="H977">
        <v>8408</v>
      </c>
      <c r="I977"/>
      <c r="J977" s="160"/>
      <c r="K977" s="160">
        <v>-2796</v>
      </c>
      <c r="L977" s="160">
        <v>-2796</v>
      </c>
      <c r="M977" s="160">
        <v>-2752</v>
      </c>
      <c r="N977" s="160" t="s">
        <v>37</v>
      </c>
      <c r="O977" s="160" t="s">
        <v>38</v>
      </c>
      <c r="P977" s="161" t="s">
        <v>100</v>
      </c>
      <c r="Q977" s="161" t="s">
        <v>100</v>
      </c>
      <c r="R977" s="160">
        <v>0</v>
      </c>
      <c r="S977" s="84" t="str">
        <f t="shared" si="30"/>
        <v/>
      </c>
      <c r="T977" s="193" t="str">
        <f t="shared" si="31"/>
        <v/>
      </c>
      <c r="U977" t="s">
        <v>5</v>
      </c>
      <c r="V977">
        <v>375</v>
      </c>
      <c r="W977" s="160" t="s">
        <v>54</v>
      </c>
      <c r="Y977"/>
      <c r="Z977" s="160"/>
      <c r="AC977" s="160"/>
      <c r="AF977" s="160"/>
      <c r="AI977" s="160"/>
    </row>
    <row r="978" spans="2:35" ht="45" customHeight="1">
      <c r="B978" s="164">
        <v>20241130</v>
      </c>
      <c r="C978" t="s">
        <v>60</v>
      </c>
      <c r="D978" s="160">
        <v>530</v>
      </c>
      <c r="E978">
        <v>8451</v>
      </c>
      <c r="F978"/>
      <c r="G978" s="160"/>
      <c r="H978">
        <v>8408</v>
      </c>
      <c r="I978"/>
      <c r="J978" s="160"/>
      <c r="K978" s="160">
        <v>-2796</v>
      </c>
      <c r="L978" s="160">
        <v>-2796</v>
      </c>
      <c r="M978" s="160">
        <v>-2752</v>
      </c>
      <c r="N978" s="160" t="s">
        <v>37</v>
      </c>
      <c r="O978" s="160" t="s">
        <v>38</v>
      </c>
      <c r="P978" s="161" t="s">
        <v>100</v>
      </c>
      <c r="Q978" s="161" t="s">
        <v>100</v>
      </c>
      <c r="R978" s="160">
        <v>0</v>
      </c>
      <c r="S978" s="84" t="str">
        <f t="shared" si="30"/>
        <v/>
      </c>
      <c r="T978" s="193" t="str">
        <f t="shared" si="31"/>
        <v/>
      </c>
      <c r="U978" t="s">
        <v>5</v>
      </c>
      <c r="V978">
        <v>375</v>
      </c>
      <c r="W978" s="160" t="s">
        <v>54</v>
      </c>
      <c r="Y978"/>
      <c r="Z978" s="160"/>
      <c r="AC978" s="160"/>
      <c r="AF978" s="160"/>
      <c r="AI978" s="160"/>
    </row>
    <row r="979" spans="2:35" ht="45" customHeight="1">
      <c r="B979" s="164">
        <v>20241130</v>
      </c>
      <c r="C979" t="s">
        <v>60</v>
      </c>
      <c r="D979" s="160">
        <v>630</v>
      </c>
      <c r="E979">
        <v>8451</v>
      </c>
      <c r="F979"/>
      <c r="G979" s="160"/>
      <c r="H979">
        <v>8408</v>
      </c>
      <c r="I979"/>
      <c r="J979" s="160"/>
      <c r="K979" s="160">
        <v>-2796</v>
      </c>
      <c r="L979" s="160">
        <v>-2796</v>
      </c>
      <c r="M979" s="160">
        <v>-2752</v>
      </c>
      <c r="N979" s="160" t="s">
        <v>37</v>
      </c>
      <c r="O979" s="160" t="s">
        <v>38</v>
      </c>
      <c r="P979" s="161" t="s">
        <v>100</v>
      </c>
      <c r="Q979" s="161" t="s">
        <v>100</v>
      </c>
      <c r="R979" s="160">
        <v>0</v>
      </c>
      <c r="S979" s="84" t="str">
        <f t="shared" si="30"/>
        <v/>
      </c>
      <c r="T979" s="193" t="str">
        <f t="shared" si="31"/>
        <v/>
      </c>
      <c r="U979" t="s">
        <v>5</v>
      </c>
      <c r="V979">
        <v>375</v>
      </c>
      <c r="W979" s="160" t="s">
        <v>54</v>
      </c>
      <c r="Y979"/>
      <c r="Z979" s="160"/>
      <c r="AC979" s="160"/>
      <c r="AF979" s="160"/>
      <c r="AI979" s="160"/>
    </row>
    <row r="980" spans="2:35">
      <c r="B980" s="164">
        <v>20241130</v>
      </c>
      <c r="C980" t="s">
        <v>60</v>
      </c>
      <c r="D980" s="160">
        <v>730</v>
      </c>
      <c r="E980">
        <v>7498</v>
      </c>
      <c r="F980"/>
      <c r="G980" s="160"/>
      <c r="H980">
        <v>7498</v>
      </c>
      <c r="I980"/>
      <c r="J980" s="160"/>
      <c r="K980" s="160">
        <v>-1619</v>
      </c>
      <c r="L980" s="160">
        <v>-1619</v>
      </c>
      <c r="M980" s="160">
        <v>-1619</v>
      </c>
      <c r="N980" s="160" t="s">
        <v>37</v>
      </c>
      <c r="O980" s="160" t="s">
        <v>38</v>
      </c>
      <c r="P980" s="161" t="s">
        <v>100</v>
      </c>
      <c r="Q980" s="161" t="s">
        <v>100</v>
      </c>
      <c r="R980" s="160">
        <v>0</v>
      </c>
      <c r="S980" s="84" t="str">
        <f t="shared" si="30"/>
        <v/>
      </c>
      <c r="T980" s="193" t="str">
        <f t="shared" si="31"/>
        <v/>
      </c>
      <c r="U980" t="s">
        <v>5</v>
      </c>
      <c r="V980">
        <v>343</v>
      </c>
      <c r="W980" s="160"/>
      <c r="Y980"/>
      <c r="Z980" s="160"/>
      <c r="AC980" s="160"/>
      <c r="AF980" s="160"/>
      <c r="AI980" s="160"/>
    </row>
    <row r="981" spans="2:35">
      <c r="B981" s="164">
        <v>20241130</v>
      </c>
      <c r="C981" t="s">
        <v>60</v>
      </c>
      <c r="D981" s="160">
        <v>830</v>
      </c>
      <c r="E981">
        <v>7498</v>
      </c>
      <c r="F981"/>
      <c r="G981" s="160"/>
      <c r="H981">
        <v>7498</v>
      </c>
      <c r="I981"/>
      <c r="J981" s="160"/>
      <c r="K981" s="160">
        <v>-1619</v>
      </c>
      <c r="L981" s="160">
        <v>-1619</v>
      </c>
      <c r="M981" s="160">
        <v>-1619</v>
      </c>
      <c r="N981" s="160" t="s">
        <v>37</v>
      </c>
      <c r="O981" s="160" t="s">
        <v>38</v>
      </c>
      <c r="P981" s="161" t="s">
        <v>100</v>
      </c>
      <c r="Q981" s="161" t="s">
        <v>100</v>
      </c>
      <c r="R981" s="160">
        <v>0</v>
      </c>
      <c r="S981" s="84" t="str">
        <f t="shared" si="30"/>
        <v/>
      </c>
      <c r="T981" s="193" t="str">
        <f t="shared" si="31"/>
        <v/>
      </c>
      <c r="U981" t="s">
        <v>5</v>
      </c>
      <c r="V981">
        <v>343</v>
      </c>
      <c r="W981" s="160"/>
      <c r="Y981"/>
      <c r="Z981" s="160"/>
      <c r="AC981" s="160"/>
      <c r="AF981" s="160"/>
      <c r="AI981" s="160"/>
    </row>
    <row r="982" spans="2:35">
      <c r="B982" s="164">
        <v>20241130</v>
      </c>
      <c r="C982" t="s">
        <v>60</v>
      </c>
      <c r="D982" s="160">
        <v>930</v>
      </c>
      <c r="E982">
        <v>6514</v>
      </c>
      <c r="F982"/>
      <c r="G982" s="160"/>
      <c r="H982">
        <v>6483</v>
      </c>
      <c r="I982"/>
      <c r="J982" s="160"/>
      <c r="K982" s="160">
        <v>8756</v>
      </c>
      <c r="L982" s="160">
        <v>234</v>
      </c>
      <c r="M982" s="160">
        <v>8553</v>
      </c>
      <c r="N982" s="160" t="s">
        <v>45</v>
      </c>
      <c r="O982" s="160" t="s">
        <v>42</v>
      </c>
      <c r="P982" s="161" t="s">
        <v>100</v>
      </c>
      <c r="Q982" s="161" t="s">
        <v>100</v>
      </c>
      <c r="R982" s="160">
        <v>16872</v>
      </c>
      <c r="S982" s="84" t="str">
        <f t="shared" si="30"/>
        <v/>
      </c>
      <c r="T982" s="193" t="str">
        <f t="shared" si="31"/>
        <v/>
      </c>
      <c r="U982" t="s">
        <v>5</v>
      </c>
      <c r="V982">
        <v>295</v>
      </c>
      <c r="W982" s="160"/>
      <c r="Y982"/>
      <c r="Z982" s="160"/>
      <c r="AC982" s="160"/>
      <c r="AF982" s="160"/>
      <c r="AI982" s="160"/>
    </row>
    <row r="983" spans="2:35">
      <c r="B983" s="164">
        <v>20241130</v>
      </c>
      <c r="C983" t="s">
        <v>60</v>
      </c>
      <c r="D983" s="160">
        <v>1030</v>
      </c>
      <c r="E983">
        <v>6498</v>
      </c>
      <c r="F983"/>
      <c r="G983" s="160"/>
      <c r="H983">
        <v>6469</v>
      </c>
      <c r="I983"/>
      <c r="J983" s="160"/>
      <c r="K983" s="160">
        <v>8756</v>
      </c>
      <c r="L983" s="160">
        <v>218</v>
      </c>
      <c r="M983" s="160">
        <v>8567</v>
      </c>
      <c r="N983" s="160" t="s">
        <v>45</v>
      </c>
      <c r="O983" s="160" t="s">
        <v>42</v>
      </c>
      <c r="P983" s="161" t="s">
        <v>100</v>
      </c>
      <c r="Q983" s="161" t="s">
        <v>100</v>
      </c>
      <c r="R983" s="160">
        <v>16916</v>
      </c>
      <c r="S983" s="84" t="str">
        <f t="shared" si="30"/>
        <v/>
      </c>
      <c r="T983" s="193" t="str">
        <f t="shared" si="31"/>
        <v/>
      </c>
      <c r="U983" t="s">
        <v>5</v>
      </c>
      <c r="V983">
        <v>294</v>
      </c>
      <c r="W983" s="160"/>
      <c r="Y983"/>
      <c r="Z983" s="160"/>
      <c r="AC983" s="160"/>
      <c r="AF983" s="160"/>
      <c r="AI983" s="160"/>
    </row>
    <row r="984" spans="2:35">
      <c r="B984" s="164">
        <v>20241130</v>
      </c>
      <c r="C984" t="s">
        <v>60</v>
      </c>
      <c r="D984" s="160">
        <v>1130</v>
      </c>
      <c r="E984">
        <v>6498</v>
      </c>
      <c r="F984"/>
      <c r="G984" s="160"/>
      <c r="H984">
        <v>6469</v>
      </c>
      <c r="I984"/>
      <c r="J984" s="160"/>
      <c r="K984" s="160">
        <v>8756</v>
      </c>
      <c r="L984" s="160">
        <v>218</v>
      </c>
      <c r="M984" s="160">
        <v>8567</v>
      </c>
      <c r="N984" s="160" t="s">
        <v>45</v>
      </c>
      <c r="O984" s="160" t="s">
        <v>42</v>
      </c>
      <c r="P984" s="161" t="s">
        <v>100</v>
      </c>
      <c r="Q984" s="161" t="s">
        <v>100</v>
      </c>
      <c r="R984" s="160">
        <v>16916</v>
      </c>
      <c r="S984" s="84" t="str">
        <f t="shared" si="30"/>
        <v/>
      </c>
      <c r="T984" s="193" t="str">
        <f t="shared" si="31"/>
        <v/>
      </c>
      <c r="U984" t="s">
        <v>5</v>
      </c>
      <c r="V984">
        <v>294</v>
      </c>
      <c r="W984" s="160"/>
      <c r="Y984"/>
      <c r="Z984" s="160"/>
      <c r="AC984" s="160"/>
      <c r="AF984" s="160"/>
      <c r="AI984" s="160"/>
    </row>
    <row r="985" spans="2:35">
      <c r="B985" s="164">
        <v>20241130</v>
      </c>
      <c r="C985" t="s">
        <v>60</v>
      </c>
      <c r="D985" s="160">
        <v>1230</v>
      </c>
      <c r="E985">
        <v>6505</v>
      </c>
      <c r="F985"/>
      <c r="G985" s="160"/>
      <c r="H985">
        <v>6472</v>
      </c>
      <c r="I985"/>
      <c r="J985" s="160"/>
      <c r="K985" s="160">
        <v>9007</v>
      </c>
      <c r="L985" s="160">
        <v>225</v>
      </c>
      <c r="M985" s="160">
        <v>8815</v>
      </c>
      <c r="N985" s="160" t="s">
        <v>45</v>
      </c>
      <c r="O985" s="160" t="s">
        <v>42</v>
      </c>
      <c r="P985" s="161" t="s">
        <v>100</v>
      </c>
      <c r="Q985" s="161" t="s">
        <v>100</v>
      </c>
      <c r="R985" s="160">
        <v>17405</v>
      </c>
      <c r="S985" s="84" t="str">
        <f t="shared" si="30"/>
        <v/>
      </c>
      <c r="T985" s="193" t="str">
        <f t="shared" si="31"/>
        <v/>
      </c>
      <c r="U985" t="s">
        <v>5</v>
      </c>
      <c r="V985">
        <v>294</v>
      </c>
      <c r="W985" s="160"/>
      <c r="Y985"/>
      <c r="Z985" s="160"/>
      <c r="AC985" s="160"/>
      <c r="AF985" s="160"/>
      <c r="AI985" s="160"/>
    </row>
    <row r="986" spans="2:35">
      <c r="B986" s="164">
        <v>20241130</v>
      </c>
      <c r="C986" t="s">
        <v>60</v>
      </c>
      <c r="D986" s="160">
        <v>1330</v>
      </c>
      <c r="E986">
        <v>6490</v>
      </c>
      <c r="F986"/>
      <c r="G986" s="160"/>
      <c r="H986">
        <v>6460</v>
      </c>
      <c r="I986"/>
      <c r="J986" s="160"/>
      <c r="K986" s="160">
        <v>9007</v>
      </c>
      <c r="L986" s="160">
        <v>210</v>
      </c>
      <c r="M986" s="160">
        <v>8827</v>
      </c>
      <c r="N986" s="160" t="s">
        <v>45</v>
      </c>
      <c r="O986" s="160" t="s">
        <v>42</v>
      </c>
      <c r="P986" s="161" t="s">
        <v>100</v>
      </c>
      <c r="Q986" s="161" t="s">
        <v>100</v>
      </c>
      <c r="R986" s="160">
        <v>17444</v>
      </c>
      <c r="S986" s="84" t="str">
        <f t="shared" si="30"/>
        <v/>
      </c>
      <c r="T986" s="193" t="str">
        <f t="shared" si="31"/>
        <v/>
      </c>
      <c r="U986" t="s">
        <v>5</v>
      </c>
      <c r="V986">
        <v>293</v>
      </c>
      <c r="W986" s="160"/>
      <c r="Y986"/>
      <c r="Z986" s="160"/>
      <c r="AC986" s="160"/>
      <c r="AF986" s="160"/>
      <c r="AI986" s="160"/>
    </row>
    <row r="987" spans="2:35">
      <c r="B987" s="164">
        <v>20241130</v>
      </c>
      <c r="C987" t="s">
        <v>60</v>
      </c>
      <c r="D987" s="160">
        <v>1430</v>
      </c>
      <c r="E987">
        <v>6490</v>
      </c>
      <c r="F987"/>
      <c r="G987" s="160"/>
      <c r="H987">
        <v>6460</v>
      </c>
      <c r="I987"/>
      <c r="J987" s="160"/>
      <c r="K987" s="160">
        <v>9007</v>
      </c>
      <c r="L987" s="160">
        <v>210</v>
      </c>
      <c r="M987" s="160">
        <v>8827</v>
      </c>
      <c r="N987" s="160" t="s">
        <v>45</v>
      </c>
      <c r="O987" s="160" t="s">
        <v>42</v>
      </c>
      <c r="P987" s="161" t="s">
        <v>100</v>
      </c>
      <c r="Q987" s="161" t="s">
        <v>100</v>
      </c>
      <c r="R987" s="160">
        <v>17444</v>
      </c>
      <c r="S987" s="84" t="str">
        <f t="shared" si="30"/>
        <v/>
      </c>
      <c r="T987" s="193" t="str">
        <f t="shared" si="31"/>
        <v/>
      </c>
      <c r="U987" t="s">
        <v>5</v>
      </c>
      <c r="V987">
        <v>293</v>
      </c>
      <c r="W987" s="160"/>
      <c r="Y987"/>
      <c r="Z987" s="160"/>
      <c r="AC987" s="160"/>
      <c r="AF987" s="160"/>
      <c r="AI987" s="160"/>
    </row>
    <row r="988" spans="2:35">
      <c r="B988" s="164">
        <v>20241130</v>
      </c>
      <c r="C988" t="s">
        <v>60</v>
      </c>
      <c r="D988" s="160">
        <v>1530</v>
      </c>
      <c r="E988">
        <v>7493</v>
      </c>
      <c r="F988"/>
      <c r="G988" s="160"/>
      <c r="H988">
        <v>7458</v>
      </c>
      <c r="I988"/>
      <c r="J988" s="160"/>
      <c r="K988" s="160">
        <v>10941</v>
      </c>
      <c r="L988" s="160">
        <v>185</v>
      </c>
      <c r="M988" s="160">
        <v>10791</v>
      </c>
      <c r="N988" s="160" t="s">
        <v>45</v>
      </c>
      <c r="O988" s="160" t="s">
        <v>42</v>
      </c>
      <c r="P988" s="161" t="s">
        <v>100</v>
      </c>
      <c r="Q988" s="161" t="s">
        <v>100</v>
      </c>
      <c r="R988" s="160">
        <v>21397</v>
      </c>
      <c r="S988" s="84" t="str">
        <f t="shared" si="30"/>
        <v/>
      </c>
      <c r="T988" s="193" t="str">
        <f t="shared" si="31"/>
        <v/>
      </c>
      <c r="U988" t="s">
        <v>5</v>
      </c>
      <c r="V988">
        <v>343</v>
      </c>
      <c r="W988" s="160"/>
      <c r="Y988"/>
      <c r="Z988" s="160"/>
      <c r="AC988" s="160"/>
      <c r="AF988" s="160"/>
      <c r="AI988" s="160"/>
    </row>
    <row r="989" spans="2:35">
      <c r="B989" s="164">
        <v>20241130</v>
      </c>
      <c r="C989" t="s">
        <v>60</v>
      </c>
      <c r="D989" s="160">
        <v>1630</v>
      </c>
      <c r="E989">
        <v>7493</v>
      </c>
      <c r="F989"/>
      <c r="G989" s="160"/>
      <c r="H989">
        <v>7458</v>
      </c>
      <c r="I989"/>
      <c r="J989" s="160"/>
      <c r="K989" s="160">
        <v>10941</v>
      </c>
      <c r="L989" s="160">
        <v>185</v>
      </c>
      <c r="M989" s="160">
        <v>10791</v>
      </c>
      <c r="N989" s="160" t="s">
        <v>45</v>
      </c>
      <c r="O989" s="160" t="s">
        <v>42</v>
      </c>
      <c r="P989" s="161" t="s">
        <v>100</v>
      </c>
      <c r="Q989" s="161" t="s">
        <v>100</v>
      </c>
      <c r="R989" s="160">
        <v>21397</v>
      </c>
      <c r="S989" s="84" t="str">
        <f t="shared" si="30"/>
        <v/>
      </c>
      <c r="T989" s="193" t="str">
        <f t="shared" si="31"/>
        <v/>
      </c>
      <c r="U989" t="s">
        <v>5</v>
      </c>
      <c r="V989">
        <v>343</v>
      </c>
      <c r="W989" s="160"/>
      <c r="Y989"/>
      <c r="Z989" s="160"/>
      <c r="AC989" s="160"/>
      <c r="AF989" s="160"/>
      <c r="AI989" s="160"/>
    </row>
    <row r="990" spans="2:35">
      <c r="B990" s="164">
        <v>20241130</v>
      </c>
      <c r="C990" t="s">
        <v>60</v>
      </c>
      <c r="D990" s="160">
        <v>1730</v>
      </c>
      <c r="E990">
        <v>7493</v>
      </c>
      <c r="F990"/>
      <c r="G990" s="160"/>
      <c r="H990">
        <v>7458</v>
      </c>
      <c r="I990"/>
      <c r="J990" s="160"/>
      <c r="K990" s="160">
        <v>10941</v>
      </c>
      <c r="L990" s="160">
        <v>185</v>
      </c>
      <c r="M990" s="160">
        <v>10791</v>
      </c>
      <c r="N990" s="160" t="s">
        <v>45</v>
      </c>
      <c r="O990" s="160" t="s">
        <v>42</v>
      </c>
      <c r="P990" s="161" t="s">
        <v>100</v>
      </c>
      <c r="Q990" s="161" t="s">
        <v>100</v>
      </c>
      <c r="R990" s="160">
        <v>21397</v>
      </c>
      <c r="S990" s="84" t="str">
        <f t="shared" si="30"/>
        <v/>
      </c>
      <c r="T990" s="193" t="str">
        <f t="shared" si="31"/>
        <v/>
      </c>
      <c r="U990" t="s">
        <v>5</v>
      </c>
      <c r="V990">
        <v>343</v>
      </c>
      <c r="W990" s="160"/>
      <c r="Y990"/>
      <c r="Z990" s="160"/>
      <c r="AC990" s="160"/>
      <c r="AF990" s="160"/>
      <c r="AI990" s="160"/>
    </row>
    <row r="991" spans="2:35">
      <c r="B991" s="164">
        <v>20241130</v>
      </c>
      <c r="C991" t="s">
        <v>60</v>
      </c>
      <c r="D991" s="160">
        <v>1830</v>
      </c>
      <c r="E991">
        <v>7661</v>
      </c>
      <c r="F991"/>
      <c r="G991" s="160"/>
      <c r="H991">
        <v>7661</v>
      </c>
      <c r="I991"/>
      <c r="J991" s="160"/>
      <c r="K991" s="160">
        <v>-2537</v>
      </c>
      <c r="L991" s="160">
        <v>-2537</v>
      </c>
      <c r="M991" s="160">
        <v>-2537</v>
      </c>
      <c r="N991" s="160" t="s">
        <v>37</v>
      </c>
      <c r="O991" s="160" t="s">
        <v>38</v>
      </c>
      <c r="P991" s="161" t="s">
        <v>100</v>
      </c>
      <c r="Q991" s="161" t="s">
        <v>100</v>
      </c>
      <c r="R991" s="160">
        <v>0</v>
      </c>
      <c r="S991" s="84" t="str">
        <f t="shared" si="30"/>
        <v/>
      </c>
      <c r="T991" s="193" t="str">
        <f t="shared" si="31"/>
        <v/>
      </c>
      <c r="U991" t="s">
        <v>5</v>
      </c>
      <c r="V991">
        <v>351</v>
      </c>
      <c r="W991" s="160"/>
      <c r="Y991"/>
      <c r="Z991" s="160"/>
      <c r="AC991" s="160"/>
      <c r="AF991" s="160"/>
      <c r="AI991" s="160"/>
    </row>
    <row r="992" spans="2:35">
      <c r="B992" s="164">
        <v>20241130</v>
      </c>
      <c r="C992" t="s">
        <v>60</v>
      </c>
      <c r="D992" s="160">
        <v>1930</v>
      </c>
      <c r="E992">
        <v>7661</v>
      </c>
      <c r="F992"/>
      <c r="G992" s="160"/>
      <c r="H992">
        <v>7661</v>
      </c>
      <c r="I992"/>
      <c r="J992" s="160"/>
      <c r="K992" s="160">
        <v>-2537</v>
      </c>
      <c r="L992" s="160">
        <v>-2537</v>
      </c>
      <c r="M992" s="160">
        <v>-2537</v>
      </c>
      <c r="N992" s="160" t="s">
        <v>37</v>
      </c>
      <c r="O992" s="160" t="s">
        <v>38</v>
      </c>
      <c r="P992" s="161" t="s">
        <v>100</v>
      </c>
      <c r="Q992" s="161" t="s">
        <v>100</v>
      </c>
      <c r="R992" s="160">
        <v>0</v>
      </c>
      <c r="S992" s="84" t="str">
        <f t="shared" si="30"/>
        <v/>
      </c>
      <c r="T992" s="193" t="str">
        <f t="shared" si="31"/>
        <v/>
      </c>
      <c r="U992" t="s">
        <v>5</v>
      </c>
      <c r="V992">
        <v>351</v>
      </c>
      <c r="W992" s="160"/>
      <c r="Y992"/>
      <c r="Z992" s="160"/>
      <c r="AC992" s="160"/>
      <c r="AF992" s="160"/>
      <c r="AI992" s="160"/>
    </row>
    <row r="993" spans="2:35">
      <c r="B993" s="164">
        <v>20241130</v>
      </c>
      <c r="C993" t="s">
        <v>60</v>
      </c>
      <c r="D993" s="160">
        <v>2030</v>
      </c>
      <c r="E993">
        <v>7661</v>
      </c>
      <c r="F993"/>
      <c r="G993" s="160"/>
      <c r="H993">
        <v>7661</v>
      </c>
      <c r="I993"/>
      <c r="J993" s="160"/>
      <c r="K993" s="160">
        <v>-2537</v>
      </c>
      <c r="L993" s="160">
        <v>-2537</v>
      </c>
      <c r="M993" s="160">
        <v>-2537</v>
      </c>
      <c r="N993" s="160" t="s">
        <v>37</v>
      </c>
      <c r="O993" s="160" t="s">
        <v>38</v>
      </c>
      <c r="P993" s="161" t="s">
        <v>100</v>
      </c>
      <c r="Q993" s="161" t="s">
        <v>100</v>
      </c>
      <c r="R993" s="160">
        <v>0</v>
      </c>
      <c r="S993" s="84" t="str">
        <f t="shared" si="30"/>
        <v/>
      </c>
      <c r="T993" s="193" t="str">
        <f t="shared" si="31"/>
        <v/>
      </c>
      <c r="U993" t="s">
        <v>5</v>
      </c>
      <c r="V993">
        <v>351</v>
      </c>
      <c r="W993" s="160"/>
      <c r="Y993"/>
      <c r="Z993" s="160"/>
      <c r="AC993" s="160"/>
      <c r="AF993" s="160"/>
      <c r="AI993" s="160"/>
    </row>
    <row r="994" spans="2:35">
      <c r="B994" s="164">
        <v>20241130</v>
      </c>
      <c r="C994" t="s">
        <v>60</v>
      </c>
      <c r="D994" s="160">
        <v>2130</v>
      </c>
      <c r="E994">
        <v>8395</v>
      </c>
      <c r="F994"/>
      <c r="G994" s="160"/>
      <c r="H994">
        <v>8395</v>
      </c>
      <c r="I994"/>
      <c r="J994" s="160"/>
      <c r="K994" s="160">
        <v>-1622</v>
      </c>
      <c r="L994" s="160">
        <v>-1622</v>
      </c>
      <c r="M994" s="160">
        <v>-1622</v>
      </c>
      <c r="N994" s="160" t="s">
        <v>37</v>
      </c>
      <c r="O994" s="160" t="s">
        <v>38</v>
      </c>
      <c r="P994" s="161" t="s">
        <v>100</v>
      </c>
      <c r="Q994" s="161" t="s">
        <v>100</v>
      </c>
      <c r="R994" s="160">
        <v>0</v>
      </c>
      <c r="S994" s="84" t="str">
        <f t="shared" si="30"/>
        <v/>
      </c>
      <c r="T994" s="193" t="str">
        <f t="shared" si="31"/>
        <v/>
      </c>
      <c r="U994" t="s">
        <v>5</v>
      </c>
      <c r="V994">
        <v>387</v>
      </c>
      <c r="W994" s="160"/>
      <c r="Y994"/>
      <c r="Z994" s="160"/>
      <c r="AC994" s="160"/>
      <c r="AF994" s="160"/>
      <c r="AI994" s="160"/>
    </row>
    <row r="995" spans="2:35">
      <c r="B995" s="164">
        <v>20241130</v>
      </c>
      <c r="C995" t="s">
        <v>60</v>
      </c>
      <c r="D995" s="160">
        <v>2230</v>
      </c>
      <c r="E995">
        <v>8395</v>
      </c>
      <c r="F995"/>
      <c r="G995" s="160"/>
      <c r="H995">
        <v>8395</v>
      </c>
      <c r="I995"/>
      <c r="J995" s="160"/>
      <c r="K995" s="160">
        <v>-1622</v>
      </c>
      <c r="L995" s="160">
        <v>-1622</v>
      </c>
      <c r="M995" s="160">
        <v>-1622</v>
      </c>
      <c r="N995" s="160" t="s">
        <v>37</v>
      </c>
      <c r="O995" s="160" t="s">
        <v>38</v>
      </c>
      <c r="P995" s="161" t="s">
        <v>100</v>
      </c>
      <c r="Q995" s="161" t="s">
        <v>100</v>
      </c>
      <c r="R995" s="160">
        <v>0</v>
      </c>
      <c r="S995" s="84" t="str">
        <f t="shared" si="30"/>
        <v/>
      </c>
      <c r="T995" s="193" t="str">
        <f t="shared" si="31"/>
        <v/>
      </c>
      <c r="U995" t="s">
        <v>5</v>
      </c>
      <c r="V995">
        <v>387</v>
      </c>
      <c r="W995" s="160"/>
      <c r="Y995"/>
      <c r="Z995" s="160"/>
      <c r="AC995" s="160"/>
      <c r="AF995" s="160"/>
      <c r="AI995" s="160"/>
    </row>
    <row r="996" spans="2:35">
      <c r="B996" s="164">
        <v>20241130</v>
      </c>
      <c r="C996" t="s">
        <v>60</v>
      </c>
      <c r="D996" s="160">
        <v>2330</v>
      </c>
      <c r="E996">
        <v>7585</v>
      </c>
      <c r="F996"/>
      <c r="G996" s="160"/>
      <c r="H996">
        <v>7585</v>
      </c>
      <c r="I996"/>
      <c r="J996" s="160"/>
      <c r="K996" s="160">
        <v>-894</v>
      </c>
      <c r="L996" s="160">
        <v>-894</v>
      </c>
      <c r="M996" s="160">
        <v>-894</v>
      </c>
      <c r="N996" s="160" t="s">
        <v>37</v>
      </c>
      <c r="O996" s="160" t="s">
        <v>38</v>
      </c>
      <c r="P996" s="161" t="s">
        <v>100</v>
      </c>
      <c r="Q996" s="161" t="s">
        <v>100</v>
      </c>
      <c r="R996" s="160">
        <v>0</v>
      </c>
      <c r="S996" s="84" t="str">
        <f t="shared" si="30"/>
        <v/>
      </c>
      <c r="T996" s="193" t="str">
        <f t="shared" si="31"/>
        <v/>
      </c>
      <c r="U996" t="s">
        <v>5</v>
      </c>
      <c r="V996">
        <v>372</v>
      </c>
      <c r="W996" s="160"/>
      <c r="Y996"/>
      <c r="Z996" s="160"/>
      <c r="AC996" s="160"/>
      <c r="AF996" s="160"/>
      <c r="AI996" s="160"/>
    </row>
    <row r="997" spans="2:35">
      <c r="B997" s="164">
        <v>20241201</v>
      </c>
      <c r="C997" t="s">
        <v>65</v>
      </c>
      <c r="D997" s="160">
        <v>30</v>
      </c>
      <c r="E997">
        <v>6568</v>
      </c>
      <c r="F997"/>
      <c r="G997" s="160"/>
      <c r="H997">
        <v>6567</v>
      </c>
      <c r="I997"/>
      <c r="J997" s="160"/>
      <c r="K997" s="160">
        <v>-4390</v>
      </c>
      <c r="L997" s="160">
        <v>-4390</v>
      </c>
      <c r="M997" s="160">
        <v>-4389</v>
      </c>
      <c r="N997" s="160" t="s">
        <v>37</v>
      </c>
      <c r="O997" s="160" t="s">
        <v>38</v>
      </c>
      <c r="P997" s="161" t="s">
        <v>100</v>
      </c>
      <c r="Q997" s="161" t="s">
        <v>100</v>
      </c>
      <c r="R997" s="160">
        <v>0</v>
      </c>
      <c r="S997" s="84" t="str">
        <f t="shared" si="30"/>
        <v/>
      </c>
      <c r="T997" s="193" t="str">
        <f t="shared" si="31"/>
        <v/>
      </c>
      <c r="U997" t="s">
        <v>5</v>
      </c>
      <c r="V997">
        <v>318</v>
      </c>
      <c r="W997" s="160"/>
      <c r="Y997"/>
      <c r="Z997" s="160"/>
      <c r="AC997" s="160"/>
      <c r="AF997" s="160"/>
      <c r="AI997" s="160"/>
    </row>
    <row r="998" spans="2:35">
      <c r="B998" s="164">
        <v>20241201</v>
      </c>
      <c r="C998" t="s">
        <v>65</v>
      </c>
      <c r="D998" s="160">
        <v>130</v>
      </c>
      <c r="E998">
        <v>6568</v>
      </c>
      <c r="F998"/>
      <c r="G998" s="160"/>
      <c r="H998">
        <v>6567</v>
      </c>
      <c r="I998"/>
      <c r="J998" s="160"/>
      <c r="K998" s="160">
        <v>-4390</v>
      </c>
      <c r="L998" s="160">
        <v>-4390</v>
      </c>
      <c r="M998" s="160">
        <v>-4389</v>
      </c>
      <c r="N998" s="160" t="s">
        <v>37</v>
      </c>
      <c r="O998" s="160" t="s">
        <v>38</v>
      </c>
      <c r="P998" s="161" t="s">
        <v>100</v>
      </c>
      <c r="Q998" s="161" t="s">
        <v>100</v>
      </c>
      <c r="R998" s="160">
        <v>0</v>
      </c>
      <c r="S998" s="84" t="str">
        <f t="shared" si="30"/>
        <v/>
      </c>
      <c r="T998" s="193" t="str">
        <f t="shared" si="31"/>
        <v/>
      </c>
      <c r="U998" t="s">
        <v>5</v>
      </c>
      <c r="V998">
        <v>318</v>
      </c>
      <c r="W998" s="160"/>
      <c r="Y998"/>
      <c r="Z998" s="160"/>
      <c r="AC998" s="160"/>
      <c r="AF998" s="160"/>
      <c r="AI998" s="160"/>
    </row>
    <row r="999" spans="2:35" ht="45" customHeight="1">
      <c r="B999" s="164">
        <v>20241201</v>
      </c>
      <c r="C999" t="s">
        <v>65</v>
      </c>
      <c r="D999" s="160">
        <v>230</v>
      </c>
      <c r="E999">
        <v>6568</v>
      </c>
      <c r="F999"/>
      <c r="G999" s="160"/>
      <c r="H999">
        <v>6567</v>
      </c>
      <c r="I999"/>
      <c r="J999" s="160"/>
      <c r="K999" s="160">
        <v>-4390</v>
      </c>
      <c r="L999" s="160">
        <v>-4390</v>
      </c>
      <c r="M999" s="160">
        <v>-4389</v>
      </c>
      <c r="N999" s="160" t="s">
        <v>37</v>
      </c>
      <c r="O999" s="160" t="s">
        <v>38</v>
      </c>
      <c r="P999" s="161" t="s">
        <v>100</v>
      </c>
      <c r="Q999" s="161" t="s">
        <v>100</v>
      </c>
      <c r="R999" s="160">
        <v>0</v>
      </c>
      <c r="S999" s="84" t="str">
        <f t="shared" si="30"/>
        <v/>
      </c>
      <c r="T999" s="193" t="str">
        <f t="shared" si="31"/>
        <v/>
      </c>
      <c r="U999" t="s">
        <v>5</v>
      </c>
      <c r="V999">
        <v>318</v>
      </c>
      <c r="W999" s="160"/>
      <c r="Y999"/>
      <c r="Z999" s="160"/>
      <c r="AC999" s="160"/>
      <c r="AF999" s="160"/>
      <c r="AI999" s="160"/>
    </row>
    <row r="1000" spans="2:35" ht="45" customHeight="1">
      <c r="B1000" s="164">
        <v>20241201</v>
      </c>
      <c r="C1000" t="s">
        <v>65</v>
      </c>
      <c r="D1000" s="160">
        <v>330</v>
      </c>
      <c r="E1000">
        <v>6890</v>
      </c>
      <c r="F1000"/>
      <c r="G1000" s="160"/>
      <c r="H1000">
        <v>6889</v>
      </c>
      <c r="I1000"/>
      <c r="J1000" s="160"/>
      <c r="K1000" s="160">
        <v>-4261</v>
      </c>
      <c r="L1000" s="160">
        <v>-4261</v>
      </c>
      <c r="M1000" s="160">
        <v>-4261</v>
      </c>
      <c r="N1000" s="160" t="s">
        <v>37</v>
      </c>
      <c r="O1000" s="160" t="s">
        <v>38</v>
      </c>
      <c r="P1000" s="161" t="s">
        <v>100</v>
      </c>
      <c r="Q1000" s="161" t="s">
        <v>100</v>
      </c>
      <c r="R1000" s="160">
        <v>0</v>
      </c>
      <c r="S1000" s="84" t="str">
        <f t="shared" si="30"/>
        <v/>
      </c>
      <c r="T1000" s="193" t="str">
        <f t="shared" si="31"/>
        <v/>
      </c>
      <c r="U1000" t="s">
        <v>5</v>
      </c>
      <c r="V1000">
        <v>335</v>
      </c>
      <c r="W1000" s="160"/>
      <c r="Y1000"/>
      <c r="Z1000" s="160"/>
      <c r="AC1000" s="160"/>
      <c r="AF1000" s="160"/>
      <c r="AI1000" s="160"/>
    </row>
    <row r="1001" spans="2:35">
      <c r="B1001" s="164">
        <v>20241201</v>
      </c>
      <c r="C1001" t="s">
        <v>65</v>
      </c>
      <c r="D1001" s="160">
        <v>430</v>
      </c>
      <c r="E1001">
        <v>6890</v>
      </c>
      <c r="F1001"/>
      <c r="G1001" s="160"/>
      <c r="H1001">
        <v>6889</v>
      </c>
      <c r="I1001"/>
      <c r="J1001" s="160"/>
      <c r="K1001" s="160">
        <v>-4261</v>
      </c>
      <c r="L1001" s="160">
        <v>-4261</v>
      </c>
      <c r="M1001" s="160">
        <v>-4261</v>
      </c>
      <c r="N1001" s="160" t="s">
        <v>37</v>
      </c>
      <c r="O1001" s="160" t="s">
        <v>38</v>
      </c>
      <c r="P1001" s="161" t="s">
        <v>100</v>
      </c>
      <c r="Q1001" s="161" t="s">
        <v>100</v>
      </c>
      <c r="R1001" s="160">
        <v>0</v>
      </c>
      <c r="S1001" s="84" t="str">
        <f t="shared" si="30"/>
        <v/>
      </c>
      <c r="T1001" s="193" t="str">
        <f t="shared" si="31"/>
        <v/>
      </c>
      <c r="U1001" t="s">
        <v>5</v>
      </c>
      <c r="V1001">
        <v>335</v>
      </c>
      <c r="W1001" s="160"/>
      <c r="Y1001"/>
      <c r="Z1001" s="160"/>
      <c r="AC1001" s="160"/>
      <c r="AF1001" s="160"/>
      <c r="AI1001" s="160"/>
    </row>
    <row r="1002" spans="2:35">
      <c r="B1002" s="164">
        <v>20241201</v>
      </c>
      <c r="C1002" t="s">
        <v>65</v>
      </c>
      <c r="D1002" s="160">
        <v>530</v>
      </c>
      <c r="E1002">
        <v>6890</v>
      </c>
      <c r="F1002"/>
      <c r="G1002" s="160"/>
      <c r="H1002">
        <v>6889</v>
      </c>
      <c r="I1002"/>
      <c r="J1002" s="160"/>
      <c r="K1002" s="160">
        <v>-4261</v>
      </c>
      <c r="L1002" s="160">
        <v>-4261</v>
      </c>
      <c r="M1002" s="160">
        <v>-4261</v>
      </c>
      <c r="N1002" s="160" t="s">
        <v>37</v>
      </c>
      <c r="O1002" s="160" t="s">
        <v>38</v>
      </c>
      <c r="P1002" s="161" t="s">
        <v>100</v>
      </c>
      <c r="Q1002" s="161" t="s">
        <v>100</v>
      </c>
      <c r="R1002" s="160">
        <v>0</v>
      </c>
      <c r="S1002" s="84" t="str">
        <f t="shared" si="30"/>
        <v/>
      </c>
      <c r="T1002" s="193" t="str">
        <f t="shared" si="31"/>
        <v/>
      </c>
      <c r="U1002" t="s">
        <v>5</v>
      </c>
      <c r="V1002">
        <v>335</v>
      </c>
      <c r="W1002" s="160"/>
      <c r="Y1002"/>
      <c r="Z1002" s="160"/>
      <c r="AC1002" s="160"/>
      <c r="AF1002" s="160"/>
      <c r="AI1002" s="160"/>
    </row>
    <row r="1003" spans="2:35">
      <c r="B1003" s="164">
        <v>20241201</v>
      </c>
      <c r="C1003" t="s">
        <v>65</v>
      </c>
      <c r="D1003" s="160">
        <v>630</v>
      </c>
      <c r="E1003">
        <v>6890</v>
      </c>
      <c r="F1003"/>
      <c r="G1003" s="160"/>
      <c r="H1003">
        <v>6889</v>
      </c>
      <c r="I1003"/>
      <c r="J1003" s="160"/>
      <c r="K1003" s="160">
        <v>-4261</v>
      </c>
      <c r="L1003" s="160">
        <v>-4261</v>
      </c>
      <c r="M1003" s="160">
        <v>-4261</v>
      </c>
      <c r="N1003" s="160" t="s">
        <v>37</v>
      </c>
      <c r="O1003" s="160" t="s">
        <v>38</v>
      </c>
      <c r="P1003" s="161" t="s">
        <v>100</v>
      </c>
      <c r="Q1003" s="161" t="s">
        <v>100</v>
      </c>
      <c r="R1003" s="160">
        <v>0</v>
      </c>
      <c r="S1003" s="84" t="str">
        <f t="shared" si="30"/>
        <v/>
      </c>
      <c r="T1003" s="193" t="str">
        <f t="shared" si="31"/>
        <v/>
      </c>
      <c r="U1003" t="s">
        <v>5</v>
      </c>
      <c r="V1003">
        <v>335</v>
      </c>
      <c r="W1003" s="160"/>
      <c r="Y1003"/>
      <c r="Z1003" s="160"/>
      <c r="AC1003" s="160"/>
      <c r="AF1003" s="160"/>
      <c r="AI1003" s="160"/>
    </row>
    <row r="1004" spans="2:35">
      <c r="B1004" s="164">
        <v>20241201</v>
      </c>
      <c r="C1004" t="s">
        <v>65</v>
      </c>
      <c r="D1004" s="160">
        <v>730</v>
      </c>
      <c r="E1004">
        <v>7408</v>
      </c>
      <c r="F1004"/>
      <c r="G1004" s="160"/>
      <c r="H1004">
        <v>7407</v>
      </c>
      <c r="I1004"/>
      <c r="J1004" s="160"/>
      <c r="K1004" s="160">
        <v>-342</v>
      </c>
      <c r="L1004" s="160">
        <v>-342</v>
      </c>
      <c r="M1004" s="160">
        <v>-341</v>
      </c>
      <c r="N1004" s="160" t="s">
        <v>37</v>
      </c>
      <c r="O1004" s="160" t="s">
        <v>38</v>
      </c>
      <c r="P1004" s="161" t="s">
        <v>100</v>
      </c>
      <c r="Q1004" s="161" t="s">
        <v>100</v>
      </c>
      <c r="R1004" s="160">
        <v>0</v>
      </c>
      <c r="S1004" s="84" t="str">
        <f t="shared" si="30"/>
        <v/>
      </c>
      <c r="T1004" s="193" t="str">
        <f t="shared" si="31"/>
        <v/>
      </c>
      <c r="U1004" t="s">
        <v>5</v>
      </c>
      <c r="V1004">
        <v>362</v>
      </c>
      <c r="W1004" s="160"/>
      <c r="Y1004"/>
      <c r="Z1004" s="160"/>
      <c r="AC1004" s="160"/>
      <c r="AF1004" s="160"/>
      <c r="AI1004" s="160"/>
    </row>
    <row r="1005" spans="2:35">
      <c r="B1005" s="164">
        <v>20241201</v>
      </c>
      <c r="C1005" t="s">
        <v>65</v>
      </c>
      <c r="D1005" s="160">
        <v>830</v>
      </c>
      <c r="E1005">
        <v>7408</v>
      </c>
      <c r="F1005"/>
      <c r="G1005" s="160"/>
      <c r="H1005">
        <v>7407</v>
      </c>
      <c r="I1005"/>
      <c r="J1005" s="160"/>
      <c r="K1005" s="160">
        <v>-342</v>
      </c>
      <c r="L1005" s="160">
        <v>-342</v>
      </c>
      <c r="M1005" s="160">
        <v>-341</v>
      </c>
      <c r="N1005" s="160" t="s">
        <v>37</v>
      </c>
      <c r="O1005" s="160" t="s">
        <v>38</v>
      </c>
      <c r="P1005" s="161" t="s">
        <v>100</v>
      </c>
      <c r="Q1005" s="161" t="s">
        <v>100</v>
      </c>
      <c r="R1005" s="160">
        <v>0</v>
      </c>
      <c r="S1005" s="84" t="str">
        <f t="shared" si="30"/>
        <v/>
      </c>
      <c r="T1005" s="193" t="str">
        <f t="shared" si="31"/>
        <v/>
      </c>
      <c r="U1005" t="s">
        <v>5</v>
      </c>
      <c r="V1005">
        <v>362</v>
      </c>
      <c r="W1005" s="160"/>
      <c r="Y1005"/>
      <c r="Z1005" s="160"/>
      <c r="AC1005" s="160"/>
      <c r="AF1005" s="160"/>
      <c r="AI1005" s="160"/>
    </row>
    <row r="1006" spans="2:35">
      <c r="B1006" s="164">
        <v>20241201</v>
      </c>
      <c r="C1006" t="s">
        <v>65</v>
      </c>
      <c r="D1006" s="160">
        <v>930</v>
      </c>
      <c r="E1006">
        <v>6090</v>
      </c>
      <c r="F1006"/>
      <c r="G1006" s="160"/>
      <c r="H1006">
        <v>6089</v>
      </c>
      <c r="I1006"/>
      <c r="J1006" s="160"/>
      <c r="K1006" s="160">
        <v>-3230</v>
      </c>
      <c r="L1006" s="160">
        <v>-3230</v>
      </c>
      <c r="M1006" s="160">
        <v>-3229</v>
      </c>
      <c r="N1006" s="160" t="s">
        <v>37</v>
      </c>
      <c r="O1006" s="160" t="s">
        <v>38</v>
      </c>
      <c r="P1006" s="161" t="s">
        <v>100</v>
      </c>
      <c r="Q1006" s="161" t="s">
        <v>100</v>
      </c>
      <c r="R1006" s="160">
        <v>0</v>
      </c>
      <c r="S1006" s="84" t="str">
        <f t="shared" si="30"/>
        <v/>
      </c>
      <c r="T1006" s="193" t="str">
        <f t="shared" si="31"/>
        <v/>
      </c>
      <c r="U1006" t="s">
        <v>5</v>
      </c>
      <c r="V1006">
        <v>293</v>
      </c>
      <c r="W1006" s="160"/>
      <c r="Y1006"/>
      <c r="Z1006" s="160"/>
      <c r="AC1006" s="160"/>
      <c r="AF1006" s="160"/>
      <c r="AI1006" s="160"/>
    </row>
    <row r="1007" spans="2:35" ht="45" customHeight="1">
      <c r="B1007" s="164">
        <v>20241201</v>
      </c>
      <c r="C1007" t="s">
        <v>65</v>
      </c>
      <c r="D1007" s="160">
        <v>1030</v>
      </c>
      <c r="E1007">
        <v>6090</v>
      </c>
      <c r="F1007"/>
      <c r="G1007" s="160"/>
      <c r="H1007">
        <v>6089</v>
      </c>
      <c r="I1007"/>
      <c r="J1007" s="160"/>
      <c r="K1007" s="160">
        <v>-3230</v>
      </c>
      <c r="L1007" s="160">
        <v>-3230</v>
      </c>
      <c r="M1007" s="160">
        <v>-3229</v>
      </c>
      <c r="N1007" s="160" t="s">
        <v>37</v>
      </c>
      <c r="O1007" s="160" t="s">
        <v>38</v>
      </c>
      <c r="P1007" s="161" t="s">
        <v>100</v>
      </c>
      <c r="Q1007" s="161" t="s">
        <v>100</v>
      </c>
      <c r="R1007" s="160">
        <v>0</v>
      </c>
      <c r="S1007" s="84" t="str">
        <f t="shared" si="30"/>
        <v/>
      </c>
      <c r="T1007" s="193" t="str">
        <f t="shared" si="31"/>
        <v/>
      </c>
      <c r="U1007" t="s">
        <v>5</v>
      </c>
      <c r="V1007">
        <v>293</v>
      </c>
      <c r="W1007" s="160"/>
      <c r="Y1007"/>
      <c r="Z1007" s="160"/>
      <c r="AC1007" s="160"/>
      <c r="AF1007" s="160"/>
      <c r="AI1007" s="160"/>
    </row>
    <row r="1008" spans="2:35" ht="45" customHeight="1">
      <c r="B1008" s="164">
        <v>20241201</v>
      </c>
      <c r="C1008" t="s">
        <v>65</v>
      </c>
      <c r="D1008" s="160">
        <v>1130</v>
      </c>
      <c r="E1008">
        <v>6090</v>
      </c>
      <c r="F1008"/>
      <c r="G1008" s="160"/>
      <c r="H1008">
        <v>6089</v>
      </c>
      <c r="I1008"/>
      <c r="J1008" s="160"/>
      <c r="K1008" s="160">
        <v>-3230</v>
      </c>
      <c r="L1008" s="160">
        <v>-3230</v>
      </c>
      <c r="M1008" s="160">
        <v>-3229</v>
      </c>
      <c r="N1008" s="160" t="s">
        <v>37</v>
      </c>
      <c r="O1008" s="160" t="s">
        <v>38</v>
      </c>
      <c r="P1008" s="161" t="s">
        <v>100</v>
      </c>
      <c r="Q1008" s="161" t="s">
        <v>100</v>
      </c>
      <c r="R1008" s="160">
        <v>0</v>
      </c>
      <c r="S1008" s="84" t="str">
        <f t="shared" si="30"/>
        <v/>
      </c>
      <c r="T1008" s="193" t="str">
        <f t="shared" si="31"/>
        <v/>
      </c>
      <c r="U1008" t="s">
        <v>5</v>
      </c>
      <c r="V1008">
        <v>293</v>
      </c>
      <c r="W1008" s="160"/>
      <c r="Y1008"/>
      <c r="Z1008" s="160"/>
      <c r="AC1008" s="160"/>
      <c r="AF1008" s="160"/>
      <c r="AI1008" s="160"/>
    </row>
    <row r="1009" spans="2:35" ht="45" customHeight="1">
      <c r="B1009" s="164">
        <v>20241201</v>
      </c>
      <c r="C1009" t="s">
        <v>65</v>
      </c>
      <c r="D1009" s="160">
        <v>1230</v>
      </c>
      <c r="E1009">
        <v>6675</v>
      </c>
      <c r="F1009"/>
      <c r="G1009" s="160"/>
      <c r="H1009">
        <v>6648</v>
      </c>
      <c r="I1009"/>
      <c r="J1009" s="160"/>
      <c r="K1009" s="160">
        <v>7100</v>
      </c>
      <c r="L1009" s="160">
        <v>194</v>
      </c>
      <c r="M1009" s="160">
        <v>6933</v>
      </c>
      <c r="N1009" s="160" t="s">
        <v>45</v>
      </c>
      <c r="O1009" s="160" t="s">
        <v>42</v>
      </c>
      <c r="P1009" s="161" t="s">
        <v>100</v>
      </c>
      <c r="Q1009" s="161" t="s">
        <v>100</v>
      </c>
      <c r="R1009" s="160">
        <v>13672</v>
      </c>
      <c r="S1009" s="84" t="str">
        <f t="shared" si="30"/>
        <v/>
      </c>
      <c r="T1009" s="193" t="str">
        <f t="shared" si="31"/>
        <v/>
      </c>
      <c r="U1009" t="s">
        <v>5</v>
      </c>
      <c r="V1009">
        <v>324</v>
      </c>
      <c r="W1009" s="160"/>
      <c r="Y1009"/>
      <c r="Z1009" s="160"/>
      <c r="AC1009" s="160"/>
      <c r="AF1009" s="160"/>
      <c r="AI1009" s="160"/>
    </row>
    <row r="1010" spans="2:35" ht="45" customHeight="1">
      <c r="B1010" s="164">
        <v>20241201</v>
      </c>
      <c r="C1010" t="s">
        <v>65</v>
      </c>
      <c r="D1010" s="160">
        <v>1330</v>
      </c>
      <c r="E1010">
        <v>6675</v>
      </c>
      <c r="F1010"/>
      <c r="G1010" s="160"/>
      <c r="H1010">
        <v>6648</v>
      </c>
      <c r="I1010"/>
      <c r="J1010" s="160"/>
      <c r="K1010" s="160">
        <v>7100</v>
      </c>
      <c r="L1010" s="160">
        <v>194</v>
      </c>
      <c r="M1010" s="160">
        <v>6933</v>
      </c>
      <c r="N1010" s="160" t="s">
        <v>45</v>
      </c>
      <c r="O1010" s="160" t="s">
        <v>42</v>
      </c>
      <c r="P1010" s="161" t="s">
        <v>100</v>
      </c>
      <c r="Q1010" s="161" t="s">
        <v>100</v>
      </c>
      <c r="R1010" s="160">
        <v>13672</v>
      </c>
      <c r="S1010" s="84" t="str">
        <f t="shared" si="30"/>
        <v/>
      </c>
      <c r="T1010" s="193" t="str">
        <f t="shared" si="31"/>
        <v/>
      </c>
      <c r="U1010" t="s">
        <v>5</v>
      </c>
      <c r="V1010">
        <v>324</v>
      </c>
      <c r="W1010" s="160"/>
      <c r="Y1010"/>
      <c r="Z1010" s="160"/>
      <c r="AC1010" s="160"/>
      <c r="AF1010" s="160"/>
      <c r="AI1010" s="160"/>
    </row>
    <row r="1011" spans="2:35" ht="45" customHeight="1">
      <c r="B1011" s="164">
        <v>20241201</v>
      </c>
      <c r="C1011" t="s">
        <v>65</v>
      </c>
      <c r="D1011" s="160">
        <v>1430</v>
      </c>
      <c r="E1011">
        <v>6675</v>
      </c>
      <c r="F1011"/>
      <c r="G1011" s="160"/>
      <c r="H1011">
        <v>6648</v>
      </c>
      <c r="I1011"/>
      <c r="J1011" s="160"/>
      <c r="K1011" s="160">
        <v>7100</v>
      </c>
      <c r="L1011" s="160">
        <v>194</v>
      </c>
      <c r="M1011" s="160">
        <v>6933</v>
      </c>
      <c r="N1011" s="160" t="s">
        <v>45</v>
      </c>
      <c r="O1011" s="160" t="s">
        <v>42</v>
      </c>
      <c r="P1011" s="161" t="s">
        <v>100</v>
      </c>
      <c r="Q1011" s="161" t="s">
        <v>100</v>
      </c>
      <c r="R1011" s="160">
        <v>13672</v>
      </c>
      <c r="S1011" s="84" t="str">
        <f t="shared" si="30"/>
        <v/>
      </c>
      <c r="T1011" s="193" t="str">
        <f t="shared" si="31"/>
        <v/>
      </c>
      <c r="U1011" t="s">
        <v>5</v>
      </c>
      <c r="V1011">
        <v>324</v>
      </c>
      <c r="W1011" s="160"/>
      <c r="Y1011"/>
      <c r="Z1011" s="160"/>
      <c r="AC1011" s="160"/>
      <c r="AF1011" s="160"/>
      <c r="AI1011" s="160"/>
    </row>
    <row r="1012" spans="2:35" ht="45" customHeight="1">
      <c r="B1012" s="164">
        <v>20241201</v>
      </c>
      <c r="C1012" t="s">
        <v>65</v>
      </c>
      <c r="D1012" s="160">
        <v>1530</v>
      </c>
      <c r="E1012">
        <v>6520</v>
      </c>
      <c r="F1012"/>
      <c r="G1012" s="160"/>
      <c r="H1012">
        <v>6520</v>
      </c>
      <c r="I1012"/>
      <c r="J1012" s="160"/>
      <c r="K1012" s="160">
        <v>-135</v>
      </c>
      <c r="L1012" s="160">
        <v>-135</v>
      </c>
      <c r="M1012" s="160">
        <v>-134</v>
      </c>
      <c r="N1012" s="160" t="s">
        <v>37</v>
      </c>
      <c r="O1012" s="160" t="s">
        <v>38</v>
      </c>
      <c r="P1012" s="161" t="s">
        <v>100</v>
      </c>
      <c r="Q1012" s="161" t="s">
        <v>100</v>
      </c>
      <c r="R1012" s="160">
        <v>0</v>
      </c>
      <c r="S1012" s="84" t="str">
        <f t="shared" si="30"/>
        <v/>
      </c>
      <c r="T1012" s="193" t="str">
        <f t="shared" si="31"/>
        <v/>
      </c>
      <c r="U1012" t="s">
        <v>5</v>
      </c>
      <c r="V1012">
        <v>316</v>
      </c>
      <c r="W1012" s="160"/>
      <c r="Y1012"/>
      <c r="Z1012" s="160"/>
      <c r="AC1012" s="160"/>
      <c r="AF1012" s="160"/>
      <c r="AI1012" s="160"/>
    </row>
    <row r="1013" spans="2:35" ht="45" customHeight="1">
      <c r="B1013" s="164">
        <v>20241201</v>
      </c>
      <c r="C1013" t="s">
        <v>65</v>
      </c>
      <c r="D1013" s="160">
        <v>1630</v>
      </c>
      <c r="E1013">
        <v>6520</v>
      </c>
      <c r="F1013"/>
      <c r="G1013" s="160"/>
      <c r="H1013">
        <v>6520</v>
      </c>
      <c r="I1013"/>
      <c r="J1013" s="160"/>
      <c r="K1013" s="160">
        <v>-135</v>
      </c>
      <c r="L1013" s="160">
        <v>-135</v>
      </c>
      <c r="M1013" s="160">
        <v>-134</v>
      </c>
      <c r="N1013" s="160" t="s">
        <v>37</v>
      </c>
      <c r="O1013" s="160" t="s">
        <v>38</v>
      </c>
      <c r="P1013" s="161" t="s">
        <v>100</v>
      </c>
      <c r="Q1013" s="161" t="s">
        <v>100</v>
      </c>
      <c r="R1013" s="160">
        <v>0</v>
      </c>
      <c r="S1013" s="84" t="str">
        <f t="shared" si="30"/>
        <v/>
      </c>
      <c r="T1013" s="193" t="str">
        <f t="shared" si="31"/>
        <v/>
      </c>
      <c r="U1013" t="s">
        <v>5</v>
      </c>
      <c r="V1013">
        <v>316</v>
      </c>
      <c r="W1013" s="160"/>
      <c r="Y1013"/>
      <c r="Z1013" s="160"/>
      <c r="AC1013" s="160"/>
      <c r="AF1013" s="160"/>
      <c r="AI1013" s="160"/>
    </row>
    <row r="1014" spans="2:35" ht="45" customHeight="1">
      <c r="B1014" s="164">
        <v>20241201</v>
      </c>
      <c r="C1014" t="s">
        <v>65</v>
      </c>
      <c r="D1014" s="160">
        <v>1730</v>
      </c>
      <c r="E1014">
        <v>6520</v>
      </c>
      <c r="F1014"/>
      <c r="G1014" s="160"/>
      <c r="H1014">
        <v>6520</v>
      </c>
      <c r="I1014"/>
      <c r="J1014" s="160"/>
      <c r="K1014" s="160">
        <v>-135</v>
      </c>
      <c r="L1014" s="160">
        <v>-135</v>
      </c>
      <c r="M1014" s="160">
        <v>-134</v>
      </c>
      <c r="N1014" s="160" t="s">
        <v>37</v>
      </c>
      <c r="O1014" s="160" t="s">
        <v>38</v>
      </c>
      <c r="P1014" s="161" t="s">
        <v>100</v>
      </c>
      <c r="Q1014" s="161" t="s">
        <v>100</v>
      </c>
      <c r="R1014" s="160">
        <v>0</v>
      </c>
      <c r="S1014" s="84" t="str">
        <f t="shared" si="30"/>
        <v/>
      </c>
      <c r="T1014" s="193" t="str">
        <f t="shared" si="31"/>
        <v/>
      </c>
      <c r="U1014" t="s">
        <v>5</v>
      </c>
      <c r="V1014">
        <v>316</v>
      </c>
      <c r="W1014" s="160"/>
      <c r="Y1014"/>
      <c r="Z1014" s="160"/>
      <c r="AC1014" s="160"/>
      <c r="AF1014" s="160"/>
      <c r="AI1014" s="160"/>
    </row>
    <row r="1015" spans="2:35" ht="45" customHeight="1">
      <c r="B1015" s="164">
        <v>20241201</v>
      </c>
      <c r="C1015" t="s">
        <v>65</v>
      </c>
      <c r="D1015" s="160">
        <v>1830</v>
      </c>
      <c r="E1015">
        <v>8761</v>
      </c>
      <c r="F1015"/>
      <c r="G1015" s="160"/>
      <c r="H1015">
        <v>8020</v>
      </c>
      <c r="I1015"/>
      <c r="J1015" s="160"/>
      <c r="K1015" s="160">
        <v>-1977</v>
      </c>
      <c r="L1015" s="160">
        <v>-1977</v>
      </c>
      <c r="M1015" s="160">
        <v>-1154</v>
      </c>
      <c r="N1015" s="160" t="s">
        <v>37</v>
      </c>
      <c r="O1015" s="160" t="s">
        <v>38</v>
      </c>
      <c r="P1015" s="161" t="s">
        <v>100</v>
      </c>
      <c r="Q1015" s="161" t="s">
        <v>100</v>
      </c>
      <c r="R1015" s="160">
        <v>0</v>
      </c>
      <c r="S1015" s="84" t="str">
        <f t="shared" si="30"/>
        <v/>
      </c>
      <c r="T1015" s="193" t="str">
        <f t="shared" si="31"/>
        <v/>
      </c>
      <c r="U1015" t="s">
        <v>5</v>
      </c>
      <c r="V1015">
        <v>375</v>
      </c>
      <c r="W1015" s="160" t="s">
        <v>54</v>
      </c>
      <c r="Y1015"/>
      <c r="Z1015" s="160"/>
      <c r="AC1015" s="160"/>
      <c r="AF1015" s="160"/>
      <c r="AI1015" s="160"/>
    </row>
    <row r="1016" spans="2:35">
      <c r="B1016" s="164">
        <v>20241201</v>
      </c>
      <c r="C1016" t="s">
        <v>65</v>
      </c>
      <c r="D1016" s="160">
        <v>1930</v>
      </c>
      <c r="E1016">
        <v>8761</v>
      </c>
      <c r="F1016"/>
      <c r="G1016" s="160"/>
      <c r="H1016">
        <v>8435</v>
      </c>
      <c r="I1016"/>
      <c r="J1016" s="160"/>
      <c r="K1016" s="160">
        <v>-1977</v>
      </c>
      <c r="L1016" s="160">
        <v>-1977</v>
      </c>
      <c r="M1016" s="160">
        <v>-1565</v>
      </c>
      <c r="N1016" s="160" t="s">
        <v>37</v>
      </c>
      <c r="O1016" s="160" t="s">
        <v>38</v>
      </c>
      <c r="P1016" s="161" t="s">
        <v>100</v>
      </c>
      <c r="Q1016" s="161" t="s">
        <v>100</v>
      </c>
      <c r="R1016" s="160">
        <v>0</v>
      </c>
      <c r="S1016" s="84" t="str">
        <f t="shared" si="30"/>
        <v/>
      </c>
      <c r="T1016" s="193" t="str">
        <f t="shared" si="31"/>
        <v/>
      </c>
      <c r="U1016" t="s">
        <v>5</v>
      </c>
      <c r="V1016">
        <v>375</v>
      </c>
      <c r="W1016" s="160" t="s">
        <v>54</v>
      </c>
      <c r="Y1016"/>
      <c r="Z1016" s="160"/>
      <c r="AC1016" s="160"/>
      <c r="AF1016" s="160"/>
      <c r="AI1016" s="160"/>
    </row>
    <row r="1017" spans="2:35">
      <c r="B1017" s="164">
        <v>20241201</v>
      </c>
      <c r="C1017" t="s">
        <v>65</v>
      </c>
      <c r="D1017" s="160">
        <v>2030</v>
      </c>
      <c r="E1017">
        <v>8761</v>
      </c>
      <c r="F1017"/>
      <c r="G1017" s="160"/>
      <c r="H1017">
        <v>8435</v>
      </c>
      <c r="I1017"/>
      <c r="J1017" s="160"/>
      <c r="K1017" s="160">
        <v>-1977</v>
      </c>
      <c r="L1017" s="160">
        <v>-1977</v>
      </c>
      <c r="M1017" s="160">
        <v>-1565</v>
      </c>
      <c r="N1017" s="160" t="s">
        <v>37</v>
      </c>
      <c r="O1017" s="160" t="s">
        <v>38</v>
      </c>
      <c r="P1017" s="161" t="s">
        <v>100</v>
      </c>
      <c r="Q1017" s="161" t="s">
        <v>100</v>
      </c>
      <c r="R1017" s="160">
        <v>0</v>
      </c>
      <c r="S1017" s="84" t="str">
        <f t="shared" si="30"/>
        <v/>
      </c>
      <c r="T1017" s="193" t="str">
        <f t="shared" si="31"/>
        <v/>
      </c>
      <c r="U1017" t="s">
        <v>5</v>
      </c>
      <c r="V1017">
        <v>375</v>
      </c>
      <c r="W1017" s="160" t="s">
        <v>54</v>
      </c>
      <c r="Y1017"/>
      <c r="Z1017" s="160"/>
      <c r="AC1017" s="160"/>
      <c r="AF1017" s="160"/>
      <c r="AI1017" s="160"/>
    </row>
    <row r="1018" spans="2:35">
      <c r="B1018" s="164">
        <v>20241201</v>
      </c>
      <c r="C1018" t="s">
        <v>65</v>
      </c>
      <c r="D1018" s="160">
        <v>2130</v>
      </c>
      <c r="E1018">
        <v>9117</v>
      </c>
      <c r="F1018"/>
      <c r="G1018" s="160"/>
      <c r="H1018">
        <v>8641</v>
      </c>
      <c r="I1018"/>
      <c r="J1018" s="160"/>
      <c r="K1018" s="160">
        <v>-1779</v>
      </c>
      <c r="L1018" s="160">
        <v>-1779</v>
      </c>
      <c r="M1018" s="160">
        <v>-1151</v>
      </c>
      <c r="N1018" s="160" t="s">
        <v>37</v>
      </c>
      <c r="O1018" s="160" t="s">
        <v>38</v>
      </c>
      <c r="P1018" s="161" t="s">
        <v>100</v>
      </c>
      <c r="Q1018" s="161" t="s">
        <v>100</v>
      </c>
      <c r="R1018" s="160">
        <v>0</v>
      </c>
      <c r="S1018" s="84" t="str">
        <f t="shared" si="30"/>
        <v/>
      </c>
      <c r="T1018" s="193" t="str">
        <f t="shared" si="31"/>
        <v/>
      </c>
      <c r="U1018" t="s">
        <v>5</v>
      </c>
      <c r="V1018">
        <v>375</v>
      </c>
      <c r="W1018" s="160" t="s">
        <v>54</v>
      </c>
      <c r="Y1018"/>
      <c r="Z1018" s="160"/>
      <c r="AC1018" s="160"/>
      <c r="AF1018" s="160"/>
      <c r="AI1018" s="160"/>
    </row>
    <row r="1019" spans="2:35">
      <c r="B1019" s="164">
        <v>20241201</v>
      </c>
      <c r="C1019" t="s">
        <v>65</v>
      </c>
      <c r="D1019" s="160">
        <v>2230</v>
      </c>
      <c r="E1019">
        <v>9117</v>
      </c>
      <c r="F1019"/>
      <c r="G1019" s="160"/>
      <c r="H1019">
        <v>8641</v>
      </c>
      <c r="I1019"/>
      <c r="J1019" s="160"/>
      <c r="K1019" s="160">
        <v>-1779</v>
      </c>
      <c r="L1019" s="160">
        <v>-1779</v>
      </c>
      <c r="M1019" s="160">
        <v>-1151</v>
      </c>
      <c r="N1019" s="160" t="s">
        <v>37</v>
      </c>
      <c r="O1019" s="160" t="s">
        <v>38</v>
      </c>
      <c r="P1019" s="161" t="s">
        <v>100</v>
      </c>
      <c r="Q1019" s="161" t="s">
        <v>100</v>
      </c>
      <c r="R1019" s="160">
        <v>0</v>
      </c>
      <c r="S1019" s="84" t="str">
        <f t="shared" si="30"/>
        <v/>
      </c>
      <c r="T1019" s="193" t="str">
        <f t="shared" si="31"/>
        <v/>
      </c>
      <c r="U1019" t="s">
        <v>5</v>
      </c>
      <c r="V1019">
        <v>375</v>
      </c>
      <c r="W1019" s="160" t="s">
        <v>54</v>
      </c>
      <c r="Y1019"/>
      <c r="Z1019" s="160"/>
      <c r="AC1019" s="160"/>
      <c r="AF1019" s="160"/>
      <c r="AI1019" s="160"/>
    </row>
    <row r="1020" spans="2:35">
      <c r="B1020" s="164">
        <v>20241201</v>
      </c>
      <c r="C1020" t="s">
        <v>65</v>
      </c>
      <c r="D1020" s="160">
        <v>2330</v>
      </c>
      <c r="E1020">
        <v>9117</v>
      </c>
      <c r="F1020"/>
      <c r="G1020" s="160"/>
      <c r="H1020">
        <v>8641</v>
      </c>
      <c r="I1020"/>
      <c r="J1020" s="160"/>
      <c r="K1020" s="160">
        <v>-1779</v>
      </c>
      <c r="L1020" s="160">
        <v>-1779</v>
      </c>
      <c r="M1020" s="160">
        <v>-1151</v>
      </c>
      <c r="N1020" s="160" t="s">
        <v>37</v>
      </c>
      <c r="O1020" s="160" t="s">
        <v>38</v>
      </c>
      <c r="P1020" s="161" t="s">
        <v>100</v>
      </c>
      <c r="Q1020" s="161" t="s">
        <v>100</v>
      </c>
      <c r="R1020" s="160">
        <v>0</v>
      </c>
      <c r="S1020" s="84" t="str">
        <f t="shared" si="30"/>
        <v/>
      </c>
      <c r="T1020" s="193" t="str">
        <f t="shared" si="31"/>
        <v/>
      </c>
      <c r="U1020" t="s">
        <v>5</v>
      </c>
      <c r="V1020">
        <v>375</v>
      </c>
      <c r="W1020" s="160" t="s">
        <v>54</v>
      </c>
      <c r="Y1020"/>
      <c r="Z1020" s="160"/>
      <c r="AC1020" s="160"/>
      <c r="AF1020" s="160"/>
      <c r="AI1020" s="160"/>
    </row>
    <row r="1021" spans="2:35">
      <c r="B1021" s="164">
        <v>20241202</v>
      </c>
      <c r="C1021" t="s">
        <v>65</v>
      </c>
      <c r="D1021" s="160">
        <v>30</v>
      </c>
      <c r="E1021">
        <v>8391</v>
      </c>
      <c r="F1021"/>
      <c r="G1021" s="160"/>
      <c r="H1021">
        <v>8352</v>
      </c>
      <c r="I1021"/>
      <c r="J1021" s="160"/>
      <c r="K1021" s="160">
        <v>-1921</v>
      </c>
      <c r="L1021" s="160">
        <v>-1921</v>
      </c>
      <c r="M1021" s="160">
        <v>-1896</v>
      </c>
      <c r="N1021" s="160" t="s">
        <v>37</v>
      </c>
      <c r="O1021" s="160" t="s">
        <v>38</v>
      </c>
      <c r="P1021" s="161" t="s">
        <v>100</v>
      </c>
      <c r="Q1021" s="161" t="s">
        <v>100</v>
      </c>
      <c r="R1021" s="160">
        <v>0</v>
      </c>
      <c r="S1021" s="84" t="str">
        <f t="shared" si="30"/>
        <v/>
      </c>
      <c r="T1021" s="193" t="str">
        <f t="shared" si="31"/>
        <v/>
      </c>
      <c r="U1021" t="s">
        <v>5</v>
      </c>
      <c r="V1021">
        <v>375</v>
      </c>
      <c r="W1021" s="160" t="s">
        <v>54</v>
      </c>
      <c r="Y1021"/>
      <c r="Z1021" s="160"/>
      <c r="AC1021" s="160"/>
      <c r="AF1021" s="160"/>
      <c r="AI1021" s="160"/>
    </row>
    <row r="1022" spans="2:35">
      <c r="B1022" s="164">
        <v>20241202</v>
      </c>
      <c r="C1022" t="s">
        <v>65</v>
      </c>
      <c r="D1022" s="160">
        <v>130</v>
      </c>
      <c r="E1022">
        <v>8391</v>
      </c>
      <c r="F1022"/>
      <c r="G1022" s="160"/>
      <c r="H1022">
        <v>8352</v>
      </c>
      <c r="I1022"/>
      <c r="J1022" s="160"/>
      <c r="K1022" s="160">
        <v>-1921</v>
      </c>
      <c r="L1022" s="160">
        <v>-1921</v>
      </c>
      <c r="M1022" s="160">
        <v>-1896</v>
      </c>
      <c r="N1022" s="160" t="s">
        <v>37</v>
      </c>
      <c r="O1022" s="160" t="s">
        <v>38</v>
      </c>
      <c r="P1022" s="161" t="s">
        <v>100</v>
      </c>
      <c r="Q1022" s="161" t="s">
        <v>100</v>
      </c>
      <c r="R1022" s="160">
        <v>0</v>
      </c>
      <c r="S1022" s="84" t="str">
        <f t="shared" si="30"/>
        <v/>
      </c>
      <c r="T1022" s="193" t="str">
        <f t="shared" si="31"/>
        <v/>
      </c>
      <c r="U1022" t="s">
        <v>5</v>
      </c>
      <c r="V1022">
        <v>375</v>
      </c>
      <c r="W1022" s="160" t="s">
        <v>54</v>
      </c>
      <c r="Y1022"/>
      <c r="Z1022" s="160"/>
      <c r="AC1022" s="160"/>
      <c r="AF1022" s="160"/>
      <c r="AI1022" s="160"/>
    </row>
    <row r="1023" spans="2:35" ht="45" customHeight="1">
      <c r="B1023" s="164">
        <v>20241202</v>
      </c>
      <c r="C1023" t="s">
        <v>65</v>
      </c>
      <c r="D1023" s="160">
        <v>230</v>
      </c>
      <c r="E1023">
        <v>8391</v>
      </c>
      <c r="F1023"/>
      <c r="G1023" s="160"/>
      <c r="H1023">
        <v>8352</v>
      </c>
      <c r="I1023"/>
      <c r="J1023" s="160"/>
      <c r="K1023" s="160">
        <v>-1921</v>
      </c>
      <c r="L1023" s="160">
        <v>-1921</v>
      </c>
      <c r="M1023" s="160">
        <v>-1896</v>
      </c>
      <c r="N1023" s="160" t="s">
        <v>37</v>
      </c>
      <c r="O1023" s="160" t="s">
        <v>38</v>
      </c>
      <c r="P1023" s="161" t="s">
        <v>100</v>
      </c>
      <c r="Q1023" s="161" t="s">
        <v>100</v>
      </c>
      <c r="R1023" s="160">
        <v>0</v>
      </c>
      <c r="S1023" s="84" t="str">
        <f t="shared" si="30"/>
        <v/>
      </c>
      <c r="T1023" s="193" t="str">
        <f t="shared" si="31"/>
        <v/>
      </c>
      <c r="U1023" t="s">
        <v>5</v>
      </c>
      <c r="V1023">
        <v>375</v>
      </c>
      <c r="W1023" s="160" t="s">
        <v>54</v>
      </c>
      <c r="Y1023"/>
      <c r="Z1023" s="160"/>
      <c r="AC1023" s="160"/>
      <c r="AF1023" s="160"/>
      <c r="AI1023" s="160"/>
    </row>
    <row r="1024" spans="2:35" ht="45" customHeight="1">
      <c r="B1024" s="164">
        <v>20241202</v>
      </c>
      <c r="C1024" t="s">
        <v>65</v>
      </c>
      <c r="D1024" s="160">
        <v>330</v>
      </c>
      <c r="E1024">
        <v>8371</v>
      </c>
      <c r="F1024"/>
      <c r="G1024" s="160"/>
      <c r="H1024">
        <v>8333</v>
      </c>
      <c r="I1024"/>
      <c r="J1024" s="160"/>
      <c r="K1024" s="160">
        <v>-1103</v>
      </c>
      <c r="L1024" s="160">
        <v>-1103</v>
      </c>
      <c r="M1024" s="160">
        <v>-1080</v>
      </c>
      <c r="N1024" s="160" t="s">
        <v>37</v>
      </c>
      <c r="O1024" s="160" t="s">
        <v>38</v>
      </c>
      <c r="P1024" s="161" t="s">
        <v>100</v>
      </c>
      <c r="Q1024" s="161" t="s">
        <v>100</v>
      </c>
      <c r="R1024" s="160">
        <v>0</v>
      </c>
      <c r="S1024" s="84" t="str">
        <f t="shared" si="30"/>
        <v/>
      </c>
      <c r="T1024" s="193" t="str">
        <f t="shared" si="31"/>
        <v/>
      </c>
      <c r="U1024" t="s">
        <v>5</v>
      </c>
      <c r="V1024">
        <v>375</v>
      </c>
      <c r="W1024" s="160" t="s">
        <v>54</v>
      </c>
      <c r="Y1024"/>
      <c r="Z1024" s="160"/>
      <c r="AC1024" s="160"/>
      <c r="AF1024" s="160"/>
      <c r="AI1024" s="160"/>
    </row>
    <row r="1025" spans="2:35" ht="45" customHeight="1">
      <c r="B1025" s="164">
        <v>20241202</v>
      </c>
      <c r="C1025" t="s">
        <v>65</v>
      </c>
      <c r="D1025" s="160">
        <v>430</v>
      </c>
      <c r="E1025">
        <v>8371</v>
      </c>
      <c r="F1025"/>
      <c r="G1025" s="160"/>
      <c r="H1025">
        <v>8333</v>
      </c>
      <c r="I1025"/>
      <c r="J1025" s="160"/>
      <c r="K1025" s="160">
        <v>-1103</v>
      </c>
      <c r="L1025" s="160">
        <v>-1103</v>
      </c>
      <c r="M1025" s="160">
        <v>-1080</v>
      </c>
      <c r="N1025" s="160" t="s">
        <v>37</v>
      </c>
      <c r="O1025" s="160" t="s">
        <v>38</v>
      </c>
      <c r="P1025" s="161" t="s">
        <v>100</v>
      </c>
      <c r="Q1025" s="161" t="s">
        <v>100</v>
      </c>
      <c r="R1025" s="160">
        <v>0</v>
      </c>
      <c r="S1025" s="84" t="str">
        <f t="shared" si="30"/>
        <v/>
      </c>
      <c r="T1025" s="193" t="str">
        <f t="shared" si="31"/>
        <v/>
      </c>
      <c r="U1025" t="s">
        <v>5</v>
      </c>
      <c r="V1025">
        <v>375</v>
      </c>
      <c r="W1025" s="160" t="s">
        <v>54</v>
      </c>
      <c r="Y1025"/>
      <c r="Z1025" s="160"/>
      <c r="AC1025" s="160"/>
      <c r="AF1025" s="160"/>
      <c r="AI1025" s="160"/>
    </row>
    <row r="1026" spans="2:35" ht="45" customHeight="1">
      <c r="B1026" s="164">
        <v>20241202</v>
      </c>
      <c r="C1026" t="s">
        <v>65</v>
      </c>
      <c r="D1026" s="160">
        <v>530</v>
      </c>
      <c r="E1026">
        <v>8371</v>
      </c>
      <c r="F1026"/>
      <c r="G1026" s="160"/>
      <c r="H1026">
        <v>8333</v>
      </c>
      <c r="I1026"/>
      <c r="J1026" s="160"/>
      <c r="K1026" s="160">
        <v>-1103</v>
      </c>
      <c r="L1026" s="160">
        <v>-1103</v>
      </c>
      <c r="M1026" s="160">
        <v>-1080</v>
      </c>
      <c r="N1026" s="160" t="s">
        <v>37</v>
      </c>
      <c r="O1026" s="160" t="s">
        <v>38</v>
      </c>
      <c r="P1026" s="161" t="s">
        <v>100</v>
      </c>
      <c r="Q1026" s="161" t="s">
        <v>100</v>
      </c>
      <c r="R1026" s="160">
        <v>0</v>
      </c>
      <c r="S1026" s="84" t="str">
        <f t="shared" si="30"/>
        <v/>
      </c>
      <c r="T1026" s="193" t="str">
        <f t="shared" si="31"/>
        <v/>
      </c>
      <c r="U1026" t="s">
        <v>5</v>
      </c>
      <c r="V1026">
        <v>375</v>
      </c>
      <c r="W1026" s="160" t="s">
        <v>54</v>
      </c>
      <c r="Y1026"/>
      <c r="Z1026" s="160"/>
      <c r="AC1026" s="160"/>
      <c r="AF1026" s="160"/>
      <c r="AI1026" s="160"/>
    </row>
    <row r="1027" spans="2:35" ht="45" customHeight="1">
      <c r="B1027" s="164">
        <v>20241202</v>
      </c>
      <c r="C1027" t="s">
        <v>65</v>
      </c>
      <c r="D1027" s="160">
        <v>630</v>
      </c>
      <c r="E1027">
        <v>8171</v>
      </c>
      <c r="F1027"/>
      <c r="G1027" s="160"/>
      <c r="H1027">
        <v>8132</v>
      </c>
      <c r="I1027"/>
      <c r="J1027" s="160"/>
      <c r="K1027" s="160">
        <v>-939</v>
      </c>
      <c r="L1027" s="160">
        <v>-939</v>
      </c>
      <c r="M1027" s="160">
        <v>-916</v>
      </c>
      <c r="N1027" s="160" t="s">
        <v>37</v>
      </c>
      <c r="O1027" s="160" t="s">
        <v>38</v>
      </c>
      <c r="P1027" s="161" t="s">
        <v>100</v>
      </c>
      <c r="Q1027" s="161" t="s">
        <v>100</v>
      </c>
      <c r="R1027" s="160">
        <v>0</v>
      </c>
      <c r="S1027" s="84" t="str">
        <f t="shared" si="30"/>
        <v/>
      </c>
      <c r="T1027" s="193" t="str">
        <f t="shared" si="31"/>
        <v/>
      </c>
      <c r="U1027" t="s">
        <v>5</v>
      </c>
      <c r="V1027">
        <v>375</v>
      </c>
      <c r="W1027" s="160" t="s">
        <v>54</v>
      </c>
      <c r="Y1027"/>
      <c r="Z1027" s="160"/>
      <c r="AC1027" s="160"/>
      <c r="AF1027" s="160"/>
      <c r="AI1027" s="160"/>
    </row>
    <row r="1028" spans="2:35">
      <c r="B1028" s="164">
        <v>20241202</v>
      </c>
      <c r="C1028" t="s">
        <v>65</v>
      </c>
      <c r="D1028" s="160">
        <v>730</v>
      </c>
      <c r="E1028">
        <v>8293</v>
      </c>
      <c r="F1028"/>
      <c r="G1028" s="160"/>
      <c r="H1028">
        <v>8291</v>
      </c>
      <c r="I1028"/>
      <c r="J1028" s="160"/>
      <c r="K1028" s="160">
        <v>-5393</v>
      </c>
      <c r="L1028" s="160">
        <v>-5393</v>
      </c>
      <c r="M1028" s="160">
        <v>-5390</v>
      </c>
      <c r="N1028" s="160" t="s">
        <v>37</v>
      </c>
      <c r="O1028" s="160" t="s">
        <v>38</v>
      </c>
      <c r="P1028" s="161" t="s">
        <v>100</v>
      </c>
      <c r="Q1028" s="161" t="s">
        <v>100</v>
      </c>
      <c r="R1028" s="160">
        <v>0</v>
      </c>
      <c r="S1028" s="84" t="str">
        <f t="shared" si="30"/>
        <v/>
      </c>
      <c r="T1028" s="193" t="str">
        <f t="shared" si="31"/>
        <v/>
      </c>
      <c r="U1028" t="s">
        <v>5</v>
      </c>
      <c r="V1028">
        <v>390</v>
      </c>
      <c r="W1028" s="160" t="s">
        <v>54</v>
      </c>
      <c r="Y1028"/>
      <c r="Z1028" s="160"/>
      <c r="AC1028" s="160"/>
      <c r="AF1028" s="160"/>
      <c r="AI1028" s="160"/>
    </row>
    <row r="1029" spans="2:35">
      <c r="B1029" s="164">
        <v>20241202</v>
      </c>
      <c r="C1029" t="s">
        <v>65</v>
      </c>
      <c r="D1029" s="160">
        <v>830</v>
      </c>
      <c r="E1029">
        <v>8293</v>
      </c>
      <c r="F1029"/>
      <c r="G1029" s="160"/>
      <c r="H1029">
        <v>8291</v>
      </c>
      <c r="I1029"/>
      <c r="J1029" s="160"/>
      <c r="K1029" s="160">
        <v>-5393</v>
      </c>
      <c r="L1029" s="160">
        <v>-5393</v>
      </c>
      <c r="M1029" s="160">
        <v>-5390</v>
      </c>
      <c r="N1029" s="160" t="s">
        <v>37</v>
      </c>
      <c r="O1029" s="160" t="s">
        <v>38</v>
      </c>
      <c r="P1029" s="161" t="s">
        <v>100</v>
      </c>
      <c r="Q1029" s="161" t="s">
        <v>100</v>
      </c>
      <c r="R1029" s="160">
        <v>0</v>
      </c>
      <c r="S1029" s="84" t="str">
        <f t="shared" si="30"/>
        <v/>
      </c>
      <c r="T1029" s="193" t="str">
        <f t="shared" si="31"/>
        <v/>
      </c>
      <c r="U1029" t="s">
        <v>5</v>
      </c>
      <c r="V1029">
        <v>390</v>
      </c>
      <c r="W1029" s="160" t="s">
        <v>54</v>
      </c>
      <c r="Y1029"/>
      <c r="Z1029" s="160"/>
      <c r="AC1029" s="160"/>
      <c r="AF1029" s="160"/>
      <c r="AI1029" s="160"/>
    </row>
    <row r="1030" spans="2:35">
      <c r="B1030" s="164">
        <v>20241202</v>
      </c>
      <c r="C1030" t="s">
        <v>65</v>
      </c>
      <c r="D1030" s="160">
        <v>930</v>
      </c>
      <c r="E1030">
        <v>7716</v>
      </c>
      <c r="F1030"/>
      <c r="G1030" s="160"/>
      <c r="H1030">
        <v>7716</v>
      </c>
      <c r="I1030"/>
      <c r="J1030" s="160"/>
      <c r="K1030" s="160">
        <v>-1875</v>
      </c>
      <c r="L1030" s="160">
        <v>-1875</v>
      </c>
      <c r="M1030" s="160">
        <v>-1875</v>
      </c>
      <c r="N1030" s="160" t="s">
        <v>37</v>
      </c>
      <c r="O1030" s="160" t="s">
        <v>38</v>
      </c>
      <c r="P1030" s="161" t="s">
        <v>100</v>
      </c>
      <c r="Q1030" s="161" t="s">
        <v>100</v>
      </c>
      <c r="R1030" s="160">
        <v>0</v>
      </c>
      <c r="S1030" s="84" t="str">
        <f t="shared" si="30"/>
        <v/>
      </c>
      <c r="T1030" s="193" t="str">
        <f t="shared" si="31"/>
        <v/>
      </c>
      <c r="U1030" t="s">
        <v>5</v>
      </c>
      <c r="V1030">
        <v>363</v>
      </c>
      <c r="W1030" s="160"/>
      <c r="Y1030"/>
      <c r="Z1030" s="160"/>
      <c r="AC1030" s="160"/>
      <c r="AF1030" s="160"/>
      <c r="AI1030" s="160"/>
    </row>
    <row r="1031" spans="2:35">
      <c r="B1031" s="164">
        <v>20241202</v>
      </c>
      <c r="C1031" t="s">
        <v>65</v>
      </c>
      <c r="D1031" s="160">
        <v>1030</v>
      </c>
      <c r="E1031">
        <v>7716</v>
      </c>
      <c r="F1031"/>
      <c r="G1031" s="160"/>
      <c r="H1031">
        <v>7716</v>
      </c>
      <c r="I1031"/>
      <c r="J1031" s="160"/>
      <c r="K1031" s="160">
        <v>-1875</v>
      </c>
      <c r="L1031" s="160">
        <v>-1875</v>
      </c>
      <c r="M1031" s="160">
        <v>-1875</v>
      </c>
      <c r="N1031" s="160" t="s">
        <v>37</v>
      </c>
      <c r="O1031" s="160" t="s">
        <v>38</v>
      </c>
      <c r="P1031" s="161" t="s">
        <v>100</v>
      </c>
      <c r="Q1031" s="161" t="s">
        <v>100</v>
      </c>
      <c r="R1031" s="160">
        <v>0</v>
      </c>
      <c r="S1031" s="84" t="str">
        <f t="shared" si="30"/>
        <v/>
      </c>
      <c r="T1031" s="193" t="str">
        <f t="shared" si="31"/>
        <v/>
      </c>
      <c r="U1031" t="s">
        <v>5</v>
      </c>
      <c r="V1031">
        <v>363</v>
      </c>
      <c r="W1031" s="160"/>
      <c r="Y1031"/>
      <c r="Z1031" s="160"/>
      <c r="AC1031" s="160"/>
      <c r="AF1031" s="160"/>
      <c r="AI1031" s="160"/>
    </row>
    <row r="1032" spans="2:35">
      <c r="B1032" s="164">
        <v>20241202</v>
      </c>
      <c r="C1032" t="s">
        <v>65</v>
      </c>
      <c r="D1032" s="160">
        <v>1130</v>
      </c>
      <c r="E1032">
        <v>7566</v>
      </c>
      <c r="F1032"/>
      <c r="G1032" s="160"/>
      <c r="H1032">
        <v>7566</v>
      </c>
      <c r="I1032"/>
      <c r="J1032" s="160"/>
      <c r="K1032" s="160">
        <v>-1768</v>
      </c>
      <c r="L1032" s="160">
        <v>-1768</v>
      </c>
      <c r="M1032" s="160">
        <v>-1768</v>
      </c>
      <c r="N1032" s="160" t="s">
        <v>37</v>
      </c>
      <c r="O1032" s="160" t="s">
        <v>38</v>
      </c>
      <c r="P1032" s="161" t="s">
        <v>100</v>
      </c>
      <c r="Q1032" s="161" t="s">
        <v>100</v>
      </c>
      <c r="R1032" s="160">
        <v>0</v>
      </c>
      <c r="S1032" s="84" t="str">
        <f t="shared" si="30"/>
        <v/>
      </c>
      <c r="T1032" s="193" t="str">
        <f t="shared" si="31"/>
        <v/>
      </c>
      <c r="U1032" t="s">
        <v>5</v>
      </c>
      <c r="V1032">
        <v>223</v>
      </c>
      <c r="W1032" s="160"/>
      <c r="Y1032"/>
      <c r="Z1032" s="160"/>
      <c r="AC1032" s="160"/>
      <c r="AF1032" s="160"/>
      <c r="AI1032" s="160"/>
    </row>
    <row r="1033" spans="2:35">
      <c r="B1033" s="164">
        <v>20241202</v>
      </c>
      <c r="C1033" t="s">
        <v>65</v>
      </c>
      <c r="D1033" s="160">
        <v>1230</v>
      </c>
      <c r="E1033">
        <v>7325</v>
      </c>
      <c r="F1033"/>
      <c r="G1033" s="160"/>
      <c r="H1033">
        <v>7324</v>
      </c>
      <c r="I1033"/>
      <c r="J1033" s="160"/>
      <c r="K1033" s="160">
        <v>-233</v>
      </c>
      <c r="L1033" s="160">
        <v>-233</v>
      </c>
      <c r="M1033" s="160">
        <v>-233</v>
      </c>
      <c r="N1033" s="160" t="s">
        <v>37</v>
      </c>
      <c r="O1033" s="160" t="s">
        <v>38</v>
      </c>
      <c r="P1033" s="161" t="s">
        <v>100</v>
      </c>
      <c r="Q1033" s="161" t="s">
        <v>100</v>
      </c>
      <c r="R1033" s="160">
        <v>0</v>
      </c>
      <c r="S1033" s="84" t="str">
        <f t="shared" ref="S1033:S1096" si="32">IF(O1033="Smoothing ramp","Smoothing ramp","")</f>
        <v/>
      </c>
      <c r="T1033" s="193" t="str">
        <f t="shared" ref="T1033:T1096" si="33">IF(O1033="Smoothing ramp","Smoothing ramp","")</f>
        <v/>
      </c>
      <c r="U1033" t="s">
        <v>5</v>
      </c>
      <c r="V1033">
        <v>215</v>
      </c>
      <c r="W1033" s="160"/>
      <c r="Y1033"/>
      <c r="Z1033" s="160"/>
      <c r="AC1033" s="160"/>
      <c r="AF1033" s="160"/>
      <c r="AI1033" s="160"/>
    </row>
    <row r="1034" spans="2:35">
      <c r="B1034" s="164">
        <v>20241202</v>
      </c>
      <c r="C1034" t="s">
        <v>65</v>
      </c>
      <c r="D1034" s="160">
        <v>1330</v>
      </c>
      <c r="E1034">
        <v>7325</v>
      </c>
      <c r="F1034"/>
      <c r="G1034" s="160"/>
      <c r="H1034">
        <v>7324</v>
      </c>
      <c r="I1034"/>
      <c r="J1034" s="160"/>
      <c r="K1034" s="160">
        <v>-233</v>
      </c>
      <c r="L1034" s="160">
        <v>-233</v>
      </c>
      <c r="M1034" s="160">
        <v>-233</v>
      </c>
      <c r="N1034" s="160" t="s">
        <v>37</v>
      </c>
      <c r="O1034" s="160" t="s">
        <v>38</v>
      </c>
      <c r="P1034" s="161" t="s">
        <v>100</v>
      </c>
      <c r="Q1034" s="161" t="s">
        <v>100</v>
      </c>
      <c r="R1034" s="160">
        <v>0</v>
      </c>
      <c r="S1034" s="84" t="str">
        <f t="shared" si="32"/>
        <v/>
      </c>
      <c r="T1034" s="193" t="str">
        <f t="shared" si="33"/>
        <v/>
      </c>
      <c r="U1034" t="s">
        <v>5</v>
      </c>
      <c r="V1034">
        <v>215</v>
      </c>
      <c r="W1034" s="160"/>
      <c r="Y1034"/>
      <c r="Z1034" s="160"/>
      <c r="AC1034" s="160"/>
      <c r="AF1034" s="160"/>
      <c r="AI1034" s="160"/>
    </row>
    <row r="1035" spans="2:35">
      <c r="B1035" s="164">
        <v>20241202</v>
      </c>
      <c r="C1035" t="s">
        <v>65</v>
      </c>
      <c r="D1035" s="160">
        <v>1430</v>
      </c>
      <c r="E1035">
        <v>7325</v>
      </c>
      <c r="F1035"/>
      <c r="G1035" s="160"/>
      <c r="H1035">
        <v>7324</v>
      </c>
      <c r="I1035"/>
      <c r="J1035" s="160"/>
      <c r="K1035" s="160">
        <v>-233</v>
      </c>
      <c r="L1035" s="160">
        <v>-233</v>
      </c>
      <c r="M1035" s="160">
        <v>-233</v>
      </c>
      <c r="N1035" s="160" t="s">
        <v>37</v>
      </c>
      <c r="O1035" s="160" t="s">
        <v>38</v>
      </c>
      <c r="P1035" s="161" t="s">
        <v>100</v>
      </c>
      <c r="Q1035" s="161" t="s">
        <v>100</v>
      </c>
      <c r="R1035" s="160">
        <v>0</v>
      </c>
      <c r="S1035" s="84" t="str">
        <f t="shared" si="32"/>
        <v/>
      </c>
      <c r="T1035" s="193" t="str">
        <f t="shared" si="33"/>
        <v/>
      </c>
      <c r="U1035" t="s">
        <v>5</v>
      </c>
      <c r="V1035">
        <v>215</v>
      </c>
      <c r="W1035" s="160"/>
      <c r="Y1035"/>
      <c r="Z1035" s="160"/>
      <c r="AC1035" s="160"/>
      <c r="AF1035" s="160"/>
      <c r="AI1035" s="160"/>
    </row>
    <row r="1036" spans="2:35">
      <c r="B1036" s="164">
        <v>20241202</v>
      </c>
      <c r="C1036" t="s">
        <v>65</v>
      </c>
      <c r="D1036" s="160">
        <v>1530</v>
      </c>
      <c r="E1036">
        <v>7366</v>
      </c>
      <c r="F1036"/>
      <c r="G1036" s="160"/>
      <c r="H1036">
        <v>7365</v>
      </c>
      <c r="I1036"/>
      <c r="J1036" s="160"/>
      <c r="K1036" s="160">
        <v>-2804</v>
      </c>
      <c r="L1036" s="160">
        <v>-2804</v>
      </c>
      <c r="M1036" s="160">
        <v>-2803</v>
      </c>
      <c r="N1036" s="160" t="s">
        <v>37</v>
      </c>
      <c r="O1036" s="160" t="s">
        <v>38</v>
      </c>
      <c r="P1036" s="161" t="s">
        <v>100</v>
      </c>
      <c r="Q1036" s="161" t="s">
        <v>100</v>
      </c>
      <c r="R1036" s="160">
        <v>0</v>
      </c>
      <c r="S1036" s="84" t="str">
        <f t="shared" si="32"/>
        <v/>
      </c>
      <c r="T1036" s="193" t="str">
        <f t="shared" si="33"/>
        <v/>
      </c>
      <c r="U1036" t="s">
        <v>5</v>
      </c>
      <c r="V1036">
        <v>216</v>
      </c>
      <c r="W1036" s="160"/>
      <c r="Y1036"/>
      <c r="Z1036" s="160"/>
      <c r="AC1036" s="160"/>
      <c r="AF1036" s="160"/>
      <c r="AI1036" s="160"/>
    </row>
    <row r="1037" spans="2:35">
      <c r="B1037" s="164">
        <v>20241202</v>
      </c>
      <c r="C1037" t="s">
        <v>65</v>
      </c>
      <c r="D1037" s="160">
        <v>1630</v>
      </c>
      <c r="E1037">
        <v>7366</v>
      </c>
      <c r="F1037"/>
      <c r="G1037" s="160"/>
      <c r="H1037">
        <v>7365</v>
      </c>
      <c r="I1037"/>
      <c r="J1037" s="160"/>
      <c r="K1037" s="160">
        <v>-2804</v>
      </c>
      <c r="L1037" s="160">
        <v>-2804</v>
      </c>
      <c r="M1037" s="160">
        <v>-2803</v>
      </c>
      <c r="N1037" s="160" t="s">
        <v>37</v>
      </c>
      <c r="O1037" s="160" t="s">
        <v>38</v>
      </c>
      <c r="P1037" s="161" t="s">
        <v>100</v>
      </c>
      <c r="Q1037" s="161" t="s">
        <v>100</v>
      </c>
      <c r="R1037" s="160">
        <v>0</v>
      </c>
      <c r="S1037" s="84" t="str">
        <f t="shared" si="32"/>
        <v/>
      </c>
      <c r="T1037" s="193" t="str">
        <f t="shared" si="33"/>
        <v/>
      </c>
      <c r="U1037" t="s">
        <v>5</v>
      </c>
      <c r="V1037">
        <v>216</v>
      </c>
      <c r="W1037" s="160"/>
      <c r="Y1037"/>
      <c r="Z1037" s="160"/>
      <c r="AC1037" s="160"/>
      <c r="AF1037" s="160"/>
      <c r="AI1037" s="160"/>
    </row>
    <row r="1038" spans="2:35">
      <c r="B1038" s="164">
        <v>20241202</v>
      </c>
      <c r="C1038" t="s">
        <v>65</v>
      </c>
      <c r="D1038" s="160">
        <v>1730</v>
      </c>
      <c r="E1038">
        <v>7366</v>
      </c>
      <c r="F1038"/>
      <c r="G1038" s="160"/>
      <c r="H1038">
        <v>7365</v>
      </c>
      <c r="I1038"/>
      <c r="J1038" s="160"/>
      <c r="K1038" s="160">
        <v>-2804</v>
      </c>
      <c r="L1038" s="160">
        <v>-2804</v>
      </c>
      <c r="M1038" s="160">
        <v>-2803</v>
      </c>
      <c r="N1038" s="160" t="s">
        <v>37</v>
      </c>
      <c r="O1038" s="160" t="s">
        <v>38</v>
      </c>
      <c r="P1038" s="161" t="s">
        <v>100</v>
      </c>
      <c r="Q1038" s="161" t="s">
        <v>100</v>
      </c>
      <c r="R1038" s="160">
        <v>0</v>
      </c>
      <c r="S1038" s="84" t="str">
        <f t="shared" si="32"/>
        <v/>
      </c>
      <c r="T1038" s="193" t="str">
        <f t="shared" si="33"/>
        <v/>
      </c>
      <c r="U1038" t="s">
        <v>5</v>
      </c>
      <c r="V1038">
        <v>216</v>
      </c>
      <c r="W1038" s="160"/>
      <c r="Y1038"/>
      <c r="Z1038" s="160"/>
      <c r="AC1038" s="160"/>
      <c r="AF1038" s="160"/>
      <c r="AI1038" s="160"/>
    </row>
    <row r="1039" spans="2:35">
      <c r="B1039" s="164">
        <v>20241202</v>
      </c>
      <c r="C1039" t="s">
        <v>65</v>
      </c>
      <c r="D1039" s="160">
        <v>1830</v>
      </c>
      <c r="E1039">
        <v>8138</v>
      </c>
      <c r="F1039"/>
      <c r="G1039" s="160"/>
      <c r="H1039">
        <v>8138</v>
      </c>
      <c r="I1039"/>
      <c r="J1039" s="160"/>
      <c r="K1039" s="160">
        <v>-1980</v>
      </c>
      <c r="L1039" s="160">
        <v>-1980</v>
      </c>
      <c r="M1039" s="160">
        <v>-1980</v>
      </c>
      <c r="N1039" s="160" t="s">
        <v>37</v>
      </c>
      <c r="O1039" s="160" t="s">
        <v>38</v>
      </c>
      <c r="P1039" s="161" t="s">
        <v>100</v>
      </c>
      <c r="Q1039" s="161" t="s">
        <v>100</v>
      </c>
      <c r="R1039" s="160">
        <v>0</v>
      </c>
      <c r="S1039" s="84" t="str">
        <f t="shared" si="32"/>
        <v/>
      </c>
      <c r="T1039" s="193" t="str">
        <f t="shared" si="33"/>
        <v/>
      </c>
      <c r="U1039" t="s">
        <v>5</v>
      </c>
      <c r="V1039">
        <v>235</v>
      </c>
      <c r="W1039" s="160"/>
      <c r="Y1039"/>
      <c r="Z1039" s="160"/>
      <c r="AC1039" s="160"/>
      <c r="AF1039" s="160"/>
      <c r="AI1039" s="160"/>
    </row>
    <row r="1040" spans="2:35">
      <c r="B1040" s="164">
        <v>20241202</v>
      </c>
      <c r="C1040" t="s">
        <v>65</v>
      </c>
      <c r="D1040" s="160">
        <v>1930</v>
      </c>
      <c r="E1040">
        <v>8138</v>
      </c>
      <c r="F1040"/>
      <c r="G1040" s="160"/>
      <c r="H1040">
        <v>8138</v>
      </c>
      <c r="I1040"/>
      <c r="J1040" s="160"/>
      <c r="K1040" s="160">
        <v>-1980</v>
      </c>
      <c r="L1040" s="160">
        <v>-1980</v>
      </c>
      <c r="M1040" s="160">
        <v>-1980</v>
      </c>
      <c r="N1040" s="160" t="s">
        <v>37</v>
      </c>
      <c r="O1040" s="160" t="s">
        <v>38</v>
      </c>
      <c r="P1040" s="161" t="s">
        <v>100</v>
      </c>
      <c r="Q1040" s="161" t="s">
        <v>100</v>
      </c>
      <c r="R1040" s="160">
        <v>0</v>
      </c>
      <c r="S1040" s="84" t="str">
        <f t="shared" si="32"/>
        <v/>
      </c>
      <c r="T1040" s="193" t="str">
        <f t="shared" si="33"/>
        <v/>
      </c>
      <c r="U1040" t="s">
        <v>5</v>
      </c>
      <c r="V1040">
        <v>235</v>
      </c>
      <c r="W1040" s="160"/>
      <c r="Y1040"/>
      <c r="Z1040" s="160"/>
      <c r="AC1040" s="160"/>
      <c r="AF1040" s="160"/>
      <c r="AI1040" s="160"/>
    </row>
    <row r="1041" spans="2:35">
      <c r="B1041" s="164">
        <v>20241202</v>
      </c>
      <c r="C1041" t="s">
        <v>65</v>
      </c>
      <c r="D1041" s="160">
        <v>2030</v>
      </c>
      <c r="E1041">
        <v>8138</v>
      </c>
      <c r="F1041"/>
      <c r="G1041" s="160"/>
      <c r="H1041">
        <v>8138</v>
      </c>
      <c r="I1041"/>
      <c r="J1041" s="160"/>
      <c r="K1041" s="160">
        <v>-1980</v>
      </c>
      <c r="L1041" s="160">
        <v>-1980</v>
      </c>
      <c r="M1041" s="160">
        <v>-1980</v>
      </c>
      <c r="N1041" s="160" t="s">
        <v>37</v>
      </c>
      <c r="O1041" s="160" t="s">
        <v>38</v>
      </c>
      <c r="P1041" s="161" t="s">
        <v>100</v>
      </c>
      <c r="Q1041" s="161" t="s">
        <v>100</v>
      </c>
      <c r="R1041" s="160">
        <v>0</v>
      </c>
      <c r="S1041" s="84" t="str">
        <f t="shared" si="32"/>
        <v/>
      </c>
      <c r="T1041" s="193" t="str">
        <f t="shared" si="33"/>
        <v/>
      </c>
      <c r="U1041" t="s">
        <v>5</v>
      </c>
      <c r="V1041">
        <v>235</v>
      </c>
      <c r="W1041" s="160"/>
      <c r="Y1041"/>
      <c r="Z1041" s="160"/>
      <c r="AC1041" s="160"/>
      <c r="AF1041" s="160"/>
      <c r="AI1041" s="160"/>
    </row>
    <row r="1042" spans="2:35">
      <c r="B1042" s="164">
        <v>20241202</v>
      </c>
      <c r="C1042" t="s">
        <v>65</v>
      </c>
      <c r="D1042" s="160">
        <v>2130</v>
      </c>
      <c r="E1042">
        <v>7276</v>
      </c>
      <c r="F1042"/>
      <c r="G1042" s="160"/>
      <c r="H1042">
        <v>7276</v>
      </c>
      <c r="I1042"/>
      <c r="J1042" s="160"/>
      <c r="K1042" s="160">
        <v>-1190</v>
      </c>
      <c r="L1042" s="160">
        <v>-1190</v>
      </c>
      <c r="M1042" s="160">
        <v>-1189</v>
      </c>
      <c r="N1042" s="160" t="s">
        <v>37</v>
      </c>
      <c r="O1042" s="160" t="s">
        <v>38</v>
      </c>
      <c r="P1042" s="161" t="s">
        <v>100</v>
      </c>
      <c r="Q1042" s="161" t="s">
        <v>100</v>
      </c>
      <c r="R1042" s="160">
        <v>0</v>
      </c>
      <c r="S1042" s="84" t="str">
        <f t="shared" si="32"/>
        <v/>
      </c>
      <c r="T1042" s="193" t="str">
        <f t="shared" si="33"/>
        <v/>
      </c>
      <c r="U1042" t="s">
        <v>5</v>
      </c>
      <c r="V1042">
        <v>208</v>
      </c>
      <c r="W1042" s="160"/>
      <c r="Y1042"/>
      <c r="Z1042" s="160"/>
      <c r="AC1042" s="160"/>
      <c r="AF1042" s="160"/>
      <c r="AI1042" s="160"/>
    </row>
    <row r="1043" spans="2:35">
      <c r="B1043" s="164">
        <v>20241202</v>
      </c>
      <c r="C1043" t="s">
        <v>65</v>
      </c>
      <c r="D1043" s="160">
        <v>2230</v>
      </c>
      <c r="E1043">
        <v>7276</v>
      </c>
      <c r="F1043"/>
      <c r="G1043" s="160"/>
      <c r="H1043">
        <v>7276</v>
      </c>
      <c r="I1043"/>
      <c r="J1043" s="160"/>
      <c r="K1043" s="160">
        <v>-1190</v>
      </c>
      <c r="L1043" s="160">
        <v>-1190</v>
      </c>
      <c r="M1043" s="160">
        <v>-1189</v>
      </c>
      <c r="N1043" s="160" t="s">
        <v>37</v>
      </c>
      <c r="O1043" s="160" t="s">
        <v>38</v>
      </c>
      <c r="P1043" s="161" t="s">
        <v>100</v>
      </c>
      <c r="Q1043" s="161" t="s">
        <v>100</v>
      </c>
      <c r="R1043" s="160">
        <v>0</v>
      </c>
      <c r="S1043" s="84" t="str">
        <f t="shared" si="32"/>
        <v/>
      </c>
      <c r="T1043" s="193" t="str">
        <f t="shared" si="33"/>
        <v/>
      </c>
      <c r="U1043" t="s">
        <v>5</v>
      </c>
      <c r="V1043">
        <v>208</v>
      </c>
      <c r="W1043" s="160"/>
      <c r="Y1043"/>
      <c r="Z1043" s="160"/>
      <c r="AC1043" s="160"/>
      <c r="AF1043" s="160"/>
      <c r="AI1043" s="160"/>
    </row>
    <row r="1044" spans="2:35">
      <c r="B1044" s="164">
        <v>20241202</v>
      </c>
      <c r="C1044" t="s">
        <v>65</v>
      </c>
      <c r="D1044" s="160">
        <v>2330</v>
      </c>
      <c r="E1044">
        <v>6466</v>
      </c>
      <c r="F1044"/>
      <c r="G1044" s="160"/>
      <c r="H1044">
        <v>6466</v>
      </c>
      <c r="I1044"/>
      <c r="J1044" s="160"/>
      <c r="K1044" s="160">
        <v>-355</v>
      </c>
      <c r="L1044" s="160">
        <v>-355</v>
      </c>
      <c r="M1044" s="160">
        <v>-355</v>
      </c>
      <c r="N1044" s="160" t="s">
        <v>37</v>
      </c>
      <c r="O1044" s="160" t="s">
        <v>38</v>
      </c>
      <c r="P1044" s="161" t="s">
        <v>100</v>
      </c>
      <c r="Q1044" s="161" t="s">
        <v>100</v>
      </c>
      <c r="R1044" s="160">
        <v>0</v>
      </c>
      <c r="S1044" s="84" t="str">
        <f t="shared" si="32"/>
        <v/>
      </c>
      <c r="T1044" s="193" t="str">
        <f t="shared" si="33"/>
        <v/>
      </c>
      <c r="U1044" t="s">
        <v>5</v>
      </c>
      <c r="V1044">
        <v>192</v>
      </c>
      <c r="W1044" s="160"/>
      <c r="Y1044"/>
      <c r="Z1044" s="160"/>
      <c r="AC1044" s="160"/>
      <c r="AF1044" s="160"/>
      <c r="AI1044" s="160"/>
    </row>
    <row r="1045" spans="2:35">
      <c r="B1045" s="164">
        <v>20241203</v>
      </c>
      <c r="C1045" t="s">
        <v>65</v>
      </c>
      <c r="D1045" s="160">
        <v>30</v>
      </c>
      <c r="E1045">
        <v>8473</v>
      </c>
      <c r="F1045"/>
      <c r="G1045" s="160"/>
      <c r="H1045">
        <v>7870</v>
      </c>
      <c r="I1045"/>
      <c r="J1045" s="160"/>
      <c r="K1045" s="160">
        <v>-1127</v>
      </c>
      <c r="L1045" s="160">
        <v>-1127</v>
      </c>
      <c r="M1045" s="160">
        <v>-529</v>
      </c>
      <c r="N1045" s="160" t="s">
        <v>37</v>
      </c>
      <c r="O1045" s="160" t="s">
        <v>42</v>
      </c>
      <c r="P1045" s="161" t="s">
        <v>100</v>
      </c>
      <c r="Q1045" s="161" t="s">
        <v>100</v>
      </c>
      <c r="R1045" s="160">
        <v>0</v>
      </c>
      <c r="S1045" s="84" t="str">
        <f t="shared" si="32"/>
        <v/>
      </c>
      <c r="T1045" s="193" t="str">
        <f t="shared" si="33"/>
        <v/>
      </c>
      <c r="U1045" t="s">
        <v>5</v>
      </c>
      <c r="V1045">
        <v>225</v>
      </c>
      <c r="W1045" s="160" t="s">
        <v>54</v>
      </c>
      <c r="Y1045"/>
      <c r="Z1045" s="160"/>
      <c r="AC1045" s="160"/>
      <c r="AF1045" s="160"/>
      <c r="AI1045" s="160"/>
    </row>
    <row r="1046" spans="2:35">
      <c r="B1046" s="164">
        <v>20241203</v>
      </c>
      <c r="C1046" t="s">
        <v>65</v>
      </c>
      <c r="D1046" s="160">
        <v>130</v>
      </c>
      <c r="E1046">
        <v>8473</v>
      </c>
      <c r="F1046"/>
      <c r="G1046" s="160"/>
      <c r="H1046">
        <v>7870</v>
      </c>
      <c r="I1046"/>
      <c r="J1046" s="160"/>
      <c r="K1046" s="160">
        <v>-1127</v>
      </c>
      <c r="L1046" s="160">
        <v>-1127</v>
      </c>
      <c r="M1046" s="160">
        <v>-529</v>
      </c>
      <c r="N1046" s="160" t="s">
        <v>37</v>
      </c>
      <c r="O1046" s="160" t="s">
        <v>42</v>
      </c>
      <c r="P1046" s="161" t="s">
        <v>100</v>
      </c>
      <c r="Q1046" s="161" t="s">
        <v>100</v>
      </c>
      <c r="R1046" s="160">
        <v>0</v>
      </c>
      <c r="S1046" s="84" t="str">
        <f t="shared" si="32"/>
        <v/>
      </c>
      <c r="T1046" s="193" t="str">
        <f t="shared" si="33"/>
        <v/>
      </c>
      <c r="U1046" t="s">
        <v>5</v>
      </c>
      <c r="V1046">
        <v>225</v>
      </c>
      <c r="W1046" s="160" t="s">
        <v>54</v>
      </c>
      <c r="Y1046"/>
      <c r="Z1046" s="160"/>
      <c r="AC1046" s="160"/>
      <c r="AF1046" s="160"/>
      <c r="AI1046" s="160"/>
    </row>
    <row r="1047" spans="2:35" ht="45" customHeight="1">
      <c r="B1047" s="164">
        <v>20241203</v>
      </c>
      <c r="C1047" t="s">
        <v>65</v>
      </c>
      <c r="D1047" s="160">
        <v>230</v>
      </c>
      <c r="E1047">
        <v>8473</v>
      </c>
      <c r="F1047"/>
      <c r="G1047" s="160"/>
      <c r="H1047">
        <v>7870</v>
      </c>
      <c r="I1047"/>
      <c r="J1047" s="160"/>
      <c r="K1047" s="160">
        <v>-1127</v>
      </c>
      <c r="L1047" s="160">
        <v>-1127</v>
      </c>
      <c r="M1047" s="160">
        <v>-529</v>
      </c>
      <c r="N1047" s="160" t="s">
        <v>37</v>
      </c>
      <c r="O1047" s="160" t="s">
        <v>42</v>
      </c>
      <c r="P1047" s="161" t="s">
        <v>100</v>
      </c>
      <c r="Q1047" s="161" t="s">
        <v>100</v>
      </c>
      <c r="R1047" s="160">
        <v>0</v>
      </c>
      <c r="S1047" s="84" t="str">
        <f t="shared" si="32"/>
        <v/>
      </c>
      <c r="T1047" s="193" t="str">
        <f t="shared" si="33"/>
        <v/>
      </c>
      <c r="U1047" t="s">
        <v>5</v>
      </c>
      <c r="V1047">
        <v>225</v>
      </c>
      <c r="W1047" s="160" t="s">
        <v>54</v>
      </c>
      <c r="Y1047"/>
      <c r="Z1047" s="160"/>
      <c r="AC1047" s="160"/>
      <c r="AF1047" s="160"/>
      <c r="AI1047" s="160"/>
    </row>
    <row r="1048" spans="2:35" ht="45" customHeight="1">
      <c r="B1048" s="164">
        <v>20241203</v>
      </c>
      <c r="C1048" t="s">
        <v>65</v>
      </c>
      <c r="D1048" s="160">
        <v>330</v>
      </c>
      <c r="E1048">
        <v>7292</v>
      </c>
      <c r="F1048"/>
      <c r="G1048" s="160"/>
      <c r="H1048">
        <v>7263</v>
      </c>
      <c r="I1048"/>
      <c r="J1048" s="160"/>
      <c r="K1048" s="160">
        <v>5944</v>
      </c>
      <c r="L1048" s="160">
        <v>180</v>
      </c>
      <c r="M1048" s="160">
        <v>5793</v>
      </c>
      <c r="N1048" s="160" t="s">
        <v>45</v>
      </c>
      <c r="O1048" s="160" t="s">
        <v>42</v>
      </c>
      <c r="P1048" s="161" t="s">
        <v>100</v>
      </c>
      <c r="Q1048" s="161" t="s">
        <v>100</v>
      </c>
      <c r="R1048" s="160">
        <v>11406</v>
      </c>
      <c r="S1048" s="84" t="str">
        <f t="shared" si="32"/>
        <v/>
      </c>
      <c r="T1048" s="193" t="str">
        <f t="shared" si="33"/>
        <v/>
      </c>
      <c r="U1048" t="s">
        <v>5</v>
      </c>
      <c r="V1048">
        <v>218</v>
      </c>
      <c r="W1048" s="160"/>
      <c r="Y1048"/>
      <c r="Z1048" s="160"/>
      <c r="AC1048" s="160"/>
      <c r="AF1048" s="160"/>
      <c r="AI1048" s="160"/>
    </row>
    <row r="1049" spans="2:35" ht="45" customHeight="1">
      <c r="B1049" s="164">
        <v>20241203</v>
      </c>
      <c r="C1049" t="s">
        <v>65</v>
      </c>
      <c r="D1049" s="160">
        <v>430</v>
      </c>
      <c r="E1049">
        <v>7292</v>
      </c>
      <c r="F1049"/>
      <c r="G1049" s="160"/>
      <c r="H1049">
        <v>7263</v>
      </c>
      <c r="I1049"/>
      <c r="J1049" s="160"/>
      <c r="K1049" s="160">
        <v>5944</v>
      </c>
      <c r="L1049" s="160">
        <v>180</v>
      </c>
      <c r="M1049" s="160">
        <v>5793</v>
      </c>
      <c r="N1049" s="160" t="s">
        <v>45</v>
      </c>
      <c r="O1049" s="160" t="s">
        <v>42</v>
      </c>
      <c r="P1049" s="161" t="s">
        <v>100</v>
      </c>
      <c r="Q1049" s="161" t="s">
        <v>100</v>
      </c>
      <c r="R1049" s="160">
        <v>11406</v>
      </c>
      <c r="S1049" s="84" t="str">
        <f t="shared" si="32"/>
        <v/>
      </c>
      <c r="T1049" s="193" t="str">
        <f t="shared" si="33"/>
        <v/>
      </c>
      <c r="U1049" t="s">
        <v>5</v>
      </c>
      <c r="V1049">
        <v>218</v>
      </c>
      <c r="W1049" s="160"/>
      <c r="Y1049"/>
      <c r="Z1049" s="160"/>
      <c r="AC1049" s="160"/>
      <c r="AF1049" s="160"/>
      <c r="AI1049" s="160"/>
    </row>
    <row r="1050" spans="2:35" ht="45" customHeight="1">
      <c r="B1050" s="164">
        <v>20241203</v>
      </c>
      <c r="C1050" t="s">
        <v>65</v>
      </c>
      <c r="D1050" s="160">
        <v>530</v>
      </c>
      <c r="E1050">
        <v>7292</v>
      </c>
      <c r="F1050"/>
      <c r="G1050" s="160"/>
      <c r="H1050">
        <v>7263</v>
      </c>
      <c r="I1050"/>
      <c r="J1050" s="160"/>
      <c r="K1050" s="160">
        <v>5944</v>
      </c>
      <c r="L1050" s="160">
        <v>180</v>
      </c>
      <c r="M1050" s="160">
        <v>5793</v>
      </c>
      <c r="N1050" s="160" t="s">
        <v>45</v>
      </c>
      <c r="O1050" s="160" t="s">
        <v>42</v>
      </c>
      <c r="P1050" s="161" t="s">
        <v>100</v>
      </c>
      <c r="Q1050" s="161" t="s">
        <v>100</v>
      </c>
      <c r="R1050" s="160">
        <v>11406</v>
      </c>
      <c r="S1050" s="84" t="str">
        <f t="shared" si="32"/>
        <v/>
      </c>
      <c r="T1050" s="193" t="str">
        <f t="shared" si="33"/>
        <v/>
      </c>
      <c r="U1050" t="s">
        <v>5</v>
      </c>
      <c r="V1050">
        <v>218</v>
      </c>
      <c r="W1050" s="160"/>
      <c r="Y1050"/>
      <c r="Z1050" s="160"/>
      <c r="AC1050" s="160"/>
      <c r="AF1050" s="160"/>
      <c r="AI1050" s="160"/>
    </row>
    <row r="1051" spans="2:35" ht="45" customHeight="1">
      <c r="B1051" s="164">
        <v>20241203</v>
      </c>
      <c r="C1051" t="s">
        <v>65</v>
      </c>
      <c r="D1051" s="160">
        <v>630</v>
      </c>
      <c r="E1051">
        <v>7085</v>
      </c>
      <c r="F1051"/>
      <c r="G1051" s="160"/>
      <c r="H1051">
        <v>7059</v>
      </c>
      <c r="I1051"/>
      <c r="J1051" s="160"/>
      <c r="K1051" s="160">
        <v>5785</v>
      </c>
      <c r="L1051" s="160">
        <v>173</v>
      </c>
      <c r="M1051" s="160">
        <v>5638</v>
      </c>
      <c r="N1051" s="160" t="s">
        <v>45</v>
      </c>
      <c r="O1051" s="160" t="s">
        <v>42</v>
      </c>
      <c r="P1051" s="161" t="s">
        <v>100</v>
      </c>
      <c r="Q1051" s="161" t="s">
        <v>100</v>
      </c>
      <c r="R1051" s="160">
        <v>11103</v>
      </c>
      <c r="S1051" s="84" t="str">
        <f t="shared" si="32"/>
        <v/>
      </c>
      <c r="T1051" s="193" t="str">
        <f t="shared" si="33"/>
        <v/>
      </c>
      <c r="U1051" t="s">
        <v>5</v>
      </c>
      <c r="V1051">
        <v>218</v>
      </c>
      <c r="W1051" s="160"/>
      <c r="Y1051"/>
      <c r="Z1051" s="160"/>
      <c r="AC1051" s="160"/>
      <c r="AF1051" s="160"/>
      <c r="AI1051" s="160"/>
    </row>
    <row r="1052" spans="2:35">
      <c r="B1052" s="164">
        <v>20241203</v>
      </c>
      <c r="C1052" t="s">
        <v>65</v>
      </c>
      <c r="D1052" s="160">
        <v>730</v>
      </c>
      <c r="E1052">
        <v>7832</v>
      </c>
      <c r="F1052"/>
      <c r="G1052" s="160"/>
      <c r="H1052">
        <v>7831</v>
      </c>
      <c r="I1052"/>
      <c r="J1052" s="160"/>
      <c r="K1052" s="160">
        <v>-1737</v>
      </c>
      <c r="L1052" s="160">
        <v>-1737</v>
      </c>
      <c r="M1052" s="160">
        <v>-1737</v>
      </c>
      <c r="N1052" s="160" t="s">
        <v>37</v>
      </c>
      <c r="O1052" s="160" t="s">
        <v>38</v>
      </c>
      <c r="P1052" s="161" t="s">
        <v>100</v>
      </c>
      <c r="Q1052" s="161" t="s">
        <v>100</v>
      </c>
      <c r="R1052" s="160">
        <v>0</v>
      </c>
      <c r="S1052" s="84" t="str">
        <f t="shared" si="32"/>
        <v/>
      </c>
      <c r="T1052" s="193" t="str">
        <f t="shared" si="33"/>
        <v/>
      </c>
      <c r="U1052" t="s">
        <v>5</v>
      </c>
      <c r="V1052">
        <v>231</v>
      </c>
      <c r="W1052" s="160"/>
      <c r="Y1052"/>
      <c r="Z1052" s="160"/>
      <c r="AC1052" s="160"/>
      <c r="AF1052" s="160"/>
      <c r="AI1052" s="160"/>
    </row>
    <row r="1053" spans="2:35">
      <c r="B1053" s="164">
        <v>20241203</v>
      </c>
      <c r="C1053" t="s">
        <v>65</v>
      </c>
      <c r="D1053" s="160">
        <v>830</v>
      </c>
      <c r="E1053">
        <v>7332</v>
      </c>
      <c r="F1053"/>
      <c r="G1053" s="160"/>
      <c r="H1053">
        <v>6929</v>
      </c>
      <c r="I1053"/>
      <c r="J1053" s="160"/>
      <c r="K1053" s="160">
        <v>-1298</v>
      </c>
      <c r="L1053" s="160">
        <v>-1298</v>
      </c>
      <c r="M1053" s="160">
        <v>-901</v>
      </c>
      <c r="N1053" s="160" t="s">
        <v>37</v>
      </c>
      <c r="O1053" s="160" t="s">
        <v>38</v>
      </c>
      <c r="P1053" s="161" t="s">
        <v>100</v>
      </c>
      <c r="Q1053" s="161" t="s">
        <v>100</v>
      </c>
      <c r="R1053" s="160">
        <v>0</v>
      </c>
      <c r="S1053" s="84" t="str">
        <f t="shared" si="32"/>
        <v/>
      </c>
      <c r="T1053" s="193" t="str">
        <f t="shared" si="33"/>
        <v/>
      </c>
      <c r="U1053" t="s">
        <v>5</v>
      </c>
      <c r="V1053">
        <v>217</v>
      </c>
      <c r="W1053" s="160"/>
      <c r="Y1053"/>
      <c r="Z1053" s="160"/>
      <c r="AC1053" s="160"/>
      <c r="AF1053" s="160"/>
      <c r="AI1053" s="160"/>
    </row>
    <row r="1054" spans="2:35">
      <c r="B1054" s="164">
        <v>20241203</v>
      </c>
      <c r="C1054" t="s">
        <v>65</v>
      </c>
      <c r="D1054" s="160">
        <v>930</v>
      </c>
      <c r="E1054">
        <v>5430</v>
      </c>
      <c r="F1054"/>
      <c r="G1054" s="160"/>
      <c r="H1054">
        <v>5429</v>
      </c>
      <c r="I1054"/>
      <c r="J1054" s="160"/>
      <c r="K1054" s="160">
        <v>0</v>
      </c>
      <c r="L1054" s="160">
        <v>0</v>
      </c>
      <c r="M1054" s="160">
        <v>0</v>
      </c>
      <c r="N1054" s="160" t="s">
        <v>40</v>
      </c>
      <c r="O1054" s="160" t="s">
        <v>38</v>
      </c>
      <c r="P1054" s="161" t="s">
        <v>100</v>
      </c>
      <c r="Q1054" s="161" t="s">
        <v>100</v>
      </c>
      <c r="R1054" s="160">
        <v>0</v>
      </c>
      <c r="S1054" s="84" t="str">
        <f t="shared" si="32"/>
        <v/>
      </c>
      <c r="T1054" s="193" t="str">
        <f t="shared" si="33"/>
        <v/>
      </c>
      <c r="U1054" t="s">
        <v>5</v>
      </c>
      <c r="V1054">
        <v>166</v>
      </c>
      <c r="W1054" s="160"/>
      <c r="Y1054"/>
      <c r="Z1054" s="160"/>
      <c r="AC1054" s="160"/>
      <c r="AF1054" s="160"/>
      <c r="AI1054" s="160"/>
    </row>
    <row r="1055" spans="2:35">
      <c r="B1055" s="164">
        <v>20241203</v>
      </c>
      <c r="C1055" t="s">
        <v>65</v>
      </c>
      <c r="D1055" s="160">
        <v>1030</v>
      </c>
      <c r="E1055">
        <v>5430</v>
      </c>
      <c r="F1055"/>
      <c r="G1055" s="160"/>
      <c r="H1055">
        <v>5429</v>
      </c>
      <c r="I1055"/>
      <c r="J1055" s="160"/>
      <c r="K1055" s="160">
        <v>0</v>
      </c>
      <c r="L1055" s="160">
        <v>0</v>
      </c>
      <c r="M1055" s="160">
        <v>0</v>
      </c>
      <c r="N1055" s="160" t="s">
        <v>40</v>
      </c>
      <c r="O1055" s="160" t="s">
        <v>38</v>
      </c>
      <c r="P1055" s="161" t="s">
        <v>100</v>
      </c>
      <c r="Q1055" s="161" t="s">
        <v>100</v>
      </c>
      <c r="R1055" s="160">
        <v>0</v>
      </c>
      <c r="S1055" s="84" t="str">
        <f t="shared" si="32"/>
        <v/>
      </c>
      <c r="T1055" s="193" t="str">
        <f t="shared" si="33"/>
        <v/>
      </c>
      <c r="U1055" t="s">
        <v>5</v>
      </c>
      <c r="V1055">
        <v>166</v>
      </c>
      <c r="W1055" s="160"/>
      <c r="Y1055"/>
      <c r="Z1055" s="160"/>
      <c r="AC1055" s="160"/>
      <c r="AF1055" s="160"/>
      <c r="AI1055" s="160"/>
    </row>
    <row r="1056" spans="2:35">
      <c r="B1056" s="164">
        <v>20241203</v>
      </c>
      <c r="C1056" t="s">
        <v>65</v>
      </c>
      <c r="D1056" s="160">
        <v>1130</v>
      </c>
      <c r="E1056">
        <v>5430</v>
      </c>
      <c r="F1056"/>
      <c r="G1056" s="160"/>
      <c r="H1056">
        <v>5429</v>
      </c>
      <c r="I1056"/>
      <c r="J1056" s="160"/>
      <c r="K1056" s="160">
        <v>0</v>
      </c>
      <c r="L1056" s="160">
        <v>0</v>
      </c>
      <c r="M1056" s="160">
        <v>0</v>
      </c>
      <c r="N1056" s="160" t="s">
        <v>40</v>
      </c>
      <c r="O1056" s="160" t="s">
        <v>38</v>
      </c>
      <c r="P1056" s="161" t="s">
        <v>100</v>
      </c>
      <c r="Q1056" s="161" t="s">
        <v>100</v>
      </c>
      <c r="R1056" s="160">
        <v>0</v>
      </c>
      <c r="S1056" s="84" t="str">
        <f t="shared" si="32"/>
        <v/>
      </c>
      <c r="T1056" s="193" t="str">
        <f t="shared" si="33"/>
        <v/>
      </c>
      <c r="U1056" t="s">
        <v>5</v>
      </c>
      <c r="V1056">
        <v>166</v>
      </c>
      <c r="W1056" s="160"/>
      <c r="Y1056"/>
      <c r="Z1056" s="160"/>
      <c r="AC1056" s="160"/>
      <c r="AF1056" s="160"/>
      <c r="AI1056" s="160"/>
    </row>
    <row r="1057" spans="2:35">
      <c r="B1057" s="164">
        <v>20241203</v>
      </c>
      <c r="C1057" t="s">
        <v>65</v>
      </c>
      <c r="D1057" s="160">
        <v>1230</v>
      </c>
      <c r="E1057">
        <v>5430</v>
      </c>
      <c r="F1057"/>
      <c r="G1057" s="160"/>
      <c r="H1057">
        <v>5429</v>
      </c>
      <c r="I1057"/>
      <c r="J1057" s="160"/>
      <c r="K1057" s="160">
        <v>0</v>
      </c>
      <c r="L1057" s="160">
        <v>0</v>
      </c>
      <c r="M1057" s="160">
        <v>0</v>
      </c>
      <c r="N1057" s="160" t="s">
        <v>40</v>
      </c>
      <c r="O1057" s="160" t="s">
        <v>38</v>
      </c>
      <c r="P1057" s="161" t="s">
        <v>100</v>
      </c>
      <c r="Q1057" s="161" t="s">
        <v>100</v>
      </c>
      <c r="R1057" s="160">
        <v>0</v>
      </c>
      <c r="S1057" s="84" t="str">
        <f t="shared" si="32"/>
        <v/>
      </c>
      <c r="T1057" s="193" t="str">
        <f t="shared" si="33"/>
        <v/>
      </c>
      <c r="U1057" t="s">
        <v>5</v>
      </c>
      <c r="V1057">
        <v>166</v>
      </c>
      <c r="W1057" s="160"/>
      <c r="Y1057"/>
      <c r="Z1057" s="160"/>
      <c r="AC1057" s="160"/>
      <c r="AF1057" s="160"/>
      <c r="AI1057" s="160"/>
    </row>
    <row r="1058" spans="2:35">
      <c r="B1058" s="164">
        <v>20241203</v>
      </c>
      <c r="C1058" t="s">
        <v>65</v>
      </c>
      <c r="D1058" s="160">
        <v>1330</v>
      </c>
      <c r="E1058">
        <v>5430</v>
      </c>
      <c r="F1058"/>
      <c r="G1058" s="160"/>
      <c r="H1058">
        <v>5429</v>
      </c>
      <c r="I1058"/>
      <c r="J1058" s="160"/>
      <c r="K1058" s="160">
        <v>0</v>
      </c>
      <c r="L1058" s="160">
        <v>0</v>
      </c>
      <c r="M1058" s="160">
        <v>0</v>
      </c>
      <c r="N1058" s="160" t="s">
        <v>40</v>
      </c>
      <c r="O1058" s="160" t="s">
        <v>38</v>
      </c>
      <c r="P1058" s="161" t="s">
        <v>100</v>
      </c>
      <c r="Q1058" s="161" t="s">
        <v>100</v>
      </c>
      <c r="R1058" s="160">
        <v>0</v>
      </c>
      <c r="S1058" s="84" t="str">
        <f t="shared" si="32"/>
        <v/>
      </c>
      <c r="T1058" s="193" t="str">
        <f t="shared" si="33"/>
        <v/>
      </c>
      <c r="U1058" t="s">
        <v>5</v>
      </c>
      <c r="V1058">
        <v>166</v>
      </c>
      <c r="W1058" s="160"/>
      <c r="Y1058"/>
      <c r="Z1058" s="160"/>
      <c r="AC1058" s="160"/>
      <c r="AF1058" s="160"/>
      <c r="AI1058" s="160"/>
    </row>
    <row r="1059" spans="2:35">
      <c r="B1059" s="164">
        <v>20241203</v>
      </c>
      <c r="C1059" t="s">
        <v>65</v>
      </c>
      <c r="D1059" s="160">
        <v>1430</v>
      </c>
      <c r="E1059">
        <v>5430</v>
      </c>
      <c r="F1059"/>
      <c r="G1059" s="160"/>
      <c r="H1059">
        <v>5429</v>
      </c>
      <c r="I1059"/>
      <c r="J1059" s="160"/>
      <c r="K1059" s="160">
        <v>0</v>
      </c>
      <c r="L1059" s="160">
        <v>0</v>
      </c>
      <c r="M1059" s="160">
        <v>0</v>
      </c>
      <c r="N1059" s="160" t="s">
        <v>40</v>
      </c>
      <c r="O1059" s="160" t="s">
        <v>38</v>
      </c>
      <c r="P1059" s="161" t="s">
        <v>100</v>
      </c>
      <c r="Q1059" s="161" t="s">
        <v>100</v>
      </c>
      <c r="R1059" s="160">
        <v>0</v>
      </c>
      <c r="S1059" s="84" t="str">
        <f t="shared" si="32"/>
        <v/>
      </c>
      <c r="T1059" s="193" t="str">
        <f t="shared" si="33"/>
        <v/>
      </c>
      <c r="U1059" t="s">
        <v>5</v>
      </c>
      <c r="V1059">
        <v>166</v>
      </c>
      <c r="W1059" s="160"/>
      <c r="Y1059"/>
      <c r="Z1059" s="160"/>
      <c r="AC1059" s="160"/>
      <c r="AF1059" s="160"/>
      <c r="AI1059" s="160"/>
    </row>
    <row r="1060" spans="2:35">
      <c r="B1060" s="164">
        <v>20241203</v>
      </c>
      <c r="C1060" t="s">
        <v>65</v>
      </c>
      <c r="D1060" s="160">
        <v>1530</v>
      </c>
      <c r="E1060">
        <v>5430</v>
      </c>
      <c r="F1060"/>
      <c r="G1060" s="160"/>
      <c r="H1060">
        <v>5429</v>
      </c>
      <c r="I1060"/>
      <c r="J1060" s="160"/>
      <c r="K1060" s="160">
        <v>0</v>
      </c>
      <c r="L1060" s="160">
        <v>0</v>
      </c>
      <c r="M1060" s="160">
        <v>0</v>
      </c>
      <c r="N1060" s="160" t="s">
        <v>40</v>
      </c>
      <c r="O1060" s="160" t="s">
        <v>38</v>
      </c>
      <c r="P1060" s="161" t="s">
        <v>100</v>
      </c>
      <c r="Q1060" s="161" t="s">
        <v>100</v>
      </c>
      <c r="R1060" s="160">
        <v>0</v>
      </c>
      <c r="S1060" s="84" t="str">
        <f t="shared" si="32"/>
        <v/>
      </c>
      <c r="T1060" s="193" t="str">
        <f t="shared" si="33"/>
        <v/>
      </c>
      <c r="U1060" t="s">
        <v>5</v>
      </c>
      <c r="V1060">
        <v>166</v>
      </c>
      <c r="W1060" s="160"/>
      <c r="Y1060"/>
      <c r="Z1060" s="160"/>
      <c r="AC1060" s="160"/>
      <c r="AF1060" s="160"/>
      <c r="AI1060" s="160"/>
    </row>
    <row r="1061" spans="2:35">
      <c r="B1061" s="164">
        <v>20241203</v>
      </c>
      <c r="C1061" t="s">
        <v>65</v>
      </c>
      <c r="D1061" s="160">
        <v>1630</v>
      </c>
      <c r="E1061">
        <v>5930</v>
      </c>
      <c r="F1061"/>
      <c r="G1061" s="160"/>
      <c r="H1061">
        <v>5930</v>
      </c>
      <c r="I1061"/>
      <c r="J1061" s="160"/>
      <c r="K1061" s="160">
        <v>0</v>
      </c>
      <c r="L1061" s="160">
        <v>0</v>
      </c>
      <c r="M1061" s="160">
        <v>0</v>
      </c>
      <c r="N1061" s="160" t="s">
        <v>40</v>
      </c>
      <c r="O1061" s="160" t="s">
        <v>38</v>
      </c>
      <c r="P1061" s="161" t="s">
        <v>100</v>
      </c>
      <c r="Q1061" s="161" t="s">
        <v>100</v>
      </c>
      <c r="R1061" s="160">
        <v>0</v>
      </c>
      <c r="S1061" s="84" t="str">
        <f t="shared" si="32"/>
        <v/>
      </c>
      <c r="T1061" s="193" t="str">
        <f t="shared" si="33"/>
        <v/>
      </c>
      <c r="U1061" t="s">
        <v>5</v>
      </c>
      <c r="V1061">
        <v>171</v>
      </c>
      <c r="W1061" s="160"/>
      <c r="Y1061"/>
      <c r="Z1061" s="160"/>
      <c r="AC1061" s="160"/>
      <c r="AF1061" s="160"/>
      <c r="AI1061" s="160"/>
    </row>
    <row r="1062" spans="2:35">
      <c r="B1062" s="164">
        <v>20241203</v>
      </c>
      <c r="C1062" t="s">
        <v>65</v>
      </c>
      <c r="D1062" s="160">
        <v>1730</v>
      </c>
      <c r="E1062">
        <v>5930</v>
      </c>
      <c r="F1062"/>
      <c r="G1062" s="160"/>
      <c r="H1062">
        <v>5930</v>
      </c>
      <c r="I1062"/>
      <c r="J1062" s="160"/>
      <c r="K1062" s="160">
        <v>0</v>
      </c>
      <c r="L1062" s="160">
        <v>0</v>
      </c>
      <c r="M1062" s="160">
        <v>0</v>
      </c>
      <c r="N1062" s="160" t="s">
        <v>40</v>
      </c>
      <c r="O1062" s="160" t="s">
        <v>38</v>
      </c>
      <c r="P1062" s="161" t="s">
        <v>100</v>
      </c>
      <c r="Q1062" s="161" t="s">
        <v>100</v>
      </c>
      <c r="R1062" s="160">
        <v>0</v>
      </c>
      <c r="S1062" s="84" t="str">
        <f t="shared" si="32"/>
        <v/>
      </c>
      <c r="T1062" s="193" t="str">
        <f t="shared" si="33"/>
        <v/>
      </c>
      <c r="U1062" t="s">
        <v>5</v>
      </c>
      <c r="V1062">
        <v>171</v>
      </c>
      <c r="W1062" s="160"/>
      <c r="Y1062"/>
      <c r="Z1062" s="160"/>
      <c r="AC1062" s="160"/>
      <c r="AF1062" s="160"/>
      <c r="AI1062" s="160"/>
    </row>
    <row r="1063" spans="2:35">
      <c r="B1063" s="164">
        <v>20241203</v>
      </c>
      <c r="C1063" t="s">
        <v>65</v>
      </c>
      <c r="D1063" s="160">
        <v>1830</v>
      </c>
      <c r="E1063">
        <v>6130</v>
      </c>
      <c r="F1063"/>
      <c r="G1063" s="160"/>
      <c r="H1063">
        <v>6130</v>
      </c>
      <c r="I1063"/>
      <c r="J1063" s="160"/>
      <c r="K1063" s="160">
        <v>0</v>
      </c>
      <c r="L1063" s="160">
        <v>0</v>
      </c>
      <c r="M1063" s="160">
        <v>0</v>
      </c>
      <c r="N1063" s="160" t="s">
        <v>40</v>
      </c>
      <c r="O1063" s="160" t="s">
        <v>38</v>
      </c>
      <c r="P1063" s="161" t="s">
        <v>100</v>
      </c>
      <c r="Q1063" s="161" t="s">
        <v>100</v>
      </c>
      <c r="R1063" s="160">
        <v>0</v>
      </c>
      <c r="S1063" s="84" t="str">
        <f t="shared" si="32"/>
        <v/>
      </c>
      <c r="T1063" s="193" t="str">
        <f t="shared" si="33"/>
        <v/>
      </c>
      <c r="U1063" t="s">
        <v>5</v>
      </c>
      <c r="V1063">
        <v>173</v>
      </c>
      <c r="W1063" s="160"/>
      <c r="Y1063"/>
      <c r="Z1063" s="160"/>
      <c r="AC1063" s="160"/>
      <c r="AF1063" s="160"/>
      <c r="AI1063" s="160"/>
    </row>
    <row r="1064" spans="2:35">
      <c r="B1064" s="164">
        <v>20241203</v>
      </c>
      <c r="C1064" t="s">
        <v>65</v>
      </c>
      <c r="D1064" s="160">
        <v>1930</v>
      </c>
      <c r="E1064">
        <v>6130</v>
      </c>
      <c r="F1064"/>
      <c r="G1064" s="160"/>
      <c r="H1064">
        <v>6130</v>
      </c>
      <c r="I1064"/>
      <c r="J1064" s="160"/>
      <c r="K1064" s="160">
        <v>0</v>
      </c>
      <c r="L1064" s="160">
        <v>0</v>
      </c>
      <c r="M1064" s="160">
        <v>0</v>
      </c>
      <c r="N1064" s="160" t="s">
        <v>40</v>
      </c>
      <c r="O1064" s="160" t="s">
        <v>38</v>
      </c>
      <c r="P1064" s="161" t="s">
        <v>100</v>
      </c>
      <c r="Q1064" s="161" t="s">
        <v>100</v>
      </c>
      <c r="R1064" s="160">
        <v>0</v>
      </c>
      <c r="S1064" s="84" t="str">
        <f t="shared" si="32"/>
        <v/>
      </c>
      <c r="T1064" s="193" t="str">
        <f t="shared" si="33"/>
        <v/>
      </c>
      <c r="U1064" t="s">
        <v>5</v>
      </c>
      <c r="V1064">
        <v>173</v>
      </c>
      <c r="W1064" s="160"/>
      <c r="Y1064"/>
      <c r="Z1064" s="160"/>
      <c r="AC1064" s="160"/>
      <c r="AF1064" s="160"/>
      <c r="AI1064" s="160"/>
    </row>
    <row r="1065" spans="2:35">
      <c r="B1065" s="164">
        <v>20241203</v>
      </c>
      <c r="C1065" t="s">
        <v>65</v>
      </c>
      <c r="D1065" s="160">
        <v>2030</v>
      </c>
      <c r="E1065">
        <v>6130</v>
      </c>
      <c r="F1065"/>
      <c r="G1065" s="160"/>
      <c r="H1065">
        <v>6130</v>
      </c>
      <c r="I1065"/>
      <c r="J1065" s="160"/>
      <c r="K1065" s="160">
        <v>0</v>
      </c>
      <c r="L1065" s="160">
        <v>0</v>
      </c>
      <c r="M1065" s="160">
        <v>0</v>
      </c>
      <c r="N1065" s="160" t="s">
        <v>40</v>
      </c>
      <c r="O1065" s="160" t="s">
        <v>38</v>
      </c>
      <c r="P1065" s="161" t="s">
        <v>100</v>
      </c>
      <c r="Q1065" s="161" t="s">
        <v>100</v>
      </c>
      <c r="R1065" s="160">
        <v>0</v>
      </c>
      <c r="S1065" s="84" t="str">
        <f t="shared" si="32"/>
        <v/>
      </c>
      <c r="T1065" s="193" t="str">
        <f t="shared" si="33"/>
        <v/>
      </c>
      <c r="U1065" t="s">
        <v>5</v>
      </c>
      <c r="V1065">
        <v>173</v>
      </c>
      <c r="W1065" s="160"/>
      <c r="Y1065"/>
      <c r="Z1065" s="160"/>
      <c r="AC1065" s="160"/>
      <c r="AF1065" s="160"/>
      <c r="AI1065" s="160"/>
    </row>
    <row r="1066" spans="2:35">
      <c r="B1066" s="164">
        <v>20241203</v>
      </c>
      <c r="C1066" t="s">
        <v>65</v>
      </c>
      <c r="D1066" s="160">
        <v>2130</v>
      </c>
      <c r="E1066">
        <v>6380</v>
      </c>
      <c r="F1066"/>
      <c r="G1066" s="160"/>
      <c r="H1066">
        <v>6331</v>
      </c>
      <c r="I1066"/>
      <c r="J1066" s="160"/>
      <c r="K1066" s="160">
        <v>8323</v>
      </c>
      <c r="L1066" s="160">
        <v>250</v>
      </c>
      <c r="M1066" s="160">
        <v>8122</v>
      </c>
      <c r="N1066" s="160" t="s">
        <v>45</v>
      </c>
      <c r="O1066" s="160" t="s">
        <v>42</v>
      </c>
      <c r="P1066" s="161" t="s">
        <v>100</v>
      </c>
      <c r="Q1066" s="161" t="s">
        <v>100</v>
      </c>
      <c r="R1066" s="160">
        <v>15994</v>
      </c>
      <c r="S1066" s="84" t="str">
        <f t="shared" si="32"/>
        <v/>
      </c>
      <c r="T1066" s="193" t="str">
        <f t="shared" si="33"/>
        <v/>
      </c>
      <c r="U1066" t="s">
        <v>5</v>
      </c>
      <c r="V1066">
        <v>180</v>
      </c>
      <c r="W1066" s="160"/>
      <c r="Y1066"/>
      <c r="Z1066" s="160"/>
      <c r="AC1066" s="160"/>
      <c r="AF1066" s="160"/>
      <c r="AI1066" s="160"/>
    </row>
    <row r="1067" spans="2:35">
      <c r="B1067" s="164">
        <v>20241203</v>
      </c>
      <c r="C1067" t="s">
        <v>65</v>
      </c>
      <c r="D1067" s="160">
        <v>2230</v>
      </c>
      <c r="E1067">
        <v>6307</v>
      </c>
      <c r="F1067"/>
      <c r="G1067" s="160"/>
      <c r="H1067">
        <v>6273</v>
      </c>
      <c r="I1067"/>
      <c r="J1067" s="160"/>
      <c r="K1067" s="160">
        <v>8323</v>
      </c>
      <c r="L1067" s="160">
        <v>177</v>
      </c>
      <c r="M1067" s="160">
        <v>8180</v>
      </c>
      <c r="N1067" s="160" t="s">
        <v>45</v>
      </c>
      <c r="O1067" s="160" t="s">
        <v>42</v>
      </c>
      <c r="P1067" s="161" t="s">
        <v>100</v>
      </c>
      <c r="Q1067" s="161" t="s">
        <v>100</v>
      </c>
      <c r="R1067" s="160">
        <v>16183</v>
      </c>
      <c r="S1067" s="84" t="str">
        <f t="shared" si="32"/>
        <v/>
      </c>
      <c r="T1067" s="193" t="str">
        <f t="shared" si="33"/>
        <v/>
      </c>
      <c r="U1067" t="s">
        <v>5</v>
      </c>
      <c r="V1067">
        <v>178</v>
      </c>
      <c r="W1067" s="160"/>
      <c r="Y1067"/>
      <c r="Z1067" s="160"/>
      <c r="AC1067" s="160"/>
      <c r="AF1067" s="160"/>
      <c r="AI1067" s="160"/>
    </row>
    <row r="1068" spans="2:35">
      <c r="B1068" s="164">
        <v>20241203</v>
      </c>
      <c r="C1068" t="s">
        <v>65</v>
      </c>
      <c r="D1068" s="160">
        <v>2330</v>
      </c>
      <c r="E1068">
        <v>5485</v>
      </c>
      <c r="F1068"/>
      <c r="G1068" s="160"/>
      <c r="H1068">
        <v>5455</v>
      </c>
      <c r="I1068"/>
      <c r="J1068" s="160"/>
      <c r="K1068" s="160">
        <v>8387</v>
      </c>
      <c r="L1068" s="160">
        <v>165</v>
      </c>
      <c r="M1068" s="160">
        <v>8252</v>
      </c>
      <c r="N1068" s="160" t="s">
        <v>45</v>
      </c>
      <c r="O1068" s="160" t="s">
        <v>42</v>
      </c>
      <c r="P1068" s="161" t="s">
        <v>100</v>
      </c>
      <c r="Q1068" s="161" t="s">
        <v>100</v>
      </c>
      <c r="R1068" s="160">
        <v>16339</v>
      </c>
      <c r="S1068" s="84" t="str">
        <f t="shared" si="32"/>
        <v/>
      </c>
      <c r="T1068" s="193" t="str">
        <f t="shared" si="33"/>
        <v/>
      </c>
      <c r="U1068" t="s">
        <v>5</v>
      </c>
      <c r="V1068">
        <v>160</v>
      </c>
      <c r="W1068" s="160"/>
      <c r="Y1068"/>
      <c r="Z1068" s="160"/>
      <c r="AC1068" s="160"/>
      <c r="AF1068" s="160"/>
      <c r="AI1068" s="160"/>
    </row>
    <row r="1069" spans="2:35">
      <c r="B1069" s="164">
        <v>20241204</v>
      </c>
      <c r="C1069" t="s">
        <v>65</v>
      </c>
      <c r="D1069" s="160">
        <v>30</v>
      </c>
      <c r="E1069">
        <v>6180</v>
      </c>
      <c r="F1069"/>
      <c r="G1069" s="160"/>
      <c r="H1069">
        <v>6161</v>
      </c>
      <c r="I1069"/>
      <c r="J1069" s="160"/>
      <c r="K1069" s="160">
        <v>5993</v>
      </c>
      <c r="L1069" s="160">
        <v>160</v>
      </c>
      <c r="M1069" s="160">
        <v>5852</v>
      </c>
      <c r="N1069" s="160" t="s">
        <v>45</v>
      </c>
      <c r="O1069" s="160" t="s">
        <v>42</v>
      </c>
      <c r="P1069" s="161" t="s">
        <v>100</v>
      </c>
      <c r="Q1069" s="161" t="s">
        <v>100</v>
      </c>
      <c r="R1069" s="160">
        <v>11544</v>
      </c>
      <c r="S1069" s="84" t="str">
        <f t="shared" si="32"/>
        <v/>
      </c>
      <c r="T1069" s="193" t="str">
        <f t="shared" si="33"/>
        <v/>
      </c>
      <c r="V1069"/>
      <c r="W1069" s="160"/>
      <c r="X1069" s="174" t="s">
        <v>6</v>
      </c>
      <c r="Y1069">
        <v>5971</v>
      </c>
      <c r="Z1069" s="160" t="s">
        <v>50</v>
      </c>
      <c r="AC1069" s="160"/>
      <c r="AF1069" s="160"/>
      <c r="AI1069" s="160"/>
    </row>
    <row r="1070" spans="2:35">
      <c r="B1070" s="164">
        <v>20241204</v>
      </c>
      <c r="C1070" t="s">
        <v>65</v>
      </c>
      <c r="D1070" s="160">
        <v>130</v>
      </c>
      <c r="E1070">
        <v>6180</v>
      </c>
      <c r="F1070"/>
      <c r="G1070" s="160"/>
      <c r="H1070">
        <v>6161</v>
      </c>
      <c r="I1070"/>
      <c r="J1070" s="160"/>
      <c r="K1070" s="160">
        <v>5993</v>
      </c>
      <c r="L1070" s="160">
        <v>160</v>
      </c>
      <c r="M1070" s="160">
        <v>5852</v>
      </c>
      <c r="N1070" s="160" t="s">
        <v>45</v>
      </c>
      <c r="O1070" s="160" t="s">
        <v>42</v>
      </c>
      <c r="P1070" s="161" t="s">
        <v>100</v>
      </c>
      <c r="Q1070" s="161" t="s">
        <v>100</v>
      </c>
      <c r="R1070" s="160">
        <v>11544</v>
      </c>
      <c r="S1070" s="84" t="str">
        <f t="shared" si="32"/>
        <v/>
      </c>
      <c r="T1070" s="193" t="str">
        <f t="shared" si="33"/>
        <v/>
      </c>
      <c r="V1070"/>
      <c r="W1070" s="160"/>
      <c r="X1070" s="174" t="s">
        <v>6</v>
      </c>
      <c r="Y1070">
        <v>5971</v>
      </c>
      <c r="Z1070" s="160" t="s">
        <v>50</v>
      </c>
      <c r="AC1070" s="160"/>
      <c r="AF1070" s="160"/>
      <c r="AI1070" s="160"/>
    </row>
    <row r="1071" spans="2:35">
      <c r="B1071" s="164">
        <v>20241204</v>
      </c>
      <c r="C1071" t="s">
        <v>65</v>
      </c>
      <c r="D1071" s="160">
        <v>230</v>
      </c>
      <c r="E1071">
        <v>6180</v>
      </c>
      <c r="F1071"/>
      <c r="G1071" s="160"/>
      <c r="H1071">
        <v>6161</v>
      </c>
      <c r="I1071"/>
      <c r="J1071" s="160"/>
      <c r="K1071" s="160">
        <v>5993</v>
      </c>
      <c r="L1071" s="160">
        <v>160</v>
      </c>
      <c r="M1071" s="160">
        <v>5852</v>
      </c>
      <c r="N1071" s="160" t="s">
        <v>45</v>
      </c>
      <c r="O1071" s="160" t="s">
        <v>42</v>
      </c>
      <c r="P1071" s="161" t="s">
        <v>100</v>
      </c>
      <c r="Q1071" s="161" t="s">
        <v>100</v>
      </c>
      <c r="R1071" s="160">
        <v>11544</v>
      </c>
      <c r="S1071" s="84" t="str">
        <f t="shared" si="32"/>
        <v/>
      </c>
      <c r="T1071" s="193" t="str">
        <f t="shared" si="33"/>
        <v/>
      </c>
      <c r="V1071"/>
      <c r="W1071" s="160"/>
      <c r="X1071" s="174" t="s">
        <v>6</v>
      </c>
      <c r="Y1071">
        <v>5971</v>
      </c>
      <c r="Z1071" s="160" t="s">
        <v>50</v>
      </c>
      <c r="AC1071" s="160"/>
      <c r="AF1071" s="160"/>
      <c r="AI1071" s="160"/>
    </row>
    <row r="1072" spans="2:35">
      <c r="B1072" s="164">
        <v>20241204</v>
      </c>
      <c r="C1072" t="s">
        <v>65</v>
      </c>
      <c r="D1072" s="160">
        <v>330</v>
      </c>
      <c r="E1072">
        <v>8090</v>
      </c>
      <c r="F1072"/>
      <c r="G1072" s="160"/>
      <c r="H1072">
        <v>7661</v>
      </c>
      <c r="I1072"/>
      <c r="J1072" s="160"/>
      <c r="K1072" s="160">
        <v>0</v>
      </c>
      <c r="L1072" s="160">
        <v>0</v>
      </c>
      <c r="M1072" s="160">
        <v>0</v>
      </c>
      <c r="N1072" s="160" t="s">
        <v>44</v>
      </c>
      <c r="O1072" s="160" t="s">
        <v>51</v>
      </c>
      <c r="P1072" s="161" t="s">
        <v>100</v>
      </c>
      <c r="Q1072" s="161" t="s">
        <v>100</v>
      </c>
      <c r="R1072" s="160">
        <v>0</v>
      </c>
      <c r="S1072" s="84" t="str">
        <f t="shared" si="32"/>
        <v>Smoothing ramp</v>
      </c>
      <c r="T1072" s="193" t="str">
        <f t="shared" si="33"/>
        <v>Smoothing ramp</v>
      </c>
      <c r="V1072"/>
      <c r="W1072" s="160"/>
      <c r="Y1072"/>
      <c r="Z1072" s="160"/>
      <c r="AC1072" s="160"/>
      <c r="AF1072" s="160"/>
      <c r="AI1072" s="160"/>
    </row>
    <row r="1073" spans="2:35">
      <c r="B1073" s="164">
        <v>20241204</v>
      </c>
      <c r="C1073" t="s">
        <v>65</v>
      </c>
      <c r="D1073" s="160">
        <v>1830</v>
      </c>
      <c r="E1073">
        <v>6956</v>
      </c>
      <c r="F1073"/>
      <c r="G1073" s="160"/>
      <c r="H1073">
        <v>6928</v>
      </c>
      <c r="I1073"/>
      <c r="J1073" s="160"/>
      <c r="K1073" s="160">
        <v>9733</v>
      </c>
      <c r="L1073" s="160">
        <v>226</v>
      </c>
      <c r="M1073" s="160">
        <v>9535</v>
      </c>
      <c r="N1073" s="160" t="s">
        <v>45</v>
      </c>
      <c r="O1073" s="160" t="s">
        <v>42</v>
      </c>
      <c r="P1073" s="161" t="s">
        <v>100</v>
      </c>
      <c r="Q1073" s="161" t="s">
        <v>100</v>
      </c>
      <c r="R1073" s="160">
        <v>18844</v>
      </c>
      <c r="S1073" s="84" t="str">
        <f t="shared" si="32"/>
        <v/>
      </c>
      <c r="T1073" s="193" t="str">
        <f t="shared" si="33"/>
        <v/>
      </c>
      <c r="V1073"/>
      <c r="W1073" s="160"/>
      <c r="X1073" s="174" t="s">
        <v>6</v>
      </c>
      <c r="Y1073">
        <v>6738</v>
      </c>
      <c r="Z1073" s="160" t="s">
        <v>50</v>
      </c>
      <c r="AC1073" s="160"/>
      <c r="AF1073" s="160"/>
      <c r="AI1073" s="160"/>
    </row>
    <row r="1074" spans="2:35">
      <c r="B1074" s="164">
        <v>20241204</v>
      </c>
      <c r="C1074" t="s">
        <v>65</v>
      </c>
      <c r="D1074" s="160">
        <v>1930</v>
      </c>
      <c r="E1074">
        <v>6934</v>
      </c>
      <c r="F1074"/>
      <c r="G1074" s="160"/>
      <c r="H1074">
        <v>6909</v>
      </c>
      <c r="I1074"/>
      <c r="J1074" s="160"/>
      <c r="K1074" s="160">
        <v>9733</v>
      </c>
      <c r="L1074" s="160">
        <v>204</v>
      </c>
      <c r="M1074" s="160">
        <v>9554</v>
      </c>
      <c r="N1074" s="160" t="s">
        <v>45</v>
      </c>
      <c r="O1074" s="160" t="s">
        <v>42</v>
      </c>
      <c r="P1074" s="161" t="s">
        <v>100</v>
      </c>
      <c r="Q1074" s="161" t="s">
        <v>100</v>
      </c>
      <c r="R1074" s="160">
        <v>18904</v>
      </c>
      <c r="S1074" s="84" t="str">
        <f t="shared" si="32"/>
        <v/>
      </c>
      <c r="T1074" s="193" t="str">
        <f t="shared" si="33"/>
        <v/>
      </c>
      <c r="V1074"/>
      <c r="W1074" s="160"/>
      <c r="X1074" s="174" t="s">
        <v>6</v>
      </c>
      <c r="Y1074">
        <v>6719</v>
      </c>
      <c r="Z1074" s="160" t="s">
        <v>50</v>
      </c>
      <c r="AC1074" s="160"/>
      <c r="AF1074" s="160"/>
      <c r="AI1074" s="160"/>
    </row>
    <row r="1075" spans="2:35">
      <c r="B1075" s="164">
        <v>20241204</v>
      </c>
      <c r="C1075" t="s">
        <v>65</v>
      </c>
      <c r="D1075" s="160">
        <v>2030</v>
      </c>
      <c r="E1075">
        <v>6907</v>
      </c>
      <c r="F1075"/>
      <c r="G1075" s="160"/>
      <c r="H1075">
        <v>6884</v>
      </c>
      <c r="I1075"/>
      <c r="J1075" s="160"/>
      <c r="K1075" s="160">
        <v>9733</v>
      </c>
      <c r="L1075" s="160">
        <v>177</v>
      </c>
      <c r="M1075" s="160">
        <v>9579</v>
      </c>
      <c r="N1075" s="160" t="s">
        <v>45</v>
      </c>
      <c r="O1075" s="160" t="s">
        <v>42</v>
      </c>
      <c r="P1075" s="161" t="s">
        <v>100</v>
      </c>
      <c r="Q1075" s="161" t="s">
        <v>100</v>
      </c>
      <c r="R1075" s="160">
        <v>18981</v>
      </c>
      <c r="S1075" s="84" t="str">
        <f t="shared" si="32"/>
        <v/>
      </c>
      <c r="T1075" s="193" t="str">
        <f t="shared" si="33"/>
        <v/>
      </c>
      <c r="V1075"/>
      <c r="W1075" s="160"/>
      <c r="X1075" s="174" t="s">
        <v>6</v>
      </c>
      <c r="Y1075">
        <v>6694</v>
      </c>
      <c r="Z1075" s="160" t="s">
        <v>50</v>
      </c>
      <c r="AC1075" s="160"/>
      <c r="AF1075" s="160"/>
      <c r="AI1075" s="160"/>
    </row>
    <row r="1076" spans="2:35">
      <c r="B1076" s="164">
        <v>20241204</v>
      </c>
      <c r="C1076" t="s">
        <v>65</v>
      </c>
      <c r="D1076" s="160">
        <v>2130</v>
      </c>
      <c r="E1076">
        <v>7809</v>
      </c>
      <c r="F1076"/>
      <c r="G1076" s="160"/>
      <c r="H1076">
        <v>7770</v>
      </c>
      <c r="I1076"/>
      <c r="J1076" s="160"/>
      <c r="K1076" s="160">
        <v>7074</v>
      </c>
      <c r="L1076" s="160">
        <v>251</v>
      </c>
      <c r="M1076" s="160">
        <v>6862</v>
      </c>
      <c r="N1076" s="160" t="s">
        <v>45</v>
      </c>
      <c r="O1076" s="160" t="s">
        <v>42</v>
      </c>
      <c r="P1076" s="161" t="s">
        <v>100</v>
      </c>
      <c r="Q1076" s="161" t="s">
        <v>100</v>
      </c>
      <c r="R1076" s="160">
        <v>13473</v>
      </c>
      <c r="S1076" s="84" t="str">
        <f t="shared" si="32"/>
        <v/>
      </c>
      <c r="T1076" s="193" t="str">
        <f t="shared" si="33"/>
        <v/>
      </c>
      <c r="V1076"/>
      <c r="W1076" s="160"/>
      <c r="X1076" s="174" t="s">
        <v>6</v>
      </c>
      <c r="Y1076">
        <v>7580</v>
      </c>
      <c r="Z1076" s="160" t="s">
        <v>50</v>
      </c>
      <c r="AC1076" s="160"/>
      <c r="AF1076" s="160"/>
      <c r="AI1076" s="160"/>
    </row>
    <row r="1077" spans="2:35">
      <c r="B1077" s="164">
        <v>20241204</v>
      </c>
      <c r="C1077" t="s">
        <v>65</v>
      </c>
      <c r="D1077" s="160">
        <v>2230</v>
      </c>
      <c r="E1077">
        <v>7712</v>
      </c>
      <c r="F1077"/>
      <c r="G1077" s="160"/>
      <c r="H1077">
        <v>7688</v>
      </c>
      <c r="I1077"/>
      <c r="J1077" s="160"/>
      <c r="K1077" s="160">
        <v>7074</v>
      </c>
      <c r="L1077" s="160">
        <v>154</v>
      </c>
      <c r="M1077" s="160">
        <v>6944</v>
      </c>
      <c r="N1077" s="160" t="s">
        <v>45</v>
      </c>
      <c r="O1077" s="160" t="s">
        <v>42</v>
      </c>
      <c r="P1077" s="161" t="s">
        <v>100</v>
      </c>
      <c r="Q1077" s="161" t="s">
        <v>100</v>
      </c>
      <c r="R1077" s="160">
        <v>13734</v>
      </c>
      <c r="S1077" s="84" t="str">
        <f t="shared" si="32"/>
        <v/>
      </c>
      <c r="T1077" s="193" t="str">
        <f t="shared" si="33"/>
        <v/>
      </c>
      <c r="V1077"/>
      <c r="W1077" s="160"/>
      <c r="X1077" s="174" t="s">
        <v>6</v>
      </c>
      <c r="Y1077">
        <v>7498</v>
      </c>
      <c r="Z1077" s="160" t="s">
        <v>50</v>
      </c>
      <c r="AC1077" s="160"/>
      <c r="AF1077" s="160"/>
      <c r="AI1077" s="160"/>
    </row>
    <row r="1078" spans="2:35">
      <c r="B1078" s="164">
        <v>20241204</v>
      </c>
      <c r="C1078" t="s">
        <v>65</v>
      </c>
      <c r="D1078" s="160">
        <v>2330</v>
      </c>
      <c r="E1078">
        <v>6892</v>
      </c>
      <c r="F1078"/>
      <c r="G1078" s="160"/>
      <c r="H1078">
        <v>6871</v>
      </c>
      <c r="I1078"/>
      <c r="J1078" s="160"/>
      <c r="K1078" s="160">
        <v>7106</v>
      </c>
      <c r="L1078" s="160">
        <v>144</v>
      </c>
      <c r="M1078" s="160">
        <v>6983</v>
      </c>
      <c r="N1078" s="160" t="s">
        <v>45</v>
      </c>
      <c r="O1078" s="160" t="s">
        <v>42</v>
      </c>
      <c r="P1078" s="161" t="s">
        <v>100</v>
      </c>
      <c r="Q1078" s="161" t="s">
        <v>100</v>
      </c>
      <c r="R1078" s="160">
        <v>13822</v>
      </c>
      <c r="S1078" s="84" t="str">
        <f t="shared" si="32"/>
        <v/>
      </c>
      <c r="T1078" s="193" t="str">
        <f t="shared" si="33"/>
        <v/>
      </c>
      <c r="V1078"/>
      <c r="W1078" s="160"/>
      <c r="X1078" s="174" t="s">
        <v>6</v>
      </c>
      <c r="Y1078">
        <v>6681</v>
      </c>
      <c r="Z1078" s="160" t="s">
        <v>50</v>
      </c>
      <c r="AC1078" s="160"/>
      <c r="AF1078" s="160"/>
      <c r="AI1078" s="160"/>
    </row>
    <row r="1079" spans="2:35">
      <c r="B1079" s="164">
        <v>20241205</v>
      </c>
      <c r="C1079" t="s">
        <v>65</v>
      </c>
      <c r="D1079" s="160">
        <v>30</v>
      </c>
      <c r="E1079">
        <v>6591</v>
      </c>
      <c r="F1079"/>
      <c r="G1079" s="160"/>
      <c r="H1079">
        <v>6550</v>
      </c>
      <c r="I1079"/>
      <c r="J1079" s="160"/>
      <c r="K1079" s="160">
        <v>6297</v>
      </c>
      <c r="L1079" s="160">
        <v>251</v>
      </c>
      <c r="M1079" s="160">
        <v>6087</v>
      </c>
      <c r="N1079" s="160" t="s">
        <v>45</v>
      </c>
      <c r="O1079" s="160" t="s">
        <v>42</v>
      </c>
      <c r="P1079" s="161" t="s">
        <v>100</v>
      </c>
      <c r="Q1079" s="161" t="s">
        <v>100</v>
      </c>
      <c r="R1079" s="160">
        <v>11923</v>
      </c>
      <c r="S1079" s="84" t="str">
        <f t="shared" si="32"/>
        <v/>
      </c>
      <c r="T1079" s="193" t="str">
        <f t="shared" si="33"/>
        <v/>
      </c>
      <c r="V1079"/>
      <c r="W1079" s="160"/>
      <c r="Y1079"/>
      <c r="Z1079" s="160"/>
      <c r="AA1079" t="s">
        <v>7</v>
      </c>
      <c r="AB1079">
        <v>6383</v>
      </c>
      <c r="AC1079" s="160" t="s">
        <v>66</v>
      </c>
      <c r="AF1079" s="160"/>
      <c r="AI1079" s="160"/>
    </row>
    <row r="1080" spans="2:35">
      <c r="B1080" s="164">
        <v>20241205</v>
      </c>
      <c r="C1080" t="s">
        <v>65</v>
      </c>
      <c r="D1080" s="160">
        <v>1530</v>
      </c>
      <c r="E1080"/>
      <c r="F1080">
        <v>6102</v>
      </c>
      <c r="G1080" s="160">
        <v>381</v>
      </c>
      <c r="H1080"/>
      <c r="I1080">
        <v>6102</v>
      </c>
      <c r="J1080" s="160">
        <v>381</v>
      </c>
      <c r="K1080" s="160">
        <v>6343</v>
      </c>
      <c r="L1080" s="160">
        <v>171</v>
      </c>
      <c r="M1080" s="160">
        <v>0</v>
      </c>
      <c r="N1080" s="160" t="s">
        <v>45</v>
      </c>
      <c r="O1080" s="160" t="s">
        <v>45</v>
      </c>
      <c r="P1080" s="161">
        <v>0</v>
      </c>
      <c r="Q1080" s="161">
        <v>0</v>
      </c>
      <c r="R1080" s="160">
        <v>-171</v>
      </c>
      <c r="S1080" s="84" t="str">
        <f t="shared" si="32"/>
        <v/>
      </c>
      <c r="T1080" s="193" t="str">
        <f t="shared" si="33"/>
        <v/>
      </c>
      <c r="V1080"/>
      <c r="W1080" s="160"/>
      <c r="Y1080"/>
      <c r="Z1080" s="160"/>
      <c r="AA1080" t="s">
        <v>7</v>
      </c>
      <c r="AB1080">
        <v>2376</v>
      </c>
      <c r="AC1080" s="160" t="s">
        <v>101</v>
      </c>
      <c r="AF1080" s="160"/>
      <c r="AI1080" s="160"/>
    </row>
    <row r="1081" spans="2:35">
      <c r="B1081" s="164">
        <v>20241205</v>
      </c>
      <c r="C1081" t="s">
        <v>65</v>
      </c>
      <c r="D1081" s="160">
        <v>1630</v>
      </c>
      <c r="E1081"/>
      <c r="F1081">
        <v>6123</v>
      </c>
      <c r="G1081" s="160">
        <v>383</v>
      </c>
      <c r="H1081"/>
      <c r="I1081">
        <v>6123</v>
      </c>
      <c r="J1081" s="160">
        <v>383</v>
      </c>
      <c r="K1081" s="160">
        <v>6343</v>
      </c>
      <c r="L1081" s="160">
        <v>193</v>
      </c>
      <c r="M1081" s="160">
        <v>0</v>
      </c>
      <c r="N1081" s="160" t="s">
        <v>45</v>
      </c>
      <c r="O1081" s="160" t="s">
        <v>45</v>
      </c>
      <c r="P1081" s="161">
        <v>0</v>
      </c>
      <c r="Q1081" s="161">
        <v>0</v>
      </c>
      <c r="R1081" s="160">
        <v>-193</v>
      </c>
      <c r="S1081" s="84" t="str">
        <f t="shared" si="32"/>
        <v/>
      </c>
      <c r="T1081" s="193" t="str">
        <f t="shared" si="33"/>
        <v/>
      </c>
      <c r="V1081"/>
      <c r="W1081" s="160"/>
      <c r="Y1081"/>
      <c r="Z1081" s="160"/>
      <c r="AA1081" t="s">
        <v>7</v>
      </c>
      <c r="AB1081">
        <v>2376</v>
      </c>
      <c r="AC1081" s="160" t="s">
        <v>101</v>
      </c>
      <c r="AF1081" s="160"/>
      <c r="AI1081" s="160"/>
    </row>
    <row r="1082" spans="2:35">
      <c r="B1082" s="164">
        <v>20241205</v>
      </c>
      <c r="C1082" t="s">
        <v>65</v>
      </c>
      <c r="D1082" s="160">
        <v>1730</v>
      </c>
      <c r="E1082"/>
      <c r="F1082">
        <v>6130</v>
      </c>
      <c r="G1082" s="160">
        <v>384</v>
      </c>
      <c r="H1082"/>
      <c r="I1082">
        <v>6130</v>
      </c>
      <c r="J1082" s="160">
        <v>384</v>
      </c>
      <c r="K1082" s="160">
        <v>6343</v>
      </c>
      <c r="L1082" s="160">
        <v>200</v>
      </c>
      <c r="M1082" s="160">
        <v>0</v>
      </c>
      <c r="N1082" s="160" t="s">
        <v>45</v>
      </c>
      <c r="O1082" s="160" t="s">
        <v>45</v>
      </c>
      <c r="P1082" s="161">
        <v>0</v>
      </c>
      <c r="Q1082" s="161">
        <v>0</v>
      </c>
      <c r="R1082" s="160">
        <v>-200</v>
      </c>
      <c r="S1082" s="84" t="str">
        <f t="shared" si="32"/>
        <v/>
      </c>
      <c r="T1082" s="193" t="str">
        <f t="shared" si="33"/>
        <v/>
      </c>
      <c r="V1082"/>
      <c r="W1082" s="160"/>
      <c r="Y1082"/>
      <c r="Z1082" s="160"/>
      <c r="AA1082" t="s">
        <v>7</v>
      </c>
      <c r="AB1082">
        <v>2376</v>
      </c>
      <c r="AC1082" s="160" t="s">
        <v>101</v>
      </c>
      <c r="AF1082" s="160"/>
      <c r="AI1082" s="160"/>
    </row>
    <row r="1083" spans="2:35">
      <c r="B1083" s="164">
        <v>20241205</v>
      </c>
      <c r="C1083" t="s">
        <v>65</v>
      </c>
      <c r="D1083" s="160">
        <v>1830</v>
      </c>
      <c r="E1083">
        <v>9439</v>
      </c>
      <c r="F1083"/>
      <c r="G1083" s="160"/>
      <c r="H1083">
        <v>8429</v>
      </c>
      <c r="I1083"/>
      <c r="J1083" s="160"/>
      <c r="K1083" s="160">
        <v>-2608</v>
      </c>
      <c r="L1083" s="160">
        <v>-2608</v>
      </c>
      <c r="M1083" s="160">
        <v>-1605</v>
      </c>
      <c r="N1083" s="160" t="s">
        <v>37</v>
      </c>
      <c r="O1083" s="160" t="s">
        <v>38</v>
      </c>
      <c r="P1083" s="161" t="s">
        <v>100</v>
      </c>
      <c r="Q1083" s="161" t="s">
        <v>100</v>
      </c>
      <c r="R1083" s="160">
        <v>0</v>
      </c>
      <c r="S1083" s="84" t="str">
        <f t="shared" si="32"/>
        <v/>
      </c>
      <c r="T1083" s="193" t="str">
        <f t="shared" si="33"/>
        <v/>
      </c>
      <c r="V1083"/>
      <c r="W1083" s="160"/>
      <c r="Y1083"/>
      <c r="Z1083" s="160"/>
      <c r="AA1083" t="s">
        <v>7</v>
      </c>
      <c r="AB1083">
        <v>3385</v>
      </c>
      <c r="AC1083" s="160" t="s">
        <v>106</v>
      </c>
      <c r="AF1083" s="160"/>
      <c r="AI1083" s="160"/>
    </row>
    <row r="1084" spans="2:35">
      <c r="B1084" s="164">
        <v>20241205</v>
      </c>
      <c r="C1084" t="s">
        <v>65</v>
      </c>
      <c r="D1084" s="160">
        <v>1930</v>
      </c>
      <c r="E1084">
        <v>9439</v>
      </c>
      <c r="F1084"/>
      <c r="G1084" s="160"/>
      <c r="H1084">
        <v>8974</v>
      </c>
      <c r="I1084"/>
      <c r="J1084" s="160"/>
      <c r="K1084" s="160">
        <v>-2608</v>
      </c>
      <c r="L1084" s="160">
        <v>-2608</v>
      </c>
      <c r="M1084" s="160">
        <v>-2148</v>
      </c>
      <c r="N1084" s="160" t="s">
        <v>37</v>
      </c>
      <c r="O1084" s="160" t="s">
        <v>42</v>
      </c>
      <c r="P1084" s="161" t="s">
        <v>100</v>
      </c>
      <c r="Q1084" s="161" t="s">
        <v>100</v>
      </c>
      <c r="R1084" s="160">
        <v>0</v>
      </c>
      <c r="S1084" s="84" t="str">
        <f t="shared" si="32"/>
        <v/>
      </c>
      <c r="T1084" s="193" t="str">
        <f t="shared" si="33"/>
        <v/>
      </c>
      <c r="V1084"/>
      <c r="W1084" s="160"/>
      <c r="Y1084"/>
      <c r="Z1084" s="160"/>
      <c r="AA1084" t="s">
        <v>7</v>
      </c>
      <c r="AB1084">
        <v>3385</v>
      </c>
      <c r="AC1084" s="160" t="s">
        <v>106</v>
      </c>
      <c r="AF1084" s="160"/>
      <c r="AI1084" s="160"/>
    </row>
    <row r="1085" spans="2:35">
      <c r="B1085" s="164">
        <v>20241205</v>
      </c>
      <c r="C1085" t="s">
        <v>65</v>
      </c>
      <c r="D1085" s="160">
        <v>2030</v>
      </c>
      <c r="E1085">
        <v>9439</v>
      </c>
      <c r="F1085"/>
      <c r="G1085" s="160"/>
      <c r="H1085">
        <v>8974</v>
      </c>
      <c r="I1085"/>
      <c r="J1085" s="160"/>
      <c r="K1085" s="160">
        <v>-2608</v>
      </c>
      <c r="L1085" s="160">
        <v>-2608</v>
      </c>
      <c r="M1085" s="160">
        <v>-2148</v>
      </c>
      <c r="N1085" s="160" t="s">
        <v>37</v>
      </c>
      <c r="O1085" s="160" t="s">
        <v>42</v>
      </c>
      <c r="P1085" s="161" t="s">
        <v>100</v>
      </c>
      <c r="Q1085" s="161" t="s">
        <v>100</v>
      </c>
      <c r="R1085" s="160">
        <v>0</v>
      </c>
      <c r="S1085" s="84" t="str">
        <f t="shared" si="32"/>
        <v/>
      </c>
      <c r="T1085" s="193" t="str">
        <f t="shared" si="33"/>
        <v/>
      </c>
      <c r="V1085"/>
      <c r="W1085" s="160"/>
      <c r="Y1085"/>
      <c r="Z1085" s="160"/>
      <c r="AA1085" t="s">
        <v>7</v>
      </c>
      <c r="AB1085">
        <v>3385</v>
      </c>
      <c r="AC1085" s="160" t="s">
        <v>106</v>
      </c>
      <c r="AF1085" s="160"/>
      <c r="AI1085" s="160"/>
    </row>
    <row r="1086" spans="2:35">
      <c r="B1086" s="164">
        <v>20241205</v>
      </c>
      <c r="C1086" t="s">
        <v>65</v>
      </c>
      <c r="D1086" s="160">
        <v>2130</v>
      </c>
      <c r="E1086">
        <v>9306</v>
      </c>
      <c r="F1086"/>
      <c r="G1086" s="160"/>
      <c r="H1086">
        <v>8877</v>
      </c>
      <c r="I1086"/>
      <c r="J1086" s="160"/>
      <c r="K1086" s="160">
        <v>-2934</v>
      </c>
      <c r="L1086" s="160">
        <v>-2934</v>
      </c>
      <c r="M1086" s="160">
        <v>-2505</v>
      </c>
      <c r="N1086" s="160" t="s">
        <v>37</v>
      </c>
      <c r="O1086" s="160" t="s">
        <v>42</v>
      </c>
      <c r="P1086" s="161" t="s">
        <v>100</v>
      </c>
      <c r="Q1086" s="161" t="s">
        <v>100</v>
      </c>
      <c r="R1086" s="160">
        <v>0</v>
      </c>
      <c r="S1086" s="84" t="str">
        <f t="shared" si="32"/>
        <v/>
      </c>
      <c r="T1086" s="193" t="str">
        <f t="shared" si="33"/>
        <v/>
      </c>
      <c r="V1086"/>
      <c r="W1086" s="160"/>
      <c r="Y1086"/>
      <c r="Z1086" s="160"/>
      <c r="AA1086" t="s">
        <v>7</v>
      </c>
      <c r="AB1086">
        <v>3385</v>
      </c>
      <c r="AC1086" s="160" t="s">
        <v>106</v>
      </c>
      <c r="AF1086" s="160"/>
      <c r="AI1086" s="160"/>
    </row>
    <row r="1087" spans="2:35">
      <c r="B1087" s="164">
        <v>20241205</v>
      </c>
      <c r="C1087" t="s">
        <v>65</v>
      </c>
      <c r="D1087" s="160">
        <v>2230</v>
      </c>
      <c r="E1087">
        <v>9306</v>
      </c>
      <c r="F1087"/>
      <c r="G1087" s="160"/>
      <c r="H1087">
        <v>8877</v>
      </c>
      <c r="I1087"/>
      <c r="J1087" s="160"/>
      <c r="K1087" s="160">
        <v>-2934</v>
      </c>
      <c r="L1087" s="160">
        <v>-2934</v>
      </c>
      <c r="M1087" s="160">
        <v>-2505</v>
      </c>
      <c r="N1087" s="160" t="s">
        <v>37</v>
      </c>
      <c r="O1087" s="160" t="s">
        <v>42</v>
      </c>
      <c r="P1087" s="161" t="s">
        <v>100</v>
      </c>
      <c r="Q1087" s="161" t="s">
        <v>100</v>
      </c>
      <c r="R1087" s="160">
        <v>0</v>
      </c>
      <c r="S1087" s="84" t="str">
        <f t="shared" si="32"/>
        <v/>
      </c>
      <c r="T1087" s="193" t="str">
        <f t="shared" si="33"/>
        <v/>
      </c>
      <c r="V1087"/>
      <c r="W1087" s="160"/>
      <c r="Y1087"/>
      <c r="Z1087" s="160"/>
      <c r="AA1087" t="s">
        <v>7</v>
      </c>
      <c r="AB1087">
        <v>3385</v>
      </c>
      <c r="AC1087" s="160" t="s">
        <v>106</v>
      </c>
      <c r="AF1087" s="160"/>
      <c r="AI1087" s="160"/>
    </row>
    <row r="1088" spans="2:35">
      <c r="B1088" s="164">
        <v>20241205</v>
      </c>
      <c r="C1088" t="s">
        <v>65</v>
      </c>
      <c r="D1088" s="160">
        <v>2330</v>
      </c>
      <c r="E1088">
        <v>8496</v>
      </c>
      <c r="F1088"/>
      <c r="G1088" s="160"/>
      <c r="H1088">
        <v>8067</v>
      </c>
      <c r="I1088"/>
      <c r="J1088" s="160"/>
      <c r="K1088" s="160">
        <v>-2110</v>
      </c>
      <c r="L1088" s="160">
        <v>-2110</v>
      </c>
      <c r="M1088" s="160">
        <v>-1681</v>
      </c>
      <c r="N1088" s="160" t="s">
        <v>37</v>
      </c>
      <c r="O1088" s="160" t="s">
        <v>42</v>
      </c>
      <c r="P1088" s="161" t="s">
        <v>100</v>
      </c>
      <c r="Q1088" s="161" t="s">
        <v>100</v>
      </c>
      <c r="R1088" s="160">
        <v>0</v>
      </c>
      <c r="S1088" s="84" t="str">
        <f t="shared" si="32"/>
        <v/>
      </c>
      <c r="T1088" s="193" t="str">
        <f t="shared" si="33"/>
        <v/>
      </c>
      <c r="V1088"/>
      <c r="W1088" s="160"/>
      <c r="Y1088"/>
      <c r="Z1088" s="160"/>
      <c r="AA1088" t="s">
        <v>39</v>
      </c>
      <c r="AC1088" s="160"/>
      <c r="AF1088" s="160"/>
      <c r="AI1088" s="160"/>
    </row>
    <row r="1089" spans="2:35">
      <c r="B1089" s="164">
        <v>20241206</v>
      </c>
      <c r="C1089" t="s">
        <v>65</v>
      </c>
      <c r="D1089" s="160">
        <v>30</v>
      </c>
      <c r="E1089">
        <v>8236</v>
      </c>
      <c r="F1089"/>
      <c r="G1089" s="160"/>
      <c r="H1089">
        <v>8077</v>
      </c>
      <c r="I1089"/>
      <c r="J1089" s="160"/>
      <c r="K1089" s="160">
        <v>-1637</v>
      </c>
      <c r="L1089" s="160">
        <v>-1637</v>
      </c>
      <c r="M1089" s="160">
        <v>-1438</v>
      </c>
      <c r="N1089" s="160" t="s">
        <v>37</v>
      </c>
      <c r="O1089" s="160" t="s">
        <v>38</v>
      </c>
      <c r="P1089" s="161" t="s">
        <v>100</v>
      </c>
      <c r="Q1089" s="161" t="s">
        <v>100</v>
      </c>
      <c r="R1089" s="160">
        <v>0</v>
      </c>
      <c r="S1089" s="84" t="str">
        <f t="shared" si="32"/>
        <v/>
      </c>
      <c r="T1089" s="193" t="str">
        <f t="shared" si="33"/>
        <v/>
      </c>
      <c r="U1089" t="s">
        <v>5</v>
      </c>
      <c r="V1089">
        <v>225</v>
      </c>
      <c r="W1089" s="160" t="s">
        <v>54</v>
      </c>
      <c r="Y1089"/>
      <c r="Z1089" s="160"/>
      <c r="AA1089" t="s">
        <v>39</v>
      </c>
      <c r="AC1089" s="160"/>
      <c r="AF1089" s="160"/>
      <c r="AI1089" s="160"/>
    </row>
    <row r="1090" spans="2:35">
      <c r="B1090" s="164">
        <v>20241206</v>
      </c>
      <c r="C1090" t="s">
        <v>65</v>
      </c>
      <c r="D1090" s="160">
        <v>130</v>
      </c>
      <c r="E1090">
        <v>8236</v>
      </c>
      <c r="F1090"/>
      <c r="G1090" s="160"/>
      <c r="H1090">
        <v>8077</v>
      </c>
      <c r="I1090"/>
      <c r="J1090" s="160"/>
      <c r="K1090" s="160">
        <v>-1637</v>
      </c>
      <c r="L1090" s="160">
        <v>-1637</v>
      </c>
      <c r="M1090" s="160">
        <v>-1438</v>
      </c>
      <c r="N1090" s="160" t="s">
        <v>37</v>
      </c>
      <c r="O1090" s="160" t="s">
        <v>38</v>
      </c>
      <c r="P1090" s="161" t="s">
        <v>100</v>
      </c>
      <c r="Q1090" s="161" t="s">
        <v>100</v>
      </c>
      <c r="R1090" s="160">
        <v>0</v>
      </c>
      <c r="S1090" s="84" t="str">
        <f t="shared" si="32"/>
        <v/>
      </c>
      <c r="T1090" s="193" t="str">
        <f t="shared" si="33"/>
        <v/>
      </c>
      <c r="U1090" t="s">
        <v>5</v>
      </c>
      <c r="V1090">
        <v>225</v>
      </c>
      <c r="W1090" s="160" t="s">
        <v>54</v>
      </c>
      <c r="Y1090"/>
      <c r="Z1090" s="160"/>
      <c r="AA1090" t="s">
        <v>39</v>
      </c>
      <c r="AC1090" s="160"/>
      <c r="AF1090" s="160"/>
      <c r="AI1090" s="160"/>
    </row>
    <row r="1091" spans="2:35">
      <c r="B1091" s="164">
        <v>20241206</v>
      </c>
      <c r="C1091" t="s">
        <v>65</v>
      </c>
      <c r="D1091" s="160">
        <v>230</v>
      </c>
      <c r="E1091">
        <v>8236</v>
      </c>
      <c r="F1091"/>
      <c r="G1091" s="160"/>
      <c r="H1091">
        <v>8077</v>
      </c>
      <c r="I1091"/>
      <c r="J1091" s="160"/>
      <c r="K1091" s="160">
        <v>-1637</v>
      </c>
      <c r="L1091" s="160">
        <v>-1637</v>
      </c>
      <c r="M1091" s="160">
        <v>-1438</v>
      </c>
      <c r="N1091" s="160" t="s">
        <v>37</v>
      </c>
      <c r="O1091" s="160" t="s">
        <v>38</v>
      </c>
      <c r="P1091" s="161" t="s">
        <v>100</v>
      </c>
      <c r="Q1091" s="161" t="s">
        <v>100</v>
      </c>
      <c r="R1091" s="160">
        <v>0</v>
      </c>
      <c r="S1091" s="84" t="str">
        <f t="shared" si="32"/>
        <v/>
      </c>
      <c r="T1091" s="193" t="str">
        <f t="shared" si="33"/>
        <v/>
      </c>
      <c r="U1091" t="s">
        <v>5</v>
      </c>
      <c r="V1091">
        <v>225</v>
      </c>
      <c r="W1091" s="160" t="s">
        <v>54</v>
      </c>
      <c r="Y1091"/>
      <c r="Z1091" s="160"/>
      <c r="AA1091" t="s">
        <v>39</v>
      </c>
      <c r="AC1091" s="160"/>
      <c r="AF1091" s="160"/>
      <c r="AI1091" s="160"/>
    </row>
    <row r="1092" spans="2:35">
      <c r="B1092" s="164">
        <v>20241206</v>
      </c>
      <c r="C1092" t="s">
        <v>65</v>
      </c>
      <c r="D1092" s="160">
        <v>330</v>
      </c>
      <c r="E1092">
        <v>8760</v>
      </c>
      <c r="F1092"/>
      <c r="G1092" s="160"/>
      <c r="H1092">
        <v>8128</v>
      </c>
      <c r="I1092"/>
      <c r="J1092" s="160"/>
      <c r="K1092" s="160">
        <v>-1670</v>
      </c>
      <c r="L1092" s="160">
        <v>-1670</v>
      </c>
      <c r="M1092" s="160">
        <v>-1045</v>
      </c>
      <c r="N1092" s="160" t="s">
        <v>37</v>
      </c>
      <c r="O1092" s="160" t="s">
        <v>42</v>
      </c>
      <c r="P1092" s="161" t="s">
        <v>100</v>
      </c>
      <c r="Q1092" s="161" t="s">
        <v>100</v>
      </c>
      <c r="R1092" s="160">
        <v>0</v>
      </c>
      <c r="S1092" s="84" t="str">
        <f t="shared" si="32"/>
        <v/>
      </c>
      <c r="T1092" s="193" t="str">
        <f t="shared" si="33"/>
        <v/>
      </c>
      <c r="U1092" t="s">
        <v>5</v>
      </c>
      <c r="V1092">
        <v>225</v>
      </c>
      <c r="W1092" s="160" t="s">
        <v>54</v>
      </c>
      <c r="Y1092"/>
      <c r="Z1092" s="160"/>
      <c r="AA1092" t="s">
        <v>39</v>
      </c>
      <c r="AC1092" s="160"/>
      <c r="AF1092" s="160"/>
      <c r="AI1092" s="160"/>
    </row>
    <row r="1093" spans="2:35">
      <c r="B1093" s="164">
        <v>20241206</v>
      </c>
      <c r="C1093" t="s">
        <v>65</v>
      </c>
      <c r="D1093" s="160">
        <v>430</v>
      </c>
      <c r="E1093">
        <v>8760</v>
      </c>
      <c r="F1093"/>
      <c r="G1093" s="160"/>
      <c r="H1093">
        <v>8128</v>
      </c>
      <c r="I1093"/>
      <c r="J1093" s="160"/>
      <c r="K1093" s="160">
        <v>-1670</v>
      </c>
      <c r="L1093" s="160">
        <v>-1670</v>
      </c>
      <c r="M1093" s="160">
        <v>-1045</v>
      </c>
      <c r="N1093" s="160" t="s">
        <v>37</v>
      </c>
      <c r="O1093" s="160" t="s">
        <v>42</v>
      </c>
      <c r="P1093" s="161" t="s">
        <v>100</v>
      </c>
      <c r="Q1093" s="161" t="s">
        <v>100</v>
      </c>
      <c r="R1093" s="160">
        <v>0</v>
      </c>
      <c r="S1093" s="84" t="str">
        <f t="shared" si="32"/>
        <v/>
      </c>
      <c r="T1093" s="193" t="str">
        <f t="shared" si="33"/>
        <v/>
      </c>
      <c r="U1093" t="s">
        <v>5</v>
      </c>
      <c r="V1093">
        <v>225</v>
      </c>
      <c r="W1093" s="160" t="s">
        <v>54</v>
      </c>
      <c r="Y1093"/>
      <c r="Z1093" s="160"/>
      <c r="AA1093" t="s">
        <v>39</v>
      </c>
      <c r="AC1093" s="160"/>
      <c r="AF1093" s="160"/>
      <c r="AI1093" s="160"/>
    </row>
    <row r="1094" spans="2:35">
      <c r="B1094" s="164">
        <v>20241206</v>
      </c>
      <c r="C1094" t="s">
        <v>65</v>
      </c>
      <c r="D1094" s="160">
        <v>530</v>
      </c>
      <c r="E1094">
        <v>8760</v>
      </c>
      <c r="F1094"/>
      <c r="G1094" s="160"/>
      <c r="H1094">
        <v>8128</v>
      </c>
      <c r="I1094"/>
      <c r="J1094" s="160"/>
      <c r="K1094" s="160">
        <v>-1670</v>
      </c>
      <c r="L1094" s="160">
        <v>-1670</v>
      </c>
      <c r="M1094" s="160">
        <v>-1045</v>
      </c>
      <c r="N1094" s="160" t="s">
        <v>37</v>
      </c>
      <c r="O1094" s="160" t="s">
        <v>42</v>
      </c>
      <c r="P1094" s="161" t="s">
        <v>100</v>
      </c>
      <c r="Q1094" s="161" t="s">
        <v>100</v>
      </c>
      <c r="R1094" s="160">
        <v>0</v>
      </c>
      <c r="S1094" s="84" t="str">
        <f t="shared" si="32"/>
        <v/>
      </c>
      <c r="T1094" s="193" t="str">
        <f t="shared" si="33"/>
        <v/>
      </c>
      <c r="U1094" t="s">
        <v>5</v>
      </c>
      <c r="V1094">
        <v>225</v>
      </c>
      <c r="W1094" s="160" t="s">
        <v>54</v>
      </c>
      <c r="Y1094"/>
      <c r="Z1094" s="160"/>
      <c r="AC1094" s="160"/>
      <c r="AF1094" s="160"/>
      <c r="AI1094" s="160"/>
    </row>
    <row r="1095" spans="2:35">
      <c r="B1095" s="164">
        <v>20241206</v>
      </c>
      <c r="C1095" t="s">
        <v>65</v>
      </c>
      <c r="D1095" s="160">
        <v>630</v>
      </c>
      <c r="E1095">
        <v>8560</v>
      </c>
      <c r="F1095"/>
      <c r="G1095" s="160"/>
      <c r="H1095">
        <v>7918</v>
      </c>
      <c r="I1095"/>
      <c r="J1095" s="160"/>
      <c r="K1095" s="160">
        <v>-1453</v>
      </c>
      <c r="L1095" s="160">
        <v>-1453</v>
      </c>
      <c r="M1095" s="160">
        <v>-818</v>
      </c>
      <c r="N1095" s="160" t="s">
        <v>37</v>
      </c>
      <c r="O1095" s="160" t="s">
        <v>42</v>
      </c>
      <c r="P1095" s="161" t="s">
        <v>100</v>
      </c>
      <c r="Q1095" s="161" t="s">
        <v>100</v>
      </c>
      <c r="R1095" s="160">
        <v>0</v>
      </c>
      <c r="S1095" s="84" t="str">
        <f t="shared" si="32"/>
        <v/>
      </c>
      <c r="T1095" s="193" t="str">
        <f t="shared" si="33"/>
        <v/>
      </c>
      <c r="U1095" t="s">
        <v>5</v>
      </c>
      <c r="V1095">
        <v>225</v>
      </c>
      <c r="W1095" s="160" t="s">
        <v>54</v>
      </c>
      <c r="Y1095"/>
      <c r="Z1095" s="160"/>
      <c r="AC1095" s="160"/>
      <c r="AF1095" s="160"/>
      <c r="AI1095" s="160"/>
    </row>
    <row r="1096" spans="2:35">
      <c r="B1096" s="164">
        <v>20241206</v>
      </c>
      <c r="C1096" t="s">
        <v>65</v>
      </c>
      <c r="D1096" s="160">
        <v>730</v>
      </c>
      <c r="E1096"/>
      <c r="F1096">
        <v>7813</v>
      </c>
      <c r="G1096" s="160">
        <v>816</v>
      </c>
      <c r="H1096"/>
      <c r="I1096">
        <v>7585</v>
      </c>
      <c r="J1096" s="160">
        <v>816</v>
      </c>
      <c r="K1096" s="160">
        <v>-1785</v>
      </c>
      <c r="L1096" s="160">
        <v>-1785</v>
      </c>
      <c r="M1096" s="160">
        <v>0</v>
      </c>
      <c r="N1096" s="160" t="s">
        <v>37</v>
      </c>
      <c r="O1096" s="160" t="s">
        <v>38</v>
      </c>
      <c r="P1096" s="161">
        <v>228</v>
      </c>
      <c r="Q1096" s="161">
        <v>0</v>
      </c>
      <c r="R1096" s="160">
        <v>1785</v>
      </c>
      <c r="S1096" s="84" t="str">
        <f t="shared" si="32"/>
        <v/>
      </c>
      <c r="T1096" s="193" t="str">
        <f t="shared" si="33"/>
        <v/>
      </c>
      <c r="U1096" t="s">
        <v>5</v>
      </c>
      <c r="V1096">
        <v>240</v>
      </c>
      <c r="W1096" s="160"/>
      <c r="Y1096"/>
      <c r="Z1096" s="160"/>
      <c r="AC1096" s="160"/>
      <c r="AF1096" s="160"/>
      <c r="AI1096" s="160"/>
    </row>
    <row r="1097" spans="2:35">
      <c r="B1097" s="164">
        <v>20241206</v>
      </c>
      <c r="C1097" t="s">
        <v>65</v>
      </c>
      <c r="D1097" s="160">
        <v>830</v>
      </c>
      <c r="E1097"/>
      <c r="F1097">
        <v>7813</v>
      </c>
      <c r="G1097" s="160">
        <v>816</v>
      </c>
      <c r="H1097"/>
      <c r="I1097">
        <v>7585</v>
      </c>
      <c r="J1097" s="160">
        <v>816</v>
      </c>
      <c r="K1097" s="160">
        <v>-1785</v>
      </c>
      <c r="L1097" s="160">
        <v>-1785</v>
      </c>
      <c r="M1097" s="160">
        <v>0</v>
      </c>
      <c r="N1097" s="160" t="s">
        <v>37</v>
      </c>
      <c r="O1097" s="160" t="s">
        <v>38</v>
      </c>
      <c r="P1097" s="161">
        <v>228</v>
      </c>
      <c r="Q1097" s="161">
        <v>0</v>
      </c>
      <c r="R1097" s="160">
        <v>1785</v>
      </c>
      <c r="S1097" s="84" t="str">
        <f t="shared" ref="S1097:S1160" si="34">IF(O1097="Smoothing ramp","Smoothing ramp","")</f>
        <v/>
      </c>
      <c r="T1097" s="193" t="str">
        <f t="shared" ref="T1097:T1160" si="35">IF(O1097="Smoothing ramp","Smoothing ramp","")</f>
        <v/>
      </c>
      <c r="U1097" t="s">
        <v>5</v>
      </c>
      <c r="V1097">
        <v>240</v>
      </c>
      <c r="W1097" s="160"/>
      <c r="Y1097"/>
      <c r="Z1097" s="160"/>
      <c r="AC1097" s="160"/>
      <c r="AF1097" s="160"/>
      <c r="AI1097" s="160"/>
    </row>
    <row r="1098" spans="2:35">
      <c r="B1098" s="164">
        <v>20241206</v>
      </c>
      <c r="C1098" t="s">
        <v>65</v>
      </c>
      <c r="D1098" s="160">
        <v>930</v>
      </c>
      <c r="E1098">
        <v>7140</v>
      </c>
      <c r="F1098"/>
      <c r="G1098" s="160"/>
      <c r="H1098">
        <v>7088</v>
      </c>
      <c r="I1098"/>
      <c r="J1098" s="160"/>
      <c r="K1098" s="160">
        <v>5410</v>
      </c>
      <c r="L1098" s="160">
        <v>282</v>
      </c>
      <c r="M1098" s="160">
        <v>5180</v>
      </c>
      <c r="N1098" s="160" t="s">
        <v>45</v>
      </c>
      <c r="O1098" s="160" t="s">
        <v>42</v>
      </c>
      <c r="P1098" s="161" t="s">
        <v>100</v>
      </c>
      <c r="Q1098" s="161" t="s">
        <v>100</v>
      </c>
      <c r="R1098" s="160">
        <v>10078</v>
      </c>
      <c r="S1098" s="84" t="str">
        <f t="shared" si="34"/>
        <v/>
      </c>
      <c r="T1098" s="193" t="str">
        <f t="shared" si="35"/>
        <v/>
      </c>
      <c r="U1098" t="s">
        <v>5</v>
      </c>
      <c r="V1098">
        <v>209</v>
      </c>
      <c r="W1098" s="160"/>
      <c r="Y1098"/>
      <c r="Z1098" s="160"/>
      <c r="AC1098" s="160"/>
      <c r="AF1098" s="160"/>
      <c r="AI1098" s="160"/>
    </row>
    <row r="1099" spans="2:35">
      <c r="B1099" s="164">
        <v>20241206</v>
      </c>
      <c r="C1099" t="s">
        <v>65</v>
      </c>
      <c r="D1099" s="160">
        <v>1030</v>
      </c>
      <c r="E1099">
        <v>7125</v>
      </c>
      <c r="F1099"/>
      <c r="G1099" s="160"/>
      <c r="H1099">
        <v>7076</v>
      </c>
      <c r="I1099"/>
      <c r="J1099" s="160"/>
      <c r="K1099" s="160">
        <v>5410</v>
      </c>
      <c r="L1099" s="160">
        <v>267</v>
      </c>
      <c r="M1099" s="160">
        <v>5192</v>
      </c>
      <c r="N1099" s="160" t="s">
        <v>45</v>
      </c>
      <c r="O1099" s="160" t="s">
        <v>42</v>
      </c>
      <c r="P1099" s="161" t="s">
        <v>100</v>
      </c>
      <c r="Q1099" s="161" t="s">
        <v>100</v>
      </c>
      <c r="R1099" s="160">
        <v>10117</v>
      </c>
      <c r="S1099" s="84" t="str">
        <f t="shared" si="34"/>
        <v/>
      </c>
      <c r="T1099" s="193" t="str">
        <f t="shared" si="35"/>
        <v/>
      </c>
      <c r="U1099" t="s">
        <v>5</v>
      </c>
      <c r="V1099">
        <v>209</v>
      </c>
      <c r="W1099" s="160"/>
      <c r="Y1099"/>
      <c r="Z1099" s="160"/>
      <c r="AC1099" s="160"/>
      <c r="AF1099" s="160"/>
      <c r="AI1099" s="160"/>
    </row>
    <row r="1100" spans="2:35">
      <c r="B1100" s="164">
        <v>20241206</v>
      </c>
      <c r="C1100" t="s">
        <v>65</v>
      </c>
      <c r="D1100" s="160">
        <v>1130</v>
      </c>
      <c r="E1100">
        <v>7163</v>
      </c>
      <c r="F1100"/>
      <c r="G1100" s="160"/>
      <c r="H1100">
        <v>7106</v>
      </c>
      <c r="I1100"/>
      <c r="J1100" s="160"/>
      <c r="K1100" s="160">
        <v>5410</v>
      </c>
      <c r="L1100" s="160">
        <v>305</v>
      </c>
      <c r="M1100" s="160">
        <v>5162</v>
      </c>
      <c r="N1100" s="160" t="s">
        <v>45</v>
      </c>
      <c r="O1100" s="160" t="s">
        <v>42</v>
      </c>
      <c r="P1100" s="161" t="s">
        <v>100</v>
      </c>
      <c r="Q1100" s="161" t="s">
        <v>100</v>
      </c>
      <c r="R1100" s="160">
        <v>10019</v>
      </c>
      <c r="S1100" s="84" t="str">
        <f t="shared" si="34"/>
        <v/>
      </c>
      <c r="T1100" s="193" t="str">
        <f t="shared" si="35"/>
        <v/>
      </c>
      <c r="U1100" t="s">
        <v>5</v>
      </c>
      <c r="V1100">
        <v>210</v>
      </c>
      <c r="W1100" s="160"/>
      <c r="Y1100"/>
      <c r="Z1100" s="160"/>
      <c r="AC1100" s="160"/>
      <c r="AF1100" s="160"/>
      <c r="AI1100" s="160"/>
    </row>
    <row r="1101" spans="2:35">
      <c r="B1101" s="164">
        <v>20241206</v>
      </c>
      <c r="C1101" t="s">
        <v>65</v>
      </c>
      <c r="D1101" s="160">
        <v>1230</v>
      </c>
      <c r="E1101"/>
      <c r="F1101">
        <v>5720</v>
      </c>
      <c r="G1101" s="160">
        <v>331</v>
      </c>
      <c r="H1101"/>
      <c r="I1101">
        <v>5720</v>
      </c>
      <c r="J1101" s="160">
        <v>331</v>
      </c>
      <c r="K1101" s="160">
        <v>5550</v>
      </c>
      <c r="L1101" s="160">
        <v>231</v>
      </c>
      <c r="M1101" s="160">
        <v>0</v>
      </c>
      <c r="N1101" s="160" t="s">
        <v>45</v>
      </c>
      <c r="O1101" s="160" t="s">
        <v>45</v>
      </c>
      <c r="P1101" s="161">
        <v>0</v>
      </c>
      <c r="Q1101" s="161">
        <v>0</v>
      </c>
      <c r="R1101" s="160">
        <v>-231</v>
      </c>
      <c r="S1101" s="84" t="str">
        <f t="shared" si="34"/>
        <v/>
      </c>
      <c r="T1101" s="193" t="str">
        <f t="shared" si="35"/>
        <v/>
      </c>
      <c r="U1101" t="s">
        <v>5</v>
      </c>
      <c r="V1101">
        <v>390</v>
      </c>
      <c r="W1101" s="160"/>
      <c r="Y1101"/>
      <c r="Z1101" s="160"/>
      <c r="AC1101" s="160"/>
      <c r="AF1101" s="160"/>
      <c r="AI1101" s="160"/>
    </row>
    <row r="1102" spans="2:35">
      <c r="B1102" s="164">
        <v>20241206</v>
      </c>
      <c r="C1102" t="s">
        <v>65</v>
      </c>
      <c r="D1102" s="160">
        <v>1330</v>
      </c>
      <c r="E1102"/>
      <c r="F1102">
        <v>5713</v>
      </c>
      <c r="G1102" s="160">
        <v>330</v>
      </c>
      <c r="H1102"/>
      <c r="I1102">
        <v>5713</v>
      </c>
      <c r="J1102" s="160">
        <v>330</v>
      </c>
      <c r="K1102" s="160">
        <v>5550</v>
      </c>
      <c r="L1102" s="160">
        <v>224</v>
      </c>
      <c r="M1102" s="160">
        <v>0</v>
      </c>
      <c r="N1102" s="160" t="s">
        <v>45</v>
      </c>
      <c r="O1102" s="160" t="s">
        <v>45</v>
      </c>
      <c r="P1102" s="161">
        <v>0</v>
      </c>
      <c r="Q1102" s="161">
        <v>0</v>
      </c>
      <c r="R1102" s="160">
        <v>-224</v>
      </c>
      <c r="S1102" s="84" t="str">
        <f t="shared" si="34"/>
        <v/>
      </c>
      <c r="T1102" s="193" t="str">
        <f t="shared" si="35"/>
        <v/>
      </c>
      <c r="U1102" t="s">
        <v>5</v>
      </c>
      <c r="V1102">
        <v>390</v>
      </c>
      <c r="W1102" s="160"/>
      <c r="Y1102"/>
      <c r="Z1102" s="160"/>
      <c r="AC1102" s="160"/>
      <c r="AF1102" s="160"/>
      <c r="AI1102" s="160"/>
    </row>
    <row r="1103" spans="2:35">
      <c r="B1103" s="164">
        <v>20241206</v>
      </c>
      <c r="C1103" t="s">
        <v>65</v>
      </c>
      <c r="D1103" s="160">
        <v>1430</v>
      </c>
      <c r="E1103"/>
      <c r="F1103">
        <v>5633</v>
      </c>
      <c r="G1103" s="160">
        <v>323</v>
      </c>
      <c r="H1103"/>
      <c r="I1103">
        <v>5633</v>
      </c>
      <c r="J1103" s="160">
        <v>323</v>
      </c>
      <c r="K1103" s="160">
        <v>5550</v>
      </c>
      <c r="L1103" s="160">
        <v>143</v>
      </c>
      <c r="M1103" s="160">
        <v>0</v>
      </c>
      <c r="N1103" s="160" t="s">
        <v>45</v>
      </c>
      <c r="O1103" s="160" t="s">
        <v>45</v>
      </c>
      <c r="P1103" s="161">
        <v>0</v>
      </c>
      <c r="Q1103" s="161">
        <v>0</v>
      </c>
      <c r="R1103" s="160">
        <v>-143</v>
      </c>
      <c r="S1103" s="84" t="str">
        <f t="shared" si="34"/>
        <v/>
      </c>
      <c r="T1103" s="193" t="str">
        <f t="shared" si="35"/>
        <v/>
      </c>
      <c r="U1103" t="s">
        <v>5</v>
      </c>
      <c r="V1103">
        <v>390</v>
      </c>
      <c r="W1103" s="160"/>
      <c r="Y1103"/>
      <c r="Z1103" s="160"/>
      <c r="AC1103" s="160"/>
      <c r="AF1103" s="160"/>
      <c r="AI1103" s="160"/>
    </row>
    <row r="1104" spans="2:35">
      <c r="B1104" s="164">
        <v>20241206</v>
      </c>
      <c r="C1104" t="s">
        <v>65</v>
      </c>
      <c r="D1104" s="160">
        <v>1530</v>
      </c>
      <c r="E1104">
        <v>6324</v>
      </c>
      <c r="F1104"/>
      <c r="G1104" s="160"/>
      <c r="H1104">
        <v>6281</v>
      </c>
      <c r="I1104"/>
      <c r="J1104" s="160"/>
      <c r="K1104" s="160">
        <v>8174</v>
      </c>
      <c r="L1104" s="160">
        <v>244</v>
      </c>
      <c r="M1104" s="160">
        <v>7973</v>
      </c>
      <c r="N1104" s="160" t="s">
        <v>45</v>
      </c>
      <c r="O1104" s="160" t="s">
        <v>42</v>
      </c>
      <c r="P1104" s="161" t="s">
        <v>100</v>
      </c>
      <c r="Q1104" s="161" t="s">
        <v>100</v>
      </c>
      <c r="R1104" s="160">
        <v>15702</v>
      </c>
      <c r="S1104" s="84" t="str">
        <f t="shared" si="34"/>
        <v/>
      </c>
      <c r="T1104" s="193" t="str">
        <f t="shared" si="35"/>
        <v/>
      </c>
      <c r="U1104" t="s">
        <v>5</v>
      </c>
      <c r="V1104">
        <v>293</v>
      </c>
      <c r="W1104" s="160"/>
      <c r="Y1104"/>
      <c r="Z1104" s="160"/>
      <c r="AC1104" s="160"/>
      <c r="AF1104" s="160"/>
      <c r="AI1104" s="160"/>
    </row>
    <row r="1105" spans="2:35">
      <c r="B1105" s="164">
        <v>20241206</v>
      </c>
      <c r="C1105" t="s">
        <v>65</v>
      </c>
      <c r="D1105" s="160">
        <v>1630</v>
      </c>
      <c r="E1105">
        <v>6384</v>
      </c>
      <c r="F1105"/>
      <c r="G1105" s="160"/>
      <c r="H1105">
        <v>6331</v>
      </c>
      <c r="I1105"/>
      <c r="J1105" s="160"/>
      <c r="K1105" s="160">
        <v>8174</v>
      </c>
      <c r="L1105" s="160">
        <v>304</v>
      </c>
      <c r="M1105" s="160">
        <v>7923</v>
      </c>
      <c r="N1105" s="160" t="s">
        <v>45</v>
      </c>
      <c r="O1105" s="160" t="s">
        <v>42</v>
      </c>
      <c r="P1105" s="161" t="s">
        <v>100</v>
      </c>
      <c r="Q1105" s="161" t="s">
        <v>100</v>
      </c>
      <c r="R1105" s="160">
        <v>15542</v>
      </c>
      <c r="S1105" s="84" t="str">
        <f t="shared" si="34"/>
        <v/>
      </c>
      <c r="T1105" s="193" t="str">
        <f t="shared" si="35"/>
        <v/>
      </c>
      <c r="U1105" t="s">
        <v>5</v>
      </c>
      <c r="V1105">
        <v>296</v>
      </c>
      <c r="W1105" s="160"/>
      <c r="Y1105"/>
      <c r="Z1105" s="160"/>
      <c r="AC1105" s="160"/>
      <c r="AF1105" s="160"/>
      <c r="AI1105" s="160"/>
    </row>
    <row r="1106" spans="2:35">
      <c r="B1106" s="164">
        <v>20241206</v>
      </c>
      <c r="C1106" t="s">
        <v>65</v>
      </c>
      <c r="D1106" s="160">
        <v>1730</v>
      </c>
      <c r="E1106">
        <v>6327</v>
      </c>
      <c r="F1106"/>
      <c r="G1106" s="160"/>
      <c r="H1106">
        <v>6284</v>
      </c>
      <c r="I1106"/>
      <c r="J1106" s="160"/>
      <c r="K1106" s="160">
        <v>8174</v>
      </c>
      <c r="L1106" s="160">
        <v>247</v>
      </c>
      <c r="M1106" s="160">
        <v>7970</v>
      </c>
      <c r="N1106" s="160" t="s">
        <v>45</v>
      </c>
      <c r="O1106" s="160" t="s">
        <v>42</v>
      </c>
      <c r="P1106" s="161" t="s">
        <v>100</v>
      </c>
      <c r="Q1106" s="161" t="s">
        <v>100</v>
      </c>
      <c r="R1106" s="160">
        <v>15693</v>
      </c>
      <c r="S1106" s="84" t="str">
        <f t="shared" si="34"/>
        <v/>
      </c>
      <c r="T1106" s="193" t="str">
        <f t="shared" si="35"/>
        <v/>
      </c>
      <c r="U1106" t="s">
        <v>5</v>
      </c>
      <c r="V1106">
        <v>293</v>
      </c>
      <c r="W1106" s="160"/>
      <c r="Y1106"/>
      <c r="Z1106" s="160"/>
      <c r="AC1106" s="160"/>
      <c r="AF1106" s="160"/>
      <c r="AI1106" s="160"/>
    </row>
    <row r="1107" spans="2:35">
      <c r="B1107" s="164">
        <v>20241206</v>
      </c>
      <c r="C1107" t="s">
        <v>65</v>
      </c>
      <c r="D1107" s="160">
        <v>1830</v>
      </c>
      <c r="E1107">
        <v>8022</v>
      </c>
      <c r="F1107"/>
      <c r="G1107" s="160"/>
      <c r="H1107">
        <v>7784</v>
      </c>
      <c r="I1107"/>
      <c r="J1107" s="160"/>
      <c r="K1107" s="160">
        <v>-1392</v>
      </c>
      <c r="L1107" s="160">
        <v>-1392</v>
      </c>
      <c r="M1107" s="160">
        <v>-1158</v>
      </c>
      <c r="N1107" s="160" t="s">
        <v>37</v>
      </c>
      <c r="O1107" s="160" t="s">
        <v>38</v>
      </c>
      <c r="P1107" s="161" t="s">
        <v>100</v>
      </c>
      <c r="Q1107" s="161" t="s">
        <v>100</v>
      </c>
      <c r="R1107" s="160">
        <v>0</v>
      </c>
      <c r="S1107" s="84" t="str">
        <f t="shared" si="34"/>
        <v/>
      </c>
      <c r="T1107" s="193" t="str">
        <f t="shared" si="35"/>
        <v/>
      </c>
      <c r="U1107" t="s">
        <v>5</v>
      </c>
      <c r="V1107">
        <v>359</v>
      </c>
      <c r="W1107" s="160"/>
      <c r="Y1107"/>
      <c r="Z1107" s="160"/>
      <c r="AC1107" s="160"/>
      <c r="AF1107" s="160"/>
      <c r="AI1107" s="160"/>
    </row>
    <row r="1108" spans="2:35">
      <c r="B1108" s="164">
        <v>20241206</v>
      </c>
      <c r="C1108" t="s">
        <v>65</v>
      </c>
      <c r="D1108" s="160">
        <v>1930</v>
      </c>
      <c r="E1108">
        <v>8022</v>
      </c>
      <c r="F1108"/>
      <c r="G1108" s="160"/>
      <c r="H1108">
        <v>8022</v>
      </c>
      <c r="I1108"/>
      <c r="J1108" s="160"/>
      <c r="K1108" s="160">
        <v>-1392</v>
      </c>
      <c r="L1108" s="160">
        <v>-1392</v>
      </c>
      <c r="M1108" s="160">
        <v>-1392</v>
      </c>
      <c r="N1108" s="160" t="s">
        <v>37</v>
      </c>
      <c r="O1108" s="160" t="s">
        <v>38</v>
      </c>
      <c r="P1108" s="161" t="s">
        <v>100</v>
      </c>
      <c r="Q1108" s="161" t="s">
        <v>100</v>
      </c>
      <c r="R1108" s="160">
        <v>0</v>
      </c>
      <c r="S1108" s="84" t="str">
        <f t="shared" si="34"/>
        <v/>
      </c>
      <c r="T1108" s="193" t="str">
        <f t="shared" si="35"/>
        <v/>
      </c>
      <c r="U1108" t="s">
        <v>5</v>
      </c>
      <c r="V1108">
        <v>369</v>
      </c>
      <c r="W1108" s="160"/>
      <c r="Y1108"/>
      <c r="Z1108" s="160"/>
      <c r="AC1108" s="160"/>
      <c r="AF1108" s="160"/>
      <c r="AI1108" s="160"/>
    </row>
    <row r="1109" spans="2:35">
      <c r="B1109" s="164">
        <v>20241206</v>
      </c>
      <c r="C1109" t="s">
        <v>65</v>
      </c>
      <c r="D1109" s="160">
        <v>2030</v>
      </c>
      <c r="E1109">
        <v>8022</v>
      </c>
      <c r="F1109"/>
      <c r="G1109" s="160"/>
      <c r="H1109">
        <v>8022</v>
      </c>
      <c r="I1109"/>
      <c r="J1109" s="160"/>
      <c r="K1109" s="160">
        <v>-1392</v>
      </c>
      <c r="L1109" s="160">
        <v>-1392</v>
      </c>
      <c r="M1109" s="160">
        <v>-1392</v>
      </c>
      <c r="N1109" s="160" t="s">
        <v>37</v>
      </c>
      <c r="O1109" s="160" t="s">
        <v>38</v>
      </c>
      <c r="P1109" s="161" t="s">
        <v>100</v>
      </c>
      <c r="Q1109" s="161" t="s">
        <v>100</v>
      </c>
      <c r="R1109" s="160">
        <v>0</v>
      </c>
      <c r="S1109" s="84" t="str">
        <f t="shared" si="34"/>
        <v/>
      </c>
      <c r="T1109" s="193" t="str">
        <f t="shared" si="35"/>
        <v/>
      </c>
      <c r="U1109" t="s">
        <v>5</v>
      </c>
      <c r="V1109">
        <v>369</v>
      </c>
      <c r="W1109" s="160"/>
      <c r="Y1109"/>
      <c r="Z1109" s="160"/>
      <c r="AC1109" s="160"/>
      <c r="AF1109" s="160"/>
      <c r="AI1109" s="160"/>
    </row>
    <row r="1110" spans="2:35">
      <c r="B1110" s="164">
        <v>20241206</v>
      </c>
      <c r="C1110" t="s">
        <v>65</v>
      </c>
      <c r="D1110" s="160">
        <v>2130</v>
      </c>
      <c r="E1110">
        <v>9396</v>
      </c>
      <c r="F1110"/>
      <c r="G1110" s="160"/>
      <c r="H1110">
        <v>9013</v>
      </c>
      <c r="I1110"/>
      <c r="J1110" s="160"/>
      <c r="K1110" s="160">
        <v>-2247</v>
      </c>
      <c r="L1110" s="160">
        <v>-2247</v>
      </c>
      <c r="M1110" s="160">
        <v>-1893</v>
      </c>
      <c r="N1110" s="160" t="s">
        <v>37</v>
      </c>
      <c r="O1110" s="160" t="s">
        <v>42</v>
      </c>
      <c r="P1110" s="161" t="s">
        <v>100</v>
      </c>
      <c r="Q1110" s="161" t="s">
        <v>100</v>
      </c>
      <c r="R1110" s="160">
        <v>0</v>
      </c>
      <c r="S1110" s="84" t="str">
        <f t="shared" si="34"/>
        <v/>
      </c>
      <c r="T1110" s="193" t="str">
        <f t="shared" si="35"/>
        <v/>
      </c>
      <c r="U1110" t="s">
        <v>5</v>
      </c>
      <c r="V1110">
        <v>390</v>
      </c>
      <c r="W1110" s="160" t="s">
        <v>54</v>
      </c>
      <c r="Y1110"/>
      <c r="Z1110" s="160"/>
      <c r="AC1110" s="160"/>
      <c r="AF1110" s="160"/>
      <c r="AI1110" s="160"/>
    </row>
    <row r="1111" spans="2:35">
      <c r="B1111" s="164">
        <v>20241206</v>
      </c>
      <c r="C1111" t="s">
        <v>65</v>
      </c>
      <c r="D1111" s="160">
        <v>2230</v>
      </c>
      <c r="E1111">
        <v>9396</v>
      </c>
      <c r="F1111"/>
      <c r="G1111" s="160"/>
      <c r="H1111">
        <v>9013</v>
      </c>
      <c r="I1111"/>
      <c r="J1111" s="160"/>
      <c r="K1111" s="160">
        <v>-2247</v>
      </c>
      <c r="L1111" s="160">
        <v>-2247</v>
      </c>
      <c r="M1111" s="160">
        <v>-1893</v>
      </c>
      <c r="N1111" s="160" t="s">
        <v>37</v>
      </c>
      <c r="O1111" s="160" t="s">
        <v>42</v>
      </c>
      <c r="P1111" s="161" t="s">
        <v>100</v>
      </c>
      <c r="Q1111" s="161" t="s">
        <v>100</v>
      </c>
      <c r="R1111" s="160">
        <v>0</v>
      </c>
      <c r="S1111" s="84" t="str">
        <f t="shared" si="34"/>
        <v/>
      </c>
      <c r="T1111" s="193" t="str">
        <f t="shared" si="35"/>
        <v/>
      </c>
      <c r="U1111" t="s">
        <v>5</v>
      </c>
      <c r="V1111">
        <v>390</v>
      </c>
      <c r="W1111" s="160" t="s">
        <v>54</v>
      </c>
      <c r="Y1111"/>
      <c r="Z1111" s="160"/>
      <c r="AC1111" s="160"/>
      <c r="AF1111" s="160"/>
      <c r="AI1111" s="160"/>
    </row>
    <row r="1112" spans="2:35">
      <c r="B1112" s="164">
        <v>20241206</v>
      </c>
      <c r="C1112" t="s">
        <v>65</v>
      </c>
      <c r="D1112" s="160">
        <v>2330</v>
      </c>
      <c r="E1112">
        <v>8586</v>
      </c>
      <c r="F1112"/>
      <c r="G1112" s="160"/>
      <c r="H1112">
        <v>8329</v>
      </c>
      <c r="I1112"/>
      <c r="J1112" s="160"/>
      <c r="K1112" s="160">
        <v>-1421</v>
      </c>
      <c r="L1112" s="160">
        <v>-1421</v>
      </c>
      <c r="M1112" s="160">
        <v>-1190</v>
      </c>
      <c r="N1112" s="160" t="s">
        <v>37</v>
      </c>
      <c r="O1112" s="160" t="s">
        <v>42</v>
      </c>
      <c r="P1112" s="161" t="s">
        <v>100</v>
      </c>
      <c r="Q1112" s="161" t="s">
        <v>100</v>
      </c>
      <c r="R1112" s="160">
        <v>0</v>
      </c>
      <c r="S1112" s="84" t="str">
        <f t="shared" si="34"/>
        <v/>
      </c>
      <c r="T1112" s="193" t="str">
        <f t="shared" si="35"/>
        <v/>
      </c>
      <c r="U1112" t="s">
        <v>5</v>
      </c>
      <c r="V1112">
        <v>375</v>
      </c>
      <c r="W1112" s="160" t="s">
        <v>54</v>
      </c>
      <c r="Y1112"/>
      <c r="Z1112" s="160"/>
      <c r="AC1112" s="160"/>
      <c r="AF1112" s="160"/>
      <c r="AI1112" s="160"/>
    </row>
    <row r="1113" spans="2:35">
      <c r="B1113" s="164">
        <v>20241207</v>
      </c>
      <c r="C1113" t="s">
        <v>65</v>
      </c>
      <c r="D1113" s="160">
        <v>30</v>
      </c>
      <c r="E1113">
        <v>9625</v>
      </c>
      <c r="F1113"/>
      <c r="G1113" s="160"/>
      <c r="H1113">
        <v>9399</v>
      </c>
      <c r="I1113"/>
      <c r="J1113" s="160"/>
      <c r="K1113" s="160">
        <v>-1186</v>
      </c>
      <c r="L1113" s="160">
        <v>-1186</v>
      </c>
      <c r="M1113" s="160">
        <v>-962</v>
      </c>
      <c r="N1113" s="160" t="s">
        <v>37</v>
      </c>
      <c r="O1113" s="160" t="s">
        <v>42</v>
      </c>
      <c r="P1113" s="161" t="s">
        <v>100</v>
      </c>
      <c r="Q1113" s="161" t="s">
        <v>100</v>
      </c>
      <c r="R1113" s="160">
        <v>0</v>
      </c>
      <c r="S1113" s="84" t="str">
        <f t="shared" si="34"/>
        <v/>
      </c>
      <c r="T1113" s="193" t="str">
        <f t="shared" si="35"/>
        <v/>
      </c>
      <c r="U1113" t="s">
        <v>5</v>
      </c>
      <c r="V1113">
        <v>375</v>
      </c>
      <c r="W1113" s="160" t="s">
        <v>54</v>
      </c>
      <c r="Y1113"/>
      <c r="Z1113" s="160"/>
      <c r="AC1113" s="160"/>
      <c r="AF1113" s="160"/>
      <c r="AI1113" s="160"/>
    </row>
    <row r="1114" spans="2:35">
      <c r="B1114" s="164">
        <v>20241207</v>
      </c>
      <c r="C1114" t="s">
        <v>65</v>
      </c>
      <c r="D1114" s="160">
        <v>130</v>
      </c>
      <c r="E1114">
        <v>9625</v>
      </c>
      <c r="F1114"/>
      <c r="G1114" s="160"/>
      <c r="H1114">
        <v>9399</v>
      </c>
      <c r="I1114"/>
      <c r="J1114" s="160"/>
      <c r="K1114" s="160">
        <v>-1186</v>
      </c>
      <c r="L1114" s="160">
        <v>-1186</v>
      </c>
      <c r="M1114" s="160">
        <v>-962</v>
      </c>
      <c r="N1114" s="160" t="s">
        <v>37</v>
      </c>
      <c r="O1114" s="160" t="s">
        <v>42</v>
      </c>
      <c r="P1114" s="161" t="s">
        <v>100</v>
      </c>
      <c r="Q1114" s="161" t="s">
        <v>100</v>
      </c>
      <c r="R1114" s="160">
        <v>0</v>
      </c>
      <c r="S1114" s="84" t="str">
        <f t="shared" si="34"/>
        <v/>
      </c>
      <c r="T1114" s="193" t="str">
        <f t="shared" si="35"/>
        <v/>
      </c>
      <c r="U1114" t="s">
        <v>5</v>
      </c>
      <c r="V1114">
        <v>375</v>
      </c>
      <c r="W1114" s="160" t="s">
        <v>54</v>
      </c>
      <c r="Y1114"/>
      <c r="Z1114" s="160"/>
      <c r="AC1114" s="160"/>
      <c r="AF1114" s="160"/>
      <c r="AI1114" s="160"/>
    </row>
    <row r="1115" spans="2:35">
      <c r="B1115" s="164">
        <v>20241207</v>
      </c>
      <c r="C1115" t="s">
        <v>65</v>
      </c>
      <c r="D1115" s="160">
        <v>230</v>
      </c>
      <c r="E1115">
        <v>9625</v>
      </c>
      <c r="F1115"/>
      <c r="G1115" s="160"/>
      <c r="H1115">
        <v>9399</v>
      </c>
      <c r="I1115"/>
      <c r="J1115" s="160"/>
      <c r="K1115" s="160">
        <v>-1186</v>
      </c>
      <c r="L1115" s="160">
        <v>-1186</v>
      </c>
      <c r="M1115" s="160">
        <v>-962</v>
      </c>
      <c r="N1115" s="160" t="s">
        <v>37</v>
      </c>
      <c r="O1115" s="160" t="s">
        <v>42</v>
      </c>
      <c r="P1115" s="161" t="s">
        <v>100</v>
      </c>
      <c r="Q1115" s="161" t="s">
        <v>100</v>
      </c>
      <c r="R1115" s="160">
        <v>0</v>
      </c>
      <c r="S1115" s="84" t="str">
        <f t="shared" si="34"/>
        <v/>
      </c>
      <c r="T1115" s="193" t="str">
        <f t="shared" si="35"/>
        <v/>
      </c>
      <c r="U1115" t="s">
        <v>5</v>
      </c>
      <c r="V1115">
        <v>375</v>
      </c>
      <c r="W1115" s="160" t="s">
        <v>54</v>
      </c>
      <c r="Y1115"/>
      <c r="Z1115" s="160"/>
      <c r="AC1115" s="160"/>
      <c r="AF1115" s="160"/>
      <c r="AI1115" s="160"/>
    </row>
    <row r="1116" spans="2:35">
      <c r="B1116" s="164">
        <v>20241207</v>
      </c>
      <c r="C1116" t="s">
        <v>65</v>
      </c>
      <c r="D1116" s="160">
        <v>330</v>
      </c>
      <c r="E1116">
        <v>9590</v>
      </c>
      <c r="F1116"/>
      <c r="G1116" s="160"/>
      <c r="H1116">
        <v>9556</v>
      </c>
      <c r="I1116"/>
      <c r="J1116" s="160"/>
      <c r="K1116" s="160">
        <v>-3704</v>
      </c>
      <c r="L1116" s="160">
        <v>-3704</v>
      </c>
      <c r="M1116" s="160">
        <v>-3680</v>
      </c>
      <c r="N1116" s="160" t="s">
        <v>37</v>
      </c>
      <c r="O1116" s="160" t="s">
        <v>38</v>
      </c>
      <c r="P1116" s="161" t="s">
        <v>100</v>
      </c>
      <c r="Q1116" s="161" t="s">
        <v>100</v>
      </c>
      <c r="R1116" s="160">
        <v>0</v>
      </c>
      <c r="S1116" s="84" t="str">
        <f t="shared" si="34"/>
        <v/>
      </c>
      <c r="T1116" s="193" t="str">
        <f t="shared" si="35"/>
        <v/>
      </c>
      <c r="U1116" t="s">
        <v>5</v>
      </c>
      <c r="V1116">
        <v>375</v>
      </c>
      <c r="W1116" s="160" t="s">
        <v>54</v>
      </c>
      <c r="Y1116"/>
      <c r="Z1116" s="160"/>
      <c r="AC1116" s="160"/>
      <c r="AF1116" s="160"/>
      <c r="AI1116" s="160"/>
    </row>
    <row r="1117" spans="2:35">
      <c r="B1117" s="164">
        <v>20241207</v>
      </c>
      <c r="C1117" t="s">
        <v>65</v>
      </c>
      <c r="D1117" s="160">
        <v>430</v>
      </c>
      <c r="E1117">
        <v>9590</v>
      </c>
      <c r="F1117"/>
      <c r="G1117" s="160"/>
      <c r="H1117">
        <v>9556</v>
      </c>
      <c r="I1117"/>
      <c r="J1117" s="160"/>
      <c r="K1117" s="160">
        <v>-3704</v>
      </c>
      <c r="L1117" s="160">
        <v>-3704</v>
      </c>
      <c r="M1117" s="160">
        <v>-3680</v>
      </c>
      <c r="N1117" s="160" t="s">
        <v>37</v>
      </c>
      <c r="O1117" s="160" t="s">
        <v>38</v>
      </c>
      <c r="P1117" s="161" t="s">
        <v>100</v>
      </c>
      <c r="Q1117" s="161" t="s">
        <v>100</v>
      </c>
      <c r="R1117" s="160">
        <v>0</v>
      </c>
      <c r="S1117" s="84" t="str">
        <f t="shared" si="34"/>
        <v/>
      </c>
      <c r="T1117" s="193" t="str">
        <f t="shared" si="35"/>
        <v/>
      </c>
      <c r="U1117" t="s">
        <v>5</v>
      </c>
      <c r="V1117">
        <v>375</v>
      </c>
      <c r="W1117" s="160" t="s">
        <v>54</v>
      </c>
      <c r="Y1117"/>
      <c r="Z1117" s="160"/>
      <c r="AC1117" s="160"/>
      <c r="AF1117" s="160"/>
      <c r="AI1117" s="160"/>
    </row>
    <row r="1118" spans="2:35">
      <c r="B1118" s="164">
        <v>20241207</v>
      </c>
      <c r="C1118" t="s">
        <v>65</v>
      </c>
      <c r="D1118" s="160">
        <v>530</v>
      </c>
      <c r="E1118">
        <v>9590</v>
      </c>
      <c r="F1118"/>
      <c r="G1118" s="160"/>
      <c r="H1118">
        <v>9556</v>
      </c>
      <c r="I1118"/>
      <c r="J1118" s="160"/>
      <c r="K1118" s="160">
        <v>-3704</v>
      </c>
      <c r="L1118" s="160">
        <v>-3704</v>
      </c>
      <c r="M1118" s="160">
        <v>-3680</v>
      </c>
      <c r="N1118" s="160" t="s">
        <v>37</v>
      </c>
      <c r="O1118" s="160" t="s">
        <v>38</v>
      </c>
      <c r="P1118" s="161" t="s">
        <v>100</v>
      </c>
      <c r="Q1118" s="161" t="s">
        <v>100</v>
      </c>
      <c r="R1118" s="160">
        <v>0</v>
      </c>
      <c r="S1118" s="84" t="str">
        <f t="shared" si="34"/>
        <v/>
      </c>
      <c r="T1118" s="193" t="str">
        <f t="shared" si="35"/>
        <v/>
      </c>
      <c r="U1118" t="s">
        <v>5</v>
      </c>
      <c r="V1118">
        <v>375</v>
      </c>
      <c r="W1118" s="160" t="s">
        <v>54</v>
      </c>
      <c r="Y1118"/>
      <c r="Z1118" s="160"/>
      <c r="AC1118" s="160"/>
      <c r="AF1118" s="160"/>
      <c r="AI1118" s="160"/>
    </row>
    <row r="1119" spans="2:35">
      <c r="B1119" s="164">
        <v>20241207</v>
      </c>
      <c r="C1119" t="s">
        <v>65</v>
      </c>
      <c r="D1119" s="160">
        <v>630</v>
      </c>
      <c r="E1119">
        <v>9390</v>
      </c>
      <c r="F1119"/>
      <c r="G1119" s="160"/>
      <c r="H1119">
        <v>9355</v>
      </c>
      <c r="I1119"/>
      <c r="J1119" s="160"/>
      <c r="K1119" s="160">
        <v>-3530</v>
      </c>
      <c r="L1119" s="160">
        <v>-3530</v>
      </c>
      <c r="M1119" s="160">
        <v>-3506</v>
      </c>
      <c r="N1119" s="160" t="s">
        <v>37</v>
      </c>
      <c r="O1119" s="160" t="s">
        <v>38</v>
      </c>
      <c r="P1119" s="161" t="s">
        <v>100</v>
      </c>
      <c r="Q1119" s="161" t="s">
        <v>100</v>
      </c>
      <c r="R1119" s="160">
        <v>0</v>
      </c>
      <c r="S1119" s="84" t="str">
        <f t="shared" si="34"/>
        <v/>
      </c>
      <c r="T1119" s="193" t="str">
        <f t="shared" si="35"/>
        <v/>
      </c>
      <c r="U1119" t="s">
        <v>5</v>
      </c>
      <c r="V1119">
        <v>375</v>
      </c>
      <c r="W1119" s="160" t="s">
        <v>54</v>
      </c>
      <c r="Y1119"/>
      <c r="Z1119" s="160"/>
      <c r="AC1119" s="160"/>
      <c r="AF1119" s="160"/>
      <c r="AI1119" s="160"/>
    </row>
    <row r="1120" spans="2:35">
      <c r="B1120" s="164">
        <v>20241207</v>
      </c>
      <c r="C1120" t="s">
        <v>65</v>
      </c>
      <c r="D1120" s="160">
        <v>730</v>
      </c>
      <c r="E1120">
        <v>9367</v>
      </c>
      <c r="F1120"/>
      <c r="G1120" s="160"/>
      <c r="H1120">
        <v>9367</v>
      </c>
      <c r="I1120"/>
      <c r="J1120" s="160"/>
      <c r="K1120" s="160">
        <v>-3010</v>
      </c>
      <c r="L1120" s="160">
        <v>-3010</v>
      </c>
      <c r="M1120" s="160">
        <v>-3009</v>
      </c>
      <c r="N1120" s="160" t="s">
        <v>37</v>
      </c>
      <c r="O1120" s="160" t="s">
        <v>38</v>
      </c>
      <c r="P1120" s="161" t="s">
        <v>100</v>
      </c>
      <c r="Q1120" s="161" t="s">
        <v>100</v>
      </c>
      <c r="R1120" s="160">
        <v>0</v>
      </c>
      <c r="S1120" s="84" t="str">
        <f t="shared" si="34"/>
        <v/>
      </c>
      <c r="T1120" s="193" t="str">
        <f t="shared" si="35"/>
        <v/>
      </c>
      <c r="U1120" t="s">
        <v>5</v>
      </c>
      <c r="V1120">
        <v>386</v>
      </c>
      <c r="W1120" s="160"/>
      <c r="Y1120"/>
      <c r="Z1120" s="160"/>
      <c r="AC1120" s="160"/>
      <c r="AF1120" s="160"/>
      <c r="AI1120" s="160"/>
    </row>
    <row r="1121" spans="2:35">
      <c r="B1121" s="164">
        <v>20241207</v>
      </c>
      <c r="C1121" t="s">
        <v>65</v>
      </c>
      <c r="D1121" s="160">
        <v>830</v>
      </c>
      <c r="E1121">
        <v>9367</v>
      </c>
      <c r="F1121"/>
      <c r="G1121" s="160"/>
      <c r="H1121">
        <v>9367</v>
      </c>
      <c r="I1121"/>
      <c r="J1121" s="160"/>
      <c r="K1121" s="160">
        <v>-3010</v>
      </c>
      <c r="L1121" s="160">
        <v>-3010</v>
      </c>
      <c r="M1121" s="160">
        <v>-3009</v>
      </c>
      <c r="N1121" s="160" t="s">
        <v>37</v>
      </c>
      <c r="O1121" s="160" t="s">
        <v>38</v>
      </c>
      <c r="P1121" s="161" t="s">
        <v>100</v>
      </c>
      <c r="Q1121" s="161" t="s">
        <v>100</v>
      </c>
      <c r="R1121" s="160">
        <v>0</v>
      </c>
      <c r="S1121" s="84" t="str">
        <f t="shared" si="34"/>
        <v/>
      </c>
      <c r="T1121" s="193" t="str">
        <f t="shared" si="35"/>
        <v/>
      </c>
      <c r="U1121" t="s">
        <v>5</v>
      </c>
      <c r="V1121">
        <v>386</v>
      </c>
      <c r="W1121" s="160"/>
      <c r="Y1121"/>
      <c r="Z1121" s="160"/>
      <c r="AC1121" s="160"/>
      <c r="AF1121" s="160"/>
      <c r="AI1121" s="160"/>
    </row>
    <row r="1122" spans="2:35">
      <c r="B1122" s="164">
        <v>20241207</v>
      </c>
      <c r="C1122" t="s">
        <v>65</v>
      </c>
      <c r="D1122" s="160">
        <v>930</v>
      </c>
      <c r="E1122">
        <v>8893</v>
      </c>
      <c r="F1122"/>
      <c r="G1122" s="160"/>
      <c r="H1122">
        <v>8892</v>
      </c>
      <c r="I1122"/>
      <c r="J1122" s="160"/>
      <c r="K1122" s="160">
        <v>-1357</v>
      </c>
      <c r="L1122" s="160">
        <v>-1357</v>
      </c>
      <c r="M1122" s="160">
        <v>-1356</v>
      </c>
      <c r="N1122" s="160" t="s">
        <v>37</v>
      </c>
      <c r="O1122" s="160" t="s">
        <v>38</v>
      </c>
      <c r="P1122" s="161" t="s">
        <v>100</v>
      </c>
      <c r="Q1122" s="161" t="s">
        <v>100</v>
      </c>
      <c r="R1122" s="160">
        <v>0</v>
      </c>
      <c r="S1122" s="84" t="str">
        <f t="shared" si="34"/>
        <v/>
      </c>
      <c r="T1122" s="193" t="str">
        <f t="shared" si="35"/>
        <v/>
      </c>
      <c r="U1122" t="s">
        <v>5</v>
      </c>
      <c r="V1122">
        <v>365</v>
      </c>
      <c r="W1122" s="160"/>
      <c r="Y1122"/>
      <c r="Z1122" s="160"/>
      <c r="AC1122" s="160"/>
      <c r="AF1122" s="160"/>
      <c r="AI1122" s="160"/>
    </row>
    <row r="1123" spans="2:35">
      <c r="B1123" s="164">
        <v>20241207</v>
      </c>
      <c r="C1123" t="s">
        <v>65</v>
      </c>
      <c r="D1123" s="160">
        <v>1030</v>
      </c>
      <c r="E1123">
        <v>8893</v>
      </c>
      <c r="F1123"/>
      <c r="G1123" s="160"/>
      <c r="H1123">
        <v>8892</v>
      </c>
      <c r="I1123"/>
      <c r="J1123" s="160"/>
      <c r="K1123" s="160">
        <v>-1357</v>
      </c>
      <c r="L1123" s="160">
        <v>-1357</v>
      </c>
      <c r="M1123" s="160">
        <v>-1356</v>
      </c>
      <c r="N1123" s="160" t="s">
        <v>37</v>
      </c>
      <c r="O1123" s="160" t="s">
        <v>38</v>
      </c>
      <c r="P1123" s="161" t="s">
        <v>100</v>
      </c>
      <c r="Q1123" s="161" t="s">
        <v>100</v>
      </c>
      <c r="R1123" s="160">
        <v>0</v>
      </c>
      <c r="S1123" s="84" t="str">
        <f t="shared" si="34"/>
        <v/>
      </c>
      <c r="T1123" s="193" t="str">
        <f t="shared" si="35"/>
        <v/>
      </c>
      <c r="U1123" t="s">
        <v>5</v>
      </c>
      <c r="V1123">
        <v>365</v>
      </c>
      <c r="W1123" s="160"/>
      <c r="Y1123"/>
      <c r="Z1123" s="160"/>
      <c r="AC1123" s="160"/>
      <c r="AF1123" s="160"/>
      <c r="AI1123" s="160"/>
    </row>
    <row r="1124" spans="2:35">
      <c r="B1124" s="164">
        <v>20241207</v>
      </c>
      <c r="C1124" t="s">
        <v>65</v>
      </c>
      <c r="D1124" s="160">
        <v>1130</v>
      </c>
      <c r="E1124">
        <v>8893</v>
      </c>
      <c r="F1124"/>
      <c r="G1124" s="160"/>
      <c r="H1124">
        <v>8892</v>
      </c>
      <c r="I1124"/>
      <c r="J1124" s="160"/>
      <c r="K1124" s="160">
        <v>-1357</v>
      </c>
      <c r="L1124" s="160">
        <v>-1357</v>
      </c>
      <c r="M1124" s="160">
        <v>-1356</v>
      </c>
      <c r="N1124" s="160" t="s">
        <v>37</v>
      </c>
      <c r="O1124" s="160" t="s">
        <v>38</v>
      </c>
      <c r="P1124" s="161" t="s">
        <v>100</v>
      </c>
      <c r="Q1124" s="161" t="s">
        <v>100</v>
      </c>
      <c r="R1124" s="160">
        <v>0</v>
      </c>
      <c r="S1124" s="84" t="str">
        <f t="shared" si="34"/>
        <v/>
      </c>
      <c r="T1124" s="193" t="str">
        <f t="shared" si="35"/>
        <v/>
      </c>
      <c r="U1124" t="s">
        <v>5</v>
      </c>
      <c r="V1124">
        <v>365</v>
      </c>
      <c r="W1124" s="160"/>
      <c r="Y1124"/>
      <c r="Z1124" s="160"/>
      <c r="AC1124" s="160"/>
      <c r="AF1124" s="160"/>
      <c r="AI1124" s="160"/>
    </row>
    <row r="1125" spans="2:35">
      <c r="B1125" s="164">
        <v>20241207</v>
      </c>
      <c r="C1125" t="s">
        <v>65</v>
      </c>
      <c r="D1125" s="160">
        <v>1230</v>
      </c>
      <c r="E1125">
        <v>9204</v>
      </c>
      <c r="F1125"/>
      <c r="G1125" s="160"/>
      <c r="H1125">
        <v>9181</v>
      </c>
      <c r="I1125"/>
      <c r="J1125" s="160"/>
      <c r="K1125" s="160">
        <v>-1707</v>
      </c>
      <c r="L1125" s="160">
        <v>-1707</v>
      </c>
      <c r="M1125" s="160">
        <v>-1684</v>
      </c>
      <c r="N1125" s="160" t="s">
        <v>37</v>
      </c>
      <c r="O1125" s="160" t="s">
        <v>42</v>
      </c>
      <c r="P1125" s="161" t="s">
        <v>100</v>
      </c>
      <c r="Q1125" s="161" t="s">
        <v>100</v>
      </c>
      <c r="R1125" s="160">
        <v>0</v>
      </c>
      <c r="S1125" s="84" t="str">
        <f t="shared" si="34"/>
        <v/>
      </c>
      <c r="T1125" s="193" t="str">
        <f t="shared" si="35"/>
        <v/>
      </c>
      <c r="U1125" t="s">
        <v>5</v>
      </c>
      <c r="V1125">
        <v>379</v>
      </c>
      <c r="W1125" s="160"/>
      <c r="Y1125"/>
      <c r="Z1125" s="160"/>
      <c r="AC1125" s="160"/>
      <c r="AF1125" s="160"/>
      <c r="AI1125" s="160"/>
    </row>
    <row r="1126" spans="2:35">
      <c r="B1126" s="164">
        <v>20241207</v>
      </c>
      <c r="C1126" t="s">
        <v>65</v>
      </c>
      <c r="D1126" s="160">
        <v>1330</v>
      </c>
      <c r="E1126">
        <v>9204</v>
      </c>
      <c r="F1126"/>
      <c r="G1126" s="160"/>
      <c r="H1126">
        <v>9181</v>
      </c>
      <c r="I1126"/>
      <c r="J1126" s="160"/>
      <c r="K1126" s="160">
        <v>-1707</v>
      </c>
      <c r="L1126" s="160">
        <v>-1707</v>
      </c>
      <c r="M1126" s="160">
        <v>-1684</v>
      </c>
      <c r="N1126" s="160" t="s">
        <v>37</v>
      </c>
      <c r="O1126" s="160" t="s">
        <v>42</v>
      </c>
      <c r="P1126" s="161" t="s">
        <v>100</v>
      </c>
      <c r="Q1126" s="161" t="s">
        <v>100</v>
      </c>
      <c r="R1126" s="160">
        <v>0</v>
      </c>
      <c r="S1126" s="84" t="str">
        <f t="shared" si="34"/>
        <v/>
      </c>
      <c r="T1126" s="193" t="str">
        <f t="shared" si="35"/>
        <v/>
      </c>
      <c r="U1126" t="s">
        <v>5</v>
      </c>
      <c r="V1126">
        <v>379</v>
      </c>
      <c r="W1126" s="160"/>
      <c r="Y1126"/>
      <c r="Z1126" s="160"/>
      <c r="AC1126" s="160"/>
      <c r="AF1126" s="160"/>
      <c r="AI1126" s="160"/>
    </row>
    <row r="1127" spans="2:35">
      <c r="B1127" s="164">
        <v>20241207</v>
      </c>
      <c r="C1127" t="s">
        <v>65</v>
      </c>
      <c r="D1127" s="160">
        <v>1430</v>
      </c>
      <c r="E1127">
        <v>9204</v>
      </c>
      <c r="F1127"/>
      <c r="G1127" s="160"/>
      <c r="H1127">
        <v>9181</v>
      </c>
      <c r="I1127"/>
      <c r="J1127" s="160"/>
      <c r="K1127" s="160">
        <v>-1707</v>
      </c>
      <c r="L1127" s="160">
        <v>-1707</v>
      </c>
      <c r="M1127" s="160">
        <v>-1684</v>
      </c>
      <c r="N1127" s="160" t="s">
        <v>37</v>
      </c>
      <c r="O1127" s="160" t="s">
        <v>42</v>
      </c>
      <c r="P1127" s="161" t="s">
        <v>100</v>
      </c>
      <c r="Q1127" s="161" t="s">
        <v>100</v>
      </c>
      <c r="R1127" s="160">
        <v>0</v>
      </c>
      <c r="S1127" s="84" t="str">
        <f t="shared" si="34"/>
        <v/>
      </c>
      <c r="T1127" s="193" t="str">
        <f t="shared" si="35"/>
        <v/>
      </c>
      <c r="U1127" t="s">
        <v>5</v>
      </c>
      <c r="V1127">
        <v>379</v>
      </c>
      <c r="W1127" s="160"/>
      <c r="Y1127"/>
      <c r="Z1127" s="160"/>
      <c r="AC1127" s="160"/>
      <c r="AF1127" s="160"/>
      <c r="AI1127" s="160"/>
    </row>
    <row r="1128" spans="2:35">
      <c r="B1128" s="164">
        <v>20241207</v>
      </c>
      <c r="C1128" t="s">
        <v>65</v>
      </c>
      <c r="D1128" s="160">
        <v>1530</v>
      </c>
      <c r="E1128">
        <v>9299</v>
      </c>
      <c r="F1128"/>
      <c r="G1128" s="160"/>
      <c r="H1128">
        <v>9217</v>
      </c>
      <c r="I1128"/>
      <c r="J1128" s="160"/>
      <c r="K1128" s="160">
        <v>-2050</v>
      </c>
      <c r="L1128" s="160">
        <v>-2050</v>
      </c>
      <c r="M1128" s="160">
        <v>-1968</v>
      </c>
      <c r="N1128" s="160" t="s">
        <v>37</v>
      </c>
      <c r="O1128" s="160" t="s">
        <v>42</v>
      </c>
      <c r="P1128" s="161" t="s">
        <v>100</v>
      </c>
      <c r="Q1128" s="161" t="s">
        <v>100</v>
      </c>
      <c r="R1128" s="160">
        <v>0</v>
      </c>
      <c r="S1128" s="84" t="str">
        <f t="shared" si="34"/>
        <v/>
      </c>
      <c r="T1128" s="193" t="str">
        <f t="shared" si="35"/>
        <v/>
      </c>
      <c r="U1128" t="s">
        <v>5</v>
      </c>
      <c r="V1128">
        <v>383</v>
      </c>
      <c r="W1128" s="160"/>
      <c r="Y1128"/>
      <c r="Z1128" s="160"/>
      <c r="AC1128" s="160"/>
      <c r="AF1128" s="160"/>
      <c r="AI1128" s="160"/>
    </row>
    <row r="1129" spans="2:35">
      <c r="B1129" s="164">
        <v>20241207</v>
      </c>
      <c r="C1129" t="s">
        <v>65</v>
      </c>
      <c r="D1129" s="160">
        <v>1630</v>
      </c>
      <c r="E1129">
        <v>9299</v>
      </c>
      <c r="F1129"/>
      <c r="G1129" s="160"/>
      <c r="H1129">
        <v>9217</v>
      </c>
      <c r="I1129"/>
      <c r="J1129" s="160"/>
      <c r="K1129" s="160">
        <v>-2050</v>
      </c>
      <c r="L1129" s="160">
        <v>-2050</v>
      </c>
      <c r="M1129" s="160">
        <v>-1968</v>
      </c>
      <c r="N1129" s="160" t="s">
        <v>37</v>
      </c>
      <c r="O1129" s="160" t="s">
        <v>42</v>
      </c>
      <c r="P1129" s="161" t="s">
        <v>100</v>
      </c>
      <c r="Q1129" s="161" t="s">
        <v>100</v>
      </c>
      <c r="R1129" s="160">
        <v>0</v>
      </c>
      <c r="S1129" s="84" t="str">
        <f t="shared" si="34"/>
        <v/>
      </c>
      <c r="T1129" s="193" t="str">
        <f t="shared" si="35"/>
        <v/>
      </c>
      <c r="U1129" t="s">
        <v>5</v>
      </c>
      <c r="V1129">
        <v>383</v>
      </c>
      <c r="W1129" s="160"/>
      <c r="Y1129"/>
      <c r="Z1129" s="160"/>
      <c r="AC1129" s="160"/>
      <c r="AF1129" s="160"/>
      <c r="AI1129" s="160"/>
    </row>
    <row r="1130" spans="2:35">
      <c r="B1130" s="164">
        <v>20241207</v>
      </c>
      <c r="C1130" t="s">
        <v>65</v>
      </c>
      <c r="D1130" s="160">
        <v>1730</v>
      </c>
      <c r="E1130">
        <v>9299</v>
      </c>
      <c r="F1130"/>
      <c r="G1130" s="160"/>
      <c r="H1130">
        <v>9217</v>
      </c>
      <c r="I1130"/>
      <c r="J1130" s="160"/>
      <c r="K1130" s="160">
        <v>-2050</v>
      </c>
      <c r="L1130" s="160">
        <v>-2050</v>
      </c>
      <c r="M1130" s="160">
        <v>-1968</v>
      </c>
      <c r="N1130" s="160" t="s">
        <v>37</v>
      </c>
      <c r="O1130" s="160" t="s">
        <v>42</v>
      </c>
      <c r="P1130" s="161" t="s">
        <v>100</v>
      </c>
      <c r="Q1130" s="161" t="s">
        <v>100</v>
      </c>
      <c r="R1130" s="160">
        <v>0</v>
      </c>
      <c r="S1130" s="84" t="str">
        <f t="shared" si="34"/>
        <v/>
      </c>
      <c r="T1130" s="193" t="str">
        <f t="shared" si="35"/>
        <v/>
      </c>
      <c r="U1130" t="s">
        <v>5</v>
      </c>
      <c r="V1130">
        <v>383</v>
      </c>
      <c r="W1130" s="160"/>
      <c r="Y1130"/>
      <c r="Z1130" s="160"/>
      <c r="AC1130" s="160"/>
      <c r="AF1130" s="160"/>
      <c r="AI1130" s="160"/>
    </row>
    <row r="1131" spans="2:35">
      <c r="B1131" s="164">
        <v>20241207</v>
      </c>
      <c r="C1131" t="s">
        <v>65</v>
      </c>
      <c r="D1131" s="160">
        <v>1830</v>
      </c>
      <c r="E1131">
        <v>9388</v>
      </c>
      <c r="F1131"/>
      <c r="G1131" s="160"/>
      <c r="H1131">
        <v>9016</v>
      </c>
      <c r="I1131"/>
      <c r="J1131" s="160"/>
      <c r="K1131" s="160">
        <v>-3311</v>
      </c>
      <c r="L1131" s="160">
        <v>-3311</v>
      </c>
      <c r="M1131" s="160">
        <v>-2939</v>
      </c>
      <c r="N1131" s="160" t="s">
        <v>37</v>
      </c>
      <c r="O1131" s="160" t="s">
        <v>42</v>
      </c>
      <c r="P1131" s="161" t="s">
        <v>100</v>
      </c>
      <c r="Q1131" s="161" t="s">
        <v>100</v>
      </c>
      <c r="R1131" s="160">
        <v>0</v>
      </c>
      <c r="S1131" s="84" t="str">
        <f t="shared" si="34"/>
        <v/>
      </c>
      <c r="T1131" s="193" t="str">
        <f t="shared" si="35"/>
        <v/>
      </c>
      <c r="U1131" t="s">
        <v>5</v>
      </c>
      <c r="V1131">
        <v>378</v>
      </c>
      <c r="W1131" s="160"/>
      <c r="Y1131"/>
      <c r="Z1131" s="160"/>
      <c r="AC1131" s="160"/>
      <c r="AF1131" s="160"/>
      <c r="AI1131" s="160"/>
    </row>
    <row r="1132" spans="2:35">
      <c r="B1132" s="164">
        <v>20241207</v>
      </c>
      <c r="C1132" t="s">
        <v>65</v>
      </c>
      <c r="D1132" s="160">
        <v>1930</v>
      </c>
      <c r="E1132">
        <v>9388</v>
      </c>
      <c r="F1132"/>
      <c r="G1132" s="160"/>
      <c r="H1132">
        <v>9016</v>
      </c>
      <c r="I1132"/>
      <c r="J1132" s="160"/>
      <c r="K1132" s="160">
        <v>-3311</v>
      </c>
      <c r="L1132" s="160">
        <v>-3311</v>
      </c>
      <c r="M1132" s="160">
        <v>-2939</v>
      </c>
      <c r="N1132" s="160" t="s">
        <v>37</v>
      </c>
      <c r="O1132" s="160" t="s">
        <v>42</v>
      </c>
      <c r="P1132" s="161" t="s">
        <v>100</v>
      </c>
      <c r="Q1132" s="161" t="s">
        <v>100</v>
      </c>
      <c r="R1132" s="160">
        <v>0</v>
      </c>
      <c r="S1132" s="84" t="str">
        <f t="shared" si="34"/>
        <v/>
      </c>
      <c r="T1132" s="193" t="str">
        <f t="shared" si="35"/>
        <v/>
      </c>
      <c r="U1132" t="s">
        <v>5</v>
      </c>
      <c r="V1132">
        <v>378</v>
      </c>
      <c r="W1132" s="160"/>
      <c r="Y1132"/>
      <c r="Z1132" s="160"/>
      <c r="AC1132" s="160"/>
      <c r="AF1132" s="160"/>
      <c r="AI1132" s="160"/>
    </row>
    <row r="1133" spans="2:35">
      <c r="B1133" s="164">
        <v>20241207</v>
      </c>
      <c r="C1133" t="s">
        <v>65</v>
      </c>
      <c r="D1133" s="160">
        <v>2030</v>
      </c>
      <c r="E1133">
        <v>9388</v>
      </c>
      <c r="F1133"/>
      <c r="G1133" s="160"/>
      <c r="H1133">
        <v>9016</v>
      </c>
      <c r="I1133"/>
      <c r="J1133" s="160"/>
      <c r="K1133" s="160">
        <v>-3311</v>
      </c>
      <c r="L1133" s="160">
        <v>-3311</v>
      </c>
      <c r="M1133" s="160">
        <v>-2939</v>
      </c>
      <c r="N1133" s="160" t="s">
        <v>37</v>
      </c>
      <c r="O1133" s="160" t="s">
        <v>42</v>
      </c>
      <c r="P1133" s="161" t="s">
        <v>100</v>
      </c>
      <c r="Q1133" s="161" t="s">
        <v>100</v>
      </c>
      <c r="R1133" s="160">
        <v>0</v>
      </c>
      <c r="S1133" s="84" t="str">
        <f t="shared" si="34"/>
        <v/>
      </c>
      <c r="T1133" s="193" t="str">
        <f t="shared" si="35"/>
        <v/>
      </c>
      <c r="U1133" t="s">
        <v>5</v>
      </c>
      <c r="V1133">
        <v>378</v>
      </c>
      <c r="W1133" s="160"/>
      <c r="Y1133"/>
      <c r="Z1133" s="160"/>
      <c r="AC1133" s="160"/>
      <c r="AF1133" s="160"/>
      <c r="AI1133" s="160"/>
    </row>
    <row r="1134" spans="2:35">
      <c r="B1134" s="164">
        <v>20241207</v>
      </c>
      <c r="C1134" t="s">
        <v>65</v>
      </c>
      <c r="D1134" s="160">
        <v>2130</v>
      </c>
      <c r="E1134">
        <v>9781</v>
      </c>
      <c r="F1134"/>
      <c r="G1134" s="160"/>
      <c r="H1134">
        <v>8869</v>
      </c>
      <c r="I1134"/>
      <c r="J1134" s="160"/>
      <c r="K1134" s="160">
        <v>-2978</v>
      </c>
      <c r="L1134" s="160">
        <v>-2978</v>
      </c>
      <c r="M1134" s="160">
        <v>-2066</v>
      </c>
      <c r="N1134" s="160" t="s">
        <v>37</v>
      </c>
      <c r="O1134" s="160" t="s">
        <v>42</v>
      </c>
      <c r="P1134" s="161" t="s">
        <v>100</v>
      </c>
      <c r="Q1134" s="161" t="s">
        <v>100</v>
      </c>
      <c r="R1134" s="160">
        <v>0</v>
      </c>
      <c r="S1134" s="84" t="str">
        <f t="shared" si="34"/>
        <v/>
      </c>
      <c r="T1134" s="193" t="str">
        <f t="shared" si="35"/>
        <v/>
      </c>
      <c r="U1134" t="s">
        <v>5</v>
      </c>
      <c r="V1134">
        <v>390</v>
      </c>
      <c r="W1134" s="160" t="s">
        <v>54</v>
      </c>
      <c r="Y1134"/>
      <c r="Z1134" s="160"/>
      <c r="AC1134" s="160"/>
      <c r="AF1134" s="160"/>
      <c r="AI1134" s="160"/>
    </row>
    <row r="1135" spans="2:35">
      <c r="B1135" s="164">
        <v>20241207</v>
      </c>
      <c r="C1135" t="s">
        <v>65</v>
      </c>
      <c r="D1135" s="160">
        <v>2230</v>
      </c>
      <c r="E1135">
        <v>9781</v>
      </c>
      <c r="F1135"/>
      <c r="G1135" s="160"/>
      <c r="H1135">
        <v>8869</v>
      </c>
      <c r="I1135"/>
      <c r="J1135" s="160"/>
      <c r="K1135" s="160">
        <v>-2978</v>
      </c>
      <c r="L1135" s="160">
        <v>-2978</v>
      </c>
      <c r="M1135" s="160">
        <v>-2066</v>
      </c>
      <c r="N1135" s="160" t="s">
        <v>37</v>
      </c>
      <c r="O1135" s="160" t="s">
        <v>42</v>
      </c>
      <c r="P1135" s="161" t="s">
        <v>100</v>
      </c>
      <c r="Q1135" s="161" t="s">
        <v>100</v>
      </c>
      <c r="R1135" s="160">
        <v>0</v>
      </c>
      <c r="S1135" s="84" t="str">
        <f t="shared" si="34"/>
        <v/>
      </c>
      <c r="T1135" s="193" t="str">
        <f t="shared" si="35"/>
        <v/>
      </c>
      <c r="U1135" t="s">
        <v>5</v>
      </c>
      <c r="V1135">
        <v>390</v>
      </c>
      <c r="W1135" s="160" t="s">
        <v>54</v>
      </c>
      <c r="Y1135"/>
      <c r="Z1135" s="160"/>
      <c r="AC1135" s="160"/>
      <c r="AF1135" s="160"/>
      <c r="AI1135" s="160"/>
    </row>
    <row r="1136" spans="2:35">
      <c r="B1136" s="164">
        <v>20241207</v>
      </c>
      <c r="C1136" t="s">
        <v>65</v>
      </c>
      <c r="D1136" s="160">
        <v>2330</v>
      </c>
      <c r="E1136">
        <v>8971</v>
      </c>
      <c r="F1136"/>
      <c r="G1136" s="160"/>
      <c r="H1136">
        <v>8059</v>
      </c>
      <c r="I1136"/>
      <c r="J1136" s="160"/>
      <c r="K1136" s="160">
        <v>-2135</v>
      </c>
      <c r="L1136" s="160">
        <v>-2135</v>
      </c>
      <c r="M1136" s="160">
        <v>-1223</v>
      </c>
      <c r="N1136" s="160" t="s">
        <v>37</v>
      </c>
      <c r="O1136" s="160" t="s">
        <v>42</v>
      </c>
      <c r="P1136" s="161" t="s">
        <v>100</v>
      </c>
      <c r="Q1136" s="161" t="s">
        <v>100</v>
      </c>
      <c r="R1136" s="160">
        <v>0</v>
      </c>
      <c r="S1136" s="84" t="str">
        <f t="shared" si="34"/>
        <v/>
      </c>
      <c r="T1136" s="193" t="str">
        <f t="shared" si="35"/>
        <v/>
      </c>
      <c r="U1136" t="s">
        <v>5</v>
      </c>
      <c r="V1136">
        <v>375</v>
      </c>
      <c r="W1136" s="160" t="s">
        <v>54</v>
      </c>
      <c r="Y1136"/>
      <c r="Z1136" s="160"/>
      <c r="AC1136" s="160"/>
      <c r="AF1136" s="160"/>
      <c r="AI1136" s="160"/>
    </row>
    <row r="1137" spans="2:35">
      <c r="B1137" s="164">
        <v>20241208</v>
      </c>
      <c r="C1137" t="s">
        <v>65</v>
      </c>
      <c r="D1137" s="160">
        <v>30</v>
      </c>
      <c r="E1137">
        <v>10042</v>
      </c>
      <c r="F1137"/>
      <c r="G1137" s="160"/>
      <c r="H1137">
        <v>9097</v>
      </c>
      <c r="I1137"/>
      <c r="J1137" s="160"/>
      <c r="K1137" s="160">
        <v>-3357</v>
      </c>
      <c r="L1137" s="160">
        <v>-3357</v>
      </c>
      <c r="M1137" s="160">
        <v>-2463</v>
      </c>
      <c r="N1137" s="160" t="s">
        <v>37</v>
      </c>
      <c r="O1137" s="160" t="s">
        <v>38</v>
      </c>
      <c r="P1137" s="161" t="s">
        <v>100</v>
      </c>
      <c r="Q1137" s="161" t="s">
        <v>100</v>
      </c>
      <c r="R1137" s="160">
        <v>0</v>
      </c>
      <c r="S1137" s="84" t="str">
        <f t="shared" si="34"/>
        <v/>
      </c>
      <c r="T1137" s="193" t="str">
        <f t="shared" si="35"/>
        <v/>
      </c>
      <c r="U1137" t="s">
        <v>5</v>
      </c>
      <c r="V1137">
        <v>375</v>
      </c>
      <c r="W1137" s="160" t="s">
        <v>54</v>
      </c>
      <c r="Y1137"/>
      <c r="Z1137" s="160"/>
      <c r="AC1137" s="160"/>
      <c r="AF1137" s="160"/>
      <c r="AI1137" s="160"/>
    </row>
    <row r="1138" spans="2:35">
      <c r="B1138" s="164">
        <v>20241208</v>
      </c>
      <c r="C1138" t="s">
        <v>65</v>
      </c>
      <c r="D1138" s="160">
        <v>130</v>
      </c>
      <c r="E1138">
        <v>10042</v>
      </c>
      <c r="F1138"/>
      <c r="G1138" s="160"/>
      <c r="H1138">
        <v>9097</v>
      </c>
      <c r="I1138"/>
      <c r="J1138" s="160"/>
      <c r="K1138" s="160">
        <v>-3357</v>
      </c>
      <c r="L1138" s="160">
        <v>-3357</v>
      </c>
      <c r="M1138" s="160">
        <v>-2463</v>
      </c>
      <c r="N1138" s="160" t="s">
        <v>37</v>
      </c>
      <c r="O1138" s="160" t="s">
        <v>38</v>
      </c>
      <c r="P1138" s="161" t="s">
        <v>100</v>
      </c>
      <c r="Q1138" s="161" t="s">
        <v>100</v>
      </c>
      <c r="R1138" s="160">
        <v>0</v>
      </c>
      <c r="S1138" s="84" t="str">
        <f t="shared" si="34"/>
        <v/>
      </c>
      <c r="T1138" s="193" t="str">
        <f t="shared" si="35"/>
        <v/>
      </c>
      <c r="U1138" t="s">
        <v>5</v>
      </c>
      <c r="V1138">
        <v>375</v>
      </c>
      <c r="W1138" s="160" t="s">
        <v>54</v>
      </c>
      <c r="Y1138"/>
      <c r="Z1138" s="160"/>
      <c r="AC1138" s="160"/>
      <c r="AF1138" s="160"/>
      <c r="AI1138" s="160"/>
    </row>
    <row r="1139" spans="2:35">
      <c r="B1139" s="164">
        <v>20241208</v>
      </c>
      <c r="C1139" t="s">
        <v>65</v>
      </c>
      <c r="D1139" s="160">
        <v>230</v>
      </c>
      <c r="E1139">
        <v>10042</v>
      </c>
      <c r="F1139"/>
      <c r="G1139" s="160"/>
      <c r="H1139">
        <v>9097</v>
      </c>
      <c r="I1139"/>
      <c r="J1139" s="160"/>
      <c r="K1139" s="160">
        <v>-3357</v>
      </c>
      <c r="L1139" s="160">
        <v>-3357</v>
      </c>
      <c r="M1139" s="160">
        <v>-2463</v>
      </c>
      <c r="N1139" s="160" t="s">
        <v>37</v>
      </c>
      <c r="O1139" s="160" t="s">
        <v>38</v>
      </c>
      <c r="P1139" s="161" t="s">
        <v>100</v>
      </c>
      <c r="Q1139" s="161" t="s">
        <v>100</v>
      </c>
      <c r="R1139" s="160">
        <v>0</v>
      </c>
      <c r="S1139" s="84" t="str">
        <f t="shared" si="34"/>
        <v/>
      </c>
      <c r="T1139" s="193" t="str">
        <f t="shared" si="35"/>
        <v/>
      </c>
      <c r="U1139" t="s">
        <v>5</v>
      </c>
      <c r="V1139">
        <v>375</v>
      </c>
      <c r="W1139" s="160" t="s">
        <v>54</v>
      </c>
      <c r="Y1139"/>
      <c r="Z1139" s="160"/>
      <c r="AC1139" s="160"/>
      <c r="AF1139" s="160"/>
      <c r="AI1139" s="160"/>
    </row>
    <row r="1140" spans="2:35">
      <c r="B1140" s="164">
        <v>20241208</v>
      </c>
      <c r="C1140" t="s">
        <v>65</v>
      </c>
      <c r="D1140" s="160">
        <v>330</v>
      </c>
      <c r="E1140">
        <v>9462</v>
      </c>
      <c r="F1140"/>
      <c r="G1140" s="160"/>
      <c r="H1140">
        <v>8810</v>
      </c>
      <c r="I1140"/>
      <c r="J1140" s="160"/>
      <c r="K1140" s="160">
        <v>-2147</v>
      </c>
      <c r="L1140" s="160">
        <v>-2147</v>
      </c>
      <c r="M1140" s="160">
        <v>-1534</v>
      </c>
      <c r="N1140" s="160" t="s">
        <v>37</v>
      </c>
      <c r="O1140" s="160" t="s">
        <v>38</v>
      </c>
      <c r="P1140" s="161" t="s">
        <v>100</v>
      </c>
      <c r="Q1140" s="161" t="s">
        <v>100</v>
      </c>
      <c r="R1140" s="160">
        <v>0</v>
      </c>
      <c r="S1140" s="84" t="str">
        <f t="shared" si="34"/>
        <v/>
      </c>
      <c r="T1140" s="193" t="str">
        <f t="shared" si="35"/>
        <v/>
      </c>
      <c r="U1140" t="s">
        <v>5</v>
      </c>
      <c r="V1140">
        <v>375</v>
      </c>
      <c r="W1140" s="160" t="s">
        <v>54</v>
      </c>
      <c r="Y1140"/>
      <c r="Z1140" s="160"/>
      <c r="AC1140" s="160"/>
      <c r="AF1140" s="160"/>
      <c r="AI1140" s="160"/>
    </row>
    <row r="1141" spans="2:35">
      <c r="B1141" s="164">
        <v>20241208</v>
      </c>
      <c r="C1141" t="s">
        <v>65</v>
      </c>
      <c r="D1141" s="160">
        <v>430</v>
      </c>
      <c r="E1141">
        <v>9462</v>
      </c>
      <c r="F1141"/>
      <c r="G1141" s="160"/>
      <c r="H1141">
        <v>8810</v>
      </c>
      <c r="I1141"/>
      <c r="J1141" s="160"/>
      <c r="K1141" s="160">
        <v>-2147</v>
      </c>
      <c r="L1141" s="160">
        <v>-2147</v>
      </c>
      <c r="M1141" s="160">
        <v>-1534</v>
      </c>
      <c r="N1141" s="160" t="s">
        <v>37</v>
      </c>
      <c r="O1141" s="160" t="s">
        <v>38</v>
      </c>
      <c r="P1141" s="161" t="s">
        <v>100</v>
      </c>
      <c r="Q1141" s="161" t="s">
        <v>100</v>
      </c>
      <c r="R1141" s="160">
        <v>0</v>
      </c>
      <c r="S1141" s="84" t="str">
        <f t="shared" si="34"/>
        <v/>
      </c>
      <c r="T1141" s="193" t="str">
        <f t="shared" si="35"/>
        <v/>
      </c>
      <c r="U1141" t="s">
        <v>5</v>
      </c>
      <c r="V1141">
        <v>375</v>
      </c>
      <c r="W1141" s="160" t="s">
        <v>54</v>
      </c>
      <c r="Y1141"/>
      <c r="Z1141" s="160"/>
      <c r="AC1141" s="160"/>
      <c r="AF1141" s="160"/>
      <c r="AI1141" s="160"/>
    </row>
    <row r="1142" spans="2:35">
      <c r="B1142" s="164">
        <v>20241208</v>
      </c>
      <c r="C1142" t="s">
        <v>65</v>
      </c>
      <c r="D1142" s="160">
        <v>530</v>
      </c>
      <c r="E1142">
        <v>9462</v>
      </c>
      <c r="F1142"/>
      <c r="G1142" s="160"/>
      <c r="H1142">
        <v>8810</v>
      </c>
      <c r="I1142"/>
      <c r="J1142" s="160"/>
      <c r="K1142" s="160">
        <v>-2147</v>
      </c>
      <c r="L1142" s="160">
        <v>-2147</v>
      </c>
      <c r="M1142" s="160">
        <v>-1534</v>
      </c>
      <c r="N1142" s="160" t="s">
        <v>37</v>
      </c>
      <c r="O1142" s="160" t="s">
        <v>38</v>
      </c>
      <c r="P1142" s="161" t="s">
        <v>100</v>
      </c>
      <c r="Q1142" s="161" t="s">
        <v>100</v>
      </c>
      <c r="R1142" s="160">
        <v>0</v>
      </c>
      <c r="S1142" s="84" t="str">
        <f t="shared" si="34"/>
        <v/>
      </c>
      <c r="T1142" s="193" t="str">
        <f t="shared" si="35"/>
        <v/>
      </c>
      <c r="U1142" t="s">
        <v>5</v>
      </c>
      <c r="V1142">
        <v>375</v>
      </c>
      <c r="W1142" s="160" t="s">
        <v>54</v>
      </c>
      <c r="Y1142"/>
      <c r="Z1142" s="160"/>
      <c r="AC1142" s="160"/>
      <c r="AF1142" s="160"/>
      <c r="AI1142" s="160"/>
    </row>
    <row r="1143" spans="2:35">
      <c r="B1143" s="164">
        <v>20241208</v>
      </c>
      <c r="C1143" t="s">
        <v>65</v>
      </c>
      <c r="D1143" s="160">
        <v>630</v>
      </c>
      <c r="E1143">
        <v>9462</v>
      </c>
      <c r="F1143"/>
      <c r="G1143" s="160"/>
      <c r="H1143">
        <v>8810</v>
      </c>
      <c r="I1143"/>
      <c r="J1143" s="160"/>
      <c r="K1143" s="160">
        <v>-2147</v>
      </c>
      <c r="L1143" s="160">
        <v>-2147</v>
      </c>
      <c r="M1143" s="160">
        <v>-1534</v>
      </c>
      <c r="N1143" s="160" t="s">
        <v>37</v>
      </c>
      <c r="O1143" s="160" t="s">
        <v>38</v>
      </c>
      <c r="P1143" s="161" t="s">
        <v>100</v>
      </c>
      <c r="Q1143" s="161" t="s">
        <v>100</v>
      </c>
      <c r="R1143" s="160">
        <v>0</v>
      </c>
      <c r="S1143" s="84" t="str">
        <f t="shared" si="34"/>
        <v/>
      </c>
      <c r="T1143" s="193" t="str">
        <f t="shared" si="35"/>
        <v/>
      </c>
      <c r="U1143" t="s">
        <v>5</v>
      </c>
      <c r="V1143">
        <v>375</v>
      </c>
      <c r="W1143" s="160" t="s">
        <v>54</v>
      </c>
      <c r="Y1143"/>
      <c r="Z1143" s="160"/>
      <c r="AC1143" s="160"/>
      <c r="AF1143" s="160"/>
      <c r="AI1143" s="160"/>
    </row>
    <row r="1144" spans="2:35">
      <c r="B1144" s="164">
        <v>20241208</v>
      </c>
      <c r="C1144" t="s">
        <v>65</v>
      </c>
      <c r="D1144" s="160">
        <v>730</v>
      </c>
      <c r="E1144">
        <v>9288</v>
      </c>
      <c r="F1144"/>
      <c r="G1144" s="160"/>
      <c r="H1144">
        <v>8724</v>
      </c>
      <c r="I1144"/>
      <c r="J1144" s="160"/>
      <c r="K1144" s="160">
        <v>-1460</v>
      </c>
      <c r="L1144" s="160">
        <v>-1460</v>
      </c>
      <c r="M1144" s="160">
        <v>-935</v>
      </c>
      <c r="N1144" s="160" t="s">
        <v>37</v>
      </c>
      <c r="O1144" s="160" t="s">
        <v>38</v>
      </c>
      <c r="P1144" s="161" t="s">
        <v>100</v>
      </c>
      <c r="Q1144" s="161" t="s">
        <v>100</v>
      </c>
      <c r="R1144" s="160">
        <v>0</v>
      </c>
      <c r="S1144" s="84" t="str">
        <f t="shared" si="34"/>
        <v/>
      </c>
      <c r="T1144" s="193" t="str">
        <f t="shared" si="35"/>
        <v/>
      </c>
      <c r="U1144" t="s">
        <v>5</v>
      </c>
      <c r="V1144">
        <v>375</v>
      </c>
      <c r="W1144" s="160" t="s">
        <v>54</v>
      </c>
      <c r="Y1144"/>
      <c r="Z1144" s="160"/>
      <c r="AC1144" s="160"/>
      <c r="AF1144" s="160"/>
      <c r="AI1144" s="160"/>
    </row>
    <row r="1145" spans="2:35">
      <c r="B1145" s="164">
        <v>20241208</v>
      </c>
      <c r="C1145" t="s">
        <v>65</v>
      </c>
      <c r="D1145" s="160">
        <v>830</v>
      </c>
      <c r="E1145">
        <v>9288</v>
      </c>
      <c r="F1145"/>
      <c r="G1145" s="160"/>
      <c r="H1145">
        <v>8724</v>
      </c>
      <c r="I1145"/>
      <c r="J1145" s="160"/>
      <c r="K1145" s="160">
        <v>-1460</v>
      </c>
      <c r="L1145" s="160">
        <v>-1460</v>
      </c>
      <c r="M1145" s="160">
        <v>-935</v>
      </c>
      <c r="N1145" s="160" t="s">
        <v>37</v>
      </c>
      <c r="O1145" s="160" t="s">
        <v>38</v>
      </c>
      <c r="P1145" s="161" t="s">
        <v>100</v>
      </c>
      <c r="Q1145" s="161" t="s">
        <v>100</v>
      </c>
      <c r="R1145" s="160">
        <v>0</v>
      </c>
      <c r="S1145" s="84" t="str">
        <f t="shared" si="34"/>
        <v/>
      </c>
      <c r="T1145" s="193" t="str">
        <f t="shared" si="35"/>
        <v/>
      </c>
      <c r="U1145" t="s">
        <v>5</v>
      </c>
      <c r="V1145">
        <v>375</v>
      </c>
      <c r="W1145" s="160" t="s">
        <v>54</v>
      </c>
      <c r="Y1145"/>
      <c r="Z1145" s="160"/>
      <c r="AC1145" s="160"/>
      <c r="AF1145" s="160"/>
      <c r="AI1145" s="160"/>
    </row>
    <row r="1146" spans="2:35">
      <c r="B1146" s="164">
        <v>20241208</v>
      </c>
      <c r="C1146" t="s">
        <v>65</v>
      </c>
      <c r="D1146" s="160">
        <v>930</v>
      </c>
      <c r="E1146">
        <v>8196</v>
      </c>
      <c r="F1146"/>
      <c r="G1146" s="160"/>
      <c r="H1146">
        <v>8174</v>
      </c>
      <c r="I1146"/>
      <c r="J1146" s="160"/>
      <c r="K1146" s="160">
        <v>1337</v>
      </c>
      <c r="L1146" s="160">
        <v>240</v>
      </c>
      <c r="M1146" s="160">
        <v>1119</v>
      </c>
      <c r="N1146" s="160" t="s">
        <v>45</v>
      </c>
      <c r="O1146" s="160" t="s">
        <v>42</v>
      </c>
      <c r="P1146" s="161" t="s">
        <v>100</v>
      </c>
      <c r="Q1146" s="161" t="s">
        <v>100</v>
      </c>
      <c r="R1146" s="160">
        <v>1998</v>
      </c>
      <c r="S1146" s="84" t="str">
        <f t="shared" si="34"/>
        <v/>
      </c>
      <c r="T1146" s="193" t="str">
        <f t="shared" si="35"/>
        <v/>
      </c>
      <c r="U1146" t="s">
        <v>5</v>
      </c>
      <c r="V1146">
        <v>346</v>
      </c>
      <c r="W1146" s="160"/>
      <c r="Y1146"/>
      <c r="Z1146" s="160"/>
      <c r="AC1146" s="160"/>
      <c r="AF1146" s="160"/>
      <c r="AI1146" s="160"/>
    </row>
    <row r="1147" spans="2:35">
      <c r="B1147" s="164">
        <v>20241208</v>
      </c>
      <c r="C1147" t="s">
        <v>65</v>
      </c>
      <c r="D1147" s="160">
        <v>1030</v>
      </c>
      <c r="E1147">
        <v>8111</v>
      </c>
      <c r="F1147"/>
      <c r="G1147" s="160"/>
      <c r="H1147">
        <v>8097</v>
      </c>
      <c r="I1147"/>
      <c r="J1147" s="160"/>
      <c r="K1147" s="160">
        <v>1337</v>
      </c>
      <c r="L1147" s="160">
        <v>155</v>
      </c>
      <c r="M1147" s="160">
        <v>1196</v>
      </c>
      <c r="N1147" s="160" t="s">
        <v>45</v>
      </c>
      <c r="O1147" s="160" t="s">
        <v>42</v>
      </c>
      <c r="P1147" s="161" t="s">
        <v>100</v>
      </c>
      <c r="Q1147" s="161" t="s">
        <v>100</v>
      </c>
      <c r="R1147" s="160">
        <v>2237</v>
      </c>
      <c r="S1147" s="84" t="str">
        <f t="shared" si="34"/>
        <v/>
      </c>
      <c r="T1147" s="193" t="str">
        <f t="shared" si="35"/>
        <v/>
      </c>
      <c r="U1147" t="s">
        <v>5</v>
      </c>
      <c r="V1147">
        <v>342</v>
      </c>
      <c r="W1147" s="160"/>
      <c r="Y1147"/>
      <c r="Z1147" s="160"/>
      <c r="AC1147" s="160"/>
      <c r="AF1147" s="160"/>
      <c r="AI1147" s="160"/>
    </row>
    <row r="1148" spans="2:35">
      <c r="B1148" s="164">
        <v>20241208</v>
      </c>
      <c r="C1148" t="s">
        <v>65</v>
      </c>
      <c r="D1148" s="160">
        <v>1130</v>
      </c>
      <c r="E1148">
        <v>8157</v>
      </c>
      <c r="F1148"/>
      <c r="G1148" s="160"/>
      <c r="H1148">
        <v>8139</v>
      </c>
      <c r="I1148"/>
      <c r="J1148" s="160"/>
      <c r="K1148" s="160">
        <v>1337</v>
      </c>
      <c r="L1148" s="160">
        <v>201</v>
      </c>
      <c r="M1148" s="160">
        <v>1154</v>
      </c>
      <c r="N1148" s="160" t="s">
        <v>45</v>
      </c>
      <c r="O1148" s="160" t="s">
        <v>42</v>
      </c>
      <c r="P1148" s="161" t="s">
        <v>100</v>
      </c>
      <c r="Q1148" s="161" t="s">
        <v>100</v>
      </c>
      <c r="R1148" s="160">
        <v>2107</v>
      </c>
      <c r="S1148" s="84" t="str">
        <f t="shared" si="34"/>
        <v/>
      </c>
      <c r="T1148" s="193" t="str">
        <f t="shared" si="35"/>
        <v/>
      </c>
      <c r="U1148" t="s">
        <v>5</v>
      </c>
      <c r="V1148">
        <v>344</v>
      </c>
      <c r="W1148" s="160"/>
      <c r="Y1148"/>
      <c r="Z1148" s="160"/>
      <c r="AC1148" s="160"/>
      <c r="AF1148" s="160"/>
      <c r="AI1148" s="160"/>
    </row>
    <row r="1149" spans="2:35">
      <c r="B1149" s="164">
        <v>20241208</v>
      </c>
      <c r="C1149" t="s">
        <v>65</v>
      </c>
      <c r="D1149" s="160">
        <v>1230</v>
      </c>
      <c r="E1149">
        <v>6808</v>
      </c>
      <c r="F1149"/>
      <c r="G1149" s="160"/>
      <c r="H1149">
        <v>6793</v>
      </c>
      <c r="I1149"/>
      <c r="J1149" s="160"/>
      <c r="K1149" s="160">
        <v>1974</v>
      </c>
      <c r="L1149" s="160">
        <v>138</v>
      </c>
      <c r="M1149" s="160">
        <v>1851</v>
      </c>
      <c r="N1149" s="160" t="s">
        <v>45</v>
      </c>
      <c r="O1149" s="160" t="s">
        <v>42</v>
      </c>
      <c r="P1149" s="161" t="s">
        <v>100</v>
      </c>
      <c r="Q1149" s="161" t="s">
        <v>100</v>
      </c>
      <c r="R1149" s="160">
        <v>3564</v>
      </c>
      <c r="S1149" s="84" t="str">
        <f t="shared" si="34"/>
        <v/>
      </c>
      <c r="T1149" s="193" t="str">
        <f t="shared" si="35"/>
        <v/>
      </c>
      <c r="U1149" t="s">
        <v>5</v>
      </c>
      <c r="V1149">
        <v>283</v>
      </c>
      <c r="W1149" s="160"/>
      <c r="Y1149"/>
      <c r="Z1149" s="160"/>
      <c r="AC1149" s="160"/>
      <c r="AF1149" s="160"/>
      <c r="AI1149" s="160"/>
    </row>
    <row r="1150" spans="2:35">
      <c r="B1150" s="164">
        <v>20241208</v>
      </c>
      <c r="C1150" t="s">
        <v>65</v>
      </c>
      <c r="D1150" s="160">
        <v>1330</v>
      </c>
      <c r="E1150">
        <v>6860</v>
      </c>
      <c r="F1150"/>
      <c r="G1150" s="160"/>
      <c r="H1150">
        <v>6838</v>
      </c>
      <c r="I1150"/>
      <c r="J1150" s="160"/>
      <c r="K1150" s="160">
        <v>1974</v>
      </c>
      <c r="L1150" s="160">
        <v>190</v>
      </c>
      <c r="M1150" s="160">
        <v>1806</v>
      </c>
      <c r="N1150" s="160" t="s">
        <v>45</v>
      </c>
      <c r="O1150" s="160" t="s">
        <v>42</v>
      </c>
      <c r="P1150" s="161" t="s">
        <v>100</v>
      </c>
      <c r="Q1150" s="161" t="s">
        <v>100</v>
      </c>
      <c r="R1150" s="160">
        <v>3422</v>
      </c>
      <c r="S1150" s="84" t="str">
        <f t="shared" si="34"/>
        <v/>
      </c>
      <c r="T1150" s="193" t="str">
        <f t="shared" si="35"/>
        <v/>
      </c>
      <c r="U1150" t="s">
        <v>5</v>
      </c>
      <c r="V1150">
        <v>285</v>
      </c>
      <c r="W1150" s="160"/>
      <c r="Y1150"/>
      <c r="Z1150" s="160"/>
      <c r="AC1150" s="160"/>
      <c r="AF1150" s="160"/>
      <c r="AI1150" s="160"/>
    </row>
    <row r="1151" spans="2:35">
      <c r="B1151" s="164">
        <v>20241208</v>
      </c>
      <c r="C1151" t="s">
        <v>65</v>
      </c>
      <c r="D1151" s="160">
        <v>1430</v>
      </c>
      <c r="E1151">
        <v>6808</v>
      </c>
      <c r="F1151"/>
      <c r="G1151" s="160"/>
      <c r="H1151">
        <v>6793</v>
      </c>
      <c r="I1151"/>
      <c r="J1151" s="160"/>
      <c r="K1151" s="160">
        <v>1974</v>
      </c>
      <c r="L1151" s="160">
        <v>138</v>
      </c>
      <c r="M1151" s="160">
        <v>1851</v>
      </c>
      <c r="N1151" s="160" t="s">
        <v>45</v>
      </c>
      <c r="O1151" s="160" t="s">
        <v>42</v>
      </c>
      <c r="P1151" s="161" t="s">
        <v>100</v>
      </c>
      <c r="Q1151" s="161" t="s">
        <v>100</v>
      </c>
      <c r="R1151" s="160">
        <v>3564</v>
      </c>
      <c r="S1151" s="84" t="str">
        <f t="shared" si="34"/>
        <v/>
      </c>
      <c r="T1151" s="193" t="str">
        <f t="shared" si="35"/>
        <v/>
      </c>
      <c r="U1151" t="s">
        <v>5</v>
      </c>
      <c r="V1151">
        <v>283</v>
      </c>
      <c r="W1151" s="160"/>
      <c r="Y1151"/>
      <c r="Z1151" s="160"/>
      <c r="AC1151" s="160"/>
      <c r="AF1151" s="160"/>
      <c r="AI1151" s="160"/>
    </row>
    <row r="1152" spans="2:35">
      <c r="B1152" s="164">
        <v>20241208</v>
      </c>
      <c r="C1152" t="s">
        <v>65</v>
      </c>
      <c r="D1152" s="160">
        <v>1530</v>
      </c>
      <c r="E1152">
        <v>9749</v>
      </c>
      <c r="F1152"/>
      <c r="G1152" s="160"/>
      <c r="H1152">
        <v>8293</v>
      </c>
      <c r="I1152"/>
      <c r="J1152" s="160"/>
      <c r="K1152" s="160">
        <v>-3943</v>
      </c>
      <c r="L1152" s="160">
        <v>-3943</v>
      </c>
      <c r="M1152" s="160">
        <v>-2290</v>
      </c>
      <c r="N1152" s="160" t="s">
        <v>37</v>
      </c>
      <c r="O1152" s="160" t="s">
        <v>38</v>
      </c>
      <c r="P1152" s="161" t="s">
        <v>100</v>
      </c>
      <c r="Q1152" s="161" t="s">
        <v>100</v>
      </c>
      <c r="R1152" s="160">
        <v>0</v>
      </c>
      <c r="S1152" s="84" t="str">
        <f t="shared" si="34"/>
        <v/>
      </c>
      <c r="T1152" s="193" t="str">
        <f t="shared" si="35"/>
        <v/>
      </c>
      <c r="U1152" t="s">
        <v>5</v>
      </c>
      <c r="V1152">
        <v>351</v>
      </c>
      <c r="W1152" s="160"/>
      <c r="Y1152"/>
      <c r="Z1152" s="160"/>
      <c r="AC1152" s="160"/>
      <c r="AF1152" s="160"/>
      <c r="AI1152" s="160"/>
    </row>
    <row r="1153" spans="2:35">
      <c r="B1153" s="164">
        <v>20241208</v>
      </c>
      <c r="C1153" t="s">
        <v>65</v>
      </c>
      <c r="D1153" s="160">
        <v>1630</v>
      </c>
      <c r="E1153">
        <v>9749</v>
      </c>
      <c r="F1153"/>
      <c r="G1153" s="160"/>
      <c r="H1153">
        <v>8952</v>
      </c>
      <c r="I1153"/>
      <c r="J1153" s="160"/>
      <c r="K1153" s="160">
        <v>-3943</v>
      </c>
      <c r="L1153" s="160">
        <v>-3943</v>
      </c>
      <c r="M1153" s="160">
        <v>-2926</v>
      </c>
      <c r="N1153" s="160" t="s">
        <v>37</v>
      </c>
      <c r="O1153" s="160" t="s">
        <v>38</v>
      </c>
      <c r="P1153" s="161" t="s">
        <v>100</v>
      </c>
      <c r="Q1153" s="161" t="s">
        <v>100</v>
      </c>
      <c r="R1153" s="160">
        <v>0</v>
      </c>
      <c r="S1153" s="84" t="str">
        <f t="shared" si="34"/>
        <v/>
      </c>
      <c r="T1153" s="193" t="str">
        <f t="shared" si="35"/>
        <v/>
      </c>
      <c r="U1153" t="s">
        <v>5</v>
      </c>
      <c r="V1153">
        <v>375</v>
      </c>
      <c r="W1153" s="160" t="s">
        <v>54</v>
      </c>
      <c r="Y1153"/>
      <c r="Z1153" s="160"/>
      <c r="AC1153" s="160"/>
      <c r="AF1153" s="160"/>
      <c r="AI1153" s="160"/>
    </row>
    <row r="1154" spans="2:35">
      <c r="B1154" s="164">
        <v>20241208</v>
      </c>
      <c r="C1154" t="s">
        <v>65</v>
      </c>
      <c r="D1154" s="160">
        <v>1730</v>
      </c>
      <c r="E1154">
        <v>9749</v>
      </c>
      <c r="F1154"/>
      <c r="G1154" s="160"/>
      <c r="H1154">
        <v>8952</v>
      </c>
      <c r="I1154"/>
      <c r="J1154" s="160"/>
      <c r="K1154" s="160">
        <v>-3943</v>
      </c>
      <c r="L1154" s="160">
        <v>-3943</v>
      </c>
      <c r="M1154" s="160">
        <v>-2926</v>
      </c>
      <c r="N1154" s="160" t="s">
        <v>37</v>
      </c>
      <c r="O1154" s="160" t="s">
        <v>38</v>
      </c>
      <c r="P1154" s="161" t="s">
        <v>100</v>
      </c>
      <c r="Q1154" s="161" t="s">
        <v>100</v>
      </c>
      <c r="R1154" s="160">
        <v>0</v>
      </c>
      <c r="S1154" s="84" t="str">
        <f t="shared" si="34"/>
        <v/>
      </c>
      <c r="T1154" s="193" t="str">
        <f t="shared" si="35"/>
        <v/>
      </c>
      <c r="U1154" t="s">
        <v>5</v>
      </c>
      <c r="V1154">
        <v>375</v>
      </c>
      <c r="W1154" s="160" t="s">
        <v>54</v>
      </c>
      <c r="Y1154"/>
      <c r="Z1154" s="160"/>
      <c r="AC1154" s="160"/>
      <c r="AF1154" s="160"/>
      <c r="AI1154" s="160"/>
    </row>
    <row r="1155" spans="2:35">
      <c r="B1155" s="164">
        <v>20241208</v>
      </c>
      <c r="C1155" t="s">
        <v>65</v>
      </c>
      <c r="D1155" s="160">
        <v>1830</v>
      </c>
      <c r="E1155">
        <v>9846</v>
      </c>
      <c r="F1155"/>
      <c r="G1155" s="160"/>
      <c r="H1155">
        <v>9000</v>
      </c>
      <c r="I1155"/>
      <c r="J1155" s="160"/>
      <c r="K1155" s="160">
        <v>-3582</v>
      </c>
      <c r="L1155" s="160">
        <v>-3582</v>
      </c>
      <c r="M1155" s="160">
        <v>-2788</v>
      </c>
      <c r="N1155" s="160" t="s">
        <v>37</v>
      </c>
      <c r="O1155" s="160" t="s">
        <v>38</v>
      </c>
      <c r="P1155" s="161" t="s">
        <v>100</v>
      </c>
      <c r="Q1155" s="161" t="s">
        <v>100</v>
      </c>
      <c r="R1155" s="160">
        <v>0</v>
      </c>
      <c r="S1155" s="84" t="str">
        <f t="shared" si="34"/>
        <v/>
      </c>
      <c r="T1155" s="193" t="str">
        <f t="shared" si="35"/>
        <v/>
      </c>
      <c r="U1155" t="s">
        <v>5</v>
      </c>
      <c r="V1155">
        <v>375</v>
      </c>
      <c r="W1155" s="160" t="s">
        <v>54</v>
      </c>
      <c r="Y1155"/>
      <c r="Z1155" s="160"/>
      <c r="AC1155" s="160"/>
      <c r="AF1155" s="160"/>
      <c r="AI1155" s="160"/>
    </row>
    <row r="1156" spans="2:35">
      <c r="B1156" s="164">
        <v>20241208</v>
      </c>
      <c r="C1156" t="s">
        <v>65</v>
      </c>
      <c r="D1156" s="160">
        <v>1930</v>
      </c>
      <c r="E1156">
        <v>9846</v>
      </c>
      <c r="F1156"/>
      <c r="G1156" s="160"/>
      <c r="H1156">
        <v>9000</v>
      </c>
      <c r="I1156"/>
      <c r="J1156" s="160"/>
      <c r="K1156" s="160">
        <v>-3582</v>
      </c>
      <c r="L1156" s="160">
        <v>-3582</v>
      </c>
      <c r="M1156" s="160">
        <v>-2788</v>
      </c>
      <c r="N1156" s="160" t="s">
        <v>37</v>
      </c>
      <c r="O1156" s="160" t="s">
        <v>38</v>
      </c>
      <c r="P1156" s="161" t="s">
        <v>100</v>
      </c>
      <c r="Q1156" s="161" t="s">
        <v>100</v>
      </c>
      <c r="R1156" s="160">
        <v>0</v>
      </c>
      <c r="S1156" s="84" t="str">
        <f t="shared" si="34"/>
        <v/>
      </c>
      <c r="T1156" s="193" t="str">
        <f t="shared" si="35"/>
        <v/>
      </c>
      <c r="U1156" t="s">
        <v>5</v>
      </c>
      <c r="V1156">
        <v>375</v>
      </c>
      <c r="W1156" s="160" t="s">
        <v>54</v>
      </c>
      <c r="Y1156"/>
      <c r="Z1156" s="160"/>
      <c r="AC1156" s="160"/>
      <c r="AF1156" s="160"/>
      <c r="AI1156" s="160"/>
    </row>
    <row r="1157" spans="2:35">
      <c r="B1157" s="164">
        <v>20241208</v>
      </c>
      <c r="C1157" t="s">
        <v>65</v>
      </c>
      <c r="D1157" s="160">
        <v>2030</v>
      </c>
      <c r="E1157">
        <v>9846</v>
      </c>
      <c r="F1157"/>
      <c r="G1157" s="160"/>
      <c r="H1157">
        <v>9000</v>
      </c>
      <c r="I1157"/>
      <c r="J1157" s="160"/>
      <c r="K1157" s="160">
        <v>-3582</v>
      </c>
      <c r="L1157" s="160">
        <v>-3582</v>
      </c>
      <c r="M1157" s="160">
        <v>-2788</v>
      </c>
      <c r="N1157" s="160" t="s">
        <v>37</v>
      </c>
      <c r="O1157" s="160" t="s">
        <v>38</v>
      </c>
      <c r="P1157" s="161" t="s">
        <v>100</v>
      </c>
      <c r="Q1157" s="161" t="s">
        <v>100</v>
      </c>
      <c r="R1157" s="160">
        <v>0</v>
      </c>
      <c r="S1157" s="84" t="str">
        <f t="shared" si="34"/>
        <v/>
      </c>
      <c r="T1157" s="193" t="str">
        <f t="shared" si="35"/>
        <v/>
      </c>
      <c r="U1157" t="s">
        <v>5</v>
      </c>
      <c r="V1157">
        <v>375</v>
      </c>
      <c r="W1157" s="160" t="s">
        <v>54</v>
      </c>
      <c r="Y1157"/>
      <c r="Z1157" s="160"/>
      <c r="AC1157" s="160"/>
      <c r="AF1157" s="160"/>
      <c r="AI1157" s="160"/>
    </row>
    <row r="1158" spans="2:35">
      <c r="B1158" s="164">
        <v>20241208</v>
      </c>
      <c r="C1158" t="s">
        <v>65</v>
      </c>
      <c r="D1158" s="160">
        <v>2130</v>
      </c>
      <c r="E1158">
        <v>9727</v>
      </c>
      <c r="F1158"/>
      <c r="G1158" s="160"/>
      <c r="H1158">
        <v>8941</v>
      </c>
      <c r="I1158"/>
      <c r="J1158" s="160"/>
      <c r="K1158" s="160">
        <v>-3657</v>
      </c>
      <c r="L1158" s="160">
        <v>-3657</v>
      </c>
      <c r="M1158" s="160">
        <v>-2626</v>
      </c>
      <c r="N1158" s="160" t="s">
        <v>37</v>
      </c>
      <c r="O1158" s="160" t="s">
        <v>38</v>
      </c>
      <c r="P1158" s="161" t="s">
        <v>100</v>
      </c>
      <c r="Q1158" s="161" t="s">
        <v>100</v>
      </c>
      <c r="R1158" s="160">
        <v>0</v>
      </c>
      <c r="S1158" s="84" t="str">
        <f t="shared" si="34"/>
        <v/>
      </c>
      <c r="T1158" s="193" t="str">
        <f t="shared" si="35"/>
        <v/>
      </c>
      <c r="U1158" t="s">
        <v>5</v>
      </c>
      <c r="V1158">
        <v>375</v>
      </c>
      <c r="W1158" s="160" t="s">
        <v>54</v>
      </c>
      <c r="Y1158"/>
      <c r="Z1158" s="160"/>
      <c r="AC1158" s="160"/>
      <c r="AF1158" s="160"/>
      <c r="AI1158" s="160"/>
    </row>
    <row r="1159" spans="2:35">
      <c r="B1159" s="164">
        <v>20241208</v>
      </c>
      <c r="C1159" t="s">
        <v>65</v>
      </c>
      <c r="D1159" s="160">
        <v>2230</v>
      </c>
      <c r="E1159">
        <v>9727</v>
      </c>
      <c r="F1159"/>
      <c r="G1159" s="160"/>
      <c r="H1159">
        <v>8941</v>
      </c>
      <c r="I1159"/>
      <c r="J1159" s="160"/>
      <c r="K1159" s="160">
        <v>-3657</v>
      </c>
      <c r="L1159" s="160">
        <v>-3657</v>
      </c>
      <c r="M1159" s="160">
        <v>-2626</v>
      </c>
      <c r="N1159" s="160" t="s">
        <v>37</v>
      </c>
      <c r="O1159" s="160" t="s">
        <v>38</v>
      </c>
      <c r="P1159" s="161" t="s">
        <v>100</v>
      </c>
      <c r="Q1159" s="161" t="s">
        <v>100</v>
      </c>
      <c r="R1159" s="160">
        <v>0</v>
      </c>
      <c r="S1159" s="84" t="str">
        <f t="shared" si="34"/>
        <v/>
      </c>
      <c r="T1159" s="193" t="str">
        <f t="shared" si="35"/>
        <v/>
      </c>
      <c r="U1159" t="s">
        <v>5</v>
      </c>
      <c r="V1159">
        <v>375</v>
      </c>
      <c r="W1159" s="160" t="s">
        <v>54</v>
      </c>
      <c r="Y1159"/>
      <c r="Z1159" s="160"/>
      <c r="AC1159" s="160"/>
      <c r="AF1159" s="160"/>
      <c r="AI1159" s="160"/>
    </row>
    <row r="1160" spans="2:35">
      <c r="B1160" s="164">
        <v>20241208</v>
      </c>
      <c r="C1160" t="s">
        <v>65</v>
      </c>
      <c r="D1160" s="160">
        <v>2330</v>
      </c>
      <c r="E1160">
        <v>9727</v>
      </c>
      <c r="F1160"/>
      <c r="G1160" s="160"/>
      <c r="H1160">
        <v>8941</v>
      </c>
      <c r="I1160"/>
      <c r="J1160" s="160"/>
      <c r="K1160" s="160">
        <v>-3657</v>
      </c>
      <c r="L1160" s="160">
        <v>-3657</v>
      </c>
      <c r="M1160" s="160">
        <v>-2626</v>
      </c>
      <c r="N1160" s="160" t="s">
        <v>37</v>
      </c>
      <c r="O1160" s="160" t="s">
        <v>38</v>
      </c>
      <c r="P1160" s="161" t="s">
        <v>100</v>
      </c>
      <c r="Q1160" s="161" t="s">
        <v>100</v>
      </c>
      <c r="R1160" s="160">
        <v>0</v>
      </c>
      <c r="S1160" s="84" t="str">
        <f t="shared" si="34"/>
        <v/>
      </c>
      <c r="T1160" s="193" t="str">
        <f t="shared" si="35"/>
        <v/>
      </c>
      <c r="U1160" t="s">
        <v>5</v>
      </c>
      <c r="V1160">
        <v>375</v>
      </c>
      <c r="W1160" s="160" t="s">
        <v>54</v>
      </c>
      <c r="Y1160"/>
      <c r="Z1160" s="160"/>
      <c r="AC1160" s="160"/>
      <c r="AF1160" s="160"/>
      <c r="AI1160" s="160"/>
    </row>
    <row r="1161" spans="2:35">
      <c r="B1161" s="164">
        <v>20241209</v>
      </c>
      <c r="C1161" t="s">
        <v>65</v>
      </c>
      <c r="D1161" s="160">
        <v>30</v>
      </c>
      <c r="E1161">
        <v>9339</v>
      </c>
      <c r="F1161"/>
      <c r="G1161" s="160"/>
      <c r="H1161">
        <v>8929</v>
      </c>
      <c r="I1161"/>
      <c r="J1161" s="160"/>
      <c r="K1161" s="160">
        <v>-1941</v>
      </c>
      <c r="L1161" s="160">
        <v>-1941</v>
      </c>
      <c r="M1161" s="160">
        <v>-1557</v>
      </c>
      <c r="N1161" s="160" t="s">
        <v>37</v>
      </c>
      <c r="O1161" s="160" t="s">
        <v>42</v>
      </c>
      <c r="P1161" s="161" t="s">
        <v>100</v>
      </c>
      <c r="Q1161" s="161" t="s">
        <v>100</v>
      </c>
      <c r="R1161" s="160">
        <v>0</v>
      </c>
      <c r="S1161" s="84" t="str">
        <f t="shared" ref="S1161:S1224" si="36">IF(O1161="Smoothing ramp","Smoothing ramp","")</f>
        <v/>
      </c>
      <c r="T1161" s="193" t="str">
        <f t="shared" ref="T1161:T1224" si="37">IF(O1161="Smoothing ramp","Smoothing ramp","")</f>
        <v/>
      </c>
      <c r="V1161"/>
      <c r="W1161" s="160"/>
      <c r="X1161" s="174" t="s">
        <v>6</v>
      </c>
      <c r="Y1161">
        <v>9067</v>
      </c>
      <c r="Z1161" s="160" t="s">
        <v>68</v>
      </c>
      <c r="AC1161" s="160"/>
      <c r="AF1161" s="160"/>
      <c r="AI1161" s="160"/>
    </row>
    <row r="1162" spans="2:35">
      <c r="B1162" s="164">
        <v>20241209</v>
      </c>
      <c r="C1162" t="s">
        <v>65</v>
      </c>
      <c r="D1162" s="160">
        <v>130</v>
      </c>
      <c r="E1162">
        <v>9339</v>
      </c>
      <c r="F1162"/>
      <c r="G1162" s="160"/>
      <c r="H1162">
        <v>8929</v>
      </c>
      <c r="I1162"/>
      <c r="J1162" s="160"/>
      <c r="K1162" s="160">
        <v>-1941</v>
      </c>
      <c r="L1162" s="160">
        <v>-1941</v>
      </c>
      <c r="M1162" s="160">
        <v>-1557</v>
      </c>
      <c r="N1162" s="160" t="s">
        <v>37</v>
      </c>
      <c r="O1162" s="160" t="s">
        <v>42</v>
      </c>
      <c r="P1162" s="161" t="s">
        <v>100</v>
      </c>
      <c r="Q1162" s="161" t="s">
        <v>100</v>
      </c>
      <c r="R1162" s="160">
        <v>0</v>
      </c>
      <c r="S1162" s="84" t="str">
        <f t="shared" si="36"/>
        <v/>
      </c>
      <c r="T1162" s="193" t="str">
        <f t="shared" si="37"/>
        <v/>
      </c>
      <c r="V1162"/>
      <c r="W1162" s="160"/>
      <c r="X1162" s="174" t="s">
        <v>6</v>
      </c>
      <c r="Y1162">
        <v>9067</v>
      </c>
      <c r="Z1162" s="160" t="s">
        <v>68</v>
      </c>
      <c r="AC1162" s="160"/>
      <c r="AF1162" s="160"/>
      <c r="AI1162" s="160"/>
    </row>
    <row r="1163" spans="2:35">
      <c r="B1163" s="164">
        <v>20241209</v>
      </c>
      <c r="C1163" t="s">
        <v>65</v>
      </c>
      <c r="D1163" s="160">
        <v>230</v>
      </c>
      <c r="E1163">
        <v>9339</v>
      </c>
      <c r="F1163"/>
      <c r="G1163" s="160"/>
      <c r="H1163">
        <v>8929</v>
      </c>
      <c r="I1163"/>
      <c r="J1163" s="160"/>
      <c r="K1163" s="160">
        <v>-1941</v>
      </c>
      <c r="L1163" s="160">
        <v>-1941</v>
      </c>
      <c r="M1163" s="160">
        <v>-1557</v>
      </c>
      <c r="N1163" s="160" t="s">
        <v>37</v>
      </c>
      <c r="O1163" s="160" t="s">
        <v>42</v>
      </c>
      <c r="P1163" s="161" t="s">
        <v>100</v>
      </c>
      <c r="Q1163" s="161" t="s">
        <v>100</v>
      </c>
      <c r="R1163" s="160">
        <v>0</v>
      </c>
      <c r="S1163" s="84" t="str">
        <f t="shared" si="36"/>
        <v/>
      </c>
      <c r="T1163" s="193" t="str">
        <f t="shared" si="37"/>
        <v/>
      </c>
      <c r="V1163"/>
      <c r="W1163" s="160"/>
      <c r="X1163" s="174" t="s">
        <v>6</v>
      </c>
      <c r="Y1163">
        <v>9067</v>
      </c>
      <c r="Z1163" s="160" t="s">
        <v>68</v>
      </c>
      <c r="AC1163" s="160"/>
      <c r="AF1163" s="160"/>
      <c r="AI1163" s="160"/>
    </row>
    <row r="1164" spans="2:35">
      <c r="B1164" s="164">
        <v>20241209</v>
      </c>
      <c r="C1164" t="s">
        <v>65</v>
      </c>
      <c r="D1164" s="160">
        <v>930</v>
      </c>
      <c r="E1164">
        <v>7510</v>
      </c>
      <c r="F1164"/>
      <c r="G1164" s="160"/>
      <c r="H1164">
        <v>7479</v>
      </c>
      <c r="I1164"/>
      <c r="J1164" s="160"/>
      <c r="K1164" s="160">
        <v>4137</v>
      </c>
      <c r="L1164" s="160">
        <v>264</v>
      </c>
      <c r="M1164" s="160">
        <v>3904</v>
      </c>
      <c r="N1164" s="160" t="s">
        <v>45</v>
      </c>
      <c r="O1164" s="160" t="s">
        <v>42</v>
      </c>
      <c r="P1164" s="161" t="s">
        <v>100</v>
      </c>
      <c r="Q1164" s="161" t="s">
        <v>100</v>
      </c>
      <c r="R1164" s="160">
        <v>7544</v>
      </c>
      <c r="S1164" s="84" t="str">
        <f t="shared" si="36"/>
        <v/>
      </c>
      <c r="T1164" s="193" t="str">
        <f t="shared" si="37"/>
        <v/>
      </c>
      <c r="V1164"/>
      <c r="W1164" s="160"/>
      <c r="X1164" s="174" t="s">
        <v>6</v>
      </c>
      <c r="Y1164">
        <v>7289</v>
      </c>
      <c r="Z1164" s="160" t="s">
        <v>50</v>
      </c>
      <c r="AC1164" s="160"/>
      <c r="AF1164" s="160"/>
      <c r="AI1164" s="160"/>
    </row>
    <row r="1165" spans="2:35">
      <c r="B1165" s="164">
        <v>20241209</v>
      </c>
      <c r="C1165" t="s">
        <v>65</v>
      </c>
      <c r="D1165" s="160">
        <v>1030</v>
      </c>
      <c r="E1165">
        <v>7797</v>
      </c>
      <c r="F1165"/>
      <c r="G1165" s="160"/>
      <c r="H1165">
        <v>7770</v>
      </c>
      <c r="I1165"/>
      <c r="J1165" s="160"/>
      <c r="K1165" s="160">
        <v>3349</v>
      </c>
      <c r="L1165" s="160">
        <v>251</v>
      </c>
      <c r="M1165" s="160">
        <v>3125</v>
      </c>
      <c r="N1165" s="160" t="s">
        <v>45</v>
      </c>
      <c r="O1165" s="160" t="s">
        <v>42</v>
      </c>
      <c r="P1165" s="161" t="s">
        <v>100</v>
      </c>
      <c r="Q1165" s="161" t="s">
        <v>100</v>
      </c>
      <c r="R1165" s="160">
        <v>5999</v>
      </c>
      <c r="S1165" s="84" t="str">
        <f t="shared" si="36"/>
        <v/>
      </c>
      <c r="T1165" s="193" t="str">
        <f t="shared" si="37"/>
        <v/>
      </c>
      <c r="V1165"/>
      <c r="W1165" s="160"/>
      <c r="X1165" s="174" t="s">
        <v>6</v>
      </c>
      <c r="Y1165">
        <v>7580</v>
      </c>
      <c r="Z1165" s="160" t="s">
        <v>50</v>
      </c>
      <c r="AC1165" s="160"/>
      <c r="AF1165" s="160"/>
      <c r="AI1165" s="160"/>
    </row>
    <row r="1166" spans="2:35">
      <c r="B1166" s="164">
        <v>20241209</v>
      </c>
      <c r="C1166" t="s">
        <v>65</v>
      </c>
      <c r="D1166" s="160">
        <v>1130</v>
      </c>
      <c r="E1166">
        <v>7797</v>
      </c>
      <c r="F1166"/>
      <c r="G1166" s="160"/>
      <c r="H1166">
        <v>7770</v>
      </c>
      <c r="I1166"/>
      <c r="J1166" s="160"/>
      <c r="K1166" s="160">
        <v>3349</v>
      </c>
      <c r="L1166" s="160">
        <v>251</v>
      </c>
      <c r="M1166" s="160">
        <v>3125</v>
      </c>
      <c r="N1166" s="160" t="s">
        <v>45</v>
      </c>
      <c r="O1166" s="160" t="s">
        <v>42</v>
      </c>
      <c r="P1166" s="161" t="s">
        <v>100</v>
      </c>
      <c r="Q1166" s="161" t="s">
        <v>100</v>
      </c>
      <c r="R1166" s="160">
        <v>5999</v>
      </c>
      <c r="S1166" s="84" t="str">
        <f t="shared" si="36"/>
        <v/>
      </c>
      <c r="T1166" s="193" t="str">
        <f t="shared" si="37"/>
        <v/>
      </c>
      <c r="V1166"/>
      <c r="W1166" s="160"/>
      <c r="X1166" s="174" t="s">
        <v>6</v>
      </c>
      <c r="Y1166">
        <v>7580</v>
      </c>
      <c r="Z1166" s="160" t="s">
        <v>50</v>
      </c>
      <c r="AC1166" s="160"/>
      <c r="AF1166" s="160"/>
      <c r="AI1166" s="160"/>
    </row>
    <row r="1167" spans="2:35">
      <c r="B1167" s="164">
        <v>20241209</v>
      </c>
      <c r="C1167" t="s">
        <v>65</v>
      </c>
      <c r="D1167" s="160">
        <v>1230</v>
      </c>
      <c r="E1167">
        <v>7219</v>
      </c>
      <c r="F1167"/>
      <c r="G1167" s="160"/>
      <c r="H1167">
        <v>7201</v>
      </c>
      <c r="I1167"/>
      <c r="J1167" s="160"/>
      <c r="K1167" s="160">
        <v>4108</v>
      </c>
      <c r="L1167" s="160">
        <v>239</v>
      </c>
      <c r="M1167" s="160">
        <v>3887</v>
      </c>
      <c r="N1167" s="160" t="s">
        <v>45</v>
      </c>
      <c r="O1167" s="160" t="s">
        <v>42</v>
      </c>
      <c r="P1167" s="161" t="s">
        <v>100</v>
      </c>
      <c r="Q1167" s="161" t="s">
        <v>100</v>
      </c>
      <c r="R1167" s="160">
        <v>7535</v>
      </c>
      <c r="S1167" s="84" t="str">
        <f t="shared" si="36"/>
        <v/>
      </c>
      <c r="T1167" s="193" t="str">
        <f t="shared" si="37"/>
        <v/>
      </c>
      <c r="V1167"/>
      <c r="W1167" s="160"/>
      <c r="X1167" s="174" t="s">
        <v>6</v>
      </c>
      <c r="Y1167">
        <v>7011</v>
      </c>
      <c r="Z1167" s="160" t="s">
        <v>50</v>
      </c>
      <c r="AC1167" s="160"/>
      <c r="AF1167" s="160"/>
      <c r="AI1167" s="160"/>
    </row>
    <row r="1168" spans="2:35">
      <c r="B1168" s="164">
        <v>20241209</v>
      </c>
      <c r="C1168" t="s">
        <v>65</v>
      </c>
      <c r="D1168" s="160">
        <v>1330</v>
      </c>
      <c r="E1168">
        <v>7215</v>
      </c>
      <c r="F1168"/>
      <c r="G1168" s="160"/>
      <c r="H1168">
        <v>7198</v>
      </c>
      <c r="I1168"/>
      <c r="J1168" s="160"/>
      <c r="K1168" s="160">
        <v>4108</v>
      </c>
      <c r="L1168" s="160">
        <v>235</v>
      </c>
      <c r="M1168" s="160">
        <v>3890</v>
      </c>
      <c r="N1168" s="160" t="s">
        <v>45</v>
      </c>
      <c r="O1168" s="160" t="s">
        <v>42</v>
      </c>
      <c r="P1168" s="161" t="s">
        <v>100</v>
      </c>
      <c r="Q1168" s="161" t="s">
        <v>100</v>
      </c>
      <c r="R1168" s="160">
        <v>7545</v>
      </c>
      <c r="S1168" s="84" t="str">
        <f t="shared" si="36"/>
        <v/>
      </c>
      <c r="T1168" s="193" t="str">
        <f t="shared" si="37"/>
        <v/>
      </c>
      <c r="V1168"/>
      <c r="W1168" s="160"/>
      <c r="X1168" s="174" t="s">
        <v>6</v>
      </c>
      <c r="Y1168">
        <v>7008</v>
      </c>
      <c r="Z1168" s="160" t="s">
        <v>50</v>
      </c>
      <c r="AC1168" s="160"/>
      <c r="AF1168" s="160"/>
      <c r="AI1168" s="160"/>
    </row>
    <row r="1169" spans="2:35">
      <c r="B1169" s="164">
        <v>20241209</v>
      </c>
      <c r="C1169" t="s">
        <v>65</v>
      </c>
      <c r="D1169" s="160">
        <v>1430</v>
      </c>
      <c r="E1169">
        <v>7186</v>
      </c>
      <c r="F1169"/>
      <c r="G1169" s="160"/>
      <c r="H1169">
        <v>7171</v>
      </c>
      <c r="I1169"/>
      <c r="J1169" s="160"/>
      <c r="K1169" s="160">
        <v>4108</v>
      </c>
      <c r="L1169" s="160">
        <v>206</v>
      </c>
      <c r="M1169" s="160">
        <v>3917</v>
      </c>
      <c r="N1169" s="160" t="s">
        <v>45</v>
      </c>
      <c r="O1169" s="160" t="s">
        <v>42</v>
      </c>
      <c r="P1169" s="161" t="s">
        <v>100</v>
      </c>
      <c r="Q1169" s="161" t="s">
        <v>100</v>
      </c>
      <c r="R1169" s="160">
        <v>7628</v>
      </c>
      <c r="S1169" s="84" t="str">
        <f t="shared" si="36"/>
        <v/>
      </c>
      <c r="T1169" s="193" t="str">
        <f t="shared" si="37"/>
        <v/>
      </c>
      <c r="V1169"/>
      <c r="W1169" s="160"/>
      <c r="X1169" s="174" t="s">
        <v>6</v>
      </c>
      <c r="Y1169">
        <v>6981</v>
      </c>
      <c r="Z1169" s="160" t="s">
        <v>50</v>
      </c>
      <c r="AC1169" s="160"/>
      <c r="AF1169" s="160"/>
      <c r="AI1169" s="160"/>
    </row>
    <row r="1170" spans="2:35">
      <c r="B1170" s="164">
        <v>20241209</v>
      </c>
      <c r="C1170" t="s">
        <v>65</v>
      </c>
      <c r="D1170" s="160">
        <v>1530</v>
      </c>
      <c r="E1170">
        <v>9488</v>
      </c>
      <c r="F1170"/>
      <c r="G1170" s="160"/>
      <c r="H1170">
        <v>8671</v>
      </c>
      <c r="I1170"/>
      <c r="J1170" s="160"/>
      <c r="K1170" s="160">
        <v>1643</v>
      </c>
      <c r="L1170" s="160">
        <v>210</v>
      </c>
      <c r="M1170" s="160">
        <v>2748</v>
      </c>
      <c r="N1170" s="160" t="s">
        <v>45</v>
      </c>
      <c r="O1170" s="160" t="s">
        <v>38</v>
      </c>
      <c r="P1170" s="161" t="s">
        <v>100</v>
      </c>
      <c r="Q1170" s="161" t="s">
        <v>100</v>
      </c>
      <c r="R1170" s="160">
        <v>5286</v>
      </c>
      <c r="S1170" s="84" t="str">
        <f t="shared" si="36"/>
        <v/>
      </c>
      <c r="T1170" s="193" t="str">
        <f t="shared" si="37"/>
        <v/>
      </c>
      <c r="V1170"/>
      <c r="W1170" s="160"/>
      <c r="X1170" s="174" t="s">
        <v>6</v>
      </c>
      <c r="Y1170">
        <v>9275</v>
      </c>
      <c r="Z1170" s="160" t="s">
        <v>50</v>
      </c>
      <c r="AC1170" s="160"/>
      <c r="AF1170" s="160"/>
      <c r="AI1170" s="160"/>
    </row>
    <row r="1171" spans="2:35">
      <c r="B1171" s="164">
        <v>20241209</v>
      </c>
      <c r="C1171" t="s">
        <v>65</v>
      </c>
      <c r="D1171" s="160">
        <v>1630</v>
      </c>
      <c r="E1171">
        <v>9534</v>
      </c>
      <c r="F1171"/>
      <c r="G1171" s="160"/>
      <c r="H1171">
        <v>9038</v>
      </c>
      <c r="I1171"/>
      <c r="J1171" s="160"/>
      <c r="K1171" s="160">
        <v>1643</v>
      </c>
      <c r="L1171" s="160">
        <v>256</v>
      </c>
      <c r="M1171" s="160">
        <v>2435</v>
      </c>
      <c r="N1171" s="160" t="s">
        <v>45</v>
      </c>
      <c r="O1171" s="160" t="s">
        <v>42</v>
      </c>
      <c r="P1171" s="161" t="s">
        <v>100</v>
      </c>
      <c r="Q1171" s="161" t="s">
        <v>100</v>
      </c>
      <c r="R1171" s="160">
        <v>4614</v>
      </c>
      <c r="S1171" s="84" t="str">
        <f t="shared" si="36"/>
        <v/>
      </c>
      <c r="T1171" s="193" t="str">
        <f t="shared" si="37"/>
        <v/>
      </c>
      <c r="V1171"/>
      <c r="W1171" s="160"/>
      <c r="X1171" s="174" t="s">
        <v>6</v>
      </c>
      <c r="Y1171">
        <v>9316</v>
      </c>
      <c r="Z1171" s="160" t="s">
        <v>50</v>
      </c>
      <c r="AC1171" s="160"/>
      <c r="AF1171" s="160"/>
      <c r="AI1171" s="160"/>
    </row>
    <row r="1172" spans="2:35">
      <c r="B1172" s="164">
        <v>20241209</v>
      </c>
      <c r="C1172" t="s">
        <v>65</v>
      </c>
      <c r="D1172" s="160">
        <v>1730</v>
      </c>
      <c r="E1172">
        <v>9496</v>
      </c>
      <c r="F1172"/>
      <c r="G1172" s="160"/>
      <c r="H1172">
        <v>9020</v>
      </c>
      <c r="I1172"/>
      <c r="J1172" s="160"/>
      <c r="K1172" s="160">
        <v>1643</v>
      </c>
      <c r="L1172" s="160">
        <v>218</v>
      </c>
      <c r="M1172" s="160">
        <v>2436</v>
      </c>
      <c r="N1172" s="160" t="s">
        <v>45</v>
      </c>
      <c r="O1172" s="160" t="s">
        <v>42</v>
      </c>
      <c r="P1172" s="161" t="s">
        <v>100</v>
      </c>
      <c r="Q1172" s="161" t="s">
        <v>100</v>
      </c>
      <c r="R1172" s="160">
        <v>4654</v>
      </c>
      <c r="S1172" s="84" t="str">
        <f t="shared" si="36"/>
        <v/>
      </c>
      <c r="T1172" s="193" t="str">
        <f t="shared" si="37"/>
        <v/>
      </c>
      <c r="V1172"/>
      <c r="W1172" s="160"/>
      <c r="X1172" s="174" t="s">
        <v>6</v>
      </c>
      <c r="Y1172">
        <v>9282</v>
      </c>
      <c r="Z1172" s="160" t="s">
        <v>50</v>
      </c>
      <c r="AC1172" s="160"/>
      <c r="AF1172" s="160"/>
      <c r="AI1172" s="160"/>
    </row>
    <row r="1173" spans="2:35">
      <c r="B1173" s="164">
        <v>20241209</v>
      </c>
      <c r="C1173" t="s">
        <v>65</v>
      </c>
      <c r="D1173" s="160">
        <v>2130</v>
      </c>
      <c r="E1173">
        <v>10574</v>
      </c>
      <c r="F1173"/>
      <c r="G1173" s="160"/>
      <c r="H1173">
        <v>9540</v>
      </c>
      <c r="I1173"/>
      <c r="J1173" s="160"/>
      <c r="K1173" s="160">
        <v>-3489</v>
      </c>
      <c r="L1173" s="160">
        <v>-3489</v>
      </c>
      <c r="M1173" s="160">
        <v>-2193</v>
      </c>
      <c r="N1173" s="160" t="s">
        <v>37</v>
      </c>
      <c r="O1173" s="160" t="s">
        <v>42</v>
      </c>
      <c r="P1173" s="161" t="s">
        <v>100</v>
      </c>
      <c r="Q1173" s="161" t="s">
        <v>100</v>
      </c>
      <c r="R1173" s="160">
        <v>0</v>
      </c>
      <c r="S1173" s="84" t="str">
        <f t="shared" si="36"/>
        <v/>
      </c>
      <c r="T1173" s="193" t="str">
        <f t="shared" si="37"/>
        <v/>
      </c>
      <c r="V1173"/>
      <c r="W1173" s="160"/>
      <c r="X1173" s="174" t="s">
        <v>6</v>
      </c>
      <c r="Y1173">
        <v>10069</v>
      </c>
      <c r="Z1173" s="160" t="s">
        <v>68</v>
      </c>
      <c r="AC1173" s="160"/>
      <c r="AF1173" s="160"/>
      <c r="AI1173" s="160"/>
    </row>
    <row r="1174" spans="2:35">
      <c r="B1174" s="164">
        <v>20241209</v>
      </c>
      <c r="C1174" t="s">
        <v>65</v>
      </c>
      <c r="D1174" s="160">
        <v>2230</v>
      </c>
      <c r="E1174">
        <v>10574</v>
      </c>
      <c r="F1174"/>
      <c r="G1174" s="160"/>
      <c r="H1174">
        <v>9540</v>
      </c>
      <c r="I1174"/>
      <c r="J1174" s="160"/>
      <c r="K1174" s="160">
        <v>-3489</v>
      </c>
      <c r="L1174" s="160">
        <v>-3489</v>
      </c>
      <c r="M1174" s="160">
        <v>-2193</v>
      </c>
      <c r="N1174" s="160" t="s">
        <v>37</v>
      </c>
      <c r="O1174" s="160" t="s">
        <v>42</v>
      </c>
      <c r="P1174" s="161" t="s">
        <v>100</v>
      </c>
      <c r="Q1174" s="161" t="s">
        <v>100</v>
      </c>
      <c r="R1174" s="160">
        <v>0</v>
      </c>
      <c r="S1174" s="84" t="str">
        <f t="shared" si="36"/>
        <v/>
      </c>
      <c r="T1174" s="193" t="str">
        <f t="shared" si="37"/>
        <v/>
      </c>
      <c r="V1174"/>
      <c r="W1174" s="160"/>
      <c r="X1174" s="174" t="s">
        <v>6</v>
      </c>
      <c r="Y1174">
        <v>10069</v>
      </c>
      <c r="Z1174" s="160" t="s">
        <v>68</v>
      </c>
      <c r="AC1174" s="160"/>
      <c r="AF1174" s="160"/>
      <c r="AI1174" s="160"/>
    </row>
    <row r="1175" spans="2:35">
      <c r="B1175" s="164">
        <v>20241209</v>
      </c>
      <c r="C1175" t="s">
        <v>65</v>
      </c>
      <c r="D1175" s="160">
        <v>2330</v>
      </c>
      <c r="E1175">
        <v>9764</v>
      </c>
      <c r="F1175"/>
      <c r="G1175" s="160"/>
      <c r="H1175">
        <v>8854</v>
      </c>
      <c r="I1175"/>
      <c r="J1175" s="160"/>
      <c r="K1175" s="160">
        <v>-2785</v>
      </c>
      <c r="L1175" s="160">
        <v>-2785</v>
      </c>
      <c r="M1175" s="160">
        <v>-1677</v>
      </c>
      <c r="N1175" s="160" t="s">
        <v>37</v>
      </c>
      <c r="O1175" s="160" t="s">
        <v>42</v>
      </c>
      <c r="P1175" s="161" t="s">
        <v>100</v>
      </c>
      <c r="Q1175" s="161" t="s">
        <v>100</v>
      </c>
      <c r="R1175" s="160">
        <v>0</v>
      </c>
      <c r="S1175" s="84" t="str">
        <f t="shared" si="36"/>
        <v/>
      </c>
      <c r="T1175" s="193" t="str">
        <f t="shared" si="37"/>
        <v/>
      </c>
      <c r="V1175"/>
      <c r="W1175" s="160"/>
      <c r="X1175" s="174" t="s">
        <v>6</v>
      </c>
      <c r="Y1175">
        <v>9259</v>
      </c>
      <c r="Z1175" s="160" t="s">
        <v>68</v>
      </c>
      <c r="AC1175" s="160"/>
      <c r="AF1175" s="160"/>
      <c r="AI1175" s="160"/>
    </row>
    <row r="1176" spans="2:35">
      <c r="B1176" s="164">
        <v>20241210</v>
      </c>
      <c r="C1176" t="s">
        <v>65</v>
      </c>
      <c r="D1176" s="160">
        <v>30</v>
      </c>
      <c r="E1176">
        <v>7650</v>
      </c>
      <c r="F1176"/>
      <c r="G1176" s="160"/>
      <c r="H1176">
        <v>7650</v>
      </c>
      <c r="I1176"/>
      <c r="J1176" s="160"/>
      <c r="K1176" s="160">
        <v>-3357</v>
      </c>
      <c r="L1176" s="160">
        <v>-3357</v>
      </c>
      <c r="M1176" s="160">
        <v>-3357</v>
      </c>
      <c r="N1176" s="160" t="s">
        <v>37</v>
      </c>
      <c r="O1176" s="160" t="s">
        <v>38</v>
      </c>
      <c r="P1176" s="161" t="s">
        <v>100</v>
      </c>
      <c r="Q1176" s="161" t="s">
        <v>100</v>
      </c>
      <c r="R1176" s="160">
        <v>0</v>
      </c>
      <c r="S1176" s="84" t="str">
        <f t="shared" si="36"/>
        <v/>
      </c>
      <c r="T1176" s="193" t="str">
        <f t="shared" si="37"/>
        <v/>
      </c>
      <c r="U1176" t="s">
        <v>5</v>
      </c>
      <c r="V1176">
        <v>333</v>
      </c>
      <c r="W1176" s="160"/>
      <c r="Y1176"/>
      <c r="Z1176" s="160"/>
      <c r="AC1176" s="160"/>
      <c r="AF1176" s="160"/>
      <c r="AI1176" s="160"/>
    </row>
    <row r="1177" spans="2:35">
      <c r="B1177" s="164">
        <v>20241210</v>
      </c>
      <c r="C1177" t="s">
        <v>65</v>
      </c>
      <c r="D1177" s="160">
        <v>130</v>
      </c>
      <c r="E1177">
        <v>7650</v>
      </c>
      <c r="F1177"/>
      <c r="G1177" s="160"/>
      <c r="H1177">
        <v>7650</v>
      </c>
      <c r="I1177"/>
      <c r="J1177" s="160"/>
      <c r="K1177" s="160">
        <v>-3357</v>
      </c>
      <c r="L1177" s="160">
        <v>-3357</v>
      </c>
      <c r="M1177" s="160">
        <v>-3357</v>
      </c>
      <c r="N1177" s="160" t="s">
        <v>37</v>
      </c>
      <c r="O1177" s="160" t="s">
        <v>38</v>
      </c>
      <c r="P1177" s="161" t="s">
        <v>100</v>
      </c>
      <c r="Q1177" s="161" t="s">
        <v>100</v>
      </c>
      <c r="R1177" s="160">
        <v>0</v>
      </c>
      <c r="S1177" s="84" t="str">
        <f t="shared" si="36"/>
        <v/>
      </c>
      <c r="T1177" s="193" t="str">
        <f t="shared" si="37"/>
        <v/>
      </c>
      <c r="U1177" t="s">
        <v>5</v>
      </c>
      <c r="V1177">
        <v>333</v>
      </c>
      <c r="W1177" s="160"/>
      <c r="Y1177"/>
      <c r="Z1177" s="160"/>
      <c r="AC1177" s="160"/>
      <c r="AF1177" s="160"/>
      <c r="AI1177" s="160"/>
    </row>
    <row r="1178" spans="2:35">
      <c r="B1178" s="164">
        <v>20241210</v>
      </c>
      <c r="C1178" t="s">
        <v>65</v>
      </c>
      <c r="D1178" s="160">
        <v>230</v>
      </c>
      <c r="E1178">
        <v>7650</v>
      </c>
      <c r="F1178"/>
      <c r="G1178" s="160"/>
      <c r="H1178">
        <v>7650</v>
      </c>
      <c r="I1178"/>
      <c r="J1178" s="160"/>
      <c r="K1178" s="160">
        <v>-3357</v>
      </c>
      <c r="L1178" s="160">
        <v>-3357</v>
      </c>
      <c r="M1178" s="160">
        <v>-3357</v>
      </c>
      <c r="N1178" s="160" t="s">
        <v>37</v>
      </c>
      <c r="O1178" s="160" t="s">
        <v>38</v>
      </c>
      <c r="P1178" s="161" t="s">
        <v>100</v>
      </c>
      <c r="Q1178" s="161" t="s">
        <v>100</v>
      </c>
      <c r="R1178" s="160">
        <v>0</v>
      </c>
      <c r="S1178" s="84" t="str">
        <f t="shared" si="36"/>
        <v/>
      </c>
      <c r="T1178" s="193" t="str">
        <f t="shared" si="37"/>
        <v/>
      </c>
      <c r="U1178" t="s">
        <v>5</v>
      </c>
      <c r="V1178">
        <v>333</v>
      </c>
      <c r="W1178" s="160"/>
      <c r="Y1178"/>
      <c r="Z1178" s="160"/>
      <c r="AC1178" s="160"/>
      <c r="AF1178" s="160"/>
      <c r="AI1178" s="160"/>
    </row>
    <row r="1179" spans="2:35">
      <c r="B1179" s="164">
        <v>20241210</v>
      </c>
      <c r="C1179" t="s">
        <v>65</v>
      </c>
      <c r="D1179" s="160">
        <v>330</v>
      </c>
      <c r="E1179">
        <v>9780</v>
      </c>
      <c r="F1179"/>
      <c r="G1179" s="160"/>
      <c r="H1179">
        <v>9150</v>
      </c>
      <c r="I1179"/>
      <c r="J1179" s="160"/>
      <c r="K1179" s="160">
        <v>-1474</v>
      </c>
      <c r="L1179" s="160">
        <v>-1474</v>
      </c>
      <c r="M1179" s="160">
        <v>-899</v>
      </c>
      <c r="N1179" s="160" t="s">
        <v>37</v>
      </c>
      <c r="O1179" s="160" t="s">
        <v>38</v>
      </c>
      <c r="P1179" s="161" t="s">
        <v>100</v>
      </c>
      <c r="Q1179" s="161" t="s">
        <v>100</v>
      </c>
      <c r="R1179" s="160">
        <v>0</v>
      </c>
      <c r="S1179" s="84" t="str">
        <f t="shared" si="36"/>
        <v/>
      </c>
      <c r="T1179" s="193" t="str">
        <f t="shared" si="37"/>
        <v/>
      </c>
      <c r="U1179" t="s">
        <v>5</v>
      </c>
      <c r="V1179">
        <v>375</v>
      </c>
      <c r="W1179" s="160" t="s">
        <v>54</v>
      </c>
      <c r="Y1179"/>
      <c r="Z1179" s="160"/>
      <c r="AC1179" s="160"/>
      <c r="AF1179" s="160"/>
      <c r="AI1179" s="160"/>
    </row>
    <row r="1180" spans="2:35">
      <c r="B1180" s="164">
        <v>20241210</v>
      </c>
      <c r="C1180" t="s">
        <v>65</v>
      </c>
      <c r="D1180" s="160">
        <v>430</v>
      </c>
      <c r="E1180">
        <v>9780</v>
      </c>
      <c r="F1180"/>
      <c r="G1180" s="160"/>
      <c r="H1180">
        <v>9324</v>
      </c>
      <c r="I1180"/>
      <c r="J1180" s="160"/>
      <c r="K1180" s="160">
        <v>-1474</v>
      </c>
      <c r="L1180" s="160">
        <v>-1474</v>
      </c>
      <c r="M1180" s="160">
        <v>-1074</v>
      </c>
      <c r="N1180" s="160" t="s">
        <v>37</v>
      </c>
      <c r="O1180" s="160" t="s">
        <v>38</v>
      </c>
      <c r="P1180" s="161" t="s">
        <v>100</v>
      </c>
      <c r="Q1180" s="161" t="s">
        <v>100</v>
      </c>
      <c r="R1180" s="160">
        <v>0</v>
      </c>
      <c r="S1180" s="84" t="str">
        <f t="shared" si="36"/>
        <v/>
      </c>
      <c r="T1180" s="193" t="str">
        <f t="shared" si="37"/>
        <v/>
      </c>
      <c r="U1180" t="s">
        <v>5</v>
      </c>
      <c r="V1180">
        <v>375</v>
      </c>
      <c r="W1180" s="160" t="s">
        <v>54</v>
      </c>
      <c r="Y1180"/>
      <c r="Z1180" s="160"/>
      <c r="AC1180" s="160"/>
      <c r="AF1180" s="160"/>
      <c r="AI1180" s="160"/>
    </row>
    <row r="1181" spans="2:35">
      <c r="B1181" s="164">
        <v>20241210</v>
      </c>
      <c r="C1181" t="s">
        <v>65</v>
      </c>
      <c r="D1181" s="160">
        <v>530</v>
      </c>
      <c r="E1181">
        <v>9780</v>
      </c>
      <c r="F1181"/>
      <c r="G1181" s="160"/>
      <c r="H1181">
        <v>9324</v>
      </c>
      <c r="I1181"/>
      <c r="J1181" s="160"/>
      <c r="K1181" s="160">
        <v>-1474</v>
      </c>
      <c r="L1181" s="160">
        <v>-1474</v>
      </c>
      <c r="M1181" s="160">
        <v>-1074</v>
      </c>
      <c r="N1181" s="160" t="s">
        <v>37</v>
      </c>
      <c r="O1181" s="160" t="s">
        <v>38</v>
      </c>
      <c r="P1181" s="161" t="s">
        <v>100</v>
      </c>
      <c r="Q1181" s="161" t="s">
        <v>100</v>
      </c>
      <c r="R1181" s="160">
        <v>0</v>
      </c>
      <c r="S1181" s="84" t="str">
        <f t="shared" si="36"/>
        <v/>
      </c>
      <c r="T1181" s="193" t="str">
        <f t="shared" si="37"/>
        <v/>
      </c>
      <c r="U1181" t="s">
        <v>5</v>
      </c>
      <c r="V1181">
        <v>375</v>
      </c>
      <c r="W1181" s="160" t="s">
        <v>54</v>
      </c>
      <c r="Y1181"/>
      <c r="Z1181" s="160"/>
      <c r="AC1181" s="160"/>
      <c r="AF1181" s="160"/>
      <c r="AI1181" s="160"/>
    </row>
    <row r="1182" spans="2:35">
      <c r="B1182" s="164">
        <v>20241210</v>
      </c>
      <c r="C1182" t="s">
        <v>65</v>
      </c>
      <c r="D1182" s="160">
        <v>630</v>
      </c>
      <c r="E1182">
        <v>9580</v>
      </c>
      <c r="F1182"/>
      <c r="G1182" s="160"/>
      <c r="H1182">
        <v>9108</v>
      </c>
      <c r="I1182"/>
      <c r="J1182" s="160"/>
      <c r="K1182" s="160">
        <v>-1229</v>
      </c>
      <c r="L1182" s="160">
        <v>-1229</v>
      </c>
      <c r="M1182" s="160">
        <v>-814</v>
      </c>
      <c r="N1182" s="160" t="s">
        <v>37</v>
      </c>
      <c r="O1182" s="160" t="s">
        <v>38</v>
      </c>
      <c r="P1182" s="161" t="s">
        <v>100</v>
      </c>
      <c r="Q1182" s="161" t="s">
        <v>100</v>
      </c>
      <c r="R1182" s="160">
        <v>0</v>
      </c>
      <c r="S1182" s="84" t="str">
        <f t="shared" si="36"/>
        <v/>
      </c>
      <c r="T1182" s="193" t="str">
        <f t="shared" si="37"/>
        <v/>
      </c>
      <c r="U1182" t="s">
        <v>5</v>
      </c>
      <c r="V1182">
        <v>375</v>
      </c>
      <c r="W1182" s="160" t="s">
        <v>54</v>
      </c>
      <c r="Y1182"/>
      <c r="Z1182" s="160"/>
      <c r="AC1182" s="160"/>
      <c r="AF1182" s="160"/>
      <c r="AI1182" s="160"/>
    </row>
    <row r="1183" spans="2:35">
      <c r="B1183" s="164">
        <v>20241210</v>
      </c>
      <c r="C1183" t="s">
        <v>65</v>
      </c>
      <c r="D1183" s="160">
        <v>730</v>
      </c>
      <c r="E1183">
        <v>10199</v>
      </c>
      <c r="F1183"/>
      <c r="G1183" s="160"/>
      <c r="H1183">
        <v>9705</v>
      </c>
      <c r="I1183"/>
      <c r="J1183" s="160"/>
      <c r="K1183" s="160">
        <v>-1368</v>
      </c>
      <c r="L1183" s="160">
        <v>-1368</v>
      </c>
      <c r="M1183" s="160">
        <v>-951</v>
      </c>
      <c r="N1183" s="160" t="s">
        <v>37</v>
      </c>
      <c r="O1183" s="160" t="s">
        <v>38</v>
      </c>
      <c r="P1183" s="161" t="s">
        <v>100</v>
      </c>
      <c r="Q1183" s="161" t="s">
        <v>100</v>
      </c>
      <c r="R1183" s="160">
        <v>0</v>
      </c>
      <c r="S1183" s="84" t="str">
        <f t="shared" si="36"/>
        <v/>
      </c>
      <c r="T1183" s="193" t="str">
        <f t="shared" si="37"/>
        <v/>
      </c>
      <c r="U1183" t="s">
        <v>5</v>
      </c>
      <c r="V1183">
        <v>390</v>
      </c>
      <c r="W1183" s="160" t="s">
        <v>54</v>
      </c>
      <c r="Y1183"/>
      <c r="Z1183" s="160"/>
      <c r="AC1183" s="160"/>
      <c r="AF1183" s="160"/>
      <c r="AI1183" s="160"/>
    </row>
    <row r="1184" spans="2:35">
      <c r="B1184" s="164">
        <v>20241210</v>
      </c>
      <c r="C1184" t="s">
        <v>65</v>
      </c>
      <c r="D1184" s="160">
        <v>830</v>
      </c>
      <c r="E1184">
        <v>10199</v>
      </c>
      <c r="F1184"/>
      <c r="G1184" s="160"/>
      <c r="H1184">
        <v>9705</v>
      </c>
      <c r="I1184"/>
      <c r="J1184" s="160"/>
      <c r="K1184" s="160">
        <v>-1368</v>
      </c>
      <c r="L1184" s="160">
        <v>-1368</v>
      </c>
      <c r="M1184" s="160">
        <v>-951</v>
      </c>
      <c r="N1184" s="160" t="s">
        <v>37</v>
      </c>
      <c r="O1184" s="160" t="s">
        <v>38</v>
      </c>
      <c r="P1184" s="161" t="s">
        <v>100</v>
      </c>
      <c r="Q1184" s="161" t="s">
        <v>100</v>
      </c>
      <c r="R1184" s="160">
        <v>0</v>
      </c>
      <c r="S1184" s="84" t="str">
        <f t="shared" si="36"/>
        <v/>
      </c>
      <c r="T1184" s="193" t="str">
        <f t="shared" si="37"/>
        <v/>
      </c>
      <c r="U1184" t="s">
        <v>5</v>
      </c>
      <c r="V1184">
        <v>390</v>
      </c>
      <c r="W1184" s="160" t="s">
        <v>54</v>
      </c>
      <c r="Y1184"/>
      <c r="Z1184" s="160"/>
      <c r="AC1184" s="160"/>
      <c r="AF1184" s="160"/>
      <c r="AI1184" s="160"/>
    </row>
    <row r="1185" spans="2:35">
      <c r="B1185" s="164">
        <v>20241210</v>
      </c>
      <c r="C1185" t="s">
        <v>65</v>
      </c>
      <c r="D1185" s="160">
        <v>930</v>
      </c>
      <c r="E1185">
        <v>9150</v>
      </c>
      <c r="F1185"/>
      <c r="G1185" s="160"/>
      <c r="H1185">
        <v>9149</v>
      </c>
      <c r="I1185"/>
      <c r="J1185" s="160"/>
      <c r="K1185" s="160">
        <v>0</v>
      </c>
      <c r="L1185" s="160">
        <v>0</v>
      </c>
      <c r="M1185" s="160">
        <v>0</v>
      </c>
      <c r="N1185" s="160" t="s">
        <v>44</v>
      </c>
      <c r="O1185" s="160" t="s">
        <v>38</v>
      </c>
      <c r="P1185" s="161" t="s">
        <v>100</v>
      </c>
      <c r="Q1185" s="161" t="s">
        <v>100</v>
      </c>
      <c r="R1185" s="160">
        <v>0</v>
      </c>
      <c r="S1185" s="84" t="str">
        <f t="shared" si="36"/>
        <v/>
      </c>
      <c r="T1185" s="193" t="str">
        <f t="shared" si="37"/>
        <v/>
      </c>
      <c r="U1185" t="s">
        <v>5</v>
      </c>
      <c r="V1185">
        <v>389</v>
      </c>
      <c r="W1185" s="160"/>
      <c r="Y1185"/>
      <c r="Z1185" s="160"/>
      <c r="AC1185" s="160"/>
      <c r="AF1185" s="160"/>
      <c r="AI1185" s="160"/>
    </row>
    <row r="1186" spans="2:35">
      <c r="B1186" s="164">
        <v>20241210</v>
      </c>
      <c r="C1186" t="s">
        <v>65</v>
      </c>
      <c r="D1186" s="160">
        <v>1030</v>
      </c>
      <c r="E1186">
        <v>9150</v>
      </c>
      <c r="F1186"/>
      <c r="G1186" s="160"/>
      <c r="H1186">
        <v>9149</v>
      </c>
      <c r="I1186"/>
      <c r="J1186" s="160"/>
      <c r="K1186" s="160">
        <v>0</v>
      </c>
      <c r="L1186" s="160">
        <v>0</v>
      </c>
      <c r="M1186" s="160">
        <v>0</v>
      </c>
      <c r="N1186" s="160" t="s">
        <v>44</v>
      </c>
      <c r="O1186" s="160" t="s">
        <v>38</v>
      </c>
      <c r="P1186" s="161" t="s">
        <v>100</v>
      </c>
      <c r="Q1186" s="161" t="s">
        <v>100</v>
      </c>
      <c r="R1186" s="160">
        <v>0</v>
      </c>
      <c r="S1186" s="84" t="str">
        <f t="shared" si="36"/>
        <v/>
      </c>
      <c r="T1186" s="193" t="str">
        <f t="shared" si="37"/>
        <v/>
      </c>
      <c r="U1186" t="s">
        <v>5</v>
      </c>
      <c r="V1186">
        <v>389</v>
      </c>
      <c r="W1186" s="160"/>
      <c r="Y1186"/>
      <c r="Z1186" s="160"/>
      <c r="AC1186" s="160"/>
      <c r="AF1186" s="160"/>
      <c r="AI1186" s="160"/>
    </row>
    <row r="1187" spans="2:35">
      <c r="B1187" s="164">
        <v>20241210</v>
      </c>
      <c r="C1187" t="s">
        <v>65</v>
      </c>
      <c r="D1187" s="160">
        <v>1130</v>
      </c>
      <c r="E1187">
        <v>9150</v>
      </c>
      <c r="F1187"/>
      <c r="G1187" s="160"/>
      <c r="H1187">
        <v>8636</v>
      </c>
      <c r="I1187"/>
      <c r="J1187" s="160"/>
      <c r="K1187" s="160">
        <v>0</v>
      </c>
      <c r="L1187" s="160">
        <v>0</v>
      </c>
      <c r="M1187" s="160">
        <v>0</v>
      </c>
      <c r="N1187" s="160" t="s">
        <v>44</v>
      </c>
      <c r="O1187" s="160" t="s">
        <v>38</v>
      </c>
      <c r="P1187" s="161" t="s">
        <v>100</v>
      </c>
      <c r="Q1187" s="161" t="s">
        <v>100</v>
      </c>
      <c r="R1187" s="160">
        <v>0</v>
      </c>
      <c r="S1187" s="84" t="str">
        <f t="shared" si="36"/>
        <v/>
      </c>
      <c r="T1187" s="193" t="str">
        <f t="shared" si="37"/>
        <v/>
      </c>
      <c r="U1187" t="s">
        <v>5</v>
      </c>
      <c r="V1187">
        <v>367</v>
      </c>
      <c r="W1187" s="160"/>
      <c r="Y1187"/>
      <c r="Z1187" s="160"/>
      <c r="AC1187" s="160"/>
      <c r="AF1187" s="160"/>
      <c r="AI1187" s="160"/>
    </row>
    <row r="1188" spans="2:35">
      <c r="B1188" s="164">
        <v>20241210</v>
      </c>
      <c r="C1188" t="s">
        <v>65</v>
      </c>
      <c r="D1188" s="160">
        <v>1230</v>
      </c>
      <c r="E1188">
        <v>7154</v>
      </c>
      <c r="F1188"/>
      <c r="G1188" s="160"/>
      <c r="H1188">
        <v>7136</v>
      </c>
      <c r="I1188"/>
      <c r="J1188" s="160"/>
      <c r="K1188" s="160">
        <v>5536</v>
      </c>
      <c r="L1188" s="160">
        <v>174</v>
      </c>
      <c r="M1188" s="160">
        <v>5380</v>
      </c>
      <c r="N1188" s="160" t="s">
        <v>45</v>
      </c>
      <c r="O1188" s="160" t="s">
        <v>42</v>
      </c>
      <c r="P1188" s="161" t="s">
        <v>100</v>
      </c>
      <c r="Q1188" s="161" t="s">
        <v>100</v>
      </c>
      <c r="R1188" s="160">
        <v>10586</v>
      </c>
      <c r="S1188" s="84" t="str">
        <f t="shared" si="36"/>
        <v/>
      </c>
      <c r="T1188" s="193" t="str">
        <f t="shared" si="37"/>
        <v/>
      </c>
      <c r="U1188" t="s">
        <v>5</v>
      </c>
      <c r="V1188">
        <v>299</v>
      </c>
      <c r="W1188" s="160"/>
      <c r="Y1188"/>
      <c r="Z1188" s="160"/>
      <c r="AC1188" s="160"/>
      <c r="AF1188" s="160"/>
      <c r="AI1188" s="160"/>
    </row>
    <row r="1189" spans="2:35">
      <c r="B1189" s="164">
        <v>20241210</v>
      </c>
      <c r="C1189" t="s">
        <v>65</v>
      </c>
      <c r="D1189" s="160">
        <v>1330</v>
      </c>
      <c r="E1189">
        <v>7151</v>
      </c>
      <c r="F1189"/>
      <c r="G1189" s="160"/>
      <c r="H1189">
        <v>7134</v>
      </c>
      <c r="I1189"/>
      <c r="J1189" s="160"/>
      <c r="K1189" s="160">
        <v>5536</v>
      </c>
      <c r="L1189" s="160">
        <v>171</v>
      </c>
      <c r="M1189" s="160">
        <v>5382</v>
      </c>
      <c r="N1189" s="160" t="s">
        <v>45</v>
      </c>
      <c r="O1189" s="160" t="s">
        <v>42</v>
      </c>
      <c r="P1189" s="161" t="s">
        <v>100</v>
      </c>
      <c r="Q1189" s="161" t="s">
        <v>100</v>
      </c>
      <c r="R1189" s="160">
        <v>10593</v>
      </c>
      <c r="S1189" s="84" t="str">
        <f t="shared" si="36"/>
        <v/>
      </c>
      <c r="T1189" s="193" t="str">
        <f t="shared" si="37"/>
        <v/>
      </c>
      <c r="U1189" t="s">
        <v>5</v>
      </c>
      <c r="V1189">
        <v>299</v>
      </c>
      <c r="W1189" s="160"/>
      <c r="Y1189"/>
      <c r="Z1189" s="160"/>
      <c r="AC1189" s="160"/>
      <c r="AF1189" s="160"/>
      <c r="AI1189" s="160"/>
    </row>
    <row r="1190" spans="2:35">
      <c r="B1190" s="164">
        <v>20241210</v>
      </c>
      <c r="C1190" t="s">
        <v>65</v>
      </c>
      <c r="D1190" s="160">
        <v>1430</v>
      </c>
      <c r="E1190">
        <v>7160</v>
      </c>
      <c r="F1190"/>
      <c r="G1190" s="160"/>
      <c r="H1190">
        <v>7142</v>
      </c>
      <c r="I1190"/>
      <c r="J1190" s="160"/>
      <c r="K1190" s="160">
        <v>5536</v>
      </c>
      <c r="L1190" s="160">
        <v>180</v>
      </c>
      <c r="M1190" s="160">
        <v>5374</v>
      </c>
      <c r="N1190" s="160" t="s">
        <v>45</v>
      </c>
      <c r="O1190" s="160" t="s">
        <v>42</v>
      </c>
      <c r="P1190" s="161" t="s">
        <v>100</v>
      </c>
      <c r="Q1190" s="161" t="s">
        <v>100</v>
      </c>
      <c r="R1190" s="160">
        <v>10568</v>
      </c>
      <c r="S1190" s="84" t="str">
        <f t="shared" si="36"/>
        <v/>
      </c>
      <c r="T1190" s="193" t="str">
        <f t="shared" si="37"/>
        <v/>
      </c>
      <c r="U1190" t="s">
        <v>5</v>
      </c>
      <c r="V1190">
        <v>300</v>
      </c>
      <c r="W1190" s="160"/>
      <c r="Y1190"/>
      <c r="Z1190" s="160"/>
      <c r="AC1190" s="160"/>
      <c r="AF1190" s="160"/>
      <c r="AI1190" s="160"/>
    </row>
    <row r="1191" spans="2:35">
      <c r="B1191" s="164">
        <v>20241210</v>
      </c>
      <c r="C1191" t="s">
        <v>65</v>
      </c>
      <c r="D1191" s="160">
        <v>1530</v>
      </c>
      <c r="E1191">
        <v>9776</v>
      </c>
      <c r="F1191"/>
      <c r="G1191" s="160"/>
      <c r="H1191">
        <v>8642</v>
      </c>
      <c r="I1191"/>
      <c r="J1191" s="160"/>
      <c r="K1191" s="160">
        <v>-4227</v>
      </c>
      <c r="L1191" s="160">
        <v>-4227</v>
      </c>
      <c r="M1191" s="160">
        <v>-3115</v>
      </c>
      <c r="N1191" s="160" t="s">
        <v>37</v>
      </c>
      <c r="O1191" s="160" t="s">
        <v>38</v>
      </c>
      <c r="P1191" s="161" t="s">
        <v>100</v>
      </c>
      <c r="Q1191" s="161" t="s">
        <v>100</v>
      </c>
      <c r="R1191" s="160">
        <v>0</v>
      </c>
      <c r="S1191" s="84" t="str">
        <f t="shared" si="36"/>
        <v/>
      </c>
      <c r="T1191" s="193" t="str">
        <f t="shared" si="37"/>
        <v/>
      </c>
      <c r="U1191" t="s">
        <v>5</v>
      </c>
      <c r="V1191">
        <v>367</v>
      </c>
      <c r="W1191" s="160"/>
      <c r="Y1191"/>
      <c r="Z1191" s="160"/>
      <c r="AC1191" s="160"/>
      <c r="AF1191" s="160"/>
      <c r="AI1191" s="160"/>
    </row>
    <row r="1192" spans="2:35">
      <c r="B1192" s="164">
        <v>20241210</v>
      </c>
      <c r="C1192" t="s">
        <v>65</v>
      </c>
      <c r="D1192" s="160">
        <v>1630</v>
      </c>
      <c r="E1192">
        <v>9776</v>
      </c>
      <c r="F1192"/>
      <c r="G1192" s="160"/>
      <c r="H1192">
        <v>9481</v>
      </c>
      <c r="I1192"/>
      <c r="J1192" s="160"/>
      <c r="K1192" s="160">
        <v>-4227</v>
      </c>
      <c r="L1192" s="160">
        <v>-4227</v>
      </c>
      <c r="M1192" s="160">
        <v>-3947</v>
      </c>
      <c r="N1192" s="160" t="s">
        <v>37</v>
      </c>
      <c r="O1192" s="160" t="s">
        <v>38</v>
      </c>
      <c r="P1192" s="161" t="s">
        <v>100</v>
      </c>
      <c r="Q1192" s="161" t="s">
        <v>100</v>
      </c>
      <c r="R1192" s="160">
        <v>0</v>
      </c>
      <c r="S1192" s="84" t="str">
        <f t="shared" si="36"/>
        <v/>
      </c>
      <c r="T1192" s="193" t="str">
        <f t="shared" si="37"/>
        <v/>
      </c>
      <c r="U1192" t="s">
        <v>5</v>
      </c>
      <c r="V1192">
        <v>390</v>
      </c>
      <c r="W1192" s="160" t="s">
        <v>54</v>
      </c>
      <c r="Y1192"/>
      <c r="Z1192" s="160"/>
      <c r="AC1192" s="160"/>
      <c r="AF1192" s="160"/>
      <c r="AI1192" s="160"/>
    </row>
    <row r="1193" spans="2:35">
      <c r="B1193" s="164">
        <v>20241210</v>
      </c>
      <c r="C1193" t="s">
        <v>65</v>
      </c>
      <c r="D1193" s="160">
        <v>1730</v>
      </c>
      <c r="E1193">
        <v>9776</v>
      </c>
      <c r="F1193"/>
      <c r="G1193" s="160"/>
      <c r="H1193">
        <v>9481</v>
      </c>
      <c r="I1193"/>
      <c r="J1193" s="160"/>
      <c r="K1193" s="160">
        <v>-4227</v>
      </c>
      <c r="L1193" s="160">
        <v>-4227</v>
      </c>
      <c r="M1193" s="160">
        <v>-3947</v>
      </c>
      <c r="N1193" s="160" t="s">
        <v>37</v>
      </c>
      <c r="O1193" s="160" t="s">
        <v>38</v>
      </c>
      <c r="P1193" s="161" t="s">
        <v>100</v>
      </c>
      <c r="Q1193" s="161" t="s">
        <v>100</v>
      </c>
      <c r="R1193" s="160">
        <v>0</v>
      </c>
      <c r="S1193" s="84" t="str">
        <f t="shared" si="36"/>
        <v/>
      </c>
      <c r="T1193" s="193" t="str">
        <f t="shared" si="37"/>
        <v/>
      </c>
      <c r="U1193" t="s">
        <v>5</v>
      </c>
      <c r="V1193">
        <v>390</v>
      </c>
      <c r="W1193" s="160" t="s">
        <v>54</v>
      </c>
      <c r="Y1193"/>
      <c r="Z1193" s="160"/>
      <c r="AC1193" s="160"/>
      <c r="AF1193" s="160"/>
      <c r="AI1193" s="160"/>
    </row>
    <row r="1194" spans="2:35">
      <c r="B1194" s="164">
        <v>20241210</v>
      </c>
      <c r="C1194" t="s">
        <v>65</v>
      </c>
      <c r="D1194" s="160">
        <v>1830</v>
      </c>
      <c r="E1194">
        <v>9607</v>
      </c>
      <c r="F1194"/>
      <c r="G1194" s="160"/>
      <c r="H1194">
        <v>9596</v>
      </c>
      <c r="I1194"/>
      <c r="J1194" s="160"/>
      <c r="K1194" s="160">
        <v>-2903</v>
      </c>
      <c r="L1194" s="160">
        <v>-2903</v>
      </c>
      <c r="M1194" s="160">
        <v>-2896</v>
      </c>
      <c r="N1194" s="160" t="s">
        <v>37</v>
      </c>
      <c r="O1194" s="160" t="s">
        <v>38</v>
      </c>
      <c r="P1194" s="161" t="s">
        <v>100</v>
      </c>
      <c r="Q1194" s="161" t="s">
        <v>100</v>
      </c>
      <c r="R1194" s="160">
        <v>0</v>
      </c>
      <c r="S1194" s="84" t="str">
        <f t="shared" si="36"/>
        <v/>
      </c>
      <c r="T1194" s="193" t="str">
        <f t="shared" si="37"/>
        <v/>
      </c>
      <c r="U1194" t="s">
        <v>5</v>
      </c>
      <c r="V1194">
        <v>390</v>
      </c>
      <c r="W1194" s="160" t="s">
        <v>54</v>
      </c>
      <c r="Y1194"/>
      <c r="Z1194" s="160"/>
      <c r="AC1194" s="160"/>
      <c r="AF1194" s="160"/>
      <c r="AI1194" s="160"/>
    </row>
    <row r="1195" spans="2:35">
      <c r="B1195" s="164">
        <v>20241210</v>
      </c>
      <c r="C1195" t="s">
        <v>65</v>
      </c>
      <c r="D1195" s="160">
        <v>1930</v>
      </c>
      <c r="E1195">
        <v>9607</v>
      </c>
      <c r="F1195"/>
      <c r="G1195" s="160"/>
      <c r="H1195">
        <v>9596</v>
      </c>
      <c r="I1195"/>
      <c r="J1195" s="160"/>
      <c r="K1195" s="160">
        <v>-2903</v>
      </c>
      <c r="L1195" s="160">
        <v>-2903</v>
      </c>
      <c r="M1195" s="160">
        <v>-2896</v>
      </c>
      <c r="N1195" s="160" t="s">
        <v>37</v>
      </c>
      <c r="O1195" s="160" t="s">
        <v>38</v>
      </c>
      <c r="P1195" s="161" t="s">
        <v>100</v>
      </c>
      <c r="Q1195" s="161" t="s">
        <v>100</v>
      </c>
      <c r="R1195" s="160">
        <v>0</v>
      </c>
      <c r="S1195" s="84" t="str">
        <f t="shared" si="36"/>
        <v/>
      </c>
      <c r="T1195" s="193" t="str">
        <f t="shared" si="37"/>
        <v/>
      </c>
      <c r="U1195" t="s">
        <v>5</v>
      </c>
      <c r="V1195">
        <v>390</v>
      </c>
      <c r="W1195" s="160" t="s">
        <v>54</v>
      </c>
      <c r="Y1195"/>
      <c r="Z1195" s="160"/>
      <c r="AC1195" s="160"/>
      <c r="AF1195" s="160"/>
      <c r="AI1195" s="160"/>
    </row>
    <row r="1196" spans="2:35">
      <c r="B1196" s="164">
        <v>20241210</v>
      </c>
      <c r="C1196" t="s">
        <v>65</v>
      </c>
      <c r="D1196" s="160">
        <v>2030</v>
      </c>
      <c r="E1196">
        <v>9607</v>
      </c>
      <c r="F1196"/>
      <c r="G1196" s="160"/>
      <c r="H1196">
        <v>9596</v>
      </c>
      <c r="I1196"/>
      <c r="J1196" s="160"/>
      <c r="K1196" s="160">
        <v>-2903</v>
      </c>
      <c r="L1196" s="160">
        <v>-2903</v>
      </c>
      <c r="M1196" s="160">
        <v>-2896</v>
      </c>
      <c r="N1196" s="160" t="s">
        <v>37</v>
      </c>
      <c r="O1196" s="160" t="s">
        <v>38</v>
      </c>
      <c r="P1196" s="161" t="s">
        <v>100</v>
      </c>
      <c r="Q1196" s="161" t="s">
        <v>100</v>
      </c>
      <c r="R1196" s="160">
        <v>0</v>
      </c>
      <c r="S1196" s="84" t="str">
        <f t="shared" si="36"/>
        <v/>
      </c>
      <c r="T1196" s="193" t="str">
        <f t="shared" si="37"/>
        <v/>
      </c>
      <c r="U1196" t="s">
        <v>5</v>
      </c>
      <c r="V1196">
        <v>390</v>
      </c>
      <c r="W1196" s="160" t="s">
        <v>54</v>
      </c>
      <c r="Y1196"/>
      <c r="Z1196" s="160"/>
      <c r="AC1196" s="160"/>
      <c r="AF1196" s="160"/>
      <c r="AI1196" s="160"/>
    </row>
    <row r="1197" spans="2:35">
      <c r="B1197" s="164">
        <v>20241210</v>
      </c>
      <c r="C1197" t="s">
        <v>65</v>
      </c>
      <c r="D1197" s="160">
        <v>2130</v>
      </c>
      <c r="E1197">
        <v>10512</v>
      </c>
      <c r="F1197"/>
      <c r="G1197" s="160"/>
      <c r="H1197">
        <v>9872</v>
      </c>
      <c r="I1197"/>
      <c r="J1197" s="160"/>
      <c r="K1197" s="160">
        <v>-1184</v>
      </c>
      <c r="L1197" s="160">
        <v>-1184</v>
      </c>
      <c r="M1197" s="160">
        <v>-613</v>
      </c>
      <c r="N1197" s="160" t="s">
        <v>37</v>
      </c>
      <c r="O1197" s="160" t="s">
        <v>42</v>
      </c>
      <c r="P1197" s="161" t="s">
        <v>100</v>
      </c>
      <c r="Q1197" s="161" t="s">
        <v>100</v>
      </c>
      <c r="R1197" s="160">
        <v>0</v>
      </c>
      <c r="S1197" s="84" t="str">
        <f t="shared" si="36"/>
        <v/>
      </c>
      <c r="T1197" s="193" t="str">
        <f t="shared" si="37"/>
        <v/>
      </c>
      <c r="U1197" t="s">
        <v>5</v>
      </c>
      <c r="V1197">
        <v>390</v>
      </c>
      <c r="W1197" s="160" t="s">
        <v>54</v>
      </c>
      <c r="Y1197"/>
      <c r="Z1197" s="160"/>
      <c r="AC1197" s="160"/>
      <c r="AF1197" s="160"/>
      <c r="AI1197" s="160"/>
    </row>
    <row r="1198" spans="2:35">
      <c r="B1198" s="164">
        <v>20241210</v>
      </c>
      <c r="C1198" t="s">
        <v>65</v>
      </c>
      <c r="D1198" s="160">
        <v>2230</v>
      </c>
      <c r="E1198">
        <v>10512</v>
      </c>
      <c r="F1198"/>
      <c r="G1198" s="160"/>
      <c r="H1198">
        <v>9872</v>
      </c>
      <c r="I1198"/>
      <c r="J1198" s="160"/>
      <c r="K1198" s="160">
        <v>-1184</v>
      </c>
      <c r="L1198" s="160">
        <v>-1184</v>
      </c>
      <c r="M1198" s="160">
        <v>-613</v>
      </c>
      <c r="N1198" s="160" t="s">
        <v>37</v>
      </c>
      <c r="O1198" s="160" t="s">
        <v>42</v>
      </c>
      <c r="P1198" s="161" t="s">
        <v>100</v>
      </c>
      <c r="Q1198" s="161" t="s">
        <v>100</v>
      </c>
      <c r="R1198" s="160">
        <v>0</v>
      </c>
      <c r="S1198" s="84" t="str">
        <f t="shared" si="36"/>
        <v/>
      </c>
      <c r="T1198" s="193" t="str">
        <f t="shared" si="37"/>
        <v/>
      </c>
      <c r="U1198" t="s">
        <v>5</v>
      </c>
      <c r="V1198">
        <v>390</v>
      </c>
      <c r="W1198" s="160" t="s">
        <v>54</v>
      </c>
      <c r="Y1198"/>
      <c r="Z1198" s="160"/>
      <c r="AC1198" s="160"/>
      <c r="AF1198" s="160"/>
      <c r="AI1198" s="160"/>
    </row>
    <row r="1199" spans="2:35">
      <c r="B1199" s="164">
        <v>20241210</v>
      </c>
      <c r="C1199" t="s">
        <v>65</v>
      </c>
      <c r="D1199" s="160">
        <v>2330</v>
      </c>
      <c r="E1199">
        <v>9702</v>
      </c>
      <c r="F1199"/>
      <c r="G1199" s="160"/>
      <c r="H1199">
        <v>9183</v>
      </c>
      <c r="I1199"/>
      <c r="J1199" s="160"/>
      <c r="K1199" s="160">
        <v>-313</v>
      </c>
      <c r="L1199" s="160">
        <v>-313</v>
      </c>
      <c r="M1199" s="160">
        <v>159</v>
      </c>
      <c r="N1199" s="160" t="s">
        <v>37</v>
      </c>
      <c r="O1199" s="160" t="s">
        <v>42</v>
      </c>
      <c r="P1199" s="161" t="s">
        <v>100</v>
      </c>
      <c r="Q1199" s="161" t="s">
        <v>100</v>
      </c>
      <c r="R1199" s="160">
        <v>631</v>
      </c>
      <c r="S1199" s="84" t="str">
        <f t="shared" si="36"/>
        <v/>
      </c>
      <c r="T1199" s="193" t="str">
        <f t="shared" si="37"/>
        <v/>
      </c>
      <c r="U1199" t="s">
        <v>5</v>
      </c>
      <c r="V1199">
        <v>375</v>
      </c>
      <c r="W1199" s="160" t="s">
        <v>54</v>
      </c>
      <c r="Y1199"/>
      <c r="Z1199" s="160"/>
      <c r="AC1199" s="160"/>
      <c r="AF1199" s="160"/>
      <c r="AI1199" s="160"/>
    </row>
    <row r="1200" spans="2:35">
      <c r="B1200" s="164">
        <v>20241211</v>
      </c>
      <c r="C1200" t="s">
        <v>65</v>
      </c>
      <c r="D1200" s="160">
        <v>30</v>
      </c>
      <c r="E1200">
        <v>10236</v>
      </c>
      <c r="F1200"/>
      <c r="G1200" s="160"/>
      <c r="H1200">
        <v>9432</v>
      </c>
      <c r="I1200"/>
      <c r="J1200" s="160"/>
      <c r="K1200" s="160">
        <v>-2645</v>
      </c>
      <c r="L1200" s="160">
        <v>-2645</v>
      </c>
      <c r="M1200" s="160">
        <v>-1680</v>
      </c>
      <c r="N1200" s="160" t="s">
        <v>37</v>
      </c>
      <c r="O1200" s="160" t="s">
        <v>42</v>
      </c>
      <c r="P1200" s="161" t="s">
        <v>100</v>
      </c>
      <c r="Q1200" s="161" t="s">
        <v>100</v>
      </c>
      <c r="R1200" s="160">
        <v>0</v>
      </c>
      <c r="S1200" s="84" t="str">
        <f t="shared" si="36"/>
        <v/>
      </c>
      <c r="T1200" s="193" t="str">
        <f t="shared" si="37"/>
        <v/>
      </c>
      <c r="U1200" t="s">
        <v>5</v>
      </c>
      <c r="V1200">
        <v>375</v>
      </c>
      <c r="W1200" s="160" t="s">
        <v>54</v>
      </c>
      <c r="Y1200"/>
      <c r="Z1200" s="160"/>
      <c r="AC1200" s="160"/>
      <c r="AF1200" s="160"/>
      <c r="AI1200" s="160"/>
    </row>
    <row r="1201" spans="2:35">
      <c r="B1201" s="164">
        <v>20241211</v>
      </c>
      <c r="C1201" t="s">
        <v>65</v>
      </c>
      <c r="D1201" s="160">
        <v>130</v>
      </c>
      <c r="E1201">
        <v>10236</v>
      </c>
      <c r="F1201"/>
      <c r="G1201" s="160"/>
      <c r="H1201">
        <v>9432</v>
      </c>
      <c r="I1201"/>
      <c r="J1201" s="160"/>
      <c r="K1201" s="160">
        <v>-2645</v>
      </c>
      <c r="L1201" s="160">
        <v>-2645</v>
      </c>
      <c r="M1201" s="160">
        <v>-1680</v>
      </c>
      <c r="N1201" s="160" t="s">
        <v>37</v>
      </c>
      <c r="O1201" s="160" t="s">
        <v>42</v>
      </c>
      <c r="P1201" s="161" t="s">
        <v>100</v>
      </c>
      <c r="Q1201" s="161" t="s">
        <v>100</v>
      </c>
      <c r="R1201" s="160">
        <v>0</v>
      </c>
      <c r="S1201" s="84" t="str">
        <f t="shared" si="36"/>
        <v/>
      </c>
      <c r="T1201" s="193" t="str">
        <f t="shared" si="37"/>
        <v/>
      </c>
      <c r="U1201" t="s">
        <v>5</v>
      </c>
      <c r="V1201">
        <v>375</v>
      </c>
      <c r="W1201" s="160" t="s">
        <v>54</v>
      </c>
      <c r="Y1201"/>
      <c r="Z1201" s="160"/>
      <c r="AC1201" s="160"/>
      <c r="AF1201" s="160"/>
      <c r="AI1201" s="160"/>
    </row>
    <row r="1202" spans="2:35">
      <c r="B1202" s="164">
        <v>20241211</v>
      </c>
      <c r="C1202" t="s">
        <v>65</v>
      </c>
      <c r="D1202" s="160">
        <v>230</v>
      </c>
      <c r="E1202">
        <v>10236</v>
      </c>
      <c r="F1202"/>
      <c r="G1202" s="160"/>
      <c r="H1202">
        <v>9432</v>
      </c>
      <c r="I1202"/>
      <c r="J1202" s="160"/>
      <c r="K1202" s="160">
        <v>-2645</v>
      </c>
      <c r="L1202" s="160">
        <v>-2645</v>
      </c>
      <c r="M1202" s="160">
        <v>-1680</v>
      </c>
      <c r="N1202" s="160" t="s">
        <v>37</v>
      </c>
      <c r="O1202" s="160" t="s">
        <v>42</v>
      </c>
      <c r="P1202" s="161" t="s">
        <v>100</v>
      </c>
      <c r="Q1202" s="161" t="s">
        <v>100</v>
      </c>
      <c r="R1202" s="160">
        <v>0</v>
      </c>
      <c r="S1202" s="84" t="str">
        <f t="shared" si="36"/>
        <v/>
      </c>
      <c r="T1202" s="193" t="str">
        <f t="shared" si="37"/>
        <v/>
      </c>
      <c r="U1202" t="s">
        <v>5</v>
      </c>
      <c r="V1202">
        <v>375</v>
      </c>
      <c r="W1202" s="160" t="s">
        <v>54</v>
      </c>
      <c r="Y1202"/>
      <c r="Z1202" s="160"/>
      <c r="AC1202" s="160"/>
      <c r="AF1202" s="160"/>
      <c r="AI1202" s="160"/>
    </row>
    <row r="1203" spans="2:35">
      <c r="B1203" s="164">
        <v>20241211</v>
      </c>
      <c r="C1203" t="s">
        <v>65</v>
      </c>
      <c r="D1203" s="160">
        <v>330</v>
      </c>
      <c r="E1203">
        <v>10167</v>
      </c>
      <c r="F1203"/>
      <c r="G1203" s="160"/>
      <c r="H1203">
        <v>9522</v>
      </c>
      <c r="I1203"/>
      <c r="J1203" s="160"/>
      <c r="K1203" s="160">
        <v>-2726</v>
      </c>
      <c r="L1203" s="160">
        <v>-2726</v>
      </c>
      <c r="M1203" s="160">
        <v>-1894</v>
      </c>
      <c r="N1203" s="160" t="s">
        <v>37</v>
      </c>
      <c r="O1203" s="160" t="s">
        <v>38</v>
      </c>
      <c r="P1203" s="161" t="s">
        <v>100</v>
      </c>
      <c r="Q1203" s="161" t="s">
        <v>100</v>
      </c>
      <c r="R1203" s="160">
        <v>0</v>
      </c>
      <c r="S1203" s="84" t="str">
        <f t="shared" si="36"/>
        <v/>
      </c>
      <c r="T1203" s="193" t="str">
        <f t="shared" si="37"/>
        <v/>
      </c>
      <c r="U1203" t="s">
        <v>5</v>
      </c>
      <c r="V1203">
        <v>375</v>
      </c>
      <c r="W1203" s="160" t="s">
        <v>54</v>
      </c>
      <c r="Y1203"/>
      <c r="Z1203" s="160"/>
      <c r="AC1203" s="160"/>
      <c r="AF1203" s="160"/>
      <c r="AI1203" s="160"/>
    </row>
    <row r="1204" spans="2:35">
      <c r="B1204" s="164">
        <v>20241211</v>
      </c>
      <c r="C1204" t="s">
        <v>65</v>
      </c>
      <c r="D1204" s="160">
        <v>430</v>
      </c>
      <c r="E1204">
        <v>10167</v>
      </c>
      <c r="F1204"/>
      <c r="G1204" s="160"/>
      <c r="H1204">
        <v>9522</v>
      </c>
      <c r="I1204"/>
      <c r="J1204" s="160"/>
      <c r="K1204" s="160">
        <v>-2726</v>
      </c>
      <c r="L1204" s="160">
        <v>-2726</v>
      </c>
      <c r="M1204" s="160">
        <v>-1894</v>
      </c>
      <c r="N1204" s="160" t="s">
        <v>37</v>
      </c>
      <c r="O1204" s="160" t="s">
        <v>38</v>
      </c>
      <c r="P1204" s="161" t="s">
        <v>100</v>
      </c>
      <c r="Q1204" s="161" t="s">
        <v>100</v>
      </c>
      <c r="R1204" s="160">
        <v>0</v>
      </c>
      <c r="S1204" s="84" t="str">
        <f t="shared" si="36"/>
        <v/>
      </c>
      <c r="T1204" s="193" t="str">
        <f t="shared" si="37"/>
        <v/>
      </c>
      <c r="U1204" t="s">
        <v>5</v>
      </c>
      <c r="V1204">
        <v>375</v>
      </c>
      <c r="W1204" s="160" t="s">
        <v>54</v>
      </c>
      <c r="Y1204"/>
      <c r="Z1204" s="160"/>
      <c r="AC1204" s="160"/>
      <c r="AF1204" s="160"/>
      <c r="AI1204" s="160"/>
    </row>
    <row r="1205" spans="2:35">
      <c r="B1205" s="164">
        <v>20241211</v>
      </c>
      <c r="C1205" t="s">
        <v>65</v>
      </c>
      <c r="D1205" s="160">
        <v>530</v>
      </c>
      <c r="E1205">
        <v>10167</v>
      </c>
      <c r="F1205"/>
      <c r="G1205" s="160"/>
      <c r="H1205">
        <v>9522</v>
      </c>
      <c r="I1205"/>
      <c r="J1205" s="160"/>
      <c r="K1205" s="160">
        <v>-2726</v>
      </c>
      <c r="L1205" s="160">
        <v>-2726</v>
      </c>
      <c r="M1205" s="160">
        <v>-1894</v>
      </c>
      <c r="N1205" s="160" t="s">
        <v>37</v>
      </c>
      <c r="O1205" s="160" t="s">
        <v>38</v>
      </c>
      <c r="P1205" s="161" t="s">
        <v>100</v>
      </c>
      <c r="Q1205" s="161" t="s">
        <v>100</v>
      </c>
      <c r="R1205" s="160">
        <v>0</v>
      </c>
      <c r="S1205" s="84" t="str">
        <f t="shared" si="36"/>
        <v/>
      </c>
      <c r="T1205" s="193" t="str">
        <f t="shared" si="37"/>
        <v/>
      </c>
      <c r="U1205" t="s">
        <v>5</v>
      </c>
      <c r="V1205">
        <v>375</v>
      </c>
      <c r="W1205" s="160" t="s">
        <v>54</v>
      </c>
      <c r="Y1205"/>
      <c r="Z1205" s="160"/>
      <c r="AC1205" s="160"/>
      <c r="AF1205" s="160"/>
      <c r="AI1205" s="160"/>
    </row>
    <row r="1206" spans="2:35">
      <c r="B1206" s="164">
        <v>20241211</v>
      </c>
      <c r="C1206" t="s">
        <v>65</v>
      </c>
      <c r="D1206" s="160">
        <v>630</v>
      </c>
      <c r="E1206">
        <v>9967</v>
      </c>
      <c r="F1206"/>
      <c r="G1206" s="160"/>
      <c r="H1206">
        <v>9302</v>
      </c>
      <c r="I1206"/>
      <c r="J1206" s="160"/>
      <c r="K1206" s="160">
        <v>-2572</v>
      </c>
      <c r="L1206" s="160">
        <v>-2572</v>
      </c>
      <c r="M1206" s="160">
        <v>-1720</v>
      </c>
      <c r="N1206" s="160" t="s">
        <v>37</v>
      </c>
      <c r="O1206" s="160" t="s">
        <v>38</v>
      </c>
      <c r="P1206" s="161" t="s">
        <v>100</v>
      </c>
      <c r="Q1206" s="161" t="s">
        <v>100</v>
      </c>
      <c r="R1206" s="160">
        <v>0</v>
      </c>
      <c r="S1206" s="84" t="str">
        <f t="shared" si="36"/>
        <v/>
      </c>
      <c r="T1206" s="193" t="str">
        <f t="shared" si="37"/>
        <v/>
      </c>
      <c r="U1206" t="s">
        <v>5</v>
      </c>
      <c r="V1206">
        <v>375</v>
      </c>
      <c r="W1206" s="160" t="s">
        <v>54</v>
      </c>
      <c r="Y1206"/>
      <c r="Z1206" s="160"/>
      <c r="AC1206" s="160"/>
      <c r="AF1206" s="160"/>
      <c r="AI1206" s="160"/>
    </row>
    <row r="1207" spans="2:35">
      <c r="B1207" s="164">
        <v>20241211</v>
      </c>
      <c r="C1207" t="s">
        <v>65</v>
      </c>
      <c r="D1207" s="160">
        <v>730</v>
      </c>
      <c r="E1207"/>
      <c r="F1207">
        <v>9228</v>
      </c>
      <c r="G1207" s="160">
        <v>1067</v>
      </c>
      <c r="H1207"/>
      <c r="I1207">
        <v>8596</v>
      </c>
      <c r="J1207" s="160">
        <v>1035</v>
      </c>
      <c r="K1207" s="160">
        <v>-4633</v>
      </c>
      <c r="L1207" s="160">
        <v>-4633</v>
      </c>
      <c r="M1207" s="160">
        <v>0</v>
      </c>
      <c r="N1207" s="160" t="s">
        <v>37</v>
      </c>
      <c r="O1207" s="160" t="s">
        <v>38</v>
      </c>
      <c r="P1207" s="161">
        <v>632</v>
      </c>
      <c r="Q1207" s="161">
        <v>32</v>
      </c>
      <c r="R1207" s="160">
        <v>4633</v>
      </c>
      <c r="S1207" s="84" t="str">
        <f t="shared" si="36"/>
        <v/>
      </c>
      <c r="T1207" s="193" t="str">
        <f t="shared" si="37"/>
        <v/>
      </c>
      <c r="U1207" t="s">
        <v>5</v>
      </c>
      <c r="V1207">
        <v>390</v>
      </c>
      <c r="W1207" s="160"/>
      <c r="Y1207"/>
      <c r="Z1207" s="160"/>
      <c r="AC1207" s="160"/>
      <c r="AF1207" s="160"/>
      <c r="AI1207" s="160"/>
    </row>
    <row r="1208" spans="2:35">
      <c r="B1208" s="164">
        <v>20241211</v>
      </c>
      <c r="C1208" t="s">
        <v>65</v>
      </c>
      <c r="D1208" s="160">
        <v>830</v>
      </c>
      <c r="E1208"/>
      <c r="F1208">
        <v>9228</v>
      </c>
      <c r="G1208" s="160">
        <v>1067</v>
      </c>
      <c r="H1208"/>
      <c r="I1208">
        <v>8325</v>
      </c>
      <c r="J1208" s="160">
        <v>1035</v>
      </c>
      <c r="K1208" s="160">
        <v>-4633</v>
      </c>
      <c r="L1208" s="160">
        <v>-4633</v>
      </c>
      <c r="M1208" s="160">
        <v>0</v>
      </c>
      <c r="N1208" s="160" t="s">
        <v>37</v>
      </c>
      <c r="O1208" s="160" t="s">
        <v>38</v>
      </c>
      <c r="P1208" s="161">
        <v>903</v>
      </c>
      <c r="Q1208" s="161">
        <v>32</v>
      </c>
      <c r="R1208" s="160">
        <v>4633</v>
      </c>
      <c r="S1208" s="84" t="str">
        <f t="shared" si="36"/>
        <v/>
      </c>
      <c r="T1208" s="193" t="str">
        <f t="shared" si="37"/>
        <v/>
      </c>
      <c r="U1208" t="s">
        <v>5</v>
      </c>
      <c r="V1208">
        <v>390</v>
      </c>
      <c r="W1208" s="160"/>
      <c r="Y1208"/>
      <c r="Z1208" s="160"/>
      <c r="AC1208" s="160"/>
      <c r="AF1208" s="160"/>
      <c r="AI1208" s="160"/>
    </row>
    <row r="1209" spans="2:35">
      <c r="B1209" s="164">
        <v>20241211</v>
      </c>
      <c r="C1209" t="s">
        <v>65</v>
      </c>
      <c r="D1209" s="160">
        <v>930</v>
      </c>
      <c r="E1209"/>
      <c r="F1209">
        <v>6863</v>
      </c>
      <c r="G1209" s="160">
        <v>728</v>
      </c>
      <c r="H1209"/>
      <c r="I1209">
        <v>6863</v>
      </c>
      <c r="J1209" s="160">
        <v>728</v>
      </c>
      <c r="K1209" s="160">
        <v>6854</v>
      </c>
      <c r="L1209" s="160">
        <v>106</v>
      </c>
      <c r="M1209" s="160">
        <v>0</v>
      </c>
      <c r="N1209" s="160" t="s">
        <v>45</v>
      </c>
      <c r="O1209" s="160" t="s">
        <v>45</v>
      </c>
      <c r="P1209" s="161">
        <v>0</v>
      </c>
      <c r="Q1209" s="161">
        <v>0</v>
      </c>
      <c r="R1209" s="160">
        <v>-106</v>
      </c>
      <c r="S1209" s="84" t="str">
        <f t="shared" si="36"/>
        <v/>
      </c>
      <c r="T1209" s="193" t="str">
        <f t="shared" si="37"/>
        <v/>
      </c>
      <c r="U1209" t="s">
        <v>5</v>
      </c>
      <c r="V1209">
        <v>390</v>
      </c>
      <c r="W1209" s="160"/>
      <c r="Y1209"/>
      <c r="Z1209" s="160"/>
      <c r="AC1209" s="160"/>
      <c r="AF1209" s="160"/>
      <c r="AI1209" s="160"/>
    </row>
    <row r="1210" spans="2:35">
      <c r="B1210" s="164">
        <v>20241211</v>
      </c>
      <c r="C1210" t="s">
        <v>65</v>
      </c>
      <c r="D1210" s="160">
        <v>1030</v>
      </c>
      <c r="E1210"/>
      <c r="F1210">
        <v>6863</v>
      </c>
      <c r="G1210" s="160">
        <v>728</v>
      </c>
      <c r="H1210"/>
      <c r="I1210">
        <v>6863</v>
      </c>
      <c r="J1210" s="160">
        <v>728</v>
      </c>
      <c r="K1210" s="160">
        <v>6854</v>
      </c>
      <c r="L1210" s="160">
        <v>106</v>
      </c>
      <c r="M1210" s="160">
        <v>0</v>
      </c>
      <c r="N1210" s="160" t="s">
        <v>45</v>
      </c>
      <c r="O1210" s="160" t="s">
        <v>45</v>
      </c>
      <c r="P1210" s="161">
        <v>0</v>
      </c>
      <c r="Q1210" s="161">
        <v>0</v>
      </c>
      <c r="R1210" s="160">
        <v>-106</v>
      </c>
      <c r="S1210" s="84" t="str">
        <f t="shared" si="36"/>
        <v/>
      </c>
      <c r="T1210" s="193" t="str">
        <f t="shared" si="37"/>
        <v/>
      </c>
      <c r="U1210" t="s">
        <v>5</v>
      </c>
      <c r="V1210">
        <v>390</v>
      </c>
      <c r="W1210" s="160"/>
      <c r="Y1210"/>
      <c r="Z1210" s="160"/>
      <c r="AC1210" s="160"/>
      <c r="AF1210" s="160"/>
      <c r="AI1210" s="160"/>
    </row>
    <row r="1211" spans="2:35">
      <c r="B1211" s="164">
        <v>20241211</v>
      </c>
      <c r="C1211" t="s">
        <v>65</v>
      </c>
      <c r="D1211" s="160">
        <v>1130</v>
      </c>
      <c r="E1211"/>
      <c r="F1211">
        <v>6863</v>
      </c>
      <c r="G1211" s="160">
        <v>728</v>
      </c>
      <c r="H1211"/>
      <c r="I1211">
        <v>6863</v>
      </c>
      <c r="J1211" s="160">
        <v>728</v>
      </c>
      <c r="K1211" s="160">
        <v>6854</v>
      </c>
      <c r="L1211" s="160">
        <v>106</v>
      </c>
      <c r="M1211" s="160">
        <v>0</v>
      </c>
      <c r="N1211" s="160" t="s">
        <v>45</v>
      </c>
      <c r="O1211" s="160" t="s">
        <v>45</v>
      </c>
      <c r="P1211" s="161">
        <v>0</v>
      </c>
      <c r="Q1211" s="161">
        <v>0</v>
      </c>
      <c r="R1211" s="160">
        <v>-106</v>
      </c>
      <c r="S1211" s="84" t="str">
        <f t="shared" si="36"/>
        <v/>
      </c>
      <c r="T1211" s="193" t="str">
        <f t="shared" si="37"/>
        <v/>
      </c>
      <c r="U1211" t="s">
        <v>5</v>
      </c>
      <c r="V1211">
        <v>390</v>
      </c>
      <c r="W1211" s="160"/>
      <c r="Y1211"/>
      <c r="Z1211" s="160"/>
      <c r="AC1211" s="160"/>
      <c r="AF1211" s="160"/>
      <c r="AI1211" s="160"/>
    </row>
    <row r="1212" spans="2:35">
      <c r="B1212" s="164">
        <v>20241211</v>
      </c>
      <c r="C1212" t="s">
        <v>65</v>
      </c>
      <c r="D1212" s="160">
        <v>1230</v>
      </c>
      <c r="E1212">
        <v>7149</v>
      </c>
      <c r="F1212"/>
      <c r="G1212" s="160"/>
      <c r="H1212">
        <v>7130</v>
      </c>
      <c r="I1212"/>
      <c r="J1212" s="160"/>
      <c r="K1212" s="160">
        <v>8401</v>
      </c>
      <c r="L1212" s="160">
        <v>169</v>
      </c>
      <c r="M1212" s="160">
        <v>8251</v>
      </c>
      <c r="N1212" s="160" t="s">
        <v>45</v>
      </c>
      <c r="O1212" s="160" t="s">
        <v>42</v>
      </c>
      <c r="P1212" s="161" t="s">
        <v>100</v>
      </c>
      <c r="Q1212" s="161" t="s">
        <v>100</v>
      </c>
      <c r="R1212" s="160">
        <v>16333</v>
      </c>
      <c r="S1212" s="84" t="str">
        <f t="shared" si="36"/>
        <v/>
      </c>
      <c r="T1212" s="193" t="str">
        <f t="shared" si="37"/>
        <v/>
      </c>
      <c r="U1212" t="s">
        <v>5</v>
      </c>
      <c r="V1212">
        <v>299</v>
      </c>
      <c r="W1212" s="160"/>
      <c r="Y1212"/>
      <c r="Z1212" s="160"/>
      <c r="AC1212" s="160"/>
      <c r="AF1212" s="160"/>
      <c r="AI1212" s="160"/>
    </row>
    <row r="1213" spans="2:35">
      <c r="B1213" s="164">
        <v>20241211</v>
      </c>
      <c r="C1213" t="s">
        <v>65</v>
      </c>
      <c r="D1213" s="160">
        <v>1330</v>
      </c>
      <c r="E1213">
        <v>7141</v>
      </c>
      <c r="F1213"/>
      <c r="G1213" s="160"/>
      <c r="H1213">
        <v>7123</v>
      </c>
      <c r="I1213"/>
      <c r="J1213" s="160"/>
      <c r="K1213" s="160">
        <v>8401</v>
      </c>
      <c r="L1213" s="160">
        <v>161</v>
      </c>
      <c r="M1213" s="160">
        <v>8258</v>
      </c>
      <c r="N1213" s="160" t="s">
        <v>45</v>
      </c>
      <c r="O1213" s="160" t="s">
        <v>42</v>
      </c>
      <c r="P1213" s="161" t="s">
        <v>100</v>
      </c>
      <c r="Q1213" s="161" t="s">
        <v>100</v>
      </c>
      <c r="R1213" s="160">
        <v>16355</v>
      </c>
      <c r="S1213" s="84" t="str">
        <f t="shared" si="36"/>
        <v/>
      </c>
      <c r="T1213" s="193" t="str">
        <f t="shared" si="37"/>
        <v/>
      </c>
      <c r="U1213" t="s">
        <v>5</v>
      </c>
      <c r="V1213">
        <v>299</v>
      </c>
      <c r="W1213" s="160"/>
      <c r="Y1213"/>
      <c r="Z1213" s="160"/>
      <c r="AC1213" s="160"/>
      <c r="AF1213" s="160"/>
      <c r="AI1213" s="160"/>
    </row>
    <row r="1214" spans="2:35">
      <c r="B1214" s="164">
        <v>20241211</v>
      </c>
      <c r="C1214" t="s">
        <v>65</v>
      </c>
      <c r="D1214" s="160">
        <v>1430</v>
      </c>
      <c r="E1214">
        <v>7156</v>
      </c>
      <c r="F1214"/>
      <c r="G1214" s="160"/>
      <c r="H1214">
        <v>7136</v>
      </c>
      <c r="I1214"/>
      <c r="J1214" s="160"/>
      <c r="K1214" s="160">
        <v>8401</v>
      </c>
      <c r="L1214" s="160">
        <v>176</v>
      </c>
      <c r="M1214" s="160">
        <v>8245</v>
      </c>
      <c r="N1214" s="160" t="s">
        <v>45</v>
      </c>
      <c r="O1214" s="160" t="s">
        <v>42</v>
      </c>
      <c r="P1214" s="161" t="s">
        <v>100</v>
      </c>
      <c r="Q1214" s="161" t="s">
        <v>100</v>
      </c>
      <c r="R1214" s="160">
        <v>16314</v>
      </c>
      <c r="S1214" s="84" t="str">
        <f t="shared" si="36"/>
        <v/>
      </c>
      <c r="T1214" s="193" t="str">
        <f t="shared" si="37"/>
        <v/>
      </c>
      <c r="U1214" t="s">
        <v>5</v>
      </c>
      <c r="V1214">
        <v>300</v>
      </c>
      <c r="W1214" s="160"/>
      <c r="Y1214"/>
      <c r="Z1214" s="160"/>
      <c r="AC1214" s="160"/>
      <c r="AF1214" s="160"/>
      <c r="AI1214" s="160"/>
    </row>
    <row r="1215" spans="2:35">
      <c r="B1215" s="164">
        <v>20241211</v>
      </c>
      <c r="C1215" t="s">
        <v>65</v>
      </c>
      <c r="D1215" s="160">
        <v>1530</v>
      </c>
      <c r="E1215"/>
      <c r="F1215">
        <v>7923</v>
      </c>
      <c r="G1215" s="160">
        <v>879</v>
      </c>
      <c r="H1215"/>
      <c r="I1215">
        <v>7923</v>
      </c>
      <c r="J1215" s="160">
        <v>876</v>
      </c>
      <c r="K1215" s="160">
        <v>-4667</v>
      </c>
      <c r="L1215" s="160">
        <v>-4667</v>
      </c>
      <c r="M1215" s="160">
        <v>0</v>
      </c>
      <c r="N1215" s="160" t="s">
        <v>37</v>
      </c>
      <c r="O1215" s="160" t="s">
        <v>38</v>
      </c>
      <c r="P1215" s="161">
        <v>0</v>
      </c>
      <c r="Q1215" s="161">
        <v>3</v>
      </c>
      <c r="R1215" s="160">
        <v>4667</v>
      </c>
      <c r="S1215" s="84" t="str">
        <f t="shared" si="36"/>
        <v/>
      </c>
      <c r="T1215" s="193" t="str">
        <f t="shared" si="37"/>
        <v/>
      </c>
      <c r="U1215" t="s">
        <v>5</v>
      </c>
      <c r="V1215">
        <v>390</v>
      </c>
      <c r="W1215" s="160"/>
      <c r="Y1215"/>
      <c r="Z1215" s="160"/>
      <c r="AC1215" s="160"/>
      <c r="AF1215" s="160"/>
      <c r="AI1215" s="160"/>
    </row>
    <row r="1216" spans="2:35">
      <c r="B1216" s="164">
        <v>20241211</v>
      </c>
      <c r="C1216" t="s">
        <v>65</v>
      </c>
      <c r="D1216" s="160">
        <v>1630</v>
      </c>
      <c r="E1216"/>
      <c r="F1216">
        <v>7923</v>
      </c>
      <c r="G1216" s="160">
        <v>879</v>
      </c>
      <c r="H1216"/>
      <c r="I1216">
        <v>7923</v>
      </c>
      <c r="J1216" s="160">
        <v>876</v>
      </c>
      <c r="K1216" s="160">
        <v>-4667</v>
      </c>
      <c r="L1216" s="160">
        <v>-4667</v>
      </c>
      <c r="M1216" s="160">
        <v>0</v>
      </c>
      <c r="N1216" s="160" t="s">
        <v>37</v>
      </c>
      <c r="O1216" s="160" t="s">
        <v>38</v>
      </c>
      <c r="P1216" s="161">
        <v>0</v>
      </c>
      <c r="Q1216" s="161">
        <v>3</v>
      </c>
      <c r="R1216" s="160">
        <v>4667</v>
      </c>
      <c r="S1216" s="84" t="str">
        <f t="shared" si="36"/>
        <v/>
      </c>
      <c r="T1216" s="193" t="str">
        <f t="shared" si="37"/>
        <v/>
      </c>
      <c r="U1216" t="s">
        <v>5</v>
      </c>
      <c r="V1216">
        <v>390</v>
      </c>
      <c r="W1216" s="160"/>
      <c r="Y1216"/>
      <c r="Z1216" s="160"/>
      <c r="AC1216" s="160"/>
      <c r="AF1216" s="160"/>
      <c r="AI1216" s="160"/>
    </row>
    <row r="1217" spans="2:35">
      <c r="B1217" s="164">
        <v>20241211</v>
      </c>
      <c r="C1217" t="s">
        <v>65</v>
      </c>
      <c r="D1217" s="160">
        <v>1730</v>
      </c>
      <c r="E1217"/>
      <c r="F1217">
        <v>7923</v>
      </c>
      <c r="G1217" s="160">
        <v>879</v>
      </c>
      <c r="H1217"/>
      <c r="I1217">
        <v>7923</v>
      </c>
      <c r="J1217" s="160">
        <v>876</v>
      </c>
      <c r="K1217" s="160">
        <v>-4667</v>
      </c>
      <c r="L1217" s="160">
        <v>-4667</v>
      </c>
      <c r="M1217" s="160">
        <v>0</v>
      </c>
      <c r="N1217" s="160" t="s">
        <v>37</v>
      </c>
      <c r="O1217" s="160" t="s">
        <v>38</v>
      </c>
      <c r="P1217" s="161">
        <v>0</v>
      </c>
      <c r="Q1217" s="161">
        <v>3</v>
      </c>
      <c r="R1217" s="160">
        <v>4667</v>
      </c>
      <c r="S1217" s="84" t="str">
        <f t="shared" si="36"/>
        <v/>
      </c>
      <c r="T1217" s="193" t="str">
        <f t="shared" si="37"/>
        <v/>
      </c>
      <c r="U1217" t="s">
        <v>5</v>
      </c>
      <c r="V1217">
        <v>390</v>
      </c>
      <c r="W1217" s="160"/>
      <c r="Y1217"/>
      <c r="Z1217" s="160"/>
      <c r="AC1217" s="160"/>
      <c r="AF1217" s="160"/>
      <c r="AI1217" s="160"/>
    </row>
    <row r="1218" spans="2:35">
      <c r="B1218" s="164">
        <v>20241211</v>
      </c>
      <c r="C1218" t="s">
        <v>65</v>
      </c>
      <c r="D1218" s="160">
        <v>1830</v>
      </c>
      <c r="E1218"/>
      <c r="F1218">
        <v>9222</v>
      </c>
      <c r="G1218" s="160">
        <v>751</v>
      </c>
      <c r="H1218"/>
      <c r="I1218">
        <v>8886</v>
      </c>
      <c r="J1218" s="160">
        <v>751</v>
      </c>
      <c r="K1218" s="160">
        <v>-2387</v>
      </c>
      <c r="L1218" s="160">
        <v>-2387</v>
      </c>
      <c r="M1218" s="160">
        <v>0</v>
      </c>
      <c r="N1218" s="160" t="s">
        <v>37</v>
      </c>
      <c r="O1218" s="160" t="s">
        <v>38</v>
      </c>
      <c r="P1218" s="161">
        <v>336</v>
      </c>
      <c r="Q1218" s="161">
        <v>0</v>
      </c>
      <c r="R1218" s="160">
        <v>2387</v>
      </c>
      <c r="S1218" s="84" t="str">
        <f t="shared" si="36"/>
        <v/>
      </c>
      <c r="T1218" s="193" t="str">
        <f t="shared" si="37"/>
        <v/>
      </c>
      <c r="U1218" t="s">
        <v>5</v>
      </c>
      <c r="V1218">
        <v>390</v>
      </c>
      <c r="W1218" s="160"/>
      <c r="Y1218"/>
      <c r="Z1218" s="160"/>
      <c r="AC1218" s="160"/>
      <c r="AF1218" s="160"/>
      <c r="AI1218" s="160"/>
    </row>
    <row r="1219" spans="2:35">
      <c r="B1219" s="164">
        <v>20241211</v>
      </c>
      <c r="C1219" t="s">
        <v>65</v>
      </c>
      <c r="D1219" s="160">
        <v>1930</v>
      </c>
      <c r="E1219"/>
      <c r="F1219">
        <v>9222</v>
      </c>
      <c r="G1219" s="160">
        <v>751</v>
      </c>
      <c r="H1219"/>
      <c r="I1219">
        <v>8886</v>
      </c>
      <c r="J1219" s="160">
        <v>751</v>
      </c>
      <c r="K1219" s="160">
        <v>-2387</v>
      </c>
      <c r="L1219" s="160">
        <v>-2387</v>
      </c>
      <c r="M1219" s="160">
        <v>0</v>
      </c>
      <c r="N1219" s="160" t="s">
        <v>37</v>
      </c>
      <c r="O1219" s="160" t="s">
        <v>38</v>
      </c>
      <c r="P1219" s="161">
        <v>336</v>
      </c>
      <c r="Q1219" s="161">
        <v>0</v>
      </c>
      <c r="R1219" s="160">
        <v>2387</v>
      </c>
      <c r="S1219" s="84" t="str">
        <f t="shared" si="36"/>
        <v/>
      </c>
      <c r="T1219" s="193" t="str">
        <f t="shared" si="37"/>
        <v/>
      </c>
      <c r="U1219" t="s">
        <v>5</v>
      </c>
      <c r="V1219">
        <v>390</v>
      </c>
      <c r="W1219" s="160"/>
      <c r="Y1219"/>
      <c r="Z1219" s="160"/>
      <c r="AC1219" s="160"/>
      <c r="AF1219" s="160"/>
      <c r="AI1219" s="160"/>
    </row>
    <row r="1220" spans="2:35">
      <c r="B1220" s="164">
        <v>20241211</v>
      </c>
      <c r="C1220" t="s">
        <v>65</v>
      </c>
      <c r="D1220" s="160">
        <v>2030</v>
      </c>
      <c r="E1220"/>
      <c r="F1220">
        <v>9222</v>
      </c>
      <c r="G1220" s="160">
        <v>751</v>
      </c>
      <c r="H1220"/>
      <c r="I1220">
        <v>8886</v>
      </c>
      <c r="J1220" s="160">
        <v>751</v>
      </c>
      <c r="K1220" s="160">
        <v>-2387</v>
      </c>
      <c r="L1220" s="160">
        <v>-2387</v>
      </c>
      <c r="M1220" s="160">
        <v>0</v>
      </c>
      <c r="N1220" s="160" t="s">
        <v>37</v>
      </c>
      <c r="O1220" s="160" t="s">
        <v>38</v>
      </c>
      <c r="P1220" s="161">
        <v>336</v>
      </c>
      <c r="Q1220" s="161">
        <v>0</v>
      </c>
      <c r="R1220" s="160">
        <v>2387</v>
      </c>
      <c r="S1220" s="84" t="str">
        <f t="shared" si="36"/>
        <v/>
      </c>
      <c r="T1220" s="193" t="str">
        <f t="shared" si="37"/>
        <v/>
      </c>
      <c r="U1220" t="s">
        <v>5</v>
      </c>
      <c r="V1220">
        <v>390</v>
      </c>
      <c r="W1220" s="160"/>
      <c r="Y1220"/>
      <c r="Z1220" s="160"/>
      <c r="AC1220" s="160"/>
      <c r="AF1220" s="160"/>
      <c r="AI1220" s="160"/>
    </row>
    <row r="1221" spans="2:35">
      <c r="B1221" s="164">
        <v>20241211</v>
      </c>
      <c r="C1221" t="s">
        <v>65</v>
      </c>
      <c r="D1221" s="160">
        <v>2130</v>
      </c>
      <c r="E1221">
        <v>10251</v>
      </c>
      <c r="F1221"/>
      <c r="G1221" s="160"/>
      <c r="H1221">
        <v>9776</v>
      </c>
      <c r="I1221"/>
      <c r="J1221" s="160"/>
      <c r="K1221" s="160">
        <v>-2425</v>
      </c>
      <c r="L1221" s="160">
        <v>-2425</v>
      </c>
      <c r="M1221" s="160">
        <v>-1984</v>
      </c>
      <c r="N1221" s="160" t="s">
        <v>37</v>
      </c>
      <c r="O1221" s="160" t="s">
        <v>42</v>
      </c>
      <c r="P1221" s="161" t="s">
        <v>100</v>
      </c>
      <c r="Q1221" s="161" t="s">
        <v>100</v>
      </c>
      <c r="R1221" s="160">
        <v>0</v>
      </c>
      <c r="S1221" s="84" t="str">
        <f t="shared" si="36"/>
        <v/>
      </c>
      <c r="T1221" s="193" t="str">
        <f t="shared" si="37"/>
        <v/>
      </c>
      <c r="U1221" t="s">
        <v>5</v>
      </c>
      <c r="V1221">
        <v>390</v>
      </c>
      <c r="W1221" s="160" t="s">
        <v>54</v>
      </c>
      <c r="Y1221"/>
      <c r="Z1221" s="160"/>
      <c r="AC1221" s="160"/>
      <c r="AF1221" s="160"/>
      <c r="AI1221" s="160"/>
    </row>
    <row r="1222" spans="2:35">
      <c r="B1222" s="164">
        <v>20241211</v>
      </c>
      <c r="C1222" t="s">
        <v>65</v>
      </c>
      <c r="D1222" s="160">
        <v>2230</v>
      </c>
      <c r="E1222">
        <v>10251</v>
      </c>
      <c r="F1222"/>
      <c r="G1222" s="160"/>
      <c r="H1222">
        <v>9776</v>
      </c>
      <c r="I1222"/>
      <c r="J1222" s="160"/>
      <c r="K1222" s="160">
        <v>-2425</v>
      </c>
      <c r="L1222" s="160">
        <v>-2425</v>
      </c>
      <c r="M1222" s="160">
        <v>-1984</v>
      </c>
      <c r="N1222" s="160" t="s">
        <v>37</v>
      </c>
      <c r="O1222" s="160" t="s">
        <v>42</v>
      </c>
      <c r="P1222" s="161" t="s">
        <v>100</v>
      </c>
      <c r="Q1222" s="161" t="s">
        <v>100</v>
      </c>
      <c r="R1222" s="160">
        <v>0</v>
      </c>
      <c r="S1222" s="84" t="str">
        <f t="shared" si="36"/>
        <v/>
      </c>
      <c r="T1222" s="193" t="str">
        <f t="shared" si="37"/>
        <v/>
      </c>
      <c r="U1222" t="s">
        <v>5</v>
      </c>
      <c r="V1222">
        <v>390</v>
      </c>
      <c r="W1222" s="160" t="s">
        <v>54</v>
      </c>
      <c r="Y1222"/>
      <c r="Z1222" s="160"/>
      <c r="AC1222" s="160"/>
      <c r="AF1222" s="160"/>
      <c r="AI1222" s="160"/>
    </row>
    <row r="1223" spans="2:35">
      <c r="B1223" s="164">
        <v>20241211</v>
      </c>
      <c r="C1223" t="s">
        <v>65</v>
      </c>
      <c r="D1223" s="160">
        <v>2330</v>
      </c>
      <c r="E1223">
        <v>9441</v>
      </c>
      <c r="F1223"/>
      <c r="G1223" s="160"/>
      <c r="H1223">
        <v>9093</v>
      </c>
      <c r="I1223"/>
      <c r="J1223" s="160"/>
      <c r="K1223" s="160">
        <v>-1585</v>
      </c>
      <c r="L1223" s="160">
        <v>-1585</v>
      </c>
      <c r="M1223" s="160">
        <v>-1257</v>
      </c>
      <c r="N1223" s="160" t="s">
        <v>37</v>
      </c>
      <c r="O1223" s="160" t="s">
        <v>42</v>
      </c>
      <c r="P1223" s="161" t="s">
        <v>100</v>
      </c>
      <c r="Q1223" s="161" t="s">
        <v>100</v>
      </c>
      <c r="R1223" s="160">
        <v>0</v>
      </c>
      <c r="S1223" s="84" t="str">
        <f t="shared" si="36"/>
        <v/>
      </c>
      <c r="T1223" s="193" t="str">
        <f t="shared" si="37"/>
        <v/>
      </c>
      <c r="U1223" t="s">
        <v>5</v>
      </c>
      <c r="V1223">
        <v>375</v>
      </c>
      <c r="W1223" s="160" t="s">
        <v>54</v>
      </c>
      <c r="Y1223"/>
      <c r="Z1223" s="160"/>
      <c r="AC1223" s="160"/>
      <c r="AF1223" s="160"/>
      <c r="AI1223" s="160"/>
    </row>
    <row r="1224" spans="2:35">
      <c r="B1224" s="164">
        <v>20241212</v>
      </c>
      <c r="C1224" t="s">
        <v>65</v>
      </c>
      <c r="D1224" s="160">
        <v>30</v>
      </c>
      <c r="E1224">
        <v>9920</v>
      </c>
      <c r="F1224"/>
      <c r="G1224" s="160"/>
      <c r="H1224">
        <v>9519</v>
      </c>
      <c r="I1224"/>
      <c r="J1224" s="160"/>
      <c r="K1224" s="160">
        <v>-6976</v>
      </c>
      <c r="L1224" s="160">
        <v>-6976</v>
      </c>
      <c r="M1224" s="160">
        <v>-6566</v>
      </c>
      <c r="N1224" s="160" t="s">
        <v>37</v>
      </c>
      <c r="O1224" s="160" t="s">
        <v>42</v>
      </c>
      <c r="P1224" s="161" t="s">
        <v>100</v>
      </c>
      <c r="Q1224" s="161" t="s">
        <v>100</v>
      </c>
      <c r="R1224" s="160">
        <v>0</v>
      </c>
      <c r="S1224" s="84" t="str">
        <f t="shared" si="36"/>
        <v/>
      </c>
      <c r="T1224" s="193" t="str">
        <f t="shared" si="37"/>
        <v/>
      </c>
      <c r="U1224" t="s">
        <v>5</v>
      </c>
      <c r="V1224">
        <v>375</v>
      </c>
      <c r="W1224" s="160" t="s">
        <v>54</v>
      </c>
      <c r="Y1224"/>
      <c r="Z1224" s="160"/>
      <c r="AC1224" s="160"/>
      <c r="AF1224" s="160"/>
      <c r="AI1224" s="160"/>
    </row>
    <row r="1225" spans="2:35">
      <c r="B1225" s="164">
        <v>20241212</v>
      </c>
      <c r="C1225" t="s">
        <v>65</v>
      </c>
      <c r="D1225" s="160">
        <v>130</v>
      </c>
      <c r="E1225">
        <v>9920</v>
      </c>
      <c r="F1225"/>
      <c r="G1225" s="160"/>
      <c r="H1225">
        <v>9519</v>
      </c>
      <c r="I1225"/>
      <c r="J1225" s="160"/>
      <c r="K1225" s="160">
        <v>-6976</v>
      </c>
      <c r="L1225" s="160">
        <v>-6976</v>
      </c>
      <c r="M1225" s="160">
        <v>-6566</v>
      </c>
      <c r="N1225" s="160" t="s">
        <v>37</v>
      </c>
      <c r="O1225" s="160" t="s">
        <v>42</v>
      </c>
      <c r="P1225" s="161" t="s">
        <v>100</v>
      </c>
      <c r="Q1225" s="161" t="s">
        <v>100</v>
      </c>
      <c r="R1225" s="160">
        <v>0</v>
      </c>
      <c r="S1225" s="84" t="str">
        <f t="shared" ref="S1225:S1288" si="38">IF(O1225="Smoothing ramp","Smoothing ramp","")</f>
        <v/>
      </c>
      <c r="T1225" s="193" t="str">
        <f t="shared" ref="T1225:T1288" si="39">IF(O1225="Smoothing ramp","Smoothing ramp","")</f>
        <v/>
      </c>
      <c r="U1225" t="s">
        <v>5</v>
      </c>
      <c r="V1225">
        <v>375</v>
      </c>
      <c r="W1225" s="160" t="s">
        <v>54</v>
      </c>
      <c r="Y1225"/>
      <c r="Z1225" s="160"/>
      <c r="AC1225" s="160"/>
      <c r="AF1225" s="160"/>
      <c r="AI1225" s="160"/>
    </row>
    <row r="1226" spans="2:35">
      <c r="B1226" s="164">
        <v>20241212</v>
      </c>
      <c r="C1226" t="s">
        <v>65</v>
      </c>
      <c r="D1226" s="160">
        <v>230</v>
      </c>
      <c r="E1226">
        <v>9920</v>
      </c>
      <c r="F1226"/>
      <c r="G1226" s="160"/>
      <c r="H1226">
        <v>9519</v>
      </c>
      <c r="I1226"/>
      <c r="J1226" s="160"/>
      <c r="K1226" s="160">
        <v>-6976</v>
      </c>
      <c r="L1226" s="160">
        <v>-6976</v>
      </c>
      <c r="M1226" s="160">
        <v>-6566</v>
      </c>
      <c r="N1226" s="160" t="s">
        <v>37</v>
      </c>
      <c r="O1226" s="160" t="s">
        <v>42</v>
      </c>
      <c r="P1226" s="161" t="s">
        <v>100</v>
      </c>
      <c r="Q1226" s="161" t="s">
        <v>100</v>
      </c>
      <c r="R1226" s="160">
        <v>0</v>
      </c>
      <c r="S1226" s="84" t="str">
        <f t="shared" si="38"/>
        <v/>
      </c>
      <c r="T1226" s="193" t="str">
        <f t="shared" si="39"/>
        <v/>
      </c>
      <c r="U1226" t="s">
        <v>5</v>
      </c>
      <c r="V1226">
        <v>375</v>
      </c>
      <c r="W1226" s="160" t="s">
        <v>54</v>
      </c>
      <c r="Y1226"/>
      <c r="Z1226" s="160"/>
      <c r="AC1226" s="160"/>
      <c r="AF1226" s="160"/>
      <c r="AI1226" s="160"/>
    </row>
    <row r="1227" spans="2:35">
      <c r="B1227" s="164">
        <v>20241212</v>
      </c>
      <c r="C1227" t="s">
        <v>65</v>
      </c>
      <c r="D1227" s="160">
        <v>330</v>
      </c>
      <c r="E1227">
        <v>9554</v>
      </c>
      <c r="F1227"/>
      <c r="G1227" s="160"/>
      <c r="H1227">
        <v>9407</v>
      </c>
      <c r="I1227"/>
      <c r="J1227" s="160"/>
      <c r="K1227" s="160">
        <v>-885</v>
      </c>
      <c r="L1227" s="160">
        <v>-885</v>
      </c>
      <c r="M1227" s="160">
        <v>-745</v>
      </c>
      <c r="N1227" s="160" t="s">
        <v>37</v>
      </c>
      <c r="O1227" s="160" t="s">
        <v>38</v>
      </c>
      <c r="P1227" s="161" t="s">
        <v>100</v>
      </c>
      <c r="Q1227" s="161" t="s">
        <v>100</v>
      </c>
      <c r="R1227" s="160">
        <v>0</v>
      </c>
      <c r="S1227" s="84" t="str">
        <f t="shared" si="38"/>
        <v/>
      </c>
      <c r="T1227" s="193" t="str">
        <f t="shared" si="39"/>
        <v/>
      </c>
      <c r="U1227" t="s">
        <v>5</v>
      </c>
      <c r="V1227">
        <v>375</v>
      </c>
      <c r="W1227" s="160" t="s">
        <v>54</v>
      </c>
      <c r="Y1227"/>
      <c r="Z1227" s="160"/>
      <c r="AC1227" s="160"/>
      <c r="AF1227" s="160"/>
      <c r="AI1227" s="160"/>
    </row>
    <row r="1228" spans="2:35">
      <c r="B1228" s="164">
        <v>20241212</v>
      </c>
      <c r="C1228" t="s">
        <v>65</v>
      </c>
      <c r="D1228" s="160">
        <v>430</v>
      </c>
      <c r="E1228">
        <v>9554</v>
      </c>
      <c r="F1228"/>
      <c r="G1228" s="160"/>
      <c r="H1228">
        <v>9407</v>
      </c>
      <c r="I1228"/>
      <c r="J1228" s="160"/>
      <c r="K1228" s="160">
        <v>-885</v>
      </c>
      <c r="L1228" s="160">
        <v>-885</v>
      </c>
      <c r="M1228" s="160">
        <v>-745</v>
      </c>
      <c r="N1228" s="160" t="s">
        <v>37</v>
      </c>
      <c r="O1228" s="160" t="s">
        <v>38</v>
      </c>
      <c r="P1228" s="161" t="s">
        <v>100</v>
      </c>
      <c r="Q1228" s="161" t="s">
        <v>100</v>
      </c>
      <c r="R1228" s="160">
        <v>0</v>
      </c>
      <c r="S1228" s="84" t="str">
        <f t="shared" si="38"/>
        <v/>
      </c>
      <c r="T1228" s="193" t="str">
        <f t="shared" si="39"/>
        <v/>
      </c>
      <c r="U1228" t="s">
        <v>5</v>
      </c>
      <c r="V1228">
        <v>375</v>
      </c>
      <c r="W1228" s="160" t="s">
        <v>54</v>
      </c>
      <c r="Y1228"/>
      <c r="Z1228" s="160"/>
      <c r="AC1228" s="160"/>
      <c r="AF1228" s="160"/>
      <c r="AI1228" s="160"/>
    </row>
    <row r="1229" spans="2:35">
      <c r="B1229" s="164">
        <v>20241212</v>
      </c>
      <c r="C1229" t="s">
        <v>65</v>
      </c>
      <c r="D1229" s="160">
        <v>530</v>
      </c>
      <c r="E1229">
        <v>9554</v>
      </c>
      <c r="F1229"/>
      <c r="G1229" s="160"/>
      <c r="H1229">
        <v>9407</v>
      </c>
      <c r="I1229"/>
      <c r="J1229" s="160"/>
      <c r="K1229" s="160">
        <v>-885</v>
      </c>
      <c r="L1229" s="160">
        <v>-885</v>
      </c>
      <c r="M1229" s="160">
        <v>-745</v>
      </c>
      <c r="N1229" s="160" t="s">
        <v>37</v>
      </c>
      <c r="O1229" s="160" t="s">
        <v>38</v>
      </c>
      <c r="P1229" s="161" t="s">
        <v>100</v>
      </c>
      <c r="Q1229" s="161" t="s">
        <v>100</v>
      </c>
      <c r="R1229" s="160">
        <v>0</v>
      </c>
      <c r="S1229" s="84" t="str">
        <f t="shared" si="38"/>
        <v/>
      </c>
      <c r="T1229" s="193" t="str">
        <f t="shared" si="39"/>
        <v/>
      </c>
      <c r="U1229" t="s">
        <v>5</v>
      </c>
      <c r="V1229">
        <v>375</v>
      </c>
      <c r="W1229" s="160" t="s">
        <v>54</v>
      </c>
      <c r="Y1229"/>
      <c r="Z1229" s="160"/>
      <c r="AC1229" s="160"/>
      <c r="AF1229" s="160"/>
      <c r="AI1229" s="160"/>
    </row>
    <row r="1230" spans="2:35">
      <c r="B1230" s="164">
        <v>20241212</v>
      </c>
      <c r="C1230" t="s">
        <v>65</v>
      </c>
      <c r="D1230" s="160">
        <v>630</v>
      </c>
      <c r="E1230">
        <v>9354</v>
      </c>
      <c r="F1230"/>
      <c r="G1230" s="160"/>
      <c r="H1230">
        <v>9195</v>
      </c>
      <c r="I1230"/>
      <c r="J1230" s="160"/>
      <c r="K1230" s="160">
        <v>-659</v>
      </c>
      <c r="L1230" s="160">
        <v>-659</v>
      </c>
      <c r="M1230" s="160">
        <v>-507</v>
      </c>
      <c r="N1230" s="160" t="s">
        <v>37</v>
      </c>
      <c r="O1230" s="160" t="s">
        <v>38</v>
      </c>
      <c r="P1230" s="161" t="s">
        <v>100</v>
      </c>
      <c r="Q1230" s="161" t="s">
        <v>100</v>
      </c>
      <c r="R1230" s="160">
        <v>0</v>
      </c>
      <c r="S1230" s="84" t="str">
        <f t="shared" si="38"/>
        <v/>
      </c>
      <c r="T1230" s="193" t="str">
        <f t="shared" si="39"/>
        <v/>
      </c>
      <c r="U1230" t="s">
        <v>5</v>
      </c>
      <c r="V1230">
        <v>375</v>
      </c>
      <c r="W1230" s="160" t="s">
        <v>54</v>
      </c>
      <c r="Y1230"/>
      <c r="Z1230" s="160"/>
      <c r="AC1230" s="160"/>
      <c r="AF1230" s="160"/>
      <c r="AI1230" s="160"/>
    </row>
    <row r="1231" spans="2:35">
      <c r="B1231" s="164">
        <v>20241212</v>
      </c>
      <c r="C1231" t="s">
        <v>65</v>
      </c>
      <c r="D1231" s="160">
        <v>730</v>
      </c>
      <c r="E1231"/>
      <c r="F1231">
        <v>8688</v>
      </c>
      <c r="G1231" s="160">
        <v>1015</v>
      </c>
      <c r="H1231"/>
      <c r="I1231">
        <v>8521</v>
      </c>
      <c r="J1231" s="160">
        <v>991</v>
      </c>
      <c r="K1231" s="160">
        <v>-4759</v>
      </c>
      <c r="L1231" s="160">
        <v>-4759</v>
      </c>
      <c r="M1231" s="160">
        <v>0</v>
      </c>
      <c r="N1231" s="160" t="s">
        <v>37</v>
      </c>
      <c r="O1231" s="160" t="s">
        <v>38</v>
      </c>
      <c r="P1231" s="161">
        <v>167</v>
      </c>
      <c r="Q1231" s="161">
        <v>24</v>
      </c>
      <c r="R1231" s="160">
        <v>4759</v>
      </c>
      <c r="S1231" s="84" t="str">
        <f t="shared" si="38"/>
        <v/>
      </c>
      <c r="T1231" s="193" t="str">
        <f t="shared" si="39"/>
        <v/>
      </c>
      <c r="U1231" t="s">
        <v>5</v>
      </c>
      <c r="V1231">
        <v>390</v>
      </c>
      <c r="W1231" s="160"/>
      <c r="Y1231"/>
      <c r="Z1231" s="160"/>
      <c r="AC1231" s="160"/>
      <c r="AF1231" s="160"/>
      <c r="AI1231" s="160"/>
    </row>
    <row r="1232" spans="2:35">
      <c r="B1232" s="164">
        <v>20241212</v>
      </c>
      <c r="C1232" t="s">
        <v>65</v>
      </c>
      <c r="D1232" s="160">
        <v>830</v>
      </c>
      <c r="E1232"/>
      <c r="F1232">
        <v>8688</v>
      </c>
      <c r="G1232" s="160">
        <v>1015</v>
      </c>
      <c r="H1232"/>
      <c r="I1232">
        <v>8020</v>
      </c>
      <c r="J1232" s="160">
        <v>991</v>
      </c>
      <c r="K1232" s="160">
        <v>-4759</v>
      </c>
      <c r="L1232" s="160">
        <v>-4759</v>
      </c>
      <c r="M1232" s="160">
        <v>0</v>
      </c>
      <c r="N1232" s="160" t="s">
        <v>37</v>
      </c>
      <c r="O1232" s="160" t="s">
        <v>38</v>
      </c>
      <c r="P1232" s="161">
        <v>668</v>
      </c>
      <c r="Q1232" s="161">
        <v>24</v>
      </c>
      <c r="R1232" s="160">
        <v>4759</v>
      </c>
      <c r="S1232" s="84" t="str">
        <f t="shared" si="38"/>
        <v/>
      </c>
      <c r="T1232" s="193" t="str">
        <f t="shared" si="39"/>
        <v/>
      </c>
      <c r="U1232" t="s">
        <v>5</v>
      </c>
      <c r="V1232">
        <v>390</v>
      </c>
      <c r="W1232" s="160"/>
      <c r="Y1232"/>
      <c r="Z1232" s="160"/>
      <c r="AC1232" s="160"/>
      <c r="AF1232" s="160"/>
      <c r="AI1232" s="160"/>
    </row>
    <row r="1233" spans="2:35">
      <c r="B1233" s="164">
        <v>20241212</v>
      </c>
      <c r="C1233" t="s">
        <v>65</v>
      </c>
      <c r="D1233" s="160">
        <v>930</v>
      </c>
      <c r="E1233"/>
      <c r="F1233">
        <v>6211</v>
      </c>
      <c r="G1233" s="160">
        <v>596</v>
      </c>
      <c r="H1233"/>
      <c r="I1233">
        <v>6211</v>
      </c>
      <c r="J1233" s="160">
        <v>596</v>
      </c>
      <c r="K1233" s="160">
        <v>7876</v>
      </c>
      <c r="L1233" s="160">
        <v>154</v>
      </c>
      <c r="M1233" s="160">
        <v>0</v>
      </c>
      <c r="N1233" s="160" t="s">
        <v>45</v>
      </c>
      <c r="O1233" s="160" t="s">
        <v>45</v>
      </c>
      <c r="P1233" s="161">
        <v>0</v>
      </c>
      <c r="Q1233" s="161">
        <v>0</v>
      </c>
      <c r="R1233" s="160">
        <v>-154</v>
      </c>
      <c r="S1233" s="84" t="str">
        <f t="shared" si="38"/>
        <v/>
      </c>
      <c r="T1233" s="193" t="str">
        <f t="shared" si="39"/>
        <v/>
      </c>
      <c r="U1233" t="s">
        <v>5</v>
      </c>
      <c r="V1233">
        <v>390</v>
      </c>
      <c r="W1233" s="160"/>
      <c r="Y1233"/>
      <c r="Z1233" s="160"/>
      <c r="AC1233" s="160"/>
      <c r="AF1233" s="160"/>
      <c r="AI1233" s="160"/>
    </row>
    <row r="1234" spans="2:35">
      <c r="B1234" s="164">
        <v>20241212</v>
      </c>
      <c r="C1234" t="s">
        <v>65</v>
      </c>
      <c r="D1234" s="160">
        <v>1030</v>
      </c>
      <c r="E1234"/>
      <c r="F1234">
        <v>6205</v>
      </c>
      <c r="G1234" s="160">
        <v>595</v>
      </c>
      <c r="H1234"/>
      <c r="I1234">
        <v>6205</v>
      </c>
      <c r="J1234" s="160">
        <v>595</v>
      </c>
      <c r="K1234" s="160">
        <v>7876</v>
      </c>
      <c r="L1234" s="160">
        <v>148</v>
      </c>
      <c r="M1234" s="160">
        <v>0</v>
      </c>
      <c r="N1234" s="160" t="s">
        <v>45</v>
      </c>
      <c r="O1234" s="160" t="s">
        <v>45</v>
      </c>
      <c r="P1234" s="161">
        <v>0</v>
      </c>
      <c r="Q1234" s="161">
        <v>0</v>
      </c>
      <c r="R1234" s="160">
        <v>-148</v>
      </c>
      <c r="S1234" s="84" t="str">
        <f t="shared" si="38"/>
        <v/>
      </c>
      <c r="T1234" s="193" t="str">
        <f t="shared" si="39"/>
        <v/>
      </c>
      <c r="U1234" t="s">
        <v>5</v>
      </c>
      <c r="V1234">
        <v>390</v>
      </c>
      <c r="W1234" s="160"/>
      <c r="Y1234"/>
      <c r="Z1234" s="160"/>
      <c r="AC1234" s="160"/>
      <c r="AF1234" s="160"/>
      <c r="AI1234" s="160"/>
    </row>
    <row r="1235" spans="2:35">
      <c r="B1235" s="164">
        <v>20241212</v>
      </c>
      <c r="C1235" t="s">
        <v>65</v>
      </c>
      <c r="D1235" s="160">
        <v>1130</v>
      </c>
      <c r="E1235"/>
      <c r="F1235">
        <v>6173</v>
      </c>
      <c r="G1235" s="160">
        <v>592</v>
      </c>
      <c r="H1235"/>
      <c r="I1235">
        <v>6173</v>
      </c>
      <c r="J1235" s="160">
        <v>592</v>
      </c>
      <c r="K1235" s="160">
        <v>7876</v>
      </c>
      <c r="L1235" s="160">
        <v>115</v>
      </c>
      <c r="M1235" s="160">
        <v>0</v>
      </c>
      <c r="N1235" s="160" t="s">
        <v>45</v>
      </c>
      <c r="O1235" s="160" t="s">
        <v>45</v>
      </c>
      <c r="P1235" s="161">
        <v>0</v>
      </c>
      <c r="Q1235" s="161">
        <v>0</v>
      </c>
      <c r="R1235" s="160">
        <v>-115</v>
      </c>
      <c r="S1235" s="84" t="str">
        <f t="shared" si="38"/>
        <v/>
      </c>
      <c r="T1235" s="193" t="str">
        <f t="shared" si="39"/>
        <v/>
      </c>
      <c r="U1235" t="s">
        <v>5</v>
      </c>
      <c r="V1235">
        <v>390</v>
      </c>
      <c r="W1235" s="160"/>
      <c r="Y1235"/>
      <c r="Z1235" s="160"/>
      <c r="AC1235" s="160"/>
      <c r="AF1235" s="160"/>
      <c r="AI1235" s="160"/>
    </row>
    <row r="1236" spans="2:35">
      <c r="B1236" s="164">
        <v>20241212</v>
      </c>
      <c r="C1236" t="s">
        <v>65</v>
      </c>
      <c r="D1236" s="160">
        <v>1230</v>
      </c>
      <c r="E1236"/>
      <c r="F1236">
        <v>6170</v>
      </c>
      <c r="G1236" s="160">
        <v>458</v>
      </c>
      <c r="H1236"/>
      <c r="I1236">
        <v>6170</v>
      </c>
      <c r="J1236" s="160">
        <v>458</v>
      </c>
      <c r="K1236" s="160">
        <v>7782</v>
      </c>
      <c r="L1236" s="160">
        <v>112</v>
      </c>
      <c r="M1236" s="160">
        <v>0</v>
      </c>
      <c r="N1236" s="160" t="s">
        <v>45</v>
      </c>
      <c r="O1236" s="160" t="s">
        <v>45</v>
      </c>
      <c r="P1236" s="161">
        <v>0</v>
      </c>
      <c r="Q1236" s="161">
        <v>0</v>
      </c>
      <c r="R1236" s="160">
        <v>-112</v>
      </c>
      <c r="S1236" s="84" t="str">
        <f t="shared" si="38"/>
        <v/>
      </c>
      <c r="T1236" s="193" t="str">
        <f t="shared" si="39"/>
        <v/>
      </c>
      <c r="U1236" t="s">
        <v>5</v>
      </c>
      <c r="V1236">
        <v>390</v>
      </c>
      <c r="W1236" s="160"/>
      <c r="Y1236"/>
      <c r="Z1236" s="160"/>
      <c r="AC1236" s="160"/>
      <c r="AF1236" s="160"/>
      <c r="AI1236" s="160"/>
    </row>
    <row r="1237" spans="2:35">
      <c r="B1237" s="164">
        <v>20241212</v>
      </c>
      <c r="C1237" t="s">
        <v>65</v>
      </c>
      <c r="D1237" s="160">
        <v>1330</v>
      </c>
      <c r="E1237"/>
      <c r="F1237">
        <v>6178</v>
      </c>
      <c r="G1237" s="160">
        <v>459</v>
      </c>
      <c r="H1237"/>
      <c r="I1237">
        <v>6178</v>
      </c>
      <c r="J1237" s="160">
        <v>459</v>
      </c>
      <c r="K1237" s="160">
        <v>7782</v>
      </c>
      <c r="L1237" s="160">
        <v>120</v>
      </c>
      <c r="M1237" s="160">
        <v>0</v>
      </c>
      <c r="N1237" s="160" t="s">
        <v>45</v>
      </c>
      <c r="O1237" s="160" t="s">
        <v>45</v>
      </c>
      <c r="P1237" s="161">
        <v>0</v>
      </c>
      <c r="Q1237" s="161">
        <v>0</v>
      </c>
      <c r="R1237" s="160">
        <v>-120</v>
      </c>
      <c r="S1237" s="84" t="str">
        <f t="shared" si="38"/>
        <v/>
      </c>
      <c r="T1237" s="193" t="str">
        <f t="shared" si="39"/>
        <v/>
      </c>
      <c r="U1237" t="s">
        <v>5</v>
      </c>
      <c r="V1237">
        <v>390</v>
      </c>
      <c r="W1237" s="160"/>
      <c r="Y1237"/>
      <c r="Z1237" s="160"/>
      <c r="AC1237" s="160"/>
      <c r="AF1237" s="160"/>
      <c r="AI1237" s="160"/>
    </row>
    <row r="1238" spans="2:35">
      <c r="B1238" s="164">
        <v>20241212</v>
      </c>
      <c r="C1238" t="s">
        <v>65</v>
      </c>
      <c r="D1238" s="160">
        <v>1430</v>
      </c>
      <c r="E1238"/>
      <c r="F1238">
        <v>6219</v>
      </c>
      <c r="G1238" s="160">
        <v>463</v>
      </c>
      <c r="H1238"/>
      <c r="I1238">
        <v>6219</v>
      </c>
      <c r="J1238" s="160">
        <v>463</v>
      </c>
      <c r="K1238" s="160">
        <v>7782</v>
      </c>
      <c r="L1238" s="160">
        <v>161</v>
      </c>
      <c r="M1238" s="160">
        <v>0</v>
      </c>
      <c r="N1238" s="160" t="s">
        <v>45</v>
      </c>
      <c r="O1238" s="160" t="s">
        <v>45</v>
      </c>
      <c r="P1238" s="161">
        <v>0</v>
      </c>
      <c r="Q1238" s="161">
        <v>0</v>
      </c>
      <c r="R1238" s="160">
        <v>-161</v>
      </c>
      <c r="S1238" s="84" t="str">
        <f t="shared" si="38"/>
        <v/>
      </c>
      <c r="T1238" s="193" t="str">
        <f t="shared" si="39"/>
        <v/>
      </c>
      <c r="U1238" t="s">
        <v>5</v>
      </c>
      <c r="V1238">
        <v>390</v>
      </c>
      <c r="W1238" s="160"/>
      <c r="Y1238"/>
      <c r="Z1238" s="160"/>
      <c r="AC1238" s="160"/>
      <c r="AF1238" s="160"/>
      <c r="AI1238" s="160"/>
    </row>
    <row r="1239" spans="2:35">
      <c r="B1239" s="164">
        <v>20241212</v>
      </c>
      <c r="C1239" t="s">
        <v>65</v>
      </c>
      <c r="D1239" s="160">
        <v>1530</v>
      </c>
      <c r="E1239"/>
      <c r="F1239">
        <v>6550</v>
      </c>
      <c r="G1239" s="160">
        <v>746</v>
      </c>
      <c r="H1239"/>
      <c r="I1239">
        <v>6550</v>
      </c>
      <c r="J1239" s="160">
        <v>746</v>
      </c>
      <c r="K1239" s="160">
        <v>-2156</v>
      </c>
      <c r="L1239" s="160">
        <v>-2156</v>
      </c>
      <c r="M1239" s="160">
        <v>0</v>
      </c>
      <c r="N1239" s="160" t="s">
        <v>37</v>
      </c>
      <c r="O1239" s="160" t="s">
        <v>37</v>
      </c>
      <c r="P1239" s="161">
        <v>0</v>
      </c>
      <c r="Q1239" s="161">
        <v>0</v>
      </c>
      <c r="R1239" s="160">
        <v>2156</v>
      </c>
      <c r="S1239" s="84" t="str">
        <f t="shared" si="38"/>
        <v/>
      </c>
      <c r="T1239" s="193" t="str">
        <f t="shared" si="39"/>
        <v/>
      </c>
      <c r="U1239" t="s">
        <v>5</v>
      </c>
      <c r="V1239">
        <v>390</v>
      </c>
      <c r="W1239" s="160"/>
      <c r="Y1239"/>
      <c r="Z1239" s="160"/>
      <c r="AC1239" s="160"/>
      <c r="AF1239" s="160"/>
      <c r="AI1239" s="160"/>
    </row>
    <row r="1240" spans="2:35">
      <c r="B1240" s="164">
        <v>20241212</v>
      </c>
      <c r="C1240" t="s">
        <v>65</v>
      </c>
      <c r="D1240" s="160">
        <v>1630</v>
      </c>
      <c r="E1240"/>
      <c r="F1240">
        <v>7146</v>
      </c>
      <c r="G1240" s="160">
        <v>746</v>
      </c>
      <c r="H1240"/>
      <c r="I1240">
        <v>7146</v>
      </c>
      <c r="J1240" s="160">
        <v>746</v>
      </c>
      <c r="K1240" s="160">
        <v>-2699</v>
      </c>
      <c r="L1240" s="160">
        <v>-2699</v>
      </c>
      <c r="M1240" s="160">
        <v>0</v>
      </c>
      <c r="N1240" s="160" t="s">
        <v>37</v>
      </c>
      <c r="O1240" s="160" t="s">
        <v>41</v>
      </c>
      <c r="P1240" s="161">
        <v>0</v>
      </c>
      <c r="Q1240" s="161">
        <v>0</v>
      </c>
      <c r="R1240" s="160">
        <v>2699</v>
      </c>
      <c r="S1240" s="84" t="str">
        <f t="shared" si="38"/>
        <v/>
      </c>
      <c r="T1240" s="193" t="str">
        <f t="shared" si="39"/>
        <v/>
      </c>
      <c r="U1240" t="s">
        <v>5</v>
      </c>
      <c r="V1240">
        <v>390</v>
      </c>
      <c r="W1240" s="160"/>
      <c r="Y1240"/>
      <c r="Z1240" s="160"/>
      <c r="AC1240" s="160"/>
      <c r="AF1240" s="160"/>
      <c r="AI1240" s="160"/>
    </row>
    <row r="1241" spans="2:35">
      <c r="B1241" s="164">
        <v>20241212</v>
      </c>
      <c r="C1241" t="s">
        <v>65</v>
      </c>
      <c r="D1241" s="160">
        <v>1730</v>
      </c>
      <c r="E1241"/>
      <c r="F1241">
        <v>7146</v>
      </c>
      <c r="G1241" s="160">
        <v>746</v>
      </c>
      <c r="H1241"/>
      <c r="I1241">
        <v>7146</v>
      </c>
      <c r="J1241" s="160">
        <v>746</v>
      </c>
      <c r="K1241" s="160">
        <v>-2699</v>
      </c>
      <c r="L1241" s="160">
        <v>-2699</v>
      </c>
      <c r="M1241" s="160">
        <v>0</v>
      </c>
      <c r="N1241" s="160" t="s">
        <v>37</v>
      </c>
      <c r="O1241" s="160" t="s">
        <v>41</v>
      </c>
      <c r="P1241" s="161">
        <v>0</v>
      </c>
      <c r="Q1241" s="161">
        <v>0</v>
      </c>
      <c r="R1241" s="160">
        <v>2699</v>
      </c>
      <c r="S1241" s="84" t="str">
        <f t="shared" si="38"/>
        <v/>
      </c>
      <c r="T1241" s="193" t="str">
        <f t="shared" si="39"/>
        <v/>
      </c>
      <c r="U1241" t="s">
        <v>5</v>
      </c>
      <c r="V1241">
        <v>390</v>
      </c>
      <c r="W1241" s="160"/>
      <c r="Y1241"/>
      <c r="Z1241" s="160"/>
      <c r="AC1241" s="160"/>
      <c r="AF1241" s="160"/>
      <c r="AI1241" s="160"/>
    </row>
    <row r="1242" spans="2:35">
      <c r="B1242" s="164">
        <v>20241212</v>
      </c>
      <c r="C1242" t="s">
        <v>65</v>
      </c>
      <c r="D1242" s="160">
        <v>1830</v>
      </c>
      <c r="E1242"/>
      <c r="F1242">
        <v>7296</v>
      </c>
      <c r="G1242" s="160">
        <v>753</v>
      </c>
      <c r="H1242"/>
      <c r="I1242">
        <v>7296</v>
      </c>
      <c r="J1242" s="160">
        <v>753</v>
      </c>
      <c r="K1242" s="160">
        <v>-2616</v>
      </c>
      <c r="L1242" s="160">
        <v>-2616</v>
      </c>
      <c r="M1242" s="160">
        <v>0</v>
      </c>
      <c r="N1242" s="160" t="s">
        <v>37</v>
      </c>
      <c r="O1242" s="160" t="s">
        <v>37</v>
      </c>
      <c r="P1242" s="161">
        <v>0</v>
      </c>
      <c r="Q1242" s="161">
        <v>0</v>
      </c>
      <c r="R1242" s="160">
        <v>2616</v>
      </c>
      <c r="S1242" s="84" t="str">
        <f t="shared" si="38"/>
        <v/>
      </c>
      <c r="T1242" s="193" t="str">
        <f t="shared" si="39"/>
        <v/>
      </c>
      <c r="U1242" t="s">
        <v>5</v>
      </c>
      <c r="V1242">
        <v>390</v>
      </c>
      <c r="W1242" s="160"/>
      <c r="Y1242"/>
      <c r="Z1242" s="160"/>
      <c r="AC1242" s="160"/>
      <c r="AF1242" s="160"/>
      <c r="AI1242" s="160"/>
    </row>
    <row r="1243" spans="2:35">
      <c r="B1243" s="164">
        <v>20241212</v>
      </c>
      <c r="C1243" t="s">
        <v>65</v>
      </c>
      <c r="D1243" s="160">
        <v>1930</v>
      </c>
      <c r="E1243"/>
      <c r="F1243">
        <v>7296</v>
      </c>
      <c r="G1243" s="160">
        <v>753</v>
      </c>
      <c r="H1243"/>
      <c r="I1243">
        <v>7296</v>
      </c>
      <c r="J1243" s="160">
        <v>753</v>
      </c>
      <c r="K1243" s="160">
        <v>-2616</v>
      </c>
      <c r="L1243" s="160">
        <v>-2616</v>
      </c>
      <c r="M1243" s="160">
        <v>0</v>
      </c>
      <c r="N1243" s="160" t="s">
        <v>37</v>
      </c>
      <c r="O1243" s="160" t="s">
        <v>37</v>
      </c>
      <c r="P1243" s="161">
        <v>0</v>
      </c>
      <c r="Q1243" s="161">
        <v>0</v>
      </c>
      <c r="R1243" s="160">
        <v>2616</v>
      </c>
      <c r="S1243" s="84" t="str">
        <f t="shared" si="38"/>
        <v/>
      </c>
      <c r="T1243" s="193" t="str">
        <f t="shared" si="39"/>
        <v/>
      </c>
      <c r="U1243" t="s">
        <v>5</v>
      </c>
      <c r="V1243">
        <v>390</v>
      </c>
      <c r="W1243" s="160"/>
      <c r="Y1243"/>
      <c r="Z1243" s="160"/>
      <c r="AC1243" s="160"/>
      <c r="AF1243" s="160"/>
      <c r="AI1243" s="160"/>
    </row>
    <row r="1244" spans="2:35">
      <c r="B1244" s="164">
        <v>20241212</v>
      </c>
      <c r="C1244" t="s">
        <v>65</v>
      </c>
      <c r="D1244" s="160">
        <v>2030</v>
      </c>
      <c r="E1244"/>
      <c r="F1244">
        <v>7296</v>
      </c>
      <c r="G1244" s="160">
        <v>753</v>
      </c>
      <c r="H1244"/>
      <c r="I1244">
        <v>7296</v>
      </c>
      <c r="J1244" s="160">
        <v>753</v>
      </c>
      <c r="K1244" s="160">
        <v>-2616</v>
      </c>
      <c r="L1244" s="160">
        <v>-2616</v>
      </c>
      <c r="M1244" s="160">
        <v>0</v>
      </c>
      <c r="N1244" s="160" t="s">
        <v>37</v>
      </c>
      <c r="O1244" s="160" t="s">
        <v>37</v>
      </c>
      <c r="P1244" s="161">
        <v>0</v>
      </c>
      <c r="Q1244" s="161">
        <v>0</v>
      </c>
      <c r="R1244" s="160">
        <v>2616</v>
      </c>
      <c r="S1244" s="84" t="str">
        <f t="shared" si="38"/>
        <v/>
      </c>
      <c r="T1244" s="193" t="str">
        <f t="shared" si="39"/>
        <v/>
      </c>
      <c r="U1244" t="s">
        <v>5</v>
      </c>
      <c r="V1244">
        <v>390</v>
      </c>
      <c r="W1244" s="160"/>
      <c r="Y1244"/>
      <c r="Z1244" s="160"/>
      <c r="AC1244" s="160"/>
      <c r="AF1244" s="160"/>
      <c r="AI1244" s="160"/>
    </row>
    <row r="1245" spans="2:35">
      <c r="B1245" s="164">
        <v>20241212</v>
      </c>
      <c r="C1245" t="s">
        <v>65</v>
      </c>
      <c r="D1245" s="160">
        <v>2130</v>
      </c>
      <c r="E1245">
        <v>7780</v>
      </c>
      <c r="F1245"/>
      <c r="G1245" s="160"/>
      <c r="H1245">
        <v>7780</v>
      </c>
      <c r="I1245"/>
      <c r="J1245" s="160"/>
      <c r="K1245" s="160">
        <v>-3150</v>
      </c>
      <c r="L1245" s="160">
        <v>-3150</v>
      </c>
      <c r="M1245" s="160">
        <v>-3150</v>
      </c>
      <c r="N1245" s="160" t="s">
        <v>40</v>
      </c>
      <c r="O1245" s="160" t="s">
        <v>38</v>
      </c>
      <c r="P1245" s="161" t="s">
        <v>100</v>
      </c>
      <c r="Q1245" s="161" t="s">
        <v>100</v>
      </c>
      <c r="R1245" s="160">
        <v>0</v>
      </c>
      <c r="S1245" s="84" t="str">
        <f t="shared" si="38"/>
        <v/>
      </c>
      <c r="T1245" s="193" t="str">
        <f t="shared" si="39"/>
        <v/>
      </c>
      <c r="U1245" t="s">
        <v>5</v>
      </c>
      <c r="V1245">
        <v>300</v>
      </c>
      <c r="W1245" s="160"/>
      <c r="Y1245"/>
      <c r="Z1245" s="160"/>
      <c r="AC1245" s="160"/>
      <c r="AF1245" s="160"/>
      <c r="AI1245" s="160"/>
    </row>
    <row r="1246" spans="2:35">
      <c r="B1246" s="164">
        <v>20241212</v>
      </c>
      <c r="C1246" t="s">
        <v>65</v>
      </c>
      <c r="D1246" s="160">
        <v>2230</v>
      </c>
      <c r="E1246">
        <v>7780</v>
      </c>
      <c r="F1246"/>
      <c r="G1246" s="160"/>
      <c r="H1246">
        <v>7780</v>
      </c>
      <c r="I1246"/>
      <c r="J1246" s="160"/>
      <c r="K1246" s="160">
        <v>-3150</v>
      </c>
      <c r="L1246" s="160">
        <v>-3150</v>
      </c>
      <c r="M1246" s="160">
        <v>-3150</v>
      </c>
      <c r="N1246" s="160" t="s">
        <v>40</v>
      </c>
      <c r="O1246" s="160" t="s">
        <v>38</v>
      </c>
      <c r="P1246" s="161" t="s">
        <v>100</v>
      </c>
      <c r="Q1246" s="161" t="s">
        <v>100</v>
      </c>
      <c r="R1246" s="160">
        <v>0</v>
      </c>
      <c r="S1246" s="84" t="str">
        <f t="shared" si="38"/>
        <v/>
      </c>
      <c r="T1246" s="193" t="str">
        <f t="shared" si="39"/>
        <v/>
      </c>
      <c r="U1246" t="s">
        <v>5</v>
      </c>
      <c r="V1246">
        <v>300</v>
      </c>
      <c r="W1246" s="160"/>
      <c r="Y1246"/>
      <c r="Z1246" s="160"/>
      <c r="AC1246" s="160"/>
      <c r="AF1246" s="160"/>
      <c r="AI1246" s="160"/>
    </row>
    <row r="1247" spans="2:35">
      <c r="B1247" s="164">
        <v>20241212</v>
      </c>
      <c r="C1247" t="s">
        <v>65</v>
      </c>
      <c r="D1247" s="160">
        <v>2330</v>
      </c>
      <c r="E1247">
        <v>6970</v>
      </c>
      <c r="F1247"/>
      <c r="G1247" s="160"/>
      <c r="H1247">
        <v>6969</v>
      </c>
      <c r="I1247"/>
      <c r="J1247" s="160"/>
      <c r="K1247" s="160">
        <v>-2329</v>
      </c>
      <c r="L1247" s="160">
        <v>-2329</v>
      </c>
      <c r="M1247" s="160">
        <v>-2328</v>
      </c>
      <c r="N1247" s="160" t="s">
        <v>40</v>
      </c>
      <c r="O1247" s="160" t="s">
        <v>38</v>
      </c>
      <c r="P1247" s="161" t="s">
        <v>100</v>
      </c>
      <c r="Q1247" s="161" t="s">
        <v>100</v>
      </c>
      <c r="R1247" s="160">
        <v>0</v>
      </c>
      <c r="S1247" s="84" t="str">
        <f t="shared" si="38"/>
        <v/>
      </c>
      <c r="T1247" s="193" t="str">
        <f t="shared" si="39"/>
        <v/>
      </c>
      <c r="U1247" t="s">
        <v>5</v>
      </c>
      <c r="V1247">
        <v>280</v>
      </c>
      <c r="W1247" s="160"/>
      <c r="Y1247"/>
      <c r="Z1247" s="160"/>
      <c r="AC1247" s="160"/>
      <c r="AF1247" s="160"/>
      <c r="AI1247" s="160"/>
    </row>
    <row r="1248" spans="2:35">
      <c r="B1248" s="164">
        <v>20241213</v>
      </c>
      <c r="C1248" t="s">
        <v>65</v>
      </c>
      <c r="D1248" s="160">
        <v>30</v>
      </c>
      <c r="E1248">
        <v>9958</v>
      </c>
      <c r="F1248"/>
      <c r="G1248" s="160"/>
      <c r="H1248">
        <v>9143</v>
      </c>
      <c r="I1248"/>
      <c r="J1248" s="160"/>
      <c r="K1248" s="160">
        <v>-2566</v>
      </c>
      <c r="L1248" s="160">
        <v>-2566</v>
      </c>
      <c r="M1248" s="160">
        <v>-1753</v>
      </c>
      <c r="N1248" s="160" t="s">
        <v>37</v>
      </c>
      <c r="O1248" s="160" t="s">
        <v>42</v>
      </c>
      <c r="P1248" s="161" t="s">
        <v>100</v>
      </c>
      <c r="Q1248" s="161" t="s">
        <v>100</v>
      </c>
      <c r="R1248" s="160">
        <v>0</v>
      </c>
      <c r="S1248" s="84" t="str">
        <f t="shared" si="38"/>
        <v/>
      </c>
      <c r="T1248" s="193" t="str">
        <f t="shared" si="39"/>
        <v/>
      </c>
      <c r="V1248"/>
      <c r="W1248" s="160"/>
      <c r="Y1248"/>
      <c r="Z1248" s="160"/>
      <c r="AA1248" t="s">
        <v>7</v>
      </c>
      <c r="AB1248">
        <v>3885</v>
      </c>
      <c r="AC1248" s="160" t="s">
        <v>106</v>
      </c>
      <c r="AF1248" s="160"/>
      <c r="AI1248" s="160"/>
    </row>
    <row r="1249" spans="2:35">
      <c r="B1249" s="164">
        <v>20241213</v>
      </c>
      <c r="C1249" t="s">
        <v>65</v>
      </c>
      <c r="D1249" s="160">
        <v>130</v>
      </c>
      <c r="E1249">
        <v>9958</v>
      </c>
      <c r="F1249"/>
      <c r="G1249" s="160"/>
      <c r="H1249">
        <v>9143</v>
      </c>
      <c r="I1249"/>
      <c r="J1249" s="160"/>
      <c r="K1249" s="160">
        <v>-2566</v>
      </c>
      <c r="L1249" s="160">
        <v>-2566</v>
      </c>
      <c r="M1249" s="160">
        <v>-1753</v>
      </c>
      <c r="N1249" s="160" t="s">
        <v>37</v>
      </c>
      <c r="O1249" s="160" t="s">
        <v>42</v>
      </c>
      <c r="P1249" s="161" t="s">
        <v>100</v>
      </c>
      <c r="Q1249" s="161" t="s">
        <v>100</v>
      </c>
      <c r="R1249" s="160">
        <v>0</v>
      </c>
      <c r="S1249" s="84" t="str">
        <f t="shared" si="38"/>
        <v/>
      </c>
      <c r="T1249" s="193" t="str">
        <f t="shared" si="39"/>
        <v/>
      </c>
      <c r="V1249"/>
      <c r="W1249" s="160"/>
      <c r="Y1249"/>
      <c r="Z1249" s="160"/>
      <c r="AA1249" t="s">
        <v>7</v>
      </c>
      <c r="AB1249">
        <v>3885</v>
      </c>
      <c r="AC1249" s="160" t="s">
        <v>106</v>
      </c>
      <c r="AF1249" s="160"/>
      <c r="AI1249" s="160"/>
    </row>
    <row r="1250" spans="2:35">
      <c r="B1250" s="164">
        <v>20241213</v>
      </c>
      <c r="C1250" t="s">
        <v>65</v>
      </c>
      <c r="D1250" s="160">
        <v>230</v>
      </c>
      <c r="E1250">
        <v>9958</v>
      </c>
      <c r="F1250"/>
      <c r="G1250" s="160"/>
      <c r="H1250">
        <v>7970</v>
      </c>
      <c r="I1250"/>
      <c r="J1250" s="160"/>
      <c r="K1250" s="160">
        <v>-2566</v>
      </c>
      <c r="L1250" s="160">
        <v>-2566</v>
      </c>
      <c r="M1250" s="160">
        <v>-581</v>
      </c>
      <c r="N1250" s="160" t="s">
        <v>37</v>
      </c>
      <c r="O1250" s="160" t="s">
        <v>38</v>
      </c>
      <c r="P1250" s="161" t="s">
        <v>100</v>
      </c>
      <c r="Q1250" s="161" t="s">
        <v>100</v>
      </c>
      <c r="R1250" s="160">
        <v>0</v>
      </c>
      <c r="S1250" s="84" t="str">
        <f t="shared" si="38"/>
        <v/>
      </c>
      <c r="T1250" s="193" t="str">
        <f t="shared" si="39"/>
        <v/>
      </c>
      <c r="V1250"/>
      <c r="W1250" s="160"/>
      <c r="Y1250"/>
      <c r="Z1250" s="160"/>
      <c r="AA1250" t="s">
        <v>7</v>
      </c>
      <c r="AB1250">
        <v>3885</v>
      </c>
      <c r="AC1250" s="160" t="s">
        <v>106</v>
      </c>
      <c r="AF1250" s="160"/>
      <c r="AI1250" s="160"/>
    </row>
    <row r="1251" spans="2:35">
      <c r="B1251" s="164">
        <v>20241213</v>
      </c>
      <c r="C1251" t="s">
        <v>65</v>
      </c>
      <c r="D1251" s="160">
        <v>730</v>
      </c>
      <c r="E1251"/>
      <c r="F1251">
        <v>9214</v>
      </c>
      <c r="G1251" s="160">
        <v>1048</v>
      </c>
      <c r="H1251"/>
      <c r="I1251">
        <v>7177</v>
      </c>
      <c r="J1251" s="160">
        <v>952</v>
      </c>
      <c r="K1251" s="160">
        <v>-6789</v>
      </c>
      <c r="L1251" s="160">
        <v>-6789</v>
      </c>
      <c r="M1251" s="160">
        <v>0</v>
      </c>
      <c r="N1251" s="160" t="s">
        <v>37</v>
      </c>
      <c r="O1251" s="160" t="s">
        <v>38</v>
      </c>
      <c r="P1251" s="161">
        <v>2037</v>
      </c>
      <c r="Q1251" s="161">
        <v>96</v>
      </c>
      <c r="R1251" s="160">
        <v>6789</v>
      </c>
      <c r="S1251" s="84" t="str">
        <f t="shared" si="38"/>
        <v/>
      </c>
      <c r="T1251" s="193" t="str">
        <f t="shared" si="39"/>
        <v/>
      </c>
      <c r="V1251"/>
      <c r="W1251" s="160"/>
      <c r="Y1251"/>
      <c r="Z1251" s="160"/>
      <c r="AA1251" t="s">
        <v>7</v>
      </c>
      <c r="AB1251">
        <v>3885</v>
      </c>
      <c r="AC1251" s="160" t="s">
        <v>106</v>
      </c>
      <c r="AF1251" s="160"/>
      <c r="AI1251" s="160"/>
    </row>
    <row r="1252" spans="2:35">
      <c r="B1252" s="164">
        <v>20241213</v>
      </c>
      <c r="C1252" t="s">
        <v>65</v>
      </c>
      <c r="D1252" s="160">
        <v>830</v>
      </c>
      <c r="E1252"/>
      <c r="F1252">
        <v>9214</v>
      </c>
      <c r="G1252" s="160">
        <v>1048</v>
      </c>
      <c r="H1252"/>
      <c r="I1252">
        <v>8397</v>
      </c>
      <c r="J1252" s="160">
        <v>952</v>
      </c>
      <c r="K1252" s="160">
        <v>-6789</v>
      </c>
      <c r="L1252" s="160">
        <v>-6789</v>
      </c>
      <c r="M1252" s="160">
        <v>0</v>
      </c>
      <c r="N1252" s="160" t="s">
        <v>37</v>
      </c>
      <c r="O1252" s="160" t="s">
        <v>42</v>
      </c>
      <c r="P1252" s="161">
        <v>817</v>
      </c>
      <c r="Q1252" s="161">
        <v>96</v>
      </c>
      <c r="R1252" s="160">
        <v>6789</v>
      </c>
      <c r="S1252" s="84" t="str">
        <f t="shared" si="38"/>
        <v/>
      </c>
      <c r="T1252" s="193" t="str">
        <f t="shared" si="39"/>
        <v/>
      </c>
      <c r="V1252"/>
      <c r="W1252" s="160"/>
      <c r="Y1252"/>
      <c r="Z1252" s="160"/>
      <c r="AA1252" t="s">
        <v>7</v>
      </c>
      <c r="AB1252">
        <v>3885</v>
      </c>
      <c r="AC1252" s="160" t="s">
        <v>106</v>
      </c>
      <c r="AF1252" s="160"/>
      <c r="AI1252" s="160"/>
    </row>
    <row r="1253" spans="2:35">
      <c r="B1253" s="164">
        <v>20241214</v>
      </c>
      <c r="C1253" t="s">
        <v>65</v>
      </c>
      <c r="D1253" s="160">
        <v>1230</v>
      </c>
      <c r="E1253">
        <v>10368</v>
      </c>
      <c r="F1253"/>
      <c r="G1253" s="160"/>
      <c r="H1253">
        <v>8762</v>
      </c>
      <c r="I1253"/>
      <c r="J1253" s="160"/>
      <c r="K1253" s="160">
        <v>-2464</v>
      </c>
      <c r="L1253" s="160">
        <v>-2464</v>
      </c>
      <c r="M1253" s="160">
        <v>-858</v>
      </c>
      <c r="N1253" s="160" t="s">
        <v>37</v>
      </c>
      <c r="O1253" s="160" t="s">
        <v>51</v>
      </c>
      <c r="P1253" s="161" t="s">
        <v>100</v>
      </c>
      <c r="Q1253" s="161" t="s">
        <v>100</v>
      </c>
      <c r="R1253" s="160">
        <v>0</v>
      </c>
      <c r="S1253" s="84" t="str">
        <f t="shared" si="38"/>
        <v>Smoothing ramp</v>
      </c>
      <c r="T1253" s="193" t="str">
        <f t="shared" si="39"/>
        <v>Smoothing ramp</v>
      </c>
      <c r="V1253"/>
      <c r="W1253" s="160"/>
      <c r="Y1253"/>
      <c r="Z1253" s="160"/>
      <c r="AC1253" s="160"/>
      <c r="AF1253" s="160"/>
      <c r="AI1253" s="160"/>
    </row>
    <row r="1254" spans="2:35">
      <c r="B1254" s="164">
        <v>20241215</v>
      </c>
      <c r="C1254" t="s">
        <v>65</v>
      </c>
      <c r="D1254" s="160">
        <v>30</v>
      </c>
      <c r="E1254">
        <v>9886</v>
      </c>
      <c r="F1254"/>
      <c r="G1254" s="160"/>
      <c r="H1254">
        <v>7542</v>
      </c>
      <c r="I1254"/>
      <c r="J1254" s="160"/>
      <c r="K1254" s="160">
        <v>-1354</v>
      </c>
      <c r="L1254" s="160">
        <v>-1354</v>
      </c>
      <c r="M1254" s="160">
        <v>990</v>
      </c>
      <c r="N1254" s="160" t="s">
        <v>37</v>
      </c>
      <c r="O1254" s="160" t="s">
        <v>42</v>
      </c>
      <c r="P1254" s="161" t="s">
        <v>100</v>
      </c>
      <c r="Q1254" s="161" t="s">
        <v>100</v>
      </c>
      <c r="R1254" s="160">
        <v>3334</v>
      </c>
      <c r="S1254" s="84" t="str">
        <f t="shared" si="38"/>
        <v/>
      </c>
      <c r="T1254" s="193" t="str">
        <f t="shared" si="39"/>
        <v/>
      </c>
      <c r="U1254" t="s">
        <v>5</v>
      </c>
      <c r="V1254">
        <v>375</v>
      </c>
      <c r="W1254" s="160" t="s">
        <v>54</v>
      </c>
      <c r="Y1254"/>
      <c r="Z1254" s="160"/>
      <c r="AC1254" s="160"/>
      <c r="AF1254" s="160"/>
      <c r="AI1254" s="160"/>
    </row>
    <row r="1255" spans="2:35">
      <c r="B1255" s="164">
        <v>20241215</v>
      </c>
      <c r="C1255" t="s">
        <v>65</v>
      </c>
      <c r="D1255" s="160">
        <v>130</v>
      </c>
      <c r="E1255">
        <v>9886</v>
      </c>
      <c r="F1255"/>
      <c r="G1255" s="160"/>
      <c r="H1255">
        <v>7542</v>
      </c>
      <c r="I1255"/>
      <c r="J1255" s="160"/>
      <c r="K1255" s="160">
        <v>-1354</v>
      </c>
      <c r="L1255" s="160">
        <v>-1354</v>
      </c>
      <c r="M1255" s="160">
        <v>990</v>
      </c>
      <c r="N1255" s="160" t="s">
        <v>37</v>
      </c>
      <c r="O1255" s="160" t="s">
        <v>42</v>
      </c>
      <c r="P1255" s="161" t="s">
        <v>100</v>
      </c>
      <c r="Q1255" s="161" t="s">
        <v>100</v>
      </c>
      <c r="R1255" s="160">
        <v>3334</v>
      </c>
      <c r="S1255" s="84" t="str">
        <f t="shared" si="38"/>
        <v/>
      </c>
      <c r="T1255" s="193" t="str">
        <f t="shared" si="39"/>
        <v/>
      </c>
      <c r="U1255" t="s">
        <v>5</v>
      </c>
      <c r="V1255">
        <v>375</v>
      </c>
      <c r="W1255" s="160" t="s">
        <v>54</v>
      </c>
      <c r="Y1255"/>
      <c r="Z1255" s="160"/>
      <c r="AC1255" s="160"/>
      <c r="AF1255" s="160"/>
      <c r="AI1255" s="160"/>
    </row>
    <row r="1256" spans="2:35">
      <c r="B1256" s="164">
        <v>20241215</v>
      </c>
      <c r="C1256" t="s">
        <v>65</v>
      </c>
      <c r="D1256" s="160">
        <v>230</v>
      </c>
      <c r="E1256">
        <v>9886</v>
      </c>
      <c r="F1256"/>
      <c r="G1256" s="160"/>
      <c r="H1256">
        <v>7542</v>
      </c>
      <c r="I1256"/>
      <c r="J1256" s="160"/>
      <c r="K1256" s="160">
        <v>-1354</v>
      </c>
      <c r="L1256" s="160">
        <v>-1354</v>
      </c>
      <c r="M1256" s="160">
        <v>990</v>
      </c>
      <c r="N1256" s="160" t="s">
        <v>37</v>
      </c>
      <c r="O1256" s="160" t="s">
        <v>42</v>
      </c>
      <c r="P1256" s="161" t="s">
        <v>100</v>
      </c>
      <c r="Q1256" s="161" t="s">
        <v>100</v>
      </c>
      <c r="R1256" s="160">
        <v>3334</v>
      </c>
      <c r="S1256" s="84" t="str">
        <f t="shared" si="38"/>
        <v/>
      </c>
      <c r="T1256" s="193" t="str">
        <f t="shared" si="39"/>
        <v/>
      </c>
      <c r="U1256" t="s">
        <v>5</v>
      </c>
      <c r="V1256">
        <v>375</v>
      </c>
      <c r="W1256" s="160" t="s">
        <v>54</v>
      </c>
      <c r="Y1256"/>
      <c r="Z1256" s="160"/>
      <c r="AC1256" s="160"/>
      <c r="AF1256" s="160"/>
      <c r="AI1256" s="160"/>
    </row>
    <row r="1257" spans="2:35">
      <c r="B1257" s="164">
        <v>20241215</v>
      </c>
      <c r="C1257" t="s">
        <v>65</v>
      </c>
      <c r="D1257" s="160">
        <v>330</v>
      </c>
      <c r="E1257">
        <v>9818</v>
      </c>
      <c r="F1257"/>
      <c r="G1257" s="160"/>
      <c r="H1257">
        <v>7903</v>
      </c>
      <c r="I1257"/>
      <c r="J1257" s="160"/>
      <c r="K1257" s="160">
        <v>-1139</v>
      </c>
      <c r="L1257" s="160">
        <v>-1139</v>
      </c>
      <c r="M1257" s="160">
        <v>776</v>
      </c>
      <c r="N1257" s="160" t="s">
        <v>37</v>
      </c>
      <c r="O1257" s="160" t="s">
        <v>42</v>
      </c>
      <c r="P1257" s="161" t="s">
        <v>100</v>
      </c>
      <c r="Q1257" s="161" t="s">
        <v>100</v>
      </c>
      <c r="R1257" s="160">
        <v>2691</v>
      </c>
      <c r="S1257" s="84" t="str">
        <f t="shared" si="38"/>
        <v/>
      </c>
      <c r="T1257" s="193" t="str">
        <f t="shared" si="39"/>
        <v/>
      </c>
      <c r="U1257" t="s">
        <v>5</v>
      </c>
      <c r="V1257">
        <v>375</v>
      </c>
      <c r="W1257" s="160" t="s">
        <v>54</v>
      </c>
      <c r="Y1257"/>
      <c r="Z1257" s="160"/>
      <c r="AC1257" s="160"/>
      <c r="AF1257" s="160"/>
      <c r="AI1257" s="160"/>
    </row>
    <row r="1258" spans="2:35">
      <c r="B1258" s="164">
        <v>20241215</v>
      </c>
      <c r="C1258" t="s">
        <v>65</v>
      </c>
      <c r="D1258" s="160">
        <v>430</v>
      </c>
      <c r="E1258">
        <v>9818</v>
      </c>
      <c r="F1258"/>
      <c r="G1258" s="160"/>
      <c r="H1258">
        <v>7903</v>
      </c>
      <c r="I1258"/>
      <c r="J1258" s="160"/>
      <c r="K1258" s="160">
        <v>-1139</v>
      </c>
      <c r="L1258" s="160">
        <v>-1139</v>
      </c>
      <c r="M1258" s="160">
        <v>776</v>
      </c>
      <c r="N1258" s="160" t="s">
        <v>37</v>
      </c>
      <c r="O1258" s="160" t="s">
        <v>42</v>
      </c>
      <c r="P1258" s="161" t="s">
        <v>100</v>
      </c>
      <c r="Q1258" s="161" t="s">
        <v>100</v>
      </c>
      <c r="R1258" s="160">
        <v>2691</v>
      </c>
      <c r="S1258" s="84" t="str">
        <f t="shared" si="38"/>
        <v/>
      </c>
      <c r="T1258" s="193" t="str">
        <f t="shared" si="39"/>
        <v/>
      </c>
      <c r="U1258" t="s">
        <v>5</v>
      </c>
      <c r="V1258">
        <v>375</v>
      </c>
      <c r="W1258" s="160" t="s">
        <v>54</v>
      </c>
      <c r="Y1258"/>
      <c r="Z1258" s="160"/>
      <c r="AC1258" s="160"/>
      <c r="AF1258" s="160"/>
      <c r="AI1258" s="160"/>
    </row>
    <row r="1259" spans="2:35">
      <c r="B1259" s="164">
        <v>20241215</v>
      </c>
      <c r="C1259" t="s">
        <v>65</v>
      </c>
      <c r="D1259" s="160">
        <v>530</v>
      </c>
      <c r="E1259">
        <v>9818</v>
      </c>
      <c r="F1259"/>
      <c r="G1259" s="160"/>
      <c r="H1259">
        <v>7903</v>
      </c>
      <c r="I1259"/>
      <c r="J1259" s="160"/>
      <c r="K1259" s="160">
        <v>-1139</v>
      </c>
      <c r="L1259" s="160">
        <v>-1139</v>
      </c>
      <c r="M1259" s="160">
        <v>776</v>
      </c>
      <c r="N1259" s="160" t="s">
        <v>37</v>
      </c>
      <c r="O1259" s="160" t="s">
        <v>42</v>
      </c>
      <c r="P1259" s="161" t="s">
        <v>100</v>
      </c>
      <c r="Q1259" s="161" t="s">
        <v>100</v>
      </c>
      <c r="R1259" s="160">
        <v>2691</v>
      </c>
      <c r="S1259" s="84" t="str">
        <f t="shared" si="38"/>
        <v/>
      </c>
      <c r="T1259" s="193" t="str">
        <f t="shared" si="39"/>
        <v/>
      </c>
      <c r="U1259" t="s">
        <v>5</v>
      </c>
      <c r="V1259">
        <v>375</v>
      </c>
      <c r="W1259" s="160" t="s">
        <v>54</v>
      </c>
      <c r="Y1259"/>
      <c r="Z1259" s="160"/>
      <c r="AC1259" s="160"/>
      <c r="AF1259" s="160"/>
      <c r="AI1259" s="160"/>
    </row>
    <row r="1260" spans="2:35">
      <c r="B1260" s="164">
        <v>20241215</v>
      </c>
      <c r="C1260" t="s">
        <v>65</v>
      </c>
      <c r="D1260" s="160">
        <v>630</v>
      </c>
      <c r="E1260">
        <v>9818</v>
      </c>
      <c r="F1260"/>
      <c r="G1260" s="160"/>
      <c r="H1260">
        <v>7903</v>
      </c>
      <c r="I1260"/>
      <c r="J1260" s="160"/>
      <c r="K1260" s="160">
        <v>-1139</v>
      </c>
      <c r="L1260" s="160">
        <v>-1139</v>
      </c>
      <c r="M1260" s="160">
        <v>776</v>
      </c>
      <c r="N1260" s="160" t="s">
        <v>37</v>
      </c>
      <c r="O1260" s="160" t="s">
        <v>42</v>
      </c>
      <c r="P1260" s="161" t="s">
        <v>100</v>
      </c>
      <c r="Q1260" s="161" t="s">
        <v>100</v>
      </c>
      <c r="R1260" s="160">
        <v>2691</v>
      </c>
      <c r="S1260" s="84" t="str">
        <f t="shared" si="38"/>
        <v/>
      </c>
      <c r="T1260" s="193" t="str">
        <f t="shared" si="39"/>
        <v/>
      </c>
      <c r="U1260" t="s">
        <v>5</v>
      </c>
      <c r="V1260">
        <v>375</v>
      </c>
      <c r="W1260" s="160" t="s">
        <v>54</v>
      </c>
      <c r="Y1260"/>
      <c r="Z1260" s="160"/>
      <c r="AC1260" s="160"/>
      <c r="AF1260" s="160"/>
      <c r="AI1260" s="160"/>
    </row>
    <row r="1261" spans="2:35">
      <c r="B1261" s="164">
        <v>20241215</v>
      </c>
      <c r="C1261" t="s">
        <v>65</v>
      </c>
      <c r="D1261" s="160">
        <v>730</v>
      </c>
      <c r="E1261">
        <v>9884</v>
      </c>
      <c r="F1261"/>
      <c r="G1261" s="160"/>
      <c r="H1261">
        <v>7496</v>
      </c>
      <c r="I1261"/>
      <c r="J1261" s="160"/>
      <c r="K1261" s="160">
        <v>-7727</v>
      </c>
      <c r="L1261" s="160">
        <v>-7727</v>
      </c>
      <c r="M1261" s="160">
        <v>-5339</v>
      </c>
      <c r="N1261" s="160" t="s">
        <v>37</v>
      </c>
      <c r="O1261" s="160" t="s">
        <v>42</v>
      </c>
      <c r="P1261" s="161" t="s">
        <v>100</v>
      </c>
      <c r="Q1261" s="161" t="s">
        <v>100</v>
      </c>
      <c r="R1261" s="160">
        <v>0</v>
      </c>
      <c r="S1261" s="84" t="str">
        <f t="shared" si="38"/>
        <v/>
      </c>
      <c r="T1261" s="193" t="str">
        <f t="shared" si="39"/>
        <v/>
      </c>
      <c r="U1261" t="s">
        <v>5</v>
      </c>
      <c r="V1261">
        <v>375</v>
      </c>
      <c r="W1261" s="160" t="s">
        <v>54</v>
      </c>
      <c r="Y1261"/>
      <c r="Z1261" s="160"/>
      <c r="AC1261" s="160"/>
      <c r="AF1261" s="160"/>
      <c r="AI1261" s="160"/>
    </row>
    <row r="1262" spans="2:35">
      <c r="B1262" s="164">
        <v>20241215</v>
      </c>
      <c r="C1262" t="s">
        <v>65</v>
      </c>
      <c r="D1262" s="160">
        <v>830</v>
      </c>
      <c r="E1262">
        <v>9884</v>
      </c>
      <c r="F1262"/>
      <c r="G1262" s="160"/>
      <c r="H1262">
        <v>7496</v>
      </c>
      <c r="I1262"/>
      <c r="J1262" s="160"/>
      <c r="K1262" s="160">
        <v>-7727</v>
      </c>
      <c r="L1262" s="160">
        <v>-7727</v>
      </c>
      <c r="M1262" s="160">
        <v>-5339</v>
      </c>
      <c r="N1262" s="160" t="s">
        <v>37</v>
      </c>
      <c r="O1262" s="160" t="s">
        <v>42</v>
      </c>
      <c r="P1262" s="161" t="s">
        <v>100</v>
      </c>
      <c r="Q1262" s="161" t="s">
        <v>100</v>
      </c>
      <c r="R1262" s="160">
        <v>0</v>
      </c>
      <c r="S1262" s="84" t="str">
        <f t="shared" si="38"/>
        <v/>
      </c>
      <c r="T1262" s="193" t="str">
        <f t="shared" si="39"/>
        <v/>
      </c>
      <c r="U1262" t="s">
        <v>5</v>
      </c>
      <c r="V1262">
        <v>375</v>
      </c>
      <c r="W1262" s="160" t="s">
        <v>54</v>
      </c>
      <c r="Y1262"/>
      <c r="Z1262" s="160"/>
      <c r="AC1262" s="160"/>
      <c r="AF1262" s="160"/>
      <c r="AI1262" s="160"/>
    </row>
    <row r="1263" spans="2:35">
      <c r="B1263" s="164">
        <v>20241215</v>
      </c>
      <c r="C1263" t="s">
        <v>65</v>
      </c>
      <c r="D1263" s="160">
        <v>930</v>
      </c>
      <c r="E1263">
        <v>10028</v>
      </c>
      <c r="F1263"/>
      <c r="G1263" s="160"/>
      <c r="H1263">
        <v>8596</v>
      </c>
      <c r="I1263"/>
      <c r="J1263" s="160"/>
      <c r="K1263" s="160">
        <v>-1096</v>
      </c>
      <c r="L1263" s="160">
        <v>-1096</v>
      </c>
      <c r="M1263" s="160">
        <v>336</v>
      </c>
      <c r="N1263" s="160" t="s">
        <v>37</v>
      </c>
      <c r="O1263" s="160" t="s">
        <v>42</v>
      </c>
      <c r="P1263" s="161" t="s">
        <v>100</v>
      </c>
      <c r="Q1263" s="161" t="s">
        <v>100</v>
      </c>
      <c r="R1263" s="160">
        <v>1768</v>
      </c>
      <c r="S1263" s="84" t="str">
        <f t="shared" si="38"/>
        <v/>
      </c>
      <c r="T1263" s="193" t="str">
        <f t="shared" si="39"/>
        <v/>
      </c>
      <c r="U1263" t="s">
        <v>5</v>
      </c>
      <c r="V1263">
        <v>375</v>
      </c>
      <c r="W1263" s="160" t="s">
        <v>54</v>
      </c>
      <c r="Y1263"/>
      <c r="Z1263" s="160"/>
      <c r="AC1263" s="160"/>
      <c r="AF1263" s="160"/>
      <c r="AI1263" s="160"/>
    </row>
    <row r="1264" spans="2:35">
      <c r="B1264" s="164">
        <v>20241215</v>
      </c>
      <c r="C1264" t="s">
        <v>65</v>
      </c>
      <c r="D1264" s="160">
        <v>1030</v>
      </c>
      <c r="E1264">
        <v>10028</v>
      </c>
      <c r="F1264"/>
      <c r="G1264" s="160"/>
      <c r="H1264">
        <v>8596</v>
      </c>
      <c r="I1264"/>
      <c r="J1264" s="160"/>
      <c r="K1264" s="160">
        <v>-1096</v>
      </c>
      <c r="L1264" s="160">
        <v>-1096</v>
      </c>
      <c r="M1264" s="160">
        <v>336</v>
      </c>
      <c r="N1264" s="160" t="s">
        <v>37</v>
      </c>
      <c r="O1264" s="160" t="s">
        <v>42</v>
      </c>
      <c r="P1264" s="161" t="s">
        <v>100</v>
      </c>
      <c r="Q1264" s="161" t="s">
        <v>100</v>
      </c>
      <c r="R1264" s="160">
        <v>1768</v>
      </c>
      <c r="S1264" s="84" t="str">
        <f t="shared" si="38"/>
        <v/>
      </c>
      <c r="T1264" s="193" t="str">
        <f t="shared" si="39"/>
        <v/>
      </c>
      <c r="U1264" t="s">
        <v>5</v>
      </c>
      <c r="V1264">
        <v>375</v>
      </c>
      <c r="W1264" s="160" t="s">
        <v>54</v>
      </c>
      <c r="Y1264"/>
      <c r="Z1264" s="160"/>
      <c r="AC1264" s="160"/>
      <c r="AF1264" s="160"/>
      <c r="AI1264" s="160"/>
    </row>
    <row r="1265" spans="2:35">
      <c r="B1265" s="164">
        <v>20241215</v>
      </c>
      <c r="C1265" t="s">
        <v>65</v>
      </c>
      <c r="D1265" s="160">
        <v>1130</v>
      </c>
      <c r="E1265">
        <v>10028</v>
      </c>
      <c r="F1265"/>
      <c r="G1265" s="160"/>
      <c r="H1265">
        <v>8596</v>
      </c>
      <c r="I1265"/>
      <c r="J1265" s="160"/>
      <c r="K1265" s="160">
        <v>-1096</v>
      </c>
      <c r="L1265" s="160">
        <v>-1096</v>
      </c>
      <c r="M1265" s="160">
        <v>336</v>
      </c>
      <c r="N1265" s="160" t="s">
        <v>37</v>
      </c>
      <c r="O1265" s="160" t="s">
        <v>42</v>
      </c>
      <c r="P1265" s="161" t="s">
        <v>100</v>
      </c>
      <c r="Q1265" s="161" t="s">
        <v>100</v>
      </c>
      <c r="R1265" s="160">
        <v>1768</v>
      </c>
      <c r="S1265" s="84" t="str">
        <f t="shared" si="38"/>
        <v/>
      </c>
      <c r="T1265" s="193" t="str">
        <f t="shared" si="39"/>
        <v/>
      </c>
      <c r="U1265" t="s">
        <v>5</v>
      </c>
      <c r="V1265">
        <v>375</v>
      </c>
      <c r="W1265" s="160" t="s">
        <v>54</v>
      </c>
      <c r="Y1265"/>
      <c r="Z1265" s="160"/>
      <c r="AC1265" s="160"/>
      <c r="AF1265" s="160"/>
      <c r="AI1265" s="160"/>
    </row>
    <row r="1266" spans="2:35">
      <c r="B1266" s="164">
        <v>20241215</v>
      </c>
      <c r="C1266" t="s">
        <v>65</v>
      </c>
      <c r="D1266" s="160">
        <v>1230</v>
      </c>
      <c r="E1266">
        <v>10445</v>
      </c>
      <c r="F1266"/>
      <c r="G1266" s="160"/>
      <c r="H1266">
        <v>8872</v>
      </c>
      <c r="I1266"/>
      <c r="J1266" s="160"/>
      <c r="K1266" s="160">
        <v>-1656</v>
      </c>
      <c r="L1266" s="160">
        <v>-1656</v>
      </c>
      <c r="M1266" s="160">
        <v>-84</v>
      </c>
      <c r="N1266" s="160" t="s">
        <v>37</v>
      </c>
      <c r="O1266" s="160" t="s">
        <v>42</v>
      </c>
      <c r="P1266" s="161" t="s">
        <v>100</v>
      </c>
      <c r="Q1266" s="161" t="s">
        <v>100</v>
      </c>
      <c r="R1266" s="160">
        <v>0</v>
      </c>
      <c r="S1266" s="84" t="str">
        <f t="shared" si="38"/>
        <v/>
      </c>
      <c r="T1266" s="193" t="str">
        <f t="shared" si="39"/>
        <v/>
      </c>
      <c r="U1266" t="s">
        <v>5</v>
      </c>
      <c r="V1266">
        <v>375</v>
      </c>
      <c r="W1266" s="160" t="s">
        <v>54</v>
      </c>
      <c r="Y1266"/>
      <c r="Z1266" s="160"/>
      <c r="AC1266" s="160"/>
      <c r="AF1266" s="160"/>
      <c r="AI1266" s="160"/>
    </row>
    <row r="1267" spans="2:35">
      <c r="B1267" s="164">
        <v>20241215</v>
      </c>
      <c r="C1267" t="s">
        <v>65</v>
      </c>
      <c r="D1267" s="160">
        <v>1330</v>
      </c>
      <c r="E1267">
        <v>10445</v>
      </c>
      <c r="F1267"/>
      <c r="G1267" s="160"/>
      <c r="H1267">
        <v>8872</v>
      </c>
      <c r="I1267"/>
      <c r="J1267" s="160"/>
      <c r="K1267" s="160">
        <v>-1656</v>
      </c>
      <c r="L1267" s="160">
        <v>-1656</v>
      </c>
      <c r="M1267" s="160">
        <v>-84</v>
      </c>
      <c r="N1267" s="160" t="s">
        <v>37</v>
      </c>
      <c r="O1267" s="160" t="s">
        <v>42</v>
      </c>
      <c r="P1267" s="161" t="s">
        <v>100</v>
      </c>
      <c r="Q1267" s="161" t="s">
        <v>100</v>
      </c>
      <c r="R1267" s="160">
        <v>0</v>
      </c>
      <c r="S1267" s="84" t="str">
        <f t="shared" si="38"/>
        <v/>
      </c>
      <c r="T1267" s="193" t="str">
        <f t="shared" si="39"/>
        <v/>
      </c>
      <c r="U1267" t="s">
        <v>5</v>
      </c>
      <c r="V1267">
        <v>375</v>
      </c>
      <c r="W1267" s="160" t="s">
        <v>54</v>
      </c>
      <c r="Y1267"/>
      <c r="Z1267" s="160"/>
      <c r="AC1267" s="160"/>
      <c r="AF1267" s="160"/>
      <c r="AI1267" s="160"/>
    </row>
    <row r="1268" spans="2:35">
      <c r="B1268" s="164">
        <v>20241215</v>
      </c>
      <c r="C1268" t="s">
        <v>65</v>
      </c>
      <c r="D1268" s="160">
        <v>1430</v>
      </c>
      <c r="E1268">
        <v>10445</v>
      </c>
      <c r="F1268"/>
      <c r="G1268" s="160"/>
      <c r="H1268">
        <v>8872</v>
      </c>
      <c r="I1268"/>
      <c r="J1268" s="160"/>
      <c r="K1268" s="160">
        <v>-1656</v>
      </c>
      <c r="L1268" s="160">
        <v>-1656</v>
      </c>
      <c r="M1268" s="160">
        <v>-84</v>
      </c>
      <c r="N1268" s="160" t="s">
        <v>37</v>
      </c>
      <c r="O1268" s="160" t="s">
        <v>42</v>
      </c>
      <c r="P1268" s="161" t="s">
        <v>100</v>
      </c>
      <c r="Q1268" s="161" t="s">
        <v>100</v>
      </c>
      <c r="R1268" s="160">
        <v>0</v>
      </c>
      <c r="S1268" s="84" t="str">
        <f t="shared" si="38"/>
        <v/>
      </c>
      <c r="T1268" s="193" t="str">
        <f t="shared" si="39"/>
        <v/>
      </c>
      <c r="U1268" t="s">
        <v>5</v>
      </c>
      <c r="V1268">
        <v>375</v>
      </c>
      <c r="W1268" s="160" t="s">
        <v>54</v>
      </c>
      <c r="Y1268"/>
      <c r="Z1268" s="160"/>
      <c r="AC1268" s="160"/>
      <c r="AF1268" s="160"/>
      <c r="AI1268" s="160"/>
    </row>
    <row r="1269" spans="2:35">
      <c r="B1269" s="164">
        <v>20241215</v>
      </c>
      <c r="C1269" t="s">
        <v>65</v>
      </c>
      <c r="D1269" s="160">
        <v>1530</v>
      </c>
      <c r="E1269">
        <v>10502</v>
      </c>
      <c r="F1269"/>
      <c r="G1269" s="160"/>
      <c r="H1269">
        <v>8189</v>
      </c>
      <c r="I1269"/>
      <c r="J1269" s="160"/>
      <c r="K1269" s="160">
        <v>-1773</v>
      </c>
      <c r="L1269" s="160">
        <v>-1773</v>
      </c>
      <c r="M1269" s="160">
        <v>540</v>
      </c>
      <c r="N1269" s="160" t="s">
        <v>37</v>
      </c>
      <c r="O1269" s="160" t="s">
        <v>42</v>
      </c>
      <c r="P1269" s="161" t="s">
        <v>100</v>
      </c>
      <c r="Q1269" s="161" t="s">
        <v>100</v>
      </c>
      <c r="R1269" s="160">
        <v>2853</v>
      </c>
      <c r="S1269" s="84" t="str">
        <f t="shared" si="38"/>
        <v/>
      </c>
      <c r="T1269" s="193" t="str">
        <f t="shared" si="39"/>
        <v/>
      </c>
      <c r="U1269" t="s">
        <v>5</v>
      </c>
      <c r="V1269">
        <v>375</v>
      </c>
      <c r="W1269" s="160" t="s">
        <v>54</v>
      </c>
      <c r="Y1269"/>
      <c r="Z1269" s="160"/>
      <c r="AC1269" s="160"/>
      <c r="AF1269" s="160"/>
      <c r="AI1269" s="160"/>
    </row>
    <row r="1270" spans="2:35">
      <c r="B1270" s="164">
        <v>20241215</v>
      </c>
      <c r="C1270" t="s">
        <v>65</v>
      </c>
      <c r="D1270" s="160">
        <v>1630</v>
      </c>
      <c r="E1270">
        <v>10502</v>
      </c>
      <c r="F1270"/>
      <c r="G1270" s="160"/>
      <c r="H1270">
        <v>8189</v>
      </c>
      <c r="I1270"/>
      <c r="J1270" s="160"/>
      <c r="K1270" s="160">
        <v>-1773</v>
      </c>
      <c r="L1270" s="160">
        <v>-1773</v>
      </c>
      <c r="M1270" s="160">
        <v>540</v>
      </c>
      <c r="N1270" s="160" t="s">
        <v>37</v>
      </c>
      <c r="O1270" s="160" t="s">
        <v>42</v>
      </c>
      <c r="P1270" s="161" t="s">
        <v>100</v>
      </c>
      <c r="Q1270" s="161" t="s">
        <v>100</v>
      </c>
      <c r="R1270" s="160">
        <v>2853</v>
      </c>
      <c r="S1270" s="84" t="str">
        <f t="shared" si="38"/>
        <v/>
      </c>
      <c r="T1270" s="193" t="str">
        <f t="shared" si="39"/>
        <v/>
      </c>
      <c r="U1270" t="s">
        <v>5</v>
      </c>
      <c r="V1270">
        <v>375</v>
      </c>
      <c r="W1270" s="160" t="s">
        <v>54</v>
      </c>
      <c r="Y1270"/>
      <c r="Z1270" s="160"/>
      <c r="AC1270" s="160"/>
      <c r="AF1270" s="160"/>
      <c r="AI1270" s="160"/>
    </row>
    <row r="1271" spans="2:35">
      <c r="B1271" s="164">
        <v>20241215</v>
      </c>
      <c r="C1271" t="s">
        <v>65</v>
      </c>
      <c r="D1271" s="160">
        <v>1730</v>
      </c>
      <c r="E1271">
        <v>10502</v>
      </c>
      <c r="F1271"/>
      <c r="G1271" s="160"/>
      <c r="H1271">
        <v>8189</v>
      </c>
      <c r="I1271"/>
      <c r="J1271" s="160"/>
      <c r="K1271" s="160">
        <v>-1773</v>
      </c>
      <c r="L1271" s="160">
        <v>-1773</v>
      </c>
      <c r="M1271" s="160">
        <v>540</v>
      </c>
      <c r="N1271" s="160" t="s">
        <v>37</v>
      </c>
      <c r="O1271" s="160" t="s">
        <v>42</v>
      </c>
      <c r="P1271" s="161" t="s">
        <v>100</v>
      </c>
      <c r="Q1271" s="161" t="s">
        <v>100</v>
      </c>
      <c r="R1271" s="160">
        <v>2853</v>
      </c>
      <c r="S1271" s="84" t="str">
        <f t="shared" si="38"/>
        <v/>
      </c>
      <c r="T1271" s="193" t="str">
        <f t="shared" si="39"/>
        <v/>
      </c>
      <c r="U1271" t="s">
        <v>5</v>
      </c>
      <c r="V1271">
        <v>375</v>
      </c>
      <c r="W1271" s="160" t="s">
        <v>54</v>
      </c>
      <c r="Y1271"/>
      <c r="Z1271" s="160"/>
      <c r="AC1271" s="160"/>
      <c r="AF1271" s="160"/>
      <c r="AI1271" s="160"/>
    </row>
    <row r="1272" spans="2:35">
      <c r="B1272" s="164">
        <v>20241215</v>
      </c>
      <c r="C1272" t="s">
        <v>65</v>
      </c>
      <c r="D1272" s="160">
        <v>1830</v>
      </c>
      <c r="E1272">
        <v>10289</v>
      </c>
      <c r="F1272"/>
      <c r="G1272" s="160"/>
      <c r="H1272">
        <v>7061</v>
      </c>
      <c r="I1272"/>
      <c r="J1272" s="160"/>
      <c r="K1272" s="160">
        <v>-3847</v>
      </c>
      <c r="L1272" s="160">
        <v>-3847</v>
      </c>
      <c r="M1272" s="160">
        <v>-619</v>
      </c>
      <c r="N1272" s="160" t="s">
        <v>37</v>
      </c>
      <c r="O1272" s="160" t="s">
        <v>42</v>
      </c>
      <c r="P1272" s="161" t="s">
        <v>100</v>
      </c>
      <c r="Q1272" s="161" t="s">
        <v>100</v>
      </c>
      <c r="R1272" s="160">
        <v>0</v>
      </c>
      <c r="S1272" s="84" t="str">
        <f t="shared" si="38"/>
        <v/>
      </c>
      <c r="T1272" s="193" t="str">
        <f t="shared" si="39"/>
        <v/>
      </c>
      <c r="U1272" t="s">
        <v>5</v>
      </c>
      <c r="V1272">
        <v>375</v>
      </c>
      <c r="W1272" s="160" t="s">
        <v>54</v>
      </c>
      <c r="Y1272"/>
      <c r="Z1272" s="160"/>
      <c r="AC1272" s="160"/>
      <c r="AF1272" s="160"/>
      <c r="AI1272" s="160"/>
    </row>
    <row r="1273" spans="2:35">
      <c r="B1273" s="164">
        <v>20241215</v>
      </c>
      <c r="C1273" t="s">
        <v>65</v>
      </c>
      <c r="D1273" s="160">
        <v>1930</v>
      </c>
      <c r="E1273">
        <v>10289</v>
      </c>
      <c r="F1273"/>
      <c r="G1273" s="160"/>
      <c r="H1273">
        <v>7061</v>
      </c>
      <c r="I1273"/>
      <c r="J1273" s="160"/>
      <c r="K1273" s="160">
        <v>-3847</v>
      </c>
      <c r="L1273" s="160">
        <v>-3847</v>
      </c>
      <c r="M1273" s="160">
        <v>-619</v>
      </c>
      <c r="N1273" s="160" t="s">
        <v>37</v>
      </c>
      <c r="O1273" s="160" t="s">
        <v>42</v>
      </c>
      <c r="P1273" s="161" t="s">
        <v>100</v>
      </c>
      <c r="Q1273" s="161" t="s">
        <v>100</v>
      </c>
      <c r="R1273" s="160">
        <v>0</v>
      </c>
      <c r="S1273" s="84" t="str">
        <f t="shared" si="38"/>
        <v/>
      </c>
      <c r="T1273" s="193" t="str">
        <f t="shared" si="39"/>
        <v/>
      </c>
      <c r="U1273" t="s">
        <v>5</v>
      </c>
      <c r="V1273">
        <v>375</v>
      </c>
      <c r="W1273" s="160" t="s">
        <v>54</v>
      </c>
      <c r="Y1273"/>
      <c r="Z1273" s="160"/>
      <c r="AC1273" s="160"/>
      <c r="AF1273" s="160"/>
      <c r="AI1273" s="160"/>
    </row>
    <row r="1274" spans="2:35">
      <c r="B1274" s="164">
        <v>20241215</v>
      </c>
      <c r="C1274" t="s">
        <v>65</v>
      </c>
      <c r="D1274" s="160">
        <v>2030</v>
      </c>
      <c r="E1274">
        <v>10289</v>
      </c>
      <c r="F1274"/>
      <c r="G1274" s="160"/>
      <c r="H1274">
        <v>7061</v>
      </c>
      <c r="I1274"/>
      <c r="J1274" s="160"/>
      <c r="K1274" s="160">
        <v>-3847</v>
      </c>
      <c r="L1274" s="160">
        <v>-3847</v>
      </c>
      <c r="M1274" s="160">
        <v>-619</v>
      </c>
      <c r="N1274" s="160" t="s">
        <v>37</v>
      </c>
      <c r="O1274" s="160" t="s">
        <v>42</v>
      </c>
      <c r="P1274" s="161" t="s">
        <v>100</v>
      </c>
      <c r="Q1274" s="161" t="s">
        <v>100</v>
      </c>
      <c r="R1274" s="160">
        <v>0</v>
      </c>
      <c r="S1274" s="84" t="str">
        <f t="shared" si="38"/>
        <v/>
      </c>
      <c r="T1274" s="193" t="str">
        <f t="shared" si="39"/>
        <v/>
      </c>
      <c r="U1274" t="s">
        <v>5</v>
      </c>
      <c r="V1274">
        <v>375</v>
      </c>
      <c r="W1274" s="160" t="s">
        <v>54</v>
      </c>
      <c r="Y1274"/>
      <c r="Z1274" s="160"/>
      <c r="AC1274" s="160"/>
      <c r="AF1274" s="160"/>
      <c r="AI1274" s="160"/>
    </row>
    <row r="1275" spans="2:35">
      <c r="B1275" s="164">
        <v>20241215</v>
      </c>
      <c r="C1275" t="s">
        <v>65</v>
      </c>
      <c r="D1275" s="160">
        <v>2130</v>
      </c>
      <c r="E1275">
        <v>10580</v>
      </c>
      <c r="F1275"/>
      <c r="G1275" s="160"/>
      <c r="H1275">
        <v>8561</v>
      </c>
      <c r="I1275"/>
      <c r="J1275" s="160"/>
      <c r="K1275" s="160">
        <v>-1269</v>
      </c>
      <c r="L1275" s="160">
        <v>-1269</v>
      </c>
      <c r="M1275" s="160">
        <v>642</v>
      </c>
      <c r="N1275" s="160" t="s">
        <v>37</v>
      </c>
      <c r="O1275" s="160" t="s">
        <v>38</v>
      </c>
      <c r="P1275" s="161" t="s">
        <v>100</v>
      </c>
      <c r="Q1275" s="161" t="s">
        <v>100</v>
      </c>
      <c r="R1275" s="160">
        <v>2553</v>
      </c>
      <c r="S1275" s="84" t="str">
        <f t="shared" si="38"/>
        <v/>
      </c>
      <c r="T1275" s="193" t="str">
        <f t="shared" si="39"/>
        <v/>
      </c>
      <c r="U1275" t="s">
        <v>5</v>
      </c>
      <c r="V1275">
        <v>375</v>
      </c>
      <c r="W1275" s="160" t="s">
        <v>54</v>
      </c>
      <c r="Y1275"/>
      <c r="Z1275" s="160"/>
      <c r="AC1275" s="160"/>
      <c r="AF1275" s="160"/>
      <c r="AI1275" s="160"/>
    </row>
    <row r="1276" spans="2:35">
      <c r="B1276" s="164">
        <v>20241215</v>
      </c>
      <c r="C1276" t="s">
        <v>65</v>
      </c>
      <c r="D1276" s="160">
        <v>2230</v>
      </c>
      <c r="E1276">
        <v>10580</v>
      </c>
      <c r="F1276"/>
      <c r="G1276" s="160"/>
      <c r="H1276">
        <v>9690</v>
      </c>
      <c r="I1276"/>
      <c r="J1276" s="160"/>
      <c r="K1276" s="160">
        <v>-1269</v>
      </c>
      <c r="L1276" s="160">
        <v>-1269</v>
      </c>
      <c r="M1276" s="160">
        <v>-502</v>
      </c>
      <c r="N1276" s="160" t="s">
        <v>37</v>
      </c>
      <c r="O1276" s="160" t="s">
        <v>38</v>
      </c>
      <c r="P1276" s="161" t="s">
        <v>100</v>
      </c>
      <c r="Q1276" s="161" t="s">
        <v>100</v>
      </c>
      <c r="R1276" s="160">
        <v>0</v>
      </c>
      <c r="S1276" s="84" t="str">
        <f t="shared" si="38"/>
        <v/>
      </c>
      <c r="T1276" s="193" t="str">
        <f t="shared" si="39"/>
        <v/>
      </c>
      <c r="U1276" t="s">
        <v>5</v>
      </c>
      <c r="V1276">
        <v>375</v>
      </c>
      <c r="W1276" s="160" t="s">
        <v>54</v>
      </c>
      <c r="Y1276"/>
      <c r="Z1276" s="160"/>
      <c r="AC1276" s="160"/>
      <c r="AF1276" s="160"/>
      <c r="AI1276" s="160"/>
    </row>
    <row r="1277" spans="2:35">
      <c r="B1277" s="164">
        <v>20241215</v>
      </c>
      <c r="C1277" t="s">
        <v>65</v>
      </c>
      <c r="D1277" s="160">
        <v>2330</v>
      </c>
      <c r="E1277">
        <v>10580</v>
      </c>
      <c r="F1277"/>
      <c r="G1277" s="160"/>
      <c r="H1277">
        <v>9690</v>
      </c>
      <c r="I1277"/>
      <c r="J1277" s="160"/>
      <c r="K1277" s="160">
        <v>-1269</v>
      </c>
      <c r="L1277" s="160">
        <v>-1269</v>
      </c>
      <c r="M1277" s="160">
        <v>-502</v>
      </c>
      <c r="N1277" s="160" t="s">
        <v>37</v>
      </c>
      <c r="O1277" s="160" t="s">
        <v>38</v>
      </c>
      <c r="P1277" s="161" t="s">
        <v>100</v>
      </c>
      <c r="Q1277" s="161" t="s">
        <v>100</v>
      </c>
      <c r="R1277" s="160">
        <v>0</v>
      </c>
      <c r="S1277" s="84" t="str">
        <f t="shared" si="38"/>
        <v/>
      </c>
      <c r="T1277" s="193" t="str">
        <f t="shared" si="39"/>
        <v/>
      </c>
      <c r="U1277" t="s">
        <v>5</v>
      </c>
      <c r="V1277">
        <v>375</v>
      </c>
      <c r="W1277" s="160" t="s">
        <v>54</v>
      </c>
      <c r="Y1277"/>
      <c r="Z1277" s="160"/>
      <c r="AC1277" s="160"/>
      <c r="AF1277" s="160"/>
      <c r="AI1277" s="160"/>
    </row>
    <row r="1278" spans="2:35">
      <c r="B1278" s="164">
        <v>20241216</v>
      </c>
      <c r="C1278" t="s">
        <v>65</v>
      </c>
      <c r="D1278" s="160">
        <v>30</v>
      </c>
      <c r="E1278">
        <v>9256</v>
      </c>
      <c r="F1278"/>
      <c r="G1278" s="160"/>
      <c r="H1278">
        <v>8952</v>
      </c>
      <c r="I1278"/>
      <c r="J1278" s="160"/>
      <c r="K1278" s="160">
        <v>-1669</v>
      </c>
      <c r="L1278" s="160">
        <v>-1669</v>
      </c>
      <c r="M1278" s="160">
        <v>-1365</v>
      </c>
      <c r="N1278" s="160" t="s">
        <v>37</v>
      </c>
      <c r="O1278" s="160" t="s">
        <v>42</v>
      </c>
      <c r="P1278" s="161" t="s">
        <v>100</v>
      </c>
      <c r="Q1278" s="161" t="s">
        <v>100</v>
      </c>
      <c r="R1278" s="160">
        <v>0</v>
      </c>
      <c r="S1278" s="84" t="str">
        <f t="shared" si="38"/>
        <v/>
      </c>
      <c r="T1278" s="193" t="str">
        <f t="shared" si="39"/>
        <v/>
      </c>
      <c r="V1278"/>
      <c r="W1278" s="160"/>
      <c r="X1278" s="174" t="s">
        <v>6</v>
      </c>
      <c r="Y1278">
        <v>8762</v>
      </c>
      <c r="Z1278" s="160" t="s">
        <v>68</v>
      </c>
      <c r="AC1278" s="160"/>
      <c r="AF1278" s="160"/>
      <c r="AI1278" s="160"/>
    </row>
    <row r="1279" spans="2:35">
      <c r="B1279" s="164">
        <v>20241216</v>
      </c>
      <c r="C1279" t="s">
        <v>65</v>
      </c>
      <c r="D1279" s="160">
        <v>130</v>
      </c>
      <c r="E1279">
        <v>9256</v>
      </c>
      <c r="F1279"/>
      <c r="G1279" s="160"/>
      <c r="H1279">
        <v>8952</v>
      </c>
      <c r="I1279"/>
      <c r="J1279" s="160"/>
      <c r="K1279" s="160">
        <v>-1669</v>
      </c>
      <c r="L1279" s="160">
        <v>-1669</v>
      </c>
      <c r="M1279" s="160">
        <v>-1365</v>
      </c>
      <c r="N1279" s="160" t="s">
        <v>37</v>
      </c>
      <c r="O1279" s="160" t="s">
        <v>42</v>
      </c>
      <c r="P1279" s="161" t="s">
        <v>100</v>
      </c>
      <c r="Q1279" s="161" t="s">
        <v>100</v>
      </c>
      <c r="R1279" s="160">
        <v>0</v>
      </c>
      <c r="S1279" s="84" t="str">
        <f t="shared" si="38"/>
        <v/>
      </c>
      <c r="T1279" s="193" t="str">
        <f t="shared" si="39"/>
        <v/>
      </c>
      <c r="V1279"/>
      <c r="W1279" s="160"/>
      <c r="X1279" s="174" t="s">
        <v>6</v>
      </c>
      <c r="Y1279">
        <v>8762</v>
      </c>
      <c r="Z1279" s="160" t="s">
        <v>68</v>
      </c>
      <c r="AC1279" s="160"/>
      <c r="AF1279" s="160"/>
      <c r="AI1279" s="160"/>
    </row>
    <row r="1280" spans="2:35">
      <c r="B1280" s="164">
        <v>20241216</v>
      </c>
      <c r="C1280" t="s">
        <v>65</v>
      </c>
      <c r="D1280" s="160">
        <v>230</v>
      </c>
      <c r="E1280">
        <v>9256</v>
      </c>
      <c r="F1280"/>
      <c r="G1280" s="160"/>
      <c r="H1280">
        <v>8952</v>
      </c>
      <c r="I1280"/>
      <c r="J1280" s="160"/>
      <c r="K1280" s="160">
        <v>-1669</v>
      </c>
      <c r="L1280" s="160">
        <v>-1669</v>
      </c>
      <c r="M1280" s="160">
        <v>-1365</v>
      </c>
      <c r="N1280" s="160" t="s">
        <v>37</v>
      </c>
      <c r="O1280" s="160" t="s">
        <v>42</v>
      </c>
      <c r="P1280" s="161" t="s">
        <v>100</v>
      </c>
      <c r="Q1280" s="161" t="s">
        <v>100</v>
      </c>
      <c r="R1280" s="160">
        <v>0</v>
      </c>
      <c r="S1280" s="84" t="str">
        <f t="shared" si="38"/>
        <v/>
      </c>
      <c r="T1280" s="193" t="str">
        <f t="shared" si="39"/>
        <v/>
      </c>
      <c r="V1280"/>
      <c r="W1280" s="160"/>
      <c r="X1280" s="174" t="s">
        <v>6</v>
      </c>
      <c r="Y1280">
        <v>8762</v>
      </c>
      <c r="Z1280" s="160" t="s">
        <v>68</v>
      </c>
      <c r="AC1280" s="160"/>
      <c r="AF1280" s="160"/>
      <c r="AI1280" s="160"/>
    </row>
    <row r="1281" spans="2:35">
      <c r="B1281" s="164">
        <v>20241216</v>
      </c>
      <c r="C1281" t="s">
        <v>65</v>
      </c>
      <c r="D1281" s="160">
        <v>330</v>
      </c>
      <c r="E1281">
        <v>8602</v>
      </c>
      <c r="F1281"/>
      <c r="G1281" s="160"/>
      <c r="H1281">
        <v>8182</v>
      </c>
      <c r="I1281"/>
      <c r="J1281" s="160"/>
      <c r="K1281" s="160">
        <v>-667</v>
      </c>
      <c r="L1281" s="160">
        <v>-667</v>
      </c>
      <c r="M1281" s="160">
        <v>-247</v>
      </c>
      <c r="N1281" s="160" t="s">
        <v>37</v>
      </c>
      <c r="O1281" s="160" t="s">
        <v>42</v>
      </c>
      <c r="P1281" s="161" t="s">
        <v>100</v>
      </c>
      <c r="Q1281" s="161" t="s">
        <v>100</v>
      </c>
      <c r="R1281" s="160">
        <v>0</v>
      </c>
      <c r="S1281" s="84" t="str">
        <f t="shared" si="38"/>
        <v/>
      </c>
      <c r="T1281" s="193" t="str">
        <f t="shared" si="39"/>
        <v/>
      </c>
      <c r="V1281"/>
      <c r="W1281" s="160"/>
      <c r="X1281" s="174" t="s">
        <v>6</v>
      </c>
      <c r="Y1281">
        <v>7992</v>
      </c>
      <c r="Z1281" s="160" t="s">
        <v>69</v>
      </c>
      <c r="AC1281" s="160"/>
      <c r="AF1281" s="160"/>
      <c r="AI1281" s="160"/>
    </row>
    <row r="1282" spans="2:35">
      <c r="B1282" s="164">
        <v>20241216</v>
      </c>
      <c r="C1282" t="s">
        <v>65</v>
      </c>
      <c r="D1282" s="160">
        <v>430</v>
      </c>
      <c r="E1282">
        <v>8602</v>
      </c>
      <c r="F1282"/>
      <c r="G1282" s="160"/>
      <c r="H1282">
        <v>8182</v>
      </c>
      <c r="I1282"/>
      <c r="J1282" s="160"/>
      <c r="K1282" s="160">
        <v>-667</v>
      </c>
      <c r="L1282" s="160">
        <v>-667</v>
      </c>
      <c r="M1282" s="160">
        <v>-247</v>
      </c>
      <c r="N1282" s="160" t="s">
        <v>37</v>
      </c>
      <c r="O1282" s="160" t="s">
        <v>42</v>
      </c>
      <c r="P1282" s="161" t="s">
        <v>100</v>
      </c>
      <c r="Q1282" s="161" t="s">
        <v>100</v>
      </c>
      <c r="R1282" s="160">
        <v>0</v>
      </c>
      <c r="S1282" s="84" t="str">
        <f t="shared" si="38"/>
        <v/>
      </c>
      <c r="T1282" s="193" t="str">
        <f t="shared" si="39"/>
        <v/>
      </c>
      <c r="V1282"/>
      <c r="W1282" s="160"/>
      <c r="X1282" s="174" t="s">
        <v>6</v>
      </c>
      <c r="Y1282">
        <v>7992</v>
      </c>
      <c r="Z1282" s="160" t="s">
        <v>69</v>
      </c>
      <c r="AC1282" s="160"/>
      <c r="AF1282" s="160"/>
      <c r="AI1282" s="160"/>
    </row>
    <row r="1283" spans="2:35">
      <c r="B1283" s="164">
        <v>20241216</v>
      </c>
      <c r="C1283" t="s">
        <v>65</v>
      </c>
      <c r="D1283" s="160">
        <v>530</v>
      </c>
      <c r="E1283">
        <v>8602</v>
      </c>
      <c r="F1283"/>
      <c r="G1283" s="160"/>
      <c r="H1283">
        <v>8182</v>
      </c>
      <c r="I1283"/>
      <c r="J1283" s="160"/>
      <c r="K1283" s="160">
        <v>-667</v>
      </c>
      <c r="L1283" s="160">
        <v>-667</v>
      </c>
      <c r="M1283" s="160">
        <v>-247</v>
      </c>
      <c r="N1283" s="160" t="s">
        <v>37</v>
      </c>
      <c r="O1283" s="160" t="s">
        <v>42</v>
      </c>
      <c r="P1283" s="161" t="s">
        <v>100</v>
      </c>
      <c r="Q1283" s="161" t="s">
        <v>100</v>
      </c>
      <c r="R1283" s="160">
        <v>0</v>
      </c>
      <c r="S1283" s="84" t="str">
        <f t="shared" si="38"/>
        <v/>
      </c>
      <c r="T1283" s="193" t="str">
        <f t="shared" si="39"/>
        <v/>
      </c>
      <c r="V1283"/>
      <c r="W1283" s="160"/>
      <c r="X1283" s="174" t="s">
        <v>6</v>
      </c>
      <c r="Y1283">
        <v>7992</v>
      </c>
      <c r="Z1283" s="160" t="s">
        <v>69</v>
      </c>
      <c r="AC1283" s="160"/>
      <c r="AF1283" s="160"/>
      <c r="AI1283" s="160"/>
    </row>
    <row r="1284" spans="2:35">
      <c r="B1284" s="164">
        <v>20241216</v>
      </c>
      <c r="C1284" t="s">
        <v>65</v>
      </c>
      <c r="D1284" s="160">
        <v>630</v>
      </c>
      <c r="E1284">
        <v>8602</v>
      </c>
      <c r="F1284"/>
      <c r="G1284" s="160"/>
      <c r="H1284">
        <v>8182</v>
      </c>
      <c r="I1284"/>
      <c r="J1284" s="160"/>
      <c r="K1284" s="160">
        <v>-667</v>
      </c>
      <c r="L1284" s="160">
        <v>-667</v>
      </c>
      <c r="M1284" s="160">
        <v>-247</v>
      </c>
      <c r="N1284" s="160" t="s">
        <v>37</v>
      </c>
      <c r="O1284" s="160" t="s">
        <v>42</v>
      </c>
      <c r="P1284" s="161" t="s">
        <v>100</v>
      </c>
      <c r="Q1284" s="161" t="s">
        <v>100</v>
      </c>
      <c r="R1284" s="160">
        <v>0</v>
      </c>
      <c r="S1284" s="84" t="str">
        <f t="shared" si="38"/>
        <v/>
      </c>
      <c r="T1284" s="193" t="str">
        <f t="shared" si="39"/>
        <v/>
      </c>
      <c r="V1284"/>
      <c r="W1284" s="160"/>
      <c r="X1284" s="174" t="s">
        <v>6</v>
      </c>
      <c r="Y1284">
        <v>7992</v>
      </c>
      <c r="Z1284" s="160" t="s">
        <v>69</v>
      </c>
      <c r="AC1284" s="160"/>
      <c r="AF1284" s="160"/>
      <c r="AI1284" s="160"/>
    </row>
    <row r="1285" spans="2:35">
      <c r="B1285" s="164">
        <v>20241216</v>
      </c>
      <c r="C1285" t="s">
        <v>65</v>
      </c>
      <c r="D1285" s="160">
        <v>730</v>
      </c>
      <c r="E1285">
        <v>9041</v>
      </c>
      <c r="F1285"/>
      <c r="G1285" s="160"/>
      <c r="H1285">
        <v>9004</v>
      </c>
      <c r="I1285"/>
      <c r="J1285" s="160"/>
      <c r="K1285" s="160">
        <v>-3086</v>
      </c>
      <c r="L1285" s="160">
        <v>-3086</v>
      </c>
      <c r="M1285" s="160">
        <v>-3049</v>
      </c>
      <c r="N1285" s="160" t="s">
        <v>37</v>
      </c>
      <c r="O1285" s="160" t="s">
        <v>42</v>
      </c>
      <c r="P1285" s="161" t="s">
        <v>100</v>
      </c>
      <c r="Q1285" s="161" t="s">
        <v>100</v>
      </c>
      <c r="R1285" s="160">
        <v>0</v>
      </c>
      <c r="S1285" s="84" t="str">
        <f t="shared" si="38"/>
        <v/>
      </c>
      <c r="T1285" s="193" t="str">
        <f t="shared" si="39"/>
        <v/>
      </c>
      <c r="V1285"/>
      <c r="W1285" s="160"/>
      <c r="X1285" s="174" t="s">
        <v>6</v>
      </c>
      <c r="Y1285">
        <v>8814</v>
      </c>
      <c r="Z1285" s="160" t="s">
        <v>70</v>
      </c>
      <c r="AC1285" s="160"/>
      <c r="AF1285" s="160"/>
      <c r="AI1285" s="160"/>
    </row>
    <row r="1286" spans="2:35">
      <c r="B1286" s="164">
        <v>20241216</v>
      </c>
      <c r="C1286" t="s">
        <v>65</v>
      </c>
      <c r="D1286" s="160">
        <v>830</v>
      </c>
      <c r="E1286">
        <v>9041</v>
      </c>
      <c r="F1286"/>
      <c r="G1286" s="160"/>
      <c r="H1286">
        <v>9004</v>
      </c>
      <c r="I1286"/>
      <c r="J1286" s="160"/>
      <c r="K1286" s="160">
        <v>-3086</v>
      </c>
      <c r="L1286" s="160">
        <v>-3086</v>
      </c>
      <c r="M1286" s="160">
        <v>-3049</v>
      </c>
      <c r="N1286" s="160" t="s">
        <v>37</v>
      </c>
      <c r="O1286" s="160" t="s">
        <v>42</v>
      </c>
      <c r="P1286" s="161" t="s">
        <v>100</v>
      </c>
      <c r="Q1286" s="161" t="s">
        <v>100</v>
      </c>
      <c r="R1286" s="160">
        <v>0</v>
      </c>
      <c r="S1286" s="84" t="str">
        <f t="shared" si="38"/>
        <v/>
      </c>
      <c r="T1286" s="193" t="str">
        <f t="shared" si="39"/>
        <v/>
      </c>
      <c r="V1286"/>
      <c r="W1286" s="160"/>
      <c r="X1286" s="174" t="s">
        <v>6</v>
      </c>
      <c r="Y1286">
        <v>8814</v>
      </c>
      <c r="Z1286" s="160" t="s">
        <v>70</v>
      </c>
      <c r="AC1286" s="160"/>
      <c r="AF1286" s="160"/>
      <c r="AI1286" s="160"/>
    </row>
    <row r="1287" spans="2:35">
      <c r="B1287" s="164">
        <v>20241218</v>
      </c>
      <c r="C1287" t="s">
        <v>65</v>
      </c>
      <c r="D1287" s="160">
        <v>30</v>
      </c>
      <c r="E1287">
        <v>10373</v>
      </c>
      <c r="F1287"/>
      <c r="G1287" s="160"/>
      <c r="H1287">
        <v>9873</v>
      </c>
      <c r="I1287"/>
      <c r="J1287" s="160"/>
      <c r="K1287" s="160">
        <v>-3102</v>
      </c>
      <c r="L1287" s="160">
        <v>-3102</v>
      </c>
      <c r="M1287" s="160">
        <v>-2616</v>
      </c>
      <c r="N1287" s="160" t="s">
        <v>37</v>
      </c>
      <c r="O1287" s="160" t="s">
        <v>42</v>
      </c>
      <c r="P1287" s="161" t="s">
        <v>100</v>
      </c>
      <c r="Q1287" s="161" t="s">
        <v>100</v>
      </c>
      <c r="R1287" s="160">
        <v>0</v>
      </c>
      <c r="S1287" s="84" t="str">
        <f t="shared" si="38"/>
        <v/>
      </c>
      <c r="T1287" s="193" t="str">
        <f t="shared" si="39"/>
        <v/>
      </c>
      <c r="U1287" t="s">
        <v>5</v>
      </c>
      <c r="V1287">
        <v>375</v>
      </c>
      <c r="W1287" s="160" t="s">
        <v>54</v>
      </c>
      <c r="Y1287"/>
      <c r="Z1287" s="160"/>
      <c r="AC1287" s="160"/>
      <c r="AF1287" s="160"/>
      <c r="AI1287" s="160"/>
    </row>
    <row r="1288" spans="2:35">
      <c r="B1288" s="164">
        <v>20241218</v>
      </c>
      <c r="C1288" t="s">
        <v>65</v>
      </c>
      <c r="D1288" s="160">
        <v>130</v>
      </c>
      <c r="E1288">
        <v>10373</v>
      </c>
      <c r="F1288"/>
      <c r="G1288" s="160"/>
      <c r="H1288">
        <v>9873</v>
      </c>
      <c r="I1288"/>
      <c r="J1288" s="160"/>
      <c r="K1288" s="160">
        <v>-3102</v>
      </c>
      <c r="L1288" s="160">
        <v>-3102</v>
      </c>
      <c r="M1288" s="160">
        <v>-2616</v>
      </c>
      <c r="N1288" s="160" t="s">
        <v>37</v>
      </c>
      <c r="O1288" s="160" t="s">
        <v>42</v>
      </c>
      <c r="P1288" s="161" t="s">
        <v>100</v>
      </c>
      <c r="Q1288" s="161" t="s">
        <v>100</v>
      </c>
      <c r="R1288" s="160">
        <v>0</v>
      </c>
      <c r="S1288" s="84" t="str">
        <f t="shared" si="38"/>
        <v/>
      </c>
      <c r="T1288" s="193" t="str">
        <f t="shared" si="39"/>
        <v/>
      </c>
      <c r="U1288" t="s">
        <v>5</v>
      </c>
      <c r="V1288">
        <v>375</v>
      </c>
      <c r="W1288" s="160" t="s">
        <v>54</v>
      </c>
      <c r="Y1288"/>
      <c r="Z1288" s="160"/>
      <c r="AC1288" s="160"/>
      <c r="AF1288" s="160"/>
      <c r="AI1288" s="160"/>
    </row>
    <row r="1289" spans="2:35">
      <c r="B1289" s="164">
        <v>20241218</v>
      </c>
      <c r="C1289" t="s">
        <v>65</v>
      </c>
      <c r="D1289" s="160">
        <v>230</v>
      </c>
      <c r="E1289">
        <v>10373</v>
      </c>
      <c r="F1289"/>
      <c r="G1289" s="160"/>
      <c r="H1289">
        <v>9873</v>
      </c>
      <c r="I1289"/>
      <c r="J1289" s="160"/>
      <c r="K1289" s="160">
        <v>-3102</v>
      </c>
      <c r="L1289" s="160">
        <v>-3102</v>
      </c>
      <c r="M1289" s="160">
        <v>-2616</v>
      </c>
      <c r="N1289" s="160" t="s">
        <v>37</v>
      </c>
      <c r="O1289" s="160" t="s">
        <v>42</v>
      </c>
      <c r="P1289" s="161" t="s">
        <v>100</v>
      </c>
      <c r="Q1289" s="161" t="s">
        <v>100</v>
      </c>
      <c r="R1289" s="160">
        <v>0</v>
      </c>
      <c r="S1289" s="84" t="str">
        <f t="shared" ref="S1289:S1352" si="40">IF(O1289="Smoothing ramp","Smoothing ramp","")</f>
        <v/>
      </c>
      <c r="T1289" s="193" t="str">
        <f t="shared" ref="T1289:T1352" si="41">IF(O1289="Smoothing ramp","Smoothing ramp","")</f>
        <v/>
      </c>
      <c r="U1289" t="s">
        <v>5</v>
      </c>
      <c r="V1289">
        <v>375</v>
      </c>
      <c r="W1289" s="160" t="s">
        <v>54</v>
      </c>
      <c r="Y1289"/>
      <c r="Z1289" s="160"/>
      <c r="AC1289" s="160"/>
      <c r="AF1289" s="160"/>
      <c r="AI1289" s="160"/>
    </row>
    <row r="1290" spans="2:35">
      <c r="B1290" s="164">
        <v>20241218</v>
      </c>
      <c r="C1290" t="s">
        <v>65</v>
      </c>
      <c r="D1290" s="160">
        <v>330</v>
      </c>
      <c r="E1290">
        <v>10412</v>
      </c>
      <c r="F1290"/>
      <c r="G1290" s="160"/>
      <c r="H1290">
        <v>9592</v>
      </c>
      <c r="I1290"/>
      <c r="J1290" s="160"/>
      <c r="K1290" s="160">
        <v>-3258</v>
      </c>
      <c r="L1290" s="160">
        <v>-3258</v>
      </c>
      <c r="M1290" s="160">
        <v>-2448</v>
      </c>
      <c r="N1290" s="160" t="s">
        <v>37</v>
      </c>
      <c r="O1290" s="160" t="s">
        <v>42</v>
      </c>
      <c r="P1290" s="161" t="s">
        <v>100</v>
      </c>
      <c r="Q1290" s="161" t="s">
        <v>100</v>
      </c>
      <c r="R1290" s="160">
        <v>0</v>
      </c>
      <c r="S1290" s="84" t="str">
        <f t="shared" si="40"/>
        <v/>
      </c>
      <c r="T1290" s="193" t="str">
        <f t="shared" si="41"/>
        <v/>
      </c>
      <c r="U1290" t="s">
        <v>5</v>
      </c>
      <c r="V1290">
        <v>375</v>
      </c>
      <c r="W1290" s="160" t="s">
        <v>54</v>
      </c>
      <c r="Y1290"/>
      <c r="Z1290" s="160"/>
      <c r="AC1290" s="160"/>
      <c r="AF1290" s="160"/>
      <c r="AI1290" s="160"/>
    </row>
    <row r="1291" spans="2:35">
      <c r="B1291" s="164">
        <v>20241218</v>
      </c>
      <c r="C1291" t="s">
        <v>65</v>
      </c>
      <c r="D1291" s="160">
        <v>430</v>
      </c>
      <c r="E1291">
        <v>10412</v>
      </c>
      <c r="F1291"/>
      <c r="G1291" s="160"/>
      <c r="H1291">
        <v>9592</v>
      </c>
      <c r="I1291"/>
      <c r="J1291" s="160"/>
      <c r="K1291" s="160">
        <v>-3258</v>
      </c>
      <c r="L1291" s="160">
        <v>-3258</v>
      </c>
      <c r="M1291" s="160">
        <v>-2448</v>
      </c>
      <c r="N1291" s="160" t="s">
        <v>37</v>
      </c>
      <c r="O1291" s="160" t="s">
        <v>42</v>
      </c>
      <c r="P1291" s="161" t="s">
        <v>100</v>
      </c>
      <c r="Q1291" s="161" t="s">
        <v>100</v>
      </c>
      <c r="R1291" s="160">
        <v>0</v>
      </c>
      <c r="S1291" s="84" t="str">
        <f t="shared" si="40"/>
        <v/>
      </c>
      <c r="T1291" s="193" t="str">
        <f t="shared" si="41"/>
        <v/>
      </c>
      <c r="U1291" t="s">
        <v>5</v>
      </c>
      <c r="V1291">
        <v>375</v>
      </c>
      <c r="W1291" s="160" t="s">
        <v>54</v>
      </c>
      <c r="Y1291"/>
      <c r="Z1291" s="160"/>
      <c r="AC1291" s="160"/>
      <c r="AF1291" s="160"/>
      <c r="AI1291" s="160"/>
    </row>
    <row r="1292" spans="2:35">
      <c r="B1292" s="164">
        <v>20241218</v>
      </c>
      <c r="C1292" t="s">
        <v>65</v>
      </c>
      <c r="D1292" s="160">
        <v>530</v>
      </c>
      <c r="E1292">
        <v>10412</v>
      </c>
      <c r="F1292"/>
      <c r="G1292" s="160"/>
      <c r="H1292">
        <v>9592</v>
      </c>
      <c r="I1292"/>
      <c r="J1292" s="160"/>
      <c r="K1292" s="160">
        <v>-3258</v>
      </c>
      <c r="L1292" s="160">
        <v>-3258</v>
      </c>
      <c r="M1292" s="160">
        <v>-2448</v>
      </c>
      <c r="N1292" s="160" t="s">
        <v>37</v>
      </c>
      <c r="O1292" s="160" t="s">
        <v>42</v>
      </c>
      <c r="P1292" s="161" t="s">
        <v>100</v>
      </c>
      <c r="Q1292" s="161" t="s">
        <v>100</v>
      </c>
      <c r="R1292" s="160">
        <v>0</v>
      </c>
      <c r="S1292" s="84" t="str">
        <f t="shared" si="40"/>
        <v/>
      </c>
      <c r="T1292" s="193" t="str">
        <f t="shared" si="41"/>
        <v/>
      </c>
      <c r="U1292" t="s">
        <v>5</v>
      </c>
      <c r="V1292">
        <v>375</v>
      </c>
      <c r="W1292" s="160" t="s">
        <v>54</v>
      </c>
      <c r="Y1292"/>
      <c r="Z1292" s="160"/>
      <c r="AC1292" s="160"/>
      <c r="AF1292" s="160"/>
      <c r="AI1292" s="160"/>
    </row>
    <row r="1293" spans="2:35">
      <c r="B1293" s="164">
        <v>20241218</v>
      </c>
      <c r="C1293" t="s">
        <v>65</v>
      </c>
      <c r="D1293" s="160">
        <v>630</v>
      </c>
      <c r="E1293">
        <v>10212</v>
      </c>
      <c r="F1293"/>
      <c r="G1293" s="160"/>
      <c r="H1293">
        <v>8420</v>
      </c>
      <c r="I1293"/>
      <c r="J1293" s="160"/>
      <c r="K1293" s="160">
        <v>-3037</v>
      </c>
      <c r="L1293" s="160">
        <v>-3037</v>
      </c>
      <c r="M1293" s="160">
        <v>-1257</v>
      </c>
      <c r="N1293" s="160" t="s">
        <v>37</v>
      </c>
      <c r="O1293" s="160" t="s">
        <v>38</v>
      </c>
      <c r="P1293" s="161" t="s">
        <v>100</v>
      </c>
      <c r="Q1293" s="161" t="s">
        <v>100</v>
      </c>
      <c r="R1293" s="160">
        <v>0</v>
      </c>
      <c r="S1293" s="84" t="str">
        <f t="shared" si="40"/>
        <v/>
      </c>
      <c r="T1293" s="193" t="str">
        <f t="shared" si="41"/>
        <v/>
      </c>
      <c r="U1293" t="s">
        <v>5</v>
      </c>
      <c r="V1293">
        <v>365</v>
      </c>
      <c r="W1293" s="160"/>
      <c r="Y1293"/>
      <c r="Z1293" s="160"/>
      <c r="AC1293" s="160"/>
      <c r="AF1293" s="160"/>
      <c r="AI1293" s="160"/>
    </row>
    <row r="1294" spans="2:35">
      <c r="B1294" s="164">
        <v>20241218</v>
      </c>
      <c r="C1294" t="s">
        <v>65</v>
      </c>
      <c r="D1294" s="160">
        <v>730</v>
      </c>
      <c r="E1294"/>
      <c r="F1294">
        <v>6430</v>
      </c>
      <c r="G1294" s="160">
        <v>405</v>
      </c>
      <c r="H1294"/>
      <c r="I1294">
        <v>6321</v>
      </c>
      <c r="J1294" s="160">
        <v>395</v>
      </c>
      <c r="K1294" s="160">
        <v>19733</v>
      </c>
      <c r="L1294" s="160">
        <v>549</v>
      </c>
      <c r="M1294" s="160">
        <v>0</v>
      </c>
      <c r="N1294" s="160" t="s">
        <v>45</v>
      </c>
      <c r="O1294" s="160" t="s">
        <v>42</v>
      </c>
      <c r="P1294" s="161">
        <v>109</v>
      </c>
      <c r="Q1294" s="161">
        <v>10</v>
      </c>
      <c r="R1294" s="160">
        <v>-549</v>
      </c>
      <c r="S1294" s="84" t="str">
        <f t="shared" si="40"/>
        <v/>
      </c>
      <c r="T1294" s="193" t="str">
        <f t="shared" si="41"/>
        <v/>
      </c>
      <c r="U1294" t="s">
        <v>5</v>
      </c>
      <c r="V1294">
        <v>390</v>
      </c>
      <c r="W1294" s="160"/>
      <c r="Y1294"/>
      <c r="Z1294" s="160"/>
      <c r="AC1294" s="160"/>
      <c r="AF1294" s="160"/>
      <c r="AI1294" s="160"/>
    </row>
    <row r="1295" spans="2:35">
      <c r="B1295" s="164">
        <v>20241218</v>
      </c>
      <c r="C1295" t="s">
        <v>65</v>
      </c>
      <c r="D1295" s="160">
        <v>830</v>
      </c>
      <c r="E1295"/>
      <c r="F1295">
        <v>6430</v>
      </c>
      <c r="G1295" s="160">
        <v>405</v>
      </c>
      <c r="H1295"/>
      <c r="I1295">
        <v>6321</v>
      </c>
      <c r="J1295" s="160">
        <v>395</v>
      </c>
      <c r="K1295" s="160">
        <v>19733</v>
      </c>
      <c r="L1295" s="160">
        <v>549</v>
      </c>
      <c r="M1295" s="160">
        <v>0</v>
      </c>
      <c r="N1295" s="160" t="s">
        <v>45</v>
      </c>
      <c r="O1295" s="160" t="s">
        <v>42</v>
      </c>
      <c r="P1295" s="161">
        <v>109</v>
      </c>
      <c r="Q1295" s="161">
        <v>10</v>
      </c>
      <c r="R1295" s="160">
        <v>-549</v>
      </c>
      <c r="S1295" s="84" t="str">
        <f t="shared" si="40"/>
        <v/>
      </c>
      <c r="T1295" s="193" t="str">
        <f t="shared" si="41"/>
        <v/>
      </c>
      <c r="U1295" t="s">
        <v>5</v>
      </c>
      <c r="V1295">
        <v>390</v>
      </c>
      <c r="W1295" s="160"/>
      <c r="Y1295"/>
      <c r="Z1295" s="160"/>
      <c r="AC1295" s="160"/>
      <c r="AF1295" s="160"/>
      <c r="AI1295" s="160"/>
    </row>
    <row r="1296" spans="2:35">
      <c r="B1296" s="164">
        <v>20241218</v>
      </c>
      <c r="C1296" t="s">
        <v>65</v>
      </c>
      <c r="D1296" s="160">
        <v>930</v>
      </c>
      <c r="E1296">
        <v>6980</v>
      </c>
      <c r="F1296"/>
      <c r="G1296" s="160"/>
      <c r="H1296">
        <v>6880</v>
      </c>
      <c r="I1296"/>
      <c r="J1296" s="160"/>
      <c r="K1296" s="160">
        <v>17880</v>
      </c>
      <c r="L1296" s="160">
        <v>500</v>
      </c>
      <c r="M1296" s="160">
        <v>17480</v>
      </c>
      <c r="N1296" s="160" t="s">
        <v>45</v>
      </c>
      <c r="O1296" s="160" t="s">
        <v>42</v>
      </c>
      <c r="P1296" s="161" t="s">
        <v>100</v>
      </c>
      <c r="Q1296" s="161" t="s">
        <v>100</v>
      </c>
      <c r="R1296" s="160">
        <v>34460</v>
      </c>
      <c r="S1296" s="84" t="str">
        <f t="shared" si="40"/>
        <v/>
      </c>
      <c r="T1296" s="193" t="str">
        <f t="shared" si="41"/>
        <v/>
      </c>
      <c r="U1296" t="s">
        <v>5</v>
      </c>
      <c r="V1296">
        <v>310</v>
      </c>
      <c r="W1296" s="160"/>
      <c r="Y1296"/>
      <c r="Z1296" s="160"/>
      <c r="AC1296" s="160"/>
      <c r="AF1296" s="160"/>
      <c r="AI1296" s="160"/>
    </row>
    <row r="1297" spans="2:35">
      <c r="B1297" s="164">
        <v>20241218</v>
      </c>
      <c r="C1297" t="s">
        <v>65</v>
      </c>
      <c r="D1297" s="160">
        <v>1030</v>
      </c>
      <c r="E1297">
        <v>6980</v>
      </c>
      <c r="F1297"/>
      <c r="G1297" s="160"/>
      <c r="H1297">
        <v>6880</v>
      </c>
      <c r="I1297"/>
      <c r="J1297" s="160"/>
      <c r="K1297" s="160">
        <v>17880</v>
      </c>
      <c r="L1297" s="160">
        <v>500</v>
      </c>
      <c r="M1297" s="160">
        <v>17480</v>
      </c>
      <c r="N1297" s="160" t="s">
        <v>45</v>
      </c>
      <c r="O1297" s="160" t="s">
        <v>42</v>
      </c>
      <c r="P1297" s="161" t="s">
        <v>100</v>
      </c>
      <c r="Q1297" s="161" t="s">
        <v>100</v>
      </c>
      <c r="R1297" s="160">
        <v>34460</v>
      </c>
      <c r="S1297" s="84" t="str">
        <f t="shared" si="40"/>
        <v/>
      </c>
      <c r="T1297" s="193" t="str">
        <f t="shared" si="41"/>
        <v/>
      </c>
      <c r="U1297" t="s">
        <v>5</v>
      </c>
      <c r="V1297">
        <v>310</v>
      </c>
      <c r="W1297" s="160"/>
      <c r="Y1297"/>
      <c r="Z1297" s="160"/>
      <c r="AC1297" s="160"/>
      <c r="AF1297" s="160"/>
      <c r="AI1297" s="160"/>
    </row>
    <row r="1298" spans="2:35">
      <c r="B1298" s="164">
        <v>20241218</v>
      </c>
      <c r="C1298" t="s">
        <v>65</v>
      </c>
      <c r="D1298" s="160">
        <v>1130</v>
      </c>
      <c r="E1298">
        <v>6980</v>
      </c>
      <c r="F1298"/>
      <c r="G1298" s="160"/>
      <c r="H1298">
        <v>6880</v>
      </c>
      <c r="I1298"/>
      <c r="J1298" s="160"/>
      <c r="K1298" s="160">
        <v>17880</v>
      </c>
      <c r="L1298" s="160">
        <v>500</v>
      </c>
      <c r="M1298" s="160">
        <v>17480</v>
      </c>
      <c r="N1298" s="160" t="s">
        <v>45</v>
      </c>
      <c r="O1298" s="160" t="s">
        <v>42</v>
      </c>
      <c r="P1298" s="161" t="s">
        <v>100</v>
      </c>
      <c r="Q1298" s="161" t="s">
        <v>100</v>
      </c>
      <c r="R1298" s="160">
        <v>34460</v>
      </c>
      <c r="S1298" s="84" t="str">
        <f t="shared" si="40"/>
        <v/>
      </c>
      <c r="T1298" s="193" t="str">
        <f t="shared" si="41"/>
        <v/>
      </c>
      <c r="U1298" t="s">
        <v>5</v>
      </c>
      <c r="V1298">
        <v>310</v>
      </c>
      <c r="W1298" s="160"/>
      <c r="Y1298"/>
      <c r="Z1298" s="160"/>
      <c r="AC1298" s="160"/>
      <c r="AF1298" s="160"/>
      <c r="AI1298" s="160"/>
    </row>
    <row r="1299" spans="2:35">
      <c r="B1299" s="164">
        <v>20241218</v>
      </c>
      <c r="C1299" t="s">
        <v>65</v>
      </c>
      <c r="D1299" s="160">
        <v>1230</v>
      </c>
      <c r="E1299">
        <v>9678</v>
      </c>
      <c r="F1299"/>
      <c r="G1299" s="160"/>
      <c r="H1299">
        <v>7956</v>
      </c>
      <c r="I1299"/>
      <c r="J1299" s="160"/>
      <c r="K1299" s="160">
        <v>-3087</v>
      </c>
      <c r="L1299" s="160">
        <v>-3087</v>
      </c>
      <c r="M1299" s="160">
        <v>-1365</v>
      </c>
      <c r="N1299" s="160" t="s">
        <v>37</v>
      </c>
      <c r="O1299" s="160" t="s">
        <v>42</v>
      </c>
      <c r="P1299" s="161" t="s">
        <v>100</v>
      </c>
      <c r="Q1299" s="161" t="s">
        <v>100</v>
      </c>
      <c r="R1299" s="160">
        <v>0</v>
      </c>
      <c r="S1299" s="84" t="str">
        <f t="shared" si="40"/>
        <v/>
      </c>
      <c r="T1299" s="193" t="str">
        <f t="shared" si="41"/>
        <v/>
      </c>
      <c r="U1299" t="s">
        <v>5</v>
      </c>
      <c r="V1299">
        <v>381</v>
      </c>
      <c r="W1299" s="160"/>
      <c r="Y1299"/>
      <c r="Z1299" s="160"/>
      <c r="AC1299" s="160"/>
      <c r="AF1299" s="160"/>
      <c r="AI1299" s="160"/>
    </row>
    <row r="1300" spans="2:35">
      <c r="B1300" s="164">
        <v>20241218</v>
      </c>
      <c r="C1300" t="s">
        <v>65</v>
      </c>
      <c r="D1300" s="160">
        <v>1330</v>
      </c>
      <c r="E1300">
        <v>9678</v>
      </c>
      <c r="F1300"/>
      <c r="G1300" s="160"/>
      <c r="H1300">
        <v>7956</v>
      </c>
      <c r="I1300"/>
      <c r="J1300" s="160"/>
      <c r="K1300" s="160">
        <v>-3087</v>
      </c>
      <c r="L1300" s="160">
        <v>-3087</v>
      </c>
      <c r="M1300" s="160">
        <v>-1365</v>
      </c>
      <c r="N1300" s="160" t="s">
        <v>37</v>
      </c>
      <c r="O1300" s="160" t="s">
        <v>42</v>
      </c>
      <c r="P1300" s="161" t="s">
        <v>100</v>
      </c>
      <c r="Q1300" s="161" t="s">
        <v>100</v>
      </c>
      <c r="R1300" s="160">
        <v>0</v>
      </c>
      <c r="S1300" s="84" t="str">
        <f t="shared" si="40"/>
        <v/>
      </c>
      <c r="T1300" s="193" t="str">
        <f t="shared" si="41"/>
        <v/>
      </c>
      <c r="U1300" t="s">
        <v>5</v>
      </c>
      <c r="V1300">
        <v>390</v>
      </c>
      <c r="W1300" s="160" t="s">
        <v>54</v>
      </c>
      <c r="Y1300"/>
      <c r="Z1300" s="160"/>
      <c r="AC1300" s="160"/>
      <c r="AF1300" s="160"/>
      <c r="AI1300" s="160"/>
    </row>
    <row r="1301" spans="2:35">
      <c r="B1301" s="164">
        <v>20241218</v>
      </c>
      <c r="C1301" t="s">
        <v>65</v>
      </c>
      <c r="D1301" s="160">
        <v>1430</v>
      </c>
      <c r="E1301">
        <v>9678</v>
      </c>
      <c r="F1301"/>
      <c r="G1301" s="160"/>
      <c r="H1301">
        <v>7956</v>
      </c>
      <c r="I1301"/>
      <c r="J1301" s="160"/>
      <c r="K1301" s="160">
        <v>-3087</v>
      </c>
      <c r="L1301" s="160">
        <v>-3087</v>
      </c>
      <c r="M1301" s="160">
        <v>-1365</v>
      </c>
      <c r="N1301" s="160" t="s">
        <v>37</v>
      </c>
      <c r="O1301" s="160" t="s">
        <v>42</v>
      </c>
      <c r="P1301" s="161" t="s">
        <v>100</v>
      </c>
      <c r="Q1301" s="161" t="s">
        <v>100</v>
      </c>
      <c r="R1301" s="160">
        <v>0</v>
      </c>
      <c r="S1301" s="84" t="str">
        <f t="shared" si="40"/>
        <v/>
      </c>
      <c r="T1301" s="193" t="str">
        <f t="shared" si="41"/>
        <v/>
      </c>
      <c r="U1301" t="s">
        <v>5</v>
      </c>
      <c r="V1301">
        <v>390</v>
      </c>
      <c r="W1301" s="160" t="s">
        <v>54</v>
      </c>
      <c r="Y1301"/>
      <c r="Z1301" s="160"/>
      <c r="AC1301" s="160"/>
      <c r="AF1301" s="160"/>
      <c r="AI1301" s="160"/>
    </row>
    <row r="1302" spans="2:35">
      <c r="B1302" s="164">
        <v>20241218</v>
      </c>
      <c r="C1302" t="s">
        <v>65</v>
      </c>
      <c r="D1302" s="160">
        <v>1530</v>
      </c>
      <c r="E1302"/>
      <c r="F1302">
        <v>7977</v>
      </c>
      <c r="G1302" s="160">
        <v>804</v>
      </c>
      <c r="H1302"/>
      <c r="I1302">
        <v>7970</v>
      </c>
      <c r="J1302" s="160">
        <v>804</v>
      </c>
      <c r="K1302" s="160">
        <v>-5735</v>
      </c>
      <c r="L1302" s="160">
        <v>-5735</v>
      </c>
      <c r="M1302" s="160">
        <v>0</v>
      </c>
      <c r="N1302" s="160" t="s">
        <v>37</v>
      </c>
      <c r="O1302" s="160" t="s">
        <v>38</v>
      </c>
      <c r="P1302" s="161">
        <v>7</v>
      </c>
      <c r="Q1302" s="161">
        <v>0</v>
      </c>
      <c r="R1302" s="160">
        <v>5735</v>
      </c>
      <c r="S1302" s="84" t="str">
        <f t="shared" si="40"/>
        <v/>
      </c>
      <c r="T1302" s="193" t="str">
        <f t="shared" si="41"/>
        <v/>
      </c>
      <c r="U1302" t="s">
        <v>5</v>
      </c>
      <c r="V1302">
        <v>390</v>
      </c>
      <c r="W1302" s="160"/>
      <c r="Y1302"/>
      <c r="Z1302" s="160"/>
      <c r="AC1302" s="160"/>
      <c r="AF1302" s="160"/>
      <c r="AI1302" s="160"/>
    </row>
    <row r="1303" spans="2:35">
      <c r="B1303" s="164">
        <v>20241218</v>
      </c>
      <c r="C1303" t="s">
        <v>65</v>
      </c>
      <c r="D1303" s="160">
        <v>1630</v>
      </c>
      <c r="E1303"/>
      <c r="F1303">
        <v>7977</v>
      </c>
      <c r="G1303" s="160">
        <v>804</v>
      </c>
      <c r="H1303"/>
      <c r="I1303">
        <v>7970</v>
      </c>
      <c r="J1303" s="160">
        <v>804</v>
      </c>
      <c r="K1303" s="160">
        <v>-5735</v>
      </c>
      <c r="L1303" s="160">
        <v>-5735</v>
      </c>
      <c r="M1303" s="160">
        <v>0</v>
      </c>
      <c r="N1303" s="160" t="s">
        <v>37</v>
      </c>
      <c r="O1303" s="160" t="s">
        <v>38</v>
      </c>
      <c r="P1303" s="161">
        <v>7</v>
      </c>
      <c r="Q1303" s="161">
        <v>0</v>
      </c>
      <c r="R1303" s="160">
        <v>5735</v>
      </c>
      <c r="S1303" s="84" t="str">
        <f t="shared" si="40"/>
        <v/>
      </c>
      <c r="T1303" s="193" t="str">
        <f t="shared" si="41"/>
        <v/>
      </c>
      <c r="U1303" t="s">
        <v>5</v>
      </c>
      <c r="V1303">
        <v>390</v>
      </c>
      <c r="W1303" s="160"/>
      <c r="Y1303"/>
      <c r="Z1303" s="160"/>
      <c r="AC1303" s="160"/>
      <c r="AF1303" s="160"/>
      <c r="AI1303" s="160"/>
    </row>
    <row r="1304" spans="2:35">
      <c r="B1304" s="164">
        <v>20241218</v>
      </c>
      <c r="C1304" t="s">
        <v>65</v>
      </c>
      <c r="D1304" s="160">
        <v>1730</v>
      </c>
      <c r="E1304"/>
      <c r="F1304">
        <v>8881</v>
      </c>
      <c r="G1304" s="160">
        <v>804</v>
      </c>
      <c r="H1304"/>
      <c r="I1304">
        <v>8875</v>
      </c>
      <c r="J1304" s="160">
        <v>804</v>
      </c>
      <c r="K1304" s="160">
        <v>-6718</v>
      </c>
      <c r="L1304" s="160">
        <v>-6718</v>
      </c>
      <c r="M1304" s="160">
        <v>0</v>
      </c>
      <c r="N1304" s="160" t="s">
        <v>37</v>
      </c>
      <c r="O1304" s="160" t="s">
        <v>38</v>
      </c>
      <c r="P1304" s="161">
        <v>6</v>
      </c>
      <c r="Q1304" s="161">
        <v>0</v>
      </c>
      <c r="R1304" s="160">
        <v>6718</v>
      </c>
      <c r="S1304" s="84" t="str">
        <f t="shared" si="40"/>
        <v/>
      </c>
      <c r="T1304" s="193" t="str">
        <f t="shared" si="41"/>
        <v/>
      </c>
      <c r="U1304" t="s">
        <v>5</v>
      </c>
      <c r="V1304">
        <v>390</v>
      </c>
      <c r="W1304" s="160"/>
      <c r="Y1304"/>
      <c r="Z1304" s="160"/>
      <c r="AC1304" s="160"/>
      <c r="AF1304" s="160"/>
      <c r="AI1304" s="160"/>
    </row>
    <row r="1305" spans="2:35">
      <c r="B1305" s="164">
        <v>20241218</v>
      </c>
      <c r="C1305" t="s">
        <v>65</v>
      </c>
      <c r="D1305" s="160">
        <v>1830</v>
      </c>
      <c r="E1305"/>
      <c r="F1305">
        <v>10163</v>
      </c>
      <c r="G1305" s="160">
        <v>859</v>
      </c>
      <c r="H1305"/>
      <c r="I1305">
        <v>10107</v>
      </c>
      <c r="J1305" s="160">
        <v>859</v>
      </c>
      <c r="K1305" s="160">
        <v>-4111</v>
      </c>
      <c r="L1305" s="160">
        <v>-4111</v>
      </c>
      <c r="M1305" s="160">
        <v>0</v>
      </c>
      <c r="N1305" s="160" t="s">
        <v>37</v>
      </c>
      <c r="O1305" s="160" t="s">
        <v>38</v>
      </c>
      <c r="P1305" s="161">
        <v>56</v>
      </c>
      <c r="Q1305" s="161">
        <v>0</v>
      </c>
      <c r="R1305" s="160">
        <v>4111</v>
      </c>
      <c r="S1305" s="84" t="str">
        <f t="shared" si="40"/>
        <v/>
      </c>
      <c r="T1305" s="193" t="str">
        <f t="shared" si="41"/>
        <v/>
      </c>
      <c r="U1305" t="s">
        <v>5</v>
      </c>
      <c r="V1305">
        <v>390</v>
      </c>
      <c r="W1305" s="160"/>
      <c r="Y1305"/>
      <c r="Z1305" s="160"/>
      <c r="AC1305" s="160"/>
      <c r="AF1305" s="160"/>
      <c r="AI1305" s="160"/>
    </row>
    <row r="1306" spans="2:35">
      <c r="B1306" s="164">
        <v>20241218</v>
      </c>
      <c r="C1306" t="s">
        <v>65</v>
      </c>
      <c r="D1306" s="160">
        <v>1930</v>
      </c>
      <c r="E1306"/>
      <c r="F1306">
        <v>10163</v>
      </c>
      <c r="G1306" s="160">
        <v>859</v>
      </c>
      <c r="H1306"/>
      <c r="I1306">
        <v>10107</v>
      </c>
      <c r="J1306" s="160">
        <v>859</v>
      </c>
      <c r="K1306" s="160">
        <v>-4111</v>
      </c>
      <c r="L1306" s="160">
        <v>-4111</v>
      </c>
      <c r="M1306" s="160">
        <v>0</v>
      </c>
      <c r="N1306" s="160" t="s">
        <v>37</v>
      </c>
      <c r="O1306" s="160" t="s">
        <v>38</v>
      </c>
      <c r="P1306" s="161">
        <v>56</v>
      </c>
      <c r="Q1306" s="161">
        <v>0</v>
      </c>
      <c r="R1306" s="160">
        <v>4111</v>
      </c>
      <c r="S1306" s="84" t="str">
        <f t="shared" si="40"/>
        <v/>
      </c>
      <c r="T1306" s="193" t="str">
        <f t="shared" si="41"/>
        <v/>
      </c>
      <c r="U1306" t="s">
        <v>5</v>
      </c>
      <c r="V1306">
        <v>390</v>
      </c>
      <c r="W1306" s="160"/>
      <c r="Y1306"/>
      <c r="Z1306" s="160"/>
      <c r="AC1306" s="160"/>
      <c r="AF1306" s="160"/>
      <c r="AI1306" s="160"/>
    </row>
    <row r="1307" spans="2:35">
      <c r="B1307" s="164">
        <v>20241218</v>
      </c>
      <c r="C1307" t="s">
        <v>65</v>
      </c>
      <c r="D1307" s="160">
        <v>2030</v>
      </c>
      <c r="E1307"/>
      <c r="F1307">
        <v>10163</v>
      </c>
      <c r="G1307" s="160">
        <v>859</v>
      </c>
      <c r="H1307"/>
      <c r="I1307">
        <v>10107</v>
      </c>
      <c r="J1307" s="160">
        <v>859</v>
      </c>
      <c r="K1307" s="160">
        <v>-4111</v>
      </c>
      <c r="L1307" s="160">
        <v>-4111</v>
      </c>
      <c r="M1307" s="160">
        <v>0</v>
      </c>
      <c r="N1307" s="160" t="s">
        <v>37</v>
      </c>
      <c r="O1307" s="160" t="s">
        <v>38</v>
      </c>
      <c r="P1307" s="161">
        <v>56</v>
      </c>
      <c r="Q1307" s="161">
        <v>0</v>
      </c>
      <c r="R1307" s="160">
        <v>4111</v>
      </c>
      <c r="S1307" s="84" t="str">
        <f t="shared" si="40"/>
        <v/>
      </c>
      <c r="T1307" s="193" t="str">
        <f t="shared" si="41"/>
        <v/>
      </c>
      <c r="U1307" t="s">
        <v>5</v>
      </c>
      <c r="V1307">
        <v>390</v>
      </c>
      <c r="W1307" s="160"/>
      <c r="Y1307"/>
      <c r="Z1307" s="160"/>
      <c r="AC1307" s="160"/>
      <c r="AF1307" s="160"/>
      <c r="AI1307" s="160"/>
    </row>
    <row r="1308" spans="2:35">
      <c r="B1308" s="164">
        <v>20241218</v>
      </c>
      <c r="C1308" t="s">
        <v>65</v>
      </c>
      <c r="D1308" s="160">
        <v>2130</v>
      </c>
      <c r="E1308">
        <v>10576</v>
      </c>
      <c r="F1308"/>
      <c r="G1308" s="160"/>
      <c r="H1308">
        <v>9648</v>
      </c>
      <c r="I1308"/>
      <c r="J1308" s="160"/>
      <c r="K1308" s="160">
        <v>-2162</v>
      </c>
      <c r="L1308" s="160">
        <v>-2162</v>
      </c>
      <c r="M1308" s="160">
        <v>-1234</v>
      </c>
      <c r="N1308" s="160" t="s">
        <v>37</v>
      </c>
      <c r="O1308" s="160" t="s">
        <v>42</v>
      </c>
      <c r="P1308" s="161" t="s">
        <v>100</v>
      </c>
      <c r="Q1308" s="161" t="s">
        <v>100</v>
      </c>
      <c r="R1308" s="160">
        <v>0</v>
      </c>
      <c r="S1308" s="84" t="str">
        <f t="shared" si="40"/>
        <v/>
      </c>
      <c r="T1308" s="193" t="str">
        <f t="shared" si="41"/>
        <v/>
      </c>
      <c r="U1308" t="s">
        <v>5</v>
      </c>
      <c r="V1308">
        <v>390</v>
      </c>
      <c r="W1308" s="160" t="s">
        <v>54</v>
      </c>
      <c r="Y1308"/>
      <c r="Z1308" s="160"/>
      <c r="AC1308" s="160"/>
      <c r="AF1308" s="160"/>
      <c r="AI1308" s="160"/>
    </row>
    <row r="1309" spans="2:35">
      <c r="B1309" s="164">
        <v>20241218</v>
      </c>
      <c r="C1309" t="s">
        <v>65</v>
      </c>
      <c r="D1309" s="160">
        <v>2230</v>
      </c>
      <c r="E1309">
        <v>10576</v>
      </c>
      <c r="F1309"/>
      <c r="G1309" s="160"/>
      <c r="H1309">
        <v>9648</v>
      </c>
      <c r="I1309"/>
      <c r="J1309" s="160"/>
      <c r="K1309" s="160">
        <v>-2162</v>
      </c>
      <c r="L1309" s="160">
        <v>-2162</v>
      </c>
      <c r="M1309" s="160">
        <v>-1234</v>
      </c>
      <c r="N1309" s="160" t="s">
        <v>37</v>
      </c>
      <c r="O1309" s="160" t="s">
        <v>42</v>
      </c>
      <c r="P1309" s="161" t="s">
        <v>100</v>
      </c>
      <c r="Q1309" s="161" t="s">
        <v>100</v>
      </c>
      <c r="R1309" s="160">
        <v>0</v>
      </c>
      <c r="S1309" s="84" t="str">
        <f t="shared" si="40"/>
        <v/>
      </c>
      <c r="T1309" s="193" t="str">
        <f t="shared" si="41"/>
        <v/>
      </c>
      <c r="U1309" t="s">
        <v>5</v>
      </c>
      <c r="V1309">
        <v>390</v>
      </c>
      <c r="W1309" s="160" t="s">
        <v>54</v>
      </c>
      <c r="Y1309"/>
      <c r="Z1309" s="160"/>
      <c r="AC1309" s="160"/>
      <c r="AF1309" s="160"/>
      <c r="AI1309" s="160"/>
    </row>
    <row r="1310" spans="2:35">
      <c r="B1310" s="164">
        <v>20241218</v>
      </c>
      <c r="C1310" t="s">
        <v>65</v>
      </c>
      <c r="D1310" s="160">
        <v>2330</v>
      </c>
      <c r="E1310">
        <v>9766</v>
      </c>
      <c r="F1310"/>
      <c r="G1310" s="160"/>
      <c r="H1310">
        <v>8838</v>
      </c>
      <c r="I1310"/>
      <c r="J1310" s="160"/>
      <c r="K1310" s="160">
        <v>-1314</v>
      </c>
      <c r="L1310" s="160">
        <v>-1314</v>
      </c>
      <c r="M1310" s="160">
        <v>-386</v>
      </c>
      <c r="N1310" s="160" t="s">
        <v>37</v>
      </c>
      <c r="O1310" s="160" t="s">
        <v>42</v>
      </c>
      <c r="P1310" s="161" t="s">
        <v>100</v>
      </c>
      <c r="Q1310" s="161" t="s">
        <v>100</v>
      </c>
      <c r="R1310" s="160">
        <v>0</v>
      </c>
      <c r="S1310" s="84" t="str">
        <f t="shared" si="40"/>
        <v/>
      </c>
      <c r="T1310" s="193" t="str">
        <f t="shared" si="41"/>
        <v/>
      </c>
      <c r="U1310" t="s">
        <v>5</v>
      </c>
      <c r="V1310">
        <v>375</v>
      </c>
      <c r="W1310" s="160" t="s">
        <v>54</v>
      </c>
      <c r="Y1310"/>
      <c r="Z1310" s="160"/>
      <c r="AC1310" s="160"/>
      <c r="AF1310" s="160"/>
      <c r="AI1310" s="160"/>
    </row>
    <row r="1311" spans="2:35">
      <c r="B1311" s="164">
        <v>20241219</v>
      </c>
      <c r="C1311" t="s">
        <v>65</v>
      </c>
      <c r="D1311" s="160">
        <v>30</v>
      </c>
      <c r="E1311">
        <v>9642</v>
      </c>
      <c r="F1311"/>
      <c r="G1311" s="160"/>
      <c r="H1311">
        <v>9133</v>
      </c>
      <c r="I1311"/>
      <c r="J1311" s="160"/>
      <c r="K1311" s="160">
        <v>-3377</v>
      </c>
      <c r="L1311" s="160">
        <v>-3377</v>
      </c>
      <c r="M1311" s="160">
        <v>-2867</v>
      </c>
      <c r="N1311" s="160" t="s">
        <v>37</v>
      </c>
      <c r="O1311" s="160" t="s">
        <v>42</v>
      </c>
      <c r="P1311" s="161" t="s">
        <v>100</v>
      </c>
      <c r="Q1311" s="161" t="s">
        <v>100</v>
      </c>
      <c r="R1311" s="160">
        <v>0</v>
      </c>
      <c r="S1311" s="84" t="str">
        <f t="shared" si="40"/>
        <v/>
      </c>
      <c r="T1311" s="193" t="str">
        <f t="shared" si="41"/>
        <v/>
      </c>
      <c r="U1311" t="s">
        <v>5</v>
      </c>
      <c r="V1311">
        <v>375</v>
      </c>
      <c r="W1311" s="160" t="s">
        <v>54</v>
      </c>
      <c r="Y1311"/>
      <c r="Z1311" s="160"/>
      <c r="AC1311" s="160"/>
      <c r="AF1311" s="160"/>
      <c r="AI1311" s="160"/>
    </row>
    <row r="1312" spans="2:35">
      <c r="B1312" s="164">
        <v>20241219</v>
      </c>
      <c r="C1312" t="s">
        <v>65</v>
      </c>
      <c r="D1312" s="160">
        <v>130</v>
      </c>
      <c r="E1312">
        <v>9642</v>
      </c>
      <c r="F1312"/>
      <c r="G1312" s="160"/>
      <c r="H1312">
        <v>9133</v>
      </c>
      <c r="I1312"/>
      <c r="J1312" s="160"/>
      <c r="K1312" s="160">
        <v>-3377</v>
      </c>
      <c r="L1312" s="160">
        <v>-3377</v>
      </c>
      <c r="M1312" s="160">
        <v>-2867</v>
      </c>
      <c r="N1312" s="160" t="s">
        <v>37</v>
      </c>
      <c r="O1312" s="160" t="s">
        <v>42</v>
      </c>
      <c r="P1312" s="161" t="s">
        <v>100</v>
      </c>
      <c r="Q1312" s="161" t="s">
        <v>100</v>
      </c>
      <c r="R1312" s="160">
        <v>0</v>
      </c>
      <c r="S1312" s="84" t="str">
        <f t="shared" si="40"/>
        <v/>
      </c>
      <c r="T1312" s="193" t="str">
        <f t="shared" si="41"/>
        <v/>
      </c>
      <c r="U1312" t="s">
        <v>5</v>
      </c>
      <c r="V1312">
        <v>375</v>
      </c>
      <c r="W1312" s="160" t="s">
        <v>54</v>
      </c>
      <c r="Y1312"/>
      <c r="Z1312" s="160"/>
      <c r="AC1312" s="160"/>
      <c r="AF1312" s="160"/>
      <c r="AI1312" s="160"/>
    </row>
    <row r="1313" spans="2:35">
      <c r="B1313" s="164">
        <v>20241219</v>
      </c>
      <c r="C1313" t="s">
        <v>65</v>
      </c>
      <c r="D1313" s="160">
        <v>230</v>
      </c>
      <c r="E1313">
        <v>9642</v>
      </c>
      <c r="F1313"/>
      <c r="G1313" s="160"/>
      <c r="H1313">
        <v>9133</v>
      </c>
      <c r="I1313"/>
      <c r="J1313" s="160"/>
      <c r="K1313" s="160">
        <v>-3377</v>
      </c>
      <c r="L1313" s="160">
        <v>-3377</v>
      </c>
      <c r="M1313" s="160">
        <v>-2867</v>
      </c>
      <c r="N1313" s="160" t="s">
        <v>37</v>
      </c>
      <c r="O1313" s="160" t="s">
        <v>42</v>
      </c>
      <c r="P1313" s="161" t="s">
        <v>100</v>
      </c>
      <c r="Q1313" s="161" t="s">
        <v>100</v>
      </c>
      <c r="R1313" s="160">
        <v>0</v>
      </c>
      <c r="S1313" s="84" t="str">
        <f t="shared" si="40"/>
        <v/>
      </c>
      <c r="T1313" s="193" t="str">
        <f t="shared" si="41"/>
        <v/>
      </c>
      <c r="U1313" t="s">
        <v>5</v>
      </c>
      <c r="V1313">
        <v>375</v>
      </c>
      <c r="W1313" s="160" t="s">
        <v>54</v>
      </c>
      <c r="Y1313"/>
      <c r="Z1313" s="160"/>
      <c r="AC1313" s="160"/>
      <c r="AF1313" s="160"/>
      <c r="AI1313" s="160"/>
    </row>
    <row r="1314" spans="2:35">
      <c r="B1314" s="164">
        <v>20241219</v>
      </c>
      <c r="C1314" t="s">
        <v>65</v>
      </c>
      <c r="D1314" s="160">
        <v>330</v>
      </c>
      <c r="E1314">
        <v>10249</v>
      </c>
      <c r="F1314"/>
      <c r="G1314" s="160"/>
      <c r="H1314">
        <v>9652</v>
      </c>
      <c r="I1314"/>
      <c r="J1314" s="160"/>
      <c r="K1314" s="160">
        <v>-2131</v>
      </c>
      <c r="L1314" s="160">
        <v>-2131</v>
      </c>
      <c r="M1314" s="160">
        <v>-1536</v>
      </c>
      <c r="N1314" s="160" t="s">
        <v>37</v>
      </c>
      <c r="O1314" s="160" t="s">
        <v>42</v>
      </c>
      <c r="P1314" s="161" t="s">
        <v>100</v>
      </c>
      <c r="Q1314" s="161" t="s">
        <v>100</v>
      </c>
      <c r="R1314" s="160">
        <v>0</v>
      </c>
      <c r="S1314" s="84" t="str">
        <f t="shared" si="40"/>
        <v/>
      </c>
      <c r="T1314" s="193" t="str">
        <f t="shared" si="41"/>
        <v/>
      </c>
      <c r="U1314" t="s">
        <v>5</v>
      </c>
      <c r="V1314">
        <v>375</v>
      </c>
      <c r="W1314" s="160" t="s">
        <v>54</v>
      </c>
      <c r="Y1314"/>
      <c r="Z1314" s="160"/>
      <c r="AC1314" s="160"/>
      <c r="AF1314" s="160"/>
      <c r="AI1314" s="160"/>
    </row>
    <row r="1315" spans="2:35">
      <c r="B1315" s="164">
        <v>20241219</v>
      </c>
      <c r="C1315" t="s">
        <v>65</v>
      </c>
      <c r="D1315" s="160">
        <v>430</v>
      </c>
      <c r="E1315">
        <v>10249</v>
      </c>
      <c r="F1315"/>
      <c r="G1315" s="160"/>
      <c r="H1315">
        <v>9652</v>
      </c>
      <c r="I1315"/>
      <c r="J1315" s="160"/>
      <c r="K1315" s="160">
        <v>-2131</v>
      </c>
      <c r="L1315" s="160">
        <v>-2131</v>
      </c>
      <c r="M1315" s="160">
        <v>-1536</v>
      </c>
      <c r="N1315" s="160" t="s">
        <v>37</v>
      </c>
      <c r="O1315" s="160" t="s">
        <v>42</v>
      </c>
      <c r="P1315" s="161" t="s">
        <v>100</v>
      </c>
      <c r="Q1315" s="161" t="s">
        <v>100</v>
      </c>
      <c r="R1315" s="160">
        <v>0</v>
      </c>
      <c r="S1315" s="84" t="str">
        <f t="shared" si="40"/>
        <v/>
      </c>
      <c r="T1315" s="193" t="str">
        <f t="shared" si="41"/>
        <v/>
      </c>
      <c r="U1315" t="s">
        <v>5</v>
      </c>
      <c r="V1315">
        <v>375</v>
      </c>
      <c r="W1315" s="160" t="s">
        <v>54</v>
      </c>
      <c r="Y1315"/>
      <c r="Z1315" s="160"/>
      <c r="AC1315" s="160"/>
      <c r="AF1315" s="160"/>
      <c r="AI1315" s="160"/>
    </row>
    <row r="1316" spans="2:35">
      <c r="B1316" s="164">
        <v>20241219</v>
      </c>
      <c r="C1316" t="s">
        <v>65</v>
      </c>
      <c r="D1316" s="160">
        <v>530</v>
      </c>
      <c r="E1316">
        <v>10249</v>
      </c>
      <c r="F1316"/>
      <c r="G1316" s="160"/>
      <c r="H1316">
        <v>9652</v>
      </c>
      <c r="I1316"/>
      <c r="J1316" s="160"/>
      <c r="K1316" s="160">
        <v>-2131</v>
      </c>
      <c r="L1316" s="160">
        <v>-2131</v>
      </c>
      <c r="M1316" s="160">
        <v>-1536</v>
      </c>
      <c r="N1316" s="160" t="s">
        <v>37</v>
      </c>
      <c r="O1316" s="160" t="s">
        <v>42</v>
      </c>
      <c r="P1316" s="161" t="s">
        <v>100</v>
      </c>
      <c r="Q1316" s="161" t="s">
        <v>100</v>
      </c>
      <c r="R1316" s="160">
        <v>0</v>
      </c>
      <c r="S1316" s="84" t="str">
        <f t="shared" si="40"/>
        <v/>
      </c>
      <c r="T1316" s="193" t="str">
        <f t="shared" si="41"/>
        <v/>
      </c>
      <c r="U1316" t="s">
        <v>5</v>
      </c>
      <c r="V1316">
        <v>375</v>
      </c>
      <c r="W1316" s="160" t="s">
        <v>54</v>
      </c>
      <c r="Y1316"/>
      <c r="Z1316" s="160"/>
      <c r="AC1316" s="160"/>
      <c r="AF1316" s="160"/>
      <c r="AI1316" s="160"/>
    </row>
    <row r="1317" spans="2:35">
      <c r="B1317" s="164">
        <v>20241219</v>
      </c>
      <c r="C1317" t="s">
        <v>65</v>
      </c>
      <c r="D1317" s="160">
        <v>630</v>
      </c>
      <c r="E1317">
        <v>10049</v>
      </c>
      <c r="F1317"/>
      <c r="G1317" s="160"/>
      <c r="H1317">
        <v>9451</v>
      </c>
      <c r="I1317"/>
      <c r="J1317" s="160"/>
      <c r="K1317" s="160">
        <v>-1906</v>
      </c>
      <c r="L1317" s="160">
        <v>-1906</v>
      </c>
      <c r="M1317" s="160">
        <v>-1309</v>
      </c>
      <c r="N1317" s="160" t="s">
        <v>37</v>
      </c>
      <c r="O1317" s="160" t="s">
        <v>42</v>
      </c>
      <c r="P1317" s="161" t="s">
        <v>100</v>
      </c>
      <c r="Q1317" s="161" t="s">
        <v>100</v>
      </c>
      <c r="R1317" s="160">
        <v>0</v>
      </c>
      <c r="S1317" s="84" t="str">
        <f t="shared" si="40"/>
        <v/>
      </c>
      <c r="T1317" s="193" t="str">
        <f t="shared" si="41"/>
        <v/>
      </c>
      <c r="U1317" t="s">
        <v>5</v>
      </c>
      <c r="V1317">
        <v>375</v>
      </c>
      <c r="W1317" s="160" t="s">
        <v>54</v>
      </c>
      <c r="Y1317"/>
      <c r="Z1317" s="160"/>
      <c r="AC1317" s="160"/>
      <c r="AF1317" s="160"/>
      <c r="AI1317" s="160"/>
    </row>
    <row r="1318" spans="2:35">
      <c r="B1318" s="164">
        <v>20241219</v>
      </c>
      <c r="C1318" t="s">
        <v>65</v>
      </c>
      <c r="D1318" s="160">
        <v>730</v>
      </c>
      <c r="E1318">
        <v>9917</v>
      </c>
      <c r="F1318"/>
      <c r="G1318" s="160"/>
      <c r="H1318">
        <v>9901</v>
      </c>
      <c r="I1318"/>
      <c r="J1318" s="160"/>
      <c r="K1318" s="160">
        <v>-2435</v>
      </c>
      <c r="L1318" s="160">
        <v>-2435</v>
      </c>
      <c r="M1318" s="160">
        <v>-2420</v>
      </c>
      <c r="N1318" s="160" t="s">
        <v>37</v>
      </c>
      <c r="O1318" s="160" t="s">
        <v>38</v>
      </c>
      <c r="P1318" s="161" t="s">
        <v>100</v>
      </c>
      <c r="Q1318" s="161" t="s">
        <v>100</v>
      </c>
      <c r="R1318" s="160">
        <v>0</v>
      </c>
      <c r="S1318" s="84" t="str">
        <f t="shared" si="40"/>
        <v/>
      </c>
      <c r="T1318" s="193" t="str">
        <f t="shared" si="41"/>
        <v/>
      </c>
      <c r="U1318" t="s">
        <v>5</v>
      </c>
      <c r="V1318">
        <v>390</v>
      </c>
      <c r="W1318" s="160" t="s">
        <v>54</v>
      </c>
      <c r="Y1318"/>
      <c r="Z1318" s="160"/>
      <c r="AC1318" s="160"/>
      <c r="AF1318" s="160"/>
      <c r="AI1318" s="160"/>
    </row>
    <row r="1319" spans="2:35">
      <c r="B1319" s="164">
        <v>20241219</v>
      </c>
      <c r="C1319" t="s">
        <v>65</v>
      </c>
      <c r="D1319" s="160">
        <v>830</v>
      </c>
      <c r="E1319">
        <v>9917</v>
      </c>
      <c r="F1319"/>
      <c r="G1319" s="160"/>
      <c r="H1319">
        <v>9901</v>
      </c>
      <c r="I1319"/>
      <c r="J1319" s="160"/>
      <c r="K1319" s="160">
        <v>-2435</v>
      </c>
      <c r="L1319" s="160">
        <v>-2435</v>
      </c>
      <c r="M1319" s="160">
        <v>-2420</v>
      </c>
      <c r="N1319" s="160" t="s">
        <v>37</v>
      </c>
      <c r="O1319" s="160" t="s">
        <v>38</v>
      </c>
      <c r="P1319" s="161" t="s">
        <v>100</v>
      </c>
      <c r="Q1319" s="161" t="s">
        <v>100</v>
      </c>
      <c r="R1319" s="160">
        <v>0</v>
      </c>
      <c r="S1319" s="84" t="str">
        <f t="shared" si="40"/>
        <v/>
      </c>
      <c r="T1319" s="193" t="str">
        <f t="shared" si="41"/>
        <v/>
      </c>
      <c r="U1319" t="s">
        <v>5</v>
      </c>
      <c r="V1319">
        <v>390</v>
      </c>
      <c r="W1319" s="160" t="s">
        <v>54</v>
      </c>
      <c r="Y1319"/>
      <c r="Z1319" s="160"/>
      <c r="AC1319" s="160"/>
      <c r="AF1319" s="160"/>
      <c r="AI1319" s="160"/>
    </row>
    <row r="1320" spans="2:35">
      <c r="B1320" s="164">
        <v>20241219</v>
      </c>
      <c r="C1320" t="s">
        <v>65</v>
      </c>
      <c r="D1320" s="160">
        <v>930</v>
      </c>
      <c r="E1320">
        <v>10044</v>
      </c>
      <c r="F1320"/>
      <c r="G1320" s="160"/>
      <c r="H1320">
        <v>10023</v>
      </c>
      <c r="I1320"/>
      <c r="J1320" s="160"/>
      <c r="K1320" s="160">
        <v>-2539</v>
      </c>
      <c r="L1320" s="160">
        <v>-2539</v>
      </c>
      <c r="M1320" s="160">
        <v>-2526</v>
      </c>
      <c r="N1320" s="160" t="s">
        <v>37</v>
      </c>
      <c r="O1320" s="160" t="s">
        <v>38</v>
      </c>
      <c r="P1320" s="161" t="s">
        <v>100</v>
      </c>
      <c r="Q1320" s="161" t="s">
        <v>100</v>
      </c>
      <c r="R1320" s="160">
        <v>0</v>
      </c>
      <c r="S1320" s="84" t="str">
        <f t="shared" si="40"/>
        <v/>
      </c>
      <c r="T1320" s="193" t="str">
        <f t="shared" si="41"/>
        <v/>
      </c>
      <c r="U1320" t="s">
        <v>5</v>
      </c>
      <c r="V1320">
        <v>390</v>
      </c>
      <c r="W1320" s="160" t="s">
        <v>54</v>
      </c>
      <c r="Y1320"/>
      <c r="Z1320" s="160"/>
      <c r="AC1320" s="160"/>
      <c r="AF1320" s="160"/>
      <c r="AI1320" s="160"/>
    </row>
    <row r="1321" spans="2:35">
      <c r="B1321" s="164">
        <v>20241219</v>
      </c>
      <c r="C1321" t="s">
        <v>65</v>
      </c>
      <c r="D1321" s="160">
        <v>1030</v>
      </c>
      <c r="E1321">
        <v>10044</v>
      </c>
      <c r="F1321"/>
      <c r="G1321" s="160"/>
      <c r="H1321">
        <v>10023</v>
      </c>
      <c r="I1321"/>
      <c r="J1321" s="160"/>
      <c r="K1321" s="160">
        <v>-2539</v>
      </c>
      <c r="L1321" s="160">
        <v>-2539</v>
      </c>
      <c r="M1321" s="160">
        <v>-2526</v>
      </c>
      <c r="N1321" s="160" t="s">
        <v>37</v>
      </c>
      <c r="O1321" s="160" t="s">
        <v>38</v>
      </c>
      <c r="P1321" s="161" t="s">
        <v>100</v>
      </c>
      <c r="Q1321" s="161" t="s">
        <v>100</v>
      </c>
      <c r="R1321" s="160">
        <v>0</v>
      </c>
      <c r="S1321" s="84" t="str">
        <f t="shared" si="40"/>
        <v/>
      </c>
      <c r="T1321" s="193" t="str">
        <f t="shared" si="41"/>
        <v/>
      </c>
      <c r="U1321" t="s">
        <v>5</v>
      </c>
      <c r="V1321">
        <v>390</v>
      </c>
      <c r="W1321" s="160" t="s">
        <v>54</v>
      </c>
      <c r="Y1321"/>
      <c r="Z1321" s="160"/>
      <c r="AC1321" s="160"/>
      <c r="AF1321" s="160"/>
      <c r="AI1321" s="160"/>
    </row>
    <row r="1322" spans="2:35">
      <c r="B1322" s="164">
        <v>20241219</v>
      </c>
      <c r="C1322" t="s">
        <v>65</v>
      </c>
      <c r="D1322" s="160">
        <v>1130</v>
      </c>
      <c r="E1322">
        <v>10044</v>
      </c>
      <c r="F1322"/>
      <c r="G1322" s="160"/>
      <c r="H1322">
        <v>10023</v>
      </c>
      <c r="I1322"/>
      <c r="J1322" s="160"/>
      <c r="K1322" s="160">
        <v>-2539</v>
      </c>
      <c r="L1322" s="160">
        <v>-2539</v>
      </c>
      <c r="M1322" s="160">
        <v>-2526</v>
      </c>
      <c r="N1322" s="160" t="s">
        <v>37</v>
      </c>
      <c r="O1322" s="160" t="s">
        <v>38</v>
      </c>
      <c r="P1322" s="161" t="s">
        <v>100</v>
      </c>
      <c r="Q1322" s="161" t="s">
        <v>100</v>
      </c>
      <c r="R1322" s="160">
        <v>0</v>
      </c>
      <c r="S1322" s="84" t="str">
        <f t="shared" si="40"/>
        <v/>
      </c>
      <c r="T1322" s="193" t="str">
        <f t="shared" si="41"/>
        <v/>
      </c>
      <c r="U1322" t="s">
        <v>5</v>
      </c>
      <c r="V1322">
        <v>390</v>
      </c>
      <c r="W1322" s="160" t="s">
        <v>54</v>
      </c>
      <c r="Y1322"/>
      <c r="Z1322" s="160"/>
      <c r="AC1322" s="160"/>
      <c r="AF1322" s="160"/>
      <c r="AI1322" s="160"/>
    </row>
    <row r="1323" spans="2:35">
      <c r="B1323" s="164">
        <v>20241219</v>
      </c>
      <c r="C1323" t="s">
        <v>65</v>
      </c>
      <c r="D1323" s="160">
        <v>1230</v>
      </c>
      <c r="E1323">
        <v>10477</v>
      </c>
      <c r="F1323"/>
      <c r="G1323" s="160"/>
      <c r="H1323">
        <v>9942</v>
      </c>
      <c r="I1323"/>
      <c r="J1323" s="160"/>
      <c r="K1323" s="160">
        <v>-2708</v>
      </c>
      <c r="L1323" s="160">
        <v>-2708</v>
      </c>
      <c r="M1323" s="160">
        <v>-2175</v>
      </c>
      <c r="N1323" s="160" t="s">
        <v>37</v>
      </c>
      <c r="O1323" s="160" t="s">
        <v>42</v>
      </c>
      <c r="P1323" s="161" t="s">
        <v>100</v>
      </c>
      <c r="Q1323" s="161" t="s">
        <v>100</v>
      </c>
      <c r="R1323" s="160">
        <v>0</v>
      </c>
      <c r="S1323" s="84" t="str">
        <f t="shared" si="40"/>
        <v/>
      </c>
      <c r="T1323" s="193" t="str">
        <f t="shared" si="41"/>
        <v/>
      </c>
      <c r="U1323" t="s">
        <v>5</v>
      </c>
      <c r="V1323">
        <v>390</v>
      </c>
      <c r="W1323" s="160" t="s">
        <v>54</v>
      </c>
      <c r="Y1323"/>
      <c r="Z1323" s="160"/>
      <c r="AC1323" s="160"/>
      <c r="AF1323" s="160"/>
      <c r="AI1323" s="160"/>
    </row>
    <row r="1324" spans="2:35">
      <c r="B1324" s="164">
        <v>20241219</v>
      </c>
      <c r="C1324" t="s">
        <v>65</v>
      </c>
      <c r="D1324" s="160">
        <v>1330</v>
      </c>
      <c r="E1324">
        <v>10477</v>
      </c>
      <c r="F1324"/>
      <c r="G1324" s="160"/>
      <c r="H1324">
        <v>9942</v>
      </c>
      <c r="I1324"/>
      <c r="J1324" s="160"/>
      <c r="K1324" s="160">
        <v>-2708</v>
      </c>
      <c r="L1324" s="160">
        <v>-2708</v>
      </c>
      <c r="M1324" s="160">
        <v>-2175</v>
      </c>
      <c r="N1324" s="160" t="s">
        <v>37</v>
      </c>
      <c r="O1324" s="160" t="s">
        <v>42</v>
      </c>
      <c r="P1324" s="161" t="s">
        <v>100</v>
      </c>
      <c r="Q1324" s="161" t="s">
        <v>100</v>
      </c>
      <c r="R1324" s="160">
        <v>0</v>
      </c>
      <c r="S1324" s="84" t="str">
        <f t="shared" si="40"/>
        <v/>
      </c>
      <c r="T1324" s="193" t="str">
        <f t="shared" si="41"/>
        <v/>
      </c>
      <c r="U1324" t="s">
        <v>5</v>
      </c>
      <c r="V1324">
        <v>390</v>
      </c>
      <c r="W1324" s="160" t="s">
        <v>54</v>
      </c>
      <c r="Y1324"/>
      <c r="Z1324" s="160"/>
      <c r="AC1324" s="160"/>
      <c r="AF1324" s="160"/>
      <c r="AI1324" s="160"/>
    </row>
    <row r="1325" spans="2:35">
      <c r="B1325" s="164">
        <v>20241219</v>
      </c>
      <c r="C1325" t="s">
        <v>65</v>
      </c>
      <c r="D1325" s="160">
        <v>1430</v>
      </c>
      <c r="E1325">
        <v>10477</v>
      </c>
      <c r="F1325"/>
      <c r="G1325" s="160"/>
      <c r="H1325">
        <v>9942</v>
      </c>
      <c r="I1325"/>
      <c r="J1325" s="160"/>
      <c r="K1325" s="160">
        <v>-2708</v>
      </c>
      <c r="L1325" s="160">
        <v>-2708</v>
      </c>
      <c r="M1325" s="160">
        <v>-2175</v>
      </c>
      <c r="N1325" s="160" t="s">
        <v>37</v>
      </c>
      <c r="O1325" s="160" t="s">
        <v>42</v>
      </c>
      <c r="P1325" s="161" t="s">
        <v>100</v>
      </c>
      <c r="Q1325" s="161" t="s">
        <v>100</v>
      </c>
      <c r="R1325" s="160">
        <v>0</v>
      </c>
      <c r="S1325" s="84" t="str">
        <f t="shared" si="40"/>
        <v/>
      </c>
      <c r="T1325" s="193" t="str">
        <f t="shared" si="41"/>
        <v/>
      </c>
      <c r="U1325" t="s">
        <v>5</v>
      </c>
      <c r="V1325">
        <v>390</v>
      </c>
      <c r="W1325" s="160" t="s">
        <v>54</v>
      </c>
      <c r="Y1325"/>
      <c r="Z1325" s="160"/>
      <c r="AC1325" s="160"/>
      <c r="AF1325" s="160"/>
      <c r="AI1325" s="160"/>
    </row>
    <row r="1326" spans="2:35">
      <c r="B1326" s="164">
        <v>20241219</v>
      </c>
      <c r="C1326" t="s">
        <v>65</v>
      </c>
      <c r="D1326" s="160">
        <v>1530</v>
      </c>
      <c r="E1326">
        <v>9550</v>
      </c>
      <c r="F1326"/>
      <c r="G1326" s="160"/>
      <c r="H1326">
        <v>9550</v>
      </c>
      <c r="I1326"/>
      <c r="J1326" s="160"/>
      <c r="K1326" s="160">
        <v>0</v>
      </c>
      <c r="L1326" s="160">
        <v>0</v>
      </c>
      <c r="M1326" s="160">
        <v>0</v>
      </c>
      <c r="N1326" s="160" t="s">
        <v>44</v>
      </c>
      <c r="O1326" s="160" t="s">
        <v>38</v>
      </c>
      <c r="P1326" s="161" t="s">
        <v>100</v>
      </c>
      <c r="Q1326" s="161" t="s">
        <v>100</v>
      </c>
      <c r="R1326" s="160">
        <v>0</v>
      </c>
      <c r="S1326" s="84" t="str">
        <f t="shared" si="40"/>
        <v/>
      </c>
      <c r="T1326" s="193" t="str">
        <f t="shared" si="41"/>
        <v/>
      </c>
      <c r="U1326" t="s">
        <v>5</v>
      </c>
      <c r="V1326">
        <v>390</v>
      </c>
      <c r="W1326" s="160"/>
      <c r="Y1326"/>
      <c r="Z1326" s="160"/>
      <c r="AC1326" s="160"/>
      <c r="AF1326" s="160"/>
      <c r="AI1326" s="160"/>
    </row>
    <row r="1327" spans="2:35">
      <c r="B1327" s="164">
        <v>20241219</v>
      </c>
      <c r="C1327" t="s">
        <v>65</v>
      </c>
      <c r="D1327" s="160">
        <v>1630</v>
      </c>
      <c r="E1327">
        <v>9550</v>
      </c>
      <c r="F1327"/>
      <c r="G1327" s="160"/>
      <c r="H1327">
        <v>9550</v>
      </c>
      <c r="I1327"/>
      <c r="J1327" s="160"/>
      <c r="K1327" s="160">
        <v>0</v>
      </c>
      <c r="L1327" s="160">
        <v>0</v>
      </c>
      <c r="M1327" s="160">
        <v>0</v>
      </c>
      <c r="N1327" s="160" t="s">
        <v>44</v>
      </c>
      <c r="O1327" s="160" t="s">
        <v>38</v>
      </c>
      <c r="P1327" s="161" t="s">
        <v>100</v>
      </c>
      <c r="Q1327" s="161" t="s">
        <v>100</v>
      </c>
      <c r="R1327" s="160">
        <v>0</v>
      </c>
      <c r="S1327" s="84" t="str">
        <f t="shared" si="40"/>
        <v/>
      </c>
      <c r="T1327" s="193" t="str">
        <f t="shared" si="41"/>
        <v/>
      </c>
      <c r="U1327" t="s">
        <v>5</v>
      </c>
      <c r="V1327">
        <v>390</v>
      </c>
      <c r="W1327" s="160"/>
      <c r="Y1327"/>
      <c r="Z1327" s="160"/>
      <c r="AC1327" s="160"/>
      <c r="AF1327" s="160"/>
      <c r="AI1327" s="160"/>
    </row>
    <row r="1328" spans="2:35">
      <c r="B1328" s="164">
        <v>20241219</v>
      </c>
      <c r="C1328" t="s">
        <v>65</v>
      </c>
      <c r="D1328" s="160">
        <v>1730</v>
      </c>
      <c r="E1328">
        <v>9550</v>
      </c>
      <c r="F1328"/>
      <c r="G1328" s="160"/>
      <c r="H1328">
        <v>9550</v>
      </c>
      <c r="I1328"/>
      <c r="J1328" s="160"/>
      <c r="K1328" s="160">
        <v>0</v>
      </c>
      <c r="L1328" s="160">
        <v>0</v>
      </c>
      <c r="M1328" s="160">
        <v>0</v>
      </c>
      <c r="N1328" s="160" t="s">
        <v>44</v>
      </c>
      <c r="O1328" s="160" t="s">
        <v>38</v>
      </c>
      <c r="P1328" s="161" t="s">
        <v>100</v>
      </c>
      <c r="Q1328" s="161" t="s">
        <v>100</v>
      </c>
      <c r="R1328" s="160">
        <v>0</v>
      </c>
      <c r="S1328" s="84" t="str">
        <f t="shared" si="40"/>
        <v/>
      </c>
      <c r="T1328" s="193" t="str">
        <f t="shared" si="41"/>
        <v/>
      </c>
      <c r="U1328" t="s">
        <v>5</v>
      </c>
      <c r="V1328">
        <v>390</v>
      </c>
      <c r="W1328" s="160"/>
      <c r="Y1328"/>
      <c r="Z1328" s="160"/>
      <c r="AC1328" s="160"/>
      <c r="AF1328" s="160"/>
      <c r="AI1328" s="160"/>
    </row>
    <row r="1329" spans="2:35">
      <c r="B1329" s="164">
        <v>20241219</v>
      </c>
      <c r="C1329" t="s">
        <v>65</v>
      </c>
      <c r="D1329" s="160">
        <v>1830</v>
      </c>
      <c r="E1329">
        <v>10350</v>
      </c>
      <c r="F1329"/>
      <c r="G1329" s="160"/>
      <c r="H1329">
        <v>9950</v>
      </c>
      <c r="I1329"/>
      <c r="J1329" s="160"/>
      <c r="K1329" s="160">
        <v>0</v>
      </c>
      <c r="L1329" s="160">
        <v>0</v>
      </c>
      <c r="M1329" s="160">
        <v>0</v>
      </c>
      <c r="N1329" s="160" t="s">
        <v>44</v>
      </c>
      <c r="O1329" s="160" t="s">
        <v>38</v>
      </c>
      <c r="P1329" s="161" t="s">
        <v>100</v>
      </c>
      <c r="Q1329" s="161" t="s">
        <v>100</v>
      </c>
      <c r="R1329" s="160">
        <v>0</v>
      </c>
      <c r="S1329" s="84" t="str">
        <f t="shared" si="40"/>
        <v/>
      </c>
      <c r="T1329" s="193" t="str">
        <f t="shared" si="41"/>
        <v/>
      </c>
      <c r="U1329" t="s">
        <v>5</v>
      </c>
      <c r="V1329">
        <v>390</v>
      </c>
      <c r="W1329" s="160"/>
      <c r="Y1329"/>
      <c r="Z1329" s="160"/>
      <c r="AC1329" s="160"/>
      <c r="AF1329" s="160"/>
      <c r="AI1329" s="160"/>
    </row>
    <row r="1330" spans="2:35">
      <c r="B1330" s="164">
        <v>20241219</v>
      </c>
      <c r="C1330" t="s">
        <v>65</v>
      </c>
      <c r="D1330" s="160">
        <v>1930</v>
      </c>
      <c r="E1330">
        <v>10350</v>
      </c>
      <c r="F1330"/>
      <c r="G1330" s="160"/>
      <c r="H1330">
        <v>9950</v>
      </c>
      <c r="I1330"/>
      <c r="J1330" s="160"/>
      <c r="K1330" s="160">
        <v>0</v>
      </c>
      <c r="L1330" s="160">
        <v>0</v>
      </c>
      <c r="M1330" s="160">
        <v>0</v>
      </c>
      <c r="N1330" s="160" t="s">
        <v>44</v>
      </c>
      <c r="O1330" s="160" t="s">
        <v>38</v>
      </c>
      <c r="P1330" s="161" t="s">
        <v>100</v>
      </c>
      <c r="Q1330" s="161" t="s">
        <v>100</v>
      </c>
      <c r="R1330" s="160">
        <v>0</v>
      </c>
      <c r="S1330" s="84" t="str">
        <f t="shared" si="40"/>
        <v/>
      </c>
      <c r="T1330" s="193" t="str">
        <f t="shared" si="41"/>
        <v/>
      </c>
      <c r="U1330" t="s">
        <v>5</v>
      </c>
      <c r="V1330">
        <v>390</v>
      </c>
      <c r="W1330" s="160"/>
      <c r="Y1330"/>
      <c r="Z1330" s="160"/>
      <c r="AC1330" s="160"/>
      <c r="AF1330" s="160"/>
      <c r="AI1330" s="160"/>
    </row>
    <row r="1331" spans="2:35">
      <c r="B1331" s="164">
        <v>20241219</v>
      </c>
      <c r="C1331" t="s">
        <v>65</v>
      </c>
      <c r="D1331" s="160">
        <v>2030</v>
      </c>
      <c r="E1331">
        <v>10350</v>
      </c>
      <c r="F1331"/>
      <c r="G1331" s="160"/>
      <c r="H1331">
        <v>9950</v>
      </c>
      <c r="I1331"/>
      <c r="J1331" s="160"/>
      <c r="K1331" s="160">
        <v>0</v>
      </c>
      <c r="L1331" s="160">
        <v>0</v>
      </c>
      <c r="M1331" s="160">
        <v>0</v>
      </c>
      <c r="N1331" s="160" t="s">
        <v>44</v>
      </c>
      <c r="O1331" s="160" t="s">
        <v>38</v>
      </c>
      <c r="P1331" s="161" t="s">
        <v>100</v>
      </c>
      <c r="Q1331" s="161" t="s">
        <v>100</v>
      </c>
      <c r="R1331" s="160">
        <v>0</v>
      </c>
      <c r="S1331" s="84" t="str">
        <f t="shared" si="40"/>
        <v/>
      </c>
      <c r="T1331" s="193" t="str">
        <f t="shared" si="41"/>
        <v/>
      </c>
      <c r="U1331" t="s">
        <v>5</v>
      </c>
      <c r="V1331">
        <v>390</v>
      </c>
      <c r="W1331" s="160"/>
      <c r="Y1331"/>
      <c r="Z1331" s="160"/>
      <c r="AC1331" s="160"/>
      <c r="AF1331" s="160"/>
      <c r="AI1331" s="160"/>
    </row>
    <row r="1332" spans="2:35">
      <c r="B1332" s="164">
        <v>20241219</v>
      </c>
      <c r="C1332" t="s">
        <v>65</v>
      </c>
      <c r="D1332" s="160">
        <v>2130</v>
      </c>
      <c r="E1332">
        <v>10350</v>
      </c>
      <c r="F1332"/>
      <c r="G1332" s="160"/>
      <c r="H1332">
        <v>9950</v>
      </c>
      <c r="I1332"/>
      <c r="J1332" s="160"/>
      <c r="K1332" s="160">
        <v>0</v>
      </c>
      <c r="L1332" s="160">
        <v>0</v>
      </c>
      <c r="M1332" s="160">
        <v>0</v>
      </c>
      <c r="N1332" s="160" t="s">
        <v>44</v>
      </c>
      <c r="O1332" s="160" t="s">
        <v>38</v>
      </c>
      <c r="P1332" s="161" t="s">
        <v>100</v>
      </c>
      <c r="Q1332" s="161" t="s">
        <v>100</v>
      </c>
      <c r="R1332" s="160">
        <v>0</v>
      </c>
      <c r="S1332" s="84" t="str">
        <f t="shared" si="40"/>
        <v/>
      </c>
      <c r="T1332" s="193" t="str">
        <f t="shared" si="41"/>
        <v/>
      </c>
      <c r="U1332" t="s">
        <v>5</v>
      </c>
      <c r="V1332">
        <v>390</v>
      </c>
      <c r="W1332" s="160"/>
      <c r="Y1332"/>
      <c r="Z1332" s="160"/>
      <c r="AC1332" s="160"/>
      <c r="AF1332" s="160"/>
      <c r="AI1332" s="160"/>
    </row>
    <row r="1333" spans="2:35">
      <c r="B1333" s="164">
        <v>20241219</v>
      </c>
      <c r="C1333" t="s">
        <v>65</v>
      </c>
      <c r="D1333" s="160">
        <v>2230</v>
      </c>
      <c r="E1333">
        <v>10350</v>
      </c>
      <c r="F1333"/>
      <c r="G1333" s="160"/>
      <c r="H1333">
        <v>9950</v>
      </c>
      <c r="I1333"/>
      <c r="J1333" s="160"/>
      <c r="K1333" s="160">
        <v>0</v>
      </c>
      <c r="L1333" s="160">
        <v>0</v>
      </c>
      <c r="M1333" s="160">
        <v>0</v>
      </c>
      <c r="N1333" s="160" t="s">
        <v>44</v>
      </c>
      <c r="O1333" s="160" t="s">
        <v>38</v>
      </c>
      <c r="P1333" s="161" t="s">
        <v>100</v>
      </c>
      <c r="Q1333" s="161" t="s">
        <v>100</v>
      </c>
      <c r="R1333" s="160">
        <v>0</v>
      </c>
      <c r="S1333" s="84" t="str">
        <f t="shared" si="40"/>
        <v/>
      </c>
      <c r="T1333" s="193" t="str">
        <f t="shared" si="41"/>
        <v/>
      </c>
      <c r="U1333" t="s">
        <v>5</v>
      </c>
      <c r="V1333">
        <v>390</v>
      </c>
      <c r="W1333" s="160"/>
      <c r="Y1333"/>
      <c r="Z1333" s="160"/>
      <c r="AC1333" s="160"/>
      <c r="AF1333" s="160"/>
      <c r="AI1333" s="160"/>
    </row>
    <row r="1334" spans="2:35">
      <c r="B1334" s="164">
        <v>20241219</v>
      </c>
      <c r="C1334" t="s">
        <v>65</v>
      </c>
      <c r="D1334" s="160">
        <v>2330</v>
      </c>
      <c r="E1334">
        <v>9540</v>
      </c>
      <c r="F1334"/>
      <c r="G1334" s="160"/>
      <c r="H1334">
        <v>9287</v>
      </c>
      <c r="I1334"/>
      <c r="J1334" s="160"/>
      <c r="K1334" s="160">
        <v>0</v>
      </c>
      <c r="L1334" s="160">
        <v>0</v>
      </c>
      <c r="M1334" s="160">
        <v>0</v>
      </c>
      <c r="N1334" s="160" t="s">
        <v>44</v>
      </c>
      <c r="O1334" s="160" t="s">
        <v>38</v>
      </c>
      <c r="P1334" s="161" t="s">
        <v>100</v>
      </c>
      <c r="Q1334" s="161" t="s">
        <v>100</v>
      </c>
      <c r="R1334" s="160">
        <v>0</v>
      </c>
      <c r="S1334" s="84" t="str">
        <f t="shared" si="40"/>
        <v/>
      </c>
      <c r="T1334" s="193" t="str">
        <f t="shared" si="41"/>
        <v/>
      </c>
      <c r="U1334" t="s">
        <v>5</v>
      </c>
      <c r="V1334">
        <v>375</v>
      </c>
      <c r="W1334" s="160"/>
      <c r="Y1334"/>
      <c r="Z1334" s="160"/>
      <c r="AC1334" s="160"/>
      <c r="AF1334" s="160"/>
      <c r="AI1334" s="160"/>
    </row>
    <row r="1335" spans="2:35">
      <c r="B1335" s="164">
        <v>20241220</v>
      </c>
      <c r="C1335" t="s">
        <v>65</v>
      </c>
      <c r="D1335" s="160">
        <v>30</v>
      </c>
      <c r="E1335">
        <v>7751</v>
      </c>
      <c r="F1335"/>
      <c r="G1335" s="160"/>
      <c r="H1335">
        <v>7750</v>
      </c>
      <c r="I1335"/>
      <c r="J1335" s="160"/>
      <c r="K1335" s="160">
        <v>88</v>
      </c>
      <c r="L1335" s="160">
        <v>88</v>
      </c>
      <c r="M1335" s="160">
        <v>1</v>
      </c>
      <c r="N1335" s="160" t="s">
        <v>49</v>
      </c>
      <c r="O1335" s="160" t="s">
        <v>38</v>
      </c>
      <c r="P1335" s="161" t="s">
        <v>100</v>
      </c>
      <c r="Q1335" s="161" t="s">
        <v>100</v>
      </c>
      <c r="R1335" s="160">
        <v>-86</v>
      </c>
      <c r="S1335" s="84" t="str">
        <f t="shared" si="40"/>
        <v/>
      </c>
      <c r="T1335" s="193" t="str">
        <f t="shared" si="41"/>
        <v/>
      </c>
      <c r="U1335" t="s">
        <v>5</v>
      </c>
      <c r="V1335">
        <v>300</v>
      </c>
      <c r="W1335" s="160"/>
      <c r="Y1335"/>
      <c r="Z1335" s="160"/>
      <c r="AC1335" s="160"/>
      <c r="AF1335" s="160"/>
      <c r="AI1335" s="160"/>
    </row>
    <row r="1336" spans="2:35">
      <c r="B1336" s="164">
        <v>20241220</v>
      </c>
      <c r="C1336" t="s">
        <v>65</v>
      </c>
      <c r="D1336" s="160">
        <v>130</v>
      </c>
      <c r="E1336">
        <v>7751</v>
      </c>
      <c r="F1336"/>
      <c r="G1336" s="160"/>
      <c r="H1336">
        <v>7750</v>
      </c>
      <c r="I1336"/>
      <c r="J1336" s="160"/>
      <c r="K1336" s="160">
        <v>88</v>
      </c>
      <c r="L1336" s="160">
        <v>88</v>
      </c>
      <c r="M1336" s="160">
        <v>1</v>
      </c>
      <c r="N1336" s="160" t="s">
        <v>49</v>
      </c>
      <c r="O1336" s="160" t="s">
        <v>38</v>
      </c>
      <c r="P1336" s="161" t="s">
        <v>100</v>
      </c>
      <c r="Q1336" s="161" t="s">
        <v>100</v>
      </c>
      <c r="R1336" s="160">
        <v>-86</v>
      </c>
      <c r="S1336" s="84" t="str">
        <f t="shared" si="40"/>
        <v/>
      </c>
      <c r="T1336" s="193" t="str">
        <f t="shared" si="41"/>
        <v/>
      </c>
      <c r="U1336" t="s">
        <v>5</v>
      </c>
      <c r="V1336">
        <v>300</v>
      </c>
      <c r="W1336" s="160"/>
      <c r="Y1336"/>
      <c r="Z1336" s="160"/>
      <c r="AC1336" s="160"/>
      <c r="AF1336" s="160"/>
      <c r="AI1336" s="160"/>
    </row>
    <row r="1337" spans="2:35">
      <c r="B1337" s="164">
        <v>20241220</v>
      </c>
      <c r="C1337" t="s">
        <v>65</v>
      </c>
      <c r="D1337" s="160">
        <v>230</v>
      </c>
      <c r="E1337">
        <v>7751</v>
      </c>
      <c r="F1337"/>
      <c r="G1337" s="160"/>
      <c r="H1337">
        <v>7750</v>
      </c>
      <c r="I1337"/>
      <c r="J1337" s="160"/>
      <c r="K1337" s="160">
        <v>88</v>
      </c>
      <c r="L1337" s="160">
        <v>88</v>
      </c>
      <c r="M1337" s="160">
        <v>1</v>
      </c>
      <c r="N1337" s="160" t="s">
        <v>49</v>
      </c>
      <c r="O1337" s="160" t="s">
        <v>38</v>
      </c>
      <c r="P1337" s="161" t="s">
        <v>100</v>
      </c>
      <c r="Q1337" s="161" t="s">
        <v>100</v>
      </c>
      <c r="R1337" s="160">
        <v>-86</v>
      </c>
      <c r="S1337" s="84" t="str">
        <f t="shared" si="40"/>
        <v/>
      </c>
      <c r="T1337" s="193" t="str">
        <f t="shared" si="41"/>
        <v/>
      </c>
      <c r="U1337" t="s">
        <v>5</v>
      </c>
      <c r="V1337">
        <v>300</v>
      </c>
      <c r="W1337" s="160"/>
      <c r="Y1337"/>
      <c r="Z1337" s="160"/>
      <c r="AC1337" s="160"/>
      <c r="AF1337" s="160"/>
      <c r="AI1337" s="160"/>
    </row>
    <row r="1338" spans="2:35">
      <c r="B1338" s="164">
        <v>20241220</v>
      </c>
      <c r="C1338" t="s">
        <v>65</v>
      </c>
      <c r="D1338" s="160">
        <v>330</v>
      </c>
      <c r="E1338">
        <v>9320</v>
      </c>
      <c r="F1338"/>
      <c r="G1338" s="160"/>
      <c r="H1338">
        <v>8762</v>
      </c>
      <c r="I1338"/>
      <c r="J1338" s="160"/>
      <c r="K1338" s="160">
        <v>-1702</v>
      </c>
      <c r="L1338" s="160">
        <v>-1702</v>
      </c>
      <c r="M1338" s="160">
        <v>-1144</v>
      </c>
      <c r="N1338" s="160" t="s">
        <v>37</v>
      </c>
      <c r="O1338" s="160" t="s">
        <v>42</v>
      </c>
      <c r="P1338" s="161" t="s">
        <v>100</v>
      </c>
      <c r="Q1338" s="161" t="s">
        <v>100</v>
      </c>
      <c r="R1338" s="160">
        <v>0</v>
      </c>
      <c r="S1338" s="84" t="str">
        <f t="shared" si="40"/>
        <v/>
      </c>
      <c r="T1338" s="193" t="str">
        <f t="shared" si="41"/>
        <v/>
      </c>
      <c r="U1338" t="s">
        <v>5</v>
      </c>
      <c r="V1338">
        <v>363</v>
      </c>
      <c r="W1338" s="160"/>
      <c r="Y1338"/>
      <c r="Z1338" s="160"/>
      <c r="AC1338" s="160"/>
      <c r="AF1338" s="160"/>
      <c r="AI1338" s="160"/>
    </row>
    <row r="1339" spans="2:35">
      <c r="B1339" s="164">
        <v>20241220</v>
      </c>
      <c r="C1339" t="s">
        <v>65</v>
      </c>
      <c r="D1339" s="160">
        <v>430</v>
      </c>
      <c r="E1339">
        <v>9320</v>
      </c>
      <c r="F1339"/>
      <c r="G1339" s="160"/>
      <c r="H1339">
        <v>8762</v>
      </c>
      <c r="I1339"/>
      <c r="J1339" s="160"/>
      <c r="K1339" s="160">
        <v>-1702</v>
      </c>
      <c r="L1339" s="160">
        <v>-1702</v>
      </c>
      <c r="M1339" s="160">
        <v>-1144</v>
      </c>
      <c r="N1339" s="160" t="s">
        <v>37</v>
      </c>
      <c r="O1339" s="160" t="s">
        <v>42</v>
      </c>
      <c r="P1339" s="161" t="s">
        <v>100</v>
      </c>
      <c r="Q1339" s="161" t="s">
        <v>100</v>
      </c>
      <c r="R1339" s="160">
        <v>0</v>
      </c>
      <c r="S1339" s="84" t="str">
        <f t="shared" si="40"/>
        <v/>
      </c>
      <c r="T1339" s="193" t="str">
        <f t="shared" si="41"/>
        <v/>
      </c>
      <c r="U1339" t="s">
        <v>5</v>
      </c>
      <c r="V1339">
        <v>365</v>
      </c>
      <c r="W1339" s="160"/>
      <c r="Y1339"/>
      <c r="Z1339" s="160"/>
      <c r="AC1339" s="160"/>
      <c r="AF1339" s="160"/>
      <c r="AI1339" s="160"/>
    </row>
    <row r="1340" spans="2:35">
      <c r="B1340" s="164">
        <v>20241220</v>
      </c>
      <c r="C1340" t="s">
        <v>65</v>
      </c>
      <c r="D1340" s="160">
        <v>530</v>
      </c>
      <c r="E1340">
        <v>9320</v>
      </c>
      <c r="F1340"/>
      <c r="G1340" s="160"/>
      <c r="H1340">
        <v>8762</v>
      </c>
      <c r="I1340"/>
      <c r="J1340" s="160"/>
      <c r="K1340" s="160">
        <v>-1702</v>
      </c>
      <c r="L1340" s="160">
        <v>-1702</v>
      </c>
      <c r="M1340" s="160">
        <v>-1144</v>
      </c>
      <c r="N1340" s="160" t="s">
        <v>37</v>
      </c>
      <c r="O1340" s="160" t="s">
        <v>42</v>
      </c>
      <c r="P1340" s="161" t="s">
        <v>100</v>
      </c>
      <c r="Q1340" s="161" t="s">
        <v>100</v>
      </c>
      <c r="R1340" s="160">
        <v>0</v>
      </c>
      <c r="S1340" s="84" t="str">
        <f t="shared" si="40"/>
        <v/>
      </c>
      <c r="T1340" s="193" t="str">
        <f t="shared" si="41"/>
        <v/>
      </c>
      <c r="U1340" t="s">
        <v>5</v>
      </c>
      <c r="V1340">
        <v>365</v>
      </c>
      <c r="W1340" s="160"/>
      <c r="Y1340"/>
      <c r="Z1340" s="160"/>
      <c r="AC1340" s="160"/>
      <c r="AF1340" s="160"/>
      <c r="AI1340" s="160"/>
    </row>
    <row r="1341" spans="2:35">
      <c r="B1341" s="164">
        <v>20241220</v>
      </c>
      <c r="C1341" t="s">
        <v>65</v>
      </c>
      <c r="D1341" s="160">
        <v>630</v>
      </c>
      <c r="E1341">
        <v>9120</v>
      </c>
      <c r="F1341"/>
      <c r="G1341" s="160"/>
      <c r="H1341">
        <v>8562</v>
      </c>
      <c r="I1341"/>
      <c r="J1341" s="160"/>
      <c r="K1341" s="160">
        <v>-1488</v>
      </c>
      <c r="L1341" s="160">
        <v>-1488</v>
      </c>
      <c r="M1341" s="160">
        <v>-930</v>
      </c>
      <c r="N1341" s="160" t="s">
        <v>37</v>
      </c>
      <c r="O1341" s="160" t="s">
        <v>42</v>
      </c>
      <c r="P1341" s="161" t="s">
        <v>100</v>
      </c>
      <c r="Q1341" s="161" t="s">
        <v>100</v>
      </c>
      <c r="R1341" s="160">
        <v>0</v>
      </c>
      <c r="S1341" s="84" t="str">
        <f t="shared" si="40"/>
        <v/>
      </c>
      <c r="T1341" s="193" t="str">
        <f t="shared" si="41"/>
        <v/>
      </c>
      <c r="U1341" t="s">
        <v>5</v>
      </c>
      <c r="V1341">
        <v>365</v>
      </c>
      <c r="W1341" s="160"/>
      <c r="Y1341"/>
      <c r="Z1341" s="160"/>
      <c r="AC1341" s="160"/>
      <c r="AF1341" s="160"/>
      <c r="AI1341" s="160"/>
    </row>
    <row r="1342" spans="2:35">
      <c r="B1342" s="164">
        <v>20241220</v>
      </c>
      <c r="C1342" t="s">
        <v>65</v>
      </c>
      <c r="D1342" s="160">
        <v>730</v>
      </c>
      <c r="E1342">
        <v>9981</v>
      </c>
      <c r="F1342"/>
      <c r="G1342" s="160"/>
      <c r="H1342">
        <v>9308</v>
      </c>
      <c r="I1342"/>
      <c r="J1342" s="160"/>
      <c r="K1342" s="160">
        <v>-2738</v>
      </c>
      <c r="L1342" s="160">
        <v>-2738</v>
      </c>
      <c r="M1342" s="160">
        <v>-2065</v>
      </c>
      <c r="N1342" s="160" t="s">
        <v>37</v>
      </c>
      <c r="O1342" s="160" t="s">
        <v>42</v>
      </c>
      <c r="P1342" s="161" t="s">
        <v>100</v>
      </c>
      <c r="Q1342" s="161" t="s">
        <v>100</v>
      </c>
      <c r="R1342" s="160">
        <v>0</v>
      </c>
      <c r="S1342" s="84" t="str">
        <f t="shared" si="40"/>
        <v/>
      </c>
      <c r="T1342" s="193" t="str">
        <f t="shared" si="41"/>
        <v/>
      </c>
      <c r="U1342" t="s">
        <v>5</v>
      </c>
      <c r="V1342">
        <v>383</v>
      </c>
      <c r="W1342" s="160"/>
      <c r="Y1342"/>
      <c r="Z1342" s="160"/>
      <c r="AC1342" s="160"/>
      <c r="AF1342" s="160"/>
      <c r="AI1342" s="160"/>
    </row>
    <row r="1343" spans="2:35">
      <c r="B1343" s="164">
        <v>20241220</v>
      </c>
      <c r="C1343" t="s">
        <v>65</v>
      </c>
      <c r="D1343" s="160">
        <v>830</v>
      </c>
      <c r="E1343">
        <v>9981</v>
      </c>
      <c r="F1343"/>
      <c r="G1343" s="160"/>
      <c r="H1343">
        <v>9308</v>
      </c>
      <c r="I1343"/>
      <c r="J1343" s="160"/>
      <c r="K1343" s="160">
        <v>-2738</v>
      </c>
      <c r="L1343" s="160">
        <v>-2738</v>
      </c>
      <c r="M1343" s="160">
        <v>-2065</v>
      </c>
      <c r="N1343" s="160" t="s">
        <v>37</v>
      </c>
      <c r="O1343" s="160" t="s">
        <v>42</v>
      </c>
      <c r="P1343" s="161" t="s">
        <v>100</v>
      </c>
      <c r="Q1343" s="161" t="s">
        <v>100</v>
      </c>
      <c r="R1343" s="160">
        <v>0</v>
      </c>
      <c r="S1343" s="84" t="str">
        <f t="shared" si="40"/>
        <v/>
      </c>
      <c r="T1343" s="193" t="str">
        <f t="shared" si="41"/>
        <v/>
      </c>
      <c r="U1343" t="s">
        <v>5</v>
      </c>
      <c r="V1343">
        <v>383</v>
      </c>
      <c r="W1343" s="160"/>
      <c r="Y1343"/>
      <c r="Z1343" s="160"/>
      <c r="AC1343" s="160"/>
      <c r="AF1343" s="160"/>
      <c r="AI1343" s="160"/>
    </row>
    <row r="1344" spans="2:35">
      <c r="B1344" s="164">
        <v>20241220</v>
      </c>
      <c r="C1344" t="s">
        <v>65</v>
      </c>
      <c r="D1344" s="160">
        <v>930</v>
      </c>
      <c r="E1344">
        <v>8885</v>
      </c>
      <c r="F1344"/>
      <c r="G1344" s="160"/>
      <c r="H1344">
        <v>8556</v>
      </c>
      <c r="I1344"/>
      <c r="J1344" s="160"/>
      <c r="K1344" s="160">
        <v>-1406</v>
      </c>
      <c r="L1344" s="160">
        <v>-1406</v>
      </c>
      <c r="M1344" s="160">
        <v>-1077</v>
      </c>
      <c r="N1344" s="160" t="s">
        <v>37</v>
      </c>
      <c r="O1344" s="160" t="s">
        <v>42</v>
      </c>
      <c r="P1344" s="161" t="s">
        <v>100</v>
      </c>
      <c r="Q1344" s="161" t="s">
        <v>100</v>
      </c>
      <c r="R1344" s="160">
        <v>0</v>
      </c>
      <c r="S1344" s="84" t="str">
        <f t="shared" si="40"/>
        <v/>
      </c>
      <c r="T1344" s="193" t="str">
        <f t="shared" si="41"/>
        <v/>
      </c>
      <c r="U1344" t="s">
        <v>5</v>
      </c>
      <c r="V1344">
        <v>338</v>
      </c>
      <c r="W1344" s="160"/>
      <c r="Y1344"/>
      <c r="Z1344" s="160"/>
      <c r="AC1344" s="160"/>
      <c r="AF1344" s="160"/>
      <c r="AI1344" s="160"/>
    </row>
    <row r="1345" spans="2:35">
      <c r="B1345" s="164">
        <v>20241220</v>
      </c>
      <c r="C1345" t="s">
        <v>65</v>
      </c>
      <c r="D1345" s="160">
        <v>1030</v>
      </c>
      <c r="E1345">
        <v>8885</v>
      </c>
      <c r="F1345"/>
      <c r="G1345" s="160"/>
      <c r="H1345">
        <v>8556</v>
      </c>
      <c r="I1345"/>
      <c r="J1345" s="160"/>
      <c r="K1345" s="160">
        <v>-1406</v>
      </c>
      <c r="L1345" s="160">
        <v>-1406</v>
      </c>
      <c r="M1345" s="160">
        <v>-1077</v>
      </c>
      <c r="N1345" s="160" t="s">
        <v>37</v>
      </c>
      <c r="O1345" s="160" t="s">
        <v>42</v>
      </c>
      <c r="P1345" s="161" t="s">
        <v>100</v>
      </c>
      <c r="Q1345" s="161" t="s">
        <v>100</v>
      </c>
      <c r="R1345" s="160">
        <v>0</v>
      </c>
      <c r="S1345" s="84" t="str">
        <f t="shared" si="40"/>
        <v/>
      </c>
      <c r="T1345" s="193" t="str">
        <f t="shared" si="41"/>
        <v/>
      </c>
      <c r="U1345" t="s">
        <v>5</v>
      </c>
      <c r="V1345">
        <v>338</v>
      </c>
      <c r="W1345" s="160"/>
      <c r="Y1345"/>
      <c r="Z1345" s="160"/>
      <c r="AC1345" s="160"/>
      <c r="AF1345" s="160"/>
      <c r="AI1345" s="160"/>
    </row>
    <row r="1346" spans="2:35">
      <c r="B1346" s="164">
        <v>20241220</v>
      </c>
      <c r="C1346" t="s">
        <v>65</v>
      </c>
      <c r="D1346" s="160">
        <v>1130</v>
      </c>
      <c r="E1346">
        <v>8885</v>
      </c>
      <c r="F1346"/>
      <c r="G1346" s="160"/>
      <c r="H1346">
        <v>8556</v>
      </c>
      <c r="I1346"/>
      <c r="J1346" s="160"/>
      <c r="K1346" s="160">
        <v>-1406</v>
      </c>
      <c r="L1346" s="160">
        <v>-1406</v>
      </c>
      <c r="M1346" s="160">
        <v>-1077</v>
      </c>
      <c r="N1346" s="160" t="s">
        <v>37</v>
      </c>
      <c r="O1346" s="160" t="s">
        <v>42</v>
      </c>
      <c r="P1346" s="161" t="s">
        <v>100</v>
      </c>
      <c r="Q1346" s="161" t="s">
        <v>100</v>
      </c>
      <c r="R1346" s="160">
        <v>0</v>
      </c>
      <c r="S1346" s="84" t="str">
        <f t="shared" si="40"/>
        <v/>
      </c>
      <c r="T1346" s="193" t="str">
        <f t="shared" si="41"/>
        <v/>
      </c>
      <c r="U1346" t="s">
        <v>5</v>
      </c>
      <c r="V1346">
        <v>338</v>
      </c>
      <c r="W1346" s="160"/>
      <c r="Y1346"/>
      <c r="Z1346" s="160"/>
      <c r="AC1346" s="160"/>
      <c r="AF1346" s="160"/>
      <c r="AI1346" s="160"/>
    </row>
    <row r="1347" spans="2:35">
      <c r="B1347" s="164">
        <v>20241220</v>
      </c>
      <c r="C1347" t="s">
        <v>65</v>
      </c>
      <c r="D1347" s="160">
        <v>1230</v>
      </c>
      <c r="E1347">
        <v>9943</v>
      </c>
      <c r="F1347"/>
      <c r="G1347" s="160"/>
      <c r="H1347">
        <v>8941</v>
      </c>
      <c r="I1347"/>
      <c r="J1347" s="160"/>
      <c r="K1347" s="160">
        <v>-2179</v>
      </c>
      <c r="L1347" s="160">
        <v>-2179</v>
      </c>
      <c r="M1347" s="160">
        <v>-1177</v>
      </c>
      <c r="N1347" s="160" t="s">
        <v>37</v>
      </c>
      <c r="O1347" s="160" t="s">
        <v>42</v>
      </c>
      <c r="P1347" s="161" t="s">
        <v>100</v>
      </c>
      <c r="Q1347" s="161" t="s">
        <v>100</v>
      </c>
      <c r="R1347" s="160">
        <v>0</v>
      </c>
      <c r="S1347" s="84" t="str">
        <f t="shared" si="40"/>
        <v/>
      </c>
      <c r="T1347" s="193" t="str">
        <f t="shared" si="41"/>
        <v/>
      </c>
      <c r="U1347" t="s">
        <v>5</v>
      </c>
      <c r="V1347">
        <v>381</v>
      </c>
      <c r="W1347" s="160"/>
      <c r="Y1347"/>
      <c r="Z1347" s="160"/>
      <c r="AC1347" s="160"/>
      <c r="AF1347" s="160"/>
      <c r="AI1347" s="160"/>
    </row>
    <row r="1348" spans="2:35">
      <c r="B1348" s="164">
        <v>20241220</v>
      </c>
      <c r="C1348" t="s">
        <v>65</v>
      </c>
      <c r="D1348" s="160">
        <v>1330</v>
      </c>
      <c r="E1348">
        <v>9943</v>
      </c>
      <c r="F1348"/>
      <c r="G1348" s="160"/>
      <c r="H1348">
        <v>8941</v>
      </c>
      <c r="I1348"/>
      <c r="J1348" s="160"/>
      <c r="K1348" s="160">
        <v>-2179</v>
      </c>
      <c r="L1348" s="160">
        <v>-2179</v>
      </c>
      <c r="M1348" s="160">
        <v>-1177</v>
      </c>
      <c r="N1348" s="160" t="s">
        <v>37</v>
      </c>
      <c r="O1348" s="160" t="s">
        <v>42</v>
      </c>
      <c r="P1348" s="161" t="s">
        <v>100</v>
      </c>
      <c r="Q1348" s="161" t="s">
        <v>100</v>
      </c>
      <c r="R1348" s="160">
        <v>0</v>
      </c>
      <c r="S1348" s="84" t="str">
        <f t="shared" si="40"/>
        <v/>
      </c>
      <c r="T1348" s="193" t="str">
        <f t="shared" si="41"/>
        <v/>
      </c>
      <c r="U1348" t="s">
        <v>5</v>
      </c>
      <c r="V1348">
        <v>381</v>
      </c>
      <c r="W1348" s="160"/>
      <c r="Y1348"/>
      <c r="Z1348" s="160"/>
      <c r="AC1348" s="160"/>
      <c r="AF1348" s="160"/>
      <c r="AI1348" s="160"/>
    </row>
    <row r="1349" spans="2:35">
      <c r="B1349" s="164">
        <v>20241220</v>
      </c>
      <c r="C1349" t="s">
        <v>65</v>
      </c>
      <c r="D1349" s="160">
        <v>1430</v>
      </c>
      <c r="E1349">
        <v>9943</v>
      </c>
      <c r="F1349"/>
      <c r="G1349" s="160"/>
      <c r="H1349">
        <v>8941</v>
      </c>
      <c r="I1349"/>
      <c r="J1349" s="160"/>
      <c r="K1349" s="160">
        <v>-2179</v>
      </c>
      <c r="L1349" s="160">
        <v>-2179</v>
      </c>
      <c r="M1349" s="160">
        <v>-1177</v>
      </c>
      <c r="N1349" s="160" t="s">
        <v>37</v>
      </c>
      <c r="O1349" s="160" t="s">
        <v>42</v>
      </c>
      <c r="P1349" s="161" t="s">
        <v>100</v>
      </c>
      <c r="Q1349" s="161" t="s">
        <v>100</v>
      </c>
      <c r="R1349" s="160">
        <v>0</v>
      </c>
      <c r="S1349" s="84" t="str">
        <f t="shared" si="40"/>
        <v/>
      </c>
      <c r="T1349" s="193" t="str">
        <f t="shared" si="41"/>
        <v/>
      </c>
      <c r="U1349" t="s">
        <v>5</v>
      </c>
      <c r="V1349">
        <v>381</v>
      </c>
      <c r="W1349" s="160"/>
      <c r="Y1349"/>
      <c r="Z1349" s="160"/>
      <c r="AC1349" s="160"/>
      <c r="AF1349" s="160"/>
      <c r="AI1349" s="160"/>
    </row>
    <row r="1350" spans="2:35">
      <c r="B1350" s="164">
        <v>20241220</v>
      </c>
      <c r="C1350" t="s">
        <v>65</v>
      </c>
      <c r="D1350" s="160">
        <v>1530</v>
      </c>
      <c r="E1350">
        <v>9943</v>
      </c>
      <c r="F1350"/>
      <c r="G1350" s="160"/>
      <c r="H1350">
        <v>9109</v>
      </c>
      <c r="I1350"/>
      <c r="J1350" s="160"/>
      <c r="K1350" s="160">
        <v>2947</v>
      </c>
      <c r="L1350" s="160">
        <v>230</v>
      </c>
      <c r="M1350" s="160">
        <v>3551</v>
      </c>
      <c r="N1350" s="160" t="s">
        <v>45</v>
      </c>
      <c r="O1350" s="160" t="s">
        <v>42</v>
      </c>
      <c r="P1350" s="161" t="s">
        <v>100</v>
      </c>
      <c r="Q1350" s="161" t="s">
        <v>100</v>
      </c>
      <c r="R1350" s="160">
        <v>6872</v>
      </c>
      <c r="S1350" s="84" t="str">
        <f t="shared" si="40"/>
        <v/>
      </c>
      <c r="T1350" s="193" t="str">
        <f t="shared" si="41"/>
        <v/>
      </c>
      <c r="U1350" t="s">
        <v>5</v>
      </c>
      <c r="V1350">
        <v>381</v>
      </c>
      <c r="W1350" s="160"/>
      <c r="Y1350"/>
      <c r="Z1350" s="160"/>
      <c r="AC1350" s="160"/>
      <c r="AF1350" s="160"/>
      <c r="AI1350" s="160"/>
    </row>
    <row r="1351" spans="2:35">
      <c r="B1351" s="164">
        <v>20241220</v>
      </c>
      <c r="C1351" t="s">
        <v>65</v>
      </c>
      <c r="D1351" s="160">
        <v>1630</v>
      </c>
      <c r="E1351">
        <v>9946</v>
      </c>
      <c r="F1351"/>
      <c r="G1351" s="160"/>
      <c r="H1351">
        <v>9109</v>
      </c>
      <c r="I1351"/>
      <c r="J1351" s="160"/>
      <c r="K1351" s="160">
        <v>2947</v>
      </c>
      <c r="L1351" s="160">
        <v>233</v>
      </c>
      <c r="M1351" s="160">
        <v>3551</v>
      </c>
      <c r="N1351" s="160" t="s">
        <v>45</v>
      </c>
      <c r="O1351" s="160" t="s">
        <v>42</v>
      </c>
      <c r="P1351" s="161" t="s">
        <v>100</v>
      </c>
      <c r="Q1351" s="161" t="s">
        <v>100</v>
      </c>
      <c r="R1351" s="160">
        <v>6869</v>
      </c>
      <c r="S1351" s="84" t="str">
        <f t="shared" si="40"/>
        <v/>
      </c>
      <c r="T1351" s="193" t="str">
        <f t="shared" si="41"/>
        <v/>
      </c>
      <c r="U1351" t="s">
        <v>5</v>
      </c>
      <c r="V1351">
        <v>381</v>
      </c>
      <c r="W1351" s="160"/>
      <c r="Y1351"/>
      <c r="Z1351" s="160"/>
      <c r="AC1351" s="160"/>
      <c r="AF1351" s="160"/>
      <c r="AI1351" s="160"/>
    </row>
    <row r="1352" spans="2:35">
      <c r="B1352" s="164">
        <v>20241220</v>
      </c>
      <c r="C1352" t="s">
        <v>65</v>
      </c>
      <c r="D1352" s="160">
        <v>1730</v>
      </c>
      <c r="E1352">
        <v>9871</v>
      </c>
      <c r="F1352"/>
      <c r="G1352" s="160"/>
      <c r="H1352">
        <v>9109</v>
      </c>
      <c r="I1352"/>
      <c r="J1352" s="160"/>
      <c r="K1352" s="160">
        <v>2947</v>
      </c>
      <c r="L1352" s="160">
        <v>158</v>
      </c>
      <c r="M1352" s="160">
        <v>3551</v>
      </c>
      <c r="N1352" s="160" t="s">
        <v>45</v>
      </c>
      <c r="O1352" s="160" t="s">
        <v>42</v>
      </c>
      <c r="P1352" s="161" t="s">
        <v>100</v>
      </c>
      <c r="Q1352" s="161" t="s">
        <v>100</v>
      </c>
      <c r="R1352" s="160">
        <v>6944</v>
      </c>
      <c r="S1352" s="84" t="str">
        <f t="shared" si="40"/>
        <v/>
      </c>
      <c r="T1352" s="193" t="str">
        <f t="shared" si="41"/>
        <v/>
      </c>
      <c r="U1352" t="s">
        <v>5</v>
      </c>
      <c r="V1352">
        <v>378</v>
      </c>
      <c r="W1352" s="160"/>
      <c r="Y1352"/>
      <c r="Z1352" s="160"/>
      <c r="AC1352" s="160"/>
      <c r="AF1352" s="160"/>
      <c r="AI1352" s="160"/>
    </row>
    <row r="1353" spans="2:35">
      <c r="B1353" s="164">
        <v>20241220</v>
      </c>
      <c r="C1353" t="s">
        <v>65</v>
      </c>
      <c r="D1353" s="160">
        <v>1830</v>
      </c>
      <c r="E1353">
        <v>10673</v>
      </c>
      <c r="F1353"/>
      <c r="G1353" s="160"/>
      <c r="H1353">
        <v>9848</v>
      </c>
      <c r="I1353"/>
      <c r="J1353" s="160"/>
      <c r="K1353" s="160">
        <v>-2008</v>
      </c>
      <c r="L1353" s="160">
        <v>-2008</v>
      </c>
      <c r="M1353" s="160">
        <v>-1183</v>
      </c>
      <c r="N1353" s="160" t="s">
        <v>37</v>
      </c>
      <c r="O1353" s="160" t="s">
        <v>42</v>
      </c>
      <c r="P1353" s="161" t="s">
        <v>100</v>
      </c>
      <c r="Q1353" s="161" t="s">
        <v>100</v>
      </c>
      <c r="R1353" s="160">
        <v>0</v>
      </c>
      <c r="S1353" s="84" t="str">
        <f t="shared" ref="S1353:S1416" si="42">IF(O1353="Smoothing ramp","Smoothing ramp","")</f>
        <v/>
      </c>
      <c r="T1353" s="193" t="str">
        <f t="shared" ref="T1353:T1416" si="43">IF(O1353="Smoothing ramp","Smoothing ramp","")</f>
        <v/>
      </c>
      <c r="U1353" t="s">
        <v>5</v>
      </c>
      <c r="V1353">
        <v>390</v>
      </c>
      <c r="W1353" s="160" t="s">
        <v>54</v>
      </c>
      <c r="Y1353"/>
      <c r="Z1353" s="160"/>
      <c r="AC1353" s="160"/>
      <c r="AF1353" s="160"/>
      <c r="AI1353" s="160"/>
    </row>
    <row r="1354" spans="2:35">
      <c r="B1354" s="164">
        <v>20241220</v>
      </c>
      <c r="C1354" t="s">
        <v>65</v>
      </c>
      <c r="D1354" s="160">
        <v>1930</v>
      </c>
      <c r="E1354">
        <v>10673</v>
      </c>
      <c r="F1354"/>
      <c r="G1354" s="160"/>
      <c r="H1354">
        <v>9848</v>
      </c>
      <c r="I1354"/>
      <c r="J1354" s="160"/>
      <c r="K1354" s="160">
        <v>-2008</v>
      </c>
      <c r="L1354" s="160">
        <v>-2008</v>
      </c>
      <c r="M1354" s="160">
        <v>-1183</v>
      </c>
      <c r="N1354" s="160" t="s">
        <v>37</v>
      </c>
      <c r="O1354" s="160" t="s">
        <v>42</v>
      </c>
      <c r="P1354" s="161" t="s">
        <v>100</v>
      </c>
      <c r="Q1354" s="161" t="s">
        <v>100</v>
      </c>
      <c r="R1354" s="160">
        <v>0</v>
      </c>
      <c r="S1354" s="84" t="str">
        <f t="shared" si="42"/>
        <v/>
      </c>
      <c r="T1354" s="193" t="str">
        <f t="shared" si="43"/>
        <v/>
      </c>
      <c r="U1354" t="s">
        <v>5</v>
      </c>
      <c r="V1354">
        <v>390</v>
      </c>
      <c r="W1354" s="160" t="s">
        <v>54</v>
      </c>
      <c r="Y1354"/>
      <c r="Z1354" s="160"/>
      <c r="AC1354" s="160"/>
      <c r="AF1354" s="160"/>
      <c r="AI1354" s="160"/>
    </row>
    <row r="1355" spans="2:35">
      <c r="B1355" s="164">
        <v>20241220</v>
      </c>
      <c r="C1355" t="s">
        <v>65</v>
      </c>
      <c r="D1355" s="160">
        <v>2030</v>
      </c>
      <c r="E1355">
        <v>10673</v>
      </c>
      <c r="F1355"/>
      <c r="G1355" s="160"/>
      <c r="H1355">
        <v>9848</v>
      </c>
      <c r="I1355"/>
      <c r="J1355" s="160"/>
      <c r="K1355" s="160">
        <v>-2008</v>
      </c>
      <c r="L1355" s="160">
        <v>-2008</v>
      </c>
      <c r="M1355" s="160">
        <v>-1183</v>
      </c>
      <c r="N1355" s="160" t="s">
        <v>37</v>
      </c>
      <c r="O1355" s="160" t="s">
        <v>42</v>
      </c>
      <c r="P1355" s="161" t="s">
        <v>100</v>
      </c>
      <c r="Q1355" s="161" t="s">
        <v>100</v>
      </c>
      <c r="R1355" s="160">
        <v>0</v>
      </c>
      <c r="S1355" s="84" t="str">
        <f t="shared" si="42"/>
        <v/>
      </c>
      <c r="T1355" s="193" t="str">
        <f t="shared" si="43"/>
        <v/>
      </c>
      <c r="U1355" t="s">
        <v>5</v>
      </c>
      <c r="V1355">
        <v>390</v>
      </c>
      <c r="W1355" s="160" t="s">
        <v>54</v>
      </c>
      <c r="Y1355"/>
      <c r="Z1355" s="160"/>
      <c r="AC1355" s="160"/>
      <c r="AF1355" s="160"/>
      <c r="AI1355" s="160"/>
    </row>
    <row r="1356" spans="2:35">
      <c r="B1356" s="164">
        <v>20241220</v>
      </c>
      <c r="C1356" t="s">
        <v>65</v>
      </c>
      <c r="D1356" s="160">
        <v>2130</v>
      </c>
      <c r="E1356">
        <v>10269</v>
      </c>
      <c r="F1356"/>
      <c r="G1356" s="160"/>
      <c r="H1356">
        <v>9860</v>
      </c>
      <c r="I1356"/>
      <c r="J1356" s="160"/>
      <c r="K1356" s="160">
        <v>-3904</v>
      </c>
      <c r="L1356" s="160">
        <v>-3904</v>
      </c>
      <c r="M1356" s="160">
        <v>-3495</v>
      </c>
      <c r="N1356" s="160" t="s">
        <v>37</v>
      </c>
      <c r="O1356" s="160" t="s">
        <v>42</v>
      </c>
      <c r="P1356" s="161" t="s">
        <v>100</v>
      </c>
      <c r="Q1356" s="161" t="s">
        <v>100</v>
      </c>
      <c r="R1356" s="160">
        <v>0</v>
      </c>
      <c r="S1356" s="84" t="str">
        <f t="shared" si="42"/>
        <v/>
      </c>
      <c r="T1356" s="193" t="str">
        <f t="shared" si="43"/>
        <v/>
      </c>
      <c r="U1356" t="s">
        <v>5</v>
      </c>
      <c r="V1356">
        <v>386</v>
      </c>
      <c r="W1356" s="160"/>
      <c r="Y1356"/>
      <c r="Z1356" s="160"/>
      <c r="AC1356" s="160"/>
      <c r="AF1356" s="160"/>
      <c r="AI1356" s="160"/>
    </row>
    <row r="1357" spans="2:35">
      <c r="B1357" s="164">
        <v>20241220</v>
      </c>
      <c r="C1357" t="s">
        <v>65</v>
      </c>
      <c r="D1357" s="160">
        <v>2230</v>
      </c>
      <c r="E1357">
        <v>10269</v>
      </c>
      <c r="F1357"/>
      <c r="G1357" s="160"/>
      <c r="H1357">
        <v>9860</v>
      </c>
      <c r="I1357"/>
      <c r="J1357" s="160"/>
      <c r="K1357" s="160">
        <v>-3904</v>
      </c>
      <c r="L1357" s="160">
        <v>-3904</v>
      </c>
      <c r="M1357" s="160">
        <v>-3495</v>
      </c>
      <c r="N1357" s="160" t="s">
        <v>37</v>
      </c>
      <c r="O1357" s="160" t="s">
        <v>42</v>
      </c>
      <c r="P1357" s="161" t="s">
        <v>100</v>
      </c>
      <c r="Q1357" s="161" t="s">
        <v>100</v>
      </c>
      <c r="R1357" s="160">
        <v>0</v>
      </c>
      <c r="S1357" s="84" t="str">
        <f t="shared" si="42"/>
        <v/>
      </c>
      <c r="T1357" s="193" t="str">
        <f t="shared" si="43"/>
        <v/>
      </c>
      <c r="U1357" t="s">
        <v>5</v>
      </c>
      <c r="V1357">
        <v>386</v>
      </c>
      <c r="W1357" s="160"/>
      <c r="Y1357"/>
      <c r="Z1357" s="160"/>
      <c r="AC1357" s="160"/>
      <c r="AF1357" s="160"/>
      <c r="AI1357" s="160"/>
    </row>
    <row r="1358" spans="2:35">
      <c r="B1358" s="164">
        <v>20241220</v>
      </c>
      <c r="C1358" t="s">
        <v>65</v>
      </c>
      <c r="D1358" s="160">
        <v>2330</v>
      </c>
      <c r="E1358">
        <v>9459</v>
      </c>
      <c r="F1358"/>
      <c r="G1358" s="160"/>
      <c r="H1358">
        <v>9050</v>
      </c>
      <c r="I1358"/>
      <c r="J1358" s="160"/>
      <c r="K1358" s="160">
        <v>-3084</v>
      </c>
      <c r="L1358" s="160">
        <v>-3084</v>
      </c>
      <c r="M1358" s="160">
        <v>-2675</v>
      </c>
      <c r="N1358" s="160" t="s">
        <v>37</v>
      </c>
      <c r="O1358" s="160" t="s">
        <v>42</v>
      </c>
      <c r="P1358" s="161" t="s">
        <v>100</v>
      </c>
      <c r="Q1358" s="161" t="s">
        <v>100</v>
      </c>
      <c r="R1358" s="160">
        <v>0</v>
      </c>
      <c r="S1358" s="84" t="str">
        <f t="shared" si="42"/>
        <v/>
      </c>
      <c r="T1358" s="193" t="str">
        <f t="shared" si="43"/>
        <v/>
      </c>
      <c r="U1358" t="s">
        <v>5</v>
      </c>
      <c r="V1358">
        <v>371</v>
      </c>
      <c r="W1358" s="160"/>
      <c r="Y1358"/>
      <c r="Z1358" s="160"/>
      <c r="AC1358" s="160"/>
      <c r="AF1358" s="160"/>
      <c r="AI1358" s="160"/>
    </row>
    <row r="1359" spans="2:35">
      <c r="B1359" s="164">
        <v>20241222</v>
      </c>
      <c r="C1359" t="s">
        <v>65</v>
      </c>
      <c r="D1359" s="160">
        <v>30</v>
      </c>
      <c r="E1359">
        <v>10536</v>
      </c>
      <c r="F1359"/>
      <c r="G1359" s="160"/>
      <c r="H1359">
        <v>10308</v>
      </c>
      <c r="I1359"/>
      <c r="J1359" s="160"/>
      <c r="K1359" s="160">
        <v>-994</v>
      </c>
      <c r="L1359" s="160">
        <v>-994</v>
      </c>
      <c r="M1359" s="160">
        <v>-772</v>
      </c>
      <c r="N1359" s="160" t="s">
        <v>37</v>
      </c>
      <c r="O1359" s="160" t="s">
        <v>42</v>
      </c>
      <c r="P1359" s="161" t="s">
        <v>100</v>
      </c>
      <c r="Q1359" s="161" t="s">
        <v>100</v>
      </c>
      <c r="R1359" s="160">
        <v>0</v>
      </c>
      <c r="S1359" s="84" t="str">
        <f t="shared" si="42"/>
        <v/>
      </c>
      <c r="T1359" s="193" t="str">
        <f t="shared" si="43"/>
        <v/>
      </c>
      <c r="U1359" t="s">
        <v>5</v>
      </c>
      <c r="V1359">
        <v>375</v>
      </c>
      <c r="W1359" s="160" t="s">
        <v>54</v>
      </c>
      <c r="Y1359"/>
      <c r="Z1359" s="160"/>
      <c r="AC1359" s="160"/>
      <c r="AF1359" s="160"/>
      <c r="AI1359" s="160"/>
    </row>
    <row r="1360" spans="2:35">
      <c r="B1360" s="164">
        <v>20241222</v>
      </c>
      <c r="C1360" t="s">
        <v>65</v>
      </c>
      <c r="D1360" s="160">
        <v>130</v>
      </c>
      <c r="E1360">
        <v>10536</v>
      </c>
      <c r="F1360"/>
      <c r="G1360" s="160"/>
      <c r="H1360">
        <v>10308</v>
      </c>
      <c r="I1360"/>
      <c r="J1360" s="160"/>
      <c r="K1360" s="160">
        <v>-994</v>
      </c>
      <c r="L1360" s="160">
        <v>-994</v>
      </c>
      <c r="M1360" s="160">
        <v>-772</v>
      </c>
      <c r="N1360" s="160" t="s">
        <v>37</v>
      </c>
      <c r="O1360" s="160" t="s">
        <v>42</v>
      </c>
      <c r="P1360" s="161" t="s">
        <v>100</v>
      </c>
      <c r="Q1360" s="161" t="s">
        <v>100</v>
      </c>
      <c r="R1360" s="160">
        <v>0</v>
      </c>
      <c r="S1360" s="84" t="str">
        <f t="shared" si="42"/>
        <v/>
      </c>
      <c r="T1360" s="193" t="str">
        <f t="shared" si="43"/>
        <v/>
      </c>
      <c r="U1360" t="s">
        <v>5</v>
      </c>
      <c r="V1360">
        <v>375</v>
      </c>
      <c r="W1360" s="160" t="s">
        <v>54</v>
      </c>
      <c r="Y1360"/>
      <c r="Z1360" s="160"/>
      <c r="AC1360" s="160"/>
      <c r="AF1360" s="160"/>
      <c r="AI1360" s="160"/>
    </row>
    <row r="1361" spans="2:35">
      <c r="B1361" s="164">
        <v>20241222</v>
      </c>
      <c r="C1361" t="s">
        <v>65</v>
      </c>
      <c r="D1361" s="160">
        <v>230</v>
      </c>
      <c r="E1361">
        <v>10536</v>
      </c>
      <c r="F1361"/>
      <c r="G1361" s="160"/>
      <c r="H1361">
        <v>10308</v>
      </c>
      <c r="I1361"/>
      <c r="J1361" s="160"/>
      <c r="K1361" s="160">
        <v>-994</v>
      </c>
      <c r="L1361" s="160">
        <v>-994</v>
      </c>
      <c r="M1361" s="160">
        <v>-772</v>
      </c>
      <c r="N1361" s="160" t="s">
        <v>37</v>
      </c>
      <c r="O1361" s="160" t="s">
        <v>42</v>
      </c>
      <c r="P1361" s="161" t="s">
        <v>100</v>
      </c>
      <c r="Q1361" s="161" t="s">
        <v>100</v>
      </c>
      <c r="R1361" s="160">
        <v>0</v>
      </c>
      <c r="S1361" s="84" t="str">
        <f t="shared" si="42"/>
        <v/>
      </c>
      <c r="T1361" s="193" t="str">
        <f t="shared" si="43"/>
        <v/>
      </c>
      <c r="U1361" t="s">
        <v>5</v>
      </c>
      <c r="V1361">
        <v>375</v>
      </c>
      <c r="W1361" s="160" t="s">
        <v>54</v>
      </c>
      <c r="Y1361"/>
      <c r="Z1361" s="160"/>
      <c r="AC1361" s="160"/>
      <c r="AF1361" s="160"/>
      <c r="AI1361" s="160"/>
    </row>
    <row r="1362" spans="2:35">
      <c r="B1362" s="164">
        <v>20241222</v>
      </c>
      <c r="C1362" t="s">
        <v>65</v>
      </c>
      <c r="D1362" s="160">
        <v>330</v>
      </c>
      <c r="E1362">
        <v>9854</v>
      </c>
      <c r="F1362"/>
      <c r="G1362" s="160"/>
      <c r="H1362">
        <v>9841</v>
      </c>
      <c r="I1362"/>
      <c r="J1362" s="160"/>
      <c r="K1362" s="160">
        <v>-70</v>
      </c>
      <c r="L1362" s="160">
        <v>-70</v>
      </c>
      <c r="M1362" s="160">
        <v>-59</v>
      </c>
      <c r="N1362" s="160" t="s">
        <v>37</v>
      </c>
      <c r="O1362" s="160" t="s">
        <v>38</v>
      </c>
      <c r="P1362" s="161" t="s">
        <v>100</v>
      </c>
      <c r="Q1362" s="161" t="s">
        <v>100</v>
      </c>
      <c r="R1362" s="160">
        <v>0</v>
      </c>
      <c r="S1362" s="84" t="str">
        <f t="shared" si="42"/>
        <v/>
      </c>
      <c r="T1362" s="193" t="str">
        <f t="shared" si="43"/>
        <v/>
      </c>
      <c r="U1362" t="s">
        <v>5</v>
      </c>
      <c r="V1362">
        <v>375</v>
      </c>
      <c r="W1362" s="160" t="s">
        <v>54</v>
      </c>
      <c r="Y1362"/>
      <c r="Z1362" s="160"/>
      <c r="AC1362" s="160"/>
      <c r="AF1362" s="160"/>
      <c r="AI1362" s="160"/>
    </row>
    <row r="1363" spans="2:35">
      <c r="B1363" s="164">
        <v>20241222</v>
      </c>
      <c r="C1363" t="s">
        <v>65</v>
      </c>
      <c r="D1363" s="160">
        <v>430</v>
      </c>
      <c r="E1363">
        <v>9854</v>
      </c>
      <c r="F1363"/>
      <c r="G1363" s="160"/>
      <c r="H1363">
        <v>9841</v>
      </c>
      <c r="I1363"/>
      <c r="J1363" s="160"/>
      <c r="K1363" s="160">
        <v>-70</v>
      </c>
      <c r="L1363" s="160">
        <v>-70</v>
      </c>
      <c r="M1363" s="160">
        <v>-59</v>
      </c>
      <c r="N1363" s="160" t="s">
        <v>37</v>
      </c>
      <c r="O1363" s="160" t="s">
        <v>38</v>
      </c>
      <c r="P1363" s="161" t="s">
        <v>100</v>
      </c>
      <c r="Q1363" s="161" t="s">
        <v>100</v>
      </c>
      <c r="R1363" s="160">
        <v>0</v>
      </c>
      <c r="S1363" s="84" t="str">
        <f t="shared" si="42"/>
        <v/>
      </c>
      <c r="T1363" s="193" t="str">
        <f t="shared" si="43"/>
        <v/>
      </c>
      <c r="U1363" t="s">
        <v>5</v>
      </c>
      <c r="V1363">
        <v>375</v>
      </c>
      <c r="W1363" s="160" t="s">
        <v>54</v>
      </c>
      <c r="Y1363"/>
      <c r="Z1363" s="160"/>
      <c r="AC1363" s="160"/>
      <c r="AF1363" s="160"/>
      <c r="AI1363" s="160"/>
    </row>
    <row r="1364" spans="2:35">
      <c r="B1364" s="164">
        <v>20241222</v>
      </c>
      <c r="C1364" t="s">
        <v>65</v>
      </c>
      <c r="D1364" s="160">
        <v>530</v>
      </c>
      <c r="E1364">
        <v>9854</v>
      </c>
      <c r="F1364"/>
      <c r="G1364" s="160"/>
      <c r="H1364">
        <v>9841</v>
      </c>
      <c r="I1364"/>
      <c r="J1364" s="160"/>
      <c r="K1364" s="160">
        <v>-70</v>
      </c>
      <c r="L1364" s="160">
        <v>-70</v>
      </c>
      <c r="M1364" s="160">
        <v>-59</v>
      </c>
      <c r="N1364" s="160" t="s">
        <v>37</v>
      </c>
      <c r="O1364" s="160" t="s">
        <v>38</v>
      </c>
      <c r="P1364" s="161" t="s">
        <v>100</v>
      </c>
      <c r="Q1364" s="161" t="s">
        <v>100</v>
      </c>
      <c r="R1364" s="160">
        <v>0</v>
      </c>
      <c r="S1364" s="84" t="str">
        <f t="shared" si="42"/>
        <v/>
      </c>
      <c r="T1364" s="193" t="str">
        <f t="shared" si="43"/>
        <v/>
      </c>
      <c r="U1364" t="s">
        <v>5</v>
      </c>
      <c r="V1364">
        <v>375</v>
      </c>
      <c r="W1364" s="160" t="s">
        <v>54</v>
      </c>
      <c r="Y1364"/>
      <c r="Z1364" s="160"/>
      <c r="AC1364" s="160"/>
      <c r="AF1364" s="160"/>
      <c r="AI1364" s="160"/>
    </row>
    <row r="1365" spans="2:35">
      <c r="B1365" s="164">
        <v>20241222</v>
      </c>
      <c r="C1365" t="s">
        <v>65</v>
      </c>
      <c r="D1365" s="160">
        <v>630</v>
      </c>
      <c r="E1365">
        <v>9854</v>
      </c>
      <c r="F1365"/>
      <c r="G1365" s="160"/>
      <c r="H1365">
        <v>9841</v>
      </c>
      <c r="I1365"/>
      <c r="J1365" s="160"/>
      <c r="K1365" s="160">
        <v>-70</v>
      </c>
      <c r="L1365" s="160">
        <v>-70</v>
      </c>
      <c r="M1365" s="160">
        <v>-59</v>
      </c>
      <c r="N1365" s="160" t="s">
        <v>37</v>
      </c>
      <c r="O1365" s="160" t="s">
        <v>38</v>
      </c>
      <c r="P1365" s="161" t="s">
        <v>100</v>
      </c>
      <c r="Q1365" s="161" t="s">
        <v>100</v>
      </c>
      <c r="R1365" s="160">
        <v>0</v>
      </c>
      <c r="S1365" s="84" t="str">
        <f t="shared" si="42"/>
        <v/>
      </c>
      <c r="T1365" s="193" t="str">
        <f t="shared" si="43"/>
        <v/>
      </c>
      <c r="U1365" t="s">
        <v>5</v>
      </c>
      <c r="V1365">
        <v>375</v>
      </c>
      <c r="W1365" s="160" t="s">
        <v>54</v>
      </c>
      <c r="Y1365"/>
      <c r="Z1365" s="160"/>
      <c r="AC1365" s="160"/>
      <c r="AF1365" s="160"/>
      <c r="AI1365" s="160"/>
    </row>
    <row r="1366" spans="2:35">
      <c r="B1366" s="164">
        <v>20241222</v>
      </c>
      <c r="C1366" t="s">
        <v>65</v>
      </c>
      <c r="D1366" s="160">
        <v>730</v>
      </c>
      <c r="E1366">
        <v>10692</v>
      </c>
      <c r="F1366"/>
      <c r="G1366" s="160"/>
      <c r="H1366">
        <v>10470</v>
      </c>
      <c r="I1366"/>
      <c r="J1366" s="160"/>
      <c r="K1366" s="160">
        <v>-5335</v>
      </c>
      <c r="L1366" s="160">
        <v>-5335</v>
      </c>
      <c r="M1366" s="160">
        <v>-5130</v>
      </c>
      <c r="N1366" s="160" t="s">
        <v>37</v>
      </c>
      <c r="O1366" s="160" t="s">
        <v>42</v>
      </c>
      <c r="P1366" s="161" t="s">
        <v>100</v>
      </c>
      <c r="Q1366" s="161" t="s">
        <v>100</v>
      </c>
      <c r="R1366" s="160">
        <v>0</v>
      </c>
      <c r="S1366" s="84" t="str">
        <f t="shared" si="42"/>
        <v/>
      </c>
      <c r="T1366" s="193" t="str">
        <f t="shared" si="43"/>
        <v/>
      </c>
      <c r="U1366" t="s">
        <v>5</v>
      </c>
      <c r="V1366">
        <v>375</v>
      </c>
      <c r="W1366" s="160" t="s">
        <v>54</v>
      </c>
      <c r="Y1366"/>
      <c r="Z1366" s="160"/>
      <c r="AC1366" s="160"/>
      <c r="AF1366" s="160"/>
      <c r="AI1366" s="160"/>
    </row>
    <row r="1367" spans="2:35">
      <c r="B1367" s="164">
        <v>20241222</v>
      </c>
      <c r="C1367" t="s">
        <v>65</v>
      </c>
      <c r="D1367" s="160">
        <v>830</v>
      </c>
      <c r="E1367">
        <v>10692</v>
      </c>
      <c r="F1367"/>
      <c r="G1367" s="160"/>
      <c r="H1367">
        <v>10470</v>
      </c>
      <c r="I1367"/>
      <c r="J1367" s="160"/>
      <c r="K1367" s="160">
        <v>-5335</v>
      </c>
      <c r="L1367" s="160">
        <v>-5335</v>
      </c>
      <c r="M1367" s="160">
        <v>-5130</v>
      </c>
      <c r="N1367" s="160" t="s">
        <v>37</v>
      </c>
      <c r="O1367" s="160" t="s">
        <v>42</v>
      </c>
      <c r="P1367" s="161" t="s">
        <v>100</v>
      </c>
      <c r="Q1367" s="161" t="s">
        <v>100</v>
      </c>
      <c r="R1367" s="160">
        <v>0</v>
      </c>
      <c r="S1367" s="84" t="str">
        <f t="shared" si="42"/>
        <v/>
      </c>
      <c r="T1367" s="193" t="str">
        <f t="shared" si="43"/>
        <v/>
      </c>
      <c r="U1367" t="s">
        <v>5</v>
      </c>
      <c r="V1367">
        <v>375</v>
      </c>
      <c r="W1367" s="160" t="s">
        <v>54</v>
      </c>
      <c r="Y1367"/>
      <c r="Z1367" s="160"/>
      <c r="AC1367" s="160"/>
      <c r="AF1367" s="160"/>
      <c r="AI1367" s="160"/>
    </row>
    <row r="1368" spans="2:35">
      <c r="B1368" s="164">
        <v>20241222</v>
      </c>
      <c r="C1368" t="s">
        <v>65</v>
      </c>
      <c r="D1368" s="160">
        <v>930</v>
      </c>
      <c r="E1368">
        <v>11133</v>
      </c>
      <c r="F1368"/>
      <c r="G1368" s="160"/>
      <c r="H1368">
        <v>10642</v>
      </c>
      <c r="I1368"/>
      <c r="J1368" s="160"/>
      <c r="K1368" s="160">
        <v>-1413</v>
      </c>
      <c r="L1368" s="160">
        <v>-1413</v>
      </c>
      <c r="M1368" s="160">
        <v>-980</v>
      </c>
      <c r="N1368" s="160" t="s">
        <v>37</v>
      </c>
      <c r="O1368" s="160" t="s">
        <v>42</v>
      </c>
      <c r="P1368" s="161" t="s">
        <v>100</v>
      </c>
      <c r="Q1368" s="161" t="s">
        <v>100</v>
      </c>
      <c r="R1368" s="160">
        <v>0</v>
      </c>
      <c r="S1368" s="84" t="str">
        <f t="shared" si="42"/>
        <v/>
      </c>
      <c r="T1368" s="193" t="str">
        <f t="shared" si="43"/>
        <v/>
      </c>
      <c r="U1368" t="s">
        <v>5</v>
      </c>
      <c r="V1368">
        <v>375</v>
      </c>
      <c r="W1368" s="160" t="s">
        <v>54</v>
      </c>
      <c r="Y1368"/>
      <c r="Z1368" s="160"/>
      <c r="AC1368" s="160"/>
      <c r="AF1368" s="160"/>
      <c r="AI1368" s="160"/>
    </row>
    <row r="1369" spans="2:35">
      <c r="B1369" s="164">
        <v>20241222</v>
      </c>
      <c r="C1369" t="s">
        <v>65</v>
      </c>
      <c r="D1369" s="160">
        <v>1030</v>
      </c>
      <c r="E1369">
        <v>11133</v>
      </c>
      <c r="F1369"/>
      <c r="G1369" s="160"/>
      <c r="H1369">
        <v>10642</v>
      </c>
      <c r="I1369"/>
      <c r="J1369" s="160"/>
      <c r="K1369" s="160">
        <v>-1413</v>
      </c>
      <c r="L1369" s="160">
        <v>-1413</v>
      </c>
      <c r="M1369" s="160">
        <v>-980</v>
      </c>
      <c r="N1369" s="160" t="s">
        <v>37</v>
      </c>
      <c r="O1369" s="160" t="s">
        <v>42</v>
      </c>
      <c r="P1369" s="161" t="s">
        <v>100</v>
      </c>
      <c r="Q1369" s="161" t="s">
        <v>100</v>
      </c>
      <c r="R1369" s="160">
        <v>0</v>
      </c>
      <c r="S1369" s="84" t="str">
        <f t="shared" si="42"/>
        <v/>
      </c>
      <c r="T1369" s="193" t="str">
        <f t="shared" si="43"/>
        <v/>
      </c>
      <c r="U1369" t="s">
        <v>5</v>
      </c>
      <c r="V1369">
        <v>375</v>
      </c>
      <c r="W1369" s="160" t="s">
        <v>54</v>
      </c>
      <c r="Y1369"/>
      <c r="Z1369" s="160"/>
      <c r="AC1369" s="160"/>
      <c r="AF1369" s="160"/>
      <c r="AI1369" s="160"/>
    </row>
    <row r="1370" spans="2:35">
      <c r="B1370" s="164">
        <v>20241222</v>
      </c>
      <c r="C1370" t="s">
        <v>65</v>
      </c>
      <c r="D1370" s="160">
        <v>1130</v>
      </c>
      <c r="E1370">
        <v>11133</v>
      </c>
      <c r="F1370"/>
      <c r="G1370" s="160"/>
      <c r="H1370">
        <v>9645</v>
      </c>
      <c r="I1370"/>
      <c r="J1370" s="160"/>
      <c r="K1370" s="160">
        <v>-1413</v>
      </c>
      <c r="L1370" s="160">
        <v>-1413</v>
      </c>
      <c r="M1370" s="160">
        <v>23</v>
      </c>
      <c r="N1370" s="160" t="s">
        <v>37</v>
      </c>
      <c r="O1370" s="160" t="s">
        <v>38</v>
      </c>
      <c r="P1370" s="161" t="s">
        <v>100</v>
      </c>
      <c r="Q1370" s="161" t="s">
        <v>100</v>
      </c>
      <c r="R1370" s="160">
        <v>1459</v>
      </c>
      <c r="S1370" s="84" t="str">
        <f t="shared" si="42"/>
        <v/>
      </c>
      <c r="T1370" s="193" t="str">
        <f t="shared" si="43"/>
        <v/>
      </c>
      <c r="U1370" t="s">
        <v>5</v>
      </c>
      <c r="V1370">
        <v>375</v>
      </c>
      <c r="W1370" s="160" t="s">
        <v>54</v>
      </c>
      <c r="Y1370"/>
      <c r="Z1370" s="160"/>
      <c r="AC1370" s="160"/>
      <c r="AF1370" s="160"/>
      <c r="AI1370" s="160"/>
    </row>
    <row r="1371" spans="2:35">
      <c r="B1371" s="164">
        <v>20241222</v>
      </c>
      <c r="C1371" t="s">
        <v>65</v>
      </c>
      <c r="D1371" s="160">
        <v>1230</v>
      </c>
      <c r="E1371">
        <v>8145</v>
      </c>
      <c r="F1371"/>
      <c r="G1371" s="160"/>
      <c r="H1371">
        <v>8145</v>
      </c>
      <c r="I1371"/>
      <c r="J1371" s="160"/>
      <c r="K1371" s="160">
        <v>-5100</v>
      </c>
      <c r="L1371" s="160">
        <v>-5100</v>
      </c>
      <c r="M1371" s="160">
        <v>-5099</v>
      </c>
      <c r="N1371" s="160" t="s">
        <v>37</v>
      </c>
      <c r="O1371" s="160" t="s">
        <v>38</v>
      </c>
      <c r="P1371" s="161" t="s">
        <v>100</v>
      </c>
      <c r="Q1371" s="161" t="s">
        <v>100</v>
      </c>
      <c r="R1371" s="160">
        <v>0</v>
      </c>
      <c r="S1371" s="84" t="str">
        <f t="shared" si="42"/>
        <v/>
      </c>
      <c r="T1371" s="193" t="str">
        <f t="shared" si="43"/>
        <v/>
      </c>
      <c r="U1371" t="s">
        <v>5</v>
      </c>
      <c r="V1371">
        <v>317</v>
      </c>
      <c r="W1371" s="160"/>
      <c r="Y1371"/>
      <c r="Z1371" s="160"/>
      <c r="AC1371" s="160"/>
      <c r="AF1371" s="160"/>
      <c r="AI1371" s="160"/>
    </row>
    <row r="1372" spans="2:35">
      <c r="B1372" s="164">
        <v>20241222</v>
      </c>
      <c r="C1372" t="s">
        <v>65</v>
      </c>
      <c r="D1372" s="160">
        <v>1330</v>
      </c>
      <c r="E1372">
        <v>8145</v>
      </c>
      <c r="F1372"/>
      <c r="G1372" s="160"/>
      <c r="H1372">
        <v>8145</v>
      </c>
      <c r="I1372"/>
      <c r="J1372" s="160"/>
      <c r="K1372" s="160">
        <v>-5100</v>
      </c>
      <c r="L1372" s="160">
        <v>-5100</v>
      </c>
      <c r="M1372" s="160">
        <v>-5099</v>
      </c>
      <c r="N1372" s="160" t="s">
        <v>37</v>
      </c>
      <c r="O1372" s="160" t="s">
        <v>38</v>
      </c>
      <c r="P1372" s="161" t="s">
        <v>100</v>
      </c>
      <c r="Q1372" s="161" t="s">
        <v>100</v>
      </c>
      <c r="R1372" s="160">
        <v>0</v>
      </c>
      <c r="S1372" s="84" t="str">
        <f t="shared" si="42"/>
        <v/>
      </c>
      <c r="T1372" s="193" t="str">
        <f t="shared" si="43"/>
        <v/>
      </c>
      <c r="U1372" t="s">
        <v>5</v>
      </c>
      <c r="V1372">
        <v>317</v>
      </c>
      <c r="W1372" s="160"/>
      <c r="Y1372"/>
      <c r="Z1372" s="160"/>
      <c r="AC1372" s="160"/>
      <c r="AF1372" s="160"/>
      <c r="AI1372" s="160"/>
    </row>
    <row r="1373" spans="2:35">
      <c r="B1373" s="164">
        <v>20241222</v>
      </c>
      <c r="C1373" t="s">
        <v>65</v>
      </c>
      <c r="D1373" s="160">
        <v>1430</v>
      </c>
      <c r="E1373">
        <v>8145</v>
      </c>
      <c r="F1373"/>
      <c r="G1373" s="160"/>
      <c r="H1373">
        <v>8145</v>
      </c>
      <c r="I1373"/>
      <c r="J1373" s="160"/>
      <c r="K1373" s="160">
        <v>-5100</v>
      </c>
      <c r="L1373" s="160">
        <v>-5100</v>
      </c>
      <c r="M1373" s="160">
        <v>-5099</v>
      </c>
      <c r="N1373" s="160" t="s">
        <v>37</v>
      </c>
      <c r="O1373" s="160" t="s">
        <v>38</v>
      </c>
      <c r="P1373" s="161" t="s">
        <v>100</v>
      </c>
      <c r="Q1373" s="161" t="s">
        <v>100</v>
      </c>
      <c r="R1373" s="160">
        <v>0</v>
      </c>
      <c r="S1373" s="84" t="str">
        <f t="shared" si="42"/>
        <v/>
      </c>
      <c r="T1373" s="193" t="str">
        <f t="shared" si="43"/>
        <v/>
      </c>
      <c r="U1373" t="s">
        <v>5</v>
      </c>
      <c r="V1373">
        <v>317</v>
      </c>
      <c r="W1373" s="160"/>
      <c r="Y1373"/>
      <c r="Z1373" s="160"/>
      <c r="AC1373" s="160"/>
      <c r="AF1373" s="160"/>
      <c r="AI1373" s="160"/>
    </row>
    <row r="1374" spans="2:35">
      <c r="B1374" s="164">
        <v>20241222</v>
      </c>
      <c r="C1374" t="s">
        <v>65</v>
      </c>
      <c r="D1374" s="160">
        <v>1530</v>
      </c>
      <c r="E1374">
        <v>11035</v>
      </c>
      <c r="F1374"/>
      <c r="G1374" s="160"/>
      <c r="H1374">
        <v>9645</v>
      </c>
      <c r="I1374"/>
      <c r="J1374" s="160"/>
      <c r="K1374" s="160">
        <v>-1607</v>
      </c>
      <c r="L1374" s="160">
        <v>-1607</v>
      </c>
      <c r="M1374" s="160">
        <v>-251</v>
      </c>
      <c r="N1374" s="160" t="s">
        <v>37</v>
      </c>
      <c r="O1374" s="160" t="s">
        <v>38</v>
      </c>
      <c r="P1374" s="161" t="s">
        <v>100</v>
      </c>
      <c r="Q1374" s="161" t="s">
        <v>100</v>
      </c>
      <c r="R1374" s="160">
        <v>0</v>
      </c>
      <c r="S1374" s="84" t="str">
        <f t="shared" si="42"/>
        <v/>
      </c>
      <c r="T1374" s="193" t="str">
        <f t="shared" si="43"/>
        <v/>
      </c>
      <c r="U1374" t="s">
        <v>5</v>
      </c>
      <c r="V1374">
        <v>375</v>
      </c>
      <c r="W1374" s="160" t="s">
        <v>54</v>
      </c>
      <c r="Y1374"/>
      <c r="Z1374" s="160"/>
      <c r="AC1374" s="160"/>
      <c r="AF1374" s="160"/>
      <c r="AI1374" s="160"/>
    </row>
    <row r="1375" spans="2:35">
      <c r="B1375" s="164">
        <v>20241222</v>
      </c>
      <c r="C1375" t="s">
        <v>65</v>
      </c>
      <c r="D1375" s="160">
        <v>1630</v>
      </c>
      <c r="E1375">
        <v>11035</v>
      </c>
      <c r="F1375"/>
      <c r="G1375" s="160"/>
      <c r="H1375">
        <v>10594</v>
      </c>
      <c r="I1375"/>
      <c r="J1375" s="160"/>
      <c r="K1375" s="160">
        <v>-1607</v>
      </c>
      <c r="L1375" s="160">
        <v>-1607</v>
      </c>
      <c r="M1375" s="160">
        <v>-1204</v>
      </c>
      <c r="N1375" s="160" t="s">
        <v>37</v>
      </c>
      <c r="O1375" s="160" t="s">
        <v>42</v>
      </c>
      <c r="P1375" s="161" t="s">
        <v>100</v>
      </c>
      <c r="Q1375" s="161" t="s">
        <v>100</v>
      </c>
      <c r="R1375" s="160">
        <v>0</v>
      </c>
      <c r="S1375" s="84" t="str">
        <f t="shared" si="42"/>
        <v/>
      </c>
      <c r="T1375" s="193" t="str">
        <f t="shared" si="43"/>
        <v/>
      </c>
      <c r="U1375" t="s">
        <v>5</v>
      </c>
      <c r="V1375">
        <v>375</v>
      </c>
      <c r="W1375" s="160" t="s">
        <v>54</v>
      </c>
      <c r="Y1375"/>
      <c r="Z1375" s="160"/>
      <c r="AC1375" s="160"/>
      <c r="AF1375" s="160"/>
      <c r="AI1375" s="160"/>
    </row>
    <row r="1376" spans="2:35">
      <c r="B1376" s="164">
        <v>20241222</v>
      </c>
      <c r="C1376" t="s">
        <v>65</v>
      </c>
      <c r="D1376" s="160">
        <v>1730</v>
      </c>
      <c r="E1376">
        <v>11035</v>
      </c>
      <c r="F1376"/>
      <c r="G1376" s="160"/>
      <c r="H1376">
        <v>10594</v>
      </c>
      <c r="I1376"/>
      <c r="J1376" s="160"/>
      <c r="K1376" s="160">
        <v>-1607</v>
      </c>
      <c r="L1376" s="160">
        <v>-1607</v>
      </c>
      <c r="M1376" s="160">
        <v>-1204</v>
      </c>
      <c r="N1376" s="160" t="s">
        <v>37</v>
      </c>
      <c r="O1376" s="160" t="s">
        <v>42</v>
      </c>
      <c r="P1376" s="161" t="s">
        <v>100</v>
      </c>
      <c r="Q1376" s="161" t="s">
        <v>100</v>
      </c>
      <c r="R1376" s="160">
        <v>0</v>
      </c>
      <c r="S1376" s="84" t="str">
        <f t="shared" si="42"/>
        <v/>
      </c>
      <c r="T1376" s="193" t="str">
        <f t="shared" si="43"/>
        <v/>
      </c>
      <c r="U1376" t="s">
        <v>5</v>
      </c>
      <c r="V1376">
        <v>375</v>
      </c>
      <c r="W1376" s="160" t="s">
        <v>54</v>
      </c>
      <c r="Y1376"/>
      <c r="Z1376" s="160"/>
      <c r="AC1376" s="160"/>
      <c r="AF1376" s="160"/>
      <c r="AI1376" s="160"/>
    </row>
    <row r="1377" spans="2:35">
      <c r="B1377" s="164">
        <v>20241222</v>
      </c>
      <c r="C1377" t="s">
        <v>65</v>
      </c>
      <c r="D1377" s="160">
        <v>1830</v>
      </c>
      <c r="E1377">
        <v>10006</v>
      </c>
      <c r="F1377"/>
      <c r="G1377" s="160"/>
      <c r="H1377">
        <v>9987</v>
      </c>
      <c r="I1377"/>
      <c r="J1377" s="160"/>
      <c r="K1377" s="160">
        <v>-1356</v>
      </c>
      <c r="L1377" s="160">
        <v>-1356</v>
      </c>
      <c r="M1377" s="160">
        <v>-1338</v>
      </c>
      <c r="N1377" s="160" t="s">
        <v>37</v>
      </c>
      <c r="O1377" s="160" t="s">
        <v>38</v>
      </c>
      <c r="P1377" s="161" t="s">
        <v>100</v>
      </c>
      <c r="Q1377" s="161" t="s">
        <v>100</v>
      </c>
      <c r="R1377" s="160">
        <v>0</v>
      </c>
      <c r="S1377" s="84" t="str">
        <f t="shared" si="42"/>
        <v/>
      </c>
      <c r="T1377" s="193" t="str">
        <f t="shared" si="43"/>
        <v/>
      </c>
      <c r="U1377" t="s">
        <v>5</v>
      </c>
      <c r="V1377">
        <v>375</v>
      </c>
      <c r="W1377" s="160" t="s">
        <v>54</v>
      </c>
      <c r="Y1377"/>
      <c r="Z1377" s="160"/>
      <c r="AC1377" s="160"/>
      <c r="AF1377" s="160"/>
      <c r="AI1377" s="160"/>
    </row>
    <row r="1378" spans="2:35">
      <c r="B1378" s="164">
        <v>20241222</v>
      </c>
      <c r="C1378" t="s">
        <v>65</v>
      </c>
      <c r="D1378" s="160">
        <v>1930</v>
      </c>
      <c r="E1378">
        <v>10006</v>
      </c>
      <c r="F1378"/>
      <c r="G1378" s="160"/>
      <c r="H1378">
        <v>9987</v>
      </c>
      <c r="I1378"/>
      <c r="J1378" s="160"/>
      <c r="K1378" s="160">
        <v>-1356</v>
      </c>
      <c r="L1378" s="160">
        <v>-1356</v>
      </c>
      <c r="M1378" s="160">
        <v>-1338</v>
      </c>
      <c r="N1378" s="160" t="s">
        <v>37</v>
      </c>
      <c r="O1378" s="160" t="s">
        <v>38</v>
      </c>
      <c r="P1378" s="161" t="s">
        <v>100</v>
      </c>
      <c r="Q1378" s="161" t="s">
        <v>100</v>
      </c>
      <c r="R1378" s="160">
        <v>0</v>
      </c>
      <c r="S1378" s="84" t="str">
        <f t="shared" si="42"/>
        <v/>
      </c>
      <c r="T1378" s="193" t="str">
        <f t="shared" si="43"/>
        <v/>
      </c>
      <c r="U1378" t="s">
        <v>5</v>
      </c>
      <c r="V1378">
        <v>375</v>
      </c>
      <c r="W1378" s="160" t="s">
        <v>54</v>
      </c>
      <c r="Y1378"/>
      <c r="Z1378" s="160"/>
      <c r="AC1378" s="160"/>
      <c r="AF1378" s="160"/>
      <c r="AI1378" s="160"/>
    </row>
    <row r="1379" spans="2:35">
      <c r="B1379" s="164">
        <v>20241222</v>
      </c>
      <c r="C1379" t="s">
        <v>65</v>
      </c>
      <c r="D1379" s="160">
        <v>2030</v>
      </c>
      <c r="E1379">
        <v>10006</v>
      </c>
      <c r="F1379"/>
      <c r="G1379" s="160"/>
      <c r="H1379">
        <v>9987</v>
      </c>
      <c r="I1379"/>
      <c r="J1379" s="160"/>
      <c r="K1379" s="160">
        <v>-1356</v>
      </c>
      <c r="L1379" s="160">
        <v>-1356</v>
      </c>
      <c r="M1379" s="160">
        <v>-1338</v>
      </c>
      <c r="N1379" s="160" t="s">
        <v>37</v>
      </c>
      <c r="O1379" s="160" t="s">
        <v>38</v>
      </c>
      <c r="P1379" s="161" t="s">
        <v>100</v>
      </c>
      <c r="Q1379" s="161" t="s">
        <v>100</v>
      </c>
      <c r="R1379" s="160">
        <v>0</v>
      </c>
      <c r="S1379" s="84" t="str">
        <f t="shared" si="42"/>
        <v/>
      </c>
      <c r="T1379" s="193" t="str">
        <f t="shared" si="43"/>
        <v/>
      </c>
      <c r="U1379" t="s">
        <v>5</v>
      </c>
      <c r="V1379">
        <v>375</v>
      </c>
      <c r="W1379" s="160" t="s">
        <v>54</v>
      </c>
      <c r="Y1379"/>
      <c r="Z1379" s="160"/>
      <c r="AC1379" s="160"/>
      <c r="AF1379" s="160"/>
      <c r="AI1379" s="160"/>
    </row>
    <row r="1380" spans="2:35">
      <c r="B1380" s="164">
        <v>20241222</v>
      </c>
      <c r="C1380" t="s">
        <v>65</v>
      </c>
      <c r="D1380" s="160">
        <v>2130</v>
      </c>
      <c r="E1380">
        <v>9819</v>
      </c>
      <c r="F1380"/>
      <c r="G1380" s="160"/>
      <c r="H1380">
        <v>9807</v>
      </c>
      <c r="I1380"/>
      <c r="J1380" s="160"/>
      <c r="K1380" s="160">
        <v>-1091</v>
      </c>
      <c r="L1380" s="160">
        <v>-1091</v>
      </c>
      <c r="M1380" s="160">
        <v>-1081</v>
      </c>
      <c r="N1380" s="160" t="s">
        <v>37</v>
      </c>
      <c r="O1380" s="160" t="s">
        <v>38</v>
      </c>
      <c r="P1380" s="161" t="s">
        <v>100</v>
      </c>
      <c r="Q1380" s="161" t="s">
        <v>100</v>
      </c>
      <c r="R1380" s="160">
        <v>0</v>
      </c>
      <c r="S1380" s="84" t="str">
        <f t="shared" si="42"/>
        <v/>
      </c>
      <c r="T1380" s="193" t="str">
        <f t="shared" si="43"/>
        <v/>
      </c>
      <c r="U1380" t="s">
        <v>5</v>
      </c>
      <c r="V1380">
        <v>375</v>
      </c>
      <c r="W1380" s="160" t="s">
        <v>54</v>
      </c>
      <c r="Y1380"/>
      <c r="Z1380" s="160"/>
      <c r="AC1380" s="160"/>
      <c r="AF1380" s="160"/>
      <c r="AI1380" s="160"/>
    </row>
    <row r="1381" spans="2:35">
      <c r="B1381" s="164">
        <v>20241222</v>
      </c>
      <c r="C1381" t="s">
        <v>65</v>
      </c>
      <c r="D1381" s="160">
        <v>2230</v>
      </c>
      <c r="E1381">
        <v>9819</v>
      </c>
      <c r="F1381"/>
      <c r="G1381" s="160"/>
      <c r="H1381">
        <v>9807</v>
      </c>
      <c r="I1381"/>
      <c r="J1381" s="160"/>
      <c r="K1381" s="160">
        <v>-1091</v>
      </c>
      <c r="L1381" s="160">
        <v>-1091</v>
      </c>
      <c r="M1381" s="160">
        <v>-1081</v>
      </c>
      <c r="N1381" s="160" t="s">
        <v>37</v>
      </c>
      <c r="O1381" s="160" t="s">
        <v>38</v>
      </c>
      <c r="P1381" s="161" t="s">
        <v>100</v>
      </c>
      <c r="Q1381" s="161" t="s">
        <v>100</v>
      </c>
      <c r="R1381" s="160">
        <v>0</v>
      </c>
      <c r="S1381" s="84" t="str">
        <f t="shared" si="42"/>
        <v/>
      </c>
      <c r="T1381" s="193" t="str">
        <f t="shared" si="43"/>
        <v/>
      </c>
      <c r="U1381" t="s">
        <v>5</v>
      </c>
      <c r="V1381">
        <v>375</v>
      </c>
      <c r="W1381" s="160" t="s">
        <v>54</v>
      </c>
      <c r="Y1381"/>
      <c r="Z1381" s="160"/>
      <c r="AC1381" s="160"/>
      <c r="AF1381" s="160"/>
      <c r="AI1381" s="160"/>
    </row>
    <row r="1382" spans="2:35">
      <c r="B1382" s="164">
        <v>20241222</v>
      </c>
      <c r="C1382" t="s">
        <v>65</v>
      </c>
      <c r="D1382" s="160">
        <v>2330</v>
      </c>
      <c r="E1382">
        <v>9819</v>
      </c>
      <c r="F1382"/>
      <c r="G1382" s="160"/>
      <c r="H1382">
        <v>9807</v>
      </c>
      <c r="I1382"/>
      <c r="J1382" s="160"/>
      <c r="K1382" s="160">
        <v>-1091</v>
      </c>
      <c r="L1382" s="160">
        <v>-1091</v>
      </c>
      <c r="M1382" s="160">
        <v>-1081</v>
      </c>
      <c r="N1382" s="160" t="s">
        <v>37</v>
      </c>
      <c r="O1382" s="160" t="s">
        <v>38</v>
      </c>
      <c r="P1382" s="161" t="s">
        <v>100</v>
      </c>
      <c r="Q1382" s="161" t="s">
        <v>100</v>
      </c>
      <c r="R1382" s="160">
        <v>0</v>
      </c>
      <c r="S1382" s="84" t="str">
        <f t="shared" si="42"/>
        <v/>
      </c>
      <c r="T1382" s="193" t="str">
        <f t="shared" si="43"/>
        <v/>
      </c>
      <c r="U1382" t="s">
        <v>5</v>
      </c>
      <c r="V1382">
        <v>375</v>
      </c>
      <c r="W1382" s="160" t="s">
        <v>54</v>
      </c>
      <c r="Y1382"/>
      <c r="Z1382" s="160"/>
      <c r="AC1382" s="160"/>
      <c r="AF1382" s="160"/>
      <c r="AI1382" s="160"/>
    </row>
    <row r="1383" spans="2:35">
      <c r="B1383" s="164">
        <v>20241223</v>
      </c>
      <c r="C1383" t="s">
        <v>65</v>
      </c>
      <c r="D1383" s="160">
        <v>30</v>
      </c>
      <c r="E1383">
        <v>8760</v>
      </c>
      <c r="F1383"/>
      <c r="G1383" s="160"/>
      <c r="H1383">
        <v>8759</v>
      </c>
      <c r="I1383"/>
      <c r="J1383" s="160"/>
      <c r="K1383" s="160">
        <v>-5865</v>
      </c>
      <c r="L1383" s="160">
        <v>-5865</v>
      </c>
      <c r="M1383" s="160">
        <v>-5864</v>
      </c>
      <c r="N1383" s="160" t="s">
        <v>37</v>
      </c>
      <c r="O1383" s="160" t="s">
        <v>38</v>
      </c>
      <c r="P1383" s="161" t="s">
        <v>100</v>
      </c>
      <c r="Q1383" s="161" t="s">
        <v>100</v>
      </c>
      <c r="R1383" s="160">
        <v>0</v>
      </c>
      <c r="S1383" s="84" t="str">
        <f t="shared" si="42"/>
        <v/>
      </c>
      <c r="T1383" s="193" t="str">
        <f t="shared" si="43"/>
        <v/>
      </c>
      <c r="U1383" t="s">
        <v>5</v>
      </c>
      <c r="V1383">
        <v>342</v>
      </c>
      <c r="W1383" s="160"/>
      <c r="Y1383"/>
      <c r="Z1383" s="160"/>
      <c r="AC1383" s="160"/>
      <c r="AF1383" s="160"/>
      <c r="AI1383" s="160"/>
    </row>
    <row r="1384" spans="2:35">
      <c r="B1384" s="164">
        <v>20241223</v>
      </c>
      <c r="C1384" t="s">
        <v>65</v>
      </c>
      <c r="D1384" s="160">
        <v>130</v>
      </c>
      <c r="E1384">
        <v>8760</v>
      </c>
      <c r="F1384"/>
      <c r="G1384" s="160"/>
      <c r="H1384">
        <v>8759</v>
      </c>
      <c r="I1384"/>
      <c r="J1384" s="160"/>
      <c r="K1384" s="160">
        <v>-5865</v>
      </c>
      <c r="L1384" s="160">
        <v>-5865</v>
      </c>
      <c r="M1384" s="160">
        <v>-5864</v>
      </c>
      <c r="N1384" s="160" t="s">
        <v>37</v>
      </c>
      <c r="O1384" s="160" t="s">
        <v>38</v>
      </c>
      <c r="P1384" s="161" t="s">
        <v>100</v>
      </c>
      <c r="Q1384" s="161" t="s">
        <v>100</v>
      </c>
      <c r="R1384" s="160">
        <v>0</v>
      </c>
      <c r="S1384" s="84" t="str">
        <f t="shared" si="42"/>
        <v/>
      </c>
      <c r="T1384" s="193" t="str">
        <f t="shared" si="43"/>
        <v/>
      </c>
      <c r="U1384" t="s">
        <v>5</v>
      </c>
      <c r="V1384">
        <v>342</v>
      </c>
      <c r="W1384" s="160"/>
      <c r="Y1384"/>
      <c r="Z1384" s="160"/>
      <c r="AC1384" s="160"/>
      <c r="AF1384" s="160"/>
      <c r="AI1384" s="160"/>
    </row>
    <row r="1385" spans="2:35">
      <c r="B1385" s="164">
        <v>20241223</v>
      </c>
      <c r="C1385" t="s">
        <v>65</v>
      </c>
      <c r="D1385" s="160">
        <v>230</v>
      </c>
      <c r="E1385">
        <v>8760</v>
      </c>
      <c r="F1385"/>
      <c r="G1385" s="160"/>
      <c r="H1385">
        <v>8759</v>
      </c>
      <c r="I1385"/>
      <c r="J1385" s="160"/>
      <c r="K1385" s="160">
        <v>-5865</v>
      </c>
      <c r="L1385" s="160">
        <v>-5865</v>
      </c>
      <c r="M1385" s="160">
        <v>-5864</v>
      </c>
      <c r="N1385" s="160" t="s">
        <v>37</v>
      </c>
      <c r="O1385" s="160" t="s">
        <v>38</v>
      </c>
      <c r="P1385" s="161" t="s">
        <v>100</v>
      </c>
      <c r="Q1385" s="161" t="s">
        <v>100</v>
      </c>
      <c r="R1385" s="160">
        <v>0</v>
      </c>
      <c r="S1385" s="84" t="str">
        <f t="shared" si="42"/>
        <v/>
      </c>
      <c r="T1385" s="193" t="str">
        <f t="shared" si="43"/>
        <v/>
      </c>
      <c r="U1385" t="s">
        <v>5</v>
      </c>
      <c r="V1385">
        <v>342</v>
      </c>
      <c r="W1385" s="160"/>
      <c r="Y1385"/>
      <c r="Z1385" s="160"/>
      <c r="AC1385" s="160"/>
      <c r="AF1385" s="160"/>
      <c r="AI1385" s="160"/>
    </row>
    <row r="1386" spans="2:35">
      <c r="B1386" s="164">
        <v>20241223</v>
      </c>
      <c r="C1386" t="s">
        <v>65</v>
      </c>
      <c r="D1386" s="160">
        <v>330</v>
      </c>
      <c r="E1386">
        <v>8988</v>
      </c>
      <c r="F1386"/>
      <c r="G1386" s="160"/>
      <c r="H1386">
        <v>8988</v>
      </c>
      <c r="I1386"/>
      <c r="J1386" s="160"/>
      <c r="K1386" s="160">
        <v>-5768</v>
      </c>
      <c r="L1386" s="160">
        <v>-5768</v>
      </c>
      <c r="M1386" s="160">
        <v>-5768</v>
      </c>
      <c r="N1386" s="160" t="s">
        <v>37</v>
      </c>
      <c r="O1386" s="160" t="s">
        <v>38</v>
      </c>
      <c r="P1386" s="161" t="s">
        <v>100</v>
      </c>
      <c r="Q1386" s="161" t="s">
        <v>100</v>
      </c>
      <c r="R1386" s="160">
        <v>0</v>
      </c>
      <c r="S1386" s="84" t="str">
        <f t="shared" si="42"/>
        <v/>
      </c>
      <c r="T1386" s="193" t="str">
        <f t="shared" si="43"/>
        <v/>
      </c>
      <c r="U1386" t="s">
        <v>5</v>
      </c>
      <c r="V1386">
        <v>352</v>
      </c>
      <c r="W1386" s="160"/>
      <c r="Y1386"/>
      <c r="Z1386" s="160"/>
      <c r="AC1386" s="160"/>
      <c r="AF1386" s="160"/>
      <c r="AI1386" s="160"/>
    </row>
    <row r="1387" spans="2:35">
      <c r="B1387" s="164">
        <v>20241223</v>
      </c>
      <c r="C1387" t="s">
        <v>65</v>
      </c>
      <c r="D1387" s="160">
        <v>430</v>
      </c>
      <c r="E1387">
        <v>8988</v>
      </c>
      <c r="F1387"/>
      <c r="G1387" s="160"/>
      <c r="H1387">
        <v>8988</v>
      </c>
      <c r="I1387"/>
      <c r="J1387" s="160"/>
      <c r="K1387" s="160">
        <v>-5768</v>
      </c>
      <c r="L1387" s="160">
        <v>-5768</v>
      </c>
      <c r="M1387" s="160">
        <v>-5768</v>
      </c>
      <c r="N1387" s="160" t="s">
        <v>37</v>
      </c>
      <c r="O1387" s="160" t="s">
        <v>38</v>
      </c>
      <c r="P1387" s="161" t="s">
        <v>100</v>
      </c>
      <c r="Q1387" s="161" t="s">
        <v>100</v>
      </c>
      <c r="R1387" s="160">
        <v>0</v>
      </c>
      <c r="S1387" s="84" t="str">
        <f t="shared" si="42"/>
        <v/>
      </c>
      <c r="T1387" s="193" t="str">
        <f t="shared" si="43"/>
        <v/>
      </c>
      <c r="U1387" t="s">
        <v>5</v>
      </c>
      <c r="V1387">
        <v>352</v>
      </c>
      <c r="W1387" s="160"/>
      <c r="Y1387"/>
      <c r="Z1387" s="160"/>
      <c r="AC1387" s="160"/>
      <c r="AF1387" s="160"/>
      <c r="AI1387" s="160"/>
    </row>
    <row r="1388" spans="2:35">
      <c r="B1388" s="164">
        <v>20241223</v>
      </c>
      <c r="C1388" t="s">
        <v>65</v>
      </c>
      <c r="D1388" s="160">
        <v>530</v>
      </c>
      <c r="E1388">
        <v>8988</v>
      </c>
      <c r="F1388"/>
      <c r="G1388" s="160"/>
      <c r="H1388">
        <v>8988</v>
      </c>
      <c r="I1388"/>
      <c r="J1388" s="160"/>
      <c r="K1388" s="160">
        <v>-5768</v>
      </c>
      <c r="L1388" s="160">
        <v>-5768</v>
      </c>
      <c r="M1388" s="160">
        <v>-5768</v>
      </c>
      <c r="N1388" s="160" t="s">
        <v>37</v>
      </c>
      <c r="O1388" s="160" t="s">
        <v>38</v>
      </c>
      <c r="P1388" s="161" t="s">
        <v>100</v>
      </c>
      <c r="Q1388" s="161" t="s">
        <v>100</v>
      </c>
      <c r="R1388" s="160">
        <v>0</v>
      </c>
      <c r="S1388" s="84" t="str">
        <f t="shared" si="42"/>
        <v/>
      </c>
      <c r="T1388" s="193" t="str">
        <f t="shared" si="43"/>
        <v/>
      </c>
      <c r="U1388" t="s">
        <v>5</v>
      </c>
      <c r="V1388">
        <v>352</v>
      </c>
      <c r="W1388" s="160"/>
      <c r="Y1388"/>
      <c r="Z1388" s="160"/>
      <c r="AC1388" s="160"/>
      <c r="AF1388" s="160"/>
      <c r="AI1388" s="160"/>
    </row>
    <row r="1389" spans="2:35">
      <c r="B1389" s="164">
        <v>20241223</v>
      </c>
      <c r="C1389" t="s">
        <v>65</v>
      </c>
      <c r="D1389" s="160">
        <v>630</v>
      </c>
      <c r="E1389">
        <v>8988</v>
      </c>
      <c r="F1389"/>
      <c r="G1389" s="160"/>
      <c r="H1389">
        <v>8988</v>
      </c>
      <c r="I1389"/>
      <c r="J1389" s="160"/>
      <c r="K1389" s="160">
        <v>-5768</v>
      </c>
      <c r="L1389" s="160">
        <v>-5768</v>
      </c>
      <c r="M1389" s="160">
        <v>-5768</v>
      </c>
      <c r="N1389" s="160" t="s">
        <v>37</v>
      </c>
      <c r="O1389" s="160" t="s">
        <v>38</v>
      </c>
      <c r="P1389" s="161" t="s">
        <v>100</v>
      </c>
      <c r="Q1389" s="161" t="s">
        <v>100</v>
      </c>
      <c r="R1389" s="160">
        <v>0</v>
      </c>
      <c r="S1389" s="84" t="str">
        <f t="shared" si="42"/>
        <v/>
      </c>
      <c r="T1389" s="193" t="str">
        <f t="shared" si="43"/>
        <v/>
      </c>
      <c r="U1389" t="s">
        <v>5</v>
      </c>
      <c r="V1389">
        <v>352</v>
      </c>
      <c r="W1389" s="160"/>
      <c r="Y1389"/>
      <c r="Z1389" s="160"/>
      <c r="AC1389" s="160"/>
      <c r="AF1389" s="160"/>
      <c r="AI1389" s="160"/>
    </row>
    <row r="1390" spans="2:35">
      <c r="B1390" s="164">
        <v>20241223</v>
      </c>
      <c r="C1390" t="s">
        <v>65</v>
      </c>
      <c r="D1390" s="160">
        <v>730</v>
      </c>
      <c r="E1390">
        <v>9285</v>
      </c>
      <c r="F1390"/>
      <c r="G1390" s="160"/>
      <c r="H1390">
        <v>9284</v>
      </c>
      <c r="I1390"/>
      <c r="J1390" s="160"/>
      <c r="K1390" s="160">
        <v>-6789</v>
      </c>
      <c r="L1390" s="160">
        <v>-6789</v>
      </c>
      <c r="M1390" s="160">
        <v>-6788</v>
      </c>
      <c r="N1390" s="160" t="s">
        <v>37</v>
      </c>
      <c r="O1390" s="160" t="s">
        <v>38</v>
      </c>
      <c r="P1390" s="161" t="s">
        <v>100</v>
      </c>
      <c r="Q1390" s="161" t="s">
        <v>100</v>
      </c>
      <c r="R1390" s="160">
        <v>0</v>
      </c>
      <c r="S1390" s="84" t="str">
        <f t="shared" si="42"/>
        <v/>
      </c>
      <c r="T1390" s="193" t="str">
        <f t="shared" si="43"/>
        <v/>
      </c>
      <c r="U1390" t="s">
        <v>5</v>
      </c>
      <c r="V1390">
        <v>347</v>
      </c>
      <c r="W1390" s="160"/>
      <c r="Y1390"/>
      <c r="Z1390" s="160"/>
      <c r="AC1390" s="160"/>
      <c r="AF1390" s="160"/>
      <c r="AI1390" s="160"/>
    </row>
    <row r="1391" spans="2:35">
      <c r="B1391" s="164">
        <v>20241223</v>
      </c>
      <c r="C1391" t="s">
        <v>65</v>
      </c>
      <c r="D1391" s="160">
        <v>830</v>
      </c>
      <c r="E1391">
        <v>9285</v>
      </c>
      <c r="F1391"/>
      <c r="G1391" s="160"/>
      <c r="H1391">
        <v>9284</v>
      </c>
      <c r="I1391"/>
      <c r="J1391" s="160"/>
      <c r="K1391" s="160">
        <v>-6789</v>
      </c>
      <c r="L1391" s="160">
        <v>-6789</v>
      </c>
      <c r="M1391" s="160">
        <v>-6788</v>
      </c>
      <c r="N1391" s="160" t="s">
        <v>37</v>
      </c>
      <c r="O1391" s="160" t="s">
        <v>38</v>
      </c>
      <c r="P1391" s="161" t="s">
        <v>100</v>
      </c>
      <c r="Q1391" s="161" t="s">
        <v>100</v>
      </c>
      <c r="R1391" s="160">
        <v>0</v>
      </c>
      <c r="S1391" s="84" t="str">
        <f t="shared" si="42"/>
        <v/>
      </c>
      <c r="T1391" s="193" t="str">
        <f t="shared" si="43"/>
        <v/>
      </c>
      <c r="U1391" t="s">
        <v>5</v>
      </c>
      <c r="V1391">
        <v>347</v>
      </c>
      <c r="W1391" s="160"/>
      <c r="Y1391"/>
      <c r="Z1391" s="160"/>
      <c r="AC1391" s="160"/>
      <c r="AF1391" s="160"/>
      <c r="AI1391" s="160"/>
    </row>
    <row r="1392" spans="2:35">
      <c r="B1392" s="164">
        <v>20241223</v>
      </c>
      <c r="C1392" t="s">
        <v>65</v>
      </c>
      <c r="D1392" s="160">
        <v>930</v>
      </c>
      <c r="E1392">
        <v>10959</v>
      </c>
      <c r="F1392"/>
      <c r="G1392" s="160"/>
      <c r="H1392">
        <v>10735</v>
      </c>
      <c r="I1392"/>
      <c r="J1392" s="160"/>
      <c r="K1392" s="160">
        <v>-291</v>
      </c>
      <c r="L1392" s="160">
        <v>-291</v>
      </c>
      <c r="M1392" s="160">
        <v>-79</v>
      </c>
      <c r="N1392" s="160" t="s">
        <v>37</v>
      </c>
      <c r="O1392" s="160" t="s">
        <v>42</v>
      </c>
      <c r="P1392" s="161" t="s">
        <v>100</v>
      </c>
      <c r="Q1392" s="161" t="s">
        <v>100</v>
      </c>
      <c r="R1392" s="160">
        <v>0</v>
      </c>
      <c r="S1392" s="84" t="str">
        <f t="shared" si="42"/>
        <v/>
      </c>
      <c r="T1392" s="193" t="str">
        <f t="shared" si="43"/>
        <v/>
      </c>
      <c r="U1392" t="s">
        <v>5</v>
      </c>
      <c r="V1392">
        <v>390</v>
      </c>
      <c r="W1392" s="160" t="s">
        <v>54</v>
      </c>
      <c r="Y1392"/>
      <c r="Z1392" s="160"/>
      <c r="AC1392" s="160"/>
      <c r="AF1392" s="160"/>
      <c r="AI1392" s="160"/>
    </row>
    <row r="1393" spans="2:35">
      <c r="B1393" s="164">
        <v>20241223</v>
      </c>
      <c r="C1393" t="s">
        <v>65</v>
      </c>
      <c r="D1393" s="160">
        <v>1030</v>
      </c>
      <c r="E1393">
        <v>10959</v>
      </c>
      <c r="F1393"/>
      <c r="G1393" s="160"/>
      <c r="H1393">
        <v>10735</v>
      </c>
      <c r="I1393"/>
      <c r="J1393" s="160"/>
      <c r="K1393" s="160">
        <v>-291</v>
      </c>
      <c r="L1393" s="160">
        <v>-291</v>
      </c>
      <c r="M1393" s="160">
        <v>-79</v>
      </c>
      <c r="N1393" s="160" t="s">
        <v>37</v>
      </c>
      <c r="O1393" s="160" t="s">
        <v>42</v>
      </c>
      <c r="P1393" s="161" t="s">
        <v>100</v>
      </c>
      <c r="Q1393" s="161" t="s">
        <v>100</v>
      </c>
      <c r="R1393" s="160">
        <v>0</v>
      </c>
      <c r="S1393" s="84" t="str">
        <f t="shared" si="42"/>
        <v/>
      </c>
      <c r="T1393" s="193" t="str">
        <f t="shared" si="43"/>
        <v/>
      </c>
      <c r="U1393" t="s">
        <v>5</v>
      </c>
      <c r="V1393">
        <v>390</v>
      </c>
      <c r="W1393" s="160" t="s">
        <v>54</v>
      </c>
      <c r="Y1393"/>
      <c r="Z1393" s="160"/>
      <c r="AC1393" s="160"/>
      <c r="AF1393" s="160"/>
      <c r="AI1393" s="160"/>
    </row>
    <row r="1394" spans="2:35">
      <c r="B1394" s="164">
        <v>20241223</v>
      </c>
      <c r="C1394" t="s">
        <v>65</v>
      </c>
      <c r="D1394" s="160">
        <v>1130</v>
      </c>
      <c r="E1394">
        <v>10959</v>
      </c>
      <c r="F1394"/>
      <c r="G1394" s="160"/>
      <c r="H1394">
        <v>10735</v>
      </c>
      <c r="I1394"/>
      <c r="J1394" s="160"/>
      <c r="K1394" s="160">
        <v>-291</v>
      </c>
      <c r="L1394" s="160">
        <v>-291</v>
      </c>
      <c r="M1394" s="160">
        <v>-79</v>
      </c>
      <c r="N1394" s="160" t="s">
        <v>37</v>
      </c>
      <c r="O1394" s="160" t="s">
        <v>42</v>
      </c>
      <c r="P1394" s="161" t="s">
        <v>100</v>
      </c>
      <c r="Q1394" s="161" t="s">
        <v>100</v>
      </c>
      <c r="R1394" s="160">
        <v>0</v>
      </c>
      <c r="S1394" s="84" t="str">
        <f t="shared" si="42"/>
        <v/>
      </c>
      <c r="T1394" s="193" t="str">
        <f t="shared" si="43"/>
        <v/>
      </c>
      <c r="U1394" t="s">
        <v>5</v>
      </c>
      <c r="V1394">
        <v>390</v>
      </c>
      <c r="W1394" s="160" t="s">
        <v>54</v>
      </c>
      <c r="Y1394"/>
      <c r="Z1394" s="160"/>
      <c r="AC1394" s="160"/>
      <c r="AF1394" s="160"/>
      <c r="AI1394" s="160"/>
    </row>
    <row r="1395" spans="2:35">
      <c r="B1395" s="164">
        <v>20241223</v>
      </c>
      <c r="C1395" t="s">
        <v>65</v>
      </c>
      <c r="D1395" s="160">
        <v>1230</v>
      </c>
      <c r="E1395">
        <v>9914</v>
      </c>
      <c r="F1395"/>
      <c r="G1395" s="160"/>
      <c r="H1395">
        <v>9913</v>
      </c>
      <c r="I1395"/>
      <c r="J1395" s="160"/>
      <c r="K1395" s="160">
        <v>-94</v>
      </c>
      <c r="L1395" s="160">
        <v>-94</v>
      </c>
      <c r="M1395" s="160">
        <v>-94</v>
      </c>
      <c r="N1395" s="160" t="s">
        <v>37</v>
      </c>
      <c r="O1395" s="160" t="s">
        <v>38</v>
      </c>
      <c r="P1395" s="161" t="s">
        <v>100</v>
      </c>
      <c r="Q1395" s="161" t="s">
        <v>100</v>
      </c>
      <c r="R1395" s="160">
        <v>0</v>
      </c>
      <c r="S1395" s="84" t="str">
        <f t="shared" si="42"/>
        <v/>
      </c>
      <c r="T1395" s="193" t="str">
        <f t="shared" si="43"/>
        <v/>
      </c>
      <c r="U1395" t="s">
        <v>5</v>
      </c>
      <c r="V1395">
        <v>372</v>
      </c>
      <c r="W1395" s="160"/>
      <c r="Y1395"/>
      <c r="Z1395" s="160"/>
      <c r="AC1395" s="160"/>
      <c r="AF1395" s="160"/>
      <c r="AI1395" s="160"/>
    </row>
    <row r="1396" spans="2:35">
      <c r="B1396" s="164">
        <v>20241223</v>
      </c>
      <c r="C1396" t="s">
        <v>65</v>
      </c>
      <c r="D1396" s="160">
        <v>1330</v>
      </c>
      <c r="E1396">
        <v>9914</v>
      </c>
      <c r="F1396"/>
      <c r="G1396" s="160"/>
      <c r="H1396">
        <v>9913</v>
      </c>
      <c r="I1396"/>
      <c r="J1396" s="160"/>
      <c r="K1396" s="160">
        <v>-94</v>
      </c>
      <c r="L1396" s="160">
        <v>-94</v>
      </c>
      <c r="M1396" s="160">
        <v>-94</v>
      </c>
      <c r="N1396" s="160" t="s">
        <v>37</v>
      </c>
      <c r="O1396" s="160" t="s">
        <v>38</v>
      </c>
      <c r="P1396" s="161" t="s">
        <v>100</v>
      </c>
      <c r="Q1396" s="161" t="s">
        <v>100</v>
      </c>
      <c r="R1396" s="160">
        <v>0</v>
      </c>
      <c r="S1396" s="84" t="str">
        <f t="shared" si="42"/>
        <v/>
      </c>
      <c r="T1396" s="193" t="str">
        <f t="shared" si="43"/>
        <v/>
      </c>
      <c r="U1396" t="s">
        <v>5</v>
      </c>
      <c r="V1396">
        <v>372</v>
      </c>
      <c r="W1396" s="160"/>
      <c r="Y1396"/>
      <c r="Z1396" s="160"/>
      <c r="AC1396" s="160"/>
      <c r="AF1396" s="160"/>
      <c r="AI1396" s="160"/>
    </row>
    <row r="1397" spans="2:35">
      <c r="B1397" s="164">
        <v>20241223</v>
      </c>
      <c r="C1397" t="s">
        <v>65</v>
      </c>
      <c r="D1397" s="160">
        <v>1430</v>
      </c>
      <c r="E1397">
        <v>9914</v>
      </c>
      <c r="F1397"/>
      <c r="G1397" s="160"/>
      <c r="H1397">
        <v>9913</v>
      </c>
      <c r="I1397"/>
      <c r="J1397" s="160"/>
      <c r="K1397" s="160">
        <v>-94</v>
      </c>
      <c r="L1397" s="160">
        <v>-94</v>
      </c>
      <c r="M1397" s="160">
        <v>-94</v>
      </c>
      <c r="N1397" s="160" t="s">
        <v>37</v>
      </c>
      <c r="O1397" s="160" t="s">
        <v>38</v>
      </c>
      <c r="P1397" s="161" t="s">
        <v>100</v>
      </c>
      <c r="Q1397" s="161" t="s">
        <v>100</v>
      </c>
      <c r="R1397" s="160">
        <v>0</v>
      </c>
      <c r="S1397" s="84" t="str">
        <f t="shared" si="42"/>
        <v/>
      </c>
      <c r="T1397" s="193" t="str">
        <f t="shared" si="43"/>
        <v/>
      </c>
      <c r="U1397" t="s">
        <v>5</v>
      </c>
      <c r="V1397">
        <v>372</v>
      </c>
      <c r="W1397" s="160"/>
      <c r="Y1397"/>
      <c r="Z1397" s="160"/>
      <c r="AC1397" s="160"/>
      <c r="AF1397" s="160"/>
      <c r="AI1397" s="160"/>
    </row>
    <row r="1398" spans="2:35">
      <c r="B1398" s="164">
        <v>20241223</v>
      </c>
      <c r="C1398" t="s">
        <v>65</v>
      </c>
      <c r="D1398" s="160">
        <v>1530</v>
      </c>
      <c r="E1398">
        <v>11067</v>
      </c>
      <c r="F1398"/>
      <c r="G1398" s="160"/>
      <c r="H1398">
        <v>11039</v>
      </c>
      <c r="I1398"/>
      <c r="J1398" s="160"/>
      <c r="K1398" s="160">
        <v>-2197</v>
      </c>
      <c r="L1398" s="160">
        <v>-2197</v>
      </c>
      <c r="M1398" s="160">
        <v>-2172</v>
      </c>
      <c r="N1398" s="160" t="s">
        <v>37</v>
      </c>
      <c r="O1398" s="160" t="s">
        <v>38</v>
      </c>
      <c r="P1398" s="161" t="s">
        <v>100</v>
      </c>
      <c r="Q1398" s="161" t="s">
        <v>100</v>
      </c>
      <c r="R1398" s="160">
        <v>0</v>
      </c>
      <c r="S1398" s="84" t="str">
        <f t="shared" si="42"/>
        <v/>
      </c>
      <c r="T1398" s="193" t="str">
        <f t="shared" si="43"/>
        <v/>
      </c>
      <c r="U1398" t="s">
        <v>5</v>
      </c>
      <c r="V1398">
        <v>390</v>
      </c>
      <c r="W1398" s="160" t="s">
        <v>54</v>
      </c>
      <c r="Y1398"/>
      <c r="Z1398" s="160"/>
      <c r="AC1398" s="160"/>
      <c r="AF1398" s="160"/>
      <c r="AI1398" s="160"/>
    </row>
    <row r="1399" spans="2:35">
      <c r="B1399" s="164">
        <v>20241223</v>
      </c>
      <c r="C1399" t="s">
        <v>65</v>
      </c>
      <c r="D1399" s="160">
        <v>1630</v>
      </c>
      <c r="E1399">
        <v>11067</v>
      </c>
      <c r="F1399"/>
      <c r="G1399" s="160"/>
      <c r="H1399">
        <v>11039</v>
      </c>
      <c r="I1399"/>
      <c r="J1399" s="160"/>
      <c r="K1399" s="160">
        <v>-2197</v>
      </c>
      <c r="L1399" s="160">
        <v>-2197</v>
      </c>
      <c r="M1399" s="160">
        <v>-2172</v>
      </c>
      <c r="N1399" s="160" t="s">
        <v>37</v>
      </c>
      <c r="O1399" s="160" t="s">
        <v>38</v>
      </c>
      <c r="P1399" s="161" t="s">
        <v>100</v>
      </c>
      <c r="Q1399" s="161" t="s">
        <v>100</v>
      </c>
      <c r="R1399" s="160">
        <v>0</v>
      </c>
      <c r="S1399" s="84" t="str">
        <f t="shared" si="42"/>
        <v/>
      </c>
      <c r="T1399" s="193" t="str">
        <f t="shared" si="43"/>
        <v/>
      </c>
      <c r="U1399" t="s">
        <v>5</v>
      </c>
      <c r="V1399">
        <v>390</v>
      </c>
      <c r="W1399" s="160" t="s">
        <v>54</v>
      </c>
      <c r="Y1399"/>
      <c r="Z1399" s="160"/>
      <c r="AC1399" s="160"/>
      <c r="AF1399" s="160"/>
      <c r="AI1399" s="160"/>
    </row>
    <row r="1400" spans="2:35">
      <c r="B1400" s="164">
        <v>20241223</v>
      </c>
      <c r="C1400" t="s">
        <v>65</v>
      </c>
      <c r="D1400" s="160">
        <v>1730</v>
      </c>
      <c r="E1400">
        <v>11067</v>
      </c>
      <c r="F1400"/>
      <c r="G1400" s="160"/>
      <c r="H1400">
        <v>11039</v>
      </c>
      <c r="I1400"/>
      <c r="J1400" s="160"/>
      <c r="K1400" s="160">
        <v>-2197</v>
      </c>
      <c r="L1400" s="160">
        <v>-2197</v>
      </c>
      <c r="M1400" s="160">
        <v>-2172</v>
      </c>
      <c r="N1400" s="160" t="s">
        <v>37</v>
      </c>
      <c r="O1400" s="160" t="s">
        <v>38</v>
      </c>
      <c r="P1400" s="161" t="s">
        <v>100</v>
      </c>
      <c r="Q1400" s="161" t="s">
        <v>100</v>
      </c>
      <c r="R1400" s="160">
        <v>0</v>
      </c>
      <c r="S1400" s="84" t="str">
        <f t="shared" si="42"/>
        <v/>
      </c>
      <c r="T1400" s="193" t="str">
        <f t="shared" si="43"/>
        <v/>
      </c>
      <c r="U1400" t="s">
        <v>5</v>
      </c>
      <c r="V1400">
        <v>390</v>
      </c>
      <c r="W1400" s="160" t="s">
        <v>54</v>
      </c>
      <c r="Y1400"/>
      <c r="Z1400" s="160"/>
      <c r="AC1400" s="160"/>
      <c r="AF1400" s="160"/>
      <c r="AI1400" s="160"/>
    </row>
    <row r="1401" spans="2:35">
      <c r="B1401" s="164">
        <v>20241223</v>
      </c>
      <c r="C1401" t="s">
        <v>65</v>
      </c>
      <c r="D1401" s="160">
        <v>1830</v>
      </c>
      <c r="E1401">
        <v>11227</v>
      </c>
      <c r="F1401"/>
      <c r="G1401" s="160"/>
      <c r="H1401">
        <v>10986</v>
      </c>
      <c r="I1401"/>
      <c r="J1401" s="160"/>
      <c r="K1401" s="160">
        <v>-2482</v>
      </c>
      <c r="L1401" s="160">
        <v>-2482</v>
      </c>
      <c r="M1401" s="160">
        <v>-2244</v>
      </c>
      <c r="N1401" s="160" t="s">
        <v>37</v>
      </c>
      <c r="O1401" s="160" t="s">
        <v>42</v>
      </c>
      <c r="P1401" s="161" t="s">
        <v>100</v>
      </c>
      <c r="Q1401" s="161" t="s">
        <v>100</v>
      </c>
      <c r="R1401" s="160">
        <v>0</v>
      </c>
      <c r="S1401" s="84" t="str">
        <f t="shared" si="42"/>
        <v/>
      </c>
      <c r="T1401" s="193" t="str">
        <f t="shared" si="43"/>
        <v/>
      </c>
      <c r="U1401" t="s">
        <v>5</v>
      </c>
      <c r="V1401">
        <v>390</v>
      </c>
      <c r="W1401" s="160" t="s">
        <v>54</v>
      </c>
      <c r="Y1401"/>
      <c r="Z1401" s="160"/>
      <c r="AC1401" s="160"/>
      <c r="AF1401" s="160"/>
      <c r="AI1401" s="160"/>
    </row>
    <row r="1402" spans="2:35">
      <c r="B1402" s="164">
        <v>20241223</v>
      </c>
      <c r="C1402" t="s">
        <v>65</v>
      </c>
      <c r="D1402" s="160">
        <v>1930</v>
      </c>
      <c r="E1402">
        <v>11227</v>
      </c>
      <c r="F1402"/>
      <c r="G1402" s="160"/>
      <c r="H1402">
        <v>10986</v>
      </c>
      <c r="I1402"/>
      <c r="J1402" s="160"/>
      <c r="K1402" s="160">
        <v>-2482</v>
      </c>
      <c r="L1402" s="160">
        <v>-2482</v>
      </c>
      <c r="M1402" s="160">
        <v>-2244</v>
      </c>
      <c r="N1402" s="160" t="s">
        <v>37</v>
      </c>
      <c r="O1402" s="160" t="s">
        <v>42</v>
      </c>
      <c r="P1402" s="161" t="s">
        <v>100</v>
      </c>
      <c r="Q1402" s="161" t="s">
        <v>100</v>
      </c>
      <c r="R1402" s="160">
        <v>0</v>
      </c>
      <c r="S1402" s="84" t="str">
        <f t="shared" si="42"/>
        <v/>
      </c>
      <c r="T1402" s="193" t="str">
        <f t="shared" si="43"/>
        <v/>
      </c>
      <c r="U1402" t="s">
        <v>5</v>
      </c>
      <c r="V1402">
        <v>390</v>
      </c>
      <c r="W1402" s="160" t="s">
        <v>54</v>
      </c>
      <c r="Y1402"/>
      <c r="Z1402" s="160"/>
      <c r="AC1402" s="160"/>
      <c r="AF1402" s="160"/>
      <c r="AI1402" s="160"/>
    </row>
    <row r="1403" spans="2:35">
      <c r="B1403" s="164">
        <v>20241223</v>
      </c>
      <c r="C1403" t="s">
        <v>65</v>
      </c>
      <c r="D1403" s="160">
        <v>2030</v>
      </c>
      <c r="E1403">
        <v>11227</v>
      </c>
      <c r="F1403"/>
      <c r="G1403" s="160"/>
      <c r="H1403">
        <v>10986</v>
      </c>
      <c r="I1403"/>
      <c r="J1403" s="160"/>
      <c r="K1403" s="160">
        <v>-2482</v>
      </c>
      <c r="L1403" s="160">
        <v>-2482</v>
      </c>
      <c r="M1403" s="160">
        <v>-2244</v>
      </c>
      <c r="N1403" s="160" t="s">
        <v>37</v>
      </c>
      <c r="O1403" s="160" t="s">
        <v>42</v>
      </c>
      <c r="P1403" s="161" t="s">
        <v>100</v>
      </c>
      <c r="Q1403" s="161" t="s">
        <v>100</v>
      </c>
      <c r="R1403" s="160">
        <v>0</v>
      </c>
      <c r="S1403" s="84" t="str">
        <f t="shared" si="42"/>
        <v/>
      </c>
      <c r="T1403" s="193" t="str">
        <f t="shared" si="43"/>
        <v/>
      </c>
      <c r="U1403" t="s">
        <v>5</v>
      </c>
      <c r="V1403">
        <v>390</v>
      </c>
      <c r="W1403" s="160" t="s">
        <v>54</v>
      </c>
      <c r="Y1403"/>
      <c r="Z1403" s="160"/>
      <c r="AC1403" s="160"/>
      <c r="AF1403" s="160"/>
      <c r="AI1403" s="160"/>
    </row>
    <row r="1404" spans="2:35">
      <c r="B1404" s="164">
        <v>20241223</v>
      </c>
      <c r="C1404" t="s">
        <v>65</v>
      </c>
      <c r="D1404" s="160">
        <v>2130</v>
      </c>
      <c r="E1404">
        <v>10887</v>
      </c>
      <c r="F1404"/>
      <c r="G1404" s="160"/>
      <c r="H1404">
        <v>10718</v>
      </c>
      <c r="I1404"/>
      <c r="J1404" s="160"/>
      <c r="K1404" s="160">
        <v>-1552</v>
      </c>
      <c r="L1404" s="160">
        <v>-1552</v>
      </c>
      <c r="M1404" s="160">
        <v>-1384</v>
      </c>
      <c r="N1404" s="160" t="s">
        <v>37</v>
      </c>
      <c r="O1404" s="160" t="s">
        <v>42</v>
      </c>
      <c r="P1404" s="161" t="s">
        <v>100</v>
      </c>
      <c r="Q1404" s="161" t="s">
        <v>100</v>
      </c>
      <c r="R1404" s="160">
        <v>0</v>
      </c>
      <c r="S1404" s="84" t="str">
        <f t="shared" si="42"/>
        <v/>
      </c>
      <c r="T1404" s="193" t="str">
        <f t="shared" si="43"/>
        <v/>
      </c>
      <c r="U1404" t="s">
        <v>5</v>
      </c>
      <c r="V1404">
        <v>390</v>
      </c>
      <c r="W1404" s="160" t="s">
        <v>54</v>
      </c>
      <c r="Y1404"/>
      <c r="Z1404" s="160"/>
      <c r="AC1404" s="160"/>
      <c r="AF1404" s="160"/>
      <c r="AI1404" s="160"/>
    </row>
    <row r="1405" spans="2:35">
      <c r="B1405" s="164">
        <v>20241223</v>
      </c>
      <c r="C1405" t="s">
        <v>65</v>
      </c>
      <c r="D1405" s="160">
        <v>2230</v>
      </c>
      <c r="E1405">
        <v>10887</v>
      </c>
      <c r="F1405"/>
      <c r="G1405" s="160"/>
      <c r="H1405">
        <v>10718</v>
      </c>
      <c r="I1405"/>
      <c r="J1405" s="160"/>
      <c r="K1405" s="160">
        <v>-1552</v>
      </c>
      <c r="L1405" s="160">
        <v>-1552</v>
      </c>
      <c r="M1405" s="160">
        <v>-1384</v>
      </c>
      <c r="N1405" s="160" t="s">
        <v>37</v>
      </c>
      <c r="O1405" s="160" t="s">
        <v>42</v>
      </c>
      <c r="P1405" s="161" t="s">
        <v>100</v>
      </c>
      <c r="Q1405" s="161" t="s">
        <v>100</v>
      </c>
      <c r="R1405" s="160">
        <v>0</v>
      </c>
      <c r="S1405" s="84" t="str">
        <f t="shared" si="42"/>
        <v/>
      </c>
      <c r="T1405" s="193" t="str">
        <f t="shared" si="43"/>
        <v/>
      </c>
      <c r="U1405" t="s">
        <v>5</v>
      </c>
      <c r="V1405">
        <v>390</v>
      </c>
      <c r="W1405" s="160" t="s">
        <v>54</v>
      </c>
      <c r="Y1405"/>
      <c r="Z1405" s="160"/>
      <c r="AC1405" s="160"/>
      <c r="AF1405" s="160"/>
      <c r="AI1405" s="160"/>
    </row>
    <row r="1406" spans="2:35">
      <c r="B1406" s="164">
        <v>20241223</v>
      </c>
      <c r="C1406" t="s">
        <v>65</v>
      </c>
      <c r="D1406" s="160">
        <v>2330</v>
      </c>
      <c r="E1406">
        <v>10077</v>
      </c>
      <c r="F1406"/>
      <c r="G1406" s="160"/>
      <c r="H1406">
        <v>9907</v>
      </c>
      <c r="I1406"/>
      <c r="J1406" s="160"/>
      <c r="K1406" s="160">
        <v>-695</v>
      </c>
      <c r="L1406" s="160">
        <v>-695</v>
      </c>
      <c r="M1406" s="160">
        <v>-525</v>
      </c>
      <c r="N1406" s="160" t="s">
        <v>37</v>
      </c>
      <c r="O1406" s="160" t="s">
        <v>42</v>
      </c>
      <c r="P1406" s="161" t="s">
        <v>100</v>
      </c>
      <c r="Q1406" s="161" t="s">
        <v>100</v>
      </c>
      <c r="R1406" s="160">
        <v>0</v>
      </c>
      <c r="S1406" s="84" t="str">
        <f t="shared" si="42"/>
        <v/>
      </c>
      <c r="T1406" s="193" t="str">
        <f t="shared" si="43"/>
        <v/>
      </c>
      <c r="U1406" t="s">
        <v>5</v>
      </c>
      <c r="V1406">
        <v>375</v>
      </c>
      <c r="W1406" s="160" t="s">
        <v>54</v>
      </c>
      <c r="Y1406"/>
      <c r="Z1406" s="160"/>
      <c r="AC1406" s="160"/>
      <c r="AF1406" s="160"/>
      <c r="AI1406" s="160"/>
    </row>
    <row r="1407" spans="2:35">
      <c r="B1407" s="164">
        <v>20241224</v>
      </c>
      <c r="C1407" t="s">
        <v>65</v>
      </c>
      <c r="D1407" s="160">
        <v>30</v>
      </c>
      <c r="E1407">
        <v>10340</v>
      </c>
      <c r="F1407"/>
      <c r="G1407" s="160"/>
      <c r="H1407">
        <v>9959</v>
      </c>
      <c r="I1407"/>
      <c r="J1407" s="160"/>
      <c r="K1407" s="160">
        <v>-4486</v>
      </c>
      <c r="L1407" s="160">
        <v>-4486</v>
      </c>
      <c r="M1407" s="160">
        <v>-4112</v>
      </c>
      <c r="N1407" s="160" t="s">
        <v>37</v>
      </c>
      <c r="O1407" s="160" t="s">
        <v>42</v>
      </c>
      <c r="P1407" s="161" t="s">
        <v>100</v>
      </c>
      <c r="Q1407" s="161" t="s">
        <v>100</v>
      </c>
      <c r="R1407" s="160">
        <v>0</v>
      </c>
      <c r="S1407" s="84" t="str">
        <f t="shared" si="42"/>
        <v/>
      </c>
      <c r="T1407" s="193" t="str">
        <f t="shared" si="43"/>
        <v/>
      </c>
      <c r="U1407" t="s">
        <v>5</v>
      </c>
      <c r="V1407">
        <v>375</v>
      </c>
      <c r="W1407" s="160" t="s">
        <v>54</v>
      </c>
      <c r="Y1407"/>
      <c r="Z1407" s="160"/>
      <c r="AC1407" s="160"/>
      <c r="AF1407" s="160"/>
      <c r="AI1407" s="160"/>
    </row>
    <row r="1408" spans="2:35">
      <c r="B1408" s="164">
        <v>20241224</v>
      </c>
      <c r="C1408" t="s">
        <v>65</v>
      </c>
      <c r="D1408" s="160">
        <v>130</v>
      </c>
      <c r="E1408">
        <v>10340</v>
      </c>
      <c r="F1408"/>
      <c r="G1408" s="160"/>
      <c r="H1408">
        <v>9959</v>
      </c>
      <c r="I1408"/>
      <c r="J1408" s="160"/>
      <c r="K1408" s="160">
        <v>-4486</v>
      </c>
      <c r="L1408" s="160">
        <v>-4486</v>
      </c>
      <c r="M1408" s="160">
        <v>-4112</v>
      </c>
      <c r="N1408" s="160" t="s">
        <v>37</v>
      </c>
      <c r="O1408" s="160" t="s">
        <v>42</v>
      </c>
      <c r="P1408" s="161" t="s">
        <v>100</v>
      </c>
      <c r="Q1408" s="161" t="s">
        <v>100</v>
      </c>
      <c r="R1408" s="160">
        <v>0</v>
      </c>
      <c r="S1408" s="84" t="str">
        <f t="shared" si="42"/>
        <v/>
      </c>
      <c r="T1408" s="193" t="str">
        <f t="shared" si="43"/>
        <v/>
      </c>
      <c r="U1408" t="s">
        <v>5</v>
      </c>
      <c r="V1408">
        <v>375</v>
      </c>
      <c r="W1408" s="160" t="s">
        <v>54</v>
      </c>
      <c r="Y1408"/>
      <c r="Z1408" s="160"/>
      <c r="AC1408" s="160"/>
      <c r="AF1408" s="160"/>
      <c r="AI1408" s="160"/>
    </row>
    <row r="1409" spans="2:35">
      <c r="B1409" s="164">
        <v>20241224</v>
      </c>
      <c r="C1409" t="s">
        <v>65</v>
      </c>
      <c r="D1409" s="160">
        <v>230</v>
      </c>
      <c r="E1409">
        <v>10079</v>
      </c>
      <c r="F1409"/>
      <c r="G1409" s="160"/>
      <c r="H1409">
        <v>9697</v>
      </c>
      <c r="I1409"/>
      <c r="J1409" s="160"/>
      <c r="K1409" s="160">
        <v>-4227</v>
      </c>
      <c r="L1409" s="160">
        <v>-4227</v>
      </c>
      <c r="M1409" s="160">
        <v>-3852</v>
      </c>
      <c r="N1409" s="160" t="s">
        <v>37</v>
      </c>
      <c r="O1409" s="160" t="s">
        <v>42</v>
      </c>
      <c r="P1409" s="161" t="s">
        <v>100</v>
      </c>
      <c r="Q1409" s="161" t="s">
        <v>100</v>
      </c>
      <c r="R1409" s="160">
        <v>0</v>
      </c>
      <c r="S1409" s="84" t="str">
        <f t="shared" si="42"/>
        <v/>
      </c>
      <c r="T1409" s="193" t="str">
        <f t="shared" si="43"/>
        <v/>
      </c>
      <c r="U1409" t="s">
        <v>5</v>
      </c>
      <c r="V1409">
        <v>375</v>
      </c>
      <c r="W1409" s="160" t="s">
        <v>54</v>
      </c>
      <c r="Y1409"/>
      <c r="Z1409" s="160"/>
      <c r="AC1409" s="160"/>
      <c r="AF1409" s="160"/>
      <c r="AI1409" s="160"/>
    </row>
    <row r="1410" spans="2:35">
      <c r="B1410" s="164">
        <v>20241224</v>
      </c>
      <c r="C1410" t="s">
        <v>65</v>
      </c>
      <c r="D1410" s="160">
        <v>330</v>
      </c>
      <c r="E1410">
        <v>9859</v>
      </c>
      <c r="F1410"/>
      <c r="G1410" s="160"/>
      <c r="H1410">
        <v>9824</v>
      </c>
      <c r="I1410"/>
      <c r="J1410" s="160"/>
      <c r="K1410" s="160">
        <v>-6624</v>
      </c>
      <c r="L1410" s="160">
        <v>-6624</v>
      </c>
      <c r="M1410" s="160">
        <v>-6570</v>
      </c>
      <c r="N1410" s="160" t="s">
        <v>37</v>
      </c>
      <c r="O1410" s="160" t="s">
        <v>38</v>
      </c>
      <c r="P1410" s="161" t="s">
        <v>100</v>
      </c>
      <c r="Q1410" s="161" t="s">
        <v>100</v>
      </c>
      <c r="R1410" s="160">
        <v>0</v>
      </c>
      <c r="S1410" s="84" t="str">
        <f t="shared" si="42"/>
        <v/>
      </c>
      <c r="T1410" s="193" t="str">
        <f t="shared" si="43"/>
        <v/>
      </c>
      <c r="U1410" t="s">
        <v>5</v>
      </c>
      <c r="V1410">
        <v>375</v>
      </c>
      <c r="W1410" s="160" t="s">
        <v>54</v>
      </c>
      <c r="Y1410"/>
      <c r="Z1410" s="160"/>
      <c r="AC1410" s="160"/>
      <c r="AF1410" s="160"/>
      <c r="AI1410" s="160"/>
    </row>
    <row r="1411" spans="2:35">
      <c r="B1411" s="164">
        <v>20241224</v>
      </c>
      <c r="C1411" t="s">
        <v>65</v>
      </c>
      <c r="D1411" s="160">
        <v>430</v>
      </c>
      <c r="E1411">
        <v>9859</v>
      </c>
      <c r="F1411"/>
      <c r="G1411" s="160"/>
      <c r="H1411">
        <v>9824</v>
      </c>
      <c r="I1411"/>
      <c r="J1411" s="160"/>
      <c r="K1411" s="160">
        <v>-6624</v>
      </c>
      <c r="L1411" s="160">
        <v>-6624</v>
      </c>
      <c r="M1411" s="160">
        <v>-6570</v>
      </c>
      <c r="N1411" s="160" t="s">
        <v>37</v>
      </c>
      <c r="O1411" s="160" t="s">
        <v>38</v>
      </c>
      <c r="P1411" s="161" t="s">
        <v>100</v>
      </c>
      <c r="Q1411" s="161" t="s">
        <v>100</v>
      </c>
      <c r="R1411" s="160">
        <v>0</v>
      </c>
      <c r="S1411" s="84" t="str">
        <f t="shared" si="42"/>
        <v/>
      </c>
      <c r="T1411" s="193" t="str">
        <f t="shared" si="43"/>
        <v/>
      </c>
      <c r="U1411" t="s">
        <v>5</v>
      </c>
      <c r="V1411">
        <v>375</v>
      </c>
      <c r="W1411" s="160" t="s">
        <v>54</v>
      </c>
      <c r="Y1411"/>
      <c r="Z1411" s="160"/>
      <c r="AC1411" s="160"/>
      <c r="AF1411" s="160"/>
      <c r="AI1411" s="160"/>
    </row>
    <row r="1412" spans="2:35">
      <c r="B1412" s="164">
        <v>20241224</v>
      </c>
      <c r="C1412" t="s">
        <v>65</v>
      </c>
      <c r="D1412" s="160">
        <v>530</v>
      </c>
      <c r="E1412">
        <v>10128</v>
      </c>
      <c r="F1412"/>
      <c r="G1412" s="160"/>
      <c r="H1412">
        <v>10094</v>
      </c>
      <c r="I1412"/>
      <c r="J1412" s="160"/>
      <c r="K1412" s="160">
        <v>-6879</v>
      </c>
      <c r="L1412" s="160">
        <v>-6879</v>
      </c>
      <c r="M1412" s="160">
        <v>-6826</v>
      </c>
      <c r="N1412" s="160" t="s">
        <v>37</v>
      </c>
      <c r="O1412" s="160" t="s">
        <v>38</v>
      </c>
      <c r="P1412" s="161" t="s">
        <v>100</v>
      </c>
      <c r="Q1412" s="161" t="s">
        <v>100</v>
      </c>
      <c r="R1412" s="160">
        <v>0</v>
      </c>
      <c r="S1412" s="84" t="str">
        <f t="shared" si="42"/>
        <v/>
      </c>
      <c r="T1412" s="193" t="str">
        <f t="shared" si="43"/>
        <v/>
      </c>
      <c r="U1412" t="s">
        <v>5</v>
      </c>
      <c r="V1412">
        <v>375</v>
      </c>
      <c r="W1412" s="160" t="s">
        <v>54</v>
      </c>
      <c r="Y1412"/>
      <c r="Z1412" s="160"/>
      <c r="AC1412" s="160"/>
      <c r="AF1412" s="160"/>
      <c r="AI1412" s="160"/>
    </row>
    <row r="1413" spans="2:35">
      <c r="B1413" s="164">
        <v>20241224</v>
      </c>
      <c r="C1413" t="s">
        <v>65</v>
      </c>
      <c r="D1413" s="160">
        <v>630</v>
      </c>
      <c r="E1413">
        <v>10343</v>
      </c>
      <c r="F1413"/>
      <c r="G1413" s="160"/>
      <c r="H1413">
        <v>10310</v>
      </c>
      <c r="I1413"/>
      <c r="J1413" s="160"/>
      <c r="K1413" s="160">
        <v>-7084</v>
      </c>
      <c r="L1413" s="160">
        <v>-7084</v>
      </c>
      <c r="M1413" s="160">
        <v>-7032</v>
      </c>
      <c r="N1413" s="160" t="s">
        <v>37</v>
      </c>
      <c r="O1413" s="160" t="s">
        <v>38</v>
      </c>
      <c r="P1413" s="161" t="s">
        <v>100</v>
      </c>
      <c r="Q1413" s="161" t="s">
        <v>100</v>
      </c>
      <c r="R1413" s="160">
        <v>0</v>
      </c>
      <c r="S1413" s="84" t="str">
        <f t="shared" si="42"/>
        <v/>
      </c>
      <c r="T1413" s="193" t="str">
        <f t="shared" si="43"/>
        <v/>
      </c>
      <c r="U1413" t="s">
        <v>5</v>
      </c>
      <c r="V1413">
        <v>375</v>
      </c>
      <c r="W1413" s="160" t="s">
        <v>54</v>
      </c>
      <c r="Y1413"/>
      <c r="Z1413" s="160"/>
      <c r="AC1413" s="160"/>
      <c r="AF1413" s="160"/>
      <c r="AI1413" s="160"/>
    </row>
    <row r="1414" spans="2:35">
      <c r="B1414" s="164">
        <v>20241224</v>
      </c>
      <c r="C1414" t="s">
        <v>65</v>
      </c>
      <c r="D1414" s="160">
        <v>730</v>
      </c>
      <c r="E1414">
        <v>9946</v>
      </c>
      <c r="F1414"/>
      <c r="G1414" s="160"/>
      <c r="H1414">
        <v>9946</v>
      </c>
      <c r="I1414"/>
      <c r="J1414" s="160"/>
      <c r="K1414" s="160">
        <v>-6668</v>
      </c>
      <c r="L1414" s="160">
        <v>-6668</v>
      </c>
      <c r="M1414" s="160">
        <v>-6668</v>
      </c>
      <c r="N1414" s="160" t="s">
        <v>37</v>
      </c>
      <c r="O1414" s="160" t="s">
        <v>38</v>
      </c>
      <c r="P1414" s="161" t="s">
        <v>100</v>
      </c>
      <c r="Q1414" s="161" t="s">
        <v>100</v>
      </c>
      <c r="R1414" s="160">
        <v>0</v>
      </c>
      <c r="S1414" s="84" t="str">
        <f t="shared" si="42"/>
        <v/>
      </c>
      <c r="T1414" s="193" t="str">
        <f t="shared" si="43"/>
        <v/>
      </c>
      <c r="U1414" t="s">
        <v>5</v>
      </c>
      <c r="V1414">
        <v>374</v>
      </c>
      <c r="W1414" s="160"/>
      <c r="Y1414"/>
      <c r="Z1414" s="160"/>
      <c r="AC1414" s="160"/>
      <c r="AF1414" s="160"/>
      <c r="AI1414" s="160"/>
    </row>
    <row r="1415" spans="2:35">
      <c r="B1415" s="164">
        <v>20241224</v>
      </c>
      <c r="C1415" t="s">
        <v>65</v>
      </c>
      <c r="D1415" s="160">
        <v>830</v>
      </c>
      <c r="E1415">
        <v>9946</v>
      </c>
      <c r="F1415"/>
      <c r="G1415" s="160"/>
      <c r="H1415">
        <v>9946</v>
      </c>
      <c r="I1415"/>
      <c r="J1415" s="160"/>
      <c r="K1415" s="160">
        <v>-6668</v>
      </c>
      <c r="L1415" s="160">
        <v>-6668</v>
      </c>
      <c r="M1415" s="160">
        <v>-6668</v>
      </c>
      <c r="N1415" s="160" t="s">
        <v>37</v>
      </c>
      <c r="O1415" s="160" t="s">
        <v>38</v>
      </c>
      <c r="P1415" s="161" t="s">
        <v>100</v>
      </c>
      <c r="Q1415" s="161" t="s">
        <v>100</v>
      </c>
      <c r="R1415" s="160">
        <v>0</v>
      </c>
      <c r="S1415" s="84" t="str">
        <f t="shared" si="42"/>
        <v/>
      </c>
      <c r="T1415" s="193" t="str">
        <f t="shared" si="43"/>
        <v/>
      </c>
      <c r="U1415" t="s">
        <v>5</v>
      </c>
      <c r="V1415">
        <v>374</v>
      </c>
      <c r="W1415" s="160"/>
      <c r="Y1415"/>
      <c r="Z1415" s="160"/>
      <c r="AC1415" s="160"/>
      <c r="AF1415" s="160"/>
      <c r="AI1415" s="160"/>
    </row>
    <row r="1416" spans="2:35">
      <c r="B1416" s="164">
        <v>20241224</v>
      </c>
      <c r="C1416" t="s">
        <v>65</v>
      </c>
      <c r="D1416" s="160">
        <v>930</v>
      </c>
      <c r="E1416">
        <v>10350</v>
      </c>
      <c r="F1416"/>
      <c r="G1416" s="160"/>
      <c r="H1416">
        <v>10350</v>
      </c>
      <c r="I1416"/>
      <c r="J1416" s="160"/>
      <c r="K1416" s="160">
        <v>0</v>
      </c>
      <c r="L1416" s="160">
        <v>0</v>
      </c>
      <c r="M1416" s="160">
        <v>0</v>
      </c>
      <c r="N1416" s="160" t="s">
        <v>44</v>
      </c>
      <c r="O1416" s="160" t="s">
        <v>38</v>
      </c>
      <c r="P1416" s="161" t="s">
        <v>100</v>
      </c>
      <c r="Q1416" s="161" t="s">
        <v>100</v>
      </c>
      <c r="R1416" s="160">
        <v>0</v>
      </c>
      <c r="S1416" s="84" t="str">
        <f t="shared" si="42"/>
        <v/>
      </c>
      <c r="T1416" s="193" t="str">
        <f t="shared" si="43"/>
        <v/>
      </c>
      <c r="U1416" t="s">
        <v>5</v>
      </c>
      <c r="V1416">
        <v>390</v>
      </c>
      <c r="W1416" s="160"/>
      <c r="Y1416"/>
      <c r="Z1416" s="160"/>
      <c r="AC1416" s="160"/>
      <c r="AF1416" s="160"/>
      <c r="AI1416" s="160"/>
    </row>
    <row r="1417" spans="2:35">
      <c r="B1417" s="164">
        <v>20241224</v>
      </c>
      <c r="C1417" t="s">
        <v>65</v>
      </c>
      <c r="D1417" s="160">
        <v>1030</v>
      </c>
      <c r="E1417">
        <v>10350</v>
      </c>
      <c r="F1417"/>
      <c r="G1417" s="160"/>
      <c r="H1417">
        <v>10350</v>
      </c>
      <c r="I1417"/>
      <c r="J1417" s="160"/>
      <c r="K1417" s="160">
        <v>0</v>
      </c>
      <c r="L1417" s="160">
        <v>0</v>
      </c>
      <c r="M1417" s="160">
        <v>0</v>
      </c>
      <c r="N1417" s="160" t="s">
        <v>44</v>
      </c>
      <c r="O1417" s="160" t="s">
        <v>38</v>
      </c>
      <c r="P1417" s="161" t="s">
        <v>100</v>
      </c>
      <c r="Q1417" s="161" t="s">
        <v>100</v>
      </c>
      <c r="R1417" s="160">
        <v>0</v>
      </c>
      <c r="S1417" s="84" t="str">
        <f t="shared" ref="S1417:S1480" si="44">IF(O1417="Smoothing ramp","Smoothing ramp","")</f>
        <v/>
      </c>
      <c r="T1417" s="193" t="str">
        <f t="shared" ref="T1417:T1480" si="45">IF(O1417="Smoothing ramp","Smoothing ramp","")</f>
        <v/>
      </c>
      <c r="U1417" t="s">
        <v>5</v>
      </c>
      <c r="V1417">
        <v>390</v>
      </c>
      <c r="W1417" s="160"/>
      <c r="Y1417"/>
      <c r="Z1417" s="160"/>
      <c r="AC1417" s="160"/>
      <c r="AF1417" s="160"/>
      <c r="AI1417" s="160"/>
    </row>
    <row r="1418" spans="2:35">
      <c r="B1418" s="164">
        <v>20241224</v>
      </c>
      <c r="C1418" t="s">
        <v>65</v>
      </c>
      <c r="D1418" s="160">
        <v>1130</v>
      </c>
      <c r="E1418">
        <v>10350</v>
      </c>
      <c r="F1418"/>
      <c r="G1418" s="160"/>
      <c r="H1418">
        <v>10350</v>
      </c>
      <c r="I1418"/>
      <c r="J1418" s="160"/>
      <c r="K1418" s="160">
        <v>0</v>
      </c>
      <c r="L1418" s="160">
        <v>0</v>
      </c>
      <c r="M1418" s="160">
        <v>0</v>
      </c>
      <c r="N1418" s="160" t="s">
        <v>44</v>
      </c>
      <c r="O1418" s="160" t="s">
        <v>38</v>
      </c>
      <c r="P1418" s="161" t="s">
        <v>100</v>
      </c>
      <c r="Q1418" s="161" t="s">
        <v>100</v>
      </c>
      <c r="R1418" s="160">
        <v>0</v>
      </c>
      <c r="S1418" s="84" t="str">
        <f t="shared" si="44"/>
        <v/>
      </c>
      <c r="T1418" s="193" t="str">
        <f t="shared" si="45"/>
        <v/>
      </c>
      <c r="U1418" t="s">
        <v>5</v>
      </c>
      <c r="V1418">
        <v>390</v>
      </c>
      <c r="W1418" s="160"/>
      <c r="Y1418"/>
      <c r="Z1418" s="160"/>
      <c r="AC1418" s="160"/>
      <c r="AF1418" s="160"/>
      <c r="AI1418" s="160"/>
    </row>
    <row r="1419" spans="2:35">
      <c r="B1419" s="164">
        <v>20241224</v>
      </c>
      <c r="C1419" t="s">
        <v>65</v>
      </c>
      <c r="D1419" s="160">
        <v>1230</v>
      </c>
      <c r="E1419">
        <v>10350</v>
      </c>
      <c r="F1419"/>
      <c r="G1419" s="160"/>
      <c r="H1419">
        <v>10350</v>
      </c>
      <c r="I1419"/>
      <c r="J1419" s="160"/>
      <c r="K1419" s="160">
        <v>0</v>
      </c>
      <c r="L1419" s="160">
        <v>0</v>
      </c>
      <c r="M1419" s="160">
        <v>0</v>
      </c>
      <c r="N1419" s="160" t="s">
        <v>44</v>
      </c>
      <c r="O1419" s="160" t="s">
        <v>38</v>
      </c>
      <c r="P1419" s="161" t="s">
        <v>100</v>
      </c>
      <c r="Q1419" s="161" t="s">
        <v>100</v>
      </c>
      <c r="R1419" s="160">
        <v>0</v>
      </c>
      <c r="S1419" s="84" t="str">
        <f t="shared" si="44"/>
        <v/>
      </c>
      <c r="T1419" s="193" t="str">
        <f t="shared" si="45"/>
        <v/>
      </c>
      <c r="U1419" t="s">
        <v>5</v>
      </c>
      <c r="V1419">
        <v>390</v>
      </c>
      <c r="W1419" s="160"/>
      <c r="Y1419"/>
      <c r="Z1419" s="160"/>
      <c r="AC1419" s="160"/>
      <c r="AF1419" s="160"/>
      <c r="AI1419" s="160"/>
    </row>
    <row r="1420" spans="2:35">
      <c r="B1420" s="164">
        <v>20241224</v>
      </c>
      <c r="C1420" t="s">
        <v>65</v>
      </c>
      <c r="D1420" s="160">
        <v>1330</v>
      </c>
      <c r="E1420">
        <v>10350</v>
      </c>
      <c r="F1420"/>
      <c r="G1420" s="160"/>
      <c r="H1420">
        <v>10350</v>
      </c>
      <c r="I1420"/>
      <c r="J1420" s="160"/>
      <c r="K1420" s="160">
        <v>0</v>
      </c>
      <c r="L1420" s="160">
        <v>0</v>
      </c>
      <c r="M1420" s="160">
        <v>0</v>
      </c>
      <c r="N1420" s="160" t="s">
        <v>44</v>
      </c>
      <c r="O1420" s="160" t="s">
        <v>38</v>
      </c>
      <c r="P1420" s="161" t="s">
        <v>100</v>
      </c>
      <c r="Q1420" s="161" t="s">
        <v>100</v>
      </c>
      <c r="R1420" s="160">
        <v>0</v>
      </c>
      <c r="S1420" s="84" t="str">
        <f t="shared" si="44"/>
        <v/>
      </c>
      <c r="T1420" s="193" t="str">
        <f t="shared" si="45"/>
        <v/>
      </c>
      <c r="U1420" t="s">
        <v>5</v>
      </c>
      <c r="V1420">
        <v>390</v>
      </c>
      <c r="W1420" s="160"/>
      <c r="Y1420"/>
      <c r="Z1420" s="160"/>
      <c r="AC1420" s="160"/>
      <c r="AF1420" s="160"/>
      <c r="AI1420" s="160"/>
    </row>
    <row r="1421" spans="2:35">
      <c r="B1421" s="164">
        <v>20241224</v>
      </c>
      <c r="C1421" t="s">
        <v>65</v>
      </c>
      <c r="D1421" s="160">
        <v>1430</v>
      </c>
      <c r="E1421">
        <v>10350</v>
      </c>
      <c r="F1421"/>
      <c r="G1421" s="160"/>
      <c r="H1421">
        <v>9729</v>
      </c>
      <c r="I1421"/>
      <c r="J1421" s="160"/>
      <c r="K1421" s="160">
        <v>0</v>
      </c>
      <c r="L1421" s="160">
        <v>0</v>
      </c>
      <c r="M1421" s="160">
        <v>0</v>
      </c>
      <c r="N1421" s="160" t="s">
        <v>44</v>
      </c>
      <c r="O1421" s="160" t="s">
        <v>38</v>
      </c>
      <c r="P1421" s="161" t="s">
        <v>100</v>
      </c>
      <c r="Q1421" s="161" t="s">
        <v>100</v>
      </c>
      <c r="R1421" s="160">
        <v>0</v>
      </c>
      <c r="S1421" s="84" t="str">
        <f t="shared" si="44"/>
        <v/>
      </c>
      <c r="T1421" s="193" t="str">
        <f t="shared" si="45"/>
        <v/>
      </c>
      <c r="U1421" t="s">
        <v>5</v>
      </c>
      <c r="V1421">
        <v>373</v>
      </c>
      <c r="W1421" s="160"/>
      <c r="Y1421"/>
      <c r="Z1421" s="160"/>
      <c r="AC1421" s="160"/>
      <c r="AF1421" s="160"/>
      <c r="AI1421" s="160"/>
    </row>
    <row r="1422" spans="2:35">
      <c r="B1422" s="164">
        <v>20241224</v>
      </c>
      <c r="C1422" t="s">
        <v>65</v>
      </c>
      <c r="D1422" s="160">
        <v>1530</v>
      </c>
      <c r="E1422">
        <v>8439</v>
      </c>
      <c r="F1422"/>
      <c r="G1422" s="160"/>
      <c r="H1422">
        <v>8229</v>
      </c>
      <c r="I1422"/>
      <c r="J1422" s="160"/>
      <c r="K1422" s="160">
        <v>2809</v>
      </c>
      <c r="L1422" s="160">
        <v>259</v>
      </c>
      <c r="M1422" s="160">
        <v>2988</v>
      </c>
      <c r="N1422" s="160" t="s">
        <v>45</v>
      </c>
      <c r="O1422" s="160" t="s">
        <v>42</v>
      </c>
      <c r="P1422" s="161" t="s">
        <v>100</v>
      </c>
      <c r="Q1422" s="161" t="s">
        <v>100</v>
      </c>
      <c r="R1422" s="160">
        <v>5717</v>
      </c>
      <c r="S1422" s="84" t="str">
        <f t="shared" si="44"/>
        <v/>
      </c>
      <c r="T1422" s="193" t="str">
        <f t="shared" si="45"/>
        <v/>
      </c>
      <c r="U1422" t="s">
        <v>5</v>
      </c>
      <c r="V1422">
        <v>314</v>
      </c>
      <c r="W1422" s="160"/>
      <c r="Y1422"/>
      <c r="Z1422" s="160"/>
      <c r="AC1422" s="160"/>
      <c r="AF1422" s="160"/>
      <c r="AI1422" s="160"/>
    </row>
    <row r="1423" spans="2:35">
      <c r="B1423" s="164">
        <v>20241224</v>
      </c>
      <c r="C1423" t="s">
        <v>65</v>
      </c>
      <c r="D1423" s="160">
        <v>1630</v>
      </c>
      <c r="E1423">
        <v>8424</v>
      </c>
      <c r="F1423"/>
      <c r="G1423" s="160"/>
      <c r="H1423">
        <v>8221</v>
      </c>
      <c r="I1423"/>
      <c r="J1423" s="160"/>
      <c r="K1423" s="160">
        <v>2809</v>
      </c>
      <c r="L1423" s="160">
        <v>244</v>
      </c>
      <c r="M1423" s="160">
        <v>2989</v>
      </c>
      <c r="N1423" s="160" t="s">
        <v>45</v>
      </c>
      <c r="O1423" s="160" t="s">
        <v>42</v>
      </c>
      <c r="P1423" s="161" t="s">
        <v>100</v>
      </c>
      <c r="Q1423" s="161" t="s">
        <v>100</v>
      </c>
      <c r="R1423" s="160">
        <v>5734</v>
      </c>
      <c r="S1423" s="84" t="str">
        <f t="shared" si="44"/>
        <v/>
      </c>
      <c r="T1423" s="193" t="str">
        <f t="shared" si="45"/>
        <v/>
      </c>
      <c r="U1423" t="s">
        <v>5</v>
      </c>
      <c r="V1423">
        <v>313</v>
      </c>
      <c r="W1423" s="160"/>
      <c r="Y1423"/>
      <c r="Z1423" s="160"/>
      <c r="AC1423" s="160"/>
      <c r="AF1423" s="160"/>
      <c r="AI1423" s="160"/>
    </row>
    <row r="1424" spans="2:35">
      <c r="B1424" s="164">
        <v>20241224</v>
      </c>
      <c r="C1424" t="s">
        <v>65</v>
      </c>
      <c r="D1424" s="160">
        <v>1730</v>
      </c>
      <c r="E1424">
        <v>8347</v>
      </c>
      <c r="F1424"/>
      <c r="G1424" s="160"/>
      <c r="H1424">
        <v>8182</v>
      </c>
      <c r="I1424"/>
      <c r="J1424" s="160"/>
      <c r="K1424" s="160">
        <v>2809</v>
      </c>
      <c r="L1424" s="160">
        <v>167</v>
      </c>
      <c r="M1424" s="160">
        <v>2990</v>
      </c>
      <c r="N1424" s="160" t="s">
        <v>45</v>
      </c>
      <c r="O1424" s="160" t="s">
        <v>42</v>
      </c>
      <c r="P1424" s="161" t="s">
        <v>100</v>
      </c>
      <c r="Q1424" s="161" t="s">
        <v>100</v>
      </c>
      <c r="R1424" s="160">
        <v>5813</v>
      </c>
      <c r="S1424" s="84" t="str">
        <f t="shared" si="44"/>
        <v/>
      </c>
      <c r="T1424" s="193" t="str">
        <f t="shared" si="45"/>
        <v/>
      </c>
      <c r="U1424" t="s">
        <v>5</v>
      </c>
      <c r="V1424">
        <v>310</v>
      </c>
      <c r="W1424" s="160"/>
      <c r="Y1424"/>
      <c r="Z1424" s="160"/>
      <c r="AC1424" s="160"/>
      <c r="AF1424" s="160"/>
      <c r="AI1424" s="160"/>
    </row>
    <row r="1425" spans="2:35">
      <c r="B1425" s="164">
        <v>20241224</v>
      </c>
      <c r="C1425" t="s">
        <v>65</v>
      </c>
      <c r="D1425" s="160">
        <v>1830</v>
      </c>
      <c r="E1425">
        <v>11169</v>
      </c>
      <c r="F1425"/>
      <c r="G1425" s="160"/>
      <c r="H1425">
        <v>9682</v>
      </c>
      <c r="I1425"/>
      <c r="J1425" s="160"/>
      <c r="K1425" s="160">
        <v>-2384</v>
      </c>
      <c r="L1425" s="160">
        <v>-2384</v>
      </c>
      <c r="M1425" s="160">
        <v>-902</v>
      </c>
      <c r="N1425" s="160" t="s">
        <v>37</v>
      </c>
      <c r="O1425" s="160" t="s">
        <v>38</v>
      </c>
      <c r="P1425" s="161" t="s">
        <v>100</v>
      </c>
      <c r="Q1425" s="161" t="s">
        <v>100</v>
      </c>
      <c r="R1425" s="160">
        <v>0</v>
      </c>
      <c r="S1425" s="84" t="str">
        <f t="shared" si="44"/>
        <v/>
      </c>
      <c r="T1425" s="193" t="str">
        <f t="shared" si="45"/>
        <v/>
      </c>
      <c r="U1425" t="s">
        <v>5</v>
      </c>
      <c r="V1425">
        <v>370</v>
      </c>
      <c r="W1425" s="160"/>
      <c r="Y1425"/>
      <c r="Z1425" s="160"/>
      <c r="AC1425" s="160"/>
      <c r="AF1425" s="160"/>
      <c r="AI1425" s="160"/>
    </row>
    <row r="1426" spans="2:35">
      <c r="B1426" s="164">
        <v>20241224</v>
      </c>
      <c r="C1426" t="s">
        <v>65</v>
      </c>
      <c r="D1426" s="160">
        <v>1930</v>
      </c>
      <c r="E1426">
        <v>11169</v>
      </c>
      <c r="F1426"/>
      <c r="G1426" s="160"/>
      <c r="H1426">
        <v>10918</v>
      </c>
      <c r="I1426"/>
      <c r="J1426" s="160"/>
      <c r="K1426" s="160">
        <v>-2384</v>
      </c>
      <c r="L1426" s="160">
        <v>-2384</v>
      </c>
      <c r="M1426" s="160">
        <v>-2136</v>
      </c>
      <c r="N1426" s="160" t="s">
        <v>37</v>
      </c>
      <c r="O1426" s="160" t="s">
        <v>42</v>
      </c>
      <c r="P1426" s="161" t="s">
        <v>100</v>
      </c>
      <c r="Q1426" s="161" t="s">
        <v>100</v>
      </c>
      <c r="R1426" s="160">
        <v>0</v>
      </c>
      <c r="S1426" s="84" t="str">
        <f t="shared" si="44"/>
        <v/>
      </c>
      <c r="T1426" s="193" t="str">
        <f t="shared" si="45"/>
        <v/>
      </c>
      <c r="U1426" t="s">
        <v>5</v>
      </c>
      <c r="V1426">
        <v>390</v>
      </c>
      <c r="W1426" s="160" t="s">
        <v>54</v>
      </c>
      <c r="Y1426"/>
      <c r="Z1426" s="160"/>
      <c r="AC1426" s="160"/>
      <c r="AF1426" s="160"/>
      <c r="AI1426" s="160"/>
    </row>
    <row r="1427" spans="2:35">
      <c r="B1427" s="164">
        <v>20241224</v>
      </c>
      <c r="C1427" t="s">
        <v>65</v>
      </c>
      <c r="D1427" s="160">
        <v>2030</v>
      </c>
      <c r="E1427">
        <v>11169</v>
      </c>
      <c r="F1427"/>
      <c r="G1427" s="160"/>
      <c r="H1427">
        <v>10918</v>
      </c>
      <c r="I1427"/>
      <c r="J1427" s="160"/>
      <c r="K1427" s="160">
        <v>-2384</v>
      </c>
      <c r="L1427" s="160">
        <v>-2384</v>
      </c>
      <c r="M1427" s="160">
        <v>-2136</v>
      </c>
      <c r="N1427" s="160" t="s">
        <v>37</v>
      </c>
      <c r="O1427" s="160" t="s">
        <v>42</v>
      </c>
      <c r="P1427" s="161" t="s">
        <v>100</v>
      </c>
      <c r="Q1427" s="161" t="s">
        <v>100</v>
      </c>
      <c r="R1427" s="160">
        <v>0</v>
      </c>
      <c r="S1427" s="84" t="str">
        <f t="shared" si="44"/>
        <v/>
      </c>
      <c r="T1427" s="193" t="str">
        <f t="shared" si="45"/>
        <v/>
      </c>
      <c r="U1427" t="s">
        <v>5</v>
      </c>
      <c r="V1427">
        <v>390</v>
      </c>
      <c r="W1427" s="160" t="s">
        <v>54</v>
      </c>
      <c r="Y1427"/>
      <c r="Z1427" s="160"/>
      <c r="AC1427" s="160"/>
      <c r="AF1427" s="160"/>
      <c r="AI1427" s="160"/>
    </row>
    <row r="1428" spans="2:35">
      <c r="B1428" s="164">
        <v>20241224</v>
      </c>
      <c r="C1428" t="s">
        <v>65</v>
      </c>
      <c r="D1428" s="160">
        <v>2130</v>
      </c>
      <c r="E1428">
        <v>11149</v>
      </c>
      <c r="F1428"/>
      <c r="G1428" s="160"/>
      <c r="H1428">
        <v>10492</v>
      </c>
      <c r="I1428"/>
      <c r="J1428" s="160"/>
      <c r="K1428" s="160">
        <v>-2140</v>
      </c>
      <c r="L1428" s="160">
        <v>-2140</v>
      </c>
      <c r="M1428" s="160">
        <v>-1484</v>
      </c>
      <c r="N1428" s="160" t="s">
        <v>37</v>
      </c>
      <c r="O1428" s="160" t="s">
        <v>42</v>
      </c>
      <c r="P1428" s="161" t="s">
        <v>100</v>
      </c>
      <c r="Q1428" s="161" t="s">
        <v>100</v>
      </c>
      <c r="R1428" s="160">
        <v>0</v>
      </c>
      <c r="S1428" s="84" t="str">
        <f t="shared" si="44"/>
        <v/>
      </c>
      <c r="T1428" s="193" t="str">
        <f t="shared" si="45"/>
        <v/>
      </c>
      <c r="U1428" t="s">
        <v>5</v>
      </c>
      <c r="V1428">
        <v>390</v>
      </c>
      <c r="W1428" s="160" t="s">
        <v>54</v>
      </c>
      <c r="Y1428"/>
      <c r="Z1428" s="160"/>
      <c r="AC1428" s="160"/>
      <c r="AF1428" s="160"/>
      <c r="AI1428" s="160"/>
    </row>
    <row r="1429" spans="2:35">
      <c r="B1429" s="164">
        <v>20241224</v>
      </c>
      <c r="C1429" t="s">
        <v>65</v>
      </c>
      <c r="D1429" s="160">
        <v>2230</v>
      </c>
      <c r="E1429">
        <v>11149</v>
      </c>
      <c r="F1429"/>
      <c r="G1429" s="160"/>
      <c r="H1429">
        <v>10492</v>
      </c>
      <c r="I1429"/>
      <c r="J1429" s="160"/>
      <c r="K1429" s="160">
        <v>-2140</v>
      </c>
      <c r="L1429" s="160">
        <v>-2140</v>
      </c>
      <c r="M1429" s="160">
        <v>-1484</v>
      </c>
      <c r="N1429" s="160" t="s">
        <v>37</v>
      </c>
      <c r="O1429" s="160" t="s">
        <v>42</v>
      </c>
      <c r="P1429" s="161" t="s">
        <v>100</v>
      </c>
      <c r="Q1429" s="161" t="s">
        <v>100</v>
      </c>
      <c r="R1429" s="160">
        <v>0</v>
      </c>
      <c r="S1429" s="84" t="str">
        <f t="shared" si="44"/>
        <v/>
      </c>
      <c r="T1429" s="193" t="str">
        <f t="shared" si="45"/>
        <v/>
      </c>
      <c r="U1429" t="s">
        <v>5</v>
      </c>
      <c r="V1429">
        <v>390</v>
      </c>
      <c r="W1429" s="160" t="s">
        <v>54</v>
      </c>
      <c r="Y1429"/>
      <c r="Z1429" s="160"/>
      <c r="AC1429" s="160"/>
      <c r="AF1429" s="160"/>
      <c r="AI1429" s="160"/>
    </row>
    <row r="1430" spans="2:35">
      <c r="B1430" s="164">
        <v>20241224</v>
      </c>
      <c r="C1430" t="s">
        <v>65</v>
      </c>
      <c r="D1430" s="160">
        <v>2330</v>
      </c>
      <c r="E1430">
        <v>10055</v>
      </c>
      <c r="F1430"/>
      <c r="G1430" s="160"/>
      <c r="H1430">
        <v>9398</v>
      </c>
      <c r="I1430"/>
      <c r="J1430" s="160"/>
      <c r="K1430" s="160">
        <v>-1035</v>
      </c>
      <c r="L1430" s="160">
        <v>-1035</v>
      </c>
      <c r="M1430" s="160">
        <v>-378</v>
      </c>
      <c r="N1430" s="160" t="s">
        <v>37</v>
      </c>
      <c r="O1430" s="160" t="s">
        <v>42</v>
      </c>
      <c r="P1430" s="161" t="s">
        <v>100</v>
      </c>
      <c r="Q1430" s="161" t="s">
        <v>100</v>
      </c>
      <c r="R1430" s="160">
        <v>0</v>
      </c>
      <c r="S1430" s="84" t="str">
        <f t="shared" si="44"/>
        <v/>
      </c>
      <c r="T1430" s="193" t="str">
        <f t="shared" si="45"/>
        <v/>
      </c>
      <c r="U1430" t="s">
        <v>5</v>
      </c>
      <c r="V1430">
        <v>375</v>
      </c>
      <c r="W1430" s="160" t="s">
        <v>54</v>
      </c>
      <c r="Y1430"/>
      <c r="Z1430" s="160"/>
      <c r="AC1430" s="160"/>
      <c r="AF1430" s="160"/>
      <c r="AI1430" s="160"/>
    </row>
    <row r="1431" spans="2:35">
      <c r="B1431" s="164">
        <v>20241225</v>
      </c>
      <c r="C1431" t="s">
        <v>65</v>
      </c>
      <c r="D1431" s="160">
        <v>30</v>
      </c>
      <c r="E1431">
        <v>9525</v>
      </c>
      <c r="F1431"/>
      <c r="G1431" s="160"/>
      <c r="H1431">
        <v>8753</v>
      </c>
      <c r="I1431"/>
      <c r="J1431" s="160"/>
      <c r="K1431" s="160">
        <v>-5333</v>
      </c>
      <c r="L1431" s="160">
        <v>-5333</v>
      </c>
      <c r="M1431" s="160">
        <v>-4561</v>
      </c>
      <c r="N1431" s="160" t="s">
        <v>37</v>
      </c>
      <c r="O1431" s="160" t="s">
        <v>42</v>
      </c>
      <c r="P1431" s="161" t="s">
        <v>100</v>
      </c>
      <c r="Q1431" s="161" t="s">
        <v>100</v>
      </c>
      <c r="R1431" s="160">
        <v>0</v>
      </c>
      <c r="S1431" s="84" t="str">
        <f t="shared" si="44"/>
        <v/>
      </c>
      <c r="T1431" s="193" t="str">
        <f t="shared" si="45"/>
        <v/>
      </c>
      <c r="V1431"/>
      <c r="W1431" s="160"/>
      <c r="X1431" s="174" t="s">
        <v>6</v>
      </c>
      <c r="Y1431">
        <v>8563</v>
      </c>
      <c r="Z1431" s="160" t="s">
        <v>48</v>
      </c>
      <c r="AC1431" s="160"/>
      <c r="AF1431" s="160"/>
      <c r="AI1431" s="160"/>
    </row>
    <row r="1432" spans="2:35">
      <c r="B1432" s="164">
        <v>20241225</v>
      </c>
      <c r="C1432" t="s">
        <v>65</v>
      </c>
      <c r="D1432" s="160">
        <v>130</v>
      </c>
      <c r="E1432">
        <v>9525</v>
      </c>
      <c r="F1432"/>
      <c r="G1432" s="160"/>
      <c r="H1432">
        <v>8753</v>
      </c>
      <c r="I1432"/>
      <c r="J1432" s="160"/>
      <c r="K1432" s="160">
        <v>-5333</v>
      </c>
      <c r="L1432" s="160">
        <v>-5333</v>
      </c>
      <c r="M1432" s="160">
        <v>-4561</v>
      </c>
      <c r="N1432" s="160" t="s">
        <v>37</v>
      </c>
      <c r="O1432" s="160" t="s">
        <v>42</v>
      </c>
      <c r="P1432" s="161" t="s">
        <v>100</v>
      </c>
      <c r="Q1432" s="161" t="s">
        <v>100</v>
      </c>
      <c r="R1432" s="160">
        <v>0</v>
      </c>
      <c r="S1432" s="84" t="str">
        <f t="shared" si="44"/>
        <v/>
      </c>
      <c r="T1432" s="193" t="str">
        <f t="shared" si="45"/>
        <v/>
      </c>
      <c r="V1432"/>
      <c r="W1432" s="160"/>
      <c r="X1432" s="174" t="s">
        <v>6</v>
      </c>
      <c r="Y1432">
        <v>8563</v>
      </c>
      <c r="Z1432" s="160" t="s">
        <v>48</v>
      </c>
      <c r="AC1432" s="160"/>
      <c r="AF1432" s="160"/>
      <c r="AI1432" s="160"/>
    </row>
    <row r="1433" spans="2:35">
      <c r="B1433" s="164">
        <v>20241225</v>
      </c>
      <c r="C1433" t="s">
        <v>65</v>
      </c>
      <c r="D1433" s="160">
        <v>230</v>
      </c>
      <c r="E1433">
        <v>9525</v>
      </c>
      <c r="F1433"/>
      <c r="G1433" s="160"/>
      <c r="H1433">
        <v>8753</v>
      </c>
      <c r="I1433"/>
      <c r="J1433" s="160"/>
      <c r="K1433" s="160">
        <v>-5333</v>
      </c>
      <c r="L1433" s="160">
        <v>-5333</v>
      </c>
      <c r="M1433" s="160">
        <v>-4561</v>
      </c>
      <c r="N1433" s="160" t="s">
        <v>37</v>
      </c>
      <c r="O1433" s="160" t="s">
        <v>42</v>
      </c>
      <c r="P1433" s="161" t="s">
        <v>100</v>
      </c>
      <c r="Q1433" s="161" t="s">
        <v>100</v>
      </c>
      <c r="R1433" s="160">
        <v>0</v>
      </c>
      <c r="S1433" s="84" t="str">
        <f t="shared" si="44"/>
        <v/>
      </c>
      <c r="T1433" s="193" t="str">
        <f t="shared" si="45"/>
        <v/>
      </c>
      <c r="V1433"/>
      <c r="W1433" s="160"/>
      <c r="X1433" s="174" t="s">
        <v>6</v>
      </c>
      <c r="Y1433">
        <v>8563</v>
      </c>
      <c r="Z1433" s="160" t="s">
        <v>48</v>
      </c>
      <c r="AC1433" s="160"/>
      <c r="AF1433" s="160"/>
      <c r="AI1433" s="160"/>
    </row>
    <row r="1434" spans="2:35">
      <c r="B1434" s="164">
        <v>20241225</v>
      </c>
      <c r="C1434" t="s">
        <v>65</v>
      </c>
      <c r="D1434" s="160">
        <v>1230</v>
      </c>
      <c r="E1434">
        <v>7830</v>
      </c>
      <c r="F1434"/>
      <c r="G1434" s="160"/>
      <c r="H1434">
        <v>7631</v>
      </c>
      <c r="I1434"/>
      <c r="J1434" s="160"/>
      <c r="K1434" s="160">
        <v>5177</v>
      </c>
      <c r="L1434" s="160">
        <v>216</v>
      </c>
      <c r="M1434" s="160">
        <v>5357</v>
      </c>
      <c r="N1434" s="160" t="s">
        <v>45</v>
      </c>
      <c r="O1434" s="160" t="s">
        <v>42</v>
      </c>
      <c r="P1434" s="161" t="s">
        <v>100</v>
      </c>
      <c r="Q1434" s="161" t="s">
        <v>100</v>
      </c>
      <c r="R1434" s="160">
        <v>10498</v>
      </c>
      <c r="S1434" s="84" t="str">
        <f t="shared" si="44"/>
        <v/>
      </c>
      <c r="T1434" s="193" t="str">
        <f t="shared" si="45"/>
        <v/>
      </c>
      <c r="V1434"/>
      <c r="W1434" s="160"/>
      <c r="X1434" s="174" t="s">
        <v>6</v>
      </c>
      <c r="Y1434">
        <v>7616</v>
      </c>
      <c r="Z1434" s="160" t="s">
        <v>50</v>
      </c>
      <c r="AC1434" s="160"/>
      <c r="AF1434" s="160"/>
      <c r="AI1434" s="160"/>
    </row>
    <row r="1435" spans="2:35">
      <c r="B1435" s="164">
        <v>20241225</v>
      </c>
      <c r="C1435" t="s">
        <v>65</v>
      </c>
      <c r="D1435" s="160">
        <v>1330</v>
      </c>
      <c r="E1435">
        <v>7794</v>
      </c>
      <c r="F1435"/>
      <c r="G1435" s="160"/>
      <c r="H1435">
        <v>7613</v>
      </c>
      <c r="I1435"/>
      <c r="J1435" s="160"/>
      <c r="K1435" s="160">
        <v>5177</v>
      </c>
      <c r="L1435" s="160">
        <v>180</v>
      </c>
      <c r="M1435" s="160">
        <v>5358</v>
      </c>
      <c r="N1435" s="160" t="s">
        <v>45</v>
      </c>
      <c r="O1435" s="160" t="s">
        <v>42</v>
      </c>
      <c r="P1435" s="161" t="s">
        <v>100</v>
      </c>
      <c r="Q1435" s="161" t="s">
        <v>100</v>
      </c>
      <c r="R1435" s="160">
        <v>10536</v>
      </c>
      <c r="S1435" s="84" t="str">
        <f t="shared" si="44"/>
        <v/>
      </c>
      <c r="T1435" s="193" t="str">
        <f t="shared" si="45"/>
        <v/>
      </c>
      <c r="V1435"/>
      <c r="W1435" s="160"/>
      <c r="X1435" s="174" t="s">
        <v>6</v>
      </c>
      <c r="Y1435">
        <v>7584</v>
      </c>
      <c r="Z1435" s="160" t="s">
        <v>50</v>
      </c>
      <c r="AC1435" s="160"/>
      <c r="AF1435" s="160"/>
      <c r="AI1435" s="160"/>
    </row>
    <row r="1436" spans="2:35">
      <c r="B1436" s="164">
        <v>20241225</v>
      </c>
      <c r="C1436" t="s">
        <v>65</v>
      </c>
      <c r="D1436" s="160">
        <v>1430</v>
      </c>
      <c r="E1436">
        <v>7698</v>
      </c>
      <c r="F1436"/>
      <c r="G1436" s="160"/>
      <c r="H1436">
        <v>7567</v>
      </c>
      <c r="I1436"/>
      <c r="J1436" s="160"/>
      <c r="K1436" s="160">
        <v>5177</v>
      </c>
      <c r="L1436" s="160">
        <v>84</v>
      </c>
      <c r="M1436" s="160">
        <v>5360</v>
      </c>
      <c r="N1436" s="160" t="s">
        <v>45</v>
      </c>
      <c r="O1436" s="160" t="s">
        <v>42</v>
      </c>
      <c r="P1436" s="161" t="s">
        <v>100</v>
      </c>
      <c r="Q1436" s="161" t="s">
        <v>100</v>
      </c>
      <c r="R1436" s="160">
        <v>10636</v>
      </c>
      <c r="S1436" s="84" t="str">
        <f t="shared" si="44"/>
        <v/>
      </c>
      <c r="T1436" s="193" t="str">
        <f t="shared" si="45"/>
        <v/>
      </c>
      <c r="V1436"/>
      <c r="W1436" s="160"/>
      <c r="X1436" s="174" t="s">
        <v>6</v>
      </c>
      <c r="Y1436">
        <v>7499</v>
      </c>
      <c r="Z1436" s="160" t="s">
        <v>50</v>
      </c>
      <c r="AC1436" s="160"/>
      <c r="AF1436" s="160"/>
      <c r="AI1436" s="160"/>
    </row>
    <row r="1437" spans="2:35">
      <c r="B1437" s="164">
        <v>20241227</v>
      </c>
      <c r="C1437" t="s">
        <v>65</v>
      </c>
      <c r="D1437" s="160">
        <v>30</v>
      </c>
      <c r="E1437">
        <v>10227</v>
      </c>
      <c r="F1437"/>
      <c r="G1437" s="160"/>
      <c r="H1437">
        <v>8582</v>
      </c>
      <c r="I1437"/>
      <c r="J1437" s="160"/>
      <c r="K1437" s="160">
        <v>-2310</v>
      </c>
      <c r="L1437" s="160">
        <v>-2310</v>
      </c>
      <c r="M1437" s="160">
        <v>-665</v>
      </c>
      <c r="N1437" s="160" t="s">
        <v>37</v>
      </c>
      <c r="O1437" s="160" t="s">
        <v>42</v>
      </c>
      <c r="P1437" s="161" t="s">
        <v>100</v>
      </c>
      <c r="Q1437" s="161" t="s">
        <v>100</v>
      </c>
      <c r="R1437" s="160">
        <v>0</v>
      </c>
      <c r="S1437" s="84" t="str">
        <f t="shared" si="44"/>
        <v/>
      </c>
      <c r="T1437" s="193" t="str">
        <f t="shared" si="45"/>
        <v/>
      </c>
      <c r="U1437" t="s">
        <v>5</v>
      </c>
      <c r="V1437">
        <v>375</v>
      </c>
      <c r="W1437" s="160" t="s">
        <v>54</v>
      </c>
      <c r="Y1437"/>
      <c r="Z1437" s="160"/>
      <c r="AC1437" s="160"/>
      <c r="AF1437" s="160"/>
      <c r="AI1437" s="160"/>
    </row>
    <row r="1438" spans="2:35">
      <c r="B1438" s="164">
        <v>20241227</v>
      </c>
      <c r="C1438" t="s">
        <v>65</v>
      </c>
      <c r="D1438" s="160">
        <v>130</v>
      </c>
      <c r="E1438">
        <v>10227</v>
      </c>
      <c r="F1438"/>
      <c r="G1438" s="160"/>
      <c r="H1438">
        <v>8582</v>
      </c>
      <c r="I1438"/>
      <c r="J1438" s="160"/>
      <c r="K1438" s="160">
        <v>-2310</v>
      </c>
      <c r="L1438" s="160">
        <v>-2310</v>
      </c>
      <c r="M1438" s="160">
        <v>-665</v>
      </c>
      <c r="N1438" s="160" t="s">
        <v>37</v>
      </c>
      <c r="O1438" s="160" t="s">
        <v>42</v>
      </c>
      <c r="P1438" s="161" t="s">
        <v>100</v>
      </c>
      <c r="Q1438" s="161" t="s">
        <v>100</v>
      </c>
      <c r="R1438" s="160">
        <v>0</v>
      </c>
      <c r="S1438" s="84" t="str">
        <f t="shared" si="44"/>
        <v/>
      </c>
      <c r="T1438" s="193" t="str">
        <f t="shared" si="45"/>
        <v/>
      </c>
      <c r="U1438" t="s">
        <v>5</v>
      </c>
      <c r="V1438">
        <v>375</v>
      </c>
      <c r="W1438" s="160" t="s">
        <v>54</v>
      </c>
      <c r="Y1438"/>
      <c r="Z1438" s="160"/>
      <c r="AC1438" s="160"/>
      <c r="AF1438" s="160"/>
      <c r="AI1438" s="160"/>
    </row>
    <row r="1439" spans="2:35">
      <c r="B1439" s="164">
        <v>20241227</v>
      </c>
      <c r="C1439" t="s">
        <v>65</v>
      </c>
      <c r="D1439" s="160">
        <v>230</v>
      </c>
      <c r="E1439">
        <v>10227</v>
      </c>
      <c r="F1439"/>
      <c r="G1439" s="160"/>
      <c r="H1439">
        <v>8582</v>
      </c>
      <c r="I1439"/>
      <c r="J1439" s="160"/>
      <c r="K1439" s="160">
        <v>-2310</v>
      </c>
      <c r="L1439" s="160">
        <v>-2310</v>
      </c>
      <c r="M1439" s="160">
        <v>-665</v>
      </c>
      <c r="N1439" s="160" t="s">
        <v>37</v>
      </c>
      <c r="O1439" s="160" t="s">
        <v>42</v>
      </c>
      <c r="P1439" s="161" t="s">
        <v>100</v>
      </c>
      <c r="Q1439" s="161" t="s">
        <v>100</v>
      </c>
      <c r="R1439" s="160">
        <v>0</v>
      </c>
      <c r="S1439" s="84" t="str">
        <f t="shared" si="44"/>
        <v/>
      </c>
      <c r="T1439" s="193" t="str">
        <f t="shared" si="45"/>
        <v/>
      </c>
      <c r="U1439" t="s">
        <v>5</v>
      </c>
      <c r="V1439">
        <v>351</v>
      </c>
      <c r="W1439" s="160"/>
      <c r="Y1439"/>
      <c r="Z1439" s="160"/>
      <c r="AC1439" s="160"/>
      <c r="AF1439" s="160"/>
      <c r="AI1439" s="160"/>
    </row>
    <row r="1440" spans="2:35">
      <c r="B1440" s="164">
        <v>20241227</v>
      </c>
      <c r="C1440" t="s">
        <v>65</v>
      </c>
      <c r="D1440" s="160">
        <v>330</v>
      </c>
      <c r="E1440">
        <v>7470</v>
      </c>
      <c r="F1440"/>
      <c r="G1440" s="160"/>
      <c r="H1440">
        <v>7470</v>
      </c>
      <c r="I1440"/>
      <c r="J1440" s="160"/>
      <c r="K1440" s="160">
        <v>-5819</v>
      </c>
      <c r="L1440" s="160">
        <v>-5819</v>
      </c>
      <c r="M1440" s="160">
        <v>-5819</v>
      </c>
      <c r="N1440" s="160" t="s">
        <v>40</v>
      </c>
      <c r="O1440" s="160" t="s">
        <v>38</v>
      </c>
      <c r="P1440" s="161" t="s">
        <v>100</v>
      </c>
      <c r="Q1440" s="161" t="s">
        <v>100</v>
      </c>
      <c r="R1440" s="160">
        <v>0</v>
      </c>
      <c r="S1440" s="84" t="str">
        <f t="shared" si="44"/>
        <v/>
      </c>
      <c r="T1440" s="193" t="str">
        <f t="shared" si="45"/>
        <v/>
      </c>
      <c r="U1440" t="s">
        <v>5</v>
      </c>
      <c r="V1440">
        <v>289</v>
      </c>
      <c r="W1440" s="160"/>
      <c r="Y1440"/>
      <c r="Z1440" s="160"/>
      <c r="AC1440" s="160"/>
      <c r="AF1440" s="160"/>
      <c r="AI1440" s="160"/>
    </row>
    <row r="1441" spans="2:35">
      <c r="B1441" s="164">
        <v>20241227</v>
      </c>
      <c r="C1441" t="s">
        <v>65</v>
      </c>
      <c r="D1441" s="160">
        <v>430</v>
      </c>
      <c r="E1441">
        <v>7470</v>
      </c>
      <c r="F1441"/>
      <c r="G1441" s="160"/>
      <c r="H1441">
        <v>7470</v>
      </c>
      <c r="I1441"/>
      <c r="J1441" s="160"/>
      <c r="K1441" s="160">
        <v>-5819</v>
      </c>
      <c r="L1441" s="160">
        <v>-5819</v>
      </c>
      <c r="M1441" s="160">
        <v>-5819</v>
      </c>
      <c r="N1441" s="160" t="s">
        <v>40</v>
      </c>
      <c r="O1441" s="160" t="s">
        <v>38</v>
      </c>
      <c r="P1441" s="161" t="s">
        <v>100</v>
      </c>
      <c r="Q1441" s="161" t="s">
        <v>100</v>
      </c>
      <c r="R1441" s="160">
        <v>0</v>
      </c>
      <c r="S1441" s="84" t="str">
        <f t="shared" si="44"/>
        <v/>
      </c>
      <c r="T1441" s="193" t="str">
        <f t="shared" si="45"/>
        <v/>
      </c>
      <c r="U1441" t="s">
        <v>5</v>
      </c>
      <c r="V1441">
        <v>289</v>
      </c>
      <c r="W1441" s="160"/>
      <c r="Y1441"/>
      <c r="Z1441" s="160"/>
      <c r="AC1441" s="160"/>
      <c r="AF1441" s="160"/>
      <c r="AI1441" s="160"/>
    </row>
    <row r="1442" spans="2:35">
      <c r="B1442" s="164">
        <v>20241227</v>
      </c>
      <c r="C1442" t="s">
        <v>65</v>
      </c>
      <c r="D1442" s="160">
        <v>530</v>
      </c>
      <c r="E1442">
        <v>7470</v>
      </c>
      <c r="F1442"/>
      <c r="G1442" s="160"/>
      <c r="H1442">
        <v>7470</v>
      </c>
      <c r="I1442"/>
      <c r="J1442" s="160"/>
      <c r="K1442" s="160">
        <v>-5819</v>
      </c>
      <c r="L1442" s="160">
        <v>-5819</v>
      </c>
      <c r="M1442" s="160">
        <v>-5819</v>
      </c>
      <c r="N1442" s="160" t="s">
        <v>40</v>
      </c>
      <c r="O1442" s="160" t="s">
        <v>38</v>
      </c>
      <c r="P1442" s="161" t="s">
        <v>100</v>
      </c>
      <c r="Q1442" s="161" t="s">
        <v>100</v>
      </c>
      <c r="R1442" s="160">
        <v>0</v>
      </c>
      <c r="S1442" s="84" t="str">
        <f t="shared" si="44"/>
        <v/>
      </c>
      <c r="T1442" s="193" t="str">
        <f t="shared" si="45"/>
        <v/>
      </c>
      <c r="U1442" t="s">
        <v>5</v>
      </c>
      <c r="V1442">
        <v>289</v>
      </c>
      <c r="W1442" s="160"/>
      <c r="Y1442"/>
      <c r="Z1442" s="160"/>
      <c r="AC1442" s="160"/>
      <c r="AF1442" s="160"/>
      <c r="AI1442" s="160"/>
    </row>
    <row r="1443" spans="2:35">
      <c r="B1443" s="164">
        <v>20241227</v>
      </c>
      <c r="C1443" t="s">
        <v>65</v>
      </c>
      <c r="D1443" s="160">
        <v>630</v>
      </c>
      <c r="E1443">
        <v>7470</v>
      </c>
      <c r="F1443"/>
      <c r="G1443" s="160"/>
      <c r="H1443">
        <v>7470</v>
      </c>
      <c r="I1443"/>
      <c r="J1443" s="160"/>
      <c r="K1443" s="160">
        <v>-5819</v>
      </c>
      <c r="L1443" s="160">
        <v>-5819</v>
      </c>
      <c r="M1443" s="160">
        <v>-5819</v>
      </c>
      <c r="N1443" s="160" t="s">
        <v>40</v>
      </c>
      <c r="O1443" s="160" t="s">
        <v>38</v>
      </c>
      <c r="P1443" s="161" t="s">
        <v>100</v>
      </c>
      <c r="Q1443" s="161" t="s">
        <v>100</v>
      </c>
      <c r="R1443" s="160">
        <v>0</v>
      </c>
      <c r="S1443" s="84" t="str">
        <f t="shared" si="44"/>
        <v/>
      </c>
      <c r="T1443" s="193" t="str">
        <f t="shared" si="45"/>
        <v/>
      </c>
      <c r="U1443" t="s">
        <v>5</v>
      </c>
      <c r="V1443">
        <v>289</v>
      </c>
      <c r="W1443" s="160"/>
      <c r="Y1443"/>
      <c r="Z1443" s="160"/>
      <c r="AC1443" s="160"/>
      <c r="AF1443" s="160"/>
      <c r="AI1443" s="160"/>
    </row>
    <row r="1444" spans="2:35">
      <c r="B1444" s="164">
        <v>20241227</v>
      </c>
      <c r="C1444" t="s">
        <v>65</v>
      </c>
      <c r="D1444" s="160">
        <v>730</v>
      </c>
      <c r="E1444">
        <v>10040</v>
      </c>
      <c r="F1444"/>
      <c r="G1444" s="160"/>
      <c r="H1444">
        <v>8192</v>
      </c>
      <c r="I1444"/>
      <c r="J1444" s="160"/>
      <c r="K1444" s="160">
        <v>-2281</v>
      </c>
      <c r="L1444" s="160">
        <v>-2281</v>
      </c>
      <c r="M1444" s="160">
        <v>-433</v>
      </c>
      <c r="N1444" s="160" t="s">
        <v>37</v>
      </c>
      <c r="O1444" s="160" t="s">
        <v>42</v>
      </c>
      <c r="P1444" s="161" t="s">
        <v>100</v>
      </c>
      <c r="Q1444" s="161" t="s">
        <v>100</v>
      </c>
      <c r="R1444" s="160">
        <v>0</v>
      </c>
      <c r="S1444" s="84" t="str">
        <f t="shared" si="44"/>
        <v/>
      </c>
      <c r="T1444" s="193" t="str">
        <f t="shared" si="45"/>
        <v/>
      </c>
      <c r="U1444" t="s">
        <v>5</v>
      </c>
      <c r="V1444">
        <v>335</v>
      </c>
      <c r="W1444" s="160"/>
      <c r="Y1444"/>
      <c r="Z1444" s="160"/>
      <c r="AC1444" s="160"/>
      <c r="AF1444" s="160"/>
      <c r="AI1444" s="160"/>
    </row>
    <row r="1445" spans="2:35">
      <c r="B1445" s="164">
        <v>20241227</v>
      </c>
      <c r="C1445" t="s">
        <v>65</v>
      </c>
      <c r="D1445" s="160">
        <v>830</v>
      </c>
      <c r="E1445">
        <v>10040</v>
      </c>
      <c r="F1445"/>
      <c r="G1445" s="160"/>
      <c r="H1445">
        <v>8192</v>
      </c>
      <c r="I1445"/>
      <c r="J1445" s="160"/>
      <c r="K1445" s="160">
        <v>-2281</v>
      </c>
      <c r="L1445" s="160">
        <v>-2281</v>
      </c>
      <c r="M1445" s="160">
        <v>-433</v>
      </c>
      <c r="N1445" s="160" t="s">
        <v>37</v>
      </c>
      <c r="O1445" s="160" t="s">
        <v>42</v>
      </c>
      <c r="P1445" s="161" t="s">
        <v>100</v>
      </c>
      <c r="Q1445" s="161" t="s">
        <v>100</v>
      </c>
      <c r="R1445" s="160">
        <v>0</v>
      </c>
      <c r="S1445" s="84" t="str">
        <f t="shared" si="44"/>
        <v/>
      </c>
      <c r="T1445" s="193" t="str">
        <f t="shared" si="45"/>
        <v/>
      </c>
      <c r="U1445" t="s">
        <v>5</v>
      </c>
      <c r="V1445">
        <v>373</v>
      </c>
      <c r="W1445" s="160"/>
      <c r="Y1445"/>
      <c r="Z1445" s="160"/>
      <c r="AC1445" s="160"/>
      <c r="AF1445" s="160"/>
      <c r="AI1445" s="160"/>
    </row>
    <row r="1446" spans="2:35">
      <c r="B1446" s="164">
        <v>20241227</v>
      </c>
      <c r="C1446" t="s">
        <v>65</v>
      </c>
      <c r="D1446" s="160">
        <v>930</v>
      </c>
      <c r="E1446">
        <v>8442</v>
      </c>
      <c r="F1446"/>
      <c r="G1446" s="160"/>
      <c r="H1446">
        <v>8409</v>
      </c>
      <c r="I1446"/>
      <c r="J1446" s="160"/>
      <c r="K1446" s="160">
        <v>485</v>
      </c>
      <c r="L1446" s="160">
        <v>262</v>
      </c>
      <c r="M1446" s="160">
        <v>256</v>
      </c>
      <c r="N1446" s="160" t="s">
        <v>45</v>
      </c>
      <c r="O1446" s="160" t="s">
        <v>42</v>
      </c>
      <c r="P1446" s="161" t="s">
        <v>100</v>
      </c>
      <c r="Q1446" s="161" t="s">
        <v>100</v>
      </c>
      <c r="R1446" s="160">
        <v>250</v>
      </c>
      <c r="S1446" s="84" t="str">
        <f t="shared" si="44"/>
        <v/>
      </c>
      <c r="T1446" s="193" t="str">
        <f t="shared" si="45"/>
        <v/>
      </c>
      <c r="U1446" t="s">
        <v>5</v>
      </c>
      <c r="V1446">
        <v>314</v>
      </c>
      <c r="W1446" s="160"/>
      <c r="Y1446"/>
      <c r="Z1446" s="160"/>
      <c r="AC1446" s="160"/>
      <c r="AF1446" s="160"/>
      <c r="AI1446" s="160"/>
    </row>
    <row r="1447" spans="2:35">
      <c r="B1447" s="164">
        <v>20241227</v>
      </c>
      <c r="C1447" t="s">
        <v>65</v>
      </c>
      <c r="D1447" s="160">
        <v>1030</v>
      </c>
      <c r="E1447">
        <v>8427</v>
      </c>
      <c r="F1447"/>
      <c r="G1447" s="160"/>
      <c r="H1447">
        <v>8398</v>
      </c>
      <c r="I1447"/>
      <c r="J1447" s="160"/>
      <c r="K1447" s="160">
        <v>485</v>
      </c>
      <c r="L1447" s="160">
        <v>247</v>
      </c>
      <c r="M1447" s="160">
        <v>267</v>
      </c>
      <c r="N1447" s="160" t="s">
        <v>45</v>
      </c>
      <c r="O1447" s="160" t="s">
        <v>42</v>
      </c>
      <c r="P1447" s="161" t="s">
        <v>100</v>
      </c>
      <c r="Q1447" s="161" t="s">
        <v>100</v>
      </c>
      <c r="R1447" s="160">
        <v>287</v>
      </c>
      <c r="S1447" s="84" t="str">
        <f t="shared" si="44"/>
        <v/>
      </c>
      <c r="T1447" s="193" t="str">
        <f t="shared" si="45"/>
        <v/>
      </c>
      <c r="U1447" t="s">
        <v>5</v>
      </c>
      <c r="V1447">
        <v>313</v>
      </c>
      <c r="W1447" s="160"/>
      <c r="Y1447"/>
      <c r="Z1447" s="160"/>
      <c r="AC1447" s="160"/>
      <c r="AF1447" s="160"/>
      <c r="AI1447" s="160"/>
    </row>
    <row r="1448" spans="2:35">
      <c r="B1448" s="164">
        <v>20241227</v>
      </c>
      <c r="C1448" t="s">
        <v>65</v>
      </c>
      <c r="D1448" s="160">
        <v>1130</v>
      </c>
      <c r="E1448">
        <v>8335</v>
      </c>
      <c r="F1448"/>
      <c r="G1448" s="160"/>
      <c r="H1448">
        <v>8317</v>
      </c>
      <c r="I1448"/>
      <c r="J1448" s="160"/>
      <c r="K1448" s="160">
        <v>485</v>
      </c>
      <c r="L1448" s="160">
        <v>155</v>
      </c>
      <c r="M1448" s="160">
        <v>348</v>
      </c>
      <c r="N1448" s="160" t="s">
        <v>45</v>
      </c>
      <c r="O1448" s="160" t="s">
        <v>42</v>
      </c>
      <c r="P1448" s="161" t="s">
        <v>100</v>
      </c>
      <c r="Q1448" s="161" t="s">
        <v>100</v>
      </c>
      <c r="R1448" s="160">
        <v>541</v>
      </c>
      <c r="S1448" s="84" t="str">
        <f t="shared" si="44"/>
        <v/>
      </c>
      <c r="T1448" s="193" t="str">
        <f t="shared" si="45"/>
        <v/>
      </c>
      <c r="U1448" t="s">
        <v>5</v>
      </c>
      <c r="V1448">
        <v>310</v>
      </c>
      <c r="W1448" s="160"/>
      <c r="Y1448"/>
      <c r="Z1448" s="160"/>
      <c r="AC1448" s="160"/>
      <c r="AF1448" s="160"/>
      <c r="AI1448" s="160"/>
    </row>
    <row r="1449" spans="2:35">
      <c r="B1449" s="164">
        <v>20241227</v>
      </c>
      <c r="C1449" t="s">
        <v>65</v>
      </c>
      <c r="D1449" s="160">
        <v>1230</v>
      </c>
      <c r="E1449">
        <v>8180</v>
      </c>
      <c r="F1449"/>
      <c r="G1449" s="160"/>
      <c r="H1449">
        <v>8180</v>
      </c>
      <c r="I1449"/>
      <c r="J1449" s="160"/>
      <c r="K1449" s="160">
        <v>0</v>
      </c>
      <c r="L1449" s="160">
        <v>0</v>
      </c>
      <c r="M1449" s="160">
        <v>0</v>
      </c>
      <c r="N1449" s="160" t="s">
        <v>40</v>
      </c>
      <c r="O1449" s="160" t="s">
        <v>38</v>
      </c>
      <c r="P1449" s="161" t="s">
        <v>100</v>
      </c>
      <c r="Q1449" s="161" t="s">
        <v>100</v>
      </c>
      <c r="R1449" s="160">
        <v>0</v>
      </c>
      <c r="S1449" s="84" t="str">
        <f t="shared" si="44"/>
        <v/>
      </c>
      <c r="T1449" s="193" t="str">
        <f t="shared" si="45"/>
        <v/>
      </c>
      <c r="U1449" t="s">
        <v>5</v>
      </c>
      <c r="V1449">
        <v>304</v>
      </c>
      <c r="W1449" s="160"/>
      <c r="Y1449"/>
      <c r="Z1449" s="160"/>
      <c r="AC1449" s="160"/>
      <c r="AF1449" s="160"/>
      <c r="AI1449" s="160"/>
    </row>
    <row r="1450" spans="2:35">
      <c r="B1450" s="164">
        <v>20241227</v>
      </c>
      <c r="C1450" t="s">
        <v>65</v>
      </c>
      <c r="D1450" s="160">
        <v>1330</v>
      </c>
      <c r="E1450">
        <v>8180</v>
      </c>
      <c r="F1450"/>
      <c r="G1450" s="160"/>
      <c r="H1450">
        <v>8180</v>
      </c>
      <c r="I1450"/>
      <c r="J1450" s="160"/>
      <c r="K1450" s="160">
        <v>0</v>
      </c>
      <c r="L1450" s="160">
        <v>0</v>
      </c>
      <c r="M1450" s="160">
        <v>0</v>
      </c>
      <c r="N1450" s="160" t="s">
        <v>40</v>
      </c>
      <c r="O1450" s="160" t="s">
        <v>38</v>
      </c>
      <c r="P1450" s="161" t="s">
        <v>100</v>
      </c>
      <c r="Q1450" s="161" t="s">
        <v>100</v>
      </c>
      <c r="R1450" s="160">
        <v>0</v>
      </c>
      <c r="S1450" s="84" t="str">
        <f t="shared" si="44"/>
        <v/>
      </c>
      <c r="T1450" s="193" t="str">
        <f t="shared" si="45"/>
        <v/>
      </c>
      <c r="U1450" t="s">
        <v>5</v>
      </c>
      <c r="V1450">
        <v>304</v>
      </c>
      <c r="W1450" s="160"/>
      <c r="Y1450"/>
      <c r="Z1450" s="160"/>
      <c r="AC1450" s="160"/>
      <c r="AF1450" s="160"/>
      <c r="AI1450" s="160"/>
    </row>
    <row r="1451" spans="2:35">
      <c r="B1451" s="164">
        <v>20241227</v>
      </c>
      <c r="C1451" t="s">
        <v>65</v>
      </c>
      <c r="D1451" s="160">
        <v>1430</v>
      </c>
      <c r="E1451">
        <v>8180</v>
      </c>
      <c r="F1451"/>
      <c r="G1451" s="160"/>
      <c r="H1451">
        <v>8180</v>
      </c>
      <c r="I1451"/>
      <c r="J1451" s="160"/>
      <c r="K1451" s="160">
        <v>0</v>
      </c>
      <c r="L1451" s="160">
        <v>0</v>
      </c>
      <c r="M1451" s="160">
        <v>0</v>
      </c>
      <c r="N1451" s="160" t="s">
        <v>40</v>
      </c>
      <c r="O1451" s="160" t="s">
        <v>38</v>
      </c>
      <c r="P1451" s="161" t="s">
        <v>100</v>
      </c>
      <c r="Q1451" s="161" t="s">
        <v>100</v>
      </c>
      <c r="R1451" s="160">
        <v>0</v>
      </c>
      <c r="S1451" s="84" t="str">
        <f t="shared" si="44"/>
        <v/>
      </c>
      <c r="T1451" s="193" t="str">
        <f t="shared" si="45"/>
        <v/>
      </c>
      <c r="U1451" t="s">
        <v>5</v>
      </c>
      <c r="V1451">
        <v>304</v>
      </c>
      <c r="W1451" s="160"/>
      <c r="Y1451"/>
      <c r="Z1451" s="160"/>
      <c r="AC1451" s="160"/>
      <c r="AF1451" s="160"/>
      <c r="AI1451" s="160"/>
    </row>
    <row r="1452" spans="2:35">
      <c r="B1452" s="164">
        <v>20241227</v>
      </c>
      <c r="C1452" t="s">
        <v>65</v>
      </c>
      <c r="D1452" s="160">
        <v>1530</v>
      </c>
      <c r="E1452">
        <v>8180</v>
      </c>
      <c r="F1452"/>
      <c r="G1452" s="160"/>
      <c r="H1452">
        <v>8180</v>
      </c>
      <c r="I1452"/>
      <c r="J1452" s="160"/>
      <c r="K1452" s="160">
        <v>0</v>
      </c>
      <c r="L1452" s="160">
        <v>0</v>
      </c>
      <c r="M1452" s="160">
        <v>0</v>
      </c>
      <c r="N1452" s="160" t="s">
        <v>40</v>
      </c>
      <c r="O1452" s="160" t="s">
        <v>38</v>
      </c>
      <c r="P1452" s="161" t="s">
        <v>100</v>
      </c>
      <c r="Q1452" s="161" t="s">
        <v>100</v>
      </c>
      <c r="R1452" s="160">
        <v>0</v>
      </c>
      <c r="S1452" s="84" t="str">
        <f t="shared" si="44"/>
        <v/>
      </c>
      <c r="T1452" s="193" t="str">
        <f t="shared" si="45"/>
        <v/>
      </c>
      <c r="U1452" t="s">
        <v>5</v>
      </c>
      <c r="V1452">
        <v>304</v>
      </c>
      <c r="W1452" s="160"/>
      <c r="Y1452"/>
      <c r="Z1452" s="160"/>
      <c r="AC1452" s="160"/>
      <c r="AF1452" s="160"/>
      <c r="AI1452" s="160"/>
    </row>
    <row r="1453" spans="2:35">
      <c r="B1453" s="164">
        <v>20241227</v>
      </c>
      <c r="C1453" t="s">
        <v>65</v>
      </c>
      <c r="D1453" s="160">
        <v>1630</v>
      </c>
      <c r="E1453">
        <v>8180</v>
      </c>
      <c r="F1453"/>
      <c r="G1453" s="160"/>
      <c r="H1453">
        <v>8180</v>
      </c>
      <c r="I1453"/>
      <c r="J1453" s="160"/>
      <c r="K1453" s="160">
        <v>0</v>
      </c>
      <c r="L1453" s="160">
        <v>0</v>
      </c>
      <c r="M1453" s="160">
        <v>0</v>
      </c>
      <c r="N1453" s="160" t="s">
        <v>40</v>
      </c>
      <c r="O1453" s="160" t="s">
        <v>38</v>
      </c>
      <c r="P1453" s="161" t="s">
        <v>100</v>
      </c>
      <c r="Q1453" s="161" t="s">
        <v>100</v>
      </c>
      <c r="R1453" s="160">
        <v>0</v>
      </c>
      <c r="S1453" s="84" t="str">
        <f t="shared" si="44"/>
        <v/>
      </c>
      <c r="T1453" s="193" t="str">
        <f t="shared" si="45"/>
        <v/>
      </c>
      <c r="U1453" t="s">
        <v>5</v>
      </c>
      <c r="V1453">
        <v>304</v>
      </c>
      <c r="W1453" s="160"/>
      <c r="Y1453"/>
      <c r="Z1453" s="160"/>
      <c r="AC1453" s="160"/>
      <c r="AF1453" s="160"/>
      <c r="AI1453" s="160"/>
    </row>
    <row r="1454" spans="2:35">
      <c r="B1454" s="164">
        <v>20241227</v>
      </c>
      <c r="C1454" t="s">
        <v>65</v>
      </c>
      <c r="D1454" s="160">
        <v>1730</v>
      </c>
      <c r="E1454">
        <v>8180</v>
      </c>
      <c r="F1454"/>
      <c r="G1454" s="160"/>
      <c r="H1454">
        <v>8180</v>
      </c>
      <c r="I1454"/>
      <c r="J1454" s="160"/>
      <c r="K1454" s="160">
        <v>0</v>
      </c>
      <c r="L1454" s="160">
        <v>0</v>
      </c>
      <c r="M1454" s="160">
        <v>0</v>
      </c>
      <c r="N1454" s="160" t="s">
        <v>40</v>
      </c>
      <c r="O1454" s="160" t="s">
        <v>38</v>
      </c>
      <c r="P1454" s="161" t="s">
        <v>100</v>
      </c>
      <c r="Q1454" s="161" t="s">
        <v>100</v>
      </c>
      <c r="R1454" s="160">
        <v>0</v>
      </c>
      <c r="S1454" s="84" t="str">
        <f t="shared" si="44"/>
        <v/>
      </c>
      <c r="T1454" s="193" t="str">
        <f t="shared" si="45"/>
        <v/>
      </c>
      <c r="U1454" t="s">
        <v>5</v>
      </c>
      <c r="V1454">
        <v>304</v>
      </c>
      <c r="W1454" s="160"/>
      <c r="Y1454"/>
      <c r="Z1454" s="160"/>
      <c r="AC1454" s="160"/>
      <c r="AF1454" s="160"/>
      <c r="AI1454" s="160"/>
    </row>
    <row r="1455" spans="2:35">
      <c r="B1455" s="164">
        <v>20241227</v>
      </c>
      <c r="C1455" t="s">
        <v>65</v>
      </c>
      <c r="D1455" s="160">
        <v>1830</v>
      </c>
      <c r="E1455">
        <v>8820</v>
      </c>
      <c r="F1455"/>
      <c r="G1455" s="160"/>
      <c r="H1455">
        <v>8820</v>
      </c>
      <c r="I1455"/>
      <c r="J1455" s="160"/>
      <c r="K1455" s="160">
        <v>-7482</v>
      </c>
      <c r="L1455" s="160">
        <v>-7482</v>
      </c>
      <c r="M1455" s="160">
        <v>-7481</v>
      </c>
      <c r="N1455" s="160" t="s">
        <v>37</v>
      </c>
      <c r="O1455" s="160" t="s">
        <v>38</v>
      </c>
      <c r="P1455" s="161" t="s">
        <v>100</v>
      </c>
      <c r="Q1455" s="161" t="s">
        <v>100</v>
      </c>
      <c r="R1455" s="160">
        <v>0</v>
      </c>
      <c r="S1455" s="84" t="str">
        <f t="shared" si="44"/>
        <v/>
      </c>
      <c r="T1455" s="193" t="str">
        <f t="shared" si="45"/>
        <v/>
      </c>
      <c r="U1455" t="s">
        <v>5</v>
      </c>
      <c r="V1455">
        <v>329</v>
      </c>
      <c r="W1455" s="160"/>
      <c r="Y1455"/>
      <c r="Z1455" s="160"/>
      <c r="AC1455" s="160"/>
      <c r="AF1455" s="160"/>
      <c r="AI1455" s="160"/>
    </row>
    <row r="1456" spans="2:35">
      <c r="B1456" s="164">
        <v>20241227</v>
      </c>
      <c r="C1456" t="s">
        <v>65</v>
      </c>
      <c r="D1456" s="160">
        <v>1930</v>
      </c>
      <c r="E1456">
        <v>8820</v>
      </c>
      <c r="F1456"/>
      <c r="G1456" s="160"/>
      <c r="H1456">
        <v>8820</v>
      </c>
      <c r="I1456"/>
      <c r="J1456" s="160"/>
      <c r="K1456" s="160">
        <v>-7482</v>
      </c>
      <c r="L1456" s="160">
        <v>-7482</v>
      </c>
      <c r="M1456" s="160">
        <v>-7481</v>
      </c>
      <c r="N1456" s="160" t="s">
        <v>37</v>
      </c>
      <c r="O1456" s="160" t="s">
        <v>38</v>
      </c>
      <c r="P1456" s="161" t="s">
        <v>100</v>
      </c>
      <c r="Q1456" s="161" t="s">
        <v>100</v>
      </c>
      <c r="R1456" s="160">
        <v>0</v>
      </c>
      <c r="S1456" s="84" t="str">
        <f t="shared" si="44"/>
        <v/>
      </c>
      <c r="T1456" s="193" t="str">
        <f t="shared" si="45"/>
        <v/>
      </c>
      <c r="U1456" t="s">
        <v>5</v>
      </c>
      <c r="V1456">
        <v>329</v>
      </c>
      <c r="W1456" s="160"/>
      <c r="Y1456"/>
      <c r="Z1456" s="160"/>
      <c r="AC1456" s="160"/>
      <c r="AF1456" s="160"/>
      <c r="AI1456" s="160"/>
    </row>
    <row r="1457" spans="2:35">
      <c r="B1457" s="164">
        <v>20241227</v>
      </c>
      <c r="C1457" t="s">
        <v>65</v>
      </c>
      <c r="D1457" s="160">
        <v>2030</v>
      </c>
      <c r="E1457">
        <v>8820</v>
      </c>
      <c r="F1457"/>
      <c r="G1457" s="160"/>
      <c r="H1457">
        <v>8820</v>
      </c>
      <c r="I1457"/>
      <c r="J1457" s="160"/>
      <c r="K1457" s="160">
        <v>-7482</v>
      </c>
      <c r="L1457" s="160">
        <v>-7482</v>
      </c>
      <c r="M1457" s="160">
        <v>-7481</v>
      </c>
      <c r="N1457" s="160" t="s">
        <v>37</v>
      </c>
      <c r="O1457" s="160" t="s">
        <v>38</v>
      </c>
      <c r="P1457" s="161" t="s">
        <v>100</v>
      </c>
      <c r="Q1457" s="161" t="s">
        <v>100</v>
      </c>
      <c r="R1457" s="160">
        <v>0</v>
      </c>
      <c r="S1457" s="84" t="str">
        <f t="shared" si="44"/>
        <v/>
      </c>
      <c r="T1457" s="193" t="str">
        <f t="shared" si="45"/>
        <v/>
      </c>
      <c r="U1457" t="s">
        <v>5</v>
      </c>
      <c r="V1457">
        <v>329</v>
      </c>
      <c r="W1457" s="160"/>
      <c r="Y1457"/>
      <c r="Z1457" s="160"/>
      <c r="AC1457" s="160"/>
      <c r="AF1457" s="160"/>
      <c r="AI1457" s="160"/>
    </row>
    <row r="1458" spans="2:35">
      <c r="B1458" s="164">
        <v>20241227</v>
      </c>
      <c r="C1458" t="s">
        <v>65</v>
      </c>
      <c r="D1458" s="160">
        <v>2130</v>
      </c>
      <c r="E1458">
        <v>8428</v>
      </c>
      <c r="F1458"/>
      <c r="G1458" s="160"/>
      <c r="H1458">
        <v>8398</v>
      </c>
      <c r="I1458"/>
      <c r="J1458" s="160"/>
      <c r="K1458" s="160">
        <v>1429</v>
      </c>
      <c r="L1458" s="160">
        <v>248</v>
      </c>
      <c r="M1458" s="160">
        <v>1211</v>
      </c>
      <c r="N1458" s="160" t="s">
        <v>45</v>
      </c>
      <c r="O1458" s="160" t="s">
        <v>42</v>
      </c>
      <c r="P1458" s="161" t="s">
        <v>100</v>
      </c>
      <c r="Q1458" s="161" t="s">
        <v>100</v>
      </c>
      <c r="R1458" s="160">
        <v>2174</v>
      </c>
      <c r="S1458" s="84" t="str">
        <f t="shared" si="44"/>
        <v/>
      </c>
      <c r="T1458" s="193" t="str">
        <f t="shared" si="45"/>
        <v/>
      </c>
      <c r="U1458" t="s">
        <v>5</v>
      </c>
      <c r="V1458">
        <v>313</v>
      </c>
      <c r="W1458" s="160"/>
      <c r="Y1458"/>
      <c r="Z1458" s="160"/>
      <c r="AC1458" s="160"/>
      <c r="AF1458" s="160"/>
      <c r="AI1458" s="160"/>
    </row>
    <row r="1459" spans="2:35">
      <c r="B1459" s="164">
        <v>20241227</v>
      </c>
      <c r="C1459" t="s">
        <v>65</v>
      </c>
      <c r="D1459" s="160">
        <v>2230</v>
      </c>
      <c r="E1459">
        <v>8430</v>
      </c>
      <c r="F1459"/>
      <c r="G1459" s="160"/>
      <c r="H1459">
        <v>8399</v>
      </c>
      <c r="I1459"/>
      <c r="J1459" s="160"/>
      <c r="K1459" s="160">
        <v>1429</v>
      </c>
      <c r="L1459" s="160">
        <v>250</v>
      </c>
      <c r="M1459" s="160">
        <v>1210</v>
      </c>
      <c r="N1459" s="160" t="s">
        <v>45</v>
      </c>
      <c r="O1459" s="160" t="s">
        <v>42</v>
      </c>
      <c r="P1459" s="161" t="s">
        <v>100</v>
      </c>
      <c r="Q1459" s="161" t="s">
        <v>100</v>
      </c>
      <c r="R1459" s="160">
        <v>2170</v>
      </c>
      <c r="S1459" s="84" t="str">
        <f t="shared" si="44"/>
        <v/>
      </c>
      <c r="T1459" s="193" t="str">
        <f t="shared" si="45"/>
        <v/>
      </c>
      <c r="U1459" t="s">
        <v>5</v>
      </c>
      <c r="V1459">
        <v>313</v>
      </c>
      <c r="W1459" s="160"/>
      <c r="Y1459"/>
      <c r="Z1459" s="160"/>
      <c r="AC1459" s="160"/>
      <c r="AF1459" s="160"/>
      <c r="AI1459" s="160"/>
    </row>
    <row r="1460" spans="2:35">
      <c r="B1460" s="164">
        <v>20241227</v>
      </c>
      <c r="C1460" t="s">
        <v>65</v>
      </c>
      <c r="D1460" s="160">
        <v>2330</v>
      </c>
      <c r="E1460">
        <v>7577</v>
      </c>
      <c r="F1460"/>
      <c r="G1460" s="160"/>
      <c r="H1460">
        <v>7554</v>
      </c>
      <c r="I1460"/>
      <c r="J1460" s="160"/>
      <c r="K1460" s="160">
        <v>1781</v>
      </c>
      <c r="L1460" s="160">
        <v>207</v>
      </c>
      <c r="M1460" s="160">
        <v>1597</v>
      </c>
      <c r="N1460" s="160" t="s">
        <v>45</v>
      </c>
      <c r="O1460" s="160" t="s">
        <v>42</v>
      </c>
      <c r="P1460" s="161" t="s">
        <v>100</v>
      </c>
      <c r="Q1460" s="161" t="s">
        <v>100</v>
      </c>
      <c r="R1460" s="160">
        <v>2987</v>
      </c>
      <c r="S1460" s="84" t="str">
        <f t="shared" si="44"/>
        <v/>
      </c>
      <c r="T1460" s="193" t="str">
        <f t="shared" si="45"/>
        <v/>
      </c>
      <c r="U1460" t="s">
        <v>5</v>
      </c>
      <c r="V1460">
        <v>293</v>
      </c>
      <c r="W1460" s="160"/>
      <c r="Y1460"/>
      <c r="Z1460" s="160"/>
      <c r="AC1460" s="160"/>
      <c r="AF1460" s="160"/>
      <c r="AI1460" s="160"/>
    </row>
    <row r="1461" spans="2:35">
      <c r="B1461" s="164">
        <v>20241228</v>
      </c>
      <c r="C1461" t="s">
        <v>65</v>
      </c>
      <c r="D1461" s="160">
        <v>30</v>
      </c>
      <c r="E1461">
        <v>10517</v>
      </c>
      <c r="F1461"/>
      <c r="G1461" s="160"/>
      <c r="H1461">
        <v>9341</v>
      </c>
      <c r="I1461"/>
      <c r="J1461" s="160"/>
      <c r="K1461" s="160">
        <v>-5037</v>
      </c>
      <c r="L1461" s="160">
        <v>-5037</v>
      </c>
      <c r="M1461" s="160">
        <v>-3861</v>
      </c>
      <c r="N1461" s="160" t="s">
        <v>37</v>
      </c>
      <c r="O1461" s="160" t="s">
        <v>42</v>
      </c>
      <c r="P1461" s="161" t="s">
        <v>100</v>
      </c>
      <c r="Q1461" s="161" t="s">
        <v>100</v>
      </c>
      <c r="R1461" s="160">
        <v>0</v>
      </c>
      <c r="S1461" s="84" t="str">
        <f t="shared" si="44"/>
        <v/>
      </c>
      <c r="T1461" s="193" t="str">
        <f t="shared" si="45"/>
        <v/>
      </c>
      <c r="U1461" t="s">
        <v>5</v>
      </c>
      <c r="V1461">
        <v>375</v>
      </c>
      <c r="W1461" s="160" t="s">
        <v>54</v>
      </c>
      <c r="Y1461"/>
      <c r="Z1461" s="160"/>
      <c r="AC1461" s="160"/>
      <c r="AF1461" s="160"/>
      <c r="AI1461" s="160"/>
    </row>
    <row r="1462" spans="2:35">
      <c r="B1462" s="164">
        <v>20241228</v>
      </c>
      <c r="C1462" t="s">
        <v>65</v>
      </c>
      <c r="D1462" s="160">
        <v>130</v>
      </c>
      <c r="E1462">
        <v>10517</v>
      </c>
      <c r="F1462"/>
      <c r="G1462" s="160"/>
      <c r="H1462">
        <v>9341</v>
      </c>
      <c r="I1462"/>
      <c r="J1462" s="160"/>
      <c r="K1462" s="160">
        <v>-5037</v>
      </c>
      <c r="L1462" s="160">
        <v>-5037</v>
      </c>
      <c r="M1462" s="160">
        <v>-3861</v>
      </c>
      <c r="N1462" s="160" t="s">
        <v>37</v>
      </c>
      <c r="O1462" s="160" t="s">
        <v>42</v>
      </c>
      <c r="P1462" s="161" t="s">
        <v>100</v>
      </c>
      <c r="Q1462" s="161" t="s">
        <v>100</v>
      </c>
      <c r="R1462" s="160">
        <v>0</v>
      </c>
      <c r="S1462" s="84" t="str">
        <f t="shared" si="44"/>
        <v/>
      </c>
      <c r="T1462" s="193" t="str">
        <f t="shared" si="45"/>
        <v/>
      </c>
      <c r="U1462" t="s">
        <v>5</v>
      </c>
      <c r="V1462">
        <v>375</v>
      </c>
      <c r="W1462" s="160" t="s">
        <v>54</v>
      </c>
      <c r="Y1462"/>
      <c r="Z1462" s="160"/>
      <c r="AC1462" s="160"/>
      <c r="AF1462" s="160"/>
      <c r="AI1462" s="160"/>
    </row>
    <row r="1463" spans="2:35">
      <c r="B1463" s="164">
        <v>20241228</v>
      </c>
      <c r="C1463" t="s">
        <v>65</v>
      </c>
      <c r="D1463" s="160">
        <v>230</v>
      </c>
      <c r="E1463">
        <v>10517</v>
      </c>
      <c r="F1463"/>
      <c r="G1463" s="160"/>
      <c r="H1463">
        <v>9232</v>
      </c>
      <c r="I1463"/>
      <c r="J1463" s="160"/>
      <c r="K1463" s="160">
        <v>-5037</v>
      </c>
      <c r="L1463" s="160">
        <v>-5037</v>
      </c>
      <c r="M1463" s="160">
        <v>-3754</v>
      </c>
      <c r="N1463" s="160" t="s">
        <v>37</v>
      </c>
      <c r="O1463" s="160" t="s">
        <v>38</v>
      </c>
      <c r="P1463" s="161" t="s">
        <v>100</v>
      </c>
      <c r="Q1463" s="161" t="s">
        <v>100</v>
      </c>
      <c r="R1463" s="160">
        <v>0</v>
      </c>
      <c r="S1463" s="84" t="str">
        <f t="shared" si="44"/>
        <v/>
      </c>
      <c r="T1463" s="193" t="str">
        <f t="shared" si="45"/>
        <v/>
      </c>
      <c r="U1463" t="s">
        <v>5</v>
      </c>
      <c r="V1463">
        <v>362</v>
      </c>
      <c r="W1463" s="160"/>
      <c r="Y1463"/>
      <c r="Z1463" s="160"/>
      <c r="AC1463" s="160"/>
      <c r="AF1463" s="160"/>
      <c r="AI1463" s="160"/>
    </row>
    <row r="1464" spans="2:35">
      <c r="B1464" s="164">
        <v>20241228</v>
      </c>
      <c r="C1464" t="s">
        <v>65</v>
      </c>
      <c r="D1464" s="160">
        <v>330</v>
      </c>
      <c r="E1464">
        <v>7732</v>
      </c>
      <c r="F1464"/>
      <c r="G1464" s="160"/>
      <c r="H1464">
        <v>7732</v>
      </c>
      <c r="I1464"/>
      <c r="J1464" s="160"/>
      <c r="K1464" s="160">
        <v>-3918</v>
      </c>
      <c r="L1464" s="160">
        <v>-3918</v>
      </c>
      <c r="M1464" s="160">
        <v>-3918</v>
      </c>
      <c r="N1464" s="160" t="s">
        <v>37</v>
      </c>
      <c r="O1464" s="160" t="s">
        <v>38</v>
      </c>
      <c r="P1464" s="161" t="s">
        <v>100</v>
      </c>
      <c r="Q1464" s="161" t="s">
        <v>100</v>
      </c>
      <c r="R1464" s="160">
        <v>0</v>
      </c>
      <c r="S1464" s="84" t="str">
        <f t="shared" si="44"/>
        <v/>
      </c>
      <c r="T1464" s="193" t="str">
        <f t="shared" si="45"/>
        <v/>
      </c>
      <c r="U1464" t="s">
        <v>5</v>
      </c>
      <c r="V1464">
        <v>300</v>
      </c>
      <c r="W1464" s="160"/>
      <c r="Y1464"/>
      <c r="Z1464" s="160"/>
      <c r="AC1464" s="160"/>
      <c r="AF1464" s="160"/>
      <c r="AI1464" s="160"/>
    </row>
    <row r="1465" spans="2:35">
      <c r="B1465" s="164">
        <v>20241228</v>
      </c>
      <c r="C1465" t="s">
        <v>65</v>
      </c>
      <c r="D1465" s="160">
        <v>430</v>
      </c>
      <c r="E1465">
        <v>7732</v>
      </c>
      <c r="F1465"/>
      <c r="G1465" s="160"/>
      <c r="H1465">
        <v>7732</v>
      </c>
      <c r="I1465"/>
      <c r="J1465" s="160"/>
      <c r="K1465" s="160">
        <v>-3918</v>
      </c>
      <c r="L1465" s="160">
        <v>-3918</v>
      </c>
      <c r="M1465" s="160">
        <v>-3918</v>
      </c>
      <c r="N1465" s="160" t="s">
        <v>37</v>
      </c>
      <c r="O1465" s="160" t="s">
        <v>38</v>
      </c>
      <c r="P1465" s="161" t="s">
        <v>100</v>
      </c>
      <c r="Q1465" s="161" t="s">
        <v>100</v>
      </c>
      <c r="R1465" s="160">
        <v>0</v>
      </c>
      <c r="S1465" s="84" t="str">
        <f t="shared" si="44"/>
        <v/>
      </c>
      <c r="T1465" s="193" t="str">
        <f t="shared" si="45"/>
        <v/>
      </c>
      <c r="U1465" t="s">
        <v>5</v>
      </c>
      <c r="V1465">
        <v>300</v>
      </c>
      <c r="W1465" s="160"/>
      <c r="Y1465"/>
      <c r="Z1465" s="160"/>
      <c r="AC1465" s="160"/>
      <c r="AF1465" s="160"/>
      <c r="AI1465" s="160"/>
    </row>
    <row r="1466" spans="2:35">
      <c r="B1466" s="164">
        <v>20241228</v>
      </c>
      <c r="C1466" t="s">
        <v>65</v>
      </c>
      <c r="D1466" s="160">
        <v>530</v>
      </c>
      <c r="E1466">
        <v>7732</v>
      </c>
      <c r="F1466"/>
      <c r="G1466" s="160"/>
      <c r="H1466">
        <v>7732</v>
      </c>
      <c r="I1466"/>
      <c r="J1466" s="160"/>
      <c r="K1466" s="160">
        <v>-3918</v>
      </c>
      <c r="L1466" s="160">
        <v>-3918</v>
      </c>
      <c r="M1466" s="160">
        <v>-3918</v>
      </c>
      <c r="N1466" s="160" t="s">
        <v>37</v>
      </c>
      <c r="O1466" s="160" t="s">
        <v>38</v>
      </c>
      <c r="P1466" s="161" t="s">
        <v>100</v>
      </c>
      <c r="Q1466" s="161" t="s">
        <v>100</v>
      </c>
      <c r="R1466" s="160">
        <v>0</v>
      </c>
      <c r="S1466" s="84" t="str">
        <f t="shared" si="44"/>
        <v/>
      </c>
      <c r="T1466" s="193" t="str">
        <f t="shared" si="45"/>
        <v/>
      </c>
      <c r="U1466" t="s">
        <v>5</v>
      </c>
      <c r="V1466">
        <v>300</v>
      </c>
      <c r="W1466" s="160"/>
      <c r="Y1466"/>
      <c r="Z1466" s="160"/>
      <c r="AC1466" s="160"/>
      <c r="AF1466" s="160"/>
      <c r="AI1466" s="160"/>
    </row>
    <row r="1467" spans="2:35">
      <c r="B1467" s="164">
        <v>20241228</v>
      </c>
      <c r="C1467" t="s">
        <v>65</v>
      </c>
      <c r="D1467" s="160">
        <v>630</v>
      </c>
      <c r="E1467">
        <v>7732</v>
      </c>
      <c r="F1467"/>
      <c r="G1467" s="160"/>
      <c r="H1467">
        <v>7732</v>
      </c>
      <c r="I1467"/>
      <c r="J1467" s="160"/>
      <c r="K1467" s="160">
        <v>-3918</v>
      </c>
      <c r="L1467" s="160">
        <v>-3918</v>
      </c>
      <c r="M1467" s="160">
        <v>-3918</v>
      </c>
      <c r="N1467" s="160" t="s">
        <v>37</v>
      </c>
      <c r="O1467" s="160" t="s">
        <v>38</v>
      </c>
      <c r="P1467" s="161" t="s">
        <v>100</v>
      </c>
      <c r="Q1467" s="161" t="s">
        <v>100</v>
      </c>
      <c r="R1467" s="160">
        <v>0</v>
      </c>
      <c r="S1467" s="84" t="str">
        <f t="shared" si="44"/>
        <v/>
      </c>
      <c r="T1467" s="193" t="str">
        <f t="shared" si="45"/>
        <v/>
      </c>
      <c r="U1467" t="s">
        <v>5</v>
      </c>
      <c r="V1467">
        <v>300</v>
      </c>
      <c r="W1467" s="160"/>
      <c r="Y1467"/>
      <c r="Z1467" s="160"/>
      <c r="AC1467" s="160"/>
      <c r="AF1467" s="160"/>
      <c r="AI1467" s="160"/>
    </row>
    <row r="1468" spans="2:35">
      <c r="B1468" s="164">
        <v>20241228</v>
      </c>
      <c r="C1468" t="s">
        <v>65</v>
      </c>
      <c r="D1468" s="160">
        <v>730</v>
      </c>
      <c r="E1468">
        <v>10707</v>
      </c>
      <c r="F1468"/>
      <c r="G1468" s="160"/>
      <c r="H1468">
        <v>9002</v>
      </c>
      <c r="I1468"/>
      <c r="J1468" s="160"/>
      <c r="K1468" s="160">
        <v>-2095</v>
      </c>
      <c r="L1468" s="160">
        <v>-2095</v>
      </c>
      <c r="M1468" s="160">
        <v>-390</v>
      </c>
      <c r="N1468" s="160" t="s">
        <v>37</v>
      </c>
      <c r="O1468" s="160" t="s">
        <v>42</v>
      </c>
      <c r="P1468" s="161" t="s">
        <v>100</v>
      </c>
      <c r="Q1468" s="161" t="s">
        <v>100</v>
      </c>
      <c r="R1468" s="160">
        <v>0</v>
      </c>
      <c r="S1468" s="84" t="str">
        <f t="shared" si="44"/>
        <v/>
      </c>
      <c r="T1468" s="193" t="str">
        <f t="shared" si="45"/>
        <v/>
      </c>
      <c r="U1468" t="s">
        <v>5</v>
      </c>
      <c r="V1468">
        <v>345</v>
      </c>
      <c r="W1468" s="160"/>
      <c r="Y1468"/>
      <c r="Z1468" s="160"/>
      <c r="AC1468" s="160"/>
      <c r="AF1468" s="160"/>
      <c r="AI1468" s="160"/>
    </row>
    <row r="1469" spans="2:35">
      <c r="B1469" s="164">
        <v>20241228</v>
      </c>
      <c r="C1469" t="s">
        <v>65</v>
      </c>
      <c r="D1469" s="160">
        <v>830</v>
      </c>
      <c r="E1469">
        <v>10707</v>
      </c>
      <c r="F1469"/>
      <c r="G1469" s="160"/>
      <c r="H1469">
        <v>9002</v>
      </c>
      <c r="I1469"/>
      <c r="J1469" s="160"/>
      <c r="K1469" s="160">
        <v>-2095</v>
      </c>
      <c r="L1469" s="160">
        <v>-2095</v>
      </c>
      <c r="M1469" s="160">
        <v>-390</v>
      </c>
      <c r="N1469" s="160" t="s">
        <v>37</v>
      </c>
      <c r="O1469" s="160" t="s">
        <v>42</v>
      </c>
      <c r="P1469" s="161" t="s">
        <v>100</v>
      </c>
      <c r="Q1469" s="161" t="s">
        <v>100</v>
      </c>
      <c r="R1469" s="160">
        <v>0</v>
      </c>
      <c r="S1469" s="84" t="str">
        <f t="shared" si="44"/>
        <v/>
      </c>
      <c r="T1469" s="193" t="str">
        <f t="shared" si="45"/>
        <v/>
      </c>
      <c r="U1469" t="s">
        <v>5</v>
      </c>
      <c r="V1469">
        <v>390</v>
      </c>
      <c r="W1469" s="160" t="s">
        <v>54</v>
      </c>
      <c r="Y1469"/>
      <c r="Z1469" s="160"/>
      <c r="AC1469" s="160"/>
      <c r="AF1469" s="160"/>
      <c r="AI1469" s="160"/>
    </row>
    <row r="1470" spans="2:35">
      <c r="B1470" s="164">
        <v>20241228</v>
      </c>
      <c r="C1470" t="s">
        <v>65</v>
      </c>
      <c r="D1470" s="160">
        <v>930</v>
      </c>
      <c r="E1470">
        <v>10925</v>
      </c>
      <c r="F1470"/>
      <c r="G1470" s="160"/>
      <c r="H1470">
        <v>9991</v>
      </c>
      <c r="I1470"/>
      <c r="J1470" s="160"/>
      <c r="K1470" s="160">
        <v>-3717</v>
      </c>
      <c r="L1470" s="160">
        <v>-3717</v>
      </c>
      <c r="M1470" s="160">
        <v>-2783</v>
      </c>
      <c r="N1470" s="160" t="s">
        <v>37</v>
      </c>
      <c r="O1470" s="160" t="s">
        <v>42</v>
      </c>
      <c r="P1470" s="161" t="s">
        <v>100</v>
      </c>
      <c r="Q1470" s="161" t="s">
        <v>100</v>
      </c>
      <c r="R1470" s="160">
        <v>0</v>
      </c>
      <c r="S1470" s="84" t="str">
        <f t="shared" si="44"/>
        <v/>
      </c>
      <c r="T1470" s="193" t="str">
        <f t="shared" si="45"/>
        <v/>
      </c>
      <c r="U1470" t="s">
        <v>5</v>
      </c>
      <c r="V1470">
        <v>390</v>
      </c>
      <c r="W1470" s="160" t="s">
        <v>54</v>
      </c>
      <c r="Y1470"/>
      <c r="Z1470" s="160"/>
      <c r="AC1470" s="160"/>
      <c r="AF1470" s="160"/>
      <c r="AI1470" s="160"/>
    </row>
    <row r="1471" spans="2:35">
      <c r="B1471" s="164">
        <v>20241228</v>
      </c>
      <c r="C1471" t="s">
        <v>65</v>
      </c>
      <c r="D1471" s="160">
        <v>1030</v>
      </c>
      <c r="E1471">
        <v>10925</v>
      </c>
      <c r="F1471"/>
      <c r="G1471" s="160"/>
      <c r="H1471">
        <v>9991</v>
      </c>
      <c r="I1471"/>
      <c r="J1471" s="160"/>
      <c r="K1471" s="160">
        <v>-3717</v>
      </c>
      <c r="L1471" s="160">
        <v>-3717</v>
      </c>
      <c r="M1471" s="160">
        <v>-2783</v>
      </c>
      <c r="N1471" s="160" t="s">
        <v>37</v>
      </c>
      <c r="O1471" s="160" t="s">
        <v>42</v>
      </c>
      <c r="P1471" s="161" t="s">
        <v>100</v>
      </c>
      <c r="Q1471" s="161" t="s">
        <v>100</v>
      </c>
      <c r="R1471" s="160">
        <v>0</v>
      </c>
      <c r="S1471" s="84" t="str">
        <f t="shared" si="44"/>
        <v/>
      </c>
      <c r="T1471" s="193" t="str">
        <f t="shared" si="45"/>
        <v/>
      </c>
      <c r="U1471" t="s">
        <v>5</v>
      </c>
      <c r="V1471">
        <v>390</v>
      </c>
      <c r="W1471" s="160" t="s">
        <v>54</v>
      </c>
      <c r="Y1471"/>
      <c r="Z1471" s="160"/>
      <c r="AC1471" s="160"/>
      <c r="AF1471" s="160"/>
      <c r="AI1471" s="160"/>
    </row>
    <row r="1472" spans="2:35">
      <c r="B1472" s="164">
        <v>20241228</v>
      </c>
      <c r="C1472" t="s">
        <v>65</v>
      </c>
      <c r="D1472" s="160">
        <v>1130</v>
      </c>
      <c r="E1472">
        <v>10925</v>
      </c>
      <c r="F1472"/>
      <c r="G1472" s="160"/>
      <c r="H1472">
        <v>9991</v>
      </c>
      <c r="I1472"/>
      <c r="J1472" s="160"/>
      <c r="K1472" s="160">
        <v>-3717</v>
      </c>
      <c r="L1472" s="160">
        <v>-3717</v>
      </c>
      <c r="M1472" s="160">
        <v>-2783</v>
      </c>
      <c r="N1472" s="160" t="s">
        <v>37</v>
      </c>
      <c r="O1472" s="160" t="s">
        <v>42</v>
      </c>
      <c r="P1472" s="161" t="s">
        <v>100</v>
      </c>
      <c r="Q1472" s="161" t="s">
        <v>100</v>
      </c>
      <c r="R1472" s="160">
        <v>0</v>
      </c>
      <c r="S1472" s="84" t="str">
        <f t="shared" si="44"/>
        <v/>
      </c>
      <c r="T1472" s="193" t="str">
        <f t="shared" si="45"/>
        <v/>
      </c>
      <c r="U1472" t="s">
        <v>5</v>
      </c>
      <c r="V1472">
        <v>390</v>
      </c>
      <c r="W1472" s="160" t="s">
        <v>54</v>
      </c>
      <c r="Y1472"/>
      <c r="Z1472" s="160"/>
      <c r="AC1472" s="160"/>
      <c r="AF1472" s="160"/>
      <c r="AI1472" s="160"/>
    </row>
    <row r="1473" spans="2:35">
      <c r="B1473" s="164">
        <v>20241228</v>
      </c>
      <c r="C1473" t="s">
        <v>65</v>
      </c>
      <c r="D1473" s="160">
        <v>1230</v>
      </c>
      <c r="E1473">
        <v>10350</v>
      </c>
      <c r="F1473"/>
      <c r="G1473" s="160"/>
      <c r="H1473">
        <v>10350</v>
      </c>
      <c r="I1473"/>
      <c r="J1473" s="160"/>
      <c r="K1473" s="160">
        <v>0</v>
      </c>
      <c r="L1473" s="160">
        <v>0</v>
      </c>
      <c r="M1473" s="160">
        <v>0</v>
      </c>
      <c r="N1473" s="160" t="s">
        <v>44</v>
      </c>
      <c r="O1473" s="160" t="s">
        <v>38</v>
      </c>
      <c r="P1473" s="161" t="s">
        <v>100</v>
      </c>
      <c r="Q1473" s="161" t="s">
        <v>100</v>
      </c>
      <c r="R1473" s="160">
        <v>0</v>
      </c>
      <c r="S1473" s="84" t="str">
        <f t="shared" si="44"/>
        <v/>
      </c>
      <c r="T1473" s="193" t="str">
        <f t="shared" si="45"/>
        <v/>
      </c>
      <c r="U1473" t="s">
        <v>5</v>
      </c>
      <c r="V1473">
        <v>390</v>
      </c>
      <c r="W1473" s="160"/>
      <c r="Y1473"/>
      <c r="Z1473" s="160"/>
      <c r="AC1473" s="160"/>
      <c r="AF1473" s="160"/>
      <c r="AI1473" s="160"/>
    </row>
    <row r="1474" spans="2:35">
      <c r="B1474" s="164">
        <v>20241228</v>
      </c>
      <c r="C1474" t="s">
        <v>65</v>
      </c>
      <c r="D1474" s="160">
        <v>1330</v>
      </c>
      <c r="E1474">
        <v>10350</v>
      </c>
      <c r="F1474"/>
      <c r="G1474" s="160"/>
      <c r="H1474">
        <v>10350</v>
      </c>
      <c r="I1474"/>
      <c r="J1474" s="160"/>
      <c r="K1474" s="160">
        <v>0</v>
      </c>
      <c r="L1474" s="160">
        <v>0</v>
      </c>
      <c r="M1474" s="160">
        <v>0</v>
      </c>
      <c r="N1474" s="160" t="s">
        <v>44</v>
      </c>
      <c r="O1474" s="160" t="s">
        <v>38</v>
      </c>
      <c r="P1474" s="161" t="s">
        <v>100</v>
      </c>
      <c r="Q1474" s="161" t="s">
        <v>100</v>
      </c>
      <c r="R1474" s="160">
        <v>0</v>
      </c>
      <c r="S1474" s="84" t="str">
        <f t="shared" si="44"/>
        <v/>
      </c>
      <c r="T1474" s="193" t="str">
        <f t="shared" si="45"/>
        <v/>
      </c>
      <c r="U1474" t="s">
        <v>5</v>
      </c>
      <c r="V1474">
        <v>390</v>
      </c>
      <c r="W1474" s="160"/>
      <c r="Y1474"/>
      <c r="Z1474" s="160"/>
      <c r="AC1474" s="160"/>
      <c r="AF1474" s="160"/>
      <c r="AI1474" s="160"/>
    </row>
    <row r="1475" spans="2:35">
      <c r="B1475" s="164">
        <v>20241228</v>
      </c>
      <c r="C1475" t="s">
        <v>65</v>
      </c>
      <c r="D1475" s="160">
        <v>1430</v>
      </c>
      <c r="E1475">
        <v>10350</v>
      </c>
      <c r="F1475"/>
      <c r="G1475" s="160"/>
      <c r="H1475">
        <v>9827</v>
      </c>
      <c r="I1475"/>
      <c r="J1475" s="160"/>
      <c r="K1475" s="160">
        <v>0</v>
      </c>
      <c r="L1475" s="160">
        <v>0</v>
      </c>
      <c r="M1475" s="160">
        <v>0</v>
      </c>
      <c r="N1475" s="160" t="s">
        <v>44</v>
      </c>
      <c r="O1475" s="160" t="s">
        <v>38</v>
      </c>
      <c r="P1475" s="161" t="s">
        <v>100</v>
      </c>
      <c r="Q1475" s="161" t="s">
        <v>100</v>
      </c>
      <c r="R1475" s="160">
        <v>0</v>
      </c>
      <c r="S1475" s="84" t="str">
        <f t="shared" si="44"/>
        <v/>
      </c>
      <c r="T1475" s="193" t="str">
        <f t="shared" si="45"/>
        <v/>
      </c>
      <c r="U1475" t="s">
        <v>5</v>
      </c>
      <c r="V1475">
        <v>369</v>
      </c>
      <c r="W1475" s="160"/>
      <c r="Y1475"/>
      <c r="Z1475" s="160"/>
      <c r="AC1475" s="160"/>
      <c r="AF1475" s="160"/>
      <c r="AI1475" s="160"/>
    </row>
    <row r="1476" spans="2:35">
      <c r="B1476" s="164">
        <v>20241228</v>
      </c>
      <c r="C1476" t="s">
        <v>65</v>
      </c>
      <c r="D1476" s="160">
        <v>1530</v>
      </c>
      <c r="E1476">
        <v>8344</v>
      </c>
      <c r="F1476"/>
      <c r="G1476" s="160"/>
      <c r="H1476">
        <v>8327</v>
      </c>
      <c r="I1476"/>
      <c r="J1476" s="160"/>
      <c r="K1476" s="160">
        <v>5810</v>
      </c>
      <c r="L1476" s="160">
        <v>164</v>
      </c>
      <c r="M1476" s="160">
        <v>5663</v>
      </c>
      <c r="N1476" s="160" t="s">
        <v>45</v>
      </c>
      <c r="O1476" s="160" t="s">
        <v>42</v>
      </c>
      <c r="P1476" s="161" t="s">
        <v>100</v>
      </c>
      <c r="Q1476" s="161" t="s">
        <v>100</v>
      </c>
      <c r="R1476" s="160">
        <v>11162</v>
      </c>
      <c r="S1476" s="84" t="str">
        <f t="shared" si="44"/>
        <v/>
      </c>
      <c r="T1476" s="193" t="str">
        <f t="shared" si="45"/>
        <v/>
      </c>
      <c r="U1476" t="s">
        <v>5</v>
      </c>
      <c r="V1476">
        <v>310</v>
      </c>
      <c r="W1476" s="160"/>
      <c r="Y1476"/>
      <c r="Z1476" s="160"/>
      <c r="AC1476" s="160"/>
      <c r="AF1476" s="160"/>
      <c r="AI1476" s="160"/>
    </row>
    <row r="1477" spans="2:35">
      <c r="B1477" s="164">
        <v>20241228</v>
      </c>
      <c r="C1477" t="s">
        <v>65</v>
      </c>
      <c r="D1477" s="160">
        <v>1630</v>
      </c>
      <c r="E1477">
        <v>8344</v>
      </c>
      <c r="F1477"/>
      <c r="G1477" s="160"/>
      <c r="H1477">
        <v>8327</v>
      </c>
      <c r="I1477"/>
      <c r="J1477" s="160"/>
      <c r="K1477" s="160">
        <v>5810</v>
      </c>
      <c r="L1477" s="160">
        <v>164</v>
      </c>
      <c r="M1477" s="160">
        <v>5663</v>
      </c>
      <c r="N1477" s="160" t="s">
        <v>45</v>
      </c>
      <c r="O1477" s="160" t="s">
        <v>42</v>
      </c>
      <c r="P1477" s="161" t="s">
        <v>100</v>
      </c>
      <c r="Q1477" s="161" t="s">
        <v>100</v>
      </c>
      <c r="R1477" s="160">
        <v>11162</v>
      </c>
      <c r="S1477" s="84" t="str">
        <f t="shared" si="44"/>
        <v/>
      </c>
      <c r="T1477" s="193" t="str">
        <f t="shared" si="45"/>
        <v/>
      </c>
      <c r="U1477" t="s">
        <v>5</v>
      </c>
      <c r="V1477">
        <v>310</v>
      </c>
      <c r="W1477" s="160"/>
      <c r="Y1477"/>
      <c r="Z1477" s="160"/>
      <c r="AC1477" s="160"/>
      <c r="AF1477" s="160"/>
      <c r="AI1477" s="160"/>
    </row>
    <row r="1478" spans="2:35">
      <c r="B1478" s="164">
        <v>20241228</v>
      </c>
      <c r="C1478" t="s">
        <v>65</v>
      </c>
      <c r="D1478" s="160">
        <v>1730</v>
      </c>
      <c r="E1478">
        <v>8356</v>
      </c>
      <c r="F1478"/>
      <c r="G1478" s="160"/>
      <c r="H1478">
        <v>8338</v>
      </c>
      <c r="I1478"/>
      <c r="J1478" s="160"/>
      <c r="K1478" s="160">
        <v>5810</v>
      </c>
      <c r="L1478" s="160">
        <v>176</v>
      </c>
      <c r="M1478" s="160">
        <v>5652</v>
      </c>
      <c r="N1478" s="160" t="s">
        <v>45</v>
      </c>
      <c r="O1478" s="160" t="s">
        <v>42</v>
      </c>
      <c r="P1478" s="161" t="s">
        <v>100</v>
      </c>
      <c r="Q1478" s="161" t="s">
        <v>100</v>
      </c>
      <c r="R1478" s="160">
        <v>11128</v>
      </c>
      <c r="S1478" s="84" t="str">
        <f t="shared" si="44"/>
        <v/>
      </c>
      <c r="T1478" s="193" t="str">
        <f t="shared" si="45"/>
        <v/>
      </c>
      <c r="U1478" t="s">
        <v>5</v>
      </c>
      <c r="V1478">
        <v>311</v>
      </c>
      <c r="W1478" s="160"/>
      <c r="Y1478"/>
      <c r="Z1478" s="160"/>
      <c r="AC1478" s="160"/>
      <c r="AF1478" s="160"/>
      <c r="AI1478" s="160"/>
    </row>
    <row r="1479" spans="2:35">
      <c r="B1479" s="164">
        <v>20241228</v>
      </c>
      <c r="C1479" t="s">
        <v>65</v>
      </c>
      <c r="D1479" s="160">
        <v>1830</v>
      </c>
      <c r="E1479">
        <v>9294</v>
      </c>
      <c r="F1479"/>
      <c r="G1479" s="160"/>
      <c r="H1479">
        <v>9294</v>
      </c>
      <c r="I1479"/>
      <c r="J1479" s="160"/>
      <c r="K1479" s="160">
        <v>-5085</v>
      </c>
      <c r="L1479" s="160">
        <v>-5085</v>
      </c>
      <c r="M1479" s="160">
        <v>-5085</v>
      </c>
      <c r="N1479" s="160" t="s">
        <v>37</v>
      </c>
      <c r="O1479" s="160" t="s">
        <v>38</v>
      </c>
      <c r="P1479" s="161" t="s">
        <v>100</v>
      </c>
      <c r="Q1479" s="161" t="s">
        <v>100</v>
      </c>
      <c r="R1479" s="160">
        <v>0</v>
      </c>
      <c r="S1479" s="84" t="str">
        <f t="shared" si="44"/>
        <v/>
      </c>
      <c r="T1479" s="193" t="str">
        <f t="shared" si="45"/>
        <v/>
      </c>
      <c r="U1479" t="s">
        <v>5</v>
      </c>
      <c r="V1479">
        <v>348</v>
      </c>
      <c r="W1479" s="160"/>
      <c r="Y1479"/>
      <c r="Z1479" s="160"/>
      <c r="AC1479" s="160"/>
      <c r="AF1479" s="160"/>
      <c r="AI1479" s="160"/>
    </row>
    <row r="1480" spans="2:35">
      <c r="B1480" s="164">
        <v>20241228</v>
      </c>
      <c r="C1480" t="s">
        <v>65</v>
      </c>
      <c r="D1480" s="160">
        <v>1930</v>
      </c>
      <c r="E1480">
        <v>9294</v>
      </c>
      <c r="F1480"/>
      <c r="G1480" s="160"/>
      <c r="H1480">
        <v>9294</v>
      </c>
      <c r="I1480"/>
      <c r="J1480" s="160"/>
      <c r="K1480" s="160">
        <v>-5085</v>
      </c>
      <c r="L1480" s="160">
        <v>-5085</v>
      </c>
      <c r="M1480" s="160">
        <v>-5085</v>
      </c>
      <c r="N1480" s="160" t="s">
        <v>37</v>
      </c>
      <c r="O1480" s="160" t="s">
        <v>38</v>
      </c>
      <c r="P1480" s="161" t="s">
        <v>100</v>
      </c>
      <c r="Q1480" s="161" t="s">
        <v>100</v>
      </c>
      <c r="R1480" s="160">
        <v>0</v>
      </c>
      <c r="S1480" s="84" t="str">
        <f t="shared" si="44"/>
        <v/>
      </c>
      <c r="T1480" s="193" t="str">
        <f t="shared" si="45"/>
        <v/>
      </c>
      <c r="U1480" t="s">
        <v>5</v>
      </c>
      <c r="V1480">
        <v>348</v>
      </c>
      <c r="W1480" s="160"/>
      <c r="Y1480"/>
      <c r="Z1480" s="160"/>
      <c r="AC1480" s="160"/>
      <c r="AF1480" s="160"/>
      <c r="AI1480" s="160"/>
    </row>
    <row r="1481" spans="2:35">
      <c r="B1481" s="164">
        <v>20241228</v>
      </c>
      <c r="C1481" t="s">
        <v>65</v>
      </c>
      <c r="D1481" s="160">
        <v>2030</v>
      </c>
      <c r="E1481">
        <v>9294</v>
      </c>
      <c r="F1481"/>
      <c r="G1481" s="160"/>
      <c r="H1481">
        <v>9294</v>
      </c>
      <c r="I1481"/>
      <c r="J1481" s="160"/>
      <c r="K1481" s="160">
        <v>-5085</v>
      </c>
      <c r="L1481" s="160">
        <v>-5085</v>
      </c>
      <c r="M1481" s="160">
        <v>-5085</v>
      </c>
      <c r="N1481" s="160" t="s">
        <v>37</v>
      </c>
      <c r="O1481" s="160" t="s">
        <v>38</v>
      </c>
      <c r="P1481" s="161" t="s">
        <v>100</v>
      </c>
      <c r="Q1481" s="161" t="s">
        <v>100</v>
      </c>
      <c r="R1481" s="160">
        <v>0</v>
      </c>
      <c r="S1481" s="84" t="str">
        <f t="shared" ref="S1481:S1542" si="46">IF(O1481="Smoothing ramp","Smoothing ramp","")</f>
        <v/>
      </c>
      <c r="T1481" s="193" t="str">
        <f t="shared" ref="T1481:T1542" si="47">IF(O1481="Smoothing ramp","Smoothing ramp","")</f>
        <v/>
      </c>
      <c r="U1481" t="s">
        <v>5</v>
      </c>
      <c r="V1481">
        <v>348</v>
      </c>
      <c r="W1481" s="160"/>
      <c r="Y1481"/>
      <c r="Z1481" s="160"/>
      <c r="AC1481" s="160"/>
      <c r="AF1481" s="160"/>
      <c r="AI1481" s="160"/>
    </row>
    <row r="1482" spans="2:35">
      <c r="B1482" s="164">
        <v>20241228</v>
      </c>
      <c r="C1482" t="s">
        <v>65</v>
      </c>
      <c r="D1482" s="160">
        <v>2130</v>
      </c>
      <c r="E1482">
        <v>11082</v>
      </c>
      <c r="F1482"/>
      <c r="G1482" s="160"/>
      <c r="H1482">
        <v>10283</v>
      </c>
      <c r="I1482"/>
      <c r="J1482" s="160"/>
      <c r="K1482" s="160">
        <v>-2530</v>
      </c>
      <c r="L1482" s="160">
        <v>-2530</v>
      </c>
      <c r="M1482" s="160">
        <v>-1731</v>
      </c>
      <c r="N1482" s="160" t="s">
        <v>37</v>
      </c>
      <c r="O1482" s="160" t="s">
        <v>42</v>
      </c>
      <c r="P1482" s="161" t="s">
        <v>100</v>
      </c>
      <c r="Q1482" s="161" t="s">
        <v>100</v>
      </c>
      <c r="R1482" s="160">
        <v>0</v>
      </c>
      <c r="S1482" s="84" t="str">
        <f t="shared" si="46"/>
        <v/>
      </c>
      <c r="T1482" s="193" t="str">
        <f t="shared" si="47"/>
        <v/>
      </c>
      <c r="U1482" t="s">
        <v>5</v>
      </c>
      <c r="V1482">
        <v>390</v>
      </c>
      <c r="W1482" s="160" t="s">
        <v>54</v>
      </c>
      <c r="Y1482"/>
      <c r="Z1482" s="160"/>
      <c r="AC1482" s="160"/>
      <c r="AF1482" s="160"/>
      <c r="AI1482" s="160"/>
    </row>
    <row r="1483" spans="2:35">
      <c r="B1483" s="164">
        <v>20241228</v>
      </c>
      <c r="C1483" t="s">
        <v>65</v>
      </c>
      <c r="D1483" s="160">
        <v>2230</v>
      </c>
      <c r="E1483">
        <v>11082</v>
      </c>
      <c r="F1483"/>
      <c r="G1483" s="160"/>
      <c r="H1483">
        <v>10283</v>
      </c>
      <c r="I1483"/>
      <c r="J1483" s="160"/>
      <c r="K1483" s="160">
        <v>-2530</v>
      </c>
      <c r="L1483" s="160">
        <v>-2530</v>
      </c>
      <c r="M1483" s="160">
        <v>-1731</v>
      </c>
      <c r="N1483" s="160" t="s">
        <v>37</v>
      </c>
      <c r="O1483" s="160" t="s">
        <v>42</v>
      </c>
      <c r="P1483" s="161" t="s">
        <v>100</v>
      </c>
      <c r="Q1483" s="161" t="s">
        <v>100</v>
      </c>
      <c r="R1483" s="160">
        <v>0</v>
      </c>
      <c r="S1483" s="84" t="str">
        <f t="shared" si="46"/>
        <v/>
      </c>
      <c r="T1483" s="193" t="str">
        <f t="shared" si="47"/>
        <v/>
      </c>
      <c r="U1483" t="s">
        <v>5</v>
      </c>
      <c r="V1483">
        <v>390</v>
      </c>
      <c r="W1483" s="160" t="s">
        <v>54</v>
      </c>
      <c r="Y1483"/>
      <c r="Z1483" s="160"/>
      <c r="AC1483" s="160"/>
      <c r="AF1483" s="160"/>
      <c r="AI1483" s="160"/>
    </row>
    <row r="1484" spans="2:35">
      <c r="B1484" s="164">
        <v>20241228</v>
      </c>
      <c r="C1484" t="s">
        <v>65</v>
      </c>
      <c r="D1484" s="160">
        <v>2330</v>
      </c>
      <c r="E1484">
        <v>10272</v>
      </c>
      <c r="F1484"/>
      <c r="G1484" s="160"/>
      <c r="H1484">
        <v>9473</v>
      </c>
      <c r="I1484"/>
      <c r="J1484" s="160"/>
      <c r="K1484" s="160">
        <v>-1676</v>
      </c>
      <c r="L1484" s="160">
        <v>-1676</v>
      </c>
      <c r="M1484" s="160">
        <v>-877</v>
      </c>
      <c r="N1484" s="160" t="s">
        <v>37</v>
      </c>
      <c r="O1484" s="160" t="s">
        <v>42</v>
      </c>
      <c r="P1484" s="161" t="s">
        <v>100</v>
      </c>
      <c r="Q1484" s="161" t="s">
        <v>100</v>
      </c>
      <c r="R1484" s="160">
        <v>0</v>
      </c>
      <c r="S1484" s="84" t="str">
        <f t="shared" si="46"/>
        <v/>
      </c>
      <c r="T1484" s="193" t="str">
        <f t="shared" si="47"/>
        <v/>
      </c>
      <c r="U1484" t="s">
        <v>5</v>
      </c>
      <c r="V1484">
        <v>375</v>
      </c>
      <c r="W1484" s="160" t="s">
        <v>54</v>
      </c>
      <c r="Y1484"/>
      <c r="Z1484" s="160"/>
      <c r="AC1484" s="160"/>
      <c r="AF1484" s="160"/>
      <c r="AI1484" s="160"/>
    </row>
    <row r="1485" spans="2:35">
      <c r="B1485" s="164">
        <v>20241229</v>
      </c>
      <c r="C1485" t="s">
        <v>65</v>
      </c>
      <c r="D1485" s="160">
        <v>30</v>
      </c>
      <c r="E1485">
        <v>10821</v>
      </c>
      <c r="F1485"/>
      <c r="G1485" s="160"/>
      <c r="H1485">
        <v>10211</v>
      </c>
      <c r="I1485"/>
      <c r="J1485" s="160"/>
      <c r="K1485" s="160">
        <v>-2111</v>
      </c>
      <c r="L1485" s="160">
        <v>-2111</v>
      </c>
      <c r="M1485" s="160">
        <v>-1505</v>
      </c>
      <c r="N1485" s="160" t="s">
        <v>37</v>
      </c>
      <c r="O1485" s="160" t="s">
        <v>42</v>
      </c>
      <c r="P1485" s="161" t="s">
        <v>100</v>
      </c>
      <c r="Q1485" s="161" t="s">
        <v>100</v>
      </c>
      <c r="R1485" s="160">
        <v>0</v>
      </c>
      <c r="S1485" s="84" t="str">
        <f t="shared" si="46"/>
        <v/>
      </c>
      <c r="T1485" s="193" t="str">
        <f t="shared" si="47"/>
        <v/>
      </c>
      <c r="U1485" t="s">
        <v>5</v>
      </c>
      <c r="V1485">
        <v>375</v>
      </c>
      <c r="W1485" s="160" t="s">
        <v>54</v>
      </c>
      <c r="Y1485"/>
      <c r="Z1485" s="160"/>
      <c r="AC1485" s="160"/>
      <c r="AF1485" s="160"/>
      <c r="AI1485" s="160"/>
    </row>
    <row r="1486" spans="2:35">
      <c r="B1486" s="164">
        <v>20241229</v>
      </c>
      <c r="C1486" t="s">
        <v>65</v>
      </c>
      <c r="D1486" s="160">
        <v>130</v>
      </c>
      <c r="E1486">
        <v>10821</v>
      </c>
      <c r="F1486"/>
      <c r="G1486" s="160"/>
      <c r="H1486">
        <v>10211</v>
      </c>
      <c r="I1486"/>
      <c r="J1486" s="160"/>
      <c r="K1486" s="160">
        <v>-2111</v>
      </c>
      <c r="L1486" s="160">
        <v>-2111</v>
      </c>
      <c r="M1486" s="160">
        <v>-1505</v>
      </c>
      <c r="N1486" s="160" t="s">
        <v>37</v>
      </c>
      <c r="O1486" s="160" t="s">
        <v>42</v>
      </c>
      <c r="P1486" s="161" t="s">
        <v>100</v>
      </c>
      <c r="Q1486" s="161" t="s">
        <v>100</v>
      </c>
      <c r="R1486" s="160">
        <v>0</v>
      </c>
      <c r="S1486" s="84" t="str">
        <f t="shared" si="46"/>
        <v/>
      </c>
      <c r="T1486" s="193" t="str">
        <f t="shared" si="47"/>
        <v/>
      </c>
      <c r="U1486" t="s">
        <v>5</v>
      </c>
      <c r="V1486">
        <v>375</v>
      </c>
      <c r="W1486" s="160" t="s">
        <v>54</v>
      </c>
      <c r="Y1486"/>
      <c r="Z1486" s="160"/>
      <c r="AC1486" s="160"/>
      <c r="AF1486" s="160"/>
      <c r="AI1486" s="160"/>
    </row>
    <row r="1487" spans="2:35">
      <c r="B1487" s="164">
        <v>20241229</v>
      </c>
      <c r="C1487" t="s">
        <v>65</v>
      </c>
      <c r="D1487" s="160">
        <v>230</v>
      </c>
      <c r="E1487">
        <v>10821</v>
      </c>
      <c r="F1487"/>
      <c r="G1487" s="160"/>
      <c r="H1487">
        <v>10211</v>
      </c>
      <c r="I1487"/>
      <c r="J1487" s="160"/>
      <c r="K1487" s="160">
        <v>-2111</v>
      </c>
      <c r="L1487" s="160">
        <v>-2111</v>
      </c>
      <c r="M1487" s="160">
        <v>-1505</v>
      </c>
      <c r="N1487" s="160" t="s">
        <v>37</v>
      </c>
      <c r="O1487" s="160" t="s">
        <v>42</v>
      </c>
      <c r="P1487" s="161" t="s">
        <v>100</v>
      </c>
      <c r="Q1487" s="161" t="s">
        <v>100</v>
      </c>
      <c r="R1487" s="160">
        <v>0</v>
      </c>
      <c r="S1487" s="84" t="str">
        <f t="shared" si="46"/>
        <v/>
      </c>
      <c r="T1487" s="193" t="str">
        <f t="shared" si="47"/>
        <v/>
      </c>
      <c r="U1487" t="s">
        <v>5</v>
      </c>
      <c r="V1487">
        <v>375</v>
      </c>
      <c r="W1487" s="160" t="s">
        <v>54</v>
      </c>
      <c r="Y1487"/>
      <c r="Z1487" s="160"/>
      <c r="AC1487" s="160"/>
      <c r="AF1487" s="160"/>
      <c r="AI1487" s="160"/>
    </row>
    <row r="1488" spans="2:35">
      <c r="B1488" s="164">
        <v>20241229</v>
      </c>
      <c r="C1488" t="s">
        <v>65</v>
      </c>
      <c r="D1488" s="160">
        <v>330</v>
      </c>
      <c r="E1488">
        <v>10564</v>
      </c>
      <c r="F1488"/>
      <c r="G1488" s="160"/>
      <c r="H1488">
        <v>9784</v>
      </c>
      <c r="I1488"/>
      <c r="J1488" s="160"/>
      <c r="K1488" s="160">
        <v>-3983</v>
      </c>
      <c r="L1488" s="160">
        <v>-3983</v>
      </c>
      <c r="M1488" s="160">
        <v>-3208</v>
      </c>
      <c r="N1488" s="160" t="s">
        <v>37</v>
      </c>
      <c r="O1488" s="160" t="s">
        <v>42</v>
      </c>
      <c r="P1488" s="161" t="s">
        <v>100</v>
      </c>
      <c r="Q1488" s="161" t="s">
        <v>100</v>
      </c>
      <c r="R1488" s="160">
        <v>0</v>
      </c>
      <c r="S1488" s="84" t="str">
        <f t="shared" si="46"/>
        <v/>
      </c>
      <c r="T1488" s="193" t="str">
        <f t="shared" si="47"/>
        <v/>
      </c>
      <c r="U1488" t="s">
        <v>5</v>
      </c>
      <c r="V1488">
        <v>375</v>
      </c>
      <c r="W1488" s="160" t="s">
        <v>54</v>
      </c>
      <c r="Y1488"/>
      <c r="Z1488" s="160"/>
      <c r="AC1488" s="160"/>
      <c r="AF1488" s="160"/>
      <c r="AI1488" s="160"/>
    </row>
    <row r="1489" spans="2:35">
      <c r="B1489" s="164">
        <v>20241229</v>
      </c>
      <c r="C1489" t="s">
        <v>65</v>
      </c>
      <c r="D1489" s="160">
        <v>430</v>
      </c>
      <c r="E1489">
        <v>10564</v>
      </c>
      <c r="F1489"/>
      <c r="G1489" s="160"/>
      <c r="H1489">
        <v>9784</v>
      </c>
      <c r="I1489"/>
      <c r="J1489" s="160"/>
      <c r="K1489" s="160">
        <v>-3983</v>
      </c>
      <c r="L1489" s="160">
        <v>-3983</v>
      </c>
      <c r="M1489" s="160">
        <v>-3208</v>
      </c>
      <c r="N1489" s="160" t="s">
        <v>37</v>
      </c>
      <c r="O1489" s="160" t="s">
        <v>42</v>
      </c>
      <c r="P1489" s="161" t="s">
        <v>100</v>
      </c>
      <c r="Q1489" s="161" t="s">
        <v>100</v>
      </c>
      <c r="R1489" s="160">
        <v>0</v>
      </c>
      <c r="S1489" s="84" t="str">
        <f t="shared" si="46"/>
        <v/>
      </c>
      <c r="T1489" s="193" t="str">
        <f t="shared" si="47"/>
        <v/>
      </c>
      <c r="U1489" t="s">
        <v>5</v>
      </c>
      <c r="V1489">
        <v>375</v>
      </c>
      <c r="W1489" s="160" t="s">
        <v>54</v>
      </c>
      <c r="Y1489"/>
      <c r="Z1489" s="160"/>
      <c r="AC1489" s="160"/>
      <c r="AF1489" s="160"/>
      <c r="AI1489" s="160"/>
    </row>
    <row r="1490" spans="2:35">
      <c r="B1490" s="164">
        <v>20241229</v>
      </c>
      <c r="C1490" t="s">
        <v>65</v>
      </c>
      <c r="D1490" s="160">
        <v>530</v>
      </c>
      <c r="E1490">
        <v>10564</v>
      </c>
      <c r="F1490"/>
      <c r="G1490" s="160"/>
      <c r="H1490">
        <v>9784</v>
      </c>
      <c r="I1490"/>
      <c r="J1490" s="160"/>
      <c r="K1490" s="160">
        <v>-3983</v>
      </c>
      <c r="L1490" s="160">
        <v>-3983</v>
      </c>
      <c r="M1490" s="160">
        <v>-3208</v>
      </c>
      <c r="N1490" s="160" t="s">
        <v>37</v>
      </c>
      <c r="O1490" s="160" t="s">
        <v>42</v>
      </c>
      <c r="P1490" s="161" t="s">
        <v>100</v>
      </c>
      <c r="Q1490" s="161" t="s">
        <v>100</v>
      </c>
      <c r="R1490" s="160">
        <v>0</v>
      </c>
      <c r="S1490" s="84" t="str">
        <f t="shared" si="46"/>
        <v/>
      </c>
      <c r="T1490" s="193" t="str">
        <f t="shared" si="47"/>
        <v/>
      </c>
      <c r="U1490" t="s">
        <v>5</v>
      </c>
      <c r="V1490">
        <v>375</v>
      </c>
      <c r="W1490" s="160" t="s">
        <v>54</v>
      </c>
      <c r="Y1490"/>
      <c r="Z1490" s="160"/>
      <c r="AC1490" s="160"/>
      <c r="AF1490" s="160"/>
      <c r="AI1490" s="160"/>
    </row>
    <row r="1491" spans="2:35">
      <c r="B1491" s="164">
        <v>20241229</v>
      </c>
      <c r="C1491" t="s">
        <v>65</v>
      </c>
      <c r="D1491" s="160">
        <v>630</v>
      </c>
      <c r="E1491">
        <v>10564</v>
      </c>
      <c r="F1491"/>
      <c r="G1491" s="160"/>
      <c r="H1491">
        <v>9784</v>
      </c>
      <c r="I1491"/>
      <c r="J1491" s="160"/>
      <c r="K1491" s="160">
        <v>-3983</v>
      </c>
      <c r="L1491" s="160">
        <v>-3983</v>
      </c>
      <c r="M1491" s="160">
        <v>-3208</v>
      </c>
      <c r="N1491" s="160" t="s">
        <v>37</v>
      </c>
      <c r="O1491" s="160" t="s">
        <v>42</v>
      </c>
      <c r="P1491" s="161" t="s">
        <v>100</v>
      </c>
      <c r="Q1491" s="161" t="s">
        <v>100</v>
      </c>
      <c r="R1491" s="160">
        <v>0</v>
      </c>
      <c r="S1491" s="84" t="str">
        <f t="shared" si="46"/>
        <v/>
      </c>
      <c r="T1491" s="193" t="str">
        <f t="shared" si="47"/>
        <v/>
      </c>
      <c r="U1491" t="s">
        <v>5</v>
      </c>
      <c r="V1491">
        <v>375</v>
      </c>
      <c r="W1491" s="160" t="s">
        <v>54</v>
      </c>
      <c r="Y1491"/>
      <c r="Z1491" s="160"/>
      <c r="AC1491" s="160"/>
      <c r="AF1491" s="160"/>
      <c r="AI1491" s="160"/>
    </row>
    <row r="1492" spans="2:35">
      <c r="B1492" s="164">
        <v>20241229</v>
      </c>
      <c r="C1492" t="s">
        <v>65</v>
      </c>
      <c r="D1492" s="160">
        <v>730</v>
      </c>
      <c r="E1492">
        <v>10944</v>
      </c>
      <c r="F1492"/>
      <c r="G1492" s="160"/>
      <c r="H1492">
        <v>10348</v>
      </c>
      <c r="I1492"/>
      <c r="J1492" s="160"/>
      <c r="K1492" s="160">
        <v>-1565</v>
      </c>
      <c r="L1492" s="160">
        <v>-1565</v>
      </c>
      <c r="M1492" s="160">
        <v>-973</v>
      </c>
      <c r="N1492" s="160" t="s">
        <v>37</v>
      </c>
      <c r="O1492" s="160" t="s">
        <v>42</v>
      </c>
      <c r="P1492" s="161" t="s">
        <v>100</v>
      </c>
      <c r="Q1492" s="161" t="s">
        <v>100</v>
      </c>
      <c r="R1492" s="160">
        <v>0</v>
      </c>
      <c r="S1492" s="84" t="str">
        <f t="shared" si="46"/>
        <v/>
      </c>
      <c r="T1492" s="193" t="str">
        <f t="shared" si="47"/>
        <v/>
      </c>
      <c r="U1492" t="s">
        <v>5</v>
      </c>
      <c r="V1492">
        <v>375</v>
      </c>
      <c r="W1492" s="160" t="s">
        <v>54</v>
      </c>
      <c r="Y1492"/>
      <c r="Z1492" s="160"/>
      <c r="AC1492" s="160"/>
      <c r="AF1492" s="160"/>
      <c r="AI1492" s="160"/>
    </row>
    <row r="1493" spans="2:35">
      <c r="B1493" s="164">
        <v>20241229</v>
      </c>
      <c r="C1493" t="s">
        <v>65</v>
      </c>
      <c r="D1493" s="160">
        <v>830</v>
      </c>
      <c r="E1493">
        <v>10944</v>
      </c>
      <c r="F1493"/>
      <c r="G1493" s="160"/>
      <c r="H1493">
        <v>9189</v>
      </c>
      <c r="I1493"/>
      <c r="J1493" s="160"/>
      <c r="K1493" s="160">
        <v>-1565</v>
      </c>
      <c r="L1493" s="160">
        <v>-1565</v>
      </c>
      <c r="M1493" s="160">
        <v>185</v>
      </c>
      <c r="N1493" s="160" t="s">
        <v>37</v>
      </c>
      <c r="O1493" s="160" t="s">
        <v>38</v>
      </c>
      <c r="P1493" s="161" t="s">
        <v>100</v>
      </c>
      <c r="Q1493" s="161" t="s">
        <v>100</v>
      </c>
      <c r="R1493" s="160">
        <v>1935</v>
      </c>
      <c r="S1493" s="84" t="str">
        <f t="shared" si="46"/>
        <v/>
      </c>
      <c r="T1493" s="193" t="str">
        <f t="shared" si="47"/>
        <v/>
      </c>
      <c r="U1493" t="s">
        <v>5</v>
      </c>
      <c r="V1493">
        <v>360</v>
      </c>
      <c r="W1493" s="160"/>
      <c r="Y1493"/>
      <c r="Z1493" s="160"/>
      <c r="AC1493" s="160"/>
      <c r="AF1493" s="160"/>
      <c r="AI1493" s="160"/>
    </row>
    <row r="1494" spans="2:35">
      <c r="B1494" s="164">
        <v>20241229</v>
      </c>
      <c r="C1494" t="s">
        <v>65</v>
      </c>
      <c r="D1494" s="160">
        <v>930</v>
      </c>
      <c r="E1494"/>
      <c r="F1494">
        <v>7405</v>
      </c>
      <c r="G1494" s="160">
        <v>799</v>
      </c>
      <c r="H1494"/>
      <c r="I1494">
        <v>7404</v>
      </c>
      <c r="J1494" s="160">
        <v>799</v>
      </c>
      <c r="K1494" s="160">
        <v>3915</v>
      </c>
      <c r="L1494" s="160">
        <v>164</v>
      </c>
      <c r="M1494" s="160">
        <v>0</v>
      </c>
      <c r="N1494" s="160" t="s">
        <v>45</v>
      </c>
      <c r="O1494" s="160" t="s">
        <v>41</v>
      </c>
      <c r="P1494" s="161">
        <v>1</v>
      </c>
      <c r="Q1494" s="161">
        <v>0</v>
      </c>
      <c r="R1494" s="160">
        <v>-164</v>
      </c>
      <c r="S1494" s="84" t="str">
        <f t="shared" si="46"/>
        <v/>
      </c>
      <c r="T1494" s="193" t="str">
        <f t="shared" si="47"/>
        <v/>
      </c>
      <c r="U1494" t="s">
        <v>5</v>
      </c>
      <c r="V1494">
        <v>375</v>
      </c>
      <c r="W1494" s="160"/>
      <c r="Y1494"/>
      <c r="Z1494" s="160"/>
      <c r="AC1494" s="160"/>
      <c r="AF1494" s="160"/>
      <c r="AI1494" s="160"/>
    </row>
    <row r="1495" spans="2:35">
      <c r="B1495" s="164">
        <v>20241229</v>
      </c>
      <c r="C1495" t="s">
        <v>65</v>
      </c>
      <c r="D1495" s="160">
        <v>1030</v>
      </c>
      <c r="E1495"/>
      <c r="F1495">
        <v>7363</v>
      </c>
      <c r="G1495" s="160">
        <v>796</v>
      </c>
      <c r="H1495"/>
      <c r="I1495">
        <v>7363</v>
      </c>
      <c r="J1495" s="160">
        <v>796</v>
      </c>
      <c r="K1495" s="160">
        <v>3915</v>
      </c>
      <c r="L1495" s="160">
        <v>123</v>
      </c>
      <c r="M1495" s="160">
        <v>0</v>
      </c>
      <c r="N1495" s="160" t="s">
        <v>45</v>
      </c>
      <c r="O1495" s="160" t="s">
        <v>45</v>
      </c>
      <c r="P1495" s="161">
        <v>0</v>
      </c>
      <c r="Q1495" s="161">
        <v>0</v>
      </c>
      <c r="R1495" s="160">
        <v>-123</v>
      </c>
      <c r="S1495" s="84" t="str">
        <f t="shared" si="46"/>
        <v/>
      </c>
      <c r="T1495" s="193" t="str">
        <f t="shared" si="47"/>
        <v/>
      </c>
      <c r="U1495" t="s">
        <v>5</v>
      </c>
      <c r="V1495">
        <v>375</v>
      </c>
      <c r="W1495" s="160"/>
      <c r="Y1495"/>
      <c r="Z1495" s="160"/>
      <c r="AC1495" s="160"/>
      <c r="AF1495" s="160"/>
      <c r="AI1495" s="160"/>
    </row>
    <row r="1496" spans="2:35">
      <c r="B1496" s="164">
        <v>20241229</v>
      </c>
      <c r="C1496" t="s">
        <v>65</v>
      </c>
      <c r="D1496" s="160">
        <v>1130</v>
      </c>
      <c r="E1496"/>
      <c r="F1496">
        <v>7363</v>
      </c>
      <c r="G1496" s="160">
        <v>796</v>
      </c>
      <c r="H1496"/>
      <c r="I1496">
        <v>7363</v>
      </c>
      <c r="J1496" s="160">
        <v>796</v>
      </c>
      <c r="K1496" s="160">
        <v>3915</v>
      </c>
      <c r="L1496" s="160">
        <v>123</v>
      </c>
      <c r="M1496" s="160">
        <v>0</v>
      </c>
      <c r="N1496" s="160" t="s">
        <v>45</v>
      </c>
      <c r="O1496" s="160" t="s">
        <v>45</v>
      </c>
      <c r="P1496" s="161">
        <v>0</v>
      </c>
      <c r="Q1496" s="161">
        <v>0</v>
      </c>
      <c r="R1496" s="160">
        <v>-123</v>
      </c>
      <c r="S1496" s="84" t="str">
        <f t="shared" si="46"/>
        <v/>
      </c>
      <c r="T1496" s="193" t="str">
        <f t="shared" si="47"/>
        <v/>
      </c>
      <c r="U1496" t="s">
        <v>5</v>
      </c>
      <c r="V1496">
        <v>375</v>
      </c>
      <c r="W1496" s="160"/>
      <c r="Y1496"/>
      <c r="Z1496" s="160"/>
      <c r="AC1496" s="160"/>
      <c r="AF1496" s="160"/>
      <c r="AI1496" s="160"/>
    </row>
    <row r="1497" spans="2:35">
      <c r="B1497" s="164">
        <v>20241229</v>
      </c>
      <c r="C1497" t="s">
        <v>65</v>
      </c>
      <c r="D1497" s="160">
        <v>1230</v>
      </c>
      <c r="E1497"/>
      <c r="F1497">
        <v>6972</v>
      </c>
      <c r="G1497" s="160">
        <v>512</v>
      </c>
      <c r="H1497"/>
      <c r="I1497">
        <v>6786</v>
      </c>
      <c r="J1497" s="160">
        <v>512</v>
      </c>
      <c r="K1497" s="160">
        <v>3917</v>
      </c>
      <c r="L1497" s="160">
        <v>125</v>
      </c>
      <c r="M1497" s="160">
        <v>0</v>
      </c>
      <c r="N1497" s="160" t="s">
        <v>45</v>
      </c>
      <c r="O1497" s="160" t="s">
        <v>38</v>
      </c>
      <c r="P1497" s="161">
        <v>186</v>
      </c>
      <c r="Q1497" s="161">
        <v>0</v>
      </c>
      <c r="R1497" s="160">
        <v>-125</v>
      </c>
      <c r="S1497" s="84" t="str">
        <f t="shared" si="46"/>
        <v/>
      </c>
      <c r="T1497" s="193" t="str">
        <f t="shared" si="47"/>
        <v/>
      </c>
      <c r="U1497" t="s">
        <v>5</v>
      </c>
      <c r="V1497">
        <v>375</v>
      </c>
      <c r="W1497" s="160"/>
      <c r="Y1497"/>
      <c r="Z1497" s="160"/>
      <c r="AC1497" s="160"/>
      <c r="AF1497" s="160"/>
      <c r="AI1497" s="160"/>
    </row>
    <row r="1498" spans="2:35">
      <c r="B1498" s="164">
        <v>20241229</v>
      </c>
      <c r="C1498" t="s">
        <v>65</v>
      </c>
      <c r="D1498" s="160">
        <v>1330</v>
      </c>
      <c r="E1498"/>
      <c r="F1498">
        <v>6972</v>
      </c>
      <c r="G1498" s="160">
        <v>512</v>
      </c>
      <c r="H1498"/>
      <c r="I1498">
        <v>6786</v>
      </c>
      <c r="J1498" s="160">
        <v>512</v>
      </c>
      <c r="K1498" s="160">
        <v>3917</v>
      </c>
      <c r="L1498" s="160">
        <v>125</v>
      </c>
      <c r="M1498" s="160">
        <v>0</v>
      </c>
      <c r="N1498" s="160" t="s">
        <v>45</v>
      </c>
      <c r="O1498" s="160" t="s">
        <v>38</v>
      </c>
      <c r="P1498" s="161">
        <v>186</v>
      </c>
      <c r="Q1498" s="161">
        <v>0</v>
      </c>
      <c r="R1498" s="160">
        <v>-125</v>
      </c>
      <c r="S1498" s="84" t="str">
        <f t="shared" si="46"/>
        <v/>
      </c>
      <c r="T1498" s="193" t="str">
        <f t="shared" si="47"/>
        <v/>
      </c>
      <c r="U1498" t="s">
        <v>5</v>
      </c>
      <c r="V1498">
        <v>375</v>
      </c>
      <c r="W1498" s="160"/>
      <c r="Y1498"/>
      <c r="Z1498" s="160"/>
      <c r="AC1498" s="160"/>
      <c r="AF1498" s="160"/>
      <c r="AI1498" s="160"/>
    </row>
    <row r="1499" spans="2:35">
      <c r="B1499" s="164">
        <v>20241229</v>
      </c>
      <c r="C1499" t="s">
        <v>65</v>
      </c>
      <c r="D1499" s="160">
        <v>1430</v>
      </c>
      <c r="E1499"/>
      <c r="F1499">
        <v>6972</v>
      </c>
      <c r="G1499" s="160">
        <v>512</v>
      </c>
      <c r="H1499"/>
      <c r="I1499">
        <v>6786</v>
      </c>
      <c r="J1499" s="160">
        <v>512</v>
      </c>
      <c r="K1499" s="160">
        <v>3917</v>
      </c>
      <c r="L1499" s="160">
        <v>125</v>
      </c>
      <c r="M1499" s="160">
        <v>0</v>
      </c>
      <c r="N1499" s="160" t="s">
        <v>45</v>
      </c>
      <c r="O1499" s="160" t="s">
        <v>38</v>
      </c>
      <c r="P1499" s="161">
        <v>186</v>
      </c>
      <c r="Q1499" s="161">
        <v>0</v>
      </c>
      <c r="R1499" s="160">
        <v>-125</v>
      </c>
      <c r="S1499" s="84" t="str">
        <f t="shared" si="46"/>
        <v/>
      </c>
      <c r="T1499" s="193" t="str">
        <f t="shared" si="47"/>
        <v/>
      </c>
      <c r="U1499" t="s">
        <v>5</v>
      </c>
      <c r="V1499">
        <v>375</v>
      </c>
      <c r="W1499" s="160"/>
      <c r="Y1499"/>
      <c r="Z1499" s="160"/>
      <c r="AC1499" s="160"/>
      <c r="AF1499" s="160"/>
      <c r="AI1499" s="160"/>
    </row>
    <row r="1500" spans="2:35">
      <c r="B1500" s="164">
        <v>20241229</v>
      </c>
      <c r="C1500" t="s">
        <v>65</v>
      </c>
      <c r="D1500" s="160">
        <v>1530</v>
      </c>
      <c r="E1500">
        <v>11070</v>
      </c>
      <c r="F1500"/>
      <c r="G1500" s="160"/>
      <c r="H1500">
        <v>8809</v>
      </c>
      <c r="I1500"/>
      <c r="J1500" s="160"/>
      <c r="K1500" s="160">
        <v>-1520</v>
      </c>
      <c r="L1500" s="160">
        <v>-1520</v>
      </c>
      <c r="M1500" s="160">
        <v>739</v>
      </c>
      <c r="N1500" s="160" t="s">
        <v>37</v>
      </c>
      <c r="O1500" s="160" t="s">
        <v>38</v>
      </c>
      <c r="P1500" s="161" t="s">
        <v>100</v>
      </c>
      <c r="Q1500" s="161" t="s">
        <v>100</v>
      </c>
      <c r="R1500" s="160">
        <v>2998</v>
      </c>
      <c r="S1500" s="84" t="str">
        <f t="shared" si="46"/>
        <v/>
      </c>
      <c r="T1500" s="193" t="str">
        <f t="shared" si="47"/>
        <v/>
      </c>
      <c r="U1500" t="s">
        <v>5</v>
      </c>
      <c r="V1500">
        <v>352</v>
      </c>
      <c r="W1500" s="160"/>
      <c r="Y1500"/>
      <c r="Z1500" s="160"/>
      <c r="AC1500" s="160"/>
      <c r="AF1500" s="160"/>
      <c r="AI1500" s="160"/>
    </row>
    <row r="1501" spans="2:35">
      <c r="B1501" s="164">
        <v>20241229</v>
      </c>
      <c r="C1501" t="s">
        <v>65</v>
      </c>
      <c r="D1501" s="160">
        <v>1630</v>
      </c>
      <c r="E1501">
        <v>11070</v>
      </c>
      <c r="F1501"/>
      <c r="G1501" s="160"/>
      <c r="H1501">
        <v>10309</v>
      </c>
      <c r="I1501"/>
      <c r="J1501" s="160"/>
      <c r="K1501" s="160">
        <v>-1520</v>
      </c>
      <c r="L1501" s="160">
        <v>-1520</v>
      </c>
      <c r="M1501" s="160">
        <v>-760</v>
      </c>
      <c r="N1501" s="160" t="s">
        <v>37</v>
      </c>
      <c r="O1501" s="160" t="s">
        <v>38</v>
      </c>
      <c r="P1501" s="161" t="s">
        <v>100</v>
      </c>
      <c r="Q1501" s="161" t="s">
        <v>100</v>
      </c>
      <c r="R1501" s="160">
        <v>0</v>
      </c>
      <c r="S1501" s="84" t="str">
        <f t="shared" si="46"/>
        <v/>
      </c>
      <c r="T1501" s="193" t="str">
        <f t="shared" si="47"/>
        <v/>
      </c>
      <c r="U1501" t="s">
        <v>5</v>
      </c>
      <c r="V1501">
        <v>375</v>
      </c>
      <c r="W1501" s="160" t="s">
        <v>54</v>
      </c>
      <c r="Y1501"/>
      <c r="Z1501" s="160"/>
      <c r="AC1501" s="160"/>
      <c r="AF1501" s="160"/>
      <c r="AI1501" s="160"/>
    </row>
    <row r="1502" spans="2:35">
      <c r="B1502" s="164">
        <v>20241229</v>
      </c>
      <c r="C1502" t="s">
        <v>65</v>
      </c>
      <c r="D1502" s="160">
        <v>1730</v>
      </c>
      <c r="E1502">
        <v>11070</v>
      </c>
      <c r="F1502"/>
      <c r="G1502" s="160"/>
      <c r="H1502">
        <v>10190</v>
      </c>
      <c r="I1502"/>
      <c r="J1502" s="160"/>
      <c r="K1502" s="160">
        <v>-1520</v>
      </c>
      <c r="L1502" s="160">
        <v>-1520</v>
      </c>
      <c r="M1502" s="160">
        <v>-642</v>
      </c>
      <c r="N1502" s="160" t="s">
        <v>37</v>
      </c>
      <c r="O1502" s="160" t="s">
        <v>38</v>
      </c>
      <c r="P1502" s="161" t="s">
        <v>100</v>
      </c>
      <c r="Q1502" s="161" t="s">
        <v>100</v>
      </c>
      <c r="R1502" s="160">
        <v>0</v>
      </c>
      <c r="S1502" s="84" t="str">
        <f t="shared" si="46"/>
        <v/>
      </c>
      <c r="T1502" s="193" t="str">
        <f t="shared" si="47"/>
        <v/>
      </c>
      <c r="U1502" t="s">
        <v>5</v>
      </c>
      <c r="V1502">
        <v>375</v>
      </c>
      <c r="W1502" s="160" t="s">
        <v>54</v>
      </c>
      <c r="Y1502"/>
      <c r="Z1502" s="160"/>
      <c r="AC1502" s="160"/>
      <c r="AF1502" s="160"/>
      <c r="AI1502" s="160"/>
    </row>
    <row r="1503" spans="2:35">
      <c r="B1503" s="164">
        <v>20241229</v>
      </c>
      <c r="C1503" t="s">
        <v>65</v>
      </c>
      <c r="D1503" s="160">
        <v>1830</v>
      </c>
      <c r="E1503"/>
      <c r="F1503">
        <v>8364</v>
      </c>
      <c r="G1503" s="160">
        <v>943</v>
      </c>
      <c r="H1503"/>
      <c r="I1503">
        <v>8364</v>
      </c>
      <c r="J1503" s="160">
        <v>943</v>
      </c>
      <c r="K1503" s="160">
        <v>-54</v>
      </c>
      <c r="L1503" s="160">
        <v>-54</v>
      </c>
      <c r="M1503" s="160">
        <v>0</v>
      </c>
      <c r="N1503" s="160" t="s">
        <v>37</v>
      </c>
      <c r="O1503" s="160" t="s">
        <v>37</v>
      </c>
      <c r="P1503" s="161">
        <v>0</v>
      </c>
      <c r="Q1503" s="161">
        <v>0</v>
      </c>
      <c r="R1503" s="160">
        <v>54</v>
      </c>
      <c r="S1503" s="84" t="str">
        <f t="shared" si="46"/>
        <v/>
      </c>
      <c r="T1503" s="193" t="str">
        <f t="shared" si="47"/>
        <v/>
      </c>
      <c r="U1503" t="s">
        <v>5</v>
      </c>
      <c r="V1503">
        <v>375</v>
      </c>
      <c r="W1503" s="160"/>
      <c r="Y1503"/>
      <c r="Z1503" s="160"/>
      <c r="AC1503" s="160"/>
      <c r="AF1503" s="160"/>
      <c r="AI1503" s="160"/>
    </row>
    <row r="1504" spans="2:35">
      <c r="B1504" s="164">
        <v>20241229</v>
      </c>
      <c r="C1504" t="s">
        <v>65</v>
      </c>
      <c r="D1504" s="160">
        <v>1930</v>
      </c>
      <c r="E1504"/>
      <c r="F1504">
        <v>8364</v>
      </c>
      <c r="G1504" s="160">
        <v>943</v>
      </c>
      <c r="H1504"/>
      <c r="I1504">
        <v>8364</v>
      </c>
      <c r="J1504" s="160">
        <v>943</v>
      </c>
      <c r="K1504" s="160">
        <v>-54</v>
      </c>
      <c r="L1504" s="160">
        <v>-54</v>
      </c>
      <c r="M1504" s="160">
        <v>0</v>
      </c>
      <c r="N1504" s="160" t="s">
        <v>37</v>
      </c>
      <c r="O1504" s="160" t="s">
        <v>37</v>
      </c>
      <c r="P1504" s="161">
        <v>0</v>
      </c>
      <c r="Q1504" s="161">
        <v>0</v>
      </c>
      <c r="R1504" s="160">
        <v>54</v>
      </c>
      <c r="S1504" s="84" t="str">
        <f t="shared" si="46"/>
        <v/>
      </c>
      <c r="T1504" s="193" t="str">
        <f t="shared" si="47"/>
        <v/>
      </c>
      <c r="U1504" t="s">
        <v>5</v>
      </c>
      <c r="V1504">
        <v>375</v>
      </c>
      <c r="W1504" s="160"/>
      <c r="Y1504"/>
      <c r="Z1504" s="160"/>
      <c r="AC1504" s="160"/>
      <c r="AF1504" s="160"/>
      <c r="AI1504" s="160"/>
    </row>
    <row r="1505" spans="2:35">
      <c r="B1505" s="164">
        <v>20241229</v>
      </c>
      <c r="C1505" t="s">
        <v>65</v>
      </c>
      <c r="D1505" s="160">
        <v>2030</v>
      </c>
      <c r="E1505"/>
      <c r="F1505">
        <v>8364</v>
      </c>
      <c r="G1505" s="160">
        <v>943</v>
      </c>
      <c r="H1505"/>
      <c r="I1505">
        <v>8364</v>
      </c>
      <c r="J1505" s="160">
        <v>943</v>
      </c>
      <c r="K1505" s="160">
        <v>-54</v>
      </c>
      <c r="L1505" s="160">
        <v>-54</v>
      </c>
      <c r="M1505" s="160">
        <v>0</v>
      </c>
      <c r="N1505" s="160" t="s">
        <v>37</v>
      </c>
      <c r="O1505" s="160" t="s">
        <v>37</v>
      </c>
      <c r="P1505" s="161">
        <v>0</v>
      </c>
      <c r="Q1505" s="161">
        <v>0</v>
      </c>
      <c r="R1505" s="160">
        <v>54</v>
      </c>
      <c r="S1505" s="84" t="str">
        <f t="shared" si="46"/>
        <v/>
      </c>
      <c r="T1505" s="193" t="str">
        <f t="shared" si="47"/>
        <v/>
      </c>
      <c r="U1505" t="s">
        <v>5</v>
      </c>
      <c r="V1505">
        <v>375</v>
      </c>
      <c r="W1505" s="160"/>
      <c r="Y1505"/>
      <c r="Z1505" s="160"/>
      <c r="AC1505" s="160"/>
      <c r="AF1505" s="160"/>
      <c r="AI1505" s="160"/>
    </row>
    <row r="1506" spans="2:35">
      <c r="B1506" s="164">
        <v>20241229</v>
      </c>
      <c r="C1506" t="s">
        <v>65</v>
      </c>
      <c r="D1506" s="160">
        <v>2130</v>
      </c>
      <c r="E1506">
        <v>7370</v>
      </c>
      <c r="F1506"/>
      <c r="G1506" s="160"/>
      <c r="H1506">
        <v>7369</v>
      </c>
      <c r="I1506"/>
      <c r="J1506" s="160"/>
      <c r="K1506" s="160">
        <v>0</v>
      </c>
      <c r="L1506" s="160">
        <v>0</v>
      </c>
      <c r="M1506" s="160">
        <v>0</v>
      </c>
      <c r="N1506" s="160" t="s">
        <v>40</v>
      </c>
      <c r="O1506" s="160" t="s">
        <v>38</v>
      </c>
      <c r="P1506" s="161" t="s">
        <v>100</v>
      </c>
      <c r="Q1506" s="161" t="s">
        <v>100</v>
      </c>
      <c r="R1506" s="160">
        <v>0</v>
      </c>
      <c r="S1506" s="84" t="str">
        <f t="shared" si="46"/>
        <v/>
      </c>
      <c r="T1506" s="193" t="str">
        <f t="shared" si="47"/>
        <v/>
      </c>
      <c r="U1506" t="s">
        <v>5</v>
      </c>
      <c r="V1506">
        <v>284</v>
      </c>
      <c r="W1506" s="160"/>
      <c r="Y1506"/>
      <c r="Z1506" s="160"/>
      <c r="AC1506" s="160"/>
      <c r="AF1506" s="160"/>
      <c r="AI1506" s="160"/>
    </row>
    <row r="1507" spans="2:35">
      <c r="B1507" s="164">
        <v>20241229</v>
      </c>
      <c r="C1507" t="s">
        <v>65</v>
      </c>
      <c r="D1507" s="160">
        <v>2230</v>
      </c>
      <c r="E1507">
        <v>7370</v>
      </c>
      <c r="F1507"/>
      <c r="G1507" s="160"/>
      <c r="H1507">
        <v>7369</v>
      </c>
      <c r="I1507"/>
      <c r="J1507" s="160"/>
      <c r="K1507" s="160">
        <v>0</v>
      </c>
      <c r="L1507" s="160">
        <v>0</v>
      </c>
      <c r="M1507" s="160">
        <v>0</v>
      </c>
      <c r="N1507" s="160" t="s">
        <v>40</v>
      </c>
      <c r="O1507" s="160" t="s">
        <v>38</v>
      </c>
      <c r="P1507" s="161" t="s">
        <v>100</v>
      </c>
      <c r="Q1507" s="161" t="s">
        <v>100</v>
      </c>
      <c r="R1507" s="160">
        <v>0</v>
      </c>
      <c r="S1507" s="84" t="str">
        <f t="shared" si="46"/>
        <v/>
      </c>
      <c r="T1507" s="193" t="str">
        <f t="shared" si="47"/>
        <v/>
      </c>
      <c r="U1507" t="s">
        <v>5</v>
      </c>
      <c r="V1507">
        <v>284</v>
      </c>
      <c r="W1507" s="160"/>
      <c r="Y1507"/>
      <c r="Z1507" s="160"/>
      <c r="AC1507" s="160"/>
      <c r="AF1507" s="160"/>
      <c r="AI1507" s="160"/>
    </row>
    <row r="1508" spans="2:35">
      <c r="B1508" s="164">
        <v>20241229</v>
      </c>
      <c r="C1508" t="s">
        <v>65</v>
      </c>
      <c r="D1508" s="160">
        <v>2330</v>
      </c>
      <c r="E1508">
        <v>7370</v>
      </c>
      <c r="F1508"/>
      <c r="G1508" s="160"/>
      <c r="H1508">
        <v>7369</v>
      </c>
      <c r="I1508"/>
      <c r="J1508" s="160"/>
      <c r="K1508" s="160">
        <v>0</v>
      </c>
      <c r="L1508" s="160">
        <v>0</v>
      </c>
      <c r="M1508" s="160">
        <v>0</v>
      </c>
      <c r="N1508" s="160" t="s">
        <v>40</v>
      </c>
      <c r="O1508" s="160" t="s">
        <v>38</v>
      </c>
      <c r="P1508" s="161" t="s">
        <v>100</v>
      </c>
      <c r="Q1508" s="161" t="s">
        <v>100</v>
      </c>
      <c r="R1508" s="160">
        <v>0</v>
      </c>
      <c r="S1508" s="84" t="str">
        <f t="shared" si="46"/>
        <v/>
      </c>
      <c r="T1508" s="193" t="str">
        <f t="shared" si="47"/>
        <v/>
      </c>
      <c r="U1508" t="s">
        <v>5</v>
      </c>
      <c r="V1508">
        <v>284</v>
      </c>
      <c r="W1508" s="160"/>
      <c r="Y1508"/>
      <c r="Z1508" s="160"/>
      <c r="AC1508" s="160"/>
      <c r="AF1508" s="160"/>
      <c r="AI1508" s="160"/>
    </row>
    <row r="1509" spans="2:35">
      <c r="B1509" s="164">
        <v>20241230</v>
      </c>
      <c r="C1509" t="s">
        <v>65</v>
      </c>
      <c r="D1509" s="160">
        <v>30</v>
      </c>
      <c r="E1509">
        <v>9540</v>
      </c>
      <c r="F1509"/>
      <c r="G1509" s="160"/>
      <c r="H1509">
        <v>9540</v>
      </c>
      <c r="I1509"/>
      <c r="J1509" s="160"/>
      <c r="K1509" s="160">
        <v>0</v>
      </c>
      <c r="L1509" s="160">
        <v>0</v>
      </c>
      <c r="M1509" s="160">
        <v>0</v>
      </c>
      <c r="N1509" s="160" t="s">
        <v>44</v>
      </c>
      <c r="O1509" s="160" t="s">
        <v>38</v>
      </c>
      <c r="P1509" s="161" t="s">
        <v>100</v>
      </c>
      <c r="Q1509" s="161" t="s">
        <v>100</v>
      </c>
      <c r="R1509" s="160">
        <v>0</v>
      </c>
      <c r="S1509" s="84" t="str">
        <f t="shared" si="46"/>
        <v/>
      </c>
      <c r="T1509" s="193" t="str">
        <f t="shared" si="47"/>
        <v/>
      </c>
      <c r="U1509" t="s">
        <v>5</v>
      </c>
      <c r="V1509">
        <v>375</v>
      </c>
      <c r="W1509" s="160"/>
      <c r="Y1509"/>
      <c r="Z1509" s="160"/>
      <c r="AC1509" s="160"/>
      <c r="AF1509" s="160"/>
      <c r="AI1509" s="160"/>
    </row>
    <row r="1510" spans="2:35">
      <c r="B1510" s="164">
        <v>20241230</v>
      </c>
      <c r="C1510" t="s">
        <v>65</v>
      </c>
      <c r="D1510" s="160">
        <v>130</v>
      </c>
      <c r="E1510">
        <v>9540</v>
      </c>
      <c r="F1510"/>
      <c r="G1510" s="160"/>
      <c r="H1510">
        <v>9540</v>
      </c>
      <c r="I1510"/>
      <c r="J1510" s="160"/>
      <c r="K1510" s="160">
        <v>0</v>
      </c>
      <c r="L1510" s="160">
        <v>0</v>
      </c>
      <c r="M1510" s="160">
        <v>0</v>
      </c>
      <c r="N1510" s="160" t="s">
        <v>44</v>
      </c>
      <c r="O1510" s="160" t="s">
        <v>38</v>
      </c>
      <c r="P1510" s="161" t="s">
        <v>100</v>
      </c>
      <c r="Q1510" s="161" t="s">
        <v>100</v>
      </c>
      <c r="R1510" s="160">
        <v>0</v>
      </c>
      <c r="S1510" s="84" t="str">
        <f t="shared" si="46"/>
        <v/>
      </c>
      <c r="T1510" s="193" t="str">
        <f t="shared" si="47"/>
        <v/>
      </c>
      <c r="U1510" t="s">
        <v>5</v>
      </c>
      <c r="V1510">
        <v>375</v>
      </c>
      <c r="W1510" s="160"/>
      <c r="Y1510"/>
      <c r="Z1510" s="160"/>
      <c r="AC1510" s="160"/>
      <c r="AF1510" s="160"/>
      <c r="AI1510" s="160"/>
    </row>
    <row r="1511" spans="2:35">
      <c r="B1511" s="164">
        <v>20241230</v>
      </c>
      <c r="C1511" t="s">
        <v>65</v>
      </c>
      <c r="D1511" s="160">
        <v>230</v>
      </c>
      <c r="E1511">
        <v>9540</v>
      </c>
      <c r="F1511"/>
      <c r="G1511" s="160"/>
      <c r="H1511">
        <v>9540</v>
      </c>
      <c r="I1511"/>
      <c r="J1511" s="160"/>
      <c r="K1511" s="160">
        <v>0</v>
      </c>
      <c r="L1511" s="160">
        <v>0</v>
      </c>
      <c r="M1511" s="160">
        <v>0</v>
      </c>
      <c r="N1511" s="160" t="s">
        <v>44</v>
      </c>
      <c r="O1511" s="160" t="s">
        <v>38</v>
      </c>
      <c r="P1511" s="161" t="s">
        <v>100</v>
      </c>
      <c r="Q1511" s="161" t="s">
        <v>100</v>
      </c>
      <c r="R1511" s="160">
        <v>0</v>
      </c>
      <c r="S1511" s="84" t="str">
        <f t="shared" si="46"/>
        <v/>
      </c>
      <c r="T1511" s="193" t="str">
        <f t="shared" si="47"/>
        <v/>
      </c>
      <c r="U1511" t="s">
        <v>5</v>
      </c>
      <c r="V1511">
        <v>375</v>
      </c>
      <c r="W1511" s="160"/>
      <c r="Y1511"/>
      <c r="Z1511" s="160"/>
      <c r="AC1511" s="160"/>
      <c r="AF1511" s="160"/>
      <c r="AI1511" s="160"/>
    </row>
    <row r="1512" spans="2:35">
      <c r="B1512" s="164">
        <v>20241230</v>
      </c>
      <c r="C1512" t="s">
        <v>65</v>
      </c>
      <c r="D1512" s="160">
        <v>330</v>
      </c>
      <c r="E1512">
        <v>9908</v>
      </c>
      <c r="F1512"/>
      <c r="G1512" s="160"/>
      <c r="H1512">
        <v>8753</v>
      </c>
      <c r="I1512"/>
      <c r="J1512" s="160"/>
      <c r="K1512" s="160">
        <v>1274</v>
      </c>
      <c r="L1512" s="160">
        <v>552</v>
      </c>
      <c r="M1512" s="160">
        <v>1877</v>
      </c>
      <c r="N1512" s="160" t="s">
        <v>45</v>
      </c>
      <c r="O1512" s="160" t="s">
        <v>42</v>
      </c>
      <c r="P1512" s="161" t="s">
        <v>100</v>
      </c>
      <c r="Q1512" s="161" t="s">
        <v>100</v>
      </c>
      <c r="R1512" s="160">
        <v>3202</v>
      </c>
      <c r="S1512" s="84" t="str">
        <f t="shared" si="46"/>
        <v/>
      </c>
      <c r="T1512" s="193" t="str">
        <f t="shared" si="47"/>
        <v/>
      </c>
      <c r="U1512" t="s">
        <v>5</v>
      </c>
      <c r="V1512">
        <v>375</v>
      </c>
      <c r="W1512" s="160" t="s">
        <v>54</v>
      </c>
      <c r="Y1512"/>
      <c r="Z1512" s="160"/>
      <c r="AC1512" s="160"/>
      <c r="AF1512" s="160"/>
      <c r="AI1512" s="160"/>
    </row>
    <row r="1513" spans="2:35">
      <c r="B1513" s="164">
        <v>20241230</v>
      </c>
      <c r="C1513" t="s">
        <v>65</v>
      </c>
      <c r="D1513" s="160">
        <v>430</v>
      </c>
      <c r="E1513">
        <v>9908</v>
      </c>
      <c r="F1513"/>
      <c r="G1513" s="160"/>
      <c r="H1513">
        <v>8753</v>
      </c>
      <c r="I1513"/>
      <c r="J1513" s="160"/>
      <c r="K1513" s="160">
        <v>1274</v>
      </c>
      <c r="L1513" s="160">
        <v>552</v>
      </c>
      <c r="M1513" s="160">
        <v>1877</v>
      </c>
      <c r="N1513" s="160" t="s">
        <v>45</v>
      </c>
      <c r="O1513" s="160" t="s">
        <v>42</v>
      </c>
      <c r="P1513" s="161" t="s">
        <v>100</v>
      </c>
      <c r="Q1513" s="161" t="s">
        <v>100</v>
      </c>
      <c r="R1513" s="160">
        <v>3202</v>
      </c>
      <c r="S1513" s="84" t="str">
        <f t="shared" si="46"/>
        <v/>
      </c>
      <c r="T1513" s="193" t="str">
        <f t="shared" si="47"/>
        <v/>
      </c>
      <c r="U1513" t="s">
        <v>5</v>
      </c>
      <c r="V1513">
        <v>375</v>
      </c>
      <c r="W1513" s="160" t="s">
        <v>54</v>
      </c>
      <c r="Y1513"/>
      <c r="Z1513" s="160"/>
      <c r="AC1513" s="160"/>
      <c r="AF1513" s="160"/>
      <c r="AI1513" s="160"/>
    </row>
    <row r="1514" spans="2:35">
      <c r="B1514" s="164">
        <v>20241230</v>
      </c>
      <c r="C1514" t="s">
        <v>65</v>
      </c>
      <c r="D1514" s="160">
        <v>530</v>
      </c>
      <c r="E1514">
        <v>9908</v>
      </c>
      <c r="F1514"/>
      <c r="G1514" s="160"/>
      <c r="H1514">
        <v>8753</v>
      </c>
      <c r="I1514"/>
      <c r="J1514" s="160"/>
      <c r="K1514" s="160">
        <v>1274</v>
      </c>
      <c r="L1514" s="160">
        <v>552</v>
      </c>
      <c r="M1514" s="160">
        <v>1877</v>
      </c>
      <c r="N1514" s="160" t="s">
        <v>45</v>
      </c>
      <c r="O1514" s="160" t="s">
        <v>42</v>
      </c>
      <c r="P1514" s="161" t="s">
        <v>100</v>
      </c>
      <c r="Q1514" s="161" t="s">
        <v>100</v>
      </c>
      <c r="R1514" s="160">
        <v>3202</v>
      </c>
      <c r="S1514" s="84" t="str">
        <f t="shared" si="46"/>
        <v/>
      </c>
      <c r="T1514" s="193" t="str">
        <f t="shared" si="47"/>
        <v/>
      </c>
      <c r="U1514" t="s">
        <v>5</v>
      </c>
      <c r="V1514">
        <v>375</v>
      </c>
      <c r="W1514" s="160" t="s">
        <v>54</v>
      </c>
      <c r="Y1514"/>
      <c r="Z1514" s="160"/>
      <c r="AC1514" s="160"/>
      <c r="AF1514" s="160"/>
      <c r="AI1514" s="160"/>
    </row>
    <row r="1515" spans="2:35">
      <c r="B1515" s="164">
        <v>20241230</v>
      </c>
      <c r="C1515" t="s">
        <v>65</v>
      </c>
      <c r="D1515" s="160">
        <v>630</v>
      </c>
      <c r="E1515">
        <v>9908</v>
      </c>
      <c r="F1515"/>
      <c r="G1515" s="160"/>
      <c r="H1515">
        <v>8753</v>
      </c>
      <c r="I1515"/>
      <c r="J1515" s="160"/>
      <c r="K1515" s="160">
        <v>1274</v>
      </c>
      <c r="L1515" s="160">
        <v>552</v>
      </c>
      <c r="M1515" s="160">
        <v>1877</v>
      </c>
      <c r="N1515" s="160" t="s">
        <v>45</v>
      </c>
      <c r="O1515" s="160" t="s">
        <v>42</v>
      </c>
      <c r="P1515" s="161" t="s">
        <v>100</v>
      </c>
      <c r="Q1515" s="161" t="s">
        <v>100</v>
      </c>
      <c r="R1515" s="160">
        <v>3202</v>
      </c>
      <c r="S1515" s="84" t="str">
        <f t="shared" si="46"/>
        <v/>
      </c>
      <c r="T1515" s="193" t="str">
        <f t="shared" si="47"/>
        <v/>
      </c>
      <c r="U1515" t="s">
        <v>5</v>
      </c>
      <c r="V1515">
        <v>375</v>
      </c>
      <c r="W1515" s="160" t="s">
        <v>54</v>
      </c>
      <c r="Y1515"/>
      <c r="Z1515" s="160"/>
      <c r="AC1515" s="160"/>
      <c r="AF1515" s="160"/>
      <c r="AI1515" s="160"/>
    </row>
    <row r="1516" spans="2:35">
      <c r="B1516" s="164">
        <v>20241230</v>
      </c>
      <c r="C1516" t="s">
        <v>65</v>
      </c>
      <c r="D1516" s="160">
        <v>730</v>
      </c>
      <c r="E1516"/>
      <c r="F1516">
        <v>9216</v>
      </c>
      <c r="G1516" s="160">
        <v>773</v>
      </c>
      <c r="H1516"/>
      <c r="I1516">
        <v>9216</v>
      </c>
      <c r="J1516" s="160">
        <v>773</v>
      </c>
      <c r="K1516" s="160">
        <v>-805</v>
      </c>
      <c r="L1516" s="160">
        <v>-805</v>
      </c>
      <c r="M1516" s="160">
        <v>0</v>
      </c>
      <c r="N1516" s="160" t="s">
        <v>37</v>
      </c>
      <c r="O1516" s="160" t="s">
        <v>41</v>
      </c>
      <c r="P1516" s="161">
        <v>0</v>
      </c>
      <c r="Q1516" s="161">
        <v>0</v>
      </c>
      <c r="R1516" s="160">
        <v>805</v>
      </c>
      <c r="S1516" s="84" t="str">
        <f t="shared" si="46"/>
        <v/>
      </c>
      <c r="T1516" s="193" t="str">
        <f t="shared" si="47"/>
        <v/>
      </c>
      <c r="U1516" t="s">
        <v>5</v>
      </c>
      <c r="V1516">
        <v>390</v>
      </c>
      <c r="W1516" s="160"/>
      <c r="Y1516"/>
      <c r="Z1516" s="160"/>
      <c r="AC1516" s="160"/>
      <c r="AF1516" s="160"/>
      <c r="AI1516" s="160"/>
    </row>
    <row r="1517" spans="2:35">
      <c r="B1517" s="164">
        <v>20241230</v>
      </c>
      <c r="C1517" t="s">
        <v>65</v>
      </c>
      <c r="D1517" s="160">
        <v>830</v>
      </c>
      <c r="E1517"/>
      <c r="F1517">
        <v>9216</v>
      </c>
      <c r="G1517" s="160">
        <v>773</v>
      </c>
      <c r="H1517"/>
      <c r="I1517">
        <v>9216</v>
      </c>
      <c r="J1517" s="160">
        <v>773</v>
      </c>
      <c r="K1517" s="160">
        <v>-805</v>
      </c>
      <c r="L1517" s="160">
        <v>-805</v>
      </c>
      <c r="M1517" s="160">
        <v>0</v>
      </c>
      <c r="N1517" s="160" t="s">
        <v>37</v>
      </c>
      <c r="O1517" s="160" t="s">
        <v>41</v>
      </c>
      <c r="P1517" s="161">
        <v>0</v>
      </c>
      <c r="Q1517" s="161">
        <v>0</v>
      </c>
      <c r="R1517" s="160">
        <v>805</v>
      </c>
      <c r="S1517" s="84" t="str">
        <f t="shared" si="46"/>
        <v/>
      </c>
      <c r="T1517" s="193" t="str">
        <f t="shared" si="47"/>
        <v/>
      </c>
      <c r="U1517" t="s">
        <v>5</v>
      </c>
      <c r="V1517">
        <v>390</v>
      </c>
      <c r="W1517" s="160"/>
      <c r="Y1517"/>
      <c r="Z1517" s="160"/>
      <c r="AC1517" s="160"/>
      <c r="AF1517" s="160"/>
      <c r="AI1517" s="160"/>
    </row>
    <row r="1518" spans="2:35">
      <c r="B1518" s="164">
        <v>20241230</v>
      </c>
      <c r="C1518" t="s">
        <v>65</v>
      </c>
      <c r="D1518" s="160">
        <v>930</v>
      </c>
      <c r="E1518">
        <v>9241</v>
      </c>
      <c r="F1518"/>
      <c r="G1518" s="160"/>
      <c r="H1518">
        <v>9241</v>
      </c>
      <c r="I1518"/>
      <c r="J1518" s="160"/>
      <c r="K1518" s="160">
        <v>-6286</v>
      </c>
      <c r="L1518" s="160">
        <v>-6286</v>
      </c>
      <c r="M1518" s="160">
        <v>-6286</v>
      </c>
      <c r="N1518" s="160" t="s">
        <v>37</v>
      </c>
      <c r="O1518" s="160" t="s">
        <v>38</v>
      </c>
      <c r="P1518" s="161" t="s">
        <v>100</v>
      </c>
      <c r="Q1518" s="161" t="s">
        <v>100</v>
      </c>
      <c r="R1518" s="160">
        <v>0</v>
      </c>
      <c r="S1518" s="84" t="str">
        <f t="shared" si="46"/>
        <v/>
      </c>
      <c r="T1518" s="193" t="str">
        <f t="shared" si="47"/>
        <v/>
      </c>
      <c r="U1518" t="s">
        <v>5</v>
      </c>
      <c r="V1518">
        <v>346</v>
      </c>
      <c r="W1518" s="160"/>
      <c r="Y1518"/>
      <c r="Z1518" s="160"/>
      <c r="AC1518" s="160"/>
      <c r="AF1518" s="160"/>
      <c r="AI1518" s="160"/>
    </row>
    <row r="1519" spans="2:35">
      <c r="B1519" s="164">
        <v>20241230</v>
      </c>
      <c r="C1519" t="s">
        <v>65</v>
      </c>
      <c r="D1519" s="160">
        <v>1030</v>
      </c>
      <c r="E1519">
        <v>9241</v>
      </c>
      <c r="F1519"/>
      <c r="G1519" s="160"/>
      <c r="H1519">
        <v>9241</v>
      </c>
      <c r="I1519"/>
      <c r="J1519" s="160"/>
      <c r="K1519" s="160">
        <v>-6286</v>
      </c>
      <c r="L1519" s="160">
        <v>-6286</v>
      </c>
      <c r="M1519" s="160">
        <v>-6286</v>
      </c>
      <c r="N1519" s="160" t="s">
        <v>37</v>
      </c>
      <c r="O1519" s="160" t="s">
        <v>38</v>
      </c>
      <c r="P1519" s="161" t="s">
        <v>100</v>
      </c>
      <c r="Q1519" s="161" t="s">
        <v>100</v>
      </c>
      <c r="R1519" s="160">
        <v>0</v>
      </c>
      <c r="S1519" s="84" t="str">
        <f t="shared" si="46"/>
        <v/>
      </c>
      <c r="T1519" s="193" t="str">
        <f t="shared" si="47"/>
        <v/>
      </c>
      <c r="U1519" t="s">
        <v>5</v>
      </c>
      <c r="V1519">
        <v>346</v>
      </c>
      <c r="W1519" s="160"/>
      <c r="Y1519"/>
      <c r="Z1519" s="160"/>
      <c r="AC1519" s="160"/>
      <c r="AF1519" s="160"/>
      <c r="AI1519" s="160"/>
    </row>
    <row r="1520" spans="2:35">
      <c r="B1520" s="164">
        <v>20241230</v>
      </c>
      <c r="C1520" t="s">
        <v>65</v>
      </c>
      <c r="D1520" s="160">
        <v>1130</v>
      </c>
      <c r="E1520">
        <v>9241</v>
      </c>
      <c r="F1520"/>
      <c r="G1520" s="160"/>
      <c r="H1520">
        <v>9241</v>
      </c>
      <c r="I1520"/>
      <c r="J1520" s="160"/>
      <c r="K1520" s="160">
        <v>-6286</v>
      </c>
      <c r="L1520" s="160">
        <v>-6286</v>
      </c>
      <c r="M1520" s="160">
        <v>-6286</v>
      </c>
      <c r="N1520" s="160" t="s">
        <v>37</v>
      </c>
      <c r="O1520" s="160" t="s">
        <v>38</v>
      </c>
      <c r="P1520" s="161" t="s">
        <v>100</v>
      </c>
      <c r="Q1520" s="161" t="s">
        <v>100</v>
      </c>
      <c r="R1520" s="160">
        <v>0</v>
      </c>
      <c r="S1520" s="84" t="str">
        <f t="shared" si="46"/>
        <v/>
      </c>
      <c r="T1520" s="193" t="str">
        <f t="shared" si="47"/>
        <v/>
      </c>
      <c r="U1520" t="s">
        <v>5</v>
      </c>
      <c r="V1520">
        <v>346</v>
      </c>
      <c r="W1520" s="160"/>
      <c r="Y1520"/>
      <c r="Z1520" s="160"/>
      <c r="AC1520" s="160"/>
      <c r="AF1520" s="160"/>
      <c r="AI1520" s="160"/>
    </row>
    <row r="1521" spans="2:35">
      <c r="B1521" s="164">
        <v>20241230</v>
      </c>
      <c r="C1521" t="s">
        <v>65</v>
      </c>
      <c r="D1521" s="160">
        <v>1230</v>
      </c>
      <c r="E1521">
        <v>10096</v>
      </c>
      <c r="F1521"/>
      <c r="G1521" s="160"/>
      <c r="H1521">
        <v>9948</v>
      </c>
      <c r="I1521"/>
      <c r="J1521" s="160"/>
      <c r="K1521" s="160">
        <v>-1395</v>
      </c>
      <c r="L1521" s="160">
        <v>-1395</v>
      </c>
      <c r="M1521" s="160">
        <v>-1247</v>
      </c>
      <c r="N1521" s="160" t="s">
        <v>37</v>
      </c>
      <c r="O1521" s="160" t="s">
        <v>42</v>
      </c>
      <c r="P1521" s="161" t="s">
        <v>100</v>
      </c>
      <c r="Q1521" s="161" t="s">
        <v>100</v>
      </c>
      <c r="R1521" s="160">
        <v>0</v>
      </c>
      <c r="S1521" s="84" t="str">
        <f t="shared" si="46"/>
        <v/>
      </c>
      <c r="T1521" s="193" t="str">
        <f t="shared" si="47"/>
        <v/>
      </c>
      <c r="U1521" t="s">
        <v>5</v>
      </c>
      <c r="V1521">
        <v>379</v>
      </c>
      <c r="W1521" s="160"/>
      <c r="Y1521"/>
      <c r="Z1521" s="160"/>
      <c r="AC1521" s="160"/>
      <c r="AF1521" s="160"/>
      <c r="AI1521" s="160"/>
    </row>
    <row r="1522" spans="2:35">
      <c r="B1522" s="164">
        <v>20241230</v>
      </c>
      <c r="C1522" t="s">
        <v>65</v>
      </c>
      <c r="D1522" s="160">
        <v>1330</v>
      </c>
      <c r="E1522">
        <v>10096</v>
      </c>
      <c r="F1522"/>
      <c r="G1522" s="160"/>
      <c r="H1522">
        <v>9948</v>
      </c>
      <c r="I1522"/>
      <c r="J1522" s="160"/>
      <c r="K1522" s="160">
        <v>-1395</v>
      </c>
      <c r="L1522" s="160">
        <v>-1395</v>
      </c>
      <c r="M1522" s="160">
        <v>-1247</v>
      </c>
      <c r="N1522" s="160" t="s">
        <v>37</v>
      </c>
      <c r="O1522" s="160" t="s">
        <v>42</v>
      </c>
      <c r="P1522" s="161" t="s">
        <v>100</v>
      </c>
      <c r="Q1522" s="161" t="s">
        <v>100</v>
      </c>
      <c r="R1522" s="160">
        <v>0</v>
      </c>
      <c r="S1522" s="84" t="str">
        <f t="shared" si="46"/>
        <v/>
      </c>
      <c r="T1522" s="193" t="str">
        <f t="shared" si="47"/>
        <v/>
      </c>
      <c r="U1522" t="s">
        <v>5</v>
      </c>
      <c r="V1522">
        <v>379</v>
      </c>
      <c r="W1522" s="160"/>
      <c r="Y1522"/>
      <c r="Z1522" s="160"/>
      <c r="AC1522" s="160"/>
      <c r="AF1522" s="160"/>
      <c r="AI1522" s="160"/>
    </row>
    <row r="1523" spans="2:35">
      <c r="B1523" s="164">
        <v>20241230</v>
      </c>
      <c r="C1523" t="s">
        <v>65</v>
      </c>
      <c r="D1523" s="160">
        <v>1430</v>
      </c>
      <c r="E1523">
        <v>10096</v>
      </c>
      <c r="F1523"/>
      <c r="G1523" s="160"/>
      <c r="H1523">
        <v>9948</v>
      </c>
      <c r="I1523"/>
      <c r="J1523" s="160"/>
      <c r="K1523" s="160">
        <v>-1395</v>
      </c>
      <c r="L1523" s="160">
        <v>-1395</v>
      </c>
      <c r="M1523" s="160">
        <v>-1247</v>
      </c>
      <c r="N1523" s="160" t="s">
        <v>37</v>
      </c>
      <c r="O1523" s="160" t="s">
        <v>42</v>
      </c>
      <c r="P1523" s="161" t="s">
        <v>100</v>
      </c>
      <c r="Q1523" s="161" t="s">
        <v>100</v>
      </c>
      <c r="R1523" s="160">
        <v>0</v>
      </c>
      <c r="S1523" s="84" t="str">
        <f t="shared" si="46"/>
        <v/>
      </c>
      <c r="T1523" s="193" t="str">
        <f t="shared" si="47"/>
        <v/>
      </c>
      <c r="U1523" t="s">
        <v>5</v>
      </c>
      <c r="V1523">
        <v>379</v>
      </c>
      <c r="W1523" s="160"/>
      <c r="Y1523"/>
      <c r="Z1523" s="160"/>
      <c r="AC1523" s="160"/>
      <c r="AF1523" s="160"/>
      <c r="AI1523" s="160"/>
    </row>
    <row r="1524" spans="2:35">
      <c r="B1524" s="164">
        <v>20241230</v>
      </c>
      <c r="C1524" t="s">
        <v>65</v>
      </c>
      <c r="D1524" s="160">
        <v>1530</v>
      </c>
      <c r="E1524">
        <v>10020</v>
      </c>
      <c r="F1524"/>
      <c r="G1524" s="160"/>
      <c r="H1524">
        <v>10019</v>
      </c>
      <c r="I1524"/>
      <c r="J1524" s="160"/>
      <c r="K1524" s="160">
        <v>-6777</v>
      </c>
      <c r="L1524" s="160">
        <v>-6777</v>
      </c>
      <c r="M1524" s="160">
        <v>-6776</v>
      </c>
      <c r="N1524" s="160" t="s">
        <v>37</v>
      </c>
      <c r="O1524" s="160" t="s">
        <v>38</v>
      </c>
      <c r="P1524" s="161" t="s">
        <v>100</v>
      </c>
      <c r="Q1524" s="161" t="s">
        <v>100</v>
      </c>
      <c r="R1524" s="160">
        <v>0</v>
      </c>
      <c r="S1524" s="84" t="str">
        <f t="shared" si="46"/>
        <v/>
      </c>
      <c r="T1524" s="193" t="str">
        <f t="shared" si="47"/>
        <v/>
      </c>
      <c r="U1524" t="s">
        <v>5</v>
      </c>
      <c r="V1524">
        <v>376</v>
      </c>
      <c r="W1524" s="160"/>
      <c r="Y1524"/>
      <c r="Z1524" s="160"/>
      <c r="AC1524" s="160"/>
      <c r="AF1524" s="160"/>
      <c r="AI1524" s="160"/>
    </row>
    <row r="1525" spans="2:35">
      <c r="B1525" s="164">
        <v>20241230</v>
      </c>
      <c r="C1525" t="s">
        <v>65</v>
      </c>
      <c r="D1525" s="160">
        <v>1630</v>
      </c>
      <c r="E1525">
        <v>10020</v>
      </c>
      <c r="F1525"/>
      <c r="G1525" s="160"/>
      <c r="H1525">
        <v>10019</v>
      </c>
      <c r="I1525"/>
      <c r="J1525" s="160"/>
      <c r="K1525" s="160">
        <v>-6777</v>
      </c>
      <c r="L1525" s="160">
        <v>-6777</v>
      </c>
      <c r="M1525" s="160">
        <v>-6776</v>
      </c>
      <c r="N1525" s="160" t="s">
        <v>37</v>
      </c>
      <c r="O1525" s="160" t="s">
        <v>38</v>
      </c>
      <c r="P1525" s="161" t="s">
        <v>100</v>
      </c>
      <c r="Q1525" s="161" t="s">
        <v>100</v>
      </c>
      <c r="R1525" s="160">
        <v>0</v>
      </c>
      <c r="S1525" s="84" t="str">
        <f t="shared" si="46"/>
        <v/>
      </c>
      <c r="T1525" s="193" t="str">
        <f t="shared" si="47"/>
        <v/>
      </c>
      <c r="U1525" t="s">
        <v>5</v>
      </c>
      <c r="V1525">
        <v>376</v>
      </c>
      <c r="W1525" s="160"/>
      <c r="Y1525"/>
      <c r="Z1525" s="160"/>
      <c r="AC1525" s="160"/>
      <c r="AF1525" s="160"/>
      <c r="AI1525" s="160"/>
    </row>
    <row r="1526" spans="2:35">
      <c r="B1526" s="164">
        <v>20241230</v>
      </c>
      <c r="C1526" t="s">
        <v>65</v>
      </c>
      <c r="D1526" s="160">
        <v>1730</v>
      </c>
      <c r="E1526">
        <v>10020</v>
      </c>
      <c r="F1526"/>
      <c r="G1526" s="160"/>
      <c r="H1526">
        <v>10019</v>
      </c>
      <c r="I1526"/>
      <c r="J1526" s="160"/>
      <c r="K1526" s="160">
        <v>-6777</v>
      </c>
      <c r="L1526" s="160">
        <v>-6777</v>
      </c>
      <c r="M1526" s="160">
        <v>-6776</v>
      </c>
      <c r="N1526" s="160" t="s">
        <v>37</v>
      </c>
      <c r="O1526" s="160" t="s">
        <v>38</v>
      </c>
      <c r="P1526" s="161" t="s">
        <v>100</v>
      </c>
      <c r="Q1526" s="161" t="s">
        <v>100</v>
      </c>
      <c r="R1526" s="160">
        <v>0</v>
      </c>
      <c r="S1526" s="84" t="str">
        <f t="shared" si="46"/>
        <v/>
      </c>
      <c r="T1526" s="193" t="str">
        <f t="shared" si="47"/>
        <v/>
      </c>
      <c r="U1526" t="s">
        <v>5</v>
      </c>
      <c r="V1526">
        <v>376</v>
      </c>
      <c r="W1526" s="160"/>
      <c r="Y1526"/>
      <c r="Z1526" s="160"/>
      <c r="AC1526" s="160"/>
      <c r="AF1526" s="160"/>
      <c r="AI1526" s="160"/>
    </row>
    <row r="1527" spans="2:35">
      <c r="B1527" s="164">
        <v>20241230</v>
      </c>
      <c r="C1527" t="s">
        <v>65</v>
      </c>
      <c r="D1527" s="160">
        <v>1830</v>
      </c>
      <c r="E1527"/>
      <c r="F1527">
        <v>8372</v>
      </c>
      <c r="G1527" s="160">
        <v>806</v>
      </c>
      <c r="H1527"/>
      <c r="I1527">
        <v>8372</v>
      </c>
      <c r="J1527" s="160">
        <v>806</v>
      </c>
      <c r="K1527" s="160">
        <v>87</v>
      </c>
      <c r="L1527" s="160">
        <v>87</v>
      </c>
      <c r="M1527" s="160">
        <v>0</v>
      </c>
      <c r="N1527" s="160" t="s">
        <v>49</v>
      </c>
      <c r="O1527" s="160" t="s">
        <v>41</v>
      </c>
      <c r="P1527" s="161">
        <v>0</v>
      </c>
      <c r="Q1527" s="161">
        <v>0</v>
      </c>
      <c r="R1527" s="160">
        <v>-87</v>
      </c>
      <c r="S1527" s="84" t="str">
        <f t="shared" si="46"/>
        <v/>
      </c>
      <c r="T1527" s="193" t="str">
        <f t="shared" si="47"/>
        <v/>
      </c>
      <c r="U1527" t="s">
        <v>5</v>
      </c>
      <c r="V1527">
        <v>390</v>
      </c>
      <c r="W1527" s="160"/>
      <c r="Y1527"/>
      <c r="Z1527" s="160"/>
      <c r="AC1527" s="160"/>
      <c r="AF1527" s="160"/>
      <c r="AI1527" s="160"/>
    </row>
    <row r="1528" spans="2:35">
      <c r="B1528" s="164">
        <v>20241230</v>
      </c>
      <c r="C1528" t="s">
        <v>65</v>
      </c>
      <c r="D1528" s="160">
        <v>1930</v>
      </c>
      <c r="E1528"/>
      <c r="F1528">
        <v>8372</v>
      </c>
      <c r="G1528" s="160">
        <v>806</v>
      </c>
      <c r="H1528"/>
      <c r="I1528">
        <v>8372</v>
      </c>
      <c r="J1528" s="160">
        <v>806</v>
      </c>
      <c r="K1528" s="160">
        <v>87</v>
      </c>
      <c r="L1528" s="160">
        <v>87</v>
      </c>
      <c r="M1528" s="160">
        <v>0</v>
      </c>
      <c r="N1528" s="160" t="s">
        <v>49</v>
      </c>
      <c r="O1528" s="160" t="s">
        <v>41</v>
      </c>
      <c r="P1528" s="161">
        <v>0</v>
      </c>
      <c r="Q1528" s="161">
        <v>0</v>
      </c>
      <c r="R1528" s="160">
        <v>-87</v>
      </c>
      <c r="S1528" s="84" t="str">
        <f t="shared" si="46"/>
        <v/>
      </c>
      <c r="T1528" s="193" t="str">
        <f t="shared" si="47"/>
        <v/>
      </c>
      <c r="U1528" t="s">
        <v>5</v>
      </c>
      <c r="V1528">
        <v>390</v>
      </c>
      <c r="W1528" s="160"/>
      <c r="Y1528"/>
      <c r="Z1528" s="160"/>
      <c r="AC1528" s="160"/>
      <c r="AF1528" s="160"/>
      <c r="AI1528" s="160"/>
    </row>
    <row r="1529" spans="2:35">
      <c r="B1529" s="164">
        <v>20241230</v>
      </c>
      <c r="C1529" t="s">
        <v>65</v>
      </c>
      <c r="D1529" s="160">
        <v>2030</v>
      </c>
      <c r="E1529"/>
      <c r="F1529">
        <v>8372</v>
      </c>
      <c r="G1529" s="160">
        <v>806</v>
      </c>
      <c r="H1529"/>
      <c r="I1529">
        <v>8372</v>
      </c>
      <c r="J1529" s="160">
        <v>806</v>
      </c>
      <c r="K1529" s="160">
        <v>87</v>
      </c>
      <c r="L1529" s="160">
        <v>87</v>
      </c>
      <c r="M1529" s="160">
        <v>0</v>
      </c>
      <c r="N1529" s="160" t="s">
        <v>49</v>
      </c>
      <c r="O1529" s="160" t="s">
        <v>41</v>
      </c>
      <c r="P1529" s="161">
        <v>0</v>
      </c>
      <c r="Q1529" s="161">
        <v>0</v>
      </c>
      <c r="R1529" s="160">
        <v>-87</v>
      </c>
      <c r="S1529" s="84" t="str">
        <f t="shared" si="46"/>
        <v/>
      </c>
      <c r="T1529" s="193" t="str">
        <f t="shared" si="47"/>
        <v/>
      </c>
      <c r="U1529" t="s">
        <v>5</v>
      </c>
      <c r="V1529">
        <v>390</v>
      </c>
      <c r="W1529" s="160"/>
      <c r="Y1529"/>
      <c r="Z1529" s="160"/>
      <c r="AC1529" s="160"/>
      <c r="AF1529" s="160"/>
      <c r="AI1529" s="160"/>
    </row>
    <row r="1530" spans="2:35">
      <c r="B1530" s="164">
        <v>20241230</v>
      </c>
      <c r="C1530" t="s">
        <v>65</v>
      </c>
      <c r="D1530" s="160">
        <v>2130</v>
      </c>
      <c r="E1530"/>
      <c r="F1530">
        <v>8514</v>
      </c>
      <c r="G1530" s="160">
        <v>775</v>
      </c>
      <c r="H1530"/>
      <c r="I1530">
        <v>8514</v>
      </c>
      <c r="J1530" s="160">
        <v>775</v>
      </c>
      <c r="K1530" s="160">
        <v>33</v>
      </c>
      <c r="L1530" s="160">
        <v>33</v>
      </c>
      <c r="M1530" s="160">
        <v>0</v>
      </c>
      <c r="N1530" s="160" t="s">
        <v>49</v>
      </c>
      <c r="O1530" s="160" t="s">
        <v>49</v>
      </c>
      <c r="P1530" s="161">
        <v>0</v>
      </c>
      <c r="Q1530" s="161">
        <v>0</v>
      </c>
      <c r="R1530" s="160">
        <v>-33</v>
      </c>
      <c r="S1530" s="84" t="str">
        <f t="shared" si="46"/>
        <v/>
      </c>
      <c r="T1530" s="193" t="str">
        <f t="shared" si="47"/>
        <v/>
      </c>
      <c r="U1530" t="s">
        <v>5</v>
      </c>
      <c r="V1530">
        <v>390</v>
      </c>
      <c r="W1530" s="160"/>
      <c r="Y1530"/>
      <c r="Z1530" s="160"/>
      <c r="AC1530" s="160"/>
      <c r="AF1530" s="160"/>
      <c r="AI1530" s="160"/>
    </row>
    <row r="1531" spans="2:35">
      <c r="B1531" s="164">
        <v>20241230</v>
      </c>
      <c r="C1531" t="s">
        <v>65</v>
      </c>
      <c r="D1531" s="160">
        <v>2230</v>
      </c>
      <c r="E1531"/>
      <c r="F1531">
        <v>8514</v>
      </c>
      <c r="G1531" s="160">
        <v>775</v>
      </c>
      <c r="H1531"/>
      <c r="I1531">
        <v>8514</v>
      </c>
      <c r="J1531" s="160">
        <v>775</v>
      </c>
      <c r="K1531" s="160">
        <v>33</v>
      </c>
      <c r="L1531" s="160">
        <v>33</v>
      </c>
      <c r="M1531" s="160">
        <v>0</v>
      </c>
      <c r="N1531" s="160" t="s">
        <v>49</v>
      </c>
      <c r="O1531" s="160" t="s">
        <v>49</v>
      </c>
      <c r="P1531" s="161">
        <v>0</v>
      </c>
      <c r="Q1531" s="161">
        <v>0</v>
      </c>
      <c r="R1531" s="160">
        <v>-33</v>
      </c>
      <c r="S1531" s="84" t="str">
        <f t="shared" si="46"/>
        <v/>
      </c>
      <c r="T1531" s="193" t="str">
        <f t="shared" si="47"/>
        <v/>
      </c>
      <c r="U1531" t="s">
        <v>5</v>
      </c>
      <c r="V1531">
        <v>390</v>
      </c>
      <c r="W1531" s="160"/>
      <c r="Y1531"/>
      <c r="Z1531" s="160"/>
      <c r="AC1531" s="160"/>
      <c r="AF1531" s="160"/>
      <c r="AI1531" s="160"/>
    </row>
    <row r="1532" spans="2:35">
      <c r="B1532" s="164">
        <v>20241230</v>
      </c>
      <c r="C1532" t="s">
        <v>65</v>
      </c>
      <c r="D1532" s="160">
        <v>2330</v>
      </c>
      <c r="E1532"/>
      <c r="F1532">
        <v>8284</v>
      </c>
      <c r="G1532" s="160">
        <v>833</v>
      </c>
      <c r="H1532"/>
      <c r="I1532">
        <v>7882</v>
      </c>
      <c r="J1532" s="160">
        <v>833</v>
      </c>
      <c r="K1532" s="160">
        <v>908</v>
      </c>
      <c r="L1532" s="160">
        <v>558</v>
      </c>
      <c r="M1532" s="160">
        <v>0</v>
      </c>
      <c r="N1532" s="160" t="s">
        <v>45</v>
      </c>
      <c r="O1532" s="160" t="s">
        <v>38</v>
      </c>
      <c r="P1532" s="161">
        <v>402</v>
      </c>
      <c r="Q1532" s="161">
        <v>0</v>
      </c>
      <c r="R1532" s="160">
        <v>-558</v>
      </c>
      <c r="S1532" s="84" t="str">
        <f t="shared" si="46"/>
        <v/>
      </c>
      <c r="T1532" s="193" t="str">
        <f t="shared" si="47"/>
        <v/>
      </c>
      <c r="U1532" t="s">
        <v>5</v>
      </c>
      <c r="V1532">
        <v>375</v>
      </c>
      <c r="W1532" s="160"/>
      <c r="Y1532"/>
      <c r="Z1532" s="160"/>
      <c r="AC1532" s="160"/>
      <c r="AF1532" s="160"/>
      <c r="AI1532" s="160"/>
    </row>
    <row r="1533" spans="2:35">
      <c r="B1533" s="164">
        <v>20241231</v>
      </c>
      <c r="C1533" t="s">
        <v>65</v>
      </c>
      <c r="D1533" s="160">
        <v>30</v>
      </c>
      <c r="E1533">
        <v>9166</v>
      </c>
      <c r="F1533"/>
      <c r="G1533" s="160"/>
      <c r="H1533">
        <v>8332</v>
      </c>
      <c r="I1533"/>
      <c r="J1533" s="160"/>
      <c r="K1533" s="160">
        <v>-3517</v>
      </c>
      <c r="L1533" s="160">
        <v>-3517</v>
      </c>
      <c r="M1533" s="160">
        <v>-2683</v>
      </c>
      <c r="N1533" s="160" t="s">
        <v>37</v>
      </c>
      <c r="O1533" s="160" t="s">
        <v>42</v>
      </c>
      <c r="P1533" s="161" t="s">
        <v>100</v>
      </c>
      <c r="Q1533" s="161" t="s">
        <v>100</v>
      </c>
      <c r="R1533" s="160">
        <v>0</v>
      </c>
      <c r="S1533" s="84" t="str">
        <f t="shared" si="46"/>
        <v/>
      </c>
      <c r="T1533" s="193" t="str">
        <f t="shared" si="47"/>
        <v/>
      </c>
      <c r="V1533"/>
      <c r="W1533" s="160"/>
      <c r="X1533" s="174" t="s">
        <v>6</v>
      </c>
      <c r="Y1533">
        <v>8142</v>
      </c>
      <c r="Z1533" s="160" t="s">
        <v>71</v>
      </c>
      <c r="AC1533" s="160"/>
      <c r="AF1533" s="160"/>
      <c r="AI1533" s="160"/>
    </row>
    <row r="1534" spans="2:35">
      <c r="B1534" s="164">
        <v>20241231</v>
      </c>
      <c r="C1534" t="s">
        <v>65</v>
      </c>
      <c r="D1534" s="160">
        <v>130</v>
      </c>
      <c r="E1534">
        <v>9166</v>
      </c>
      <c r="F1534"/>
      <c r="G1534" s="160"/>
      <c r="H1534">
        <v>8332</v>
      </c>
      <c r="I1534"/>
      <c r="J1534" s="160"/>
      <c r="K1534" s="160">
        <v>-3517</v>
      </c>
      <c r="L1534" s="160">
        <v>-3517</v>
      </c>
      <c r="M1534" s="160">
        <v>-2683</v>
      </c>
      <c r="N1534" s="160" t="s">
        <v>37</v>
      </c>
      <c r="O1534" s="160" t="s">
        <v>42</v>
      </c>
      <c r="P1534" s="161" t="s">
        <v>100</v>
      </c>
      <c r="Q1534" s="161" t="s">
        <v>100</v>
      </c>
      <c r="R1534" s="160">
        <v>0</v>
      </c>
      <c r="S1534" s="84" t="str">
        <f t="shared" si="46"/>
        <v/>
      </c>
      <c r="T1534" s="193" t="str">
        <f t="shared" si="47"/>
        <v/>
      </c>
      <c r="V1534"/>
      <c r="W1534" s="160"/>
      <c r="X1534" s="174" t="s">
        <v>6</v>
      </c>
      <c r="Y1534">
        <v>8142</v>
      </c>
      <c r="Z1534" s="160" t="s">
        <v>71</v>
      </c>
      <c r="AC1534" s="160"/>
      <c r="AF1534" s="160"/>
      <c r="AI1534" s="160"/>
    </row>
    <row r="1535" spans="2:35">
      <c r="B1535" s="164">
        <v>20241231</v>
      </c>
      <c r="C1535" t="s">
        <v>65</v>
      </c>
      <c r="D1535" s="160">
        <v>230</v>
      </c>
      <c r="E1535">
        <v>9166</v>
      </c>
      <c r="F1535"/>
      <c r="G1535" s="160"/>
      <c r="H1535">
        <v>8332</v>
      </c>
      <c r="I1535"/>
      <c r="J1535" s="160"/>
      <c r="K1535" s="160">
        <v>-3517</v>
      </c>
      <c r="L1535" s="160">
        <v>-3517</v>
      </c>
      <c r="M1535" s="160">
        <v>-2683</v>
      </c>
      <c r="N1535" s="160" t="s">
        <v>37</v>
      </c>
      <c r="O1535" s="160" t="s">
        <v>42</v>
      </c>
      <c r="P1535" s="161" t="s">
        <v>100</v>
      </c>
      <c r="Q1535" s="161" t="s">
        <v>100</v>
      </c>
      <c r="R1535" s="160">
        <v>0</v>
      </c>
      <c r="S1535" s="84" t="str">
        <f t="shared" si="46"/>
        <v/>
      </c>
      <c r="T1535" s="193" t="str">
        <f t="shared" si="47"/>
        <v/>
      </c>
      <c r="V1535"/>
      <c r="W1535" s="160"/>
      <c r="X1535" s="174" t="s">
        <v>6</v>
      </c>
      <c r="Y1535">
        <v>8142</v>
      </c>
      <c r="Z1535" s="160" t="s">
        <v>71</v>
      </c>
      <c r="AC1535" s="160"/>
      <c r="AF1535" s="160"/>
      <c r="AI1535" s="160"/>
    </row>
    <row r="1536" spans="2:35">
      <c r="B1536" s="164">
        <v>20241231</v>
      </c>
      <c r="C1536" t="s">
        <v>65</v>
      </c>
      <c r="D1536" s="160">
        <v>930</v>
      </c>
      <c r="E1536">
        <v>9208</v>
      </c>
      <c r="F1536"/>
      <c r="G1536" s="160"/>
      <c r="H1536">
        <v>8934</v>
      </c>
      <c r="I1536"/>
      <c r="J1536" s="160"/>
      <c r="K1536" s="160">
        <v>-989</v>
      </c>
      <c r="L1536" s="160">
        <v>-989</v>
      </c>
      <c r="M1536" s="160">
        <v>-715</v>
      </c>
      <c r="N1536" s="160" t="s">
        <v>37</v>
      </c>
      <c r="O1536" s="160" t="s">
        <v>42</v>
      </c>
      <c r="P1536" s="161" t="s">
        <v>100</v>
      </c>
      <c r="Q1536" s="161" t="s">
        <v>100</v>
      </c>
      <c r="R1536" s="160">
        <v>0</v>
      </c>
      <c r="S1536" s="84" t="str">
        <f t="shared" si="46"/>
        <v/>
      </c>
      <c r="T1536" s="193" t="str">
        <f t="shared" si="47"/>
        <v/>
      </c>
      <c r="V1536"/>
      <c r="W1536" s="160"/>
      <c r="X1536" s="174" t="s">
        <v>6</v>
      </c>
      <c r="Y1536">
        <v>8744</v>
      </c>
      <c r="Z1536" s="160" t="s">
        <v>58</v>
      </c>
      <c r="AC1536" s="160"/>
      <c r="AF1536" s="160"/>
      <c r="AI1536" s="160"/>
    </row>
    <row r="1537" spans="2:35">
      <c r="B1537" s="164">
        <v>20241231</v>
      </c>
      <c r="C1537" t="s">
        <v>65</v>
      </c>
      <c r="D1537" s="160">
        <v>1030</v>
      </c>
      <c r="E1537">
        <v>9208</v>
      </c>
      <c r="F1537"/>
      <c r="G1537" s="160"/>
      <c r="H1537">
        <v>8934</v>
      </c>
      <c r="I1537"/>
      <c r="J1537" s="160"/>
      <c r="K1537" s="160">
        <v>-989</v>
      </c>
      <c r="L1537" s="160">
        <v>-989</v>
      </c>
      <c r="M1537" s="160">
        <v>-715</v>
      </c>
      <c r="N1537" s="160" t="s">
        <v>37</v>
      </c>
      <c r="O1537" s="160" t="s">
        <v>42</v>
      </c>
      <c r="P1537" s="161" t="s">
        <v>100</v>
      </c>
      <c r="Q1537" s="161" t="s">
        <v>100</v>
      </c>
      <c r="R1537" s="160">
        <v>0</v>
      </c>
      <c r="S1537" s="84" t="str">
        <f t="shared" si="46"/>
        <v/>
      </c>
      <c r="T1537" s="193" t="str">
        <f t="shared" si="47"/>
        <v/>
      </c>
      <c r="V1537"/>
      <c r="W1537" s="160"/>
      <c r="X1537" s="174" t="s">
        <v>6</v>
      </c>
      <c r="Y1537">
        <v>8744</v>
      </c>
      <c r="Z1537" s="160" t="s">
        <v>58</v>
      </c>
      <c r="AC1537" s="160"/>
      <c r="AF1537" s="160"/>
      <c r="AI1537" s="160"/>
    </row>
    <row r="1538" spans="2:35">
      <c r="B1538" s="164">
        <v>20241231</v>
      </c>
      <c r="C1538" t="s">
        <v>65</v>
      </c>
      <c r="D1538" s="160">
        <v>1130</v>
      </c>
      <c r="E1538">
        <v>9208</v>
      </c>
      <c r="F1538"/>
      <c r="G1538" s="160"/>
      <c r="H1538">
        <v>8934</v>
      </c>
      <c r="I1538"/>
      <c r="J1538" s="160"/>
      <c r="K1538" s="160">
        <v>-989</v>
      </c>
      <c r="L1538" s="160">
        <v>-989</v>
      </c>
      <c r="M1538" s="160">
        <v>-715</v>
      </c>
      <c r="N1538" s="160" t="s">
        <v>37</v>
      </c>
      <c r="O1538" s="160" t="s">
        <v>42</v>
      </c>
      <c r="P1538" s="161" t="s">
        <v>100</v>
      </c>
      <c r="Q1538" s="161" t="s">
        <v>100</v>
      </c>
      <c r="R1538" s="160">
        <v>0</v>
      </c>
      <c r="S1538" s="84" t="str">
        <f t="shared" si="46"/>
        <v/>
      </c>
      <c r="T1538" s="193" t="str">
        <f t="shared" si="47"/>
        <v/>
      </c>
      <c r="V1538"/>
      <c r="W1538" s="160"/>
      <c r="X1538" s="174" t="s">
        <v>6</v>
      </c>
      <c r="Y1538">
        <v>8744</v>
      </c>
      <c r="Z1538" s="160" t="s">
        <v>58</v>
      </c>
      <c r="AC1538" s="160"/>
      <c r="AF1538" s="160"/>
      <c r="AI1538" s="160"/>
    </row>
    <row r="1539" spans="2:35">
      <c r="B1539" s="164">
        <v>20241231</v>
      </c>
      <c r="C1539" t="s">
        <v>65</v>
      </c>
      <c r="D1539" s="160">
        <v>1230</v>
      </c>
      <c r="E1539">
        <v>9820</v>
      </c>
      <c r="F1539"/>
      <c r="G1539" s="160"/>
      <c r="H1539">
        <v>8715</v>
      </c>
      <c r="I1539"/>
      <c r="J1539" s="160"/>
      <c r="K1539" s="160">
        <v>-1667</v>
      </c>
      <c r="L1539" s="160">
        <v>-1667</v>
      </c>
      <c r="M1539" s="160">
        <v>-562</v>
      </c>
      <c r="N1539" s="160" t="s">
        <v>37</v>
      </c>
      <c r="O1539" s="160" t="s">
        <v>42</v>
      </c>
      <c r="P1539" s="161" t="s">
        <v>100</v>
      </c>
      <c r="Q1539" s="161" t="s">
        <v>100</v>
      </c>
      <c r="R1539" s="160">
        <v>0</v>
      </c>
      <c r="S1539" s="84" t="str">
        <f t="shared" si="46"/>
        <v/>
      </c>
      <c r="T1539" s="193" t="str">
        <f t="shared" si="47"/>
        <v/>
      </c>
      <c r="V1539"/>
      <c r="W1539" s="160"/>
      <c r="X1539" s="174" t="s">
        <v>6</v>
      </c>
      <c r="Y1539">
        <v>8525</v>
      </c>
      <c r="Z1539" s="160" t="s">
        <v>68</v>
      </c>
      <c r="AC1539" s="160"/>
      <c r="AF1539" s="160"/>
      <c r="AI1539" s="160"/>
    </row>
    <row r="1540" spans="2:35">
      <c r="B1540" s="164">
        <v>20241231</v>
      </c>
      <c r="C1540" t="s">
        <v>65</v>
      </c>
      <c r="D1540" s="160">
        <v>1330</v>
      </c>
      <c r="E1540">
        <v>9820</v>
      </c>
      <c r="F1540"/>
      <c r="G1540" s="160"/>
      <c r="H1540">
        <v>8715</v>
      </c>
      <c r="I1540"/>
      <c r="J1540" s="160"/>
      <c r="K1540" s="160">
        <v>-1667</v>
      </c>
      <c r="L1540" s="160">
        <v>-1667</v>
      </c>
      <c r="M1540" s="160">
        <v>-562</v>
      </c>
      <c r="N1540" s="160" t="s">
        <v>37</v>
      </c>
      <c r="O1540" s="160" t="s">
        <v>42</v>
      </c>
      <c r="P1540" s="161" t="s">
        <v>100</v>
      </c>
      <c r="Q1540" s="161" t="s">
        <v>100</v>
      </c>
      <c r="R1540" s="160">
        <v>0</v>
      </c>
      <c r="S1540" s="84" t="str">
        <f t="shared" si="46"/>
        <v/>
      </c>
      <c r="T1540" s="193" t="str">
        <f t="shared" si="47"/>
        <v/>
      </c>
      <c r="V1540"/>
      <c r="W1540" s="160"/>
      <c r="X1540" s="174" t="s">
        <v>6</v>
      </c>
      <c r="Y1540">
        <v>8525</v>
      </c>
      <c r="Z1540" s="160" t="s">
        <v>68</v>
      </c>
      <c r="AC1540" s="160"/>
      <c r="AF1540" s="160"/>
      <c r="AI1540" s="160"/>
    </row>
    <row r="1541" spans="2:35">
      <c r="B1541" s="164">
        <v>20241231</v>
      </c>
      <c r="C1541" t="s">
        <v>65</v>
      </c>
      <c r="D1541" s="160">
        <v>1430</v>
      </c>
      <c r="E1541">
        <v>9820</v>
      </c>
      <c r="F1541"/>
      <c r="G1541" s="160"/>
      <c r="H1541">
        <v>8715</v>
      </c>
      <c r="I1541"/>
      <c r="J1541" s="160"/>
      <c r="K1541" s="160">
        <v>-1667</v>
      </c>
      <c r="L1541" s="160">
        <v>-1667</v>
      </c>
      <c r="M1541" s="160">
        <v>-562</v>
      </c>
      <c r="N1541" s="160" t="s">
        <v>37</v>
      </c>
      <c r="O1541" s="160" t="s">
        <v>42</v>
      </c>
      <c r="P1541" s="161" t="s">
        <v>100</v>
      </c>
      <c r="Q1541" s="161" t="s">
        <v>100</v>
      </c>
      <c r="R1541" s="160">
        <v>0</v>
      </c>
      <c r="S1541" s="84" t="str">
        <f t="shared" si="46"/>
        <v/>
      </c>
      <c r="T1541" s="193" t="str">
        <f t="shared" si="47"/>
        <v/>
      </c>
      <c r="V1541"/>
      <c r="W1541" s="160"/>
      <c r="X1541" s="174" t="s">
        <v>6</v>
      </c>
      <c r="Y1541">
        <v>8525</v>
      </c>
      <c r="Z1541" s="160" t="s">
        <v>68</v>
      </c>
      <c r="AC1541" s="160"/>
      <c r="AF1541" s="160"/>
      <c r="AI1541" s="160"/>
    </row>
    <row r="1542" spans="2:35">
      <c r="B1542" s="167">
        <v>20241231</v>
      </c>
      <c r="C1542" s="194" t="s">
        <v>65</v>
      </c>
      <c r="D1542" s="168">
        <v>1830</v>
      </c>
      <c r="E1542" s="194"/>
      <c r="F1542" s="194">
        <v>9467</v>
      </c>
      <c r="G1542" s="168">
        <v>796</v>
      </c>
      <c r="H1542" s="194"/>
      <c r="I1542" s="194">
        <v>9291</v>
      </c>
      <c r="J1542" s="168">
        <v>796</v>
      </c>
      <c r="K1542" s="168">
        <v>-1303</v>
      </c>
      <c r="L1542" s="168">
        <v>-1303</v>
      </c>
      <c r="M1542" s="168">
        <v>0</v>
      </c>
      <c r="N1542" s="168" t="s">
        <v>37</v>
      </c>
      <c r="O1542" s="168" t="s">
        <v>51</v>
      </c>
      <c r="P1542" s="195">
        <v>176</v>
      </c>
      <c r="Q1542" s="195">
        <v>0</v>
      </c>
      <c r="R1542" s="168">
        <v>1303</v>
      </c>
      <c r="S1542" s="196" t="str">
        <f t="shared" si="46"/>
        <v>Smoothing ramp</v>
      </c>
      <c r="T1542" s="197" t="str">
        <f t="shared" si="47"/>
        <v>Smoothing ramp</v>
      </c>
      <c r="U1542" s="198"/>
      <c r="V1542" s="194"/>
      <c r="W1542" s="168"/>
      <c r="X1542" s="198"/>
      <c r="Y1542" s="194"/>
      <c r="Z1542" s="168"/>
      <c r="AA1542" s="194"/>
      <c r="AB1542" s="194"/>
      <c r="AC1542" s="168"/>
      <c r="AD1542" s="194"/>
      <c r="AE1542" s="194"/>
      <c r="AF1542" s="168"/>
      <c r="AG1542" s="194"/>
      <c r="AH1542" s="194"/>
      <c r="AI1542" s="168"/>
    </row>
  </sheetData>
  <autoFilter ref="B7:Z1087" xr:uid="{63FC0E72-96B3-49A2-B13C-6306AC3A7862}"/>
  <mergeCells count="11">
    <mergeCell ref="P6:R6"/>
    <mergeCell ref="D1:N4"/>
    <mergeCell ref="E6:G6"/>
    <mergeCell ref="H6:J6"/>
    <mergeCell ref="K6:M6"/>
    <mergeCell ref="N6:O6"/>
    <mergeCell ref="U6:W6"/>
    <mergeCell ref="X6:Z6"/>
    <mergeCell ref="AA6:AC6"/>
    <mergeCell ref="AD6:AF6"/>
    <mergeCell ref="AG6:AI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5ED409-4809-40FF-A97C-822713F2754E}">
  <dimension ref="B1:H29"/>
  <sheetViews>
    <sheetView showGridLines="0" tabSelected="1" topLeftCell="H1" zoomScale="64" zoomScaleNormal="120" workbookViewId="0">
      <selection activeCell="B10" sqref="B10:H10"/>
    </sheetView>
  </sheetViews>
  <sheetFormatPr defaultColWidth="11.42578125" defaultRowHeight="15"/>
  <cols>
    <col min="2" max="2" width="10.140625" bestFit="1" customWidth="1"/>
    <col min="3" max="3" width="101.140625" customWidth="1"/>
    <col min="4" max="4" width="13.85546875" customWidth="1"/>
    <col min="5" max="5" width="17" bestFit="1" customWidth="1"/>
    <col min="7" max="7" width="39.140625" customWidth="1"/>
    <col min="8" max="8" width="90.42578125" bestFit="1" customWidth="1"/>
  </cols>
  <sheetData>
    <row r="1" spans="2:8" ht="30">
      <c r="B1" s="2"/>
    </row>
    <row r="2" spans="2:8" ht="30">
      <c r="B2" s="2"/>
    </row>
    <row r="3" spans="2:8" ht="30">
      <c r="B3" s="2"/>
    </row>
    <row r="4" spans="2:8" ht="30">
      <c r="B4" s="2"/>
    </row>
    <row r="8" spans="2:8" ht="14.45">
      <c r="B8" s="199" t="s">
        <v>97</v>
      </c>
      <c r="C8" s="200" t="s">
        <v>107</v>
      </c>
      <c r="D8" s="200" t="s">
        <v>108</v>
      </c>
      <c r="E8" s="129" t="s">
        <v>109</v>
      </c>
      <c r="F8" s="129" t="s">
        <v>110</v>
      </c>
      <c r="G8" s="129" t="s">
        <v>111</v>
      </c>
      <c r="H8" s="129" t="s">
        <v>112</v>
      </c>
    </row>
    <row r="9" spans="2:8">
      <c r="B9" s="165" t="s">
        <v>5</v>
      </c>
      <c r="C9" s="188" t="s">
        <v>54</v>
      </c>
      <c r="D9" s="188" t="s">
        <v>113</v>
      </c>
      <c r="E9" s="188" t="s">
        <v>114</v>
      </c>
      <c r="F9" s="188">
        <v>421</v>
      </c>
      <c r="G9" s="188" t="str">
        <f>IF(E9="Overload",RIGHT(MID(D9,1,FIND(" , ",D9)),LEN(MID(D9,1,FIND(" , ",D9)))-5),"")</f>
        <v/>
      </c>
      <c r="H9" s="160" t="str">
        <f>IF(E9="Overload",RIGHT(D9,LEN(D9)-LEN(G9)-5-5),"")</f>
        <v/>
      </c>
    </row>
    <row r="10" spans="2:8">
      <c r="B10" s="159" t="s">
        <v>6</v>
      </c>
      <c r="C10" s="160" t="s">
        <v>57</v>
      </c>
      <c r="D10" s="160" t="s">
        <v>115</v>
      </c>
      <c r="E10" s="160" t="s">
        <v>116</v>
      </c>
      <c r="F10" s="160">
        <v>48</v>
      </c>
      <c r="G10" s="160" t="str">
        <f t="shared" ref="G10:G14" si="0">IF(E10="Overload",RIGHT(MID(D10,1,FIND(",",D10)),LEN(MID(D10,1,FIND(",",D10)))-5),"")</f>
        <v/>
      </c>
      <c r="H10" s="160" t="str">
        <f t="shared" ref="H10:H29" si="1">IF(E10="Overload",RIGHT(D10,LEN(D10)-LEN(G10)-5-5),"")</f>
        <v/>
      </c>
    </row>
    <row r="11" spans="2:8">
      <c r="B11" s="159" t="s">
        <v>6</v>
      </c>
      <c r="C11" s="160" t="s">
        <v>47</v>
      </c>
      <c r="D11" s="160" t="s">
        <v>117</v>
      </c>
      <c r="E11" s="160" t="s">
        <v>118</v>
      </c>
      <c r="F11" s="160">
        <v>6</v>
      </c>
      <c r="G11" s="160" t="str">
        <f t="shared" si="0"/>
        <v xml:space="preserve"> 220kV Riddes - Valpelline [DIR] [CH],</v>
      </c>
      <c r="H11" s="160" t="str">
        <f t="shared" si="1"/>
        <v>-1 ALBERTVILLE-RONDISSONE 2</v>
      </c>
    </row>
    <row r="12" spans="2:8">
      <c r="B12" s="159" t="s">
        <v>6</v>
      </c>
      <c r="C12" s="160" t="s">
        <v>48</v>
      </c>
      <c r="D12" s="160" t="s">
        <v>119</v>
      </c>
      <c r="E12" s="160" t="s">
        <v>118</v>
      </c>
      <c r="F12" s="160">
        <v>5</v>
      </c>
      <c r="G12" s="160" t="str">
        <f t="shared" si="0"/>
        <v xml:space="preserve"> CNE: 220kV Riddes - Valpelline [DIR] [CH],</v>
      </c>
      <c r="H12" s="160" t="str">
        <f t="shared" si="1"/>
        <v>-1 AVISE-RIDDES</v>
      </c>
    </row>
    <row r="13" spans="2:8">
      <c r="B13" s="159" t="s">
        <v>6</v>
      </c>
      <c r="C13" s="160" t="s">
        <v>50</v>
      </c>
      <c r="D13" s="160" t="s">
        <v>120</v>
      </c>
      <c r="E13" s="160" t="s">
        <v>120</v>
      </c>
      <c r="F13" s="160">
        <v>99</v>
      </c>
      <c r="G13" s="160" t="str">
        <f t="shared" si="0"/>
        <v/>
      </c>
      <c r="H13" s="160" t="str">
        <f t="shared" si="1"/>
        <v/>
      </c>
    </row>
    <row r="14" spans="2:8">
      <c r="B14" s="159" t="s">
        <v>6</v>
      </c>
      <c r="C14" s="160" t="s">
        <v>53</v>
      </c>
      <c r="D14" s="160" t="s">
        <v>121</v>
      </c>
      <c r="E14" s="160" t="s">
        <v>121</v>
      </c>
      <c r="F14" s="160">
        <v>192</v>
      </c>
      <c r="G14" s="160" t="str">
        <f t="shared" si="0"/>
        <v/>
      </c>
      <c r="H14" s="160" t="str">
        <f t="shared" si="1"/>
        <v/>
      </c>
    </row>
    <row r="15" spans="2:8">
      <c r="B15" s="159" t="s">
        <v>6</v>
      </c>
      <c r="C15" s="160" t="s">
        <v>55</v>
      </c>
      <c r="D15" s="160" t="s">
        <v>122</v>
      </c>
      <c r="E15" s="160" t="s">
        <v>118</v>
      </c>
      <c r="F15" s="160">
        <v>13</v>
      </c>
      <c r="G15" s="160" t="str">
        <f>IF(E15="Overload",RIGHT(MID(D15,1,FIND(",",D15)),LEN(MID(D15,1,FIND(",",D15)))-5),"")</f>
        <v xml:space="preserve"> CNE: 220kV Riddes - Valpelline [DIR] [CH],</v>
      </c>
      <c r="H15" s="160" t="str">
        <f t="shared" si="1"/>
        <v>-2 ALBERTVILLE-RONDISSONE</v>
      </c>
    </row>
    <row r="16" spans="2:8">
      <c r="B16" s="159" t="s">
        <v>6</v>
      </c>
      <c r="C16" s="160" t="s">
        <v>58</v>
      </c>
      <c r="D16" s="160" t="s">
        <v>123</v>
      </c>
      <c r="E16" s="160" t="s">
        <v>118</v>
      </c>
      <c r="F16" s="160">
        <v>5</v>
      </c>
      <c r="G16" s="160" t="str">
        <f t="shared" ref="G16:G29" si="2">IF(E16="Overload",RIGHT(MID(D16,1,FIND(",",D16)),LEN(MID(D16,1,FIND(",",D16)))-5),"")</f>
        <v>380kV Fiorano-Robbia [DIR][IT],</v>
      </c>
      <c r="H16" s="160" t="str">
        <f t="shared" si="1"/>
        <v>80KV GORLAGO-ROBBIA</v>
      </c>
    </row>
    <row r="17" spans="2:8">
      <c r="B17" s="159" t="s">
        <v>6</v>
      </c>
      <c r="C17" s="160" t="s">
        <v>68</v>
      </c>
      <c r="D17" s="160" t="s">
        <v>124</v>
      </c>
      <c r="E17" s="160" t="s">
        <v>118</v>
      </c>
      <c r="F17" s="160">
        <v>12</v>
      </c>
      <c r="G17" s="160" t="str">
        <f t="shared" si="2"/>
        <v>380kV Lavorgo - Musignano [DIR] [CH],</v>
      </c>
      <c r="H17" s="160" t="str">
        <f t="shared" si="1"/>
        <v>-2 Pradella-Robbia + Filisur-Robbia</v>
      </c>
    </row>
    <row r="18" spans="2:8" ht="15" customHeight="1">
      <c r="B18" s="159" t="s">
        <v>6</v>
      </c>
      <c r="C18" s="160" t="s">
        <v>69</v>
      </c>
      <c r="D18" s="160" t="s">
        <v>125</v>
      </c>
      <c r="E18" s="160" t="s">
        <v>118</v>
      </c>
      <c r="F18" s="160">
        <v>4</v>
      </c>
      <c r="G18" s="160" t="str">
        <f t="shared" si="2"/>
        <v>380kV Lavorgo - Musignano [DIR] [CH],</v>
      </c>
      <c r="H18" s="160" t="str">
        <f t="shared" si="1"/>
        <v>-2 Robbia-Gorlago + Robbia-S.Fiorano</v>
      </c>
    </row>
    <row r="19" spans="2:8">
      <c r="B19" s="159" t="s">
        <v>6</v>
      </c>
      <c r="C19" s="160" t="s">
        <v>70</v>
      </c>
      <c r="D19" s="160" t="s">
        <v>126</v>
      </c>
      <c r="E19" s="160" t="s">
        <v>118</v>
      </c>
      <c r="F19" s="160">
        <v>2</v>
      </c>
      <c r="G19" s="160" t="str">
        <f t="shared" si="2"/>
        <v xml:space="preserve"> Avise - Riddes [OPP] [CH],</v>
      </c>
      <c r="H19" s="160" t="str">
        <f t="shared" si="1"/>
        <v>-2 ALBERTVILLE-RONDISSONE</v>
      </c>
    </row>
    <row r="20" spans="2:8">
      <c r="B20" s="159" t="s">
        <v>6</v>
      </c>
      <c r="C20" s="160" t="s">
        <v>71</v>
      </c>
      <c r="D20" s="160" t="s">
        <v>127</v>
      </c>
      <c r="E20" s="160" t="s">
        <v>118</v>
      </c>
      <c r="F20" s="160">
        <v>3</v>
      </c>
      <c r="G20" s="160" t="str">
        <f t="shared" si="2"/>
        <v>380kV Filisur - Sils [OPP],</v>
      </c>
      <c r="H20" s="160" t="str">
        <f t="shared" si="1"/>
        <v>-1 PRADELLA-ROBBIA</v>
      </c>
    </row>
    <row r="21" spans="2:8">
      <c r="B21" s="159" t="s">
        <v>7</v>
      </c>
      <c r="C21" s="160" t="s">
        <v>52</v>
      </c>
      <c r="D21" s="160" t="s">
        <v>128</v>
      </c>
      <c r="E21" s="160" t="s">
        <v>129</v>
      </c>
      <c r="F21" s="160">
        <v>10</v>
      </c>
      <c r="G21" s="160" t="str">
        <f t="shared" si="2"/>
        <v/>
      </c>
      <c r="H21" s="160" t="str">
        <f t="shared" si="1"/>
        <v/>
      </c>
    </row>
    <row r="22" spans="2:8">
      <c r="B22" s="159" t="s">
        <v>7</v>
      </c>
      <c r="C22" s="160" t="s">
        <v>62</v>
      </c>
      <c r="D22" s="160" t="s">
        <v>62</v>
      </c>
      <c r="E22" s="160" t="s">
        <v>118</v>
      </c>
      <c r="F22" s="160">
        <v>7</v>
      </c>
      <c r="G22" s="160" t="e">
        <f t="shared" si="2"/>
        <v>#VALUE!</v>
      </c>
      <c r="H22" s="160" t="e">
        <f t="shared" si="1"/>
        <v>#VALUE!</v>
      </c>
    </row>
    <row r="23" spans="2:8">
      <c r="B23" s="159" t="s">
        <v>7</v>
      </c>
      <c r="C23" s="160" t="s">
        <v>63</v>
      </c>
      <c r="D23" s="160" t="s">
        <v>63</v>
      </c>
      <c r="E23" s="160" t="s">
        <v>118</v>
      </c>
      <c r="F23" s="160">
        <v>17</v>
      </c>
      <c r="G23" s="160" t="e">
        <f t="shared" si="2"/>
        <v>#VALUE!</v>
      </c>
      <c r="H23" s="160" t="e">
        <f t="shared" si="1"/>
        <v>#VALUE!</v>
      </c>
    </row>
    <row r="24" spans="2:8">
      <c r="B24" s="159" t="s">
        <v>7</v>
      </c>
      <c r="C24" s="160" t="s">
        <v>64</v>
      </c>
      <c r="D24" s="160" t="s">
        <v>64</v>
      </c>
      <c r="E24" s="160" t="s">
        <v>118</v>
      </c>
      <c r="F24" s="160">
        <v>24</v>
      </c>
      <c r="G24" s="160" t="e">
        <f t="shared" si="2"/>
        <v>#VALUE!</v>
      </c>
      <c r="H24" s="160" t="e">
        <f t="shared" si="1"/>
        <v>#VALUE!</v>
      </c>
    </row>
    <row r="25" spans="2:8">
      <c r="B25" s="159" t="s">
        <v>7</v>
      </c>
      <c r="C25" s="160" t="s">
        <v>66</v>
      </c>
      <c r="D25" s="160" t="s">
        <v>66</v>
      </c>
      <c r="E25" s="160" t="s">
        <v>118</v>
      </c>
      <c r="F25" s="160">
        <v>1</v>
      </c>
      <c r="G25" s="160" t="e">
        <f t="shared" si="2"/>
        <v>#VALUE!</v>
      </c>
      <c r="H25" s="160" t="e">
        <f t="shared" si="1"/>
        <v>#VALUE!</v>
      </c>
    </row>
    <row r="26" spans="2:8">
      <c r="B26" s="159" t="s">
        <v>7</v>
      </c>
      <c r="C26" s="160" t="s">
        <v>67</v>
      </c>
      <c r="D26" s="160" t="s">
        <v>130</v>
      </c>
      <c r="E26" s="160" t="s">
        <v>131</v>
      </c>
      <c r="F26" s="160">
        <v>10</v>
      </c>
      <c r="G26" s="160" t="str">
        <f t="shared" si="2"/>
        <v/>
      </c>
      <c r="H26" s="160" t="str">
        <f t="shared" si="1"/>
        <v/>
      </c>
    </row>
    <row r="27" spans="2:8">
      <c r="B27" s="159" t="s">
        <v>8</v>
      </c>
      <c r="C27" s="160" t="s">
        <v>56</v>
      </c>
      <c r="D27" s="160" t="s">
        <v>132</v>
      </c>
      <c r="E27" s="160" t="s">
        <v>118</v>
      </c>
      <c r="F27" s="160">
        <v>109</v>
      </c>
      <c r="G27" s="160" t="e">
        <f t="shared" si="2"/>
        <v>#VALUE!</v>
      </c>
      <c r="H27" s="160" t="e">
        <f t="shared" si="1"/>
        <v>#VALUE!</v>
      </c>
    </row>
    <row r="28" spans="2:8">
      <c r="B28" s="159" t="s">
        <v>9</v>
      </c>
      <c r="C28" s="160" t="s">
        <v>43</v>
      </c>
      <c r="D28" s="160" t="s">
        <v>133</v>
      </c>
      <c r="E28" s="160" t="s">
        <v>134</v>
      </c>
      <c r="F28" s="160">
        <v>28</v>
      </c>
      <c r="G28" s="160" t="str">
        <f t="shared" si="2"/>
        <v/>
      </c>
      <c r="H28" s="160" t="str">
        <f t="shared" si="1"/>
        <v/>
      </c>
    </row>
    <row r="29" spans="2:8">
      <c r="B29" s="166" t="s">
        <v>51</v>
      </c>
      <c r="C29" s="168" t="s">
        <v>51</v>
      </c>
      <c r="D29" s="168" t="s">
        <v>96</v>
      </c>
      <c r="E29" s="168" t="s">
        <v>96</v>
      </c>
      <c r="F29" s="168">
        <v>37</v>
      </c>
      <c r="G29" s="168" t="str">
        <f t="shared" si="2"/>
        <v/>
      </c>
      <c r="H29" s="168" t="str">
        <f t="shared" si="1"/>
        <v/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7364E-6641-5D48-8612-5F7223E867BD}">
  <dimension ref="B1:BA1111"/>
  <sheetViews>
    <sheetView showGridLines="0" zoomScale="80" zoomScaleNormal="80" workbookViewId="0">
      <selection activeCell="H812" sqref="H812"/>
    </sheetView>
  </sheetViews>
  <sheetFormatPr defaultColWidth="11.42578125" defaultRowHeight="14.45"/>
  <cols>
    <col min="2" max="2" width="12" style="31" bestFit="1" customWidth="1"/>
    <col min="3" max="3" width="12" style="31" customWidth="1"/>
    <col min="4" max="4" width="10.42578125" style="31" bestFit="1" customWidth="1"/>
    <col min="5" max="5" width="19.28515625" style="31" bestFit="1" customWidth="1"/>
    <col min="6" max="6" width="12.85546875" style="31" customWidth="1"/>
    <col min="7" max="7" width="12.85546875" style="84" customWidth="1"/>
    <col min="8" max="8" width="19.28515625" style="85" bestFit="1" customWidth="1"/>
    <col min="9" max="9" width="14.42578125" style="31" bestFit="1" customWidth="1"/>
    <col min="10" max="10" width="14.28515625" style="31" bestFit="1" customWidth="1"/>
    <col min="11" max="11" width="8.42578125" style="31" hidden="1" customWidth="1"/>
    <col min="12" max="12" width="14" style="31" customWidth="1"/>
    <col min="13" max="13" width="13.42578125" style="31" customWidth="1"/>
    <col min="14" max="14" width="11" style="31" customWidth="1"/>
    <col min="15" max="15" width="18.42578125" style="31" customWidth="1"/>
    <col min="16" max="16" width="42.28515625" style="31" customWidth="1"/>
    <col min="17" max="17" width="14.140625" style="31" hidden="1" customWidth="1"/>
    <col min="18" max="18" width="22.42578125" style="31" customWidth="1"/>
    <col min="19" max="20" width="25.28515625" style="31" hidden="1" customWidth="1"/>
    <col min="21" max="21" width="25.28515625" style="31" customWidth="1"/>
    <col min="22" max="23" width="14.140625" style="31" customWidth="1"/>
    <col min="24" max="24" width="18" style="31" customWidth="1"/>
    <col min="25" max="25" width="8.42578125" style="31" customWidth="1"/>
    <col min="26" max="26" width="17.140625" style="31" customWidth="1"/>
    <col min="27" max="27" width="18.42578125" style="31" customWidth="1"/>
    <col min="28" max="28" width="8.42578125" style="31" customWidth="1"/>
    <col min="29" max="31" width="17.140625" style="31" customWidth="1"/>
    <col min="32" max="32" width="8.42578125" style="31" customWidth="1"/>
    <col min="33" max="33" width="17.140625" style="31" customWidth="1"/>
    <col min="34" max="37" width="8.42578125" style="31" customWidth="1"/>
    <col min="38" max="38" width="18.140625" style="31" customWidth="1"/>
    <col min="39" max="39" width="18.85546875" style="31" bestFit="1" customWidth="1"/>
    <col min="40" max="40" width="8.42578125" style="31" customWidth="1"/>
    <col min="41" max="41" width="18.140625" style="31" customWidth="1"/>
    <col min="42" max="42" width="12.7109375" style="31" bestFit="1" customWidth="1"/>
    <col min="43" max="43" width="12.7109375" style="31" customWidth="1"/>
    <col min="44" max="44" width="8.85546875" style="31" customWidth="1"/>
    <col min="45" max="45" width="18.85546875" style="31" bestFit="1" customWidth="1"/>
    <col min="46" max="47" width="8.85546875" style="31" customWidth="1"/>
    <col min="48" max="48" width="12.7109375" style="31" bestFit="1" customWidth="1"/>
    <col min="49" max="49" width="12.7109375" style="31" customWidth="1"/>
    <col min="50" max="50" width="8.85546875" style="31" customWidth="1"/>
    <col min="51" max="51" width="18.85546875" style="31" bestFit="1" customWidth="1"/>
    <col min="52" max="52" width="8.85546875" style="31" customWidth="1"/>
    <col min="53" max="53" width="10.85546875" style="31" bestFit="1" customWidth="1"/>
  </cols>
  <sheetData>
    <row r="1" spans="2:53" s="4" customFormat="1" ht="30" customHeight="1">
      <c r="D1" s="224" t="s">
        <v>135</v>
      </c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</row>
    <row r="2" spans="2:53" s="4" customFormat="1" ht="30" customHeight="1"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4"/>
    </row>
    <row r="3" spans="2:53" s="4" customFormat="1" ht="30" customHeight="1">
      <c r="D3" s="224"/>
      <c r="E3" s="224"/>
      <c r="F3" s="224"/>
      <c r="G3" s="224"/>
      <c r="H3" s="224"/>
      <c r="I3" s="224"/>
      <c r="J3" s="224"/>
      <c r="K3" s="224"/>
      <c r="L3" s="224"/>
      <c r="M3" s="224"/>
      <c r="N3" s="224"/>
      <c r="O3" s="224"/>
      <c r="P3" s="224"/>
    </row>
    <row r="4" spans="2:53" s="4" customFormat="1" ht="30" customHeight="1"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  <c r="O4" s="224"/>
      <c r="P4" s="224"/>
    </row>
    <row r="5" spans="2:53" s="4" customFormat="1" ht="24.95" customHeight="1" thickBot="1">
      <c r="D5" s="224"/>
      <c r="E5" s="224"/>
      <c r="F5" s="224"/>
      <c r="G5" s="224"/>
      <c r="H5" s="224"/>
      <c r="I5" s="224"/>
      <c r="J5" s="224"/>
      <c r="K5" s="224"/>
      <c r="L5" s="224"/>
      <c r="M5" s="224"/>
      <c r="N5" s="224"/>
      <c r="O5" s="224"/>
      <c r="P5" s="224"/>
      <c r="X5" s="225" t="s">
        <v>136</v>
      </c>
      <c r="Y5" s="225"/>
      <c r="Z5" s="225"/>
      <c r="AA5" s="225"/>
      <c r="AB5" s="225"/>
      <c r="AC5" s="225"/>
      <c r="AD5" s="225"/>
      <c r="AE5" s="225"/>
      <c r="AF5" s="225"/>
      <c r="AG5" s="225"/>
      <c r="AH5" s="225"/>
      <c r="AI5" s="225"/>
      <c r="AJ5" s="225"/>
      <c r="AK5" s="225"/>
      <c r="AL5" s="225"/>
      <c r="AM5" s="225"/>
      <c r="AN5" s="225"/>
      <c r="AO5" s="225"/>
      <c r="AP5" s="225"/>
      <c r="AQ5" s="225"/>
      <c r="AR5" s="225"/>
      <c r="AS5" s="225"/>
      <c r="AT5" s="225"/>
      <c r="AU5" s="225"/>
      <c r="AV5" s="225"/>
      <c r="AW5" s="225"/>
      <c r="AX5" s="225"/>
      <c r="AY5" s="225"/>
      <c r="AZ5" s="225"/>
      <c r="BA5" s="225"/>
    </row>
    <row r="6" spans="2:53">
      <c r="E6" s="221" t="s">
        <v>1</v>
      </c>
      <c r="F6" s="222"/>
      <c r="G6" s="223"/>
      <c r="H6" s="221" t="s">
        <v>2</v>
      </c>
      <c r="I6" s="222"/>
      <c r="J6" s="223"/>
      <c r="K6" s="40"/>
      <c r="L6" s="221" t="s">
        <v>3</v>
      </c>
      <c r="M6" s="222"/>
      <c r="N6" s="223"/>
      <c r="O6" s="221" t="s">
        <v>4</v>
      </c>
      <c r="P6" s="222"/>
      <c r="X6" s="32" t="s">
        <v>5</v>
      </c>
      <c r="Y6" s="32" t="s">
        <v>5</v>
      </c>
      <c r="Z6" s="32" t="s">
        <v>5</v>
      </c>
      <c r="AA6" s="32" t="s">
        <v>5</v>
      </c>
      <c r="AB6" s="32" t="s">
        <v>5</v>
      </c>
      <c r="AC6" s="32" t="s">
        <v>5</v>
      </c>
      <c r="AD6" s="32" t="s">
        <v>6</v>
      </c>
      <c r="AE6" s="32" t="s">
        <v>6</v>
      </c>
      <c r="AF6" s="32" t="s">
        <v>6</v>
      </c>
      <c r="AG6" s="32" t="s">
        <v>6</v>
      </c>
      <c r="AH6" s="32" t="s">
        <v>6</v>
      </c>
      <c r="AI6" s="32" t="s">
        <v>6</v>
      </c>
      <c r="AJ6" s="32" t="s">
        <v>7</v>
      </c>
      <c r="AK6" s="32" t="s">
        <v>7</v>
      </c>
      <c r="AL6" s="32" t="s">
        <v>7</v>
      </c>
      <c r="AM6" s="32" t="s">
        <v>7</v>
      </c>
      <c r="AN6" s="32" t="s">
        <v>7</v>
      </c>
      <c r="AO6" s="32" t="s">
        <v>7</v>
      </c>
      <c r="AP6" s="32" t="s">
        <v>8</v>
      </c>
      <c r="AQ6" s="32" t="s">
        <v>8</v>
      </c>
      <c r="AR6" s="32" t="s">
        <v>8</v>
      </c>
      <c r="AS6" s="32" t="s">
        <v>8</v>
      </c>
      <c r="AT6" s="32" t="s">
        <v>8</v>
      </c>
      <c r="AU6" s="32" t="s">
        <v>8</v>
      </c>
      <c r="AV6" s="32" t="s">
        <v>9</v>
      </c>
      <c r="AW6" s="32" t="s">
        <v>9</v>
      </c>
      <c r="AX6" s="32" t="s">
        <v>9</v>
      </c>
      <c r="AY6" s="32" t="s">
        <v>9</v>
      </c>
      <c r="AZ6" s="32" t="s">
        <v>9</v>
      </c>
      <c r="BA6" s="32" t="s">
        <v>9</v>
      </c>
    </row>
    <row r="7" spans="2:53" ht="15" thickBot="1">
      <c r="B7" s="37" t="s">
        <v>10</v>
      </c>
      <c r="C7" s="37" t="s">
        <v>11</v>
      </c>
      <c r="D7" s="37" t="s">
        <v>12</v>
      </c>
      <c r="E7" s="37" t="s">
        <v>13</v>
      </c>
      <c r="F7" s="38" t="s">
        <v>14</v>
      </c>
      <c r="G7" s="39" t="s">
        <v>15</v>
      </c>
      <c r="H7" s="37" t="s">
        <v>13</v>
      </c>
      <c r="I7" s="38" t="s">
        <v>14</v>
      </c>
      <c r="J7" s="39" t="s">
        <v>15</v>
      </c>
      <c r="K7" s="41"/>
      <c r="L7" s="37" t="s">
        <v>16</v>
      </c>
      <c r="M7" s="38" t="s">
        <v>17</v>
      </c>
      <c r="N7" s="39" t="s">
        <v>18</v>
      </c>
      <c r="O7" s="37" t="s">
        <v>19</v>
      </c>
      <c r="P7" s="38" t="s">
        <v>20</v>
      </c>
      <c r="Q7" s="39" t="s">
        <v>21</v>
      </c>
      <c r="R7" s="37" t="s">
        <v>22</v>
      </c>
      <c r="S7" s="38" t="s">
        <v>23</v>
      </c>
      <c r="T7" s="39" t="s">
        <v>24</v>
      </c>
      <c r="U7" s="37" t="s">
        <v>25</v>
      </c>
      <c r="V7" s="37" t="s">
        <v>26</v>
      </c>
      <c r="W7" s="37" t="s">
        <v>27</v>
      </c>
      <c r="X7" s="37" t="s">
        <v>29</v>
      </c>
      <c r="Y7" s="37" t="s">
        <v>30</v>
      </c>
      <c r="Z7" s="37" t="s">
        <v>31</v>
      </c>
      <c r="AA7" s="37" t="s">
        <v>137</v>
      </c>
      <c r="AB7" s="37" t="s">
        <v>33</v>
      </c>
      <c r="AC7" s="37" t="s">
        <v>31</v>
      </c>
      <c r="AD7" s="37" t="s">
        <v>34</v>
      </c>
      <c r="AE7" s="37" t="s">
        <v>30</v>
      </c>
      <c r="AF7" s="37" t="s">
        <v>31</v>
      </c>
      <c r="AG7" s="37" t="s">
        <v>137</v>
      </c>
      <c r="AH7" s="37" t="s">
        <v>35</v>
      </c>
      <c r="AI7" s="37" t="s">
        <v>31</v>
      </c>
      <c r="AJ7" s="37" t="s">
        <v>34</v>
      </c>
      <c r="AK7" s="37" t="s">
        <v>30</v>
      </c>
      <c r="AL7" s="37" t="s">
        <v>31</v>
      </c>
      <c r="AM7" s="37" t="s">
        <v>137</v>
      </c>
      <c r="AN7" s="37" t="s">
        <v>35</v>
      </c>
      <c r="AO7" s="37" t="s">
        <v>31</v>
      </c>
      <c r="AP7" s="37" t="s">
        <v>34</v>
      </c>
      <c r="AQ7" s="37" t="s">
        <v>30</v>
      </c>
      <c r="AR7" s="37" t="s">
        <v>31</v>
      </c>
      <c r="AS7" s="37" t="s">
        <v>137</v>
      </c>
      <c r="AT7" s="37" t="s">
        <v>35</v>
      </c>
      <c r="AU7" s="37" t="s">
        <v>31</v>
      </c>
      <c r="AV7" s="37" t="s">
        <v>34</v>
      </c>
      <c r="AW7" s="37" t="s">
        <v>30</v>
      </c>
      <c r="AX7" s="37" t="s">
        <v>31</v>
      </c>
      <c r="AY7" s="37" t="s">
        <v>137</v>
      </c>
      <c r="AZ7" s="37" t="s">
        <v>35</v>
      </c>
      <c r="BA7" s="37" t="s">
        <v>31</v>
      </c>
    </row>
    <row r="8" spans="2:53">
      <c r="B8" s="42">
        <v>20241001</v>
      </c>
      <c r="C8" s="43" t="s">
        <v>36</v>
      </c>
      <c r="D8" s="44" t="s">
        <v>138</v>
      </c>
      <c r="E8" s="45">
        <v>6327</v>
      </c>
      <c r="F8" s="45"/>
      <c r="G8" s="46"/>
      <c r="H8" s="47">
        <v>6327</v>
      </c>
      <c r="I8" s="45"/>
      <c r="J8" s="45"/>
      <c r="K8" s="48"/>
      <c r="L8" s="47">
        <v>-5671</v>
      </c>
      <c r="M8" s="45">
        <v>-5671</v>
      </c>
      <c r="N8" s="46">
        <v>-4774</v>
      </c>
      <c r="O8" s="47" t="s">
        <v>139</v>
      </c>
      <c r="P8" s="46" t="s">
        <v>139</v>
      </c>
      <c r="Q8" s="49">
        <f t="shared" ref="Q8:Q71" si="0">IFERROR(L8-M8,0)</f>
        <v>0</v>
      </c>
      <c r="R8" s="45">
        <f t="shared" ref="R8:R71" si="1">IF(AND(ISNUMBER(E8),ISNUMBER(H8),ISBLANK(F8)),E8-H8,"NA")</f>
        <v>0</v>
      </c>
      <c r="S8" s="45" t="str">
        <f t="shared" ref="S8:S71" si="2">IF(AND(ISNUMBER(F8),ISNUMBER(I8),ISBLANK(E8)),F8-I8,"NA")</f>
        <v>NA</v>
      </c>
      <c r="T8" s="45" t="str">
        <f t="shared" ref="T8:T71" si="3">IF(AND(ISNUMBER(G8),ISNUMBER(J8),ISBLANK(E8)),G8-J8,"NA")</f>
        <v>NA</v>
      </c>
      <c r="U8" s="50" t="str">
        <f t="shared" ref="U8:U71" si="4">IF(AND(ISNUMBER(S8),ISNUMBER(T8),ISBLANK(E8)),S8+T8,"NA")</f>
        <v>NA</v>
      </c>
      <c r="V8" s="46">
        <f t="shared" ref="V8:V71" si="5">IF(N8&lt;0,0,IF(M8=L8,N8,N8-(L8-M8)))</f>
        <v>0</v>
      </c>
      <c r="W8" s="51">
        <f>MIN(IF(SUM(X8,AE8:AH8,AJ8,AK8:AN8,AQ8:AT8,AD8,AP8,AV8,AW8:AZ8)=0,0,1)+IF(P8="Smoothing ramp",1,0)+IF(SUM(X8,Y8:AB8)=0,0,1),1)</f>
        <v>0</v>
      </c>
      <c r="X8" s="47" t="s">
        <v>39</v>
      </c>
      <c r="Y8" s="45" t="s">
        <v>39</v>
      </c>
      <c r="Z8" s="46" t="s">
        <v>39</v>
      </c>
      <c r="AA8" s="45" t="s">
        <v>39</v>
      </c>
      <c r="AB8" s="45" t="s">
        <v>39</v>
      </c>
      <c r="AC8" s="46" t="s">
        <v>39</v>
      </c>
      <c r="AD8" s="45" t="s">
        <v>39</v>
      </c>
      <c r="AE8" s="45" t="s">
        <v>39</v>
      </c>
      <c r="AF8" s="46" t="s">
        <v>39</v>
      </c>
      <c r="AG8" s="45" t="s">
        <v>39</v>
      </c>
      <c r="AH8" s="45" t="s">
        <v>39</v>
      </c>
      <c r="AI8" s="46" t="s">
        <v>39</v>
      </c>
      <c r="AJ8" s="47" t="s">
        <v>39</v>
      </c>
      <c r="AK8" s="45" t="s">
        <v>39</v>
      </c>
      <c r="AL8" s="46" t="s">
        <v>39</v>
      </c>
      <c r="AM8" s="45" t="s">
        <v>39</v>
      </c>
      <c r="AN8" s="45" t="s">
        <v>39</v>
      </c>
      <c r="AO8" s="46" t="s">
        <v>39</v>
      </c>
      <c r="AP8" s="46" t="s">
        <v>39</v>
      </c>
      <c r="AQ8" s="46" t="s">
        <v>39</v>
      </c>
      <c r="AR8" s="51" t="s">
        <v>39</v>
      </c>
      <c r="AS8" s="46" t="s">
        <v>39</v>
      </c>
      <c r="AT8" s="51" t="s">
        <v>39</v>
      </c>
      <c r="AU8" s="51" t="s">
        <v>39</v>
      </c>
      <c r="AV8" s="46" t="s">
        <v>39</v>
      </c>
      <c r="AW8" s="46" t="s">
        <v>39</v>
      </c>
      <c r="AX8" s="51" t="s">
        <v>39</v>
      </c>
      <c r="AY8" s="46" t="s">
        <v>39</v>
      </c>
      <c r="AZ8" s="51" t="s">
        <v>39</v>
      </c>
      <c r="BA8" s="51" t="s">
        <v>39</v>
      </c>
    </row>
    <row r="9" spans="2:53">
      <c r="B9" s="42">
        <v>20241001</v>
      </c>
      <c r="C9" s="43" t="s">
        <v>36</v>
      </c>
      <c r="D9" s="44" t="s">
        <v>140</v>
      </c>
      <c r="E9" s="45">
        <v>6327</v>
      </c>
      <c r="F9" s="45"/>
      <c r="G9" s="46"/>
      <c r="H9" s="47">
        <v>6327</v>
      </c>
      <c r="I9" s="45"/>
      <c r="J9" s="45"/>
      <c r="K9" s="45"/>
      <c r="L9" s="47">
        <v>-5671</v>
      </c>
      <c r="M9" s="45">
        <v>-5671</v>
      </c>
      <c r="N9" s="46">
        <v>-4774</v>
      </c>
      <c r="O9" s="47" t="s">
        <v>139</v>
      </c>
      <c r="P9" s="46" t="s">
        <v>139</v>
      </c>
      <c r="Q9" s="47">
        <f t="shared" si="0"/>
        <v>0</v>
      </c>
      <c r="R9" s="45">
        <f t="shared" si="1"/>
        <v>0</v>
      </c>
      <c r="S9" s="45" t="str">
        <f t="shared" si="2"/>
        <v>NA</v>
      </c>
      <c r="T9" s="45" t="str">
        <f t="shared" si="3"/>
        <v>NA</v>
      </c>
      <c r="U9" s="50" t="str">
        <f t="shared" si="4"/>
        <v>NA</v>
      </c>
      <c r="V9" s="46">
        <f t="shared" si="5"/>
        <v>0</v>
      </c>
      <c r="W9" s="51">
        <f t="shared" ref="W9:W72" si="6">MIN(IF(SUM(X9,AE9:AH9,AJ9,AK9:AN9,AQ9:AT9,AD9,AP9,AV9,AW9:AZ9)=0,0,1)+IF(P9="Smoothing ramp",1,0)+IF(SUM(X9,Y9:AB9)=0,0,1),1)</f>
        <v>0</v>
      </c>
      <c r="X9" s="47" t="s">
        <v>39</v>
      </c>
      <c r="Y9" s="45" t="s">
        <v>39</v>
      </c>
      <c r="Z9" s="46" t="s">
        <v>39</v>
      </c>
      <c r="AA9" s="45" t="s">
        <v>39</v>
      </c>
      <c r="AB9" s="45" t="s">
        <v>39</v>
      </c>
      <c r="AC9" s="46" t="s">
        <v>39</v>
      </c>
      <c r="AD9" s="45" t="s">
        <v>39</v>
      </c>
      <c r="AE9" s="45" t="s">
        <v>39</v>
      </c>
      <c r="AF9" s="46" t="s">
        <v>39</v>
      </c>
      <c r="AG9" s="45" t="s">
        <v>39</v>
      </c>
      <c r="AH9" s="45" t="s">
        <v>39</v>
      </c>
      <c r="AI9" s="46" t="s">
        <v>39</v>
      </c>
      <c r="AJ9" s="47" t="s">
        <v>39</v>
      </c>
      <c r="AK9" s="45" t="s">
        <v>39</v>
      </c>
      <c r="AL9" s="46" t="s">
        <v>39</v>
      </c>
      <c r="AM9" s="45" t="s">
        <v>39</v>
      </c>
      <c r="AN9" s="45" t="s">
        <v>39</v>
      </c>
      <c r="AO9" s="46" t="s">
        <v>39</v>
      </c>
      <c r="AP9" s="46" t="s">
        <v>39</v>
      </c>
      <c r="AQ9" s="46" t="s">
        <v>39</v>
      </c>
      <c r="AR9" s="51" t="s">
        <v>39</v>
      </c>
      <c r="AS9" s="46" t="s">
        <v>39</v>
      </c>
      <c r="AT9" s="51" t="s">
        <v>39</v>
      </c>
      <c r="AU9" s="51" t="s">
        <v>39</v>
      </c>
      <c r="AV9" s="46" t="s">
        <v>39</v>
      </c>
      <c r="AW9" s="46" t="s">
        <v>39</v>
      </c>
      <c r="AX9" s="51" t="s">
        <v>39</v>
      </c>
      <c r="AY9" s="46" t="s">
        <v>39</v>
      </c>
      <c r="AZ9" s="51" t="s">
        <v>39</v>
      </c>
      <c r="BA9" s="51" t="s">
        <v>39</v>
      </c>
    </row>
    <row r="10" spans="2:53">
      <c r="B10" s="42">
        <v>20241001</v>
      </c>
      <c r="C10" s="43" t="s">
        <v>36</v>
      </c>
      <c r="D10" s="44" t="s">
        <v>141</v>
      </c>
      <c r="E10" s="45">
        <v>6326</v>
      </c>
      <c r="F10" s="45"/>
      <c r="G10" s="46"/>
      <c r="H10" s="47">
        <v>6326</v>
      </c>
      <c r="I10" s="45"/>
      <c r="J10" s="45"/>
      <c r="K10" s="45"/>
      <c r="L10" s="47">
        <v>-5670</v>
      </c>
      <c r="M10" s="45">
        <v>-5670</v>
      </c>
      <c r="N10" s="46">
        <v>-4773</v>
      </c>
      <c r="O10" s="47" t="s">
        <v>139</v>
      </c>
      <c r="P10" s="46" t="s">
        <v>139</v>
      </c>
      <c r="Q10" s="47">
        <f t="shared" si="0"/>
        <v>0</v>
      </c>
      <c r="R10" s="45">
        <f t="shared" si="1"/>
        <v>0</v>
      </c>
      <c r="S10" s="45" t="str">
        <f t="shared" si="2"/>
        <v>NA</v>
      </c>
      <c r="T10" s="45" t="str">
        <f t="shared" si="3"/>
        <v>NA</v>
      </c>
      <c r="U10" s="50" t="str">
        <f t="shared" si="4"/>
        <v>NA</v>
      </c>
      <c r="V10" s="46">
        <f t="shared" si="5"/>
        <v>0</v>
      </c>
      <c r="W10" s="51">
        <f t="shared" si="6"/>
        <v>0</v>
      </c>
      <c r="X10" s="47" t="s">
        <v>39</v>
      </c>
      <c r="Y10" s="45" t="s">
        <v>39</v>
      </c>
      <c r="Z10" s="46" t="s">
        <v>39</v>
      </c>
      <c r="AA10" s="45" t="s">
        <v>39</v>
      </c>
      <c r="AB10" s="45" t="s">
        <v>39</v>
      </c>
      <c r="AC10" s="46" t="s">
        <v>39</v>
      </c>
      <c r="AD10" s="45" t="s">
        <v>39</v>
      </c>
      <c r="AE10" s="45" t="s">
        <v>39</v>
      </c>
      <c r="AF10" s="46" t="s">
        <v>39</v>
      </c>
      <c r="AG10" s="45" t="s">
        <v>39</v>
      </c>
      <c r="AH10" s="45" t="s">
        <v>39</v>
      </c>
      <c r="AI10" s="46" t="s">
        <v>39</v>
      </c>
      <c r="AJ10" s="47" t="s">
        <v>39</v>
      </c>
      <c r="AK10" s="45" t="s">
        <v>39</v>
      </c>
      <c r="AL10" s="46" t="s">
        <v>39</v>
      </c>
      <c r="AM10" s="45" t="s">
        <v>39</v>
      </c>
      <c r="AN10" s="45" t="s">
        <v>39</v>
      </c>
      <c r="AO10" s="46" t="s">
        <v>39</v>
      </c>
      <c r="AP10" s="46" t="s">
        <v>39</v>
      </c>
      <c r="AQ10" s="46" t="s">
        <v>39</v>
      </c>
      <c r="AR10" s="51" t="s">
        <v>39</v>
      </c>
      <c r="AS10" s="46" t="s">
        <v>39</v>
      </c>
      <c r="AT10" s="51" t="s">
        <v>39</v>
      </c>
      <c r="AU10" s="51" t="s">
        <v>39</v>
      </c>
      <c r="AV10" s="46" t="s">
        <v>39</v>
      </c>
      <c r="AW10" s="46" t="s">
        <v>39</v>
      </c>
      <c r="AX10" s="51" t="s">
        <v>39</v>
      </c>
      <c r="AY10" s="46" t="s">
        <v>39</v>
      </c>
      <c r="AZ10" s="51" t="s">
        <v>39</v>
      </c>
      <c r="BA10" s="51" t="s">
        <v>39</v>
      </c>
    </row>
    <row r="11" spans="2:53">
      <c r="B11" s="42">
        <v>20241001</v>
      </c>
      <c r="C11" s="43" t="s">
        <v>36</v>
      </c>
      <c r="D11" s="44" t="s">
        <v>142</v>
      </c>
      <c r="E11" s="45">
        <v>6980</v>
      </c>
      <c r="F11" s="45"/>
      <c r="G11" s="46"/>
      <c r="H11" s="47">
        <v>6980</v>
      </c>
      <c r="I11" s="45"/>
      <c r="J11" s="45"/>
      <c r="K11" s="45"/>
      <c r="L11" s="47">
        <v>-4654</v>
      </c>
      <c r="M11" s="45">
        <v>-4654</v>
      </c>
      <c r="N11" s="46">
        <v>-4653</v>
      </c>
      <c r="O11" s="47" t="s">
        <v>139</v>
      </c>
      <c r="P11" s="46" t="s">
        <v>139</v>
      </c>
      <c r="Q11" s="47">
        <f t="shared" si="0"/>
        <v>0</v>
      </c>
      <c r="R11" s="45">
        <f t="shared" si="1"/>
        <v>0</v>
      </c>
      <c r="S11" s="45" t="str">
        <f t="shared" si="2"/>
        <v>NA</v>
      </c>
      <c r="T11" s="45" t="str">
        <f t="shared" si="3"/>
        <v>NA</v>
      </c>
      <c r="U11" s="50" t="str">
        <f t="shared" si="4"/>
        <v>NA</v>
      </c>
      <c r="V11" s="46">
        <f t="shared" si="5"/>
        <v>0</v>
      </c>
      <c r="W11" s="51">
        <f t="shared" si="6"/>
        <v>0</v>
      </c>
      <c r="X11" s="47" t="s">
        <v>39</v>
      </c>
      <c r="Y11" s="45" t="s">
        <v>39</v>
      </c>
      <c r="Z11" s="46" t="s">
        <v>39</v>
      </c>
      <c r="AA11" s="45" t="s">
        <v>39</v>
      </c>
      <c r="AB11" s="45" t="s">
        <v>39</v>
      </c>
      <c r="AC11" s="46" t="s">
        <v>39</v>
      </c>
      <c r="AD11" s="45" t="s">
        <v>39</v>
      </c>
      <c r="AE11" s="45" t="s">
        <v>39</v>
      </c>
      <c r="AF11" s="46" t="s">
        <v>39</v>
      </c>
      <c r="AG11" s="45" t="s">
        <v>39</v>
      </c>
      <c r="AH11" s="45" t="s">
        <v>39</v>
      </c>
      <c r="AI11" s="46" t="s">
        <v>39</v>
      </c>
      <c r="AJ11" s="47" t="s">
        <v>39</v>
      </c>
      <c r="AK11" s="45" t="s">
        <v>39</v>
      </c>
      <c r="AL11" s="46" t="s">
        <v>39</v>
      </c>
      <c r="AM11" s="45" t="s">
        <v>39</v>
      </c>
      <c r="AN11" s="45" t="s">
        <v>39</v>
      </c>
      <c r="AO11" s="46" t="s">
        <v>39</v>
      </c>
      <c r="AP11" s="46" t="s">
        <v>39</v>
      </c>
      <c r="AQ11" s="46" t="s">
        <v>39</v>
      </c>
      <c r="AR11" s="51" t="s">
        <v>39</v>
      </c>
      <c r="AS11" s="46" t="s">
        <v>39</v>
      </c>
      <c r="AT11" s="51" t="s">
        <v>39</v>
      </c>
      <c r="AU11" s="51" t="s">
        <v>39</v>
      </c>
      <c r="AV11" s="46" t="s">
        <v>39</v>
      </c>
      <c r="AW11" s="46" t="s">
        <v>39</v>
      </c>
      <c r="AX11" s="51" t="s">
        <v>39</v>
      </c>
      <c r="AY11" s="46" t="s">
        <v>39</v>
      </c>
      <c r="AZ11" s="51" t="s">
        <v>39</v>
      </c>
      <c r="BA11" s="51" t="s">
        <v>39</v>
      </c>
    </row>
    <row r="12" spans="2:53">
      <c r="B12" s="42">
        <v>20241001</v>
      </c>
      <c r="C12" s="43" t="s">
        <v>36</v>
      </c>
      <c r="D12" s="44" t="s">
        <v>143</v>
      </c>
      <c r="E12" s="45">
        <v>6980</v>
      </c>
      <c r="F12" s="45"/>
      <c r="G12" s="46"/>
      <c r="H12" s="47">
        <v>6980</v>
      </c>
      <c r="I12" s="45"/>
      <c r="J12" s="45"/>
      <c r="K12" s="45"/>
      <c r="L12" s="47">
        <v>-4654</v>
      </c>
      <c r="M12" s="45">
        <v>-4654</v>
      </c>
      <c r="N12" s="46">
        <v>-4653</v>
      </c>
      <c r="O12" s="47" t="s">
        <v>139</v>
      </c>
      <c r="P12" s="46" t="s">
        <v>139</v>
      </c>
      <c r="Q12" s="47">
        <f t="shared" si="0"/>
        <v>0</v>
      </c>
      <c r="R12" s="45">
        <f t="shared" si="1"/>
        <v>0</v>
      </c>
      <c r="S12" s="45" t="str">
        <f t="shared" si="2"/>
        <v>NA</v>
      </c>
      <c r="T12" s="45" t="str">
        <f t="shared" si="3"/>
        <v>NA</v>
      </c>
      <c r="U12" s="50" t="str">
        <f t="shared" si="4"/>
        <v>NA</v>
      </c>
      <c r="V12" s="46">
        <f t="shared" si="5"/>
        <v>0</v>
      </c>
      <c r="W12" s="51">
        <f t="shared" si="6"/>
        <v>0</v>
      </c>
      <c r="X12" s="47" t="s">
        <v>39</v>
      </c>
      <c r="Y12" s="45" t="s">
        <v>39</v>
      </c>
      <c r="Z12" s="46" t="s">
        <v>39</v>
      </c>
      <c r="AA12" s="45" t="s">
        <v>39</v>
      </c>
      <c r="AB12" s="45" t="s">
        <v>39</v>
      </c>
      <c r="AC12" s="46" t="s">
        <v>39</v>
      </c>
      <c r="AD12" s="45" t="s">
        <v>39</v>
      </c>
      <c r="AE12" s="45" t="s">
        <v>39</v>
      </c>
      <c r="AF12" s="46" t="s">
        <v>39</v>
      </c>
      <c r="AG12" s="45" t="s">
        <v>39</v>
      </c>
      <c r="AH12" s="45" t="s">
        <v>39</v>
      </c>
      <c r="AI12" s="46" t="s">
        <v>39</v>
      </c>
      <c r="AJ12" s="47" t="s">
        <v>39</v>
      </c>
      <c r="AK12" s="45" t="s">
        <v>39</v>
      </c>
      <c r="AL12" s="46" t="s">
        <v>39</v>
      </c>
      <c r="AM12" s="45" t="s">
        <v>39</v>
      </c>
      <c r="AN12" s="45" t="s">
        <v>39</v>
      </c>
      <c r="AO12" s="46" t="s">
        <v>39</v>
      </c>
      <c r="AP12" s="46" t="s">
        <v>39</v>
      </c>
      <c r="AQ12" s="46" t="s">
        <v>39</v>
      </c>
      <c r="AR12" s="51" t="s">
        <v>39</v>
      </c>
      <c r="AS12" s="46" t="s">
        <v>39</v>
      </c>
      <c r="AT12" s="51" t="s">
        <v>39</v>
      </c>
      <c r="AU12" s="51" t="s">
        <v>39</v>
      </c>
      <c r="AV12" s="46" t="s">
        <v>39</v>
      </c>
      <c r="AW12" s="46" t="s">
        <v>39</v>
      </c>
      <c r="AX12" s="51" t="s">
        <v>39</v>
      </c>
      <c r="AY12" s="46" t="s">
        <v>39</v>
      </c>
      <c r="AZ12" s="51" t="s">
        <v>39</v>
      </c>
      <c r="BA12" s="51" t="s">
        <v>39</v>
      </c>
    </row>
    <row r="13" spans="2:53">
      <c r="B13" s="42">
        <v>20241001</v>
      </c>
      <c r="C13" s="43" t="s">
        <v>36</v>
      </c>
      <c r="D13" s="44" t="s">
        <v>144</v>
      </c>
      <c r="E13" s="45">
        <v>6980</v>
      </c>
      <c r="F13" s="45"/>
      <c r="G13" s="46"/>
      <c r="H13" s="47">
        <v>6980</v>
      </c>
      <c r="I13" s="45"/>
      <c r="J13" s="45"/>
      <c r="K13" s="45"/>
      <c r="L13" s="47">
        <v>-4654</v>
      </c>
      <c r="M13" s="45">
        <v>-4654</v>
      </c>
      <c r="N13" s="46">
        <v>-4654</v>
      </c>
      <c r="O13" s="47" t="s">
        <v>139</v>
      </c>
      <c r="P13" s="46" t="s">
        <v>139</v>
      </c>
      <c r="Q13" s="47">
        <f t="shared" si="0"/>
        <v>0</v>
      </c>
      <c r="R13" s="45">
        <f t="shared" si="1"/>
        <v>0</v>
      </c>
      <c r="S13" s="45" t="str">
        <f t="shared" si="2"/>
        <v>NA</v>
      </c>
      <c r="T13" s="45" t="str">
        <f t="shared" si="3"/>
        <v>NA</v>
      </c>
      <c r="U13" s="50" t="str">
        <f t="shared" si="4"/>
        <v>NA</v>
      </c>
      <c r="V13" s="46">
        <f t="shared" si="5"/>
        <v>0</v>
      </c>
      <c r="W13" s="51">
        <f t="shared" si="6"/>
        <v>0</v>
      </c>
      <c r="X13" s="47" t="s">
        <v>39</v>
      </c>
      <c r="Y13" s="45" t="s">
        <v>39</v>
      </c>
      <c r="Z13" s="46" t="s">
        <v>39</v>
      </c>
      <c r="AA13" s="45" t="s">
        <v>39</v>
      </c>
      <c r="AB13" s="45" t="s">
        <v>39</v>
      </c>
      <c r="AC13" s="46" t="s">
        <v>39</v>
      </c>
      <c r="AD13" s="45" t="s">
        <v>39</v>
      </c>
      <c r="AE13" s="45" t="s">
        <v>39</v>
      </c>
      <c r="AF13" s="46" t="s">
        <v>39</v>
      </c>
      <c r="AG13" s="45" t="s">
        <v>39</v>
      </c>
      <c r="AH13" s="45" t="s">
        <v>39</v>
      </c>
      <c r="AI13" s="46" t="s">
        <v>39</v>
      </c>
      <c r="AJ13" s="47" t="s">
        <v>39</v>
      </c>
      <c r="AK13" s="45" t="s">
        <v>39</v>
      </c>
      <c r="AL13" s="46" t="s">
        <v>39</v>
      </c>
      <c r="AM13" s="45" t="s">
        <v>39</v>
      </c>
      <c r="AN13" s="45" t="s">
        <v>39</v>
      </c>
      <c r="AO13" s="46" t="s">
        <v>39</v>
      </c>
      <c r="AP13" s="46" t="s">
        <v>39</v>
      </c>
      <c r="AQ13" s="46" t="s">
        <v>39</v>
      </c>
      <c r="AR13" s="51" t="s">
        <v>39</v>
      </c>
      <c r="AS13" s="46" t="s">
        <v>39</v>
      </c>
      <c r="AT13" s="51" t="s">
        <v>39</v>
      </c>
      <c r="AU13" s="51" t="s">
        <v>39</v>
      </c>
      <c r="AV13" s="46" t="s">
        <v>39</v>
      </c>
      <c r="AW13" s="46" t="s">
        <v>39</v>
      </c>
      <c r="AX13" s="51" t="s">
        <v>39</v>
      </c>
      <c r="AY13" s="46" t="s">
        <v>39</v>
      </c>
      <c r="AZ13" s="51" t="s">
        <v>39</v>
      </c>
      <c r="BA13" s="51" t="s">
        <v>39</v>
      </c>
    </row>
    <row r="14" spans="2:53">
      <c r="B14" s="42">
        <v>20241001</v>
      </c>
      <c r="C14" s="43" t="s">
        <v>36</v>
      </c>
      <c r="D14" s="44" t="s">
        <v>145</v>
      </c>
      <c r="E14" s="45"/>
      <c r="F14" s="45">
        <v>5510</v>
      </c>
      <c r="G14" s="46">
        <v>904</v>
      </c>
      <c r="H14" s="47"/>
      <c r="I14" s="45">
        <v>5510</v>
      </c>
      <c r="J14" s="45">
        <v>909</v>
      </c>
      <c r="K14" s="45"/>
      <c r="L14" s="47">
        <v>-364</v>
      </c>
      <c r="M14" s="45">
        <v>-364</v>
      </c>
      <c r="N14" s="46">
        <v>-364</v>
      </c>
      <c r="O14" s="47" t="s">
        <v>139</v>
      </c>
      <c r="P14" s="46" t="s">
        <v>139</v>
      </c>
      <c r="Q14" s="47">
        <f t="shared" si="0"/>
        <v>0</v>
      </c>
      <c r="R14" s="45" t="str">
        <f t="shared" si="1"/>
        <v>NA</v>
      </c>
      <c r="S14" s="45">
        <f t="shared" si="2"/>
        <v>0</v>
      </c>
      <c r="T14" s="45">
        <f t="shared" si="3"/>
        <v>-5</v>
      </c>
      <c r="U14" s="50">
        <f t="shared" si="4"/>
        <v>-5</v>
      </c>
      <c r="V14" s="46">
        <f t="shared" si="5"/>
        <v>0</v>
      </c>
      <c r="W14" s="51">
        <f t="shared" si="6"/>
        <v>0</v>
      </c>
      <c r="X14" s="47" t="s">
        <v>39</v>
      </c>
      <c r="Y14" s="45" t="s">
        <v>39</v>
      </c>
      <c r="Z14" s="46" t="s">
        <v>39</v>
      </c>
      <c r="AA14" s="45" t="s">
        <v>39</v>
      </c>
      <c r="AB14" s="45" t="s">
        <v>39</v>
      </c>
      <c r="AC14" s="46" t="s">
        <v>39</v>
      </c>
      <c r="AD14" s="45" t="s">
        <v>39</v>
      </c>
      <c r="AE14" s="45" t="s">
        <v>39</v>
      </c>
      <c r="AF14" s="46" t="s">
        <v>39</v>
      </c>
      <c r="AG14" s="45" t="s">
        <v>39</v>
      </c>
      <c r="AH14" s="45" t="s">
        <v>39</v>
      </c>
      <c r="AI14" s="46" t="s">
        <v>39</v>
      </c>
      <c r="AJ14" s="47" t="s">
        <v>39</v>
      </c>
      <c r="AK14" s="45" t="s">
        <v>39</v>
      </c>
      <c r="AL14" s="46" t="s">
        <v>39</v>
      </c>
      <c r="AM14" s="45" t="s">
        <v>39</v>
      </c>
      <c r="AN14" s="45" t="s">
        <v>39</v>
      </c>
      <c r="AO14" s="46" t="s">
        <v>39</v>
      </c>
      <c r="AP14" s="46" t="s">
        <v>39</v>
      </c>
      <c r="AQ14" s="46" t="s">
        <v>39</v>
      </c>
      <c r="AR14" s="51" t="s">
        <v>39</v>
      </c>
      <c r="AS14" s="46" t="s">
        <v>39</v>
      </c>
      <c r="AT14" s="51" t="s">
        <v>39</v>
      </c>
      <c r="AU14" s="51" t="s">
        <v>39</v>
      </c>
      <c r="AV14" s="46" t="s">
        <v>39</v>
      </c>
      <c r="AW14" s="46" t="s">
        <v>39</v>
      </c>
      <c r="AX14" s="51" t="s">
        <v>39</v>
      </c>
      <c r="AY14" s="46" t="s">
        <v>39</v>
      </c>
      <c r="AZ14" s="51" t="s">
        <v>39</v>
      </c>
      <c r="BA14" s="51" t="s">
        <v>39</v>
      </c>
    </row>
    <row r="15" spans="2:53">
      <c r="B15" s="42">
        <v>20241001</v>
      </c>
      <c r="C15" s="43" t="s">
        <v>36</v>
      </c>
      <c r="D15" s="44" t="s">
        <v>146</v>
      </c>
      <c r="E15" s="45"/>
      <c r="F15" s="45">
        <v>5684</v>
      </c>
      <c r="G15" s="46">
        <v>883</v>
      </c>
      <c r="H15" s="47"/>
      <c r="I15" s="45">
        <v>5684</v>
      </c>
      <c r="J15" s="45">
        <v>883</v>
      </c>
      <c r="K15" s="45"/>
      <c r="L15" s="47">
        <v>-990</v>
      </c>
      <c r="M15" s="45">
        <v>-990</v>
      </c>
      <c r="N15" s="46">
        <v>-990</v>
      </c>
      <c r="O15" s="47" t="s">
        <v>37</v>
      </c>
      <c r="P15" s="46" t="s">
        <v>41</v>
      </c>
      <c r="Q15" s="47">
        <f t="shared" si="0"/>
        <v>0</v>
      </c>
      <c r="R15" s="45" t="str">
        <f t="shared" si="1"/>
        <v>NA</v>
      </c>
      <c r="S15" s="45">
        <f t="shared" si="2"/>
        <v>0</v>
      </c>
      <c r="T15" s="45">
        <f t="shared" si="3"/>
        <v>0</v>
      </c>
      <c r="U15" s="50">
        <f t="shared" si="4"/>
        <v>0</v>
      </c>
      <c r="V15" s="46">
        <f t="shared" si="5"/>
        <v>0</v>
      </c>
      <c r="W15" s="51">
        <f t="shared" si="6"/>
        <v>0</v>
      </c>
      <c r="X15" s="47" t="s">
        <v>39</v>
      </c>
      <c r="Y15" s="45" t="s">
        <v>39</v>
      </c>
      <c r="Z15" s="46" t="s">
        <v>39</v>
      </c>
      <c r="AA15" s="45" t="s">
        <v>39</v>
      </c>
      <c r="AB15" s="45" t="s">
        <v>39</v>
      </c>
      <c r="AC15" s="46" t="s">
        <v>39</v>
      </c>
      <c r="AD15" s="45" t="s">
        <v>39</v>
      </c>
      <c r="AE15" s="45" t="s">
        <v>39</v>
      </c>
      <c r="AF15" s="46" t="s">
        <v>39</v>
      </c>
      <c r="AG15" s="45" t="s">
        <v>39</v>
      </c>
      <c r="AH15" s="45" t="s">
        <v>39</v>
      </c>
      <c r="AI15" s="46" t="s">
        <v>39</v>
      </c>
      <c r="AJ15" s="47" t="s">
        <v>39</v>
      </c>
      <c r="AK15" s="45" t="s">
        <v>39</v>
      </c>
      <c r="AL15" s="46" t="s">
        <v>39</v>
      </c>
      <c r="AM15" s="45" t="s">
        <v>39</v>
      </c>
      <c r="AN15" s="45" t="s">
        <v>39</v>
      </c>
      <c r="AO15" s="46" t="s">
        <v>39</v>
      </c>
      <c r="AP15" s="46" t="s">
        <v>39</v>
      </c>
      <c r="AQ15" s="46" t="s">
        <v>39</v>
      </c>
      <c r="AR15" s="51" t="s">
        <v>39</v>
      </c>
      <c r="AS15" s="46" t="s">
        <v>39</v>
      </c>
      <c r="AT15" s="51" t="s">
        <v>39</v>
      </c>
      <c r="AU15" s="51" t="s">
        <v>39</v>
      </c>
      <c r="AV15" s="46" t="s">
        <v>39</v>
      </c>
      <c r="AW15" s="46" t="s">
        <v>39</v>
      </c>
      <c r="AX15" s="51" t="s">
        <v>39</v>
      </c>
      <c r="AY15" s="46" t="s">
        <v>39</v>
      </c>
      <c r="AZ15" s="51" t="s">
        <v>39</v>
      </c>
      <c r="BA15" s="51" t="s">
        <v>39</v>
      </c>
    </row>
    <row r="16" spans="2:53">
      <c r="B16" s="42">
        <v>20241001</v>
      </c>
      <c r="C16" s="43" t="s">
        <v>36</v>
      </c>
      <c r="D16" s="44" t="s">
        <v>147</v>
      </c>
      <c r="E16" s="45"/>
      <c r="F16" s="45">
        <v>5457</v>
      </c>
      <c r="G16" s="46">
        <v>898</v>
      </c>
      <c r="H16" s="47"/>
      <c r="I16" s="45">
        <v>5488</v>
      </c>
      <c r="J16" s="45">
        <v>898</v>
      </c>
      <c r="K16" s="45"/>
      <c r="L16" s="47">
        <v>-715</v>
      </c>
      <c r="M16" s="45">
        <v>-715</v>
      </c>
      <c r="N16" s="46">
        <v>-715</v>
      </c>
      <c r="O16" s="47" t="s">
        <v>139</v>
      </c>
      <c r="P16" s="46" t="s">
        <v>139</v>
      </c>
      <c r="Q16" s="47">
        <f t="shared" si="0"/>
        <v>0</v>
      </c>
      <c r="R16" s="45" t="str">
        <f t="shared" si="1"/>
        <v>NA</v>
      </c>
      <c r="S16" s="45">
        <f t="shared" si="2"/>
        <v>-31</v>
      </c>
      <c r="T16" s="45">
        <f t="shared" si="3"/>
        <v>0</v>
      </c>
      <c r="U16" s="50">
        <f t="shared" si="4"/>
        <v>-31</v>
      </c>
      <c r="V16" s="46">
        <f t="shared" si="5"/>
        <v>0</v>
      </c>
      <c r="W16" s="51">
        <f t="shared" si="6"/>
        <v>0</v>
      </c>
      <c r="X16" s="47" t="s">
        <v>39</v>
      </c>
      <c r="Y16" s="45" t="s">
        <v>39</v>
      </c>
      <c r="Z16" s="46" t="s">
        <v>39</v>
      </c>
      <c r="AA16" s="45" t="s">
        <v>39</v>
      </c>
      <c r="AB16" s="45" t="s">
        <v>39</v>
      </c>
      <c r="AC16" s="46" t="s">
        <v>39</v>
      </c>
      <c r="AD16" s="45" t="s">
        <v>39</v>
      </c>
      <c r="AE16" s="45" t="s">
        <v>39</v>
      </c>
      <c r="AF16" s="46" t="s">
        <v>39</v>
      </c>
      <c r="AG16" s="45" t="s">
        <v>39</v>
      </c>
      <c r="AH16" s="45" t="s">
        <v>39</v>
      </c>
      <c r="AI16" s="46" t="s">
        <v>39</v>
      </c>
      <c r="AJ16" s="47" t="s">
        <v>39</v>
      </c>
      <c r="AK16" s="45" t="s">
        <v>39</v>
      </c>
      <c r="AL16" s="46" t="s">
        <v>39</v>
      </c>
      <c r="AM16" s="45" t="s">
        <v>39</v>
      </c>
      <c r="AN16" s="45" t="s">
        <v>39</v>
      </c>
      <c r="AO16" s="46" t="s">
        <v>39</v>
      </c>
      <c r="AP16" s="46" t="s">
        <v>39</v>
      </c>
      <c r="AQ16" s="46" t="s">
        <v>39</v>
      </c>
      <c r="AR16" s="51" t="s">
        <v>39</v>
      </c>
      <c r="AS16" s="46" t="s">
        <v>39</v>
      </c>
      <c r="AT16" s="51" t="s">
        <v>39</v>
      </c>
      <c r="AU16" s="51" t="s">
        <v>39</v>
      </c>
      <c r="AV16" s="46" t="s">
        <v>39</v>
      </c>
      <c r="AW16" s="46" t="s">
        <v>39</v>
      </c>
      <c r="AX16" s="51" t="s">
        <v>39</v>
      </c>
      <c r="AY16" s="46" t="s">
        <v>39</v>
      </c>
      <c r="AZ16" s="51" t="s">
        <v>39</v>
      </c>
      <c r="BA16" s="51" t="s">
        <v>39</v>
      </c>
    </row>
    <row r="17" spans="2:53">
      <c r="B17" s="42">
        <v>20241001</v>
      </c>
      <c r="C17" s="43" t="s">
        <v>36</v>
      </c>
      <c r="D17" s="44" t="s">
        <v>148</v>
      </c>
      <c r="E17" s="45">
        <v>7208</v>
      </c>
      <c r="F17" s="45"/>
      <c r="G17" s="46"/>
      <c r="H17" s="47">
        <v>7208</v>
      </c>
      <c r="I17" s="45"/>
      <c r="J17" s="45"/>
      <c r="K17" s="45"/>
      <c r="L17" s="47">
        <v>-947</v>
      </c>
      <c r="M17" s="45">
        <v>-947</v>
      </c>
      <c r="N17" s="46">
        <v>-947</v>
      </c>
      <c r="O17" s="47" t="s">
        <v>37</v>
      </c>
      <c r="P17" s="46" t="s">
        <v>37</v>
      </c>
      <c r="Q17" s="47">
        <f t="shared" si="0"/>
        <v>0</v>
      </c>
      <c r="R17" s="45">
        <f t="shared" si="1"/>
        <v>0</v>
      </c>
      <c r="S17" s="45" t="str">
        <f t="shared" si="2"/>
        <v>NA</v>
      </c>
      <c r="T17" s="45" t="str">
        <f t="shared" si="3"/>
        <v>NA</v>
      </c>
      <c r="U17" s="50" t="str">
        <f t="shared" si="4"/>
        <v>NA</v>
      </c>
      <c r="V17" s="46">
        <f t="shared" si="5"/>
        <v>0</v>
      </c>
      <c r="W17" s="51">
        <f t="shared" si="6"/>
        <v>0</v>
      </c>
      <c r="X17" s="47" t="s">
        <v>39</v>
      </c>
      <c r="Y17" s="45" t="s">
        <v>39</v>
      </c>
      <c r="Z17" s="46" t="s">
        <v>39</v>
      </c>
      <c r="AA17" s="45" t="s">
        <v>39</v>
      </c>
      <c r="AB17" s="45" t="s">
        <v>39</v>
      </c>
      <c r="AC17" s="46" t="s">
        <v>39</v>
      </c>
      <c r="AD17" s="45" t="s">
        <v>39</v>
      </c>
      <c r="AE17" s="45" t="s">
        <v>39</v>
      </c>
      <c r="AF17" s="46" t="s">
        <v>39</v>
      </c>
      <c r="AG17" s="45" t="s">
        <v>39</v>
      </c>
      <c r="AH17" s="45" t="s">
        <v>39</v>
      </c>
      <c r="AI17" s="46" t="s">
        <v>39</v>
      </c>
      <c r="AJ17" s="47" t="s">
        <v>39</v>
      </c>
      <c r="AK17" s="45" t="s">
        <v>39</v>
      </c>
      <c r="AL17" s="46" t="s">
        <v>39</v>
      </c>
      <c r="AM17" s="45" t="s">
        <v>39</v>
      </c>
      <c r="AN17" s="45" t="s">
        <v>39</v>
      </c>
      <c r="AO17" s="46" t="s">
        <v>39</v>
      </c>
      <c r="AP17" s="46" t="s">
        <v>39</v>
      </c>
      <c r="AQ17" s="46" t="s">
        <v>39</v>
      </c>
      <c r="AR17" s="51" t="s">
        <v>39</v>
      </c>
      <c r="AS17" s="46" t="s">
        <v>39</v>
      </c>
      <c r="AT17" s="51" t="s">
        <v>39</v>
      </c>
      <c r="AU17" s="51" t="s">
        <v>39</v>
      </c>
      <c r="AV17" s="46" t="s">
        <v>39</v>
      </c>
      <c r="AW17" s="46" t="s">
        <v>39</v>
      </c>
      <c r="AX17" s="51" t="s">
        <v>39</v>
      </c>
      <c r="AY17" s="46" t="s">
        <v>39</v>
      </c>
      <c r="AZ17" s="51" t="s">
        <v>39</v>
      </c>
      <c r="BA17" s="51" t="s">
        <v>39</v>
      </c>
    </row>
    <row r="18" spans="2:53">
      <c r="B18" s="42">
        <v>20241001</v>
      </c>
      <c r="C18" s="43" t="s">
        <v>36</v>
      </c>
      <c r="D18" s="44" t="s">
        <v>149</v>
      </c>
      <c r="E18" s="45">
        <v>7208</v>
      </c>
      <c r="F18" s="45"/>
      <c r="G18" s="46"/>
      <c r="H18" s="47">
        <v>7208</v>
      </c>
      <c r="I18" s="45"/>
      <c r="J18" s="45"/>
      <c r="K18" s="45"/>
      <c r="L18" s="47">
        <v>-947</v>
      </c>
      <c r="M18" s="45">
        <v>-947</v>
      </c>
      <c r="N18" s="46">
        <v>-947</v>
      </c>
      <c r="O18" s="47" t="s">
        <v>37</v>
      </c>
      <c r="P18" s="46" t="s">
        <v>37</v>
      </c>
      <c r="Q18" s="47">
        <f t="shared" si="0"/>
        <v>0</v>
      </c>
      <c r="R18" s="45">
        <f t="shared" si="1"/>
        <v>0</v>
      </c>
      <c r="S18" s="45" t="str">
        <f t="shared" si="2"/>
        <v>NA</v>
      </c>
      <c r="T18" s="45" t="str">
        <f t="shared" si="3"/>
        <v>NA</v>
      </c>
      <c r="U18" s="50" t="str">
        <f t="shared" si="4"/>
        <v>NA</v>
      </c>
      <c r="V18" s="46">
        <f t="shared" si="5"/>
        <v>0</v>
      </c>
      <c r="W18" s="51">
        <f t="shared" si="6"/>
        <v>0</v>
      </c>
      <c r="X18" s="47" t="s">
        <v>39</v>
      </c>
      <c r="Y18" s="45" t="s">
        <v>39</v>
      </c>
      <c r="Z18" s="46" t="s">
        <v>39</v>
      </c>
      <c r="AA18" s="45" t="s">
        <v>39</v>
      </c>
      <c r="AB18" s="45" t="s">
        <v>39</v>
      </c>
      <c r="AC18" s="46" t="s">
        <v>39</v>
      </c>
      <c r="AD18" s="45" t="s">
        <v>39</v>
      </c>
      <c r="AE18" s="45" t="s">
        <v>39</v>
      </c>
      <c r="AF18" s="46" t="s">
        <v>39</v>
      </c>
      <c r="AG18" s="45" t="s">
        <v>39</v>
      </c>
      <c r="AH18" s="45" t="s">
        <v>39</v>
      </c>
      <c r="AI18" s="46" t="s">
        <v>39</v>
      </c>
      <c r="AJ18" s="47" t="s">
        <v>39</v>
      </c>
      <c r="AK18" s="45" t="s">
        <v>39</v>
      </c>
      <c r="AL18" s="46" t="s">
        <v>39</v>
      </c>
      <c r="AM18" s="45" t="s">
        <v>39</v>
      </c>
      <c r="AN18" s="45" t="s">
        <v>39</v>
      </c>
      <c r="AO18" s="46" t="s">
        <v>39</v>
      </c>
      <c r="AP18" s="46" t="s">
        <v>39</v>
      </c>
      <c r="AQ18" s="46" t="s">
        <v>39</v>
      </c>
      <c r="AR18" s="51" t="s">
        <v>39</v>
      </c>
      <c r="AS18" s="46" t="s">
        <v>39</v>
      </c>
      <c r="AT18" s="51" t="s">
        <v>39</v>
      </c>
      <c r="AU18" s="51" t="s">
        <v>39</v>
      </c>
      <c r="AV18" s="46" t="s">
        <v>39</v>
      </c>
      <c r="AW18" s="46" t="s">
        <v>39</v>
      </c>
      <c r="AX18" s="51" t="s">
        <v>39</v>
      </c>
      <c r="AY18" s="46" t="s">
        <v>39</v>
      </c>
      <c r="AZ18" s="51" t="s">
        <v>39</v>
      </c>
      <c r="BA18" s="51" t="s">
        <v>39</v>
      </c>
    </row>
    <row r="19" spans="2:53" ht="15" thickBot="1">
      <c r="B19" s="52">
        <v>20241001</v>
      </c>
      <c r="C19" s="53" t="s">
        <v>36</v>
      </c>
      <c r="D19" s="54" t="s">
        <v>150</v>
      </c>
      <c r="E19" s="55">
        <v>6398</v>
      </c>
      <c r="F19" s="55"/>
      <c r="G19" s="56"/>
      <c r="H19" s="57">
        <v>6398</v>
      </c>
      <c r="I19" s="55"/>
      <c r="J19" s="55"/>
      <c r="K19" s="55"/>
      <c r="L19" s="57">
        <v>-118</v>
      </c>
      <c r="M19" s="55">
        <v>-118</v>
      </c>
      <c r="N19" s="56">
        <v>-118</v>
      </c>
      <c r="O19" s="57" t="s">
        <v>37</v>
      </c>
      <c r="P19" s="56" t="s">
        <v>37</v>
      </c>
      <c r="Q19" s="57">
        <f t="shared" si="0"/>
        <v>0</v>
      </c>
      <c r="R19" s="45">
        <f t="shared" si="1"/>
        <v>0</v>
      </c>
      <c r="S19" s="45" t="str">
        <f t="shared" si="2"/>
        <v>NA</v>
      </c>
      <c r="T19" s="45" t="str">
        <f t="shared" si="3"/>
        <v>NA</v>
      </c>
      <c r="U19" s="50" t="str">
        <f t="shared" si="4"/>
        <v>NA</v>
      </c>
      <c r="V19" s="46">
        <f t="shared" si="5"/>
        <v>0</v>
      </c>
      <c r="W19" s="51">
        <f t="shared" si="6"/>
        <v>0</v>
      </c>
      <c r="X19" s="57" t="s">
        <v>39</v>
      </c>
      <c r="Y19" s="55" t="s">
        <v>39</v>
      </c>
      <c r="Z19" s="56" t="s">
        <v>39</v>
      </c>
      <c r="AA19" s="55" t="s">
        <v>39</v>
      </c>
      <c r="AB19" s="55" t="s">
        <v>39</v>
      </c>
      <c r="AC19" s="56" t="s">
        <v>39</v>
      </c>
      <c r="AD19" s="55" t="s">
        <v>39</v>
      </c>
      <c r="AE19" s="55" t="s">
        <v>39</v>
      </c>
      <c r="AF19" s="56" t="s">
        <v>39</v>
      </c>
      <c r="AG19" s="55" t="s">
        <v>39</v>
      </c>
      <c r="AH19" s="55" t="s">
        <v>39</v>
      </c>
      <c r="AI19" s="56" t="s">
        <v>39</v>
      </c>
      <c r="AJ19" s="57" t="s">
        <v>39</v>
      </c>
      <c r="AK19" s="55" t="s">
        <v>39</v>
      </c>
      <c r="AL19" s="56" t="s">
        <v>39</v>
      </c>
      <c r="AM19" s="55" t="s">
        <v>39</v>
      </c>
      <c r="AN19" s="55" t="s">
        <v>39</v>
      </c>
      <c r="AO19" s="56" t="s">
        <v>39</v>
      </c>
      <c r="AP19" s="56" t="s">
        <v>39</v>
      </c>
      <c r="AQ19" s="56" t="s">
        <v>39</v>
      </c>
      <c r="AR19" s="58" t="s">
        <v>39</v>
      </c>
      <c r="AS19" s="56" t="s">
        <v>39</v>
      </c>
      <c r="AT19" s="58" t="s">
        <v>39</v>
      </c>
      <c r="AU19" s="58" t="s">
        <v>39</v>
      </c>
      <c r="AV19" s="56" t="s">
        <v>39</v>
      </c>
      <c r="AW19" s="56" t="s">
        <v>39</v>
      </c>
      <c r="AX19" s="58" t="s">
        <v>39</v>
      </c>
      <c r="AY19" s="56" t="s">
        <v>39</v>
      </c>
      <c r="AZ19" s="58" t="s">
        <v>39</v>
      </c>
      <c r="BA19" s="58" t="s">
        <v>39</v>
      </c>
    </row>
    <row r="20" spans="2:53">
      <c r="B20" s="59">
        <v>20241002</v>
      </c>
      <c r="C20" s="60" t="s">
        <v>36</v>
      </c>
      <c r="D20" s="61" t="s">
        <v>138</v>
      </c>
      <c r="E20" s="48">
        <v>6478</v>
      </c>
      <c r="F20" s="48"/>
      <c r="G20" s="62"/>
      <c r="H20" s="49">
        <v>5754</v>
      </c>
      <c r="I20" s="48"/>
      <c r="J20" s="48"/>
      <c r="K20" s="48"/>
      <c r="L20" s="49">
        <v>-2337</v>
      </c>
      <c r="M20" s="48">
        <v>-2337</v>
      </c>
      <c r="N20" s="62">
        <v>-1612</v>
      </c>
      <c r="O20" s="49" t="s">
        <v>37</v>
      </c>
      <c r="P20" s="62" t="s">
        <v>42</v>
      </c>
      <c r="Q20" s="49">
        <f t="shared" si="0"/>
        <v>0</v>
      </c>
      <c r="R20" s="45">
        <f t="shared" si="1"/>
        <v>724</v>
      </c>
      <c r="S20" s="45" t="str">
        <f t="shared" si="2"/>
        <v>NA</v>
      </c>
      <c r="T20" s="45" t="str">
        <f t="shared" si="3"/>
        <v>NA</v>
      </c>
      <c r="U20" s="50" t="str">
        <f t="shared" si="4"/>
        <v>NA</v>
      </c>
      <c r="V20" s="46">
        <f t="shared" si="5"/>
        <v>0</v>
      </c>
      <c r="W20" s="51">
        <f t="shared" si="6"/>
        <v>1</v>
      </c>
      <c r="X20" s="49" t="s">
        <v>39</v>
      </c>
      <c r="Y20" s="48" t="s">
        <v>39</v>
      </c>
      <c r="Z20" s="62" t="s">
        <v>39</v>
      </c>
      <c r="AA20" s="48" t="s">
        <v>39</v>
      </c>
      <c r="AB20" s="48" t="s">
        <v>39</v>
      </c>
      <c r="AC20" s="46" t="s">
        <v>39</v>
      </c>
      <c r="AD20" s="48" t="s">
        <v>39</v>
      </c>
      <c r="AE20" s="48">
        <v>5479</v>
      </c>
      <c r="AF20" s="62" t="s">
        <v>151</v>
      </c>
      <c r="AG20" s="48" t="s">
        <v>39</v>
      </c>
      <c r="AH20" s="48" t="s">
        <v>39</v>
      </c>
      <c r="AI20" s="62" t="s">
        <v>39</v>
      </c>
      <c r="AJ20" s="49" t="s">
        <v>39</v>
      </c>
      <c r="AK20" s="48" t="s">
        <v>39</v>
      </c>
      <c r="AL20" s="62" t="s">
        <v>39</v>
      </c>
      <c r="AM20" s="48" t="s">
        <v>39</v>
      </c>
      <c r="AN20" s="48" t="s">
        <v>39</v>
      </c>
      <c r="AO20" s="62" t="s">
        <v>39</v>
      </c>
      <c r="AP20" s="62" t="s">
        <v>39</v>
      </c>
      <c r="AQ20" s="62" t="s">
        <v>39</v>
      </c>
      <c r="AR20" s="63" t="s">
        <v>39</v>
      </c>
      <c r="AS20" s="62" t="s">
        <v>39</v>
      </c>
      <c r="AT20" s="63" t="s">
        <v>39</v>
      </c>
      <c r="AU20" s="63" t="s">
        <v>39</v>
      </c>
      <c r="AV20" s="62">
        <v>-10000</v>
      </c>
      <c r="AW20" s="62" t="s">
        <v>39</v>
      </c>
      <c r="AX20" s="63" t="s">
        <v>152</v>
      </c>
      <c r="AY20" s="62" t="s">
        <v>39</v>
      </c>
      <c r="AZ20" s="63" t="s">
        <v>39</v>
      </c>
      <c r="BA20" s="63" t="s">
        <v>39</v>
      </c>
    </row>
    <row r="21" spans="2:53">
      <c r="B21" s="64">
        <v>20241002</v>
      </c>
      <c r="C21" s="43" t="s">
        <v>36</v>
      </c>
      <c r="D21" s="44" t="s">
        <v>140</v>
      </c>
      <c r="E21" s="45">
        <v>6478</v>
      </c>
      <c r="F21" s="45"/>
      <c r="G21" s="46"/>
      <c r="H21" s="47">
        <v>5462</v>
      </c>
      <c r="I21" s="45"/>
      <c r="J21" s="45"/>
      <c r="K21" s="45"/>
      <c r="L21" s="47">
        <v>-2337</v>
      </c>
      <c r="M21" s="45">
        <v>-2337</v>
      </c>
      <c r="N21" s="46">
        <v>-1319</v>
      </c>
      <c r="O21" s="47" t="s">
        <v>37</v>
      </c>
      <c r="P21" s="46" t="s">
        <v>42</v>
      </c>
      <c r="Q21" s="47">
        <f t="shared" si="0"/>
        <v>0</v>
      </c>
      <c r="R21" s="45">
        <f t="shared" si="1"/>
        <v>1016</v>
      </c>
      <c r="S21" s="45" t="str">
        <f t="shared" si="2"/>
        <v>NA</v>
      </c>
      <c r="T21" s="45" t="str">
        <f t="shared" si="3"/>
        <v>NA</v>
      </c>
      <c r="U21" s="50" t="str">
        <f t="shared" si="4"/>
        <v>NA</v>
      </c>
      <c r="V21" s="46">
        <f t="shared" si="5"/>
        <v>0</v>
      </c>
      <c r="W21" s="51">
        <f t="shared" si="6"/>
        <v>1</v>
      </c>
      <c r="X21" s="47" t="s">
        <v>39</v>
      </c>
      <c r="Y21" s="45" t="s">
        <v>39</v>
      </c>
      <c r="Z21" s="46" t="s">
        <v>39</v>
      </c>
      <c r="AA21" s="45" t="s">
        <v>39</v>
      </c>
      <c r="AB21" s="45" t="s">
        <v>39</v>
      </c>
      <c r="AC21" s="46" t="s">
        <v>39</v>
      </c>
      <c r="AD21" s="45" t="s">
        <v>39</v>
      </c>
      <c r="AE21" s="45">
        <v>5187</v>
      </c>
      <c r="AF21" s="46" t="s">
        <v>153</v>
      </c>
      <c r="AG21" s="45" t="s">
        <v>39</v>
      </c>
      <c r="AH21" s="45" t="s">
        <v>39</v>
      </c>
      <c r="AI21" s="46" t="s">
        <v>39</v>
      </c>
      <c r="AJ21" s="47" t="s">
        <v>39</v>
      </c>
      <c r="AK21" s="45" t="s">
        <v>39</v>
      </c>
      <c r="AL21" s="46" t="s">
        <v>39</v>
      </c>
      <c r="AM21" s="45" t="s">
        <v>39</v>
      </c>
      <c r="AN21" s="45" t="s">
        <v>39</v>
      </c>
      <c r="AO21" s="46" t="s">
        <v>39</v>
      </c>
      <c r="AP21" s="46" t="s">
        <v>39</v>
      </c>
      <c r="AQ21" s="46" t="s">
        <v>39</v>
      </c>
      <c r="AR21" s="51" t="s">
        <v>39</v>
      </c>
      <c r="AS21" s="46" t="s">
        <v>39</v>
      </c>
      <c r="AT21" s="51" t="s">
        <v>39</v>
      </c>
      <c r="AU21" s="51" t="s">
        <v>39</v>
      </c>
      <c r="AV21" s="46">
        <v>-10000</v>
      </c>
      <c r="AW21" s="46" t="s">
        <v>39</v>
      </c>
      <c r="AX21" s="51" t="s">
        <v>152</v>
      </c>
      <c r="AY21" s="46" t="s">
        <v>39</v>
      </c>
      <c r="AZ21" s="51" t="s">
        <v>39</v>
      </c>
      <c r="BA21" s="51" t="s">
        <v>39</v>
      </c>
    </row>
    <row r="22" spans="2:53">
      <c r="B22" s="64">
        <v>20241002</v>
      </c>
      <c r="C22" s="43" t="s">
        <v>36</v>
      </c>
      <c r="D22" s="44" t="s">
        <v>141</v>
      </c>
      <c r="E22" s="45">
        <v>6478</v>
      </c>
      <c r="F22" s="45"/>
      <c r="G22" s="46"/>
      <c r="H22" s="47">
        <v>5557</v>
      </c>
      <c r="I22" s="45"/>
      <c r="J22" s="45"/>
      <c r="K22" s="45"/>
      <c r="L22" s="47">
        <v>-2337</v>
      </c>
      <c r="M22" s="45">
        <v>-2337</v>
      </c>
      <c r="N22" s="46">
        <v>-1414</v>
      </c>
      <c r="O22" s="47" t="s">
        <v>37</v>
      </c>
      <c r="P22" s="46" t="s">
        <v>42</v>
      </c>
      <c r="Q22" s="47">
        <f t="shared" si="0"/>
        <v>0</v>
      </c>
      <c r="R22" s="45">
        <f t="shared" si="1"/>
        <v>921</v>
      </c>
      <c r="S22" s="45" t="str">
        <f t="shared" si="2"/>
        <v>NA</v>
      </c>
      <c r="T22" s="45" t="str">
        <f t="shared" si="3"/>
        <v>NA</v>
      </c>
      <c r="U22" s="50" t="str">
        <f t="shared" si="4"/>
        <v>NA</v>
      </c>
      <c r="V22" s="46">
        <f t="shared" si="5"/>
        <v>0</v>
      </c>
      <c r="W22" s="51">
        <f t="shared" si="6"/>
        <v>1</v>
      </c>
      <c r="X22" s="47" t="s">
        <v>39</v>
      </c>
      <c r="Y22" s="45" t="s">
        <v>39</v>
      </c>
      <c r="Z22" s="46" t="s">
        <v>39</v>
      </c>
      <c r="AA22" s="45" t="s">
        <v>39</v>
      </c>
      <c r="AB22" s="45" t="s">
        <v>39</v>
      </c>
      <c r="AC22" s="46" t="s">
        <v>39</v>
      </c>
      <c r="AD22" s="45" t="s">
        <v>39</v>
      </c>
      <c r="AE22" s="45">
        <v>5282</v>
      </c>
      <c r="AF22" s="46" t="s">
        <v>153</v>
      </c>
      <c r="AG22" s="45" t="s">
        <v>39</v>
      </c>
      <c r="AH22" s="45" t="s">
        <v>39</v>
      </c>
      <c r="AI22" s="46" t="s">
        <v>39</v>
      </c>
      <c r="AJ22" s="47" t="s">
        <v>39</v>
      </c>
      <c r="AK22" s="45" t="s">
        <v>39</v>
      </c>
      <c r="AL22" s="46" t="s">
        <v>39</v>
      </c>
      <c r="AM22" s="45" t="s">
        <v>39</v>
      </c>
      <c r="AN22" s="45" t="s">
        <v>39</v>
      </c>
      <c r="AO22" s="46" t="s">
        <v>39</v>
      </c>
      <c r="AP22" s="46" t="s">
        <v>39</v>
      </c>
      <c r="AQ22" s="46" t="s">
        <v>39</v>
      </c>
      <c r="AR22" s="51" t="s">
        <v>39</v>
      </c>
      <c r="AS22" s="46" t="s">
        <v>39</v>
      </c>
      <c r="AT22" s="51" t="s">
        <v>39</v>
      </c>
      <c r="AU22" s="51" t="s">
        <v>39</v>
      </c>
      <c r="AV22" s="46">
        <v>-10000</v>
      </c>
      <c r="AW22" s="46" t="s">
        <v>39</v>
      </c>
      <c r="AX22" s="51" t="s">
        <v>152</v>
      </c>
      <c r="AY22" s="46" t="s">
        <v>39</v>
      </c>
      <c r="AZ22" s="51" t="s">
        <v>39</v>
      </c>
      <c r="BA22" s="51" t="s">
        <v>39</v>
      </c>
    </row>
    <row r="23" spans="2:53">
      <c r="B23" s="64">
        <v>20241002</v>
      </c>
      <c r="C23" s="43" t="s">
        <v>36</v>
      </c>
      <c r="D23" s="44" t="s">
        <v>142</v>
      </c>
      <c r="E23" s="45"/>
      <c r="F23" s="45">
        <v>4867</v>
      </c>
      <c r="G23" s="46">
        <v>615</v>
      </c>
      <c r="H23" s="47"/>
      <c r="I23" s="45">
        <v>4867</v>
      </c>
      <c r="J23" s="45">
        <v>615</v>
      </c>
      <c r="K23" s="45"/>
      <c r="L23" s="47">
        <v>-2917</v>
      </c>
      <c r="M23" s="45">
        <v>-2917</v>
      </c>
      <c r="N23" s="46">
        <v>-2917</v>
      </c>
      <c r="O23" s="47" t="s">
        <v>139</v>
      </c>
      <c r="P23" s="46" t="s">
        <v>139</v>
      </c>
      <c r="Q23" s="47">
        <f t="shared" si="0"/>
        <v>0</v>
      </c>
      <c r="R23" s="45" t="str">
        <f t="shared" si="1"/>
        <v>NA</v>
      </c>
      <c r="S23" s="45">
        <f t="shared" si="2"/>
        <v>0</v>
      </c>
      <c r="T23" s="45">
        <f t="shared" si="3"/>
        <v>0</v>
      </c>
      <c r="U23" s="50">
        <f t="shared" si="4"/>
        <v>0</v>
      </c>
      <c r="V23" s="46">
        <f t="shared" si="5"/>
        <v>0</v>
      </c>
      <c r="W23" s="51">
        <f t="shared" si="6"/>
        <v>1</v>
      </c>
      <c r="X23" s="47" t="s">
        <v>39</v>
      </c>
      <c r="Y23" s="45" t="s">
        <v>39</v>
      </c>
      <c r="Z23" s="46" t="s">
        <v>39</v>
      </c>
      <c r="AA23" s="45" t="s">
        <v>39</v>
      </c>
      <c r="AB23" s="45" t="s">
        <v>39</v>
      </c>
      <c r="AC23" s="46" t="s">
        <v>39</v>
      </c>
      <c r="AD23" s="45" t="s">
        <v>39</v>
      </c>
      <c r="AE23" s="45" t="s">
        <v>39</v>
      </c>
      <c r="AF23" s="46" t="s">
        <v>39</v>
      </c>
      <c r="AG23" s="45" t="s">
        <v>39</v>
      </c>
      <c r="AH23" s="45" t="s">
        <v>39</v>
      </c>
      <c r="AI23" s="46" t="s">
        <v>39</v>
      </c>
      <c r="AJ23" s="47" t="s">
        <v>39</v>
      </c>
      <c r="AK23" s="45" t="s">
        <v>39</v>
      </c>
      <c r="AL23" s="46" t="s">
        <v>39</v>
      </c>
      <c r="AM23" s="45" t="s">
        <v>39</v>
      </c>
      <c r="AN23" s="45" t="s">
        <v>39</v>
      </c>
      <c r="AO23" s="46" t="s">
        <v>39</v>
      </c>
      <c r="AP23" s="46" t="s">
        <v>39</v>
      </c>
      <c r="AQ23" s="46" t="s">
        <v>39</v>
      </c>
      <c r="AR23" s="51" t="s">
        <v>39</v>
      </c>
      <c r="AS23" s="46" t="s">
        <v>39</v>
      </c>
      <c r="AT23" s="51" t="s">
        <v>39</v>
      </c>
      <c r="AU23" s="51" t="s">
        <v>39</v>
      </c>
      <c r="AV23" s="46" t="s">
        <v>39</v>
      </c>
      <c r="AW23" s="46" t="s">
        <v>39</v>
      </c>
      <c r="AX23" s="51" t="s">
        <v>39</v>
      </c>
      <c r="AY23" s="46">
        <v>-10000</v>
      </c>
      <c r="AZ23" s="51" t="s">
        <v>39</v>
      </c>
      <c r="BA23" s="51" t="s">
        <v>152</v>
      </c>
    </row>
    <row r="24" spans="2:53">
      <c r="B24" s="64">
        <v>20241002</v>
      </c>
      <c r="C24" s="43" t="s">
        <v>36</v>
      </c>
      <c r="D24" s="44" t="s">
        <v>143</v>
      </c>
      <c r="E24" s="45"/>
      <c r="F24" s="45">
        <v>5983</v>
      </c>
      <c r="G24" s="46">
        <v>615</v>
      </c>
      <c r="H24" s="47"/>
      <c r="I24" s="45">
        <v>5997</v>
      </c>
      <c r="J24" s="45">
        <v>615</v>
      </c>
      <c r="K24" s="45"/>
      <c r="L24" s="47">
        <v>-4462</v>
      </c>
      <c r="M24" s="45">
        <v>-4462</v>
      </c>
      <c r="N24" s="46">
        <v>-4462</v>
      </c>
      <c r="O24" s="47" t="s">
        <v>139</v>
      </c>
      <c r="P24" s="46" t="s">
        <v>139</v>
      </c>
      <c r="Q24" s="47">
        <f t="shared" si="0"/>
        <v>0</v>
      </c>
      <c r="R24" s="45" t="str">
        <f t="shared" si="1"/>
        <v>NA</v>
      </c>
      <c r="S24" s="45">
        <f t="shared" si="2"/>
        <v>-14</v>
      </c>
      <c r="T24" s="45">
        <f t="shared" si="3"/>
        <v>0</v>
      </c>
      <c r="U24" s="50">
        <f t="shared" si="4"/>
        <v>-14</v>
      </c>
      <c r="V24" s="46">
        <f t="shared" si="5"/>
        <v>0</v>
      </c>
      <c r="W24" s="51">
        <f t="shared" si="6"/>
        <v>0</v>
      </c>
      <c r="X24" s="47" t="s">
        <v>39</v>
      </c>
      <c r="Y24" s="45" t="s">
        <v>39</v>
      </c>
      <c r="Z24" s="46" t="s">
        <v>39</v>
      </c>
      <c r="AA24" s="45" t="s">
        <v>39</v>
      </c>
      <c r="AB24" s="45" t="s">
        <v>39</v>
      </c>
      <c r="AC24" s="46" t="s">
        <v>39</v>
      </c>
      <c r="AD24" s="45" t="s">
        <v>39</v>
      </c>
      <c r="AE24" s="45" t="s">
        <v>39</v>
      </c>
      <c r="AF24" s="46" t="s">
        <v>39</v>
      </c>
      <c r="AG24" s="45" t="s">
        <v>39</v>
      </c>
      <c r="AH24" s="45" t="s">
        <v>39</v>
      </c>
      <c r="AI24" s="46" t="s">
        <v>39</v>
      </c>
      <c r="AJ24" s="47" t="s">
        <v>39</v>
      </c>
      <c r="AK24" s="45" t="s">
        <v>39</v>
      </c>
      <c r="AL24" s="46" t="s">
        <v>39</v>
      </c>
      <c r="AM24" s="45" t="s">
        <v>39</v>
      </c>
      <c r="AN24" s="45" t="s">
        <v>39</v>
      </c>
      <c r="AO24" s="46" t="s">
        <v>39</v>
      </c>
      <c r="AP24" s="46" t="s">
        <v>39</v>
      </c>
      <c r="AQ24" s="46" t="s">
        <v>39</v>
      </c>
      <c r="AR24" s="51" t="s">
        <v>39</v>
      </c>
      <c r="AS24" s="46" t="s">
        <v>39</v>
      </c>
      <c r="AT24" s="51" t="s">
        <v>39</v>
      </c>
      <c r="AU24" s="51" t="s">
        <v>39</v>
      </c>
      <c r="AV24" s="46" t="s">
        <v>39</v>
      </c>
      <c r="AW24" s="46" t="s">
        <v>39</v>
      </c>
      <c r="AX24" s="51" t="s">
        <v>39</v>
      </c>
      <c r="AY24" s="46" t="s">
        <v>39</v>
      </c>
      <c r="AZ24" s="51" t="s">
        <v>39</v>
      </c>
      <c r="BA24" s="51" t="s">
        <v>39</v>
      </c>
    </row>
    <row r="25" spans="2:53">
      <c r="B25" s="64">
        <v>20241002</v>
      </c>
      <c r="C25" s="43" t="s">
        <v>36</v>
      </c>
      <c r="D25" s="44" t="s">
        <v>144</v>
      </c>
      <c r="E25" s="45"/>
      <c r="F25" s="45">
        <v>5899</v>
      </c>
      <c r="G25" s="46">
        <v>666</v>
      </c>
      <c r="H25" s="47"/>
      <c r="I25" s="45">
        <v>6052</v>
      </c>
      <c r="J25" s="45">
        <v>666</v>
      </c>
      <c r="K25" s="45"/>
      <c r="L25" s="47">
        <v>-4010</v>
      </c>
      <c r="M25" s="45">
        <v>-4010</v>
      </c>
      <c r="N25" s="46">
        <v>-4010</v>
      </c>
      <c r="O25" s="47" t="s">
        <v>139</v>
      </c>
      <c r="P25" s="46" t="s">
        <v>139</v>
      </c>
      <c r="Q25" s="47">
        <f t="shared" si="0"/>
        <v>0</v>
      </c>
      <c r="R25" s="45" t="str">
        <f t="shared" si="1"/>
        <v>NA</v>
      </c>
      <c r="S25" s="45">
        <f t="shared" si="2"/>
        <v>-153</v>
      </c>
      <c r="T25" s="45">
        <f t="shared" si="3"/>
        <v>0</v>
      </c>
      <c r="U25" s="50">
        <f t="shared" si="4"/>
        <v>-153</v>
      </c>
      <c r="V25" s="46">
        <f t="shared" si="5"/>
        <v>0</v>
      </c>
      <c r="W25" s="51">
        <f t="shared" si="6"/>
        <v>0</v>
      </c>
      <c r="X25" s="47" t="s">
        <v>39</v>
      </c>
      <c r="Y25" s="45" t="s">
        <v>39</v>
      </c>
      <c r="Z25" s="46" t="s">
        <v>39</v>
      </c>
      <c r="AA25" s="45" t="s">
        <v>39</v>
      </c>
      <c r="AB25" s="45" t="s">
        <v>39</v>
      </c>
      <c r="AC25" s="46" t="s">
        <v>39</v>
      </c>
      <c r="AD25" s="45" t="s">
        <v>39</v>
      </c>
      <c r="AE25" s="45" t="s">
        <v>39</v>
      </c>
      <c r="AF25" s="46" t="s">
        <v>39</v>
      </c>
      <c r="AG25" s="45" t="s">
        <v>39</v>
      </c>
      <c r="AH25" s="45" t="s">
        <v>39</v>
      </c>
      <c r="AI25" s="46" t="s">
        <v>39</v>
      </c>
      <c r="AJ25" s="47" t="s">
        <v>39</v>
      </c>
      <c r="AK25" s="45" t="s">
        <v>39</v>
      </c>
      <c r="AL25" s="46" t="s">
        <v>39</v>
      </c>
      <c r="AM25" s="45" t="s">
        <v>39</v>
      </c>
      <c r="AN25" s="45" t="s">
        <v>39</v>
      </c>
      <c r="AO25" s="46" t="s">
        <v>39</v>
      </c>
      <c r="AP25" s="46" t="s">
        <v>39</v>
      </c>
      <c r="AQ25" s="46" t="s">
        <v>39</v>
      </c>
      <c r="AR25" s="51" t="s">
        <v>39</v>
      </c>
      <c r="AS25" s="46" t="s">
        <v>39</v>
      </c>
      <c r="AT25" s="51" t="s">
        <v>39</v>
      </c>
      <c r="AU25" s="51" t="s">
        <v>39</v>
      </c>
      <c r="AV25" s="46" t="s">
        <v>39</v>
      </c>
      <c r="AW25" s="46" t="s">
        <v>39</v>
      </c>
      <c r="AX25" s="51" t="s">
        <v>39</v>
      </c>
      <c r="AY25" s="46" t="s">
        <v>39</v>
      </c>
      <c r="AZ25" s="51" t="s">
        <v>39</v>
      </c>
      <c r="BA25" s="51" t="s">
        <v>39</v>
      </c>
    </row>
    <row r="26" spans="2:53">
      <c r="B26" s="64">
        <v>20241002</v>
      </c>
      <c r="C26" s="43" t="s">
        <v>36</v>
      </c>
      <c r="D26" s="44" t="s">
        <v>145</v>
      </c>
      <c r="E26" s="45"/>
      <c r="F26" s="45">
        <v>5789</v>
      </c>
      <c r="G26" s="46">
        <v>807</v>
      </c>
      <c r="H26" s="47"/>
      <c r="I26" s="45">
        <v>6061</v>
      </c>
      <c r="J26" s="45">
        <v>807</v>
      </c>
      <c r="K26" s="45"/>
      <c r="L26" s="47">
        <v>-2083</v>
      </c>
      <c r="M26" s="45">
        <v>-2083</v>
      </c>
      <c r="N26" s="46">
        <v>-2083</v>
      </c>
      <c r="O26" s="47" t="s">
        <v>139</v>
      </c>
      <c r="P26" s="46" t="s">
        <v>139</v>
      </c>
      <c r="Q26" s="47">
        <f t="shared" si="0"/>
        <v>0</v>
      </c>
      <c r="R26" s="45" t="str">
        <f t="shared" si="1"/>
        <v>NA</v>
      </c>
      <c r="S26" s="45">
        <f t="shared" si="2"/>
        <v>-272</v>
      </c>
      <c r="T26" s="45">
        <f t="shared" si="3"/>
        <v>0</v>
      </c>
      <c r="U26" s="50">
        <f t="shared" si="4"/>
        <v>-272</v>
      </c>
      <c r="V26" s="46">
        <f t="shared" si="5"/>
        <v>0</v>
      </c>
      <c r="W26" s="51">
        <f t="shared" si="6"/>
        <v>0</v>
      </c>
      <c r="X26" s="47" t="s">
        <v>39</v>
      </c>
      <c r="Y26" s="45" t="s">
        <v>39</v>
      </c>
      <c r="Z26" s="46" t="s">
        <v>39</v>
      </c>
      <c r="AA26" s="45" t="s">
        <v>39</v>
      </c>
      <c r="AB26" s="45" t="s">
        <v>39</v>
      </c>
      <c r="AC26" s="46" t="s">
        <v>39</v>
      </c>
      <c r="AD26" s="45" t="s">
        <v>39</v>
      </c>
      <c r="AE26" s="45" t="s">
        <v>39</v>
      </c>
      <c r="AF26" s="46" t="s">
        <v>39</v>
      </c>
      <c r="AG26" s="45" t="s">
        <v>39</v>
      </c>
      <c r="AH26" s="45" t="s">
        <v>39</v>
      </c>
      <c r="AI26" s="46" t="s">
        <v>39</v>
      </c>
      <c r="AJ26" s="47" t="s">
        <v>39</v>
      </c>
      <c r="AK26" s="45" t="s">
        <v>39</v>
      </c>
      <c r="AL26" s="46" t="s">
        <v>39</v>
      </c>
      <c r="AM26" s="45" t="s">
        <v>39</v>
      </c>
      <c r="AN26" s="45" t="s">
        <v>39</v>
      </c>
      <c r="AO26" s="46" t="s">
        <v>39</v>
      </c>
      <c r="AP26" s="46" t="s">
        <v>39</v>
      </c>
      <c r="AQ26" s="46" t="s">
        <v>39</v>
      </c>
      <c r="AR26" s="51" t="s">
        <v>39</v>
      </c>
      <c r="AS26" s="46" t="s">
        <v>39</v>
      </c>
      <c r="AT26" s="51" t="s">
        <v>39</v>
      </c>
      <c r="AU26" s="51" t="s">
        <v>39</v>
      </c>
      <c r="AV26" s="46" t="s">
        <v>39</v>
      </c>
      <c r="AW26" s="46" t="s">
        <v>39</v>
      </c>
      <c r="AX26" s="51" t="s">
        <v>39</v>
      </c>
      <c r="AY26" s="46" t="s">
        <v>39</v>
      </c>
      <c r="AZ26" s="51" t="s">
        <v>39</v>
      </c>
      <c r="BA26" s="51" t="s">
        <v>39</v>
      </c>
    </row>
    <row r="27" spans="2:53">
      <c r="B27" s="64">
        <v>20241002</v>
      </c>
      <c r="C27" s="43" t="s">
        <v>36</v>
      </c>
      <c r="D27" s="44" t="s">
        <v>146</v>
      </c>
      <c r="E27" s="45"/>
      <c r="F27" s="45">
        <v>6251</v>
      </c>
      <c r="G27" s="46">
        <v>807</v>
      </c>
      <c r="H27" s="47"/>
      <c r="I27" s="45">
        <v>6251</v>
      </c>
      <c r="J27" s="45">
        <v>807</v>
      </c>
      <c r="K27" s="45"/>
      <c r="L27" s="47">
        <v>-3027</v>
      </c>
      <c r="M27" s="45">
        <v>-3027</v>
      </c>
      <c r="N27" s="46">
        <v>-3027</v>
      </c>
      <c r="O27" s="47" t="s">
        <v>139</v>
      </c>
      <c r="P27" s="46" t="s">
        <v>139</v>
      </c>
      <c r="Q27" s="47">
        <f t="shared" si="0"/>
        <v>0</v>
      </c>
      <c r="R27" s="45" t="str">
        <f t="shared" si="1"/>
        <v>NA</v>
      </c>
      <c r="S27" s="45">
        <f t="shared" si="2"/>
        <v>0</v>
      </c>
      <c r="T27" s="45">
        <f t="shared" si="3"/>
        <v>0</v>
      </c>
      <c r="U27" s="50">
        <f t="shared" si="4"/>
        <v>0</v>
      </c>
      <c r="V27" s="46">
        <f t="shared" si="5"/>
        <v>0</v>
      </c>
      <c r="W27" s="51">
        <f t="shared" si="6"/>
        <v>0</v>
      </c>
      <c r="X27" s="47" t="s">
        <v>39</v>
      </c>
      <c r="Y27" s="45" t="s">
        <v>39</v>
      </c>
      <c r="Z27" s="46" t="s">
        <v>39</v>
      </c>
      <c r="AA27" s="45" t="s">
        <v>39</v>
      </c>
      <c r="AB27" s="45" t="s">
        <v>39</v>
      </c>
      <c r="AC27" s="46" t="s">
        <v>39</v>
      </c>
      <c r="AD27" s="45" t="s">
        <v>39</v>
      </c>
      <c r="AE27" s="45" t="s">
        <v>39</v>
      </c>
      <c r="AF27" s="46" t="s">
        <v>39</v>
      </c>
      <c r="AG27" s="45" t="s">
        <v>39</v>
      </c>
      <c r="AH27" s="45" t="s">
        <v>39</v>
      </c>
      <c r="AI27" s="46" t="s">
        <v>39</v>
      </c>
      <c r="AJ27" s="47" t="s">
        <v>39</v>
      </c>
      <c r="AK27" s="45" t="s">
        <v>39</v>
      </c>
      <c r="AL27" s="46" t="s">
        <v>39</v>
      </c>
      <c r="AM27" s="45" t="s">
        <v>39</v>
      </c>
      <c r="AN27" s="45" t="s">
        <v>39</v>
      </c>
      <c r="AO27" s="46" t="s">
        <v>39</v>
      </c>
      <c r="AP27" s="46" t="s">
        <v>39</v>
      </c>
      <c r="AQ27" s="46" t="s">
        <v>39</v>
      </c>
      <c r="AR27" s="51" t="s">
        <v>39</v>
      </c>
      <c r="AS27" s="46" t="s">
        <v>39</v>
      </c>
      <c r="AT27" s="51" t="s">
        <v>39</v>
      </c>
      <c r="AU27" s="51" t="s">
        <v>39</v>
      </c>
      <c r="AV27" s="46" t="s">
        <v>39</v>
      </c>
      <c r="AW27" s="46" t="s">
        <v>39</v>
      </c>
      <c r="AX27" s="51" t="s">
        <v>39</v>
      </c>
      <c r="AY27" s="46" t="s">
        <v>39</v>
      </c>
      <c r="AZ27" s="51" t="s">
        <v>39</v>
      </c>
      <c r="BA27" s="51" t="s">
        <v>39</v>
      </c>
    </row>
    <row r="28" spans="2:53">
      <c r="B28" s="64">
        <v>20241002</v>
      </c>
      <c r="C28" s="43" t="s">
        <v>36</v>
      </c>
      <c r="D28" s="44" t="s">
        <v>147</v>
      </c>
      <c r="E28" s="45"/>
      <c r="F28" s="45">
        <v>5974</v>
      </c>
      <c r="G28" s="46">
        <v>807</v>
      </c>
      <c r="H28" s="47"/>
      <c r="I28" s="45">
        <v>6137</v>
      </c>
      <c r="J28" s="45">
        <v>807</v>
      </c>
      <c r="K28" s="45"/>
      <c r="L28" s="47">
        <v>-2213</v>
      </c>
      <c r="M28" s="45">
        <v>-2213</v>
      </c>
      <c r="N28" s="46">
        <v>-2213</v>
      </c>
      <c r="O28" s="47" t="s">
        <v>139</v>
      </c>
      <c r="P28" s="46" t="s">
        <v>139</v>
      </c>
      <c r="Q28" s="47">
        <f t="shared" si="0"/>
        <v>0</v>
      </c>
      <c r="R28" s="45" t="str">
        <f t="shared" si="1"/>
        <v>NA</v>
      </c>
      <c r="S28" s="45">
        <f t="shared" si="2"/>
        <v>-163</v>
      </c>
      <c r="T28" s="45">
        <f t="shared" si="3"/>
        <v>0</v>
      </c>
      <c r="U28" s="50">
        <f t="shared" si="4"/>
        <v>-163</v>
      </c>
      <c r="V28" s="46">
        <f t="shared" si="5"/>
        <v>0</v>
      </c>
      <c r="W28" s="51">
        <f t="shared" si="6"/>
        <v>0</v>
      </c>
      <c r="X28" s="47" t="s">
        <v>39</v>
      </c>
      <c r="Y28" s="45" t="s">
        <v>39</v>
      </c>
      <c r="Z28" s="46" t="s">
        <v>39</v>
      </c>
      <c r="AA28" s="45" t="s">
        <v>39</v>
      </c>
      <c r="AB28" s="45" t="s">
        <v>39</v>
      </c>
      <c r="AC28" s="46" t="s">
        <v>39</v>
      </c>
      <c r="AD28" s="45" t="s">
        <v>39</v>
      </c>
      <c r="AE28" s="45" t="s">
        <v>39</v>
      </c>
      <c r="AF28" s="46" t="s">
        <v>39</v>
      </c>
      <c r="AG28" s="45" t="s">
        <v>39</v>
      </c>
      <c r="AH28" s="45" t="s">
        <v>39</v>
      </c>
      <c r="AI28" s="46" t="s">
        <v>39</v>
      </c>
      <c r="AJ28" s="47" t="s">
        <v>39</v>
      </c>
      <c r="AK28" s="45" t="s">
        <v>39</v>
      </c>
      <c r="AL28" s="46" t="s">
        <v>39</v>
      </c>
      <c r="AM28" s="45" t="s">
        <v>39</v>
      </c>
      <c r="AN28" s="45" t="s">
        <v>39</v>
      </c>
      <c r="AO28" s="46" t="s">
        <v>39</v>
      </c>
      <c r="AP28" s="46" t="s">
        <v>39</v>
      </c>
      <c r="AQ28" s="46" t="s">
        <v>39</v>
      </c>
      <c r="AR28" s="51" t="s">
        <v>39</v>
      </c>
      <c r="AS28" s="46" t="s">
        <v>39</v>
      </c>
      <c r="AT28" s="51" t="s">
        <v>39</v>
      </c>
      <c r="AU28" s="51" t="s">
        <v>39</v>
      </c>
      <c r="AV28" s="46" t="s">
        <v>39</v>
      </c>
      <c r="AW28" s="46" t="s">
        <v>39</v>
      </c>
      <c r="AX28" s="51" t="s">
        <v>39</v>
      </c>
      <c r="AY28" s="46" t="s">
        <v>39</v>
      </c>
      <c r="AZ28" s="51" t="s">
        <v>39</v>
      </c>
      <c r="BA28" s="51" t="s">
        <v>39</v>
      </c>
    </row>
    <row r="29" spans="2:53">
      <c r="B29" s="64">
        <v>20241002</v>
      </c>
      <c r="C29" s="43" t="s">
        <v>36</v>
      </c>
      <c r="D29" s="44" t="s">
        <v>148</v>
      </c>
      <c r="E29" s="45">
        <v>7238</v>
      </c>
      <c r="F29" s="45"/>
      <c r="G29" s="46"/>
      <c r="H29" s="47">
        <v>7238</v>
      </c>
      <c r="I29" s="45"/>
      <c r="J29" s="45"/>
      <c r="K29" s="45"/>
      <c r="L29" s="47">
        <v>-3684</v>
      </c>
      <c r="M29" s="45">
        <v>-3684</v>
      </c>
      <c r="N29" s="46">
        <v>-3710</v>
      </c>
      <c r="O29" s="47" t="s">
        <v>139</v>
      </c>
      <c r="P29" s="46" t="s">
        <v>139</v>
      </c>
      <c r="Q29" s="47">
        <f t="shared" si="0"/>
        <v>0</v>
      </c>
      <c r="R29" s="45">
        <f t="shared" si="1"/>
        <v>0</v>
      </c>
      <c r="S29" s="45" t="str">
        <f t="shared" si="2"/>
        <v>NA</v>
      </c>
      <c r="T29" s="45" t="str">
        <f t="shared" si="3"/>
        <v>NA</v>
      </c>
      <c r="U29" s="50" t="str">
        <f t="shared" si="4"/>
        <v>NA</v>
      </c>
      <c r="V29" s="46">
        <f t="shared" si="5"/>
        <v>0</v>
      </c>
      <c r="W29" s="51">
        <f t="shared" si="6"/>
        <v>0</v>
      </c>
      <c r="X29" s="47" t="s">
        <v>39</v>
      </c>
      <c r="Y29" s="45" t="s">
        <v>39</v>
      </c>
      <c r="Z29" s="46" t="s">
        <v>39</v>
      </c>
      <c r="AA29" s="45" t="s">
        <v>39</v>
      </c>
      <c r="AB29" s="45" t="s">
        <v>39</v>
      </c>
      <c r="AC29" s="46" t="s">
        <v>39</v>
      </c>
      <c r="AD29" s="45" t="s">
        <v>39</v>
      </c>
      <c r="AE29" s="45" t="s">
        <v>39</v>
      </c>
      <c r="AF29" s="46" t="s">
        <v>39</v>
      </c>
      <c r="AG29" s="45" t="s">
        <v>39</v>
      </c>
      <c r="AH29" s="45" t="s">
        <v>39</v>
      </c>
      <c r="AI29" s="46" t="s">
        <v>39</v>
      </c>
      <c r="AJ29" s="47" t="s">
        <v>39</v>
      </c>
      <c r="AK29" s="45" t="s">
        <v>39</v>
      </c>
      <c r="AL29" s="46" t="s">
        <v>39</v>
      </c>
      <c r="AM29" s="45" t="s">
        <v>39</v>
      </c>
      <c r="AN29" s="45" t="s">
        <v>39</v>
      </c>
      <c r="AO29" s="46" t="s">
        <v>39</v>
      </c>
      <c r="AP29" s="46" t="s">
        <v>39</v>
      </c>
      <c r="AQ29" s="46" t="s">
        <v>39</v>
      </c>
      <c r="AR29" s="51" t="s">
        <v>39</v>
      </c>
      <c r="AS29" s="46" t="s">
        <v>39</v>
      </c>
      <c r="AT29" s="51" t="s">
        <v>39</v>
      </c>
      <c r="AU29" s="51" t="s">
        <v>39</v>
      </c>
      <c r="AV29" s="46" t="s">
        <v>39</v>
      </c>
      <c r="AW29" s="46" t="s">
        <v>39</v>
      </c>
      <c r="AX29" s="51" t="s">
        <v>39</v>
      </c>
      <c r="AY29" s="46" t="s">
        <v>39</v>
      </c>
      <c r="AZ29" s="51" t="s">
        <v>39</v>
      </c>
      <c r="BA29" s="51" t="s">
        <v>39</v>
      </c>
    </row>
    <row r="30" spans="2:53">
      <c r="B30" s="64">
        <v>20241002</v>
      </c>
      <c r="C30" s="43" t="s">
        <v>36</v>
      </c>
      <c r="D30" s="44" t="s">
        <v>149</v>
      </c>
      <c r="E30" s="45">
        <v>7238</v>
      </c>
      <c r="F30" s="45"/>
      <c r="G30" s="46"/>
      <c r="H30" s="47">
        <v>7238</v>
      </c>
      <c r="I30" s="45"/>
      <c r="J30" s="45"/>
      <c r="K30" s="45"/>
      <c r="L30" s="47">
        <v>-3684</v>
      </c>
      <c r="M30" s="45">
        <v>-3684</v>
      </c>
      <c r="N30" s="46">
        <v>-3665</v>
      </c>
      <c r="O30" s="47" t="s">
        <v>139</v>
      </c>
      <c r="P30" s="46" t="s">
        <v>139</v>
      </c>
      <c r="Q30" s="47">
        <f t="shared" si="0"/>
        <v>0</v>
      </c>
      <c r="R30" s="45">
        <f t="shared" si="1"/>
        <v>0</v>
      </c>
      <c r="S30" s="45" t="str">
        <f t="shared" si="2"/>
        <v>NA</v>
      </c>
      <c r="T30" s="45" t="str">
        <f t="shared" si="3"/>
        <v>NA</v>
      </c>
      <c r="U30" s="50" t="str">
        <f t="shared" si="4"/>
        <v>NA</v>
      </c>
      <c r="V30" s="46">
        <f t="shared" si="5"/>
        <v>0</v>
      </c>
      <c r="W30" s="51">
        <f t="shared" si="6"/>
        <v>0</v>
      </c>
      <c r="X30" s="47" t="s">
        <v>39</v>
      </c>
      <c r="Y30" s="45" t="s">
        <v>39</v>
      </c>
      <c r="Z30" s="46" t="s">
        <v>39</v>
      </c>
      <c r="AA30" s="45" t="s">
        <v>39</v>
      </c>
      <c r="AB30" s="45" t="s">
        <v>39</v>
      </c>
      <c r="AC30" s="46" t="s">
        <v>39</v>
      </c>
      <c r="AD30" s="45" t="s">
        <v>39</v>
      </c>
      <c r="AE30" s="45" t="s">
        <v>39</v>
      </c>
      <c r="AF30" s="46" t="s">
        <v>39</v>
      </c>
      <c r="AG30" s="45" t="s">
        <v>39</v>
      </c>
      <c r="AH30" s="45" t="s">
        <v>39</v>
      </c>
      <c r="AI30" s="46" t="s">
        <v>39</v>
      </c>
      <c r="AJ30" s="47" t="s">
        <v>39</v>
      </c>
      <c r="AK30" s="45" t="s">
        <v>39</v>
      </c>
      <c r="AL30" s="46" t="s">
        <v>39</v>
      </c>
      <c r="AM30" s="45" t="s">
        <v>39</v>
      </c>
      <c r="AN30" s="45" t="s">
        <v>39</v>
      </c>
      <c r="AO30" s="46" t="s">
        <v>39</v>
      </c>
      <c r="AP30" s="46" t="s">
        <v>39</v>
      </c>
      <c r="AQ30" s="46" t="s">
        <v>39</v>
      </c>
      <c r="AR30" s="51" t="s">
        <v>39</v>
      </c>
      <c r="AS30" s="46" t="s">
        <v>39</v>
      </c>
      <c r="AT30" s="51" t="s">
        <v>39</v>
      </c>
      <c r="AU30" s="51" t="s">
        <v>39</v>
      </c>
      <c r="AV30" s="46" t="s">
        <v>39</v>
      </c>
      <c r="AW30" s="46" t="s">
        <v>39</v>
      </c>
      <c r="AX30" s="51" t="s">
        <v>39</v>
      </c>
      <c r="AY30" s="46" t="s">
        <v>39</v>
      </c>
      <c r="AZ30" s="51" t="s">
        <v>39</v>
      </c>
      <c r="BA30" s="51" t="s">
        <v>39</v>
      </c>
    </row>
    <row r="31" spans="2:53" ht="15" thickBot="1">
      <c r="B31" s="65">
        <v>20241002</v>
      </c>
      <c r="C31" s="53" t="s">
        <v>36</v>
      </c>
      <c r="D31" s="54" t="s">
        <v>150</v>
      </c>
      <c r="E31" s="55">
        <v>6428</v>
      </c>
      <c r="F31" s="55"/>
      <c r="G31" s="56"/>
      <c r="H31" s="57">
        <v>6428</v>
      </c>
      <c r="I31" s="55"/>
      <c r="J31" s="55"/>
      <c r="K31" s="55"/>
      <c r="L31" s="57">
        <v>-2903</v>
      </c>
      <c r="M31" s="55">
        <v>-2903</v>
      </c>
      <c r="N31" s="56">
        <v>-2942</v>
      </c>
      <c r="O31" s="57" t="s">
        <v>139</v>
      </c>
      <c r="P31" s="56" t="s">
        <v>139</v>
      </c>
      <c r="Q31" s="57">
        <f t="shared" si="0"/>
        <v>0</v>
      </c>
      <c r="R31" s="45">
        <f t="shared" si="1"/>
        <v>0</v>
      </c>
      <c r="S31" s="45" t="str">
        <f t="shared" si="2"/>
        <v>NA</v>
      </c>
      <c r="T31" s="45" t="str">
        <f t="shared" si="3"/>
        <v>NA</v>
      </c>
      <c r="U31" s="50" t="str">
        <f t="shared" si="4"/>
        <v>NA</v>
      </c>
      <c r="V31" s="46">
        <f t="shared" si="5"/>
        <v>0</v>
      </c>
      <c r="W31" s="51">
        <f t="shared" si="6"/>
        <v>0</v>
      </c>
      <c r="X31" s="57" t="s">
        <v>39</v>
      </c>
      <c r="Y31" s="55" t="s">
        <v>39</v>
      </c>
      <c r="Z31" s="46" t="s">
        <v>39</v>
      </c>
      <c r="AA31" s="55" t="s">
        <v>39</v>
      </c>
      <c r="AB31" s="55" t="s">
        <v>39</v>
      </c>
      <c r="AC31" s="46" t="s">
        <v>39</v>
      </c>
      <c r="AD31" s="55" t="s">
        <v>39</v>
      </c>
      <c r="AE31" s="55" t="s">
        <v>39</v>
      </c>
      <c r="AF31" s="56" t="s">
        <v>39</v>
      </c>
      <c r="AG31" s="55" t="s">
        <v>39</v>
      </c>
      <c r="AH31" s="55" t="s">
        <v>39</v>
      </c>
      <c r="AI31" s="56" t="s">
        <v>39</v>
      </c>
      <c r="AJ31" s="57" t="s">
        <v>39</v>
      </c>
      <c r="AK31" s="55" t="s">
        <v>39</v>
      </c>
      <c r="AL31" s="56" t="s">
        <v>39</v>
      </c>
      <c r="AM31" s="55" t="s">
        <v>39</v>
      </c>
      <c r="AN31" s="55" t="s">
        <v>39</v>
      </c>
      <c r="AO31" s="56" t="s">
        <v>39</v>
      </c>
      <c r="AP31" s="56" t="s">
        <v>39</v>
      </c>
      <c r="AQ31" s="56" t="s">
        <v>39</v>
      </c>
      <c r="AR31" s="58" t="s">
        <v>39</v>
      </c>
      <c r="AS31" s="56" t="s">
        <v>39</v>
      </c>
      <c r="AT31" s="58" t="s">
        <v>39</v>
      </c>
      <c r="AU31" s="58" t="s">
        <v>39</v>
      </c>
      <c r="AV31" s="56" t="s">
        <v>39</v>
      </c>
      <c r="AW31" s="56" t="s">
        <v>39</v>
      </c>
      <c r="AX31" s="58" t="s">
        <v>39</v>
      </c>
      <c r="AY31" s="56" t="s">
        <v>39</v>
      </c>
      <c r="AZ31" s="58" t="s">
        <v>39</v>
      </c>
      <c r="BA31" s="58" t="s">
        <v>39</v>
      </c>
    </row>
    <row r="32" spans="2:53">
      <c r="B32" s="59">
        <v>20241003</v>
      </c>
      <c r="C32" s="60" t="s">
        <v>36</v>
      </c>
      <c r="D32" s="61" t="s">
        <v>138</v>
      </c>
      <c r="E32" s="48">
        <v>5650</v>
      </c>
      <c r="F32" s="48"/>
      <c r="G32" s="62"/>
      <c r="H32" s="49">
        <v>5650</v>
      </c>
      <c r="I32" s="48"/>
      <c r="J32" s="48"/>
      <c r="K32" s="48"/>
      <c r="L32" s="49">
        <v>0</v>
      </c>
      <c r="M32" s="48">
        <v>0</v>
      </c>
      <c r="N32" s="62">
        <v>0</v>
      </c>
      <c r="O32" s="49" t="s">
        <v>139</v>
      </c>
      <c r="P32" s="62" t="s">
        <v>139</v>
      </c>
      <c r="Q32" s="49">
        <f t="shared" si="0"/>
        <v>0</v>
      </c>
      <c r="R32" s="45">
        <f t="shared" si="1"/>
        <v>0</v>
      </c>
      <c r="S32" s="45" t="str">
        <f t="shared" si="2"/>
        <v>NA</v>
      </c>
      <c r="T32" s="45" t="str">
        <f t="shared" si="3"/>
        <v>NA</v>
      </c>
      <c r="U32" s="50" t="str">
        <f t="shared" si="4"/>
        <v>NA</v>
      </c>
      <c r="V32" s="46">
        <f t="shared" si="5"/>
        <v>0</v>
      </c>
      <c r="W32" s="51">
        <f t="shared" si="6"/>
        <v>0</v>
      </c>
      <c r="X32" s="49" t="s">
        <v>39</v>
      </c>
      <c r="Y32" s="48" t="s">
        <v>39</v>
      </c>
      <c r="Z32" s="62" t="s">
        <v>39</v>
      </c>
      <c r="AA32" s="48" t="s">
        <v>39</v>
      </c>
      <c r="AB32" s="48" t="s">
        <v>39</v>
      </c>
      <c r="AC32" s="62" t="s">
        <v>39</v>
      </c>
      <c r="AD32" s="48" t="s">
        <v>39</v>
      </c>
      <c r="AE32" s="48" t="s">
        <v>39</v>
      </c>
      <c r="AF32" s="62" t="s">
        <v>39</v>
      </c>
      <c r="AG32" s="48" t="s">
        <v>39</v>
      </c>
      <c r="AH32" s="48" t="s">
        <v>39</v>
      </c>
      <c r="AI32" s="62" t="s">
        <v>39</v>
      </c>
      <c r="AJ32" s="49" t="s">
        <v>39</v>
      </c>
      <c r="AK32" s="48" t="s">
        <v>39</v>
      </c>
      <c r="AL32" s="62" t="s">
        <v>39</v>
      </c>
      <c r="AM32" s="48" t="s">
        <v>39</v>
      </c>
      <c r="AN32" s="48" t="s">
        <v>39</v>
      </c>
      <c r="AO32" s="62" t="s">
        <v>39</v>
      </c>
      <c r="AP32" s="62" t="s">
        <v>39</v>
      </c>
      <c r="AQ32" s="62" t="s">
        <v>39</v>
      </c>
      <c r="AR32" s="63" t="s">
        <v>39</v>
      </c>
      <c r="AS32" s="62" t="s">
        <v>39</v>
      </c>
      <c r="AT32" s="63" t="s">
        <v>39</v>
      </c>
      <c r="AU32" s="63" t="s">
        <v>39</v>
      </c>
      <c r="AV32" s="62" t="s">
        <v>39</v>
      </c>
      <c r="AW32" s="62" t="s">
        <v>39</v>
      </c>
      <c r="AX32" s="63" t="s">
        <v>39</v>
      </c>
      <c r="AY32" s="62" t="s">
        <v>39</v>
      </c>
      <c r="AZ32" s="63" t="s">
        <v>39</v>
      </c>
      <c r="BA32" s="63" t="s">
        <v>39</v>
      </c>
    </row>
    <row r="33" spans="2:53">
      <c r="B33" s="64">
        <v>20241003</v>
      </c>
      <c r="C33" s="43" t="s">
        <v>36</v>
      </c>
      <c r="D33" s="44" t="s">
        <v>140</v>
      </c>
      <c r="E33" s="45">
        <v>5650</v>
      </c>
      <c r="F33" s="45"/>
      <c r="G33" s="46"/>
      <c r="H33" s="47">
        <v>5650</v>
      </c>
      <c r="I33" s="45"/>
      <c r="J33" s="45"/>
      <c r="K33" s="45"/>
      <c r="L33" s="47">
        <v>0</v>
      </c>
      <c r="M33" s="45">
        <v>0</v>
      </c>
      <c r="N33" s="46">
        <v>0</v>
      </c>
      <c r="O33" s="47" t="s">
        <v>139</v>
      </c>
      <c r="P33" s="46" t="s">
        <v>139</v>
      </c>
      <c r="Q33" s="47">
        <f t="shared" si="0"/>
        <v>0</v>
      </c>
      <c r="R33" s="45">
        <f t="shared" si="1"/>
        <v>0</v>
      </c>
      <c r="S33" s="45" t="str">
        <f t="shared" si="2"/>
        <v>NA</v>
      </c>
      <c r="T33" s="45" t="str">
        <f t="shared" si="3"/>
        <v>NA</v>
      </c>
      <c r="U33" s="50" t="str">
        <f t="shared" si="4"/>
        <v>NA</v>
      </c>
      <c r="V33" s="46">
        <f t="shared" si="5"/>
        <v>0</v>
      </c>
      <c r="W33" s="51">
        <f t="shared" si="6"/>
        <v>0</v>
      </c>
      <c r="X33" s="47" t="s">
        <v>39</v>
      </c>
      <c r="Y33" s="45" t="s">
        <v>39</v>
      </c>
      <c r="Z33" s="46" t="s">
        <v>39</v>
      </c>
      <c r="AA33" s="45" t="s">
        <v>39</v>
      </c>
      <c r="AB33" s="45" t="s">
        <v>39</v>
      </c>
      <c r="AC33" s="46" t="s">
        <v>39</v>
      </c>
      <c r="AD33" s="45" t="s">
        <v>39</v>
      </c>
      <c r="AE33" s="45" t="s">
        <v>39</v>
      </c>
      <c r="AF33" s="46" t="s">
        <v>39</v>
      </c>
      <c r="AG33" s="45" t="s">
        <v>39</v>
      </c>
      <c r="AH33" s="45" t="s">
        <v>39</v>
      </c>
      <c r="AI33" s="46" t="s">
        <v>39</v>
      </c>
      <c r="AJ33" s="47" t="s">
        <v>39</v>
      </c>
      <c r="AK33" s="45" t="s">
        <v>39</v>
      </c>
      <c r="AL33" s="46" t="s">
        <v>39</v>
      </c>
      <c r="AM33" s="45" t="s">
        <v>39</v>
      </c>
      <c r="AN33" s="45" t="s">
        <v>39</v>
      </c>
      <c r="AO33" s="46" t="s">
        <v>39</v>
      </c>
      <c r="AP33" s="46" t="s">
        <v>39</v>
      </c>
      <c r="AQ33" s="46" t="s">
        <v>39</v>
      </c>
      <c r="AR33" s="51" t="s">
        <v>39</v>
      </c>
      <c r="AS33" s="46" t="s">
        <v>39</v>
      </c>
      <c r="AT33" s="51" t="s">
        <v>39</v>
      </c>
      <c r="AU33" s="51" t="s">
        <v>39</v>
      </c>
      <c r="AV33" s="46" t="s">
        <v>39</v>
      </c>
      <c r="AW33" s="46" t="s">
        <v>39</v>
      </c>
      <c r="AX33" s="51" t="s">
        <v>39</v>
      </c>
      <c r="AY33" s="46" t="s">
        <v>39</v>
      </c>
      <c r="AZ33" s="51" t="s">
        <v>39</v>
      </c>
      <c r="BA33" s="51" t="s">
        <v>39</v>
      </c>
    </row>
    <row r="34" spans="2:53">
      <c r="B34" s="64">
        <v>20241003</v>
      </c>
      <c r="C34" s="43" t="s">
        <v>36</v>
      </c>
      <c r="D34" s="44" t="s">
        <v>141</v>
      </c>
      <c r="E34" s="45">
        <v>5650</v>
      </c>
      <c r="F34" s="45"/>
      <c r="G34" s="46"/>
      <c r="H34" s="47">
        <v>5650</v>
      </c>
      <c r="I34" s="45"/>
      <c r="J34" s="45"/>
      <c r="K34" s="45"/>
      <c r="L34" s="47">
        <v>0</v>
      </c>
      <c r="M34" s="45">
        <v>0</v>
      </c>
      <c r="N34" s="46">
        <v>0</v>
      </c>
      <c r="O34" s="47" t="s">
        <v>139</v>
      </c>
      <c r="P34" s="46" t="s">
        <v>139</v>
      </c>
      <c r="Q34" s="47">
        <f t="shared" si="0"/>
        <v>0</v>
      </c>
      <c r="R34" s="45">
        <f t="shared" si="1"/>
        <v>0</v>
      </c>
      <c r="S34" s="45" t="str">
        <f t="shared" si="2"/>
        <v>NA</v>
      </c>
      <c r="T34" s="45" t="str">
        <f t="shared" si="3"/>
        <v>NA</v>
      </c>
      <c r="U34" s="50" t="str">
        <f t="shared" si="4"/>
        <v>NA</v>
      </c>
      <c r="V34" s="46">
        <f t="shared" si="5"/>
        <v>0</v>
      </c>
      <c r="W34" s="51">
        <f t="shared" si="6"/>
        <v>0</v>
      </c>
      <c r="X34" s="47" t="s">
        <v>39</v>
      </c>
      <c r="Y34" s="45" t="s">
        <v>39</v>
      </c>
      <c r="Z34" s="46" t="s">
        <v>39</v>
      </c>
      <c r="AA34" s="45" t="s">
        <v>39</v>
      </c>
      <c r="AB34" s="45" t="s">
        <v>39</v>
      </c>
      <c r="AC34" s="46" t="s">
        <v>39</v>
      </c>
      <c r="AD34" s="45" t="s">
        <v>39</v>
      </c>
      <c r="AE34" s="45" t="s">
        <v>39</v>
      </c>
      <c r="AF34" s="46" t="s">
        <v>39</v>
      </c>
      <c r="AG34" s="45" t="s">
        <v>39</v>
      </c>
      <c r="AH34" s="45" t="s">
        <v>39</v>
      </c>
      <c r="AI34" s="46" t="s">
        <v>39</v>
      </c>
      <c r="AJ34" s="47" t="s">
        <v>39</v>
      </c>
      <c r="AK34" s="45" t="s">
        <v>39</v>
      </c>
      <c r="AL34" s="46" t="s">
        <v>39</v>
      </c>
      <c r="AM34" s="45" t="s">
        <v>39</v>
      </c>
      <c r="AN34" s="45" t="s">
        <v>39</v>
      </c>
      <c r="AO34" s="46" t="s">
        <v>39</v>
      </c>
      <c r="AP34" s="46" t="s">
        <v>39</v>
      </c>
      <c r="AQ34" s="46" t="s">
        <v>39</v>
      </c>
      <c r="AR34" s="51" t="s">
        <v>39</v>
      </c>
      <c r="AS34" s="46" t="s">
        <v>39</v>
      </c>
      <c r="AT34" s="51" t="s">
        <v>39</v>
      </c>
      <c r="AU34" s="51" t="s">
        <v>39</v>
      </c>
      <c r="AV34" s="46" t="s">
        <v>39</v>
      </c>
      <c r="AW34" s="46" t="s">
        <v>39</v>
      </c>
      <c r="AX34" s="51" t="s">
        <v>39</v>
      </c>
      <c r="AY34" s="46" t="s">
        <v>39</v>
      </c>
      <c r="AZ34" s="51" t="s">
        <v>39</v>
      </c>
      <c r="BA34" s="51" t="s">
        <v>39</v>
      </c>
    </row>
    <row r="35" spans="2:53">
      <c r="B35" s="64">
        <v>20241003</v>
      </c>
      <c r="C35" s="43" t="s">
        <v>36</v>
      </c>
      <c r="D35" s="44" t="s">
        <v>142</v>
      </c>
      <c r="E35" s="45">
        <v>6483</v>
      </c>
      <c r="F35" s="45"/>
      <c r="G35" s="46"/>
      <c r="H35" s="47">
        <v>6324</v>
      </c>
      <c r="I35" s="45"/>
      <c r="J35" s="45"/>
      <c r="K35" s="45"/>
      <c r="L35" s="47">
        <v>-4689</v>
      </c>
      <c r="M35" s="45">
        <v>-4689</v>
      </c>
      <c r="N35" s="46">
        <v>0</v>
      </c>
      <c r="O35" s="47" t="s">
        <v>37</v>
      </c>
      <c r="P35" s="46" t="s">
        <v>38</v>
      </c>
      <c r="Q35" s="47">
        <f t="shared" si="0"/>
        <v>0</v>
      </c>
      <c r="R35" s="45">
        <f t="shared" si="1"/>
        <v>159</v>
      </c>
      <c r="S35" s="45" t="str">
        <f t="shared" si="2"/>
        <v>NA</v>
      </c>
      <c r="T35" s="45" t="str">
        <f t="shared" si="3"/>
        <v>NA</v>
      </c>
      <c r="U35" s="50" t="str">
        <f t="shared" si="4"/>
        <v>NA</v>
      </c>
      <c r="V35" s="46">
        <f t="shared" si="5"/>
        <v>0</v>
      </c>
      <c r="W35" s="51">
        <f t="shared" si="6"/>
        <v>1</v>
      </c>
      <c r="X35" s="47" t="s">
        <v>39</v>
      </c>
      <c r="Y35" s="45" t="s">
        <v>39</v>
      </c>
      <c r="Z35" s="46" t="s">
        <v>39</v>
      </c>
      <c r="AA35" s="45" t="s">
        <v>39</v>
      </c>
      <c r="AB35" s="45" t="s">
        <v>39</v>
      </c>
      <c r="AC35" s="46" t="s">
        <v>39</v>
      </c>
      <c r="AD35" s="45" t="s">
        <v>39</v>
      </c>
      <c r="AE35" s="45" t="s">
        <v>39</v>
      </c>
      <c r="AF35" s="46" t="s">
        <v>39</v>
      </c>
      <c r="AG35" s="45" t="s">
        <v>39</v>
      </c>
      <c r="AH35" s="45" t="s">
        <v>39</v>
      </c>
      <c r="AI35" s="46" t="s">
        <v>39</v>
      </c>
      <c r="AJ35" s="47">
        <v>1700</v>
      </c>
      <c r="AK35" s="45" t="s">
        <v>39</v>
      </c>
      <c r="AL35" s="46" t="s">
        <v>67</v>
      </c>
      <c r="AM35" s="45" t="s">
        <v>39</v>
      </c>
      <c r="AN35" s="45" t="s">
        <v>39</v>
      </c>
      <c r="AO35" s="46" t="s">
        <v>39</v>
      </c>
      <c r="AP35" s="46" t="s">
        <v>39</v>
      </c>
      <c r="AQ35" s="46" t="s">
        <v>39</v>
      </c>
      <c r="AR35" s="51" t="s">
        <v>39</v>
      </c>
      <c r="AS35" s="46" t="s">
        <v>39</v>
      </c>
      <c r="AT35" s="51" t="s">
        <v>39</v>
      </c>
      <c r="AU35" s="51" t="s">
        <v>39</v>
      </c>
      <c r="AV35" s="46" t="s">
        <v>39</v>
      </c>
      <c r="AW35" s="46" t="s">
        <v>39</v>
      </c>
      <c r="AX35" s="51" t="s">
        <v>39</v>
      </c>
      <c r="AY35" s="46" t="s">
        <v>39</v>
      </c>
      <c r="AZ35" s="51" t="s">
        <v>39</v>
      </c>
      <c r="BA35" s="51" t="s">
        <v>39</v>
      </c>
    </row>
    <row r="36" spans="2:53">
      <c r="B36" s="64">
        <v>20241003</v>
      </c>
      <c r="C36" s="43" t="s">
        <v>36</v>
      </c>
      <c r="D36" s="44" t="s">
        <v>143</v>
      </c>
      <c r="E36" s="45">
        <v>6483</v>
      </c>
      <c r="F36" s="45"/>
      <c r="G36" s="46"/>
      <c r="H36" s="47">
        <v>6324</v>
      </c>
      <c r="I36" s="45"/>
      <c r="J36" s="45"/>
      <c r="K36" s="45"/>
      <c r="L36" s="47">
        <v>-4689</v>
      </c>
      <c r="M36" s="45">
        <v>-4689</v>
      </c>
      <c r="N36" s="46">
        <v>0</v>
      </c>
      <c r="O36" s="47" t="s">
        <v>37</v>
      </c>
      <c r="P36" s="46" t="s">
        <v>38</v>
      </c>
      <c r="Q36" s="47">
        <f t="shared" si="0"/>
        <v>0</v>
      </c>
      <c r="R36" s="45">
        <f t="shared" si="1"/>
        <v>159</v>
      </c>
      <c r="S36" s="45" t="str">
        <f t="shared" si="2"/>
        <v>NA</v>
      </c>
      <c r="T36" s="45" t="str">
        <f t="shared" si="3"/>
        <v>NA</v>
      </c>
      <c r="U36" s="50" t="str">
        <f t="shared" si="4"/>
        <v>NA</v>
      </c>
      <c r="V36" s="46">
        <f t="shared" si="5"/>
        <v>0</v>
      </c>
      <c r="W36" s="51">
        <f t="shared" si="6"/>
        <v>1</v>
      </c>
      <c r="X36" s="47" t="s">
        <v>39</v>
      </c>
      <c r="Y36" s="45" t="s">
        <v>39</v>
      </c>
      <c r="Z36" s="46" t="s">
        <v>39</v>
      </c>
      <c r="AA36" s="45" t="s">
        <v>39</v>
      </c>
      <c r="AB36" s="45" t="s">
        <v>39</v>
      </c>
      <c r="AC36" s="46" t="s">
        <v>39</v>
      </c>
      <c r="AD36" s="45" t="s">
        <v>39</v>
      </c>
      <c r="AE36" s="45" t="s">
        <v>39</v>
      </c>
      <c r="AF36" s="46" t="s">
        <v>39</v>
      </c>
      <c r="AG36" s="45" t="s">
        <v>39</v>
      </c>
      <c r="AH36" s="45" t="s">
        <v>39</v>
      </c>
      <c r="AI36" s="46" t="s">
        <v>39</v>
      </c>
      <c r="AJ36" s="47">
        <v>1700</v>
      </c>
      <c r="AK36" s="45" t="s">
        <v>39</v>
      </c>
      <c r="AL36" s="46" t="s">
        <v>67</v>
      </c>
      <c r="AM36" s="45" t="s">
        <v>39</v>
      </c>
      <c r="AN36" s="45" t="s">
        <v>39</v>
      </c>
      <c r="AO36" s="46" t="s">
        <v>39</v>
      </c>
      <c r="AP36" s="46" t="s">
        <v>39</v>
      </c>
      <c r="AQ36" s="46" t="s">
        <v>39</v>
      </c>
      <c r="AR36" s="51" t="s">
        <v>39</v>
      </c>
      <c r="AS36" s="46" t="s">
        <v>39</v>
      </c>
      <c r="AT36" s="51" t="s">
        <v>39</v>
      </c>
      <c r="AU36" s="51" t="s">
        <v>39</v>
      </c>
      <c r="AV36" s="46" t="s">
        <v>39</v>
      </c>
      <c r="AW36" s="46" t="s">
        <v>39</v>
      </c>
      <c r="AX36" s="51" t="s">
        <v>39</v>
      </c>
      <c r="AY36" s="46" t="s">
        <v>39</v>
      </c>
      <c r="AZ36" s="51" t="s">
        <v>39</v>
      </c>
      <c r="BA36" s="51" t="s">
        <v>39</v>
      </c>
    </row>
    <row r="37" spans="2:53">
      <c r="B37" s="64">
        <v>20241003</v>
      </c>
      <c r="C37" s="43" t="s">
        <v>36</v>
      </c>
      <c r="D37" s="44" t="s">
        <v>144</v>
      </c>
      <c r="E37" s="45">
        <v>6483</v>
      </c>
      <c r="F37" s="45"/>
      <c r="G37" s="46"/>
      <c r="H37" s="47">
        <v>6324</v>
      </c>
      <c r="I37" s="45"/>
      <c r="J37" s="45"/>
      <c r="K37" s="45"/>
      <c r="L37" s="47">
        <v>-4689</v>
      </c>
      <c r="M37" s="45">
        <v>-4689</v>
      </c>
      <c r="N37" s="46">
        <v>0</v>
      </c>
      <c r="O37" s="47" t="s">
        <v>37</v>
      </c>
      <c r="P37" s="46" t="s">
        <v>38</v>
      </c>
      <c r="Q37" s="47">
        <f t="shared" si="0"/>
        <v>0</v>
      </c>
      <c r="R37" s="45">
        <f t="shared" si="1"/>
        <v>159</v>
      </c>
      <c r="S37" s="45" t="str">
        <f t="shared" si="2"/>
        <v>NA</v>
      </c>
      <c r="T37" s="45" t="str">
        <f t="shared" si="3"/>
        <v>NA</v>
      </c>
      <c r="U37" s="50" t="str">
        <f t="shared" si="4"/>
        <v>NA</v>
      </c>
      <c r="V37" s="46">
        <f t="shared" si="5"/>
        <v>0</v>
      </c>
      <c r="W37" s="51">
        <f t="shared" si="6"/>
        <v>1</v>
      </c>
      <c r="X37" s="47" t="s">
        <v>39</v>
      </c>
      <c r="Y37" s="45" t="s">
        <v>39</v>
      </c>
      <c r="Z37" s="46" t="s">
        <v>39</v>
      </c>
      <c r="AA37" s="45" t="s">
        <v>39</v>
      </c>
      <c r="AB37" s="45" t="s">
        <v>39</v>
      </c>
      <c r="AC37" s="46" t="s">
        <v>39</v>
      </c>
      <c r="AD37" s="45" t="s">
        <v>39</v>
      </c>
      <c r="AE37" s="45" t="s">
        <v>39</v>
      </c>
      <c r="AF37" s="46" t="s">
        <v>39</v>
      </c>
      <c r="AG37" s="45" t="s">
        <v>39</v>
      </c>
      <c r="AH37" s="45" t="s">
        <v>39</v>
      </c>
      <c r="AI37" s="46" t="s">
        <v>39</v>
      </c>
      <c r="AJ37" s="47">
        <v>1700</v>
      </c>
      <c r="AK37" s="45" t="s">
        <v>39</v>
      </c>
      <c r="AL37" s="46" t="s">
        <v>67</v>
      </c>
      <c r="AM37" s="45" t="s">
        <v>39</v>
      </c>
      <c r="AN37" s="45" t="s">
        <v>39</v>
      </c>
      <c r="AO37" s="46" t="s">
        <v>39</v>
      </c>
      <c r="AP37" s="46" t="s">
        <v>39</v>
      </c>
      <c r="AQ37" s="46" t="s">
        <v>39</v>
      </c>
      <c r="AR37" s="51" t="s">
        <v>39</v>
      </c>
      <c r="AS37" s="46" t="s">
        <v>39</v>
      </c>
      <c r="AT37" s="51" t="s">
        <v>39</v>
      </c>
      <c r="AU37" s="51" t="s">
        <v>39</v>
      </c>
      <c r="AV37" s="46" t="s">
        <v>39</v>
      </c>
      <c r="AW37" s="46" t="s">
        <v>39</v>
      </c>
      <c r="AX37" s="51" t="s">
        <v>39</v>
      </c>
      <c r="AY37" s="46" t="s">
        <v>39</v>
      </c>
      <c r="AZ37" s="51" t="s">
        <v>39</v>
      </c>
      <c r="BA37" s="51" t="s">
        <v>39</v>
      </c>
    </row>
    <row r="38" spans="2:53">
      <c r="B38" s="64">
        <v>20241003</v>
      </c>
      <c r="C38" s="43" t="s">
        <v>36</v>
      </c>
      <c r="D38" s="44" t="s">
        <v>145</v>
      </c>
      <c r="E38" s="45"/>
      <c r="F38" s="45">
        <v>5471</v>
      </c>
      <c r="G38" s="46">
        <v>717</v>
      </c>
      <c r="H38" s="47"/>
      <c r="I38" s="45">
        <v>5472</v>
      </c>
      <c r="J38" s="45">
        <v>717</v>
      </c>
      <c r="K38" s="45"/>
      <c r="L38" s="47">
        <v>-1859</v>
      </c>
      <c r="M38" s="45">
        <v>-1859</v>
      </c>
      <c r="N38" s="46">
        <v>-1859</v>
      </c>
      <c r="O38" s="47" t="s">
        <v>139</v>
      </c>
      <c r="P38" s="46" t="s">
        <v>139</v>
      </c>
      <c r="Q38" s="47">
        <f t="shared" si="0"/>
        <v>0</v>
      </c>
      <c r="R38" s="45" t="str">
        <f t="shared" si="1"/>
        <v>NA</v>
      </c>
      <c r="S38" s="45">
        <f t="shared" si="2"/>
        <v>-1</v>
      </c>
      <c r="T38" s="45">
        <f t="shared" si="3"/>
        <v>0</v>
      </c>
      <c r="U38" s="50">
        <f t="shared" si="4"/>
        <v>-1</v>
      </c>
      <c r="V38" s="46">
        <f t="shared" si="5"/>
        <v>0</v>
      </c>
      <c r="W38" s="51">
        <f t="shared" si="6"/>
        <v>0</v>
      </c>
      <c r="X38" s="47" t="s">
        <v>39</v>
      </c>
      <c r="Y38" s="45" t="s">
        <v>39</v>
      </c>
      <c r="Z38" s="46" t="s">
        <v>39</v>
      </c>
      <c r="AA38" s="45" t="s">
        <v>39</v>
      </c>
      <c r="AB38" s="45" t="s">
        <v>39</v>
      </c>
      <c r="AC38" s="46" t="s">
        <v>39</v>
      </c>
      <c r="AD38" s="45" t="s">
        <v>39</v>
      </c>
      <c r="AE38" s="45" t="s">
        <v>39</v>
      </c>
      <c r="AF38" s="46" t="s">
        <v>39</v>
      </c>
      <c r="AG38" s="45" t="s">
        <v>39</v>
      </c>
      <c r="AH38" s="45" t="s">
        <v>39</v>
      </c>
      <c r="AI38" s="46" t="s">
        <v>39</v>
      </c>
      <c r="AJ38" s="47" t="s">
        <v>39</v>
      </c>
      <c r="AK38" s="45" t="s">
        <v>39</v>
      </c>
      <c r="AL38" s="46" t="s">
        <v>39</v>
      </c>
      <c r="AM38" s="45" t="s">
        <v>39</v>
      </c>
      <c r="AN38" s="45" t="s">
        <v>39</v>
      </c>
      <c r="AO38" s="46" t="s">
        <v>39</v>
      </c>
      <c r="AP38" s="46" t="s">
        <v>39</v>
      </c>
      <c r="AQ38" s="46" t="s">
        <v>39</v>
      </c>
      <c r="AR38" s="51" t="s">
        <v>39</v>
      </c>
      <c r="AS38" s="46" t="s">
        <v>39</v>
      </c>
      <c r="AT38" s="51" t="s">
        <v>39</v>
      </c>
      <c r="AU38" s="51" t="s">
        <v>39</v>
      </c>
      <c r="AV38" s="46" t="s">
        <v>39</v>
      </c>
      <c r="AW38" s="46" t="s">
        <v>39</v>
      </c>
      <c r="AX38" s="51" t="s">
        <v>39</v>
      </c>
      <c r="AY38" s="46" t="s">
        <v>39</v>
      </c>
      <c r="AZ38" s="51" t="s">
        <v>39</v>
      </c>
      <c r="BA38" s="51" t="s">
        <v>39</v>
      </c>
    </row>
    <row r="39" spans="2:53">
      <c r="B39" s="64">
        <v>20241003</v>
      </c>
      <c r="C39" s="43" t="s">
        <v>36</v>
      </c>
      <c r="D39" s="44" t="s">
        <v>146</v>
      </c>
      <c r="E39" s="45"/>
      <c r="F39" s="45">
        <v>6105</v>
      </c>
      <c r="G39" s="46">
        <v>709</v>
      </c>
      <c r="H39" s="47"/>
      <c r="I39" s="45">
        <v>6105</v>
      </c>
      <c r="J39" s="45">
        <v>709</v>
      </c>
      <c r="K39" s="45"/>
      <c r="L39" s="47">
        <v>-4068</v>
      </c>
      <c r="M39" s="45">
        <v>-4068</v>
      </c>
      <c r="N39" s="46">
        <v>-4068</v>
      </c>
      <c r="O39" s="47" t="s">
        <v>37</v>
      </c>
      <c r="P39" s="46" t="s">
        <v>41</v>
      </c>
      <c r="Q39" s="47">
        <f t="shared" si="0"/>
        <v>0</v>
      </c>
      <c r="R39" s="45" t="str">
        <f t="shared" si="1"/>
        <v>NA</v>
      </c>
      <c r="S39" s="45">
        <f t="shared" si="2"/>
        <v>0</v>
      </c>
      <c r="T39" s="45">
        <f t="shared" si="3"/>
        <v>0</v>
      </c>
      <c r="U39" s="50">
        <f t="shared" si="4"/>
        <v>0</v>
      </c>
      <c r="V39" s="46">
        <f t="shared" si="5"/>
        <v>0</v>
      </c>
      <c r="W39" s="51">
        <f t="shared" si="6"/>
        <v>0</v>
      </c>
      <c r="X39" s="47" t="s">
        <v>39</v>
      </c>
      <c r="Y39" s="45" t="s">
        <v>39</v>
      </c>
      <c r="Z39" s="46" t="s">
        <v>39</v>
      </c>
      <c r="AA39" s="45" t="s">
        <v>39</v>
      </c>
      <c r="AB39" s="45" t="s">
        <v>39</v>
      </c>
      <c r="AC39" s="46" t="s">
        <v>39</v>
      </c>
      <c r="AD39" s="45" t="s">
        <v>39</v>
      </c>
      <c r="AE39" s="45" t="s">
        <v>39</v>
      </c>
      <c r="AF39" s="46" t="s">
        <v>39</v>
      </c>
      <c r="AG39" s="45" t="s">
        <v>39</v>
      </c>
      <c r="AH39" s="45" t="s">
        <v>39</v>
      </c>
      <c r="AI39" s="46" t="s">
        <v>39</v>
      </c>
      <c r="AJ39" s="47" t="s">
        <v>39</v>
      </c>
      <c r="AK39" s="45" t="s">
        <v>39</v>
      </c>
      <c r="AL39" s="46" t="s">
        <v>39</v>
      </c>
      <c r="AM39" s="45" t="s">
        <v>39</v>
      </c>
      <c r="AN39" s="45" t="s">
        <v>39</v>
      </c>
      <c r="AO39" s="46" t="s">
        <v>39</v>
      </c>
      <c r="AP39" s="46" t="s">
        <v>39</v>
      </c>
      <c r="AQ39" s="46" t="s">
        <v>39</v>
      </c>
      <c r="AR39" s="51" t="s">
        <v>39</v>
      </c>
      <c r="AS39" s="46" t="s">
        <v>39</v>
      </c>
      <c r="AT39" s="51" t="s">
        <v>39</v>
      </c>
      <c r="AU39" s="51" t="s">
        <v>39</v>
      </c>
      <c r="AV39" s="46" t="s">
        <v>39</v>
      </c>
      <c r="AW39" s="46" t="s">
        <v>39</v>
      </c>
      <c r="AX39" s="51" t="s">
        <v>39</v>
      </c>
      <c r="AY39" s="46" t="s">
        <v>39</v>
      </c>
      <c r="AZ39" s="51" t="s">
        <v>39</v>
      </c>
      <c r="BA39" s="51" t="s">
        <v>39</v>
      </c>
    </row>
    <row r="40" spans="2:53">
      <c r="B40" s="64">
        <v>20241003</v>
      </c>
      <c r="C40" s="43" t="s">
        <v>36</v>
      </c>
      <c r="D40" s="44" t="s">
        <v>147</v>
      </c>
      <c r="E40" s="45"/>
      <c r="F40" s="45">
        <v>5463</v>
      </c>
      <c r="G40" s="46">
        <v>709</v>
      </c>
      <c r="H40" s="47"/>
      <c r="I40" s="45">
        <v>5471</v>
      </c>
      <c r="J40" s="45">
        <v>709</v>
      </c>
      <c r="K40" s="45"/>
      <c r="L40" s="47">
        <v>-2992</v>
      </c>
      <c r="M40" s="45">
        <v>-2992</v>
      </c>
      <c r="N40" s="46">
        <v>-2992</v>
      </c>
      <c r="O40" s="47" t="s">
        <v>139</v>
      </c>
      <c r="P40" s="46" t="s">
        <v>139</v>
      </c>
      <c r="Q40" s="47">
        <f t="shared" si="0"/>
        <v>0</v>
      </c>
      <c r="R40" s="45" t="str">
        <f t="shared" si="1"/>
        <v>NA</v>
      </c>
      <c r="S40" s="45">
        <f t="shared" si="2"/>
        <v>-8</v>
      </c>
      <c r="T40" s="45">
        <f t="shared" si="3"/>
        <v>0</v>
      </c>
      <c r="U40" s="50">
        <f t="shared" si="4"/>
        <v>-8</v>
      </c>
      <c r="V40" s="46">
        <f t="shared" si="5"/>
        <v>0</v>
      </c>
      <c r="W40" s="51">
        <f t="shared" si="6"/>
        <v>0</v>
      </c>
      <c r="X40" s="47" t="s">
        <v>39</v>
      </c>
      <c r="Y40" s="45" t="s">
        <v>39</v>
      </c>
      <c r="Z40" s="46" t="s">
        <v>39</v>
      </c>
      <c r="AA40" s="45" t="s">
        <v>39</v>
      </c>
      <c r="AB40" s="45" t="s">
        <v>39</v>
      </c>
      <c r="AC40" s="46" t="s">
        <v>39</v>
      </c>
      <c r="AD40" s="45" t="s">
        <v>39</v>
      </c>
      <c r="AE40" s="45" t="s">
        <v>39</v>
      </c>
      <c r="AF40" s="46" t="s">
        <v>39</v>
      </c>
      <c r="AG40" s="45" t="s">
        <v>39</v>
      </c>
      <c r="AH40" s="45" t="s">
        <v>39</v>
      </c>
      <c r="AI40" s="46" t="s">
        <v>39</v>
      </c>
      <c r="AJ40" s="47" t="s">
        <v>39</v>
      </c>
      <c r="AK40" s="45" t="s">
        <v>39</v>
      </c>
      <c r="AL40" s="46" t="s">
        <v>39</v>
      </c>
      <c r="AM40" s="45" t="s">
        <v>39</v>
      </c>
      <c r="AN40" s="45" t="s">
        <v>39</v>
      </c>
      <c r="AO40" s="46" t="s">
        <v>39</v>
      </c>
      <c r="AP40" s="46" t="s">
        <v>39</v>
      </c>
      <c r="AQ40" s="46" t="s">
        <v>39</v>
      </c>
      <c r="AR40" s="51" t="s">
        <v>39</v>
      </c>
      <c r="AS40" s="46" t="s">
        <v>39</v>
      </c>
      <c r="AT40" s="51" t="s">
        <v>39</v>
      </c>
      <c r="AU40" s="51" t="s">
        <v>39</v>
      </c>
      <c r="AV40" s="46" t="s">
        <v>39</v>
      </c>
      <c r="AW40" s="46" t="s">
        <v>39</v>
      </c>
      <c r="AX40" s="51" t="s">
        <v>39</v>
      </c>
      <c r="AY40" s="46" t="s">
        <v>39</v>
      </c>
      <c r="AZ40" s="51" t="s">
        <v>39</v>
      </c>
      <c r="BA40" s="51" t="s">
        <v>39</v>
      </c>
    </row>
    <row r="41" spans="2:53">
      <c r="B41" s="64">
        <v>20241003</v>
      </c>
      <c r="C41" s="43" t="s">
        <v>36</v>
      </c>
      <c r="D41" s="44" t="s">
        <v>148</v>
      </c>
      <c r="E41" s="45">
        <v>6468</v>
      </c>
      <c r="F41" s="45"/>
      <c r="G41" s="46"/>
      <c r="H41" s="47">
        <v>6263</v>
      </c>
      <c r="I41" s="45"/>
      <c r="J41" s="45"/>
      <c r="K41" s="45"/>
      <c r="L41" s="47">
        <v>-2381</v>
      </c>
      <c r="M41" s="45">
        <v>-2381</v>
      </c>
      <c r="N41" s="46">
        <v>0</v>
      </c>
      <c r="O41" s="47" t="s">
        <v>37</v>
      </c>
      <c r="P41" s="46" t="s">
        <v>42</v>
      </c>
      <c r="Q41" s="47">
        <f t="shared" si="0"/>
        <v>0</v>
      </c>
      <c r="R41" s="45">
        <f t="shared" si="1"/>
        <v>205</v>
      </c>
      <c r="S41" s="45" t="str">
        <f t="shared" si="2"/>
        <v>NA</v>
      </c>
      <c r="T41" s="45" t="str">
        <f t="shared" si="3"/>
        <v>NA</v>
      </c>
      <c r="U41" s="50" t="str">
        <f t="shared" si="4"/>
        <v>NA</v>
      </c>
      <c r="V41" s="46">
        <f t="shared" si="5"/>
        <v>0</v>
      </c>
      <c r="W41" s="51">
        <f t="shared" si="6"/>
        <v>1</v>
      </c>
      <c r="X41" s="47" t="s">
        <v>39</v>
      </c>
      <c r="Y41" s="45" t="s">
        <v>39</v>
      </c>
      <c r="Z41" s="46" t="s">
        <v>39</v>
      </c>
      <c r="AA41" s="45" t="s">
        <v>39</v>
      </c>
      <c r="AB41" s="45" t="s">
        <v>39</v>
      </c>
      <c r="AC41" s="46" t="s">
        <v>39</v>
      </c>
      <c r="AD41" s="45" t="s">
        <v>39</v>
      </c>
      <c r="AE41" s="45">
        <v>6108</v>
      </c>
      <c r="AF41" s="46" t="s">
        <v>154</v>
      </c>
      <c r="AG41" s="45" t="s">
        <v>39</v>
      </c>
      <c r="AH41" s="45" t="s">
        <v>39</v>
      </c>
      <c r="AI41" s="46" t="s">
        <v>39</v>
      </c>
      <c r="AJ41" s="47">
        <v>1700</v>
      </c>
      <c r="AK41" s="45" t="s">
        <v>39</v>
      </c>
      <c r="AL41" s="46" t="s">
        <v>67</v>
      </c>
      <c r="AM41" s="45" t="s">
        <v>39</v>
      </c>
      <c r="AN41" s="45" t="s">
        <v>39</v>
      </c>
      <c r="AO41" s="46" t="s">
        <v>39</v>
      </c>
      <c r="AP41" s="46" t="s">
        <v>39</v>
      </c>
      <c r="AQ41" s="46" t="s">
        <v>39</v>
      </c>
      <c r="AR41" s="51" t="s">
        <v>39</v>
      </c>
      <c r="AS41" s="46" t="s">
        <v>39</v>
      </c>
      <c r="AT41" s="51" t="s">
        <v>39</v>
      </c>
      <c r="AU41" s="51" t="s">
        <v>39</v>
      </c>
      <c r="AV41" s="46" t="s">
        <v>39</v>
      </c>
      <c r="AW41" s="46" t="s">
        <v>39</v>
      </c>
      <c r="AX41" s="51" t="s">
        <v>39</v>
      </c>
      <c r="AY41" s="46" t="s">
        <v>39</v>
      </c>
      <c r="AZ41" s="51" t="s">
        <v>39</v>
      </c>
      <c r="BA41" s="51" t="s">
        <v>39</v>
      </c>
    </row>
    <row r="42" spans="2:53">
      <c r="B42" s="64">
        <v>20241003</v>
      </c>
      <c r="C42" s="43" t="s">
        <v>36</v>
      </c>
      <c r="D42" s="44" t="s">
        <v>149</v>
      </c>
      <c r="E42" s="45">
        <v>6468</v>
      </c>
      <c r="F42" s="45"/>
      <c r="G42" s="46"/>
      <c r="H42" s="47">
        <v>6294</v>
      </c>
      <c r="I42" s="45"/>
      <c r="J42" s="45"/>
      <c r="K42" s="45"/>
      <c r="L42" s="47">
        <v>-2381</v>
      </c>
      <c r="M42" s="45">
        <v>-2381</v>
      </c>
      <c r="N42" s="46">
        <v>0</v>
      </c>
      <c r="O42" s="47" t="s">
        <v>37</v>
      </c>
      <c r="P42" s="46" t="s">
        <v>42</v>
      </c>
      <c r="Q42" s="47">
        <f t="shared" si="0"/>
        <v>0</v>
      </c>
      <c r="R42" s="45">
        <f t="shared" si="1"/>
        <v>174</v>
      </c>
      <c r="S42" s="45" t="str">
        <f t="shared" si="2"/>
        <v>NA</v>
      </c>
      <c r="T42" s="45" t="str">
        <f t="shared" si="3"/>
        <v>NA</v>
      </c>
      <c r="U42" s="50" t="str">
        <f t="shared" si="4"/>
        <v>NA</v>
      </c>
      <c r="V42" s="46">
        <f t="shared" si="5"/>
        <v>0</v>
      </c>
      <c r="W42" s="51">
        <f t="shared" si="6"/>
        <v>1</v>
      </c>
      <c r="X42" s="47" t="s">
        <v>39</v>
      </c>
      <c r="Y42" s="45" t="s">
        <v>39</v>
      </c>
      <c r="Z42" s="46" t="s">
        <v>39</v>
      </c>
      <c r="AA42" s="45" t="s">
        <v>39</v>
      </c>
      <c r="AB42" s="45" t="s">
        <v>39</v>
      </c>
      <c r="AC42" s="46" t="s">
        <v>39</v>
      </c>
      <c r="AD42" s="45" t="s">
        <v>39</v>
      </c>
      <c r="AE42" s="45">
        <v>6154</v>
      </c>
      <c r="AF42" s="46" t="s">
        <v>154</v>
      </c>
      <c r="AG42" s="45" t="s">
        <v>39</v>
      </c>
      <c r="AH42" s="45" t="s">
        <v>39</v>
      </c>
      <c r="AI42" s="46" t="s">
        <v>39</v>
      </c>
      <c r="AJ42" s="47">
        <v>1700</v>
      </c>
      <c r="AK42" s="45" t="s">
        <v>39</v>
      </c>
      <c r="AL42" s="46" t="s">
        <v>67</v>
      </c>
      <c r="AM42" s="45" t="s">
        <v>39</v>
      </c>
      <c r="AN42" s="45" t="s">
        <v>39</v>
      </c>
      <c r="AO42" s="46" t="s">
        <v>39</v>
      </c>
      <c r="AP42" s="46" t="s">
        <v>39</v>
      </c>
      <c r="AQ42" s="46" t="s">
        <v>39</v>
      </c>
      <c r="AR42" s="51" t="s">
        <v>39</v>
      </c>
      <c r="AS42" s="46" t="s">
        <v>39</v>
      </c>
      <c r="AT42" s="51" t="s">
        <v>39</v>
      </c>
      <c r="AU42" s="51" t="s">
        <v>39</v>
      </c>
      <c r="AV42" s="46" t="s">
        <v>39</v>
      </c>
      <c r="AW42" s="46" t="s">
        <v>39</v>
      </c>
      <c r="AX42" s="51" t="s">
        <v>39</v>
      </c>
      <c r="AY42" s="46" t="s">
        <v>39</v>
      </c>
      <c r="AZ42" s="51" t="s">
        <v>39</v>
      </c>
      <c r="BA42" s="51" t="s">
        <v>39</v>
      </c>
    </row>
    <row r="43" spans="2:53" ht="15" thickBot="1">
      <c r="B43" s="65">
        <v>20241003</v>
      </c>
      <c r="C43" s="53" t="s">
        <v>36</v>
      </c>
      <c r="D43" s="54" t="s">
        <v>150</v>
      </c>
      <c r="E43" s="55">
        <v>5858</v>
      </c>
      <c r="F43" s="55"/>
      <c r="G43" s="56"/>
      <c r="H43" s="57">
        <v>5858</v>
      </c>
      <c r="I43" s="55"/>
      <c r="J43" s="55"/>
      <c r="K43" s="55"/>
      <c r="L43" s="57">
        <v>-1794</v>
      </c>
      <c r="M43" s="55">
        <v>-1794</v>
      </c>
      <c r="N43" s="56">
        <v>0</v>
      </c>
      <c r="O43" s="57" t="s">
        <v>37</v>
      </c>
      <c r="P43" s="56" t="s">
        <v>37</v>
      </c>
      <c r="Q43" s="57">
        <f t="shared" si="0"/>
        <v>0</v>
      </c>
      <c r="R43" s="45">
        <f t="shared" si="1"/>
        <v>0</v>
      </c>
      <c r="S43" s="45" t="str">
        <f t="shared" si="2"/>
        <v>NA</v>
      </c>
      <c r="T43" s="45" t="str">
        <f t="shared" si="3"/>
        <v>NA</v>
      </c>
      <c r="U43" s="50" t="str">
        <f t="shared" si="4"/>
        <v>NA</v>
      </c>
      <c r="V43" s="46">
        <f t="shared" si="5"/>
        <v>0</v>
      </c>
      <c r="W43" s="51">
        <f t="shared" si="6"/>
        <v>0</v>
      </c>
      <c r="X43" s="57" t="s">
        <v>39</v>
      </c>
      <c r="Y43" s="55" t="s">
        <v>39</v>
      </c>
      <c r="Z43" s="56" t="s">
        <v>39</v>
      </c>
      <c r="AA43" s="55" t="s">
        <v>39</v>
      </c>
      <c r="AB43" s="55" t="s">
        <v>39</v>
      </c>
      <c r="AC43" s="56" t="s">
        <v>39</v>
      </c>
      <c r="AD43" s="55" t="s">
        <v>39</v>
      </c>
      <c r="AE43" s="55" t="s">
        <v>39</v>
      </c>
      <c r="AF43" s="56" t="s">
        <v>39</v>
      </c>
      <c r="AG43" s="55" t="s">
        <v>39</v>
      </c>
      <c r="AH43" s="55" t="s">
        <v>39</v>
      </c>
      <c r="AI43" s="56" t="s">
        <v>39</v>
      </c>
      <c r="AJ43" s="57" t="s">
        <v>39</v>
      </c>
      <c r="AK43" s="55" t="s">
        <v>39</v>
      </c>
      <c r="AL43" s="56" t="s">
        <v>39</v>
      </c>
      <c r="AM43" s="55" t="s">
        <v>39</v>
      </c>
      <c r="AN43" s="55" t="s">
        <v>39</v>
      </c>
      <c r="AO43" s="56" t="s">
        <v>39</v>
      </c>
      <c r="AP43" s="56" t="s">
        <v>39</v>
      </c>
      <c r="AQ43" s="56" t="s">
        <v>39</v>
      </c>
      <c r="AR43" s="58" t="s">
        <v>39</v>
      </c>
      <c r="AS43" s="56" t="s">
        <v>39</v>
      </c>
      <c r="AT43" s="58" t="s">
        <v>39</v>
      </c>
      <c r="AU43" s="58" t="s">
        <v>39</v>
      </c>
      <c r="AV43" s="56" t="s">
        <v>39</v>
      </c>
      <c r="AW43" s="56" t="s">
        <v>39</v>
      </c>
      <c r="AX43" s="58" t="s">
        <v>39</v>
      </c>
      <c r="AY43" s="56" t="s">
        <v>39</v>
      </c>
      <c r="AZ43" s="58" t="s">
        <v>39</v>
      </c>
      <c r="BA43" s="58" t="s">
        <v>39</v>
      </c>
    </row>
    <row r="44" spans="2:53">
      <c r="B44" s="66">
        <v>20241004</v>
      </c>
      <c r="C44" s="60" t="s">
        <v>36</v>
      </c>
      <c r="D44" s="61" t="s">
        <v>138</v>
      </c>
      <c r="E44" s="48">
        <v>6815</v>
      </c>
      <c r="F44" s="48"/>
      <c r="G44" s="62"/>
      <c r="H44" s="49">
        <v>6815</v>
      </c>
      <c r="I44" s="48"/>
      <c r="J44" s="48"/>
      <c r="K44" s="48"/>
      <c r="L44" s="49">
        <v>-6636</v>
      </c>
      <c r="M44" s="48">
        <v>-6636</v>
      </c>
      <c r="N44" s="62">
        <v>-6468</v>
      </c>
      <c r="O44" s="49" t="s">
        <v>139</v>
      </c>
      <c r="P44" s="62" t="s">
        <v>139</v>
      </c>
      <c r="Q44" s="49">
        <f t="shared" si="0"/>
        <v>0</v>
      </c>
      <c r="R44" s="45">
        <f t="shared" si="1"/>
        <v>0</v>
      </c>
      <c r="S44" s="45" t="str">
        <f t="shared" si="2"/>
        <v>NA</v>
      </c>
      <c r="T44" s="45" t="str">
        <f t="shared" si="3"/>
        <v>NA</v>
      </c>
      <c r="U44" s="50" t="str">
        <f t="shared" si="4"/>
        <v>NA</v>
      </c>
      <c r="V44" s="46">
        <f t="shared" si="5"/>
        <v>0</v>
      </c>
      <c r="W44" s="51">
        <f t="shared" si="6"/>
        <v>1</v>
      </c>
      <c r="X44" s="49" t="s">
        <v>39</v>
      </c>
      <c r="Y44" s="48" t="s">
        <v>39</v>
      </c>
      <c r="Z44" s="62" t="s">
        <v>39</v>
      </c>
      <c r="AA44" s="48" t="s">
        <v>39</v>
      </c>
      <c r="AB44" s="48" t="s">
        <v>39</v>
      </c>
      <c r="AC44" s="62" t="s">
        <v>39</v>
      </c>
      <c r="AD44" s="48" t="s">
        <v>39</v>
      </c>
      <c r="AE44" s="48" t="s">
        <v>39</v>
      </c>
      <c r="AF44" s="62" t="s">
        <v>39</v>
      </c>
      <c r="AG44" s="48" t="s">
        <v>39</v>
      </c>
      <c r="AH44" s="48" t="s">
        <v>39</v>
      </c>
      <c r="AI44" s="62" t="s">
        <v>39</v>
      </c>
      <c r="AJ44" s="49" t="s">
        <v>39</v>
      </c>
      <c r="AK44" s="48" t="s">
        <v>39</v>
      </c>
      <c r="AL44" s="62" t="s">
        <v>39</v>
      </c>
      <c r="AM44" s="48" t="s">
        <v>39</v>
      </c>
      <c r="AN44" s="48" t="s">
        <v>39</v>
      </c>
      <c r="AO44" s="62" t="s">
        <v>39</v>
      </c>
      <c r="AP44" s="62" t="s">
        <v>39</v>
      </c>
      <c r="AQ44" s="62" t="s">
        <v>39</v>
      </c>
      <c r="AR44" s="63" t="s">
        <v>39</v>
      </c>
      <c r="AS44" s="62" t="s">
        <v>39</v>
      </c>
      <c r="AT44" s="63" t="s">
        <v>39</v>
      </c>
      <c r="AU44" s="63" t="s">
        <v>39</v>
      </c>
      <c r="AV44" s="62">
        <v>-10000</v>
      </c>
      <c r="AW44" s="62" t="s">
        <v>39</v>
      </c>
      <c r="AX44" s="63" t="s">
        <v>152</v>
      </c>
      <c r="AY44" s="62" t="s">
        <v>39</v>
      </c>
      <c r="AZ44" s="63" t="s">
        <v>39</v>
      </c>
      <c r="BA44" s="63" t="s">
        <v>39</v>
      </c>
    </row>
    <row r="45" spans="2:53">
      <c r="B45" s="42">
        <v>20241004</v>
      </c>
      <c r="C45" s="43" t="s">
        <v>36</v>
      </c>
      <c r="D45" s="44" t="s">
        <v>140</v>
      </c>
      <c r="E45" s="45">
        <v>6815</v>
      </c>
      <c r="F45" s="45"/>
      <c r="G45" s="46"/>
      <c r="H45" s="47">
        <v>6815</v>
      </c>
      <c r="I45" s="45"/>
      <c r="J45" s="45"/>
      <c r="K45" s="45"/>
      <c r="L45" s="47">
        <v>-6636</v>
      </c>
      <c r="M45" s="45">
        <v>-6636</v>
      </c>
      <c r="N45" s="46">
        <v>-6461</v>
      </c>
      <c r="O45" s="47" t="s">
        <v>139</v>
      </c>
      <c r="P45" s="46" t="s">
        <v>139</v>
      </c>
      <c r="Q45" s="47">
        <f t="shared" si="0"/>
        <v>0</v>
      </c>
      <c r="R45" s="45">
        <f t="shared" si="1"/>
        <v>0</v>
      </c>
      <c r="S45" s="45" t="str">
        <f t="shared" si="2"/>
        <v>NA</v>
      </c>
      <c r="T45" s="45" t="str">
        <f t="shared" si="3"/>
        <v>NA</v>
      </c>
      <c r="U45" s="50" t="str">
        <f t="shared" si="4"/>
        <v>NA</v>
      </c>
      <c r="V45" s="46">
        <f t="shared" si="5"/>
        <v>0</v>
      </c>
      <c r="W45" s="51">
        <f t="shared" si="6"/>
        <v>1</v>
      </c>
      <c r="X45" s="47" t="s">
        <v>39</v>
      </c>
      <c r="Y45" s="45" t="s">
        <v>39</v>
      </c>
      <c r="Z45" s="46" t="s">
        <v>39</v>
      </c>
      <c r="AA45" s="45" t="s">
        <v>39</v>
      </c>
      <c r="AB45" s="45" t="s">
        <v>39</v>
      </c>
      <c r="AC45" s="46" t="s">
        <v>39</v>
      </c>
      <c r="AD45" s="45" t="s">
        <v>39</v>
      </c>
      <c r="AE45" s="45" t="s">
        <v>39</v>
      </c>
      <c r="AF45" s="46" t="s">
        <v>39</v>
      </c>
      <c r="AG45" s="45" t="s">
        <v>39</v>
      </c>
      <c r="AH45" s="45" t="s">
        <v>39</v>
      </c>
      <c r="AI45" s="46" t="s">
        <v>39</v>
      </c>
      <c r="AJ45" s="47" t="s">
        <v>39</v>
      </c>
      <c r="AK45" s="45" t="s">
        <v>39</v>
      </c>
      <c r="AL45" s="46" t="s">
        <v>39</v>
      </c>
      <c r="AM45" s="45" t="s">
        <v>39</v>
      </c>
      <c r="AN45" s="45" t="s">
        <v>39</v>
      </c>
      <c r="AO45" s="46" t="s">
        <v>39</v>
      </c>
      <c r="AP45" s="46" t="s">
        <v>39</v>
      </c>
      <c r="AQ45" s="46" t="s">
        <v>39</v>
      </c>
      <c r="AR45" s="51" t="s">
        <v>39</v>
      </c>
      <c r="AS45" s="46" t="s">
        <v>39</v>
      </c>
      <c r="AT45" s="51" t="s">
        <v>39</v>
      </c>
      <c r="AU45" s="51" t="s">
        <v>39</v>
      </c>
      <c r="AV45" s="46">
        <v>-10000</v>
      </c>
      <c r="AW45" s="46" t="s">
        <v>39</v>
      </c>
      <c r="AX45" s="51" t="s">
        <v>152</v>
      </c>
      <c r="AY45" s="46" t="s">
        <v>39</v>
      </c>
      <c r="AZ45" s="51" t="s">
        <v>39</v>
      </c>
      <c r="BA45" s="51" t="s">
        <v>39</v>
      </c>
    </row>
    <row r="46" spans="2:53">
      <c r="B46" s="42">
        <v>20241004</v>
      </c>
      <c r="C46" s="43" t="s">
        <v>36</v>
      </c>
      <c r="D46" s="44" t="s">
        <v>141</v>
      </c>
      <c r="E46" s="45">
        <v>6815</v>
      </c>
      <c r="F46" s="45"/>
      <c r="G46" s="46"/>
      <c r="H46" s="47">
        <v>6815</v>
      </c>
      <c r="I46" s="45"/>
      <c r="J46" s="45"/>
      <c r="K46" s="45"/>
      <c r="L46" s="47">
        <v>-6636</v>
      </c>
      <c r="M46" s="45">
        <v>-6636</v>
      </c>
      <c r="N46" s="46">
        <v>-6461</v>
      </c>
      <c r="O46" s="47" t="s">
        <v>139</v>
      </c>
      <c r="P46" s="46" t="s">
        <v>139</v>
      </c>
      <c r="Q46" s="47">
        <f t="shared" si="0"/>
        <v>0</v>
      </c>
      <c r="R46" s="45">
        <f t="shared" si="1"/>
        <v>0</v>
      </c>
      <c r="S46" s="45" t="str">
        <f t="shared" si="2"/>
        <v>NA</v>
      </c>
      <c r="T46" s="45" t="str">
        <f t="shared" si="3"/>
        <v>NA</v>
      </c>
      <c r="U46" s="50" t="str">
        <f t="shared" si="4"/>
        <v>NA</v>
      </c>
      <c r="V46" s="46">
        <f t="shared" si="5"/>
        <v>0</v>
      </c>
      <c r="W46" s="51">
        <f t="shared" si="6"/>
        <v>1</v>
      </c>
      <c r="X46" s="47" t="s">
        <v>39</v>
      </c>
      <c r="Y46" s="45" t="s">
        <v>39</v>
      </c>
      <c r="Z46" s="46" t="s">
        <v>39</v>
      </c>
      <c r="AA46" s="45" t="s">
        <v>39</v>
      </c>
      <c r="AB46" s="45" t="s">
        <v>39</v>
      </c>
      <c r="AC46" s="46" t="s">
        <v>39</v>
      </c>
      <c r="AD46" s="45" t="s">
        <v>39</v>
      </c>
      <c r="AE46" s="45" t="s">
        <v>39</v>
      </c>
      <c r="AF46" s="46" t="s">
        <v>39</v>
      </c>
      <c r="AG46" s="45" t="s">
        <v>39</v>
      </c>
      <c r="AH46" s="45" t="s">
        <v>39</v>
      </c>
      <c r="AI46" s="46" t="s">
        <v>39</v>
      </c>
      <c r="AJ46" s="47" t="s">
        <v>39</v>
      </c>
      <c r="AK46" s="45" t="s">
        <v>39</v>
      </c>
      <c r="AL46" s="46" t="s">
        <v>39</v>
      </c>
      <c r="AM46" s="45" t="s">
        <v>39</v>
      </c>
      <c r="AN46" s="45" t="s">
        <v>39</v>
      </c>
      <c r="AO46" s="46" t="s">
        <v>39</v>
      </c>
      <c r="AP46" s="46" t="s">
        <v>39</v>
      </c>
      <c r="AQ46" s="46" t="s">
        <v>39</v>
      </c>
      <c r="AR46" s="51" t="s">
        <v>39</v>
      </c>
      <c r="AS46" s="46" t="s">
        <v>39</v>
      </c>
      <c r="AT46" s="51" t="s">
        <v>39</v>
      </c>
      <c r="AU46" s="51" t="s">
        <v>39</v>
      </c>
      <c r="AV46" s="46">
        <v>-10000</v>
      </c>
      <c r="AW46" s="46" t="s">
        <v>39</v>
      </c>
      <c r="AX46" s="51" t="s">
        <v>152</v>
      </c>
      <c r="AY46" s="46" t="s">
        <v>39</v>
      </c>
      <c r="AZ46" s="51" t="s">
        <v>39</v>
      </c>
      <c r="BA46" s="51" t="s">
        <v>39</v>
      </c>
    </row>
    <row r="47" spans="2:53">
      <c r="B47" s="42">
        <v>20241004</v>
      </c>
      <c r="C47" s="43" t="s">
        <v>36</v>
      </c>
      <c r="D47" s="44" t="s">
        <v>142</v>
      </c>
      <c r="E47" s="45">
        <v>5909</v>
      </c>
      <c r="F47" s="45"/>
      <c r="G47" s="46"/>
      <c r="H47" s="47">
        <v>5909</v>
      </c>
      <c r="I47" s="45"/>
      <c r="J47" s="45"/>
      <c r="K47" s="45"/>
      <c r="L47" s="47">
        <v>-4748</v>
      </c>
      <c r="M47" s="45">
        <v>-4748</v>
      </c>
      <c r="N47" s="46">
        <v>-4704</v>
      </c>
      <c r="O47" s="47" t="s">
        <v>139</v>
      </c>
      <c r="P47" s="46" t="s">
        <v>139</v>
      </c>
      <c r="Q47" s="47">
        <f t="shared" si="0"/>
        <v>0</v>
      </c>
      <c r="R47" s="45">
        <f t="shared" si="1"/>
        <v>0</v>
      </c>
      <c r="S47" s="45" t="str">
        <f t="shared" si="2"/>
        <v>NA</v>
      </c>
      <c r="T47" s="45" t="str">
        <f t="shared" si="3"/>
        <v>NA</v>
      </c>
      <c r="U47" s="50" t="str">
        <f t="shared" si="4"/>
        <v>NA</v>
      </c>
      <c r="V47" s="46">
        <f t="shared" si="5"/>
        <v>0</v>
      </c>
      <c r="W47" s="51">
        <f t="shared" si="6"/>
        <v>1</v>
      </c>
      <c r="X47" s="47" t="s">
        <v>39</v>
      </c>
      <c r="Y47" s="45" t="s">
        <v>39</v>
      </c>
      <c r="Z47" s="46" t="s">
        <v>39</v>
      </c>
      <c r="AA47" s="45" t="s">
        <v>39</v>
      </c>
      <c r="AB47" s="45" t="s">
        <v>39</v>
      </c>
      <c r="AC47" s="46" t="s">
        <v>39</v>
      </c>
      <c r="AD47" s="45" t="s">
        <v>39</v>
      </c>
      <c r="AE47" s="45" t="s">
        <v>39</v>
      </c>
      <c r="AF47" s="46" t="s">
        <v>39</v>
      </c>
      <c r="AG47" s="45" t="s">
        <v>39</v>
      </c>
      <c r="AH47" s="45" t="s">
        <v>39</v>
      </c>
      <c r="AI47" s="46" t="s">
        <v>39</v>
      </c>
      <c r="AJ47" s="47" t="s">
        <v>39</v>
      </c>
      <c r="AK47" s="45" t="s">
        <v>39</v>
      </c>
      <c r="AL47" s="46" t="s">
        <v>39</v>
      </c>
      <c r="AM47" s="45" t="s">
        <v>39</v>
      </c>
      <c r="AN47" s="45" t="s">
        <v>39</v>
      </c>
      <c r="AO47" s="46" t="s">
        <v>39</v>
      </c>
      <c r="AP47" s="46" t="s">
        <v>39</v>
      </c>
      <c r="AQ47" s="46" t="s">
        <v>39</v>
      </c>
      <c r="AR47" s="51" t="s">
        <v>39</v>
      </c>
      <c r="AS47" s="46" t="s">
        <v>39</v>
      </c>
      <c r="AT47" s="51" t="s">
        <v>39</v>
      </c>
      <c r="AU47" s="51" t="s">
        <v>39</v>
      </c>
      <c r="AV47" s="46">
        <v>-10000</v>
      </c>
      <c r="AW47" s="46" t="s">
        <v>39</v>
      </c>
      <c r="AX47" s="51" t="s">
        <v>152</v>
      </c>
      <c r="AY47" s="46" t="s">
        <v>39</v>
      </c>
      <c r="AZ47" s="51" t="s">
        <v>39</v>
      </c>
      <c r="BA47" s="51" t="s">
        <v>39</v>
      </c>
    </row>
    <row r="48" spans="2:53">
      <c r="B48" s="42">
        <v>20241004</v>
      </c>
      <c r="C48" s="43" t="s">
        <v>36</v>
      </c>
      <c r="D48" s="44" t="s">
        <v>143</v>
      </c>
      <c r="E48" s="45">
        <v>5909</v>
      </c>
      <c r="F48" s="45"/>
      <c r="G48" s="46"/>
      <c r="H48" s="47">
        <v>5909</v>
      </c>
      <c r="I48" s="45"/>
      <c r="J48" s="45"/>
      <c r="K48" s="45"/>
      <c r="L48" s="47">
        <v>-4748</v>
      </c>
      <c r="M48" s="45">
        <v>-4748</v>
      </c>
      <c r="N48" s="46">
        <v>-4704</v>
      </c>
      <c r="O48" s="47" t="s">
        <v>139</v>
      </c>
      <c r="P48" s="46" t="s">
        <v>139</v>
      </c>
      <c r="Q48" s="47">
        <f t="shared" si="0"/>
        <v>0</v>
      </c>
      <c r="R48" s="45">
        <f t="shared" si="1"/>
        <v>0</v>
      </c>
      <c r="S48" s="45" t="str">
        <f t="shared" si="2"/>
        <v>NA</v>
      </c>
      <c r="T48" s="45" t="str">
        <f t="shared" si="3"/>
        <v>NA</v>
      </c>
      <c r="U48" s="50" t="str">
        <f t="shared" si="4"/>
        <v>NA</v>
      </c>
      <c r="V48" s="46">
        <f t="shared" si="5"/>
        <v>0</v>
      </c>
      <c r="W48" s="51">
        <f t="shared" si="6"/>
        <v>0</v>
      </c>
      <c r="X48" s="47" t="s">
        <v>39</v>
      </c>
      <c r="Y48" s="45" t="s">
        <v>39</v>
      </c>
      <c r="Z48" s="46" t="s">
        <v>39</v>
      </c>
      <c r="AA48" s="45" t="s">
        <v>39</v>
      </c>
      <c r="AB48" s="45" t="s">
        <v>39</v>
      </c>
      <c r="AC48" s="46" t="s">
        <v>39</v>
      </c>
      <c r="AD48" s="45" t="s">
        <v>39</v>
      </c>
      <c r="AE48" s="45" t="s">
        <v>39</v>
      </c>
      <c r="AF48" s="46" t="s">
        <v>39</v>
      </c>
      <c r="AG48" s="45" t="s">
        <v>39</v>
      </c>
      <c r="AH48" s="45" t="s">
        <v>39</v>
      </c>
      <c r="AI48" s="46" t="s">
        <v>39</v>
      </c>
      <c r="AJ48" s="47" t="s">
        <v>39</v>
      </c>
      <c r="AK48" s="45" t="s">
        <v>39</v>
      </c>
      <c r="AL48" s="46" t="s">
        <v>39</v>
      </c>
      <c r="AM48" s="45" t="s">
        <v>39</v>
      </c>
      <c r="AN48" s="45" t="s">
        <v>39</v>
      </c>
      <c r="AO48" s="46" t="s">
        <v>39</v>
      </c>
      <c r="AP48" s="46" t="s">
        <v>39</v>
      </c>
      <c r="AQ48" s="46" t="s">
        <v>39</v>
      </c>
      <c r="AR48" s="51" t="s">
        <v>39</v>
      </c>
      <c r="AS48" s="46" t="s">
        <v>39</v>
      </c>
      <c r="AT48" s="51" t="s">
        <v>39</v>
      </c>
      <c r="AU48" s="51" t="s">
        <v>39</v>
      </c>
      <c r="AV48" s="46" t="s">
        <v>39</v>
      </c>
      <c r="AW48" s="46" t="s">
        <v>39</v>
      </c>
      <c r="AX48" s="51" t="s">
        <v>39</v>
      </c>
      <c r="AY48" s="46" t="s">
        <v>39</v>
      </c>
      <c r="AZ48" s="51" t="s">
        <v>39</v>
      </c>
      <c r="BA48" s="51" t="s">
        <v>39</v>
      </c>
    </row>
    <row r="49" spans="2:53">
      <c r="B49" s="42">
        <v>20241004</v>
      </c>
      <c r="C49" s="43" t="s">
        <v>36</v>
      </c>
      <c r="D49" s="44" t="s">
        <v>144</v>
      </c>
      <c r="E49" s="45">
        <v>6709</v>
      </c>
      <c r="F49" s="45"/>
      <c r="G49" s="46"/>
      <c r="H49" s="47">
        <v>6709</v>
      </c>
      <c r="I49" s="45"/>
      <c r="J49" s="45"/>
      <c r="K49" s="45"/>
      <c r="L49" s="47">
        <v>-5533</v>
      </c>
      <c r="M49" s="45">
        <v>-5533</v>
      </c>
      <c r="N49" s="46">
        <v>-5498</v>
      </c>
      <c r="O49" s="47" t="s">
        <v>139</v>
      </c>
      <c r="P49" s="46" t="s">
        <v>139</v>
      </c>
      <c r="Q49" s="47">
        <f t="shared" si="0"/>
        <v>0</v>
      </c>
      <c r="R49" s="45">
        <f t="shared" si="1"/>
        <v>0</v>
      </c>
      <c r="S49" s="45" t="str">
        <f t="shared" si="2"/>
        <v>NA</v>
      </c>
      <c r="T49" s="45" t="str">
        <f t="shared" si="3"/>
        <v>NA</v>
      </c>
      <c r="U49" s="50" t="str">
        <f t="shared" si="4"/>
        <v>NA</v>
      </c>
      <c r="V49" s="46">
        <f t="shared" si="5"/>
        <v>0</v>
      </c>
      <c r="W49" s="51">
        <f t="shared" si="6"/>
        <v>0</v>
      </c>
      <c r="X49" s="47" t="s">
        <v>39</v>
      </c>
      <c r="Y49" s="45" t="s">
        <v>39</v>
      </c>
      <c r="Z49" s="46" t="s">
        <v>39</v>
      </c>
      <c r="AA49" s="45" t="s">
        <v>39</v>
      </c>
      <c r="AB49" s="45" t="s">
        <v>39</v>
      </c>
      <c r="AC49" s="46" t="s">
        <v>39</v>
      </c>
      <c r="AD49" s="45" t="s">
        <v>39</v>
      </c>
      <c r="AE49" s="45" t="s">
        <v>39</v>
      </c>
      <c r="AF49" s="46" t="s">
        <v>39</v>
      </c>
      <c r="AG49" s="45" t="s">
        <v>39</v>
      </c>
      <c r="AH49" s="45" t="s">
        <v>39</v>
      </c>
      <c r="AI49" s="46" t="s">
        <v>39</v>
      </c>
      <c r="AJ49" s="47" t="s">
        <v>39</v>
      </c>
      <c r="AK49" s="45" t="s">
        <v>39</v>
      </c>
      <c r="AL49" s="46" t="s">
        <v>39</v>
      </c>
      <c r="AM49" s="45" t="s">
        <v>39</v>
      </c>
      <c r="AN49" s="45" t="s">
        <v>39</v>
      </c>
      <c r="AO49" s="46" t="s">
        <v>39</v>
      </c>
      <c r="AP49" s="46" t="s">
        <v>39</v>
      </c>
      <c r="AQ49" s="46" t="s">
        <v>39</v>
      </c>
      <c r="AR49" s="51" t="s">
        <v>39</v>
      </c>
      <c r="AS49" s="46" t="s">
        <v>39</v>
      </c>
      <c r="AT49" s="51" t="s">
        <v>39</v>
      </c>
      <c r="AU49" s="51" t="s">
        <v>39</v>
      </c>
      <c r="AV49" s="46" t="s">
        <v>39</v>
      </c>
      <c r="AW49" s="46" t="s">
        <v>39</v>
      </c>
      <c r="AX49" s="51" t="s">
        <v>39</v>
      </c>
      <c r="AY49" s="46" t="s">
        <v>39</v>
      </c>
      <c r="AZ49" s="51" t="s">
        <v>39</v>
      </c>
      <c r="BA49" s="51" t="s">
        <v>39</v>
      </c>
    </row>
    <row r="50" spans="2:53">
      <c r="B50" s="42">
        <v>20241004</v>
      </c>
      <c r="C50" s="43" t="s">
        <v>36</v>
      </c>
      <c r="D50" s="44" t="s">
        <v>145</v>
      </c>
      <c r="E50" s="45">
        <v>6337</v>
      </c>
      <c r="F50" s="45"/>
      <c r="G50" s="46"/>
      <c r="H50" s="47">
        <v>6337</v>
      </c>
      <c r="I50" s="45"/>
      <c r="J50" s="45"/>
      <c r="K50" s="45"/>
      <c r="L50" s="47">
        <v>-3569</v>
      </c>
      <c r="M50" s="45">
        <v>-3569</v>
      </c>
      <c r="N50" s="46">
        <v>-3709</v>
      </c>
      <c r="O50" s="47" t="s">
        <v>139</v>
      </c>
      <c r="P50" s="46" t="s">
        <v>139</v>
      </c>
      <c r="Q50" s="47">
        <f t="shared" si="0"/>
        <v>0</v>
      </c>
      <c r="R50" s="45">
        <f t="shared" si="1"/>
        <v>0</v>
      </c>
      <c r="S50" s="45" t="str">
        <f t="shared" si="2"/>
        <v>NA</v>
      </c>
      <c r="T50" s="45" t="str">
        <f t="shared" si="3"/>
        <v>NA</v>
      </c>
      <c r="U50" s="50" t="str">
        <f t="shared" si="4"/>
        <v>NA</v>
      </c>
      <c r="V50" s="46">
        <f t="shared" si="5"/>
        <v>0</v>
      </c>
      <c r="W50" s="51">
        <f t="shared" si="6"/>
        <v>0</v>
      </c>
      <c r="X50" s="47" t="s">
        <v>39</v>
      </c>
      <c r="Y50" s="45" t="s">
        <v>39</v>
      </c>
      <c r="Z50" s="46" t="s">
        <v>39</v>
      </c>
      <c r="AA50" s="45" t="s">
        <v>39</v>
      </c>
      <c r="AB50" s="45" t="s">
        <v>39</v>
      </c>
      <c r="AC50" s="46" t="s">
        <v>39</v>
      </c>
      <c r="AD50" s="45" t="s">
        <v>39</v>
      </c>
      <c r="AE50" s="45" t="s">
        <v>39</v>
      </c>
      <c r="AF50" s="46" t="s">
        <v>39</v>
      </c>
      <c r="AG50" s="45" t="s">
        <v>39</v>
      </c>
      <c r="AH50" s="45" t="s">
        <v>39</v>
      </c>
      <c r="AI50" s="46" t="s">
        <v>39</v>
      </c>
      <c r="AJ50" s="47" t="s">
        <v>39</v>
      </c>
      <c r="AK50" s="45" t="s">
        <v>39</v>
      </c>
      <c r="AL50" s="46" t="s">
        <v>39</v>
      </c>
      <c r="AM50" s="45" t="s">
        <v>39</v>
      </c>
      <c r="AN50" s="45" t="s">
        <v>39</v>
      </c>
      <c r="AO50" s="46" t="s">
        <v>39</v>
      </c>
      <c r="AP50" s="46" t="s">
        <v>39</v>
      </c>
      <c r="AQ50" s="46" t="s">
        <v>39</v>
      </c>
      <c r="AR50" s="51" t="s">
        <v>39</v>
      </c>
      <c r="AS50" s="46" t="s">
        <v>39</v>
      </c>
      <c r="AT50" s="51" t="s">
        <v>39</v>
      </c>
      <c r="AU50" s="51" t="s">
        <v>39</v>
      </c>
      <c r="AV50" s="46" t="s">
        <v>39</v>
      </c>
      <c r="AW50" s="46" t="s">
        <v>39</v>
      </c>
      <c r="AX50" s="51" t="s">
        <v>39</v>
      </c>
      <c r="AY50" s="46" t="s">
        <v>39</v>
      </c>
      <c r="AZ50" s="51" t="s">
        <v>39</v>
      </c>
      <c r="BA50" s="51" t="s">
        <v>39</v>
      </c>
    </row>
    <row r="51" spans="2:53">
      <c r="B51" s="42">
        <v>20241004</v>
      </c>
      <c r="C51" s="43" t="s">
        <v>36</v>
      </c>
      <c r="D51" s="44" t="s">
        <v>146</v>
      </c>
      <c r="E51" s="45">
        <v>6440</v>
      </c>
      <c r="F51" s="45"/>
      <c r="G51" s="46"/>
      <c r="H51" s="47">
        <v>6485</v>
      </c>
      <c r="I51" s="45"/>
      <c r="J51" s="45"/>
      <c r="K51" s="45"/>
      <c r="L51" s="47">
        <v>-3672</v>
      </c>
      <c r="M51" s="45">
        <v>-3672</v>
      </c>
      <c r="N51" s="46">
        <v>-3833</v>
      </c>
      <c r="O51" s="47" t="s">
        <v>139</v>
      </c>
      <c r="P51" s="46" t="s">
        <v>139</v>
      </c>
      <c r="Q51" s="47">
        <f t="shared" si="0"/>
        <v>0</v>
      </c>
      <c r="R51" s="45">
        <f t="shared" si="1"/>
        <v>-45</v>
      </c>
      <c r="S51" s="45" t="str">
        <f t="shared" si="2"/>
        <v>NA</v>
      </c>
      <c r="T51" s="45" t="str">
        <f t="shared" si="3"/>
        <v>NA</v>
      </c>
      <c r="U51" s="50" t="str">
        <f t="shared" si="4"/>
        <v>NA</v>
      </c>
      <c r="V51" s="46">
        <f t="shared" si="5"/>
        <v>0</v>
      </c>
      <c r="W51" s="51">
        <f t="shared" si="6"/>
        <v>0</v>
      </c>
      <c r="X51" s="47" t="s">
        <v>39</v>
      </c>
      <c r="Y51" s="45" t="s">
        <v>39</v>
      </c>
      <c r="Z51" s="46" t="s">
        <v>39</v>
      </c>
      <c r="AA51" s="45" t="s">
        <v>39</v>
      </c>
      <c r="AB51" s="45" t="s">
        <v>39</v>
      </c>
      <c r="AC51" s="46" t="s">
        <v>39</v>
      </c>
      <c r="AD51" s="45" t="s">
        <v>39</v>
      </c>
      <c r="AE51" s="45" t="s">
        <v>39</v>
      </c>
      <c r="AF51" s="46" t="s">
        <v>39</v>
      </c>
      <c r="AG51" s="45" t="s">
        <v>39</v>
      </c>
      <c r="AH51" s="45" t="s">
        <v>39</v>
      </c>
      <c r="AI51" s="46" t="s">
        <v>39</v>
      </c>
      <c r="AJ51" s="47" t="s">
        <v>39</v>
      </c>
      <c r="AK51" s="45" t="s">
        <v>39</v>
      </c>
      <c r="AL51" s="46" t="s">
        <v>39</v>
      </c>
      <c r="AM51" s="45" t="s">
        <v>39</v>
      </c>
      <c r="AN51" s="45" t="s">
        <v>39</v>
      </c>
      <c r="AO51" s="46" t="s">
        <v>39</v>
      </c>
      <c r="AP51" s="46" t="s">
        <v>39</v>
      </c>
      <c r="AQ51" s="46" t="s">
        <v>39</v>
      </c>
      <c r="AR51" s="51" t="s">
        <v>39</v>
      </c>
      <c r="AS51" s="46" t="s">
        <v>39</v>
      </c>
      <c r="AT51" s="51" t="s">
        <v>39</v>
      </c>
      <c r="AU51" s="51" t="s">
        <v>39</v>
      </c>
      <c r="AV51" s="46" t="s">
        <v>39</v>
      </c>
      <c r="AW51" s="46" t="s">
        <v>39</v>
      </c>
      <c r="AX51" s="51" t="s">
        <v>39</v>
      </c>
      <c r="AY51" s="46" t="s">
        <v>39</v>
      </c>
      <c r="AZ51" s="51" t="s">
        <v>39</v>
      </c>
      <c r="BA51" s="51" t="s">
        <v>39</v>
      </c>
    </row>
    <row r="52" spans="2:53">
      <c r="B52" s="42">
        <v>20241004</v>
      </c>
      <c r="C52" s="43" t="s">
        <v>36</v>
      </c>
      <c r="D52" s="44" t="s">
        <v>147</v>
      </c>
      <c r="E52" s="45">
        <v>6348</v>
      </c>
      <c r="F52" s="45"/>
      <c r="G52" s="46"/>
      <c r="H52" s="47">
        <v>6348</v>
      </c>
      <c r="I52" s="45"/>
      <c r="J52" s="45"/>
      <c r="K52" s="45"/>
      <c r="L52" s="47">
        <v>-3580</v>
      </c>
      <c r="M52" s="45">
        <v>-3580</v>
      </c>
      <c r="N52" s="46">
        <v>-3734</v>
      </c>
      <c r="O52" s="47" t="s">
        <v>139</v>
      </c>
      <c r="P52" s="46" t="s">
        <v>139</v>
      </c>
      <c r="Q52" s="47">
        <f t="shared" si="0"/>
        <v>0</v>
      </c>
      <c r="R52" s="45">
        <f t="shared" si="1"/>
        <v>0</v>
      </c>
      <c r="S52" s="45" t="str">
        <f t="shared" si="2"/>
        <v>NA</v>
      </c>
      <c r="T52" s="45" t="str">
        <f t="shared" si="3"/>
        <v>NA</v>
      </c>
      <c r="U52" s="50" t="str">
        <f t="shared" si="4"/>
        <v>NA</v>
      </c>
      <c r="V52" s="46">
        <f t="shared" si="5"/>
        <v>0</v>
      </c>
      <c r="W52" s="51">
        <f t="shared" si="6"/>
        <v>0</v>
      </c>
      <c r="X52" s="47" t="s">
        <v>39</v>
      </c>
      <c r="Y52" s="45" t="s">
        <v>39</v>
      </c>
      <c r="Z52" s="46" t="s">
        <v>39</v>
      </c>
      <c r="AA52" s="45" t="s">
        <v>39</v>
      </c>
      <c r="AB52" s="45" t="s">
        <v>39</v>
      </c>
      <c r="AC52" s="46" t="s">
        <v>39</v>
      </c>
      <c r="AD52" s="45" t="s">
        <v>39</v>
      </c>
      <c r="AE52" s="45" t="s">
        <v>39</v>
      </c>
      <c r="AF52" s="46" t="s">
        <v>39</v>
      </c>
      <c r="AG52" s="45" t="s">
        <v>39</v>
      </c>
      <c r="AH52" s="45" t="s">
        <v>39</v>
      </c>
      <c r="AI52" s="46" t="s">
        <v>39</v>
      </c>
      <c r="AJ52" s="47" t="s">
        <v>39</v>
      </c>
      <c r="AK52" s="45" t="s">
        <v>39</v>
      </c>
      <c r="AL52" s="46" t="s">
        <v>39</v>
      </c>
      <c r="AM52" s="45" t="s">
        <v>39</v>
      </c>
      <c r="AN52" s="45" t="s">
        <v>39</v>
      </c>
      <c r="AO52" s="46" t="s">
        <v>39</v>
      </c>
      <c r="AP52" s="46" t="s">
        <v>39</v>
      </c>
      <c r="AQ52" s="46" t="s">
        <v>39</v>
      </c>
      <c r="AR52" s="51" t="s">
        <v>39</v>
      </c>
      <c r="AS52" s="46" t="s">
        <v>39</v>
      </c>
      <c r="AT52" s="51" t="s">
        <v>39</v>
      </c>
      <c r="AU52" s="51" t="s">
        <v>39</v>
      </c>
      <c r="AV52" s="46" t="s">
        <v>39</v>
      </c>
      <c r="AW52" s="46" t="s">
        <v>39</v>
      </c>
      <c r="AX52" s="51" t="s">
        <v>39</v>
      </c>
      <c r="AY52" s="46" t="s">
        <v>39</v>
      </c>
      <c r="AZ52" s="51" t="s">
        <v>39</v>
      </c>
      <c r="BA52" s="51" t="s">
        <v>39</v>
      </c>
    </row>
    <row r="53" spans="2:53">
      <c r="B53" s="42">
        <v>20241004</v>
      </c>
      <c r="C53" s="43" t="s">
        <v>36</v>
      </c>
      <c r="D53" s="44" t="s">
        <v>148</v>
      </c>
      <c r="E53" s="45">
        <v>7351</v>
      </c>
      <c r="F53" s="45"/>
      <c r="G53" s="46"/>
      <c r="H53" s="47">
        <v>7351</v>
      </c>
      <c r="I53" s="45"/>
      <c r="J53" s="45"/>
      <c r="K53" s="45"/>
      <c r="L53" s="47">
        <v>-1351</v>
      </c>
      <c r="M53" s="45">
        <v>-1351</v>
      </c>
      <c r="N53" s="46">
        <v>-1418</v>
      </c>
      <c r="O53" s="47" t="s">
        <v>139</v>
      </c>
      <c r="P53" s="46" t="s">
        <v>139</v>
      </c>
      <c r="Q53" s="47">
        <f t="shared" si="0"/>
        <v>0</v>
      </c>
      <c r="R53" s="45">
        <f t="shared" si="1"/>
        <v>0</v>
      </c>
      <c r="S53" s="45" t="str">
        <f t="shared" si="2"/>
        <v>NA</v>
      </c>
      <c r="T53" s="45" t="str">
        <f t="shared" si="3"/>
        <v>NA</v>
      </c>
      <c r="U53" s="50" t="str">
        <f t="shared" si="4"/>
        <v>NA</v>
      </c>
      <c r="V53" s="46">
        <f t="shared" si="5"/>
        <v>0</v>
      </c>
      <c r="W53" s="51">
        <f t="shared" si="6"/>
        <v>0</v>
      </c>
      <c r="X53" s="47" t="s">
        <v>39</v>
      </c>
      <c r="Y53" s="45" t="s">
        <v>39</v>
      </c>
      <c r="Z53" s="46" t="s">
        <v>39</v>
      </c>
      <c r="AA53" s="45" t="s">
        <v>39</v>
      </c>
      <c r="AB53" s="45" t="s">
        <v>39</v>
      </c>
      <c r="AC53" s="46" t="s">
        <v>39</v>
      </c>
      <c r="AD53" s="45" t="s">
        <v>39</v>
      </c>
      <c r="AE53" s="45" t="s">
        <v>39</v>
      </c>
      <c r="AF53" s="46" t="s">
        <v>39</v>
      </c>
      <c r="AG53" s="45" t="s">
        <v>39</v>
      </c>
      <c r="AH53" s="45" t="s">
        <v>39</v>
      </c>
      <c r="AI53" s="46" t="s">
        <v>39</v>
      </c>
      <c r="AJ53" s="47" t="s">
        <v>39</v>
      </c>
      <c r="AK53" s="45" t="s">
        <v>39</v>
      </c>
      <c r="AL53" s="46" t="s">
        <v>39</v>
      </c>
      <c r="AM53" s="45" t="s">
        <v>39</v>
      </c>
      <c r="AN53" s="45" t="s">
        <v>39</v>
      </c>
      <c r="AO53" s="46" t="s">
        <v>39</v>
      </c>
      <c r="AP53" s="46" t="s">
        <v>39</v>
      </c>
      <c r="AQ53" s="46" t="s">
        <v>39</v>
      </c>
      <c r="AR53" s="51" t="s">
        <v>39</v>
      </c>
      <c r="AS53" s="46" t="s">
        <v>39</v>
      </c>
      <c r="AT53" s="51" t="s">
        <v>39</v>
      </c>
      <c r="AU53" s="51" t="s">
        <v>39</v>
      </c>
      <c r="AV53" s="46" t="s">
        <v>39</v>
      </c>
      <c r="AW53" s="46" t="s">
        <v>39</v>
      </c>
      <c r="AX53" s="51" t="s">
        <v>39</v>
      </c>
      <c r="AY53" s="46" t="s">
        <v>39</v>
      </c>
      <c r="AZ53" s="51" t="s">
        <v>39</v>
      </c>
      <c r="BA53" s="51" t="s">
        <v>39</v>
      </c>
    </row>
    <row r="54" spans="2:53">
      <c r="B54" s="42">
        <v>20241004</v>
      </c>
      <c r="C54" s="43" t="s">
        <v>36</v>
      </c>
      <c r="D54" s="44" t="s">
        <v>149</v>
      </c>
      <c r="E54" s="45">
        <v>7351</v>
      </c>
      <c r="F54" s="45"/>
      <c r="G54" s="46"/>
      <c r="H54" s="47">
        <v>7351</v>
      </c>
      <c r="I54" s="45"/>
      <c r="J54" s="45"/>
      <c r="K54" s="45"/>
      <c r="L54" s="47">
        <v>-1351</v>
      </c>
      <c r="M54" s="45">
        <v>-1351</v>
      </c>
      <c r="N54" s="46">
        <v>-1407</v>
      </c>
      <c r="O54" s="47" t="s">
        <v>139</v>
      </c>
      <c r="P54" s="46" t="s">
        <v>139</v>
      </c>
      <c r="Q54" s="47">
        <f t="shared" si="0"/>
        <v>0</v>
      </c>
      <c r="R54" s="45">
        <f t="shared" si="1"/>
        <v>0</v>
      </c>
      <c r="S54" s="45" t="str">
        <f t="shared" si="2"/>
        <v>NA</v>
      </c>
      <c r="T54" s="45" t="str">
        <f t="shared" si="3"/>
        <v>NA</v>
      </c>
      <c r="U54" s="50" t="str">
        <f t="shared" si="4"/>
        <v>NA</v>
      </c>
      <c r="V54" s="46">
        <f t="shared" si="5"/>
        <v>0</v>
      </c>
      <c r="W54" s="51">
        <f t="shared" si="6"/>
        <v>0</v>
      </c>
      <c r="X54" s="47" t="s">
        <v>39</v>
      </c>
      <c r="Y54" s="45" t="s">
        <v>39</v>
      </c>
      <c r="Z54" s="46" t="s">
        <v>39</v>
      </c>
      <c r="AA54" s="45" t="s">
        <v>39</v>
      </c>
      <c r="AB54" s="45" t="s">
        <v>39</v>
      </c>
      <c r="AC54" s="46" t="s">
        <v>39</v>
      </c>
      <c r="AD54" s="45" t="s">
        <v>39</v>
      </c>
      <c r="AE54" s="45" t="s">
        <v>39</v>
      </c>
      <c r="AF54" s="46" t="s">
        <v>39</v>
      </c>
      <c r="AG54" s="45" t="s">
        <v>39</v>
      </c>
      <c r="AH54" s="45" t="s">
        <v>39</v>
      </c>
      <c r="AI54" s="46" t="s">
        <v>39</v>
      </c>
      <c r="AJ54" s="47" t="s">
        <v>39</v>
      </c>
      <c r="AK54" s="45" t="s">
        <v>39</v>
      </c>
      <c r="AL54" s="46" t="s">
        <v>39</v>
      </c>
      <c r="AM54" s="45" t="s">
        <v>39</v>
      </c>
      <c r="AN54" s="45" t="s">
        <v>39</v>
      </c>
      <c r="AO54" s="46" t="s">
        <v>39</v>
      </c>
      <c r="AP54" s="46" t="s">
        <v>39</v>
      </c>
      <c r="AQ54" s="46" t="s">
        <v>39</v>
      </c>
      <c r="AR54" s="51" t="s">
        <v>39</v>
      </c>
      <c r="AS54" s="46" t="s">
        <v>39</v>
      </c>
      <c r="AT54" s="51" t="s">
        <v>39</v>
      </c>
      <c r="AU54" s="51" t="s">
        <v>39</v>
      </c>
      <c r="AV54" s="46" t="s">
        <v>39</v>
      </c>
      <c r="AW54" s="46" t="s">
        <v>39</v>
      </c>
      <c r="AX54" s="51" t="s">
        <v>39</v>
      </c>
      <c r="AY54" s="46" t="s">
        <v>39</v>
      </c>
      <c r="AZ54" s="51" t="s">
        <v>39</v>
      </c>
      <c r="BA54" s="51" t="s">
        <v>39</v>
      </c>
    </row>
    <row r="55" spans="2:53" ht="15" thickBot="1">
      <c r="B55" s="42">
        <v>20241004</v>
      </c>
      <c r="C55" s="53" t="s">
        <v>36</v>
      </c>
      <c r="D55" s="54" t="s">
        <v>150</v>
      </c>
      <c r="E55" s="55">
        <v>6541</v>
      </c>
      <c r="F55" s="55"/>
      <c r="G55" s="56"/>
      <c r="H55" s="57">
        <v>6541</v>
      </c>
      <c r="I55" s="55"/>
      <c r="J55" s="55"/>
      <c r="K55" s="55"/>
      <c r="L55" s="57">
        <v>-536</v>
      </c>
      <c r="M55" s="55">
        <v>-536</v>
      </c>
      <c r="N55" s="56">
        <v>-595</v>
      </c>
      <c r="O55" s="57" t="s">
        <v>139</v>
      </c>
      <c r="P55" s="56" t="s">
        <v>139</v>
      </c>
      <c r="Q55" s="57">
        <f t="shared" si="0"/>
        <v>0</v>
      </c>
      <c r="R55" s="45">
        <f t="shared" si="1"/>
        <v>0</v>
      </c>
      <c r="S55" s="45" t="str">
        <f t="shared" si="2"/>
        <v>NA</v>
      </c>
      <c r="T55" s="45" t="str">
        <f t="shared" si="3"/>
        <v>NA</v>
      </c>
      <c r="U55" s="50" t="str">
        <f t="shared" si="4"/>
        <v>NA</v>
      </c>
      <c r="V55" s="46">
        <f t="shared" si="5"/>
        <v>0</v>
      </c>
      <c r="W55" s="51">
        <f t="shared" si="6"/>
        <v>0</v>
      </c>
      <c r="X55" s="57" t="s">
        <v>39</v>
      </c>
      <c r="Y55" s="55" t="s">
        <v>39</v>
      </c>
      <c r="Z55" s="46" t="s">
        <v>39</v>
      </c>
      <c r="AA55" s="55" t="s">
        <v>39</v>
      </c>
      <c r="AB55" s="55" t="s">
        <v>39</v>
      </c>
      <c r="AC55" s="46" t="s">
        <v>39</v>
      </c>
      <c r="AD55" s="55" t="s">
        <v>39</v>
      </c>
      <c r="AE55" s="55" t="s">
        <v>39</v>
      </c>
      <c r="AF55" s="56" t="s">
        <v>39</v>
      </c>
      <c r="AG55" s="55" t="s">
        <v>39</v>
      </c>
      <c r="AH55" s="55" t="s">
        <v>39</v>
      </c>
      <c r="AI55" s="56" t="s">
        <v>39</v>
      </c>
      <c r="AJ55" s="57" t="s">
        <v>39</v>
      </c>
      <c r="AK55" s="55" t="s">
        <v>39</v>
      </c>
      <c r="AL55" s="56" t="s">
        <v>39</v>
      </c>
      <c r="AM55" s="55" t="s">
        <v>39</v>
      </c>
      <c r="AN55" s="55" t="s">
        <v>39</v>
      </c>
      <c r="AO55" s="56" t="s">
        <v>39</v>
      </c>
      <c r="AP55" s="56" t="s">
        <v>39</v>
      </c>
      <c r="AQ55" s="56" t="s">
        <v>39</v>
      </c>
      <c r="AR55" s="58" t="s">
        <v>39</v>
      </c>
      <c r="AS55" s="56" t="s">
        <v>39</v>
      </c>
      <c r="AT55" s="58" t="s">
        <v>39</v>
      </c>
      <c r="AU55" s="58" t="s">
        <v>39</v>
      </c>
      <c r="AV55" s="56" t="s">
        <v>39</v>
      </c>
      <c r="AW55" s="56" t="s">
        <v>39</v>
      </c>
      <c r="AX55" s="58" t="s">
        <v>39</v>
      </c>
      <c r="AY55" s="56" t="s">
        <v>39</v>
      </c>
      <c r="AZ55" s="58" t="s">
        <v>39</v>
      </c>
      <c r="BA55" s="58" t="s">
        <v>39</v>
      </c>
    </row>
    <row r="56" spans="2:53">
      <c r="B56" s="59">
        <v>20241005</v>
      </c>
      <c r="C56" s="60" t="s">
        <v>36</v>
      </c>
      <c r="D56" s="61" t="s">
        <v>138</v>
      </c>
      <c r="E56" s="48">
        <v>3700</v>
      </c>
      <c r="F56" s="48"/>
      <c r="G56" s="62"/>
      <c r="H56" s="49">
        <v>3700</v>
      </c>
      <c r="I56" s="48"/>
      <c r="J56" s="48"/>
      <c r="K56" s="48"/>
      <c r="L56" s="49">
        <v>0</v>
      </c>
      <c r="M56" s="48">
        <v>0</v>
      </c>
      <c r="N56" s="62">
        <v>0</v>
      </c>
      <c r="O56" s="49" t="s">
        <v>139</v>
      </c>
      <c r="P56" s="62" t="s">
        <v>38</v>
      </c>
      <c r="Q56" s="49">
        <f t="shared" si="0"/>
        <v>0</v>
      </c>
      <c r="R56" s="45">
        <f t="shared" si="1"/>
        <v>0</v>
      </c>
      <c r="S56" s="45" t="str">
        <f t="shared" si="2"/>
        <v>NA</v>
      </c>
      <c r="T56" s="45" t="str">
        <f t="shared" si="3"/>
        <v>NA</v>
      </c>
      <c r="U56" s="50" t="str">
        <f t="shared" si="4"/>
        <v>NA</v>
      </c>
      <c r="V56" s="46">
        <f t="shared" si="5"/>
        <v>0</v>
      </c>
      <c r="W56" s="51">
        <f t="shared" si="6"/>
        <v>1</v>
      </c>
      <c r="X56" s="49">
        <v>185</v>
      </c>
      <c r="Y56" s="48" t="s">
        <v>39</v>
      </c>
      <c r="Z56" s="62" t="s">
        <v>155</v>
      </c>
      <c r="AA56" s="48">
        <v>-119</v>
      </c>
      <c r="AB56" s="48" t="s">
        <v>39</v>
      </c>
      <c r="AC56" s="62" t="s">
        <v>155</v>
      </c>
      <c r="AD56" s="48" t="s">
        <v>39</v>
      </c>
      <c r="AE56" s="48" t="s">
        <v>39</v>
      </c>
      <c r="AF56" s="62" t="s">
        <v>39</v>
      </c>
      <c r="AG56" s="48" t="s">
        <v>39</v>
      </c>
      <c r="AH56" s="48" t="s">
        <v>39</v>
      </c>
      <c r="AI56" s="62" t="s">
        <v>39</v>
      </c>
      <c r="AJ56" s="49" t="s">
        <v>39</v>
      </c>
      <c r="AK56" s="48" t="s">
        <v>39</v>
      </c>
      <c r="AL56" s="62" t="s">
        <v>39</v>
      </c>
      <c r="AM56" s="48" t="s">
        <v>39</v>
      </c>
      <c r="AN56" s="48" t="s">
        <v>39</v>
      </c>
      <c r="AO56" s="62" t="s">
        <v>39</v>
      </c>
      <c r="AP56" s="62" t="s">
        <v>39</v>
      </c>
      <c r="AQ56" s="62" t="s">
        <v>39</v>
      </c>
      <c r="AR56" s="63" t="s">
        <v>39</v>
      </c>
      <c r="AS56" s="62" t="s">
        <v>39</v>
      </c>
      <c r="AT56" s="63" t="s">
        <v>39</v>
      </c>
      <c r="AU56" s="63" t="s">
        <v>39</v>
      </c>
      <c r="AV56" s="62">
        <v>-10000</v>
      </c>
      <c r="AW56" s="62" t="s">
        <v>39</v>
      </c>
      <c r="AX56" s="63" t="s">
        <v>152</v>
      </c>
      <c r="AY56" s="62" t="s">
        <v>39</v>
      </c>
      <c r="AZ56" s="63" t="s">
        <v>39</v>
      </c>
      <c r="BA56" s="63" t="s">
        <v>39</v>
      </c>
    </row>
    <row r="57" spans="2:53">
      <c r="B57" s="64">
        <v>20241005</v>
      </c>
      <c r="C57" s="43" t="s">
        <v>36</v>
      </c>
      <c r="D57" s="44" t="s">
        <v>140</v>
      </c>
      <c r="E57" s="45">
        <v>2600</v>
      </c>
      <c r="F57" s="45"/>
      <c r="G57" s="46"/>
      <c r="H57" s="47">
        <v>2600</v>
      </c>
      <c r="I57" s="45"/>
      <c r="J57" s="45"/>
      <c r="K57" s="45"/>
      <c r="L57" s="47">
        <v>0</v>
      </c>
      <c r="M57" s="45">
        <v>0</v>
      </c>
      <c r="N57" s="46">
        <v>0</v>
      </c>
      <c r="O57" s="47" t="s">
        <v>139</v>
      </c>
      <c r="P57" s="46" t="s">
        <v>38</v>
      </c>
      <c r="Q57" s="47">
        <f t="shared" si="0"/>
        <v>0</v>
      </c>
      <c r="R57" s="45">
        <f t="shared" si="1"/>
        <v>0</v>
      </c>
      <c r="S57" s="45" t="str">
        <f t="shared" si="2"/>
        <v>NA</v>
      </c>
      <c r="T57" s="45" t="str">
        <f t="shared" si="3"/>
        <v>NA</v>
      </c>
      <c r="U57" s="50" t="str">
        <f t="shared" si="4"/>
        <v>NA</v>
      </c>
      <c r="V57" s="46">
        <f t="shared" si="5"/>
        <v>0</v>
      </c>
      <c r="W57" s="51">
        <f t="shared" si="6"/>
        <v>1</v>
      </c>
      <c r="X57" s="47">
        <v>185</v>
      </c>
      <c r="Y57" s="45" t="s">
        <v>39</v>
      </c>
      <c r="Z57" s="46" t="s">
        <v>155</v>
      </c>
      <c r="AA57" s="45">
        <v>-119</v>
      </c>
      <c r="AB57" s="45" t="s">
        <v>39</v>
      </c>
      <c r="AC57" s="46" t="s">
        <v>155</v>
      </c>
      <c r="AD57" s="45" t="s">
        <v>39</v>
      </c>
      <c r="AE57" s="45" t="s">
        <v>39</v>
      </c>
      <c r="AF57" s="46" t="s">
        <v>39</v>
      </c>
      <c r="AG57" s="45" t="s">
        <v>39</v>
      </c>
      <c r="AH57" s="45" t="s">
        <v>39</v>
      </c>
      <c r="AI57" s="46" t="s">
        <v>39</v>
      </c>
      <c r="AJ57" s="47" t="s">
        <v>39</v>
      </c>
      <c r="AK57" s="45" t="s">
        <v>39</v>
      </c>
      <c r="AL57" s="46" t="s">
        <v>39</v>
      </c>
      <c r="AM57" s="45" t="s">
        <v>39</v>
      </c>
      <c r="AN57" s="45" t="s">
        <v>39</v>
      </c>
      <c r="AO57" s="46" t="s">
        <v>39</v>
      </c>
      <c r="AP57" s="46" t="s">
        <v>39</v>
      </c>
      <c r="AQ57" s="46" t="s">
        <v>39</v>
      </c>
      <c r="AR57" s="51" t="s">
        <v>39</v>
      </c>
      <c r="AS57" s="46" t="s">
        <v>39</v>
      </c>
      <c r="AT57" s="51" t="s">
        <v>39</v>
      </c>
      <c r="AU57" s="51" t="s">
        <v>39</v>
      </c>
      <c r="AV57" s="46">
        <v>-10000</v>
      </c>
      <c r="AW57" s="46" t="s">
        <v>39</v>
      </c>
      <c r="AX57" s="51" t="s">
        <v>152</v>
      </c>
      <c r="AY57" s="46" t="s">
        <v>39</v>
      </c>
      <c r="AZ57" s="51" t="s">
        <v>39</v>
      </c>
      <c r="BA57" s="51" t="s">
        <v>39</v>
      </c>
    </row>
    <row r="58" spans="2:53">
      <c r="B58" s="64">
        <v>20241005</v>
      </c>
      <c r="C58" s="43" t="s">
        <v>36</v>
      </c>
      <c r="D58" s="44" t="s">
        <v>141</v>
      </c>
      <c r="E58" s="45">
        <v>2700</v>
      </c>
      <c r="F58" s="45"/>
      <c r="G58" s="46"/>
      <c r="H58" s="47">
        <v>2700</v>
      </c>
      <c r="I58" s="45"/>
      <c r="J58" s="45"/>
      <c r="K58" s="45"/>
      <c r="L58" s="47">
        <v>0</v>
      </c>
      <c r="M58" s="45">
        <v>0</v>
      </c>
      <c r="N58" s="46">
        <v>0</v>
      </c>
      <c r="O58" s="47" t="s">
        <v>139</v>
      </c>
      <c r="P58" s="46" t="s">
        <v>38</v>
      </c>
      <c r="Q58" s="47">
        <f t="shared" si="0"/>
        <v>0</v>
      </c>
      <c r="R58" s="45">
        <f t="shared" si="1"/>
        <v>0</v>
      </c>
      <c r="S58" s="45" t="str">
        <f t="shared" si="2"/>
        <v>NA</v>
      </c>
      <c r="T58" s="45" t="str">
        <f t="shared" si="3"/>
        <v>NA</v>
      </c>
      <c r="U58" s="50" t="str">
        <f t="shared" si="4"/>
        <v>NA</v>
      </c>
      <c r="V58" s="46">
        <f t="shared" si="5"/>
        <v>0</v>
      </c>
      <c r="W58" s="51">
        <f t="shared" si="6"/>
        <v>1</v>
      </c>
      <c r="X58" s="47">
        <v>185</v>
      </c>
      <c r="Y58" s="45" t="s">
        <v>39</v>
      </c>
      <c r="Z58" s="46" t="s">
        <v>155</v>
      </c>
      <c r="AA58" s="45">
        <v>-119</v>
      </c>
      <c r="AB58" s="45" t="s">
        <v>39</v>
      </c>
      <c r="AC58" s="46" t="s">
        <v>155</v>
      </c>
      <c r="AD58" s="45" t="s">
        <v>39</v>
      </c>
      <c r="AE58" s="45" t="s">
        <v>39</v>
      </c>
      <c r="AF58" s="46" t="s">
        <v>39</v>
      </c>
      <c r="AG58" s="45" t="s">
        <v>39</v>
      </c>
      <c r="AH58" s="45" t="s">
        <v>39</v>
      </c>
      <c r="AI58" s="46" t="s">
        <v>39</v>
      </c>
      <c r="AJ58" s="47" t="s">
        <v>39</v>
      </c>
      <c r="AK58" s="45" t="s">
        <v>39</v>
      </c>
      <c r="AL58" s="46" t="s">
        <v>39</v>
      </c>
      <c r="AM58" s="45" t="s">
        <v>39</v>
      </c>
      <c r="AN58" s="45" t="s">
        <v>39</v>
      </c>
      <c r="AO58" s="46" t="s">
        <v>39</v>
      </c>
      <c r="AP58" s="46" t="s">
        <v>39</v>
      </c>
      <c r="AQ58" s="46" t="s">
        <v>39</v>
      </c>
      <c r="AR58" s="51" t="s">
        <v>39</v>
      </c>
      <c r="AS58" s="46" t="s">
        <v>39</v>
      </c>
      <c r="AT58" s="51" t="s">
        <v>39</v>
      </c>
      <c r="AU58" s="51" t="s">
        <v>39</v>
      </c>
      <c r="AV58" s="46">
        <v>-10000</v>
      </c>
      <c r="AW58" s="46" t="s">
        <v>39</v>
      </c>
      <c r="AX58" s="51" t="s">
        <v>152</v>
      </c>
      <c r="AY58" s="46" t="s">
        <v>39</v>
      </c>
      <c r="AZ58" s="51" t="s">
        <v>39</v>
      </c>
      <c r="BA58" s="51" t="s">
        <v>39</v>
      </c>
    </row>
    <row r="59" spans="2:53">
      <c r="B59" s="64">
        <v>20241005</v>
      </c>
      <c r="C59" s="43" t="s">
        <v>36</v>
      </c>
      <c r="D59" s="44" t="s">
        <v>142</v>
      </c>
      <c r="E59" s="45">
        <v>3700</v>
      </c>
      <c r="F59" s="45"/>
      <c r="G59" s="46"/>
      <c r="H59" s="47">
        <v>3700</v>
      </c>
      <c r="I59" s="45"/>
      <c r="J59" s="45"/>
      <c r="K59" s="45"/>
      <c r="L59" s="47">
        <v>0</v>
      </c>
      <c r="M59" s="45">
        <v>0</v>
      </c>
      <c r="N59" s="46">
        <v>0</v>
      </c>
      <c r="O59" s="47" t="s">
        <v>139</v>
      </c>
      <c r="P59" s="46" t="s">
        <v>38</v>
      </c>
      <c r="Q59" s="47">
        <f t="shared" si="0"/>
        <v>0</v>
      </c>
      <c r="R59" s="45">
        <f t="shared" si="1"/>
        <v>0</v>
      </c>
      <c r="S59" s="45" t="str">
        <f t="shared" si="2"/>
        <v>NA</v>
      </c>
      <c r="T59" s="45" t="str">
        <f t="shared" si="3"/>
        <v>NA</v>
      </c>
      <c r="U59" s="50" t="str">
        <f t="shared" si="4"/>
        <v>NA</v>
      </c>
      <c r="V59" s="46">
        <f t="shared" si="5"/>
        <v>0</v>
      </c>
      <c r="W59" s="51">
        <f t="shared" si="6"/>
        <v>1</v>
      </c>
      <c r="X59" s="47">
        <v>185</v>
      </c>
      <c r="Y59" s="45" t="s">
        <v>39</v>
      </c>
      <c r="Z59" s="46" t="s">
        <v>155</v>
      </c>
      <c r="AA59" s="45">
        <v>-101</v>
      </c>
      <c r="AB59" s="45" t="s">
        <v>39</v>
      </c>
      <c r="AC59" s="46" t="s">
        <v>155</v>
      </c>
      <c r="AD59" s="45" t="s">
        <v>39</v>
      </c>
      <c r="AE59" s="45" t="s">
        <v>39</v>
      </c>
      <c r="AF59" s="46" t="s">
        <v>39</v>
      </c>
      <c r="AG59" s="45" t="s">
        <v>39</v>
      </c>
      <c r="AH59" s="45" t="s">
        <v>39</v>
      </c>
      <c r="AI59" s="46" t="s">
        <v>39</v>
      </c>
      <c r="AJ59" s="47" t="s">
        <v>39</v>
      </c>
      <c r="AK59" s="45" t="s">
        <v>39</v>
      </c>
      <c r="AL59" s="46" t="s">
        <v>39</v>
      </c>
      <c r="AM59" s="45" t="s">
        <v>39</v>
      </c>
      <c r="AN59" s="45" t="s">
        <v>39</v>
      </c>
      <c r="AO59" s="46" t="s">
        <v>39</v>
      </c>
      <c r="AP59" s="46" t="s">
        <v>39</v>
      </c>
      <c r="AQ59" s="46" t="s">
        <v>39</v>
      </c>
      <c r="AR59" s="51" t="s">
        <v>39</v>
      </c>
      <c r="AS59" s="46" t="s">
        <v>39</v>
      </c>
      <c r="AT59" s="51" t="s">
        <v>39</v>
      </c>
      <c r="AU59" s="51" t="s">
        <v>39</v>
      </c>
      <c r="AV59" s="46">
        <v>-10000</v>
      </c>
      <c r="AW59" s="46" t="s">
        <v>39</v>
      </c>
      <c r="AX59" s="51" t="s">
        <v>152</v>
      </c>
      <c r="AY59" s="46" t="s">
        <v>39</v>
      </c>
      <c r="AZ59" s="51" t="s">
        <v>39</v>
      </c>
      <c r="BA59" s="51" t="s">
        <v>39</v>
      </c>
    </row>
    <row r="60" spans="2:53">
      <c r="B60" s="64">
        <v>20241005</v>
      </c>
      <c r="C60" s="43" t="s">
        <v>36</v>
      </c>
      <c r="D60" s="44" t="s">
        <v>143</v>
      </c>
      <c r="E60" s="45">
        <v>4958</v>
      </c>
      <c r="F60" s="45"/>
      <c r="G60" s="46"/>
      <c r="H60" s="47">
        <v>4958</v>
      </c>
      <c r="I60" s="45"/>
      <c r="J60" s="45"/>
      <c r="K60" s="45"/>
      <c r="L60" s="47">
        <v>0</v>
      </c>
      <c r="M60" s="45">
        <v>0</v>
      </c>
      <c r="N60" s="46">
        <v>0</v>
      </c>
      <c r="O60" s="47" t="s">
        <v>139</v>
      </c>
      <c r="P60" s="46" t="s">
        <v>38</v>
      </c>
      <c r="Q60" s="47">
        <f t="shared" si="0"/>
        <v>0</v>
      </c>
      <c r="R60" s="45">
        <f t="shared" si="1"/>
        <v>0</v>
      </c>
      <c r="S60" s="45" t="str">
        <f t="shared" si="2"/>
        <v>NA</v>
      </c>
      <c r="T60" s="45" t="str">
        <f t="shared" si="3"/>
        <v>NA</v>
      </c>
      <c r="U60" s="50" t="str">
        <f t="shared" si="4"/>
        <v>NA</v>
      </c>
      <c r="V60" s="46">
        <f t="shared" si="5"/>
        <v>0</v>
      </c>
      <c r="W60" s="51">
        <f t="shared" si="6"/>
        <v>1</v>
      </c>
      <c r="X60" s="47">
        <v>185</v>
      </c>
      <c r="Y60" s="45" t="s">
        <v>39</v>
      </c>
      <c r="Z60" s="46" t="s">
        <v>39</v>
      </c>
      <c r="AA60" s="45">
        <v>388</v>
      </c>
      <c r="AB60" s="45" t="s">
        <v>39</v>
      </c>
      <c r="AC60" s="46" t="s">
        <v>39</v>
      </c>
      <c r="AD60" s="45" t="s">
        <v>39</v>
      </c>
      <c r="AE60" s="45" t="s">
        <v>39</v>
      </c>
      <c r="AF60" s="46" t="s">
        <v>39</v>
      </c>
      <c r="AG60" s="45" t="s">
        <v>39</v>
      </c>
      <c r="AH60" s="45" t="s">
        <v>39</v>
      </c>
      <c r="AI60" s="46" t="s">
        <v>39</v>
      </c>
      <c r="AJ60" s="47" t="s">
        <v>39</v>
      </c>
      <c r="AK60" s="45" t="s">
        <v>39</v>
      </c>
      <c r="AL60" s="46" t="s">
        <v>39</v>
      </c>
      <c r="AM60" s="45" t="s">
        <v>39</v>
      </c>
      <c r="AN60" s="45" t="s">
        <v>39</v>
      </c>
      <c r="AO60" s="46" t="s">
        <v>39</v>
      </c>
      <c r="AP60" s="46" t="s">
        <v>39</v>
      </c>
      <c r="AQ60" s="46" t="s">
        <v>39</v>
      </c>
      <c r="AR60" s="51" t="s">
        <v>39</v>
      </c>
      <c r="AS60" s="46" t="s">
        <v>39</v>
      </c>
      <c r="AT60" s="51" t="s">
        <v>39</v>
      </c>
      <c r="AU60" s="51" t="s">
        <v>39</v>
      </c>
      <c r="AV60" s="46">
        <v>-10000</v>
      </c>
      <c r="AW60" s="46" t="s">
        <v>39</v>
      </c>
      <c r="AX60" s="51" t="s">
        <v>152</v>
      </c>
      <c r="AY60" s="46" t="s">
        <v>39</v>
      </c>
      <c r="AZ60" s="51" t="s">
        <v>39</v>
      </c>
      <c r="BA60" s="51" t="s">
        <v>39</v>
      </c>
    </row>
    <row r="61" spans="2:53">
      <c r="B61" s="64">
        <v>20241005</v>
      </c>
      <c r="C61" s="43" t="s">
        <v>36</v>
      </c>
      <c r="D61" s="44" t="s">
        <v>144</v>
      </c>
      <c r="E61" s="45">
        <v>4949</v>
      </c>
      <c r="F61" s="45"/>
      <c r="G61" s="46"/>
      <c r="H61" s="47">
        <v>4949</v>
      </c>
      <c r="I61" s="45"/>
      <c r="J61" s="45"/>
      <c r="K61" s="45"/>
      <c r="L61" s="47">
        <v>0</v>
      </c>
      <c r="M61" s="45">
        <v>0</v>
      </c>
      <c r="N61" s="46">
        <v>0</v>
      </c>
      <c r="O61" s="47" t="s">
        <v>139</v>
      </c>
      <c r="P61" s="46" t="s">
        <v>38</v>
      </c>
      <c r="Q61" s="47">
        <f t="shared" si="0"/>
        <v>0</v>
      </c>
      <c r="R61" s="45">
        <f t="shared" si="1"/>
        <v>0</v>
      </c>
      <c r="S61" s="45" t="str">
        <f t="shared" si="2"/>
        <v>NA</v>
      </c>
      <c r="T61" s="45" t="str">
        <f t="shared" si="3"/>
        <v>NA</v>
      </c>
      <c r="U61" s="50" t="str">
        <f t="shared" si="4"/>
        <v>NA</v>
      </c>
      <c r="V61" s="46">
        <f t="shared" si="5"/>
        <v>0</v>
      </c>
      <c r="W61" s="51">
        <f t="shared" si="6"/>
        <v>1</v>
      </c>
      <c r="X61" s="47">
        <v>185</v>
      </c>
      <c r="Y61" s="45" t="s">
        <v>39</v>
      </c>
      <c r="Z61" s="46" t="s">
        <v>39</v>
      </c>
      <c r="AA61" s="45">
        <v>388</v>
      </c>
      <c r="AB61" s="45" t="s">
        <v>39</v>
      </c>
      <c r="AC61" s="46" t="s">
        <v>39</v>
      </c>
      <c r="AD61" s="45" t="s">
        <v>39</v>
      </c>
      <c r="AE61" s="45" t="s">
        <v>39</v>
      </c>
      <c r="AF61" s="46" t="s">
        <v>39</v>
      </c>
      <c r="AG61" s="45" t="s">
        <v>39</v>
      </c>
      <c r="AH61" s="45" t="s">
        <v>39</v>
      </c>
      <c r="AI61" s="46" t="s">
        <v>39</v>
      </c>
      <c r="AJ61" s="47" t="s">
        <v>39</v>
      </c>
      <c r="AK61" s="45" t="s">
        <v>39</v>
      </c>
      <c r="AL61" s="46" t="s">
        <v>39</v>
      </c>
      <c r="AM61" s="45" t="s">
        <v>39</v>
      </c>
      <c r="AN61" s="45" t="s">
        <v>39</v>
      </c>
      <c r="AO61" s="46" t="s">
        <v>39</v>
      </c>
      <c r="AP61" s="46" t="s">
        <v>39</v>
      </c>
      <c r="AQ61" s="46" t="s">
        <v>39</v>
      </c>
      <c r="AR61" s="51" t="s">
        <v>39</v>
      </c>
      <c r="AS61" s="46" t="s">
        <v>39</v>
      </c>
      <c r="AT61" s="51" t="s">
        <v>39</v>
      </c>
      <c r="AU61" s="51" t="s">
        <v>39</v>
      </c>
      <c r="AV61" s="46">
        <v>-10000</v>
      </c>
      <c r="AW61" s="46" t="s">
        <v>39</v>
      </c>
      <c r="AX61" s="51" t="s">
        <v>152</v>
      </c>
      <c r="AY61" s="46" t="s">
        <v>39</v>
      </c>
      <c r="AZ61" s="51" t="s">
        <v>39</v>
      </c>
      <c r="BA61" s="51" t="s">
        <v>39</v>
      </c>
    </row>
    <row r="62" spans="2:53">
      <c r="B62" s="64">
        <v>20241005</v>
      </c>
      <c r="C62" s="43" t="s">
        <v>36</v>
      </c>
      <c r="D62" s="44" t="s">
        <v>145</v>
      </c>
      <c r="E62" s="45">
        <v>5397</v>
      </c>
      <c r="F62" s="45"/>
      <c r="G62" s="46"/>
      <c r="H62" s="47">
        <v>5330</v>
      </c>
      <c r="I62" s="45"/>
      <c r="J62" s="45"/>
      <c r="K62" s="45"/>
      <c r="L62" s="47">
        <v>-2641</v>
      </c>
      <c r="M62" s="45">
        <v>-2641</v>
      </c>
      <c r="N62" s="46">
        <v>-2844</v>
      </c>
      <c r="O62" s="47" t="s">
        <v>139</v>
      </c>
      <c r="P62" s="46" t="s">
        <v>38</v>
      </c>
      <c r="Q62" s="47">
        <f t="shared" si="0"/>
        <v>0</v>
      </c>
      <c r="R62" s="45">
        <f t="shared" si="1"/>
        <v>67</v>
      </c>
      <c r="S62" s="45" t="str">
        <f t="shared" si="2"/>
        <v>NA</v>
      </c>
      <c r="T62" s="45" t="str">
        <f t="shared" si="3"/>
        <v>NA</v>
      </c>
      <c r="U62" s="50" t="str">
        <f t="shared" si="4"/>
        <v>NA</v>
      </c>
      <c r="V62" s="46">
        <f t="shared" si="5"/>
        <v>0</v>
      </c>
      <c r="W62" s="51">
        <f t="shared" si="6"/>
        <v>1</v>
      </c>
      <c r="X62" s="47">
        <v>185</v>
      </c>
      <c r="Y62" s="45" t="s">
        <v>39</v>
      </c>
      <c r="Z62" s="46" t="s">
        <v>39</v>
      </c>
      <c r="AA62" s="45">
        <v>238</v>
      </c>
      <c r="AB62" s="45" t="s">
        <v>39</v>
      </c>
      <c r="AC62" s="46" t="s">
        <v>39</v>
      </c>
      <c r="AD62" s="45" t="s">
        <v>39</v>
      </c>
      <c r="AE62" s="45" t="s">
        <v>39</v>
      </c>
      <c r="AF62" s="46" t="s">
        <v>39</v>
      </c>
      <c r="AG62" s="45" t="s">
        <v>39</v>
      </c>
      <c r="AH62" s="45" t="s">
        <v>39</v>
      </c>
      <c r="AI62" s="46" t="s">
        <v>39</v>
      </c>
      <c r="AJ62" s="47" t="s">
        <v>39</v>
      </c>
      <c r="AK62" s="45" t="s">
        <v>39</v>
      </c>
      <c r="AL62" s="46" t="s">
        <v>39</v>
      </c>
      <c r="AM62" s="45" t="s">
        <v>39</v>
      </c>
      <c r="AN62" s="45" t="s">
        <v>39</v>
      </c>
      <c r="AO62" s="46" t="s">
        <v>39</v>
      </c>
      <c r="AP62" s="46" t="s">
        <v>39</v>
      </c>
      <c r="AQ62" s="46" t="s">
        <v>39</v>
      </c>
      <c r="AR62" s="51" t="s">
        <v>39</v>
      </c>
      <c r="AS62" s="46" t="s">
        <v>39</v>
      </c>
      <c r="AT62" s="51" t="s">
        <v>39</v>
      </c>
      <c r="AU62" s="51" t="s">
        <v>39</v>
      </c>
      <c r="AV62" s="46">
        <v>-10000</v>
      </c>
      <c r="AW62" s="46" t="s">
        <v>39</v>
      </c>
      <c r="AX62" s="51" t="s">
        <v>152</v>
      </c>
      <c r="AY62" s="46" t="s">
        <v>39</v>
      </c>
      <c r="AZ62" s="51" t="s">
        <v>39</v>
      </c>
      <c r="BA62" s="51" t="s">
        <v>39</v>
      </c>
    </row>
    <row r="63" spans="2:53">
      <c r="B63" s="64">
        <v>20241005</v>
      </c>
      <c r="C63" s="43" t="s">
        <v>36</v>
      </c>
      <c r="D63" s="44" t="s">
        <v>146</v>
      </c>
      <c r="E63" s="45">
        <v>6297</v>
      </c>
      <c r="F63" s="45"/>
      <c r="G63" s="46"/>
      <c r="H63" s="47">
        <v>6229</v>
      </c>
      <c r="I63" s="45"/>
      <c r="J63" s="45"/>
      <c r="K63" s="45"/>
      <c r="L63" s="47">
        <v>-3502</v>
      </c>
      <c r="M63" s="45">
        <v>-3502</v>
      </c>
      <c r="N63" s="46">
        <v>-3699</v>
      </c>
      <c r="O63" s="47" t="s">
        <v>139</v>
      </c>
      <c r="P63" s="46" t="s">
        <v>38</v>
      </c>
      <c r="Q63" s="47">
        <f t="shared" si="0"/>
        <v>0</v>
      </c>
      <c r="R63" s="45">
        <f t="shared" si="1"/>
        <v>68</v>
      </c>
      <c r="S63" s="45" t="str">
        <f t="shared" si="2"/>
        <v>NA</v>
      </c>
      <c r="T63" s="45" t="str">
        <f t="shared" si="3"/>
        <v>NA</v>
      </c>
      <c r="U63" s="50" t="str">
        <f t="shared" si="4"/>
        <v>NA</v>
      </c>
      <c r="V63" s="46">
        <f t="shared" si="5"/>
        <v>0</v>
      </c>
      <c r="W63" s="51">
        <f t="shared" si="6"/>
        <v>1</v>
      </c>
      <c r="X63" s="47">
        <v>185</v>
      </c>
      <c r="Y63" s="45" t="s">
        <v>39</v>
      </c>
      <c r="Z63" s="46" t="s">
        <v>39</v>
      </c>
      <c r="AA63" s="45">
        <v>218</v>
      </c>
      <c r="AB63" s="45" t="s">
        <v>39</v>
      </c>
      <c r="AC63" s="46" t="s">
        <v>39</v>
      </c>
      <c r="AD63" s="45" t="s">
        <v>39</v>
      </c>
      <c r="AE63" s="45" t="s">
        <v>39</v>
      </c>
      <c r="AF63" s="46" t="s">
        <v>39</v>
      </c>
      <c r="AG63" s="45" t="s">
        <v>39</v>
      </c>
      <c r="AH63" s="45" t="s">
        <v>39</v>
      </c>
      <c r="AI63" s="46" t="s">
        <v>39</v>
      </c>
      <c r="AJ63" s="47" t="s">
        <v>39</v>
      </c>
      <c r="AK63" s="45" t="s">
        <v>39</v>
      </c>
      <c r="AL63" s="46" t="s">
        <v>39</v>
      </c>
      <c r="AM63" s="45" t="s">
        <v>39</v>
      </c>
      <c r="AN63" s="45" t="s">
        <v>39</v>
      </c>
      <c r="AO63" s="46" t="s">
        <v>39</v>
      </c>
      <c r="AP63" s="46" t="s">
        <v>39</v>
      </c>
      <c r="AQ63" s="46" t="s">
        <v>39</v>
      </c>
      <c r="AR63" s="51" t="s">
        <v>39</v>
      </c>
      <c r="AS63" s="46" t="s">
        <v>39</v>
      </c>
      <c r="AT63" s="51" t="s">
        <v>39</v>
      </c>
      <c r="AU63" s="51" t="s">
        <v>39</v>
      </c>
      <c r="AV63" s="46">
        <v>-10000</v>
      </c>
      <c r="AW63" s="46" t="s">
        <v>39</v>
      </c>
      <c r="AX63" s="51" t="s">
        <v>152</v>
      </c>
      <c r="AY63" s="46" t="s">
        <v>39</v>
      </c>
      <c r="AZ63" s="51" t="s">
        <v>39</v>
      </c>
      <c r="BA63" s="51" t="s">
        <v>39</v>
      </c>
    </row>
    <row r="64" spans="2:53">
      <c r="B64" s="64">
        <v>20241005</v>
      </c>
      <c r="C64" s="43" t="s">
        <v>36</v>
      </c>
      <c r="D64" s="44" t="s">
        <v>147</v>
      </c>
      <c r="E64" s="45">
        <v>6322</v>
      </c>
      <c r="F64" s="45"/>
      <c r="G64" s="46"/>
      <c r="H64" s="47">
        <v>6322</v>
      </c>
      <c r="I64" s="45"/>
      <c r="J64" s="45"/>
      <c r="K64" s="45"/>
      <c r="L64" s="47">
        <v>-3527</v>
      </c>
      <c r="M64" s="45">
        <v>-3527</v>
      </c>
      <c r="N64" s="46">
        <v>-3755</v>
      </c>
      <c r="O64" s="47" t="s">
        <v>139</v>
      </c>
      <c r="P64" s="46" t="s">
        <v>38</v>
      </c>
      <c r="Q64" s="47">
        <f t="shared" si="0"/>
        <v>0</v>
      </c>
      <c r="R64" s="45">
        <f t="shared" si="1"/>
        <v>0</v>
      </c>
      <c r="S64" s="45" t="str">
        <f t="shared" si="2"/>
        <v>NA</v>
      </c>
      <c r="T64" s="45" t="str">
        <f t="shared" si="3"/>
        <v>NA</v>
      </c>
      <c r="U64" s="50" t="str">
        <f t="shared" si="4"/>
        <v>NA</v>
      </c>
      <c r="V64" s="46">
        <f t="shared" si="5"/>
        <v>0</v>
      </c>
      <c r="W64" s="51">
        <f t="shared" si="6"/>
        <v>1</v>
      </c>
      <c r="X64" s="47">
        <v>185</v>
      </c>
      <c r="Y64" s="45" t="s">
        <v>39</v>
      </c>
      <c r="Z64" s="46" t="s">
        <v>39</v>
      </c>
      <c r="AA64" s="45">
        <v>218</v>
      </c>
      <c r="AB64" s="45" t="s">
        <v>39</v>
      </c>
      <c r="AC64" s="46" t="s">
        <v>39</v>
      </c>
      <c r="AD64" s="45" t="s">
        <v>39</v>
      </c>
      <c r="AE64" s="45" t="s">
        <v>39</v>
      </c>
      <c r="AF64" s="46" t="s">
        <v>39</v>
      </c>
      <c r="AG64" s="45" t="s">
        <v>39</v>
      </c>
      <c r="AH64" s="45" t="s">
        <v>39</v>
      </c>
      <c r="AI64" s="46" t="s">
        <v>39</v>
      </c>
      <c r="AJ64" s="47" t="s">
        <v>39</v>
      </c>
      <c r="AK64" s="45" t="s">
        <v>39</v>
      </c>
      <c r="AL64" s="46" t="s">
        <v>39</v>
      </c>
      <c r="AM64" s="45" t="s">
        <v>39</v>
      </c>
      <c r="AN64" s="45" t="s">
        <v>39</v>
      </c>
      <c r="AO64" s="46" t="s">
        <v>39</v>
      </c>
      <c r="AP64" s="46" t="s">
        <v>39</v>
      </c>
      <c r="AQ64" s="46" t="s">
        <v>39</v>
      </c>
      <c r="AR64" s="51" t="s">
        <v>39</v>
      </c>
      <c r="AS64" s="46" t="s">
        <v>39</v>
      </c>
      <c r="AT64" s="51" t="s">
        <v>39</v>
      </c>
      <c r="AU64" s="51" t="s">
        <v>39</v>
      </c>
      <c r="AV64" s="46">
        <v>-10000</v>
      </c>
      <c r="AW64" s="46" t="s">
        <v>39</v>
      </c>
      <c r="AX64" s="51" t="s">
        <v>152</v>
      </c>
      <c r="AY64" s="46" t="s">
        <v>39</v>
      </c>
      <c r="AZ64" s="51" t="s">
        <v>39</v>
      </c>
      <c r="BA64" s="51" t="s">
        <v>39</v>
      </c>
    </row>
    <row r="65" spans="2:53">
      <c r="B65" s="64">
        <v>20241005</v>
      </c>
      <c r="C65" s="43" t="s">
        <v>36</v>
      </c>
      <c r="D65" s="44" t="s">
        <v>148</v>
      </c>
      <c r="E65" s="45">
        <v>6667</v>
      </c>
      <c r="F65" s="45"/>
      <c r="G65" s="46"/>
      <c r="H65" s="47">
        <v>6667</v>
      </c>
      <c r="I65" s="45"/>
      <c r="J65" s="45"/>
      <c r="K65" s="45"/>
      <c r="L65" s="47">
        <v>-4119</v>
      </c>
      <c r="M65" s="45">
        <v>-4119</v>
      </c>
      <c r="N65" s="46">
        <v>-4331</v>
      </c>
      <c r="O65" s="47" t="s">
        <v>139</v>
      </c>
      <c r="P65" s="46" t="s">
        <v>38</v>
      </c>
      <c r="Q65" s="47">
        <f t="shared" si="0"/>
        <v>0</v>
      </c>
      <c r="R65" s="45">
        <f t="shared" si="1"/>
        <v>0</v>
      </c>
      <c r="S65" s="45" t="str">
        <f t="shared" si="2"/>
        <v>NA</v>
      </c>
      <c r="T65" s="45" t="str">
        <f t="shared" si="3"/>
        <v>NA</v>
      </c>
      <c r="U65" s="50" t="str">
        <f t="shared" si="4"/>
        <v>NA</v>
      </c>
      <c r="V65" s="46">
        <f t="shared" si="5"/>
        <v>0</v>
      </c>
      <c r="W65" s="51">
        <f t="shared" si="6"/>
        <v>1</v>
      </c>
      <c r="X65" s="47">
        <v>185</v>
      </c>
      <c r="Y65" s="45" t="s">
        <v>39</v>
      </c>
      <c r="Z65" s="46" t="s">
        <v>39</v>
      </c>
      <c r="AA65" s="45">
        <v>255</v>
      </c>
      <c r="AB65" s="45" t="s">
        <v>39</v>
      </c>
      <c r="AC65" s="46" t="s">
        <v>39</v>
      </c>
      <c r="AD65" s="45" t="s">
        <v>39</v>
      </c>
      <c r="AE65" s="45" t="s">
        <v>39</v>
      </c>
      <c r="AF65" s="46" t="s">
        <v>39</v>
      </c>
      <c r="AG65" s="45" t="s">
        <v>39</v>
      </c>
      <c r="AH65" s="45" t="s">
        <v>39</v>
      </c>
      <c r="AI65" s="46" t="s">
        <v>39</v>
      </c>
      <c r="AJ65" s="47" t="s">
        <v>39</v>
      </c>
      <c r="AK65" s="45" t="s">
        <v>39</v>
      </c>
      <c r="AL65" s="46" t="s">
        <v>39</v>
      </c>
      <c r="AM65" s="45" t="s">
        <v>39</v>
      </c>
      <c r="AN65" s="45" t="s">
        <v>39</v>
      </c>
      <c r="AO65" s="46" t="s">
        <v>39</v>
      </c>
      <c r="AP65" s="46" t="s">
        <v>39</v>
      </c>
      <c r="AQ65" s="46" t="s">
        <v>39</v>
      </c>
      <c r="AR65" s="51" t="s">
        <v>39</v>
      </c>
      <c r="AS65" s="46" t="s">
        <v>39</v>
      </c>
      <c r="AT65" s="51" t="s">
        <v>39</v>
      </c>
      <c r="AU65" s="51" t="s">
        <v>39</v>
      </c>
      <c r="AV65" s="46">
        <v>-10000</v>
      </c>
      <c r="AW65" s="46" t="s">
        <v>39</v>
      </c>
      <c r="AX65" s="51" t="s">
        <v>152</v>
      </c>
      <c r="AY65" s="46" t="s">
        <v>39</v>
      </c>
      <c r="AZ65" s="51" t="s">
        <v>39</v>
      </c>
      <c r="BA65" s="51" t="s">
        <v>39</v>
      </c>
    </row>
    <row r="66" spans="2:53">
      <c r="B66" s="64">
        <v>20241005</v>
      </c>
      <c r="C66" s="43" t="s">
        <v>36</v>
      </c>
      <c r="D66" s="44" t="s">
        <v>149</v>
      </c>
      <c r="E66" s="45">
        <v>6667</v>
      </c>
      <c r="F66" s="45"/>
      <c r="G66" s="46"/>
      <c r="H66" s="47">
        <v>6667</v>
      </c>
      <c r="I66" s="45"/>
      <c r="J66" s="45"/>
      <c r="K66" s="45"/>
      <c r="L66" s="47">
        <v>-4119</v>
      </c>
      <c r="M66" s="45">
        <v>-4119</v>
      </c>
      <c r="N66" s="46">
        <v>-4331</v>
      </c>
      <c r="O66" s="47" t="s">
        <v>139</v>
      </c>
      <c r="P66" s="46" t="s">
        <v>38</v>
      </c>
      <c r="Q66" s="47">
        <f t="shared" si="0"/>
        <v>0</v>
      </c>
      <c r="R66" s="45">
        <f t="shared" si="1"/>
        <v>0</v>
      </c>
      <c r="S66" s="45" t="str">
        <f t="shared" si="2"/>
        <v>NA</v>
      </c>
      <c r="T66" s="45" t="str">
        <f t="shared" si="3"/>
        <v>NA</v>
      </c>
      <c r="U66" s="50" t="str">
        <f t="shared" si="4"/>
        <v>NA</v>
      </c>
      <c r="V66" s="46">
        <f t="shared" si="5"/>
        <v>0</v>
      </c>
      <c r="W66" s="51">
        <f t="shared" si="6"/>
        <v>1</v>
      </c>
      <c r="X66" s="47">
        <v>185</v>
      </c>
      <c r="Y66" s="45" t="s">
        <v>39</v>
      </c>
      <c r="Z66" s="46" t="s">
        <v>39</v>
      </c>
      <c r="AA66" s="45">
        <v>255</v>
      </c>
      <c r="AB66" s="45" t="s">
        <v>39</v>
      </c>
      <c r="AC66" s="46" t="s">
        <v>39</v>
      </c>
      <c r="AD66" s="45" t="s">
        <v>39</v>
      </c>
      <c r="AE66" s="45" t="s">
        <v>39</v>
      </c>
      <c r="AF66" s="46" t="s">
        <v>39</v>
      </c>
      <c r="AG66" s="45" t="s">
        <v>39</v>
      </c>
      <c r="AH66" s="45" t="s">
        <v>39</v>
      </c>
      <c r="AI66" s="46" t="s">
        <v>39</v>
      </c>
      <c r="AJ66" s="47" t="s">
        <v>39</v>
      </c>
      <c r="AK66" s="45" t="s">
        <v>39</v>
      </c>
      <c r="AL66" s="46" t="s">
        <v>39</v>
      </c>
      <c r="AM66" s="45" t="s">
        <v>39</v>
      </c>
      <c r="AN66" s="45" t="s">
        <v>39</v>
      </c>
      <c r="AO66" s="46" t="s">
        <v>39</v>
      </c>
      <c r="AP66" s="46" t="s">
        <v>39</v>
      </c>
      <c r="AQ66" s="46" t="s">
        <v>39</v>
      </c>
      <c r="AR66" s="51" t="s">
        <v>39</v>
      </c>
      <c r="AS66" s="46" t="s">
        <v>39</v>
      </c>
      <c r="AT66" s="51" t="s">
        <v>39</v>
      </c>
      <c r="AU66" s="51" t="s">
        <v>39</v>
      </c>
      <c r="AV66" s="46">
        <v>-10000</v>
      </c>
      <c r="AW66" s="46" t="s">
        <v>39</v>
      </c>
      <c r="AX66" s="51" t="s">
        <v>152</v>
      </c>
      <c r="AY66" s="46" t="s">
        <v>39</v>
      </c>
      <c r="AZ66" s="51" t="s">
        <v>39</v>
      </c>
      <c r="BA66" s="51" t="s">
        <v>39</v>
      </c>
    </row>
    <row r="67" spans="2:53" ht="15" thickBot="1">
      <c r="B67" s="65">
        <v>20241005</v>
      </c>
      <c r="C67" s="53" t="s">
        <v>36</v>
      </c>
      <c r="D67" s="54" t="s">
        <v>150</v>
      </c>
      <c r="E67" s="55">
        <v>5857</v>
      </c>
      <c r="F67" s="55"/>
      <c r="G67" s="56"/>
      <c r="H67" s="57">
        <v>5857</v>
      </c>
      <c r="I67" s="55"/>
      <c r="J67" s="55"/>
      <c r="K67" s="55"/>
      <c r="L67" s="57">
        <v>-3329</v>
      </c>
      <c r="M67" s="55">
        <v>-3329</v>
      </c>
      <c r="N67" s="56">
        <v>-3518</v>
      </c>
      <c r="O67" s="57" t="s">
        <v>139</v>
      </c>
      <c r="P67" s="56" t="s">
        <v>38</v>
      </c>
      <c r="Q67" s="57">
        <f t="shared" si="0"/>
        <v>0</v>
      </c>
      <c r="R67" s="45">
        <f t="shared" si="1"/>
        <v>0</v>
      </c>
      <c r="S67" s="45" t="str">
        <f t="shared" si="2"/>
        <v>NA</v>
      </c>
      <c r="T67" s="45" t="str">
        <f t="shared" si="3"/>
        <v>NA</v>
      </c>
      <c r="U67" s="50" t="str">
        <f t="shared" si="4"/>
        <v>NA</v>
      </c>
      <c r="V67" s="46">
        <f t="shared" si="5"/>
        <v>0</v>
      </c>
      <c r="W67" s="51">
        <f t="shared" si="6"/>
        <v>1</v>
      </c>
      <c r="X67" s="57">
        <v>200</v>
      </c>
      <c r="Y67" s="55" t="s">
        <v>39</v>
      </c>
      <c r="Z67" s="46" t="s">
        <v>39</v>
      </c>
      <c r="AA67" s="55">
        <v>241</v>
      </c>
      <c r="AB67" s="55" t="s">
        <v>39</v>
      </c>
      <c r="AC67" s="46" t="s">
        <v>39</v>
      </c>
      <c r="AD67" s="55" t="s">
        <v>39</v>
      </c>
      <c r="AE67" s="55" t="s">
        <v>39</v>
      </c>
      <c r="AF67" s="56" t="s">
        <v>39</v>
      </c>
      <c r="AG67" s="55" t="s">
        <v>39</v>
      </c>
      <c r="AH67" s="55" t="s">
        <v>39</v>
      </c>
      <c r="AI67" s="56" t="s">
        <v>39</v>
      </c>
      <c r="AJ67" s="57" t="s">
        <v>39</v>
      </c>
      <c r="AK67" s="55" t="s">
        <v>39</v>
      </c>
      <c r="AL67" s="56" t="s">
        <v>39</v>
      </c>
      <c r="AM67" s="55" t="s">
        <v>39</v>
      </c>
      <c r="AN67" s="55" t="s">
        <v>39</v>
      </c>
      <c r="AO67" s="56" t="s">
        <v>39</v>
      </c>
      <c r="AP67" s="56" t="s">
        <v>39</v>
      </c>
      <c r="AQ67" s="56" t="s">
        <v>39</v>
      </c>
      <c r="AR67" s="58" t="s">
        <v>39</v>
      </c>
      <c r="AS67" s="56" t="s">
        <v>39</v>
      </c>
      <c r="AT67" s="58" t="s">
        <v>39</v>
      </c>
      <c r="AU67" s="58" t="s">
        <v>39</v>
      </c>
      <c r="AV67" s="56">
        <v>-10000</v>
      </c>
      <c r="AW67" s="56" t="s">
        <v>39</v>
      </c>
      <c r="AX67" s="58" t="s">
        <v>152</v>
      </c>
      <c r="AY67" s="56" t="s">
        <v>39</v>
      </c>
      <c r="AZ67" s="58" t="s">
        <v>39</v>
      </c>
      <c r="BA67" s="58" t="s">
        <v>39</v>
      </c>
    </row>
    <row r="68" spans="2:53">
      <c r="B68" s="59">
        <v>20241006</v>
      </c>
      <c r="C68" s="60" t="s">
        <v>36</v>
      </c>
      <c r="D68" s="61" t="s">
        <v>138</v>
      </c>
      <c r="E68" s="48"/>
      <c r="F68" s="48">
        <v>453</v>
      </c>
      <c r="G68" s="62">
        <v>830</v>
      </c>
      <c r="H68" s="49"/>
      <c r="I68" s="48">
        <v>660</v>
      </c>
      <c r="J68" s="48">
        <v>1026</v>
      </c>
      <c r="K68" s="48"/>
      <c r="L68" s="49">
        <v>0</v>
      </c>
      <c r="M68" s="48">
        <v>0</v>
      </c>
      <c r="N68" s="62">
        <v>0</v>
      </c>
      <c r="O68" s="49" t="s">
        <v>139</v>
      </c>
      <c r="P68" s="62" t="s">
        <v>139</v>
      </c>
      <c r="Q68" s="49">
        <f t="shared" si="0"/>
        <v>0</v>
      </c>
      <c r="R68" s="45" t="str">
        <f t="shared" si="1"/>
        <v>NA</v>
      </c>
      <c r="S68" s="45">
        <f t="shared" si="2"/>
        <v>-207</v>
      </c>
      <c r="T68" s="45">
        <f t="shared" si="3"/>
        <v>-196</v>
      </c>
      <c r="U68" s="50">
        <f t="shared" si="4"/>
        <v>-403</v>
      </c>
      <c r="V68" s="46">
        <f t="shared" si="5"/>
        <v>0</v>
      </c>
      <c r="W68" s="51">
        <f t="shared" si="6"/>
        <v>1</v>
      </c>
      <c r="X68" s="49" t="s">
        <v>39</v>
      </c>
      <c r="Y68" s="48" t="s">
        <v>39</v>
      </c>
      <c r="Z68" s="62" t="s">
        <v>39</v>
      </c>
      <c r="AA68" s="48" t="s">
        <v>39</v>
      </c>
      <c r="AB68" s="48" t="s">
        <v>39</v>
      </c>
      <c r="AC68" s="62" t="s">
        <v>39</v>
      </c>
      <c r="AD68" s="48" t="s">
        <v>39</v>
      </c>
      <c r="AE68" s="48" t="s">
        <v>39</v>
      </c>
      <c r="AF68" s="62" t="s">
        <v>39</v>
      </c>
      <c r="AG68" s="48" t="s">
        <v>39</v>
      </c>
      <c r="AH68" s="48" t="s">
        <v>39</v>
      </c>
      <c r="AI68" s="62" t="s">
        <v>39</v>
      </c>
      <c r="AJ68" s="49" t="s">
        <v>39</v>
      </c>
      <c r="AK68" s="48" t="s">
        <v>39</v>
      </c>
      <c r="AL68" s="62" t="s">
        <v>39</v>
      </c>
      <c r="AM68" s="48" t="s">
        <v>39</v>
      </c>
      <c r="AN68" s="48" t="s">
        <v>39</v>
      </c>
      <c r="AO68" s="62" t="s">
        <v>39</v>
      </c>
      <c r="AP68" s="62" t="s">
        <v>39</v>
      </c>
      <c r="AQ68" s="62" t="s">
        <v>39</v>
      </c>
      <c r="AR68" s="63" t="s">
        <v>39</v>
      </c>
      <c r="AS68" s="62" t="s">
        <v>39</v>
      </c>
      <c r="AT68" s="63" t="s">
        <v>39</v>
      </c>
      <c r="AU68" s="63" t="s">
        <v>39</v>
      </c>
      <c r="AV68" s="62" t="s">
        <v>39</v>
      </c>
      <c r="AW68" s="62" t="s">
        <v>39</v>
      </c>
      <c r="AX68" s="63" t="s">
        <v>39</v>
      </c>
      <c r="AY68" s="62">
        <v>-10000</v>
      </c>
      <c r="AZ68" s="63" t="s">
        <v>39</v>
      </c>
      <c r="BA68" s="63" t="s">
        <v>152</v>
      </c>
    </row>
    <row r="69" spans="2:53">
      <c r="B69" s="64">
        <v>20241006</v>
      </c>
      <c r="C69" s="43" t="s">
        <v>36</v>
      </c>
      <c r="D69" s="44" t="s">
        <v>140</v>
      </c>
      <c r="E69" s="45"/>
      <c r="F69" s="45">
        <v>837</v>
      </c>
      <c r="G69" s="46">
        <v>1146</v>
      </c>
      <c r="H69" s="47"/>
      <c r="I69" s="45">
        <v>855</v>
      </c>
      <c r="J69" s="45">
        <v>1505</v>
      </c>
      <c r="K69" s="45"/>
      <c r="L69" s="47">
        <v>0</v>
      </c>
      <c r="M69" s="45">
        <v>0</v>
      </c>
      <c r="N69" s="46">
        <v>0</v>
      </c>
      <c r="O69" s="47" t="s">
        <v>139</v>
      </c>
      <c r="P69" s="46" t="s">
        <v>139</v>
      </c>
      <c r="Q69" s="47">
        <f t="shared" si="0"/>
        <v>0</v>
      </c>
      <c r="R69" s="45" t="str">
        <f t="shared" si="1"/>
        <v>NA</v>
      </c>
      <c r="S69" s="45">
        <f t="shared" si="2"/>
        <v>-18</v>
      </c>
      <c r="T69" s="45">
        <f t="shared" si="3"/>
        <v>-359</v>
      </c>
      <c r="U69" s="50">
        <f t="shared" si="4"/>
        <v>-377</v>
      </c>
      <c r="V69" s="46">
        <f t="shared" si="5"/>
        <v>0</v>
      </c>
      <c r="W69" s="51">
        <f t="shared" si="6"/>
        <v>1</v>
      </c>
      <c r="X69" s="47" t="s">
        <v>39</v>
      </c>
      <c r="Y69" s="45" t="s">
        <v>39</v>
      </c>
      <c r="Z69" s="46" t="s">
        <v>39</v>
      </c>
      <c r="AA69" s="45" t="s">
        <v>39</v>
      </c>
      <c r="AB69" s="45" t="s">
        <v>39</v>
      </c>
      <c r="AC69" s="46" t="s">
        <v>39</v>
      </c>
      <c r="AD69" s="45" t="s">
        <v>39</v>
      </c>
      <c r="AE69" s="45" t="s">
        <v>39</v>
      </c>
      <c r="AF69" s="46" t="s">
        <v>39</v>
      </c>
      <c r="AG69" s="45" t="s">
        <v>39</v>
      </c>
      <c r="AH69" s="45" t="s">
        <v>39</v>
      </c>
      <c r="AI69" s="46" t="s">
        <v>39</v>
      </c>
      <c r="AJ69" s="47" t="s">
        <v>39</v>
      </c>
      <c r="AK69" s="45" t="s">
        <v>39</v>
      </c>
      <c r="AL69" s="46" t="s">
        <v>39</v>
      </c>
      <c r="AM69" s="45" t="s">
        <v>39</v>
      </c>
      <c r="AN69" s="45" t="s">
        <v>39</v>
      </c>
      <c r="AO69" s="46" t="s">
        <v>39</v>
      </c>
      <c r="AP69" s="46" t="s">
        <v>39</v>
      </c>
      <c r="AQ69" s="46" t="s">
        <v>39</v>
      </c>
      <c r="AR69" s="51" t="s">
        <v>39</v>
      </c>
      <c r="AS69" s="46" t="s">
        <v>39</v>
      </c>
      <c r="AT69" s="51" t="s">
        <v>39</v>
      </c>
      <c r="AU69" s="51" t="s">
        <v>39</v>
      </c>
      <c r="AV69" s="46" t="s">
        <v>39</v>
      </c>
      <c r="AW69" s="46" t="s">
        <v>39</v>
      </c>
      <c r="AX69" s="51" t="s">
        <v>39</v>
      </c>
      <c r="AY69" s="46">
        <v>-10000</v>
      </c>
      <c r="AZ69" s="51" t="s">
        <v>39</v>
      </c>
      <c r="BA69" s="51" t="s">
        <v>152</v>
      </c>
    </row>
    <row r="70" spans="2:53">
      <c r="B70" s="64">
        <v>20241006</v>
      </c>
      <c r="C70" s="43" t="s">
        <v>36</v>
      </c>
      <c r="D70" s="44" t="s">
        <v>141</v>
      </c>
      <c r="E70" s="45"/>
      <c r="F70" s="45">
        <v>779</v>
      </c>
      <c r="G70" s="46">
        <v>1146</v>
      </c>
      <c r="H70" s="47"/>
      <c r="I70" s="45">
        <v>838</v>
      </c>
      <c r="J70" s="45">
        <v>1505</v>
      </c>
      <c r="K70" s="45"/>
      <c r="L70" s="47">
        <v>0</v>
      </c>
      <c r="M70" s="45">
        <v>0</v>
      </c>
      <c r="N70" s="46">
        <v>0</v>
      </c>
      <c r="O70" s="47" t="s">
        <v>139</v>
      </c>
      <c r="P70" s="46" t="s">
        <v>139</v>
      </c>
      <c r="Q70" s="47">
        <f t="shared" si="0"/>
        <v>0</v>
      </c>
      <c r="R70" s="45" t="str">
        <f t="shared" si="1"/>
        <v>NA</v>
      </c>
      <c r="S70" s="45">
        <f t="shared" si="2"/>
        <v>-59</v>
      </c>
      <c r="T70" s="45">
        <f t="shared" si="3"/>
        <v>-359</v>
      </c>
      <c r="U70" s="50">
        <f t="shared" si="4"/>
        <v>-418</v>
      </c>
      <c r="V70" s="46">
        <f t="shared" si="5"/>
        <v>0</v>
      </c>
      <c r="W70" s="51">
        <f t="shared" si="6"/>
        <v>1</v>
      </c>
      <c r="X70" s="47" t="s">
        <v>39</v>
      </c>
      <c r="Y70" s="45" t="s">
        <v>39</v>
      </c>
      <c r="Z70" s="46" t="s">
        <v>39</v>
      </c>
      <c r="AA70" s="45" t="s">
        <v>39</v>
      </c>
      <c r="AB70" s="45" t="s">
        <v>39</v>
      </c>
      <c r="AC70" s="46" t="s">
        <v>39</v>
      </c>
      <c r="AD70" s="45" t="s">
        <v>39</v>
      </c>
      <c r="AE70" s="45" t="s">
        <v>39</v>
      </c>
      <c r="AF70" s="46" t="s">
        <v>39</v>
      </c>
      <c r="AG70" s="45" t="s">
        <v>39</v>
      </c>
      <c r="AH70" s="45" t="s">
        <v>39</v>
      </c>
      <c r="AI70" s="46" t="s">
        <v>39</v>
      </c>
      <c r="AJ70" s="47" t="s">
        <v>39</v>
      </c>
      <c r="AK70" s="45" t="s">
        <v>39</v>
      </c>
      <c r="AL70" s="46" t="s">
        <v>39</v>
      </c>
      <c r="AM70" s="45" t="s">
        <v>39</v>
      </c>
      <c r="AN70" s="45" t="s">
        <v>39</v>
      </c>
      <c r="AO70" s="46" t="s">
        <v>39</v>
      </c>
      <c r="AP70" s="46" t="s">
        <v>39</v>
      </c>
      <c r="AQ70" s="46" t="s">
        <v>39</v>
      </c>
      <c r="AR70" s="51" t="s">
        <v>39</v>
      </c>
      <c r="AS70" s="46" t="s">
        <v>39</v>
      </c>
      <c r="AT70" s="51" t="s">
        <v>39</v>
      </c>
      <c r="AU70" s="51" t="s">
        <v>39</v>
      </c>
      <c r="AV70" s="46" t="s">
        <v>39</v>
      </c>
      <c r="AW70" s="46" t="s">
        <v>39</v>
      </c>
      <c r="AX70" s="51" t="s">
        <v>39</v>
      </c>
      <c r="AY70" s="46">
        <v>-10000</v>
      </c>
      <c r="AZ70" s="51" t="s">
        <v>39</v>
      </c>
      <c r="BA70" s="51" t="s">
        <v>152</v>
      </c>
    </row>
    <row r="71" spans="2:53">
      <c r="B71" s="64">
        <v>20241006</v>
      </c>
      <c r="C71" s="43" t="s">
        <v>36</v>
      </c>
      <c r="D71" s="44" t="s">
        <v>142</v>
      </c>
      <c r="E71" s="45"/>
      <c r="F71" s="45">
        <v>3103</v>
      </c>
      <c r="G71" s="46">
        <v>707</v>
      </c>
      <c r="H71" s="47"/>
      <c r="I71" s="45">
        <v>1351</v>
      </c>
      <c r="J71" s="45">
        <v>645</v>
      </c>
      <c r="K71" s="45"/>
      <c r="L71" s="47">
        <v>0</v>
      </c>
      <c r="M71" s="45">
        <v>0</v>
      </c>
      <c r="N71" s="46">
        <v>0</v>
      </c>
      <c r="O71" s="47" t="s">
        <v>139</v>
      </c>
      <c r="P71" s="46" t="s">
        <v>51</v>
      </c>
      <c r="Q71" s="47">
        <f t="shared" si="0"/>
        <v>0</v>
      </c>
      <c r="R71" s="45" t="str">
        <f t="shared" si="1"/>
        <v>NA</v>
      </c>
      <c r="S71" s="45">
        <f t="shared" si="2"/>
        <v>1752</v>
      </c>
      <c r="T71" s="45">
        <f t="shared" si="3"/>
        <v>62</v>
      </c>
      <c r="U71" s="50">
        <f t="shared" si="4"/>
        <v>1814</v>
      </c>
      <c r="V71" s="46">
        <f t="shared" si="5"/>
        <v>0</v>
      </c>
      <c r="W71" s="51">
        <f t="shared" si="6"/>
        <v>1</v>
      </c>
      <c r="X71" s="47" t="s">
        <v>39</v>
      </c>
      <c r="Y71" s="45" t="s">
        <v>39</v>
      </c>
      <c r="Z71" s="46" t="s">
        <v>39</v>
      </c>
      <c r="AA71" s="45" t="s">
        <v>39</v>
      </c>
      <c r="AB71" s="45" t="s">
        <v>39</v>
      </c>
      <c r="AC71" s="46" t="s">
        <v>39</v>
      </c>
      <c r="AD71" s="45" t="s">
        <v>39</v>
      </c>
      <c r="AE71" s="45" t="s">
        <v>39</v>
      </c>
      <c r="AF71" s="46" t="s">
        <v>39</v>
      </c>
      <c r="AG71" s="45" t="s">
        <v>39</v>
      </c>
      <c r="AH71" s="45" t="s">
        <v>39</v>
      </c>
      <c r="AI71" s="46" t="s">
        <v>39</v>
      </c>
      <c r="AJ71" s="47" t="s">
        <v>39</v>
      </c>
      <c r="AK71" s="45" t="s">
        <v>39</v>
      </c>
      <c r="AL71" s="46" t="s">
        <v>39</v>
      </c>
      <c r="AM71" s="45" t="s">
        <v>39</v>
      </c>
      <c r="AN71" s="45" t="s">
        <v>39</v>
      </c>
      <c r="AO71" s="46" t="s">
        <v>39</v>
      </c>
      <c r="AP71" s="46" t="s">
        <v>39</v>
      </c>
      <c r="AQ71" s="46" t="s">
        <v>39</v>
      </c>
      <c r="AR71" s="51" t="s">
        <v>39</v>
      </c>
      <c r="AS71" s="46" t="s">
        <v>39</v>
      </c>
      <c r="AT71" s="51" t="s">
        <v>39</v>
      </c>
      <c r="AU71" s="51" t="s">
        <v>39</v>
      </c>
      <c r="AV71" s="46" t="s">
        <v>39</v>
      </c>
      <c r="AW71" s="46" t="s">
        <v>39</v>
      </c>
      <c r="AX71" s="51" t="s">
        <v>39</v>
      </c>
      <c r="AY71" s="46">
        <v>-10000</v>
      </c>
      <c r="AZ71" s="51" t="s">
        <v>39</v>
      </c>
      <c r="BA71" s="51" t="s">
        <v>152</v>
      </c>
    </row>
    <row r="72" spans="2:53">
      <c r="B72" s="64">
        <v>20241006</v>
      </c>
      <c r="C72" s="43" t="s">
        <v>36</v>
      </c>
      <c r="D72" s="44" t="s">
        <v>143</v>
      </c>
      <c r="E72" s="45"/>
      <c r="F72" s="45">
        <v>4656</v>
      </c>
      <c r="G72" s="46">
        <v>707</v>
      </c>
      <c r="H72" s="47"/>
      <c r="I72" s="45">
        <v>3224</v>
      </c>
      <c r="J72" s="45">
        <v>726</v>
      </c>
      <c r="K72" s="45"/>
      <c r="L72" s="47">
        <v>0</v>
      </c>
      <c r="M72" s="45">
        <v>0</v>
      </c>
      <c r="N72" s="46">
        <v>0</v>
      </c>
      <c r="O72" s="47" t="s">
        <v>139</v>
      </c>
      <c r="P72" s="46" t="s">
        <v>51</v>
      </c>
      <c r="Q72" s="47">
        <f t="shared" ref="Q72:Q135" si="7">IFERROR(L72-M72,0)</f>
        <v>0</v>
      </c>
      <c r="R72" s="45" t="str">
        <f t="shared" ref="R72:R135" si="8">IF(AND(ISNUMBER(E72),ISNUMBER(H72),ISBLANK(F72)),E72-H72,"NA")</f>
        <v>NA</v>
      </c>
      <c r="S72" s="45">
        <f t="shared" ref="S72:S135" si="9">IF(AND(ISNUMBER(F72),ISNUMBER(I72),ISBLANK(E72)),F72-I72,"NA")</f>
        <v>1432</v>
      </c>
      <c r="T72" s="45">
        <f t="shared" ref="T72:T135" si="10">IF(AND(ISNUMBER(G72),ISNUMBER(J72),ISBLANK(E72)),G72-J72,"NA")</f>
        <v>-19</v>
      </c>
      <c r="U72" s="50">
        <f t="shared" ref="U72:U135" si="11">IF(AND(ISNUMBER(S72),ISNUMBER(T72),ISBLANK(E72)),S72+T72,"NA")</f>
        <v>1413</v>
      </c>
      <c r="V72" s="46">
        <f t="shared" ref="V72:V135" si="12">IF(N72&lt;0,0,IF(M72=L72,N72,N72-(L72-M72)))</f>
        <v>0</v>
      </c>
      <c r="W72" s="51">
        <f t="shared" si="6"/>
        <v>1</v>
      </c>
      <c r="X72" s="47" t="s">
        <v>39</v>
      </c>
      <c r="Y72" s="45" t="s">
        <v>39</v>
      </c>
      <c r="Z72" s="46" t="s">
        <v>39</v>
      </c>
      <c r="AA72" s="45" t="s">
        <v>39</v>
      </c>
      <c r="AB72" s="45" t="s">
        <v>39</v>
      </c>
      <c r="AC72" s="46" t="s">
        <v>39</v>
      </c>
      <c r="AD72" s="45" t="s">
        <v>39</v>
      </c>
      <c r="AE72" s="45" t="s">
        <v>39</v>
      </c>
      <c r="AF72" s="46" t="s">
        <v>39</v>
      </c>
      <c r="AG72" s="45" t="s">
        <v>39</v>
      </c>
      <c r="AH72" s="45" t="s">
        <v>39</v>
      </c>
      <c r="AI72" s="46" t="s">
        <v>39</v>
      </c>
      <c r="AJ72" s="47" t="s">
        <v>39</v>
      </c>
      <c r="AK72" s="45" t="s">
        <v>39</v>
      </c>
      <c r="AL72" s="46" t="s">
        <v>39</v>
      </c>
      <c r="AM72" s="45" t="s">
        <v>39</v>
      </c>
      <c r="AN72" s="45" t="s">
        <v>39</v>
      </c>
      <c r="AO72" s="46" t="s">
        <v>39</v>
      </c>
      <c r="AP72" s="46" t="s">
        <v>39</v>
      </c>
      <c r="AQ72" s="46" t="s">
        <v>39</v>
      </c>
      <c r="AR72" s="51" t="s">
        <v>39</v>
      </c>
      <c r="AS72" s="46" t="s">
        <v>39</v>
      </c>
      <c r="AT72" s="51" t="s">
        <v>39</v>
      </c>
      <c r="AU72" s="51" t="s">
        <v>39</v>
      </c>
      <c r="AV72" s="46" t="s">
        <v>39</v>
      </c>
      <c r="AW72" s="46" t="s">
        <v>39</v>
      </c>
      <c r="AX72" s="51" t="s">
        <v>39</v>
      </c>
      <c r="AY72" s="46" t="s">
        <v>39</v>
      </c>
      <c r="AZ72" s="51" t="s">
        <v>39</v>
      </c>
      <c r="BA72" s="51" t="s">
        <v>39</v>
      </c>
    </row>
    <row r="73" spans="2:53">
      <c r="B73" s="64">
        <v>20241006</v>
      </c>
      <c r="C73" s="43" t="s">
        <v>36</v>
      </c>
      <c r="D73" s="44" t="s">
        <v>144</v>
      </c>
      <c r="E73" s="45"/>
      <c r="F73" s="45">
        <v>4741</v>
      </c>
      <c r="G73" s="46">
        <v>707</v>
      </c>
      <c r="H73" s="47"/>
      <c r="I73" s="45">
        <v>4011</v>
      </c>
      <c r="J73" s="45">
        <v>707</v>
      </c>
      <c r="K73" s="45"/>
      <c r="L73" s="47">
        <v>0</v>
      </c>
      <c r="M73" s="45">
        <v>0</v>
      </c>
      <c r="N73" s="46">
        <v>0</v>
      </c>
      <c r="O73" s="47" t="s">
        <v>139</v>
      </c>
      <c r="P73" s="46" t="s">
        <v>139</v>
      </c>
      <c r="Q73" s="47">
        <f t="shared" si="7"/>
        <v>0</v>
      </c>
      <c r="R73" s="45" t="str">
        <f t="shared" si="8"/>
        <v>NA</v>
      </c>
      <c r="S73" s="45">
        <f t="shared" si="9"/>
        <v>730</v>
      </c>
      <c r="T73" s="45">
        <f t="shared" si="10"/>
        <v>0</v>
      </c>
      <c r="U73" s="50">
        <f t="shared" si="11"/>
        <v>730</v>
      </c>
      <c r="V73" s="46">
        <f t="shared" si="12"/>
        <v>0</v>
      </c>
      <c r="W73" s="51">
        <f t="shared" ref="W73:W136" si="13">MIN(IF(SUM(X73,AE73:AH73,AJ73,AK73:AN73,AQ73:AT73,AD73,AP73,AV73,AW73:AZ73)=0,0,1)+IF(P73="Smoothing ramp",1,0)+IF(SUM(X73,Y73:AB73)=0,0,1),1)</f>
        <v>0</v>
      </c>
      <c r="X73" s="47" t="s">
        <v>39</v>
      </c>
      <c r="Y73" s="45" t="s">
        <v>39</v>
      </c>
      <c r="Z73" s="46" t="s">
        <v>39</v>
      </c>
      <c r="AA73" s="45" t="s">
        <v>39</v>
      </c>
      <c r="AB73" s="45" t="s">
        <v>39</v>
      </c>
      <c r="AC73" s="46" t="s">
        <v>39</v>
      </c>
      <c r="AD73" s="45" t="s">
        <v>39</v>
      </c>
      <c r="AE73" s="45" t="s">
        <v>39</v>
      </c>
      <c r="AF73" s="46" t="s">
        <v>39</v>
      </c>
      <c r="AG73" s="45" t="s">
        <v>39</v>
      </c>
      <c r="AH73" s="45" t="s">
        <v>39</v>
      </c>
      <c r="AI73" s="46" t="s">
        <v>39</v>
      </c>
      <c r="AJ73" s="47" t="s">
        <v>39</v>
      </c>
      <c r="AK73" s="45" t="s">
        <v>39</v>
      </c>
      <c r="AL73" s="46" t="s">
        <v>39</v>
      </c>
      <c r="AM73" s="45" t="s">
        <v>39</v>
      </c>
      <c r="AN73" s="45" t="s">
        <v>39</v>
      </c>
      <c r="AO73" s="46" t="s">
        <v>39</v>
      </c>
      <c r="AP73" s="46" t="s">
        <v>39</v>
      </c>
      <c r="AQ73" s="46" t="s">
        <v>39</v>
      </c>
      <c r="AR73" s="51" t="s">
        <v>39</v>
      </c>
      <c r="AS73" s="46" t="s">
        <v>39</v>
      </c>
      <c r="AT73" s="51" t="s">
        <v>39</v>
      </c>
      <c r="AU73" s="51" t="s">
        <v>39</v>
      </c>
      <c r="AV73" s="46" t="s">
        <v>39</v>
      </c>
      <c r="AW73" s="46" t="s">
        <v>39</v>
      </c>
      <c r="AX73" s="51" t="s">
        <v>39</v>
      </c>
      <c r="AY73" s="46" t="s">
        <v>39</v>
      </c>
      <c r="AZ73" s="51" t="s">
        <v>39</v>
      </c>
      <c r="BA73" s="51" t="s">
        <v>39</v>
      </c>
    </row>
    <row r="74" spans="2:53">
      <c r="B74" s="64">
        <v>20241006</v>
      </c>
      <c r="C74" s="43" t="s">
        <v>36</v>
      </c>
      <c r="D74" s="44" t="s">
        <v>145</v>
      </c>
      <c r="E74" s="45">
        <v>5360</v>
      </c>
      <c r="F74" s="45"/>
      <c r="G74" s="46"/>
      <c r="H74" s="47">
        <v>5363</v>
      </c>
      <c r="I74" s="45"/>
      <c r="J74" s="45"/>
      <c r="K74" s="45"/>
      <c r="L74" s="47">
        <v>-3614</v>
      </c>
      <c r="M74" s="45">
        <v>-3614</v>
      </c>
      <c r="N74" s="46">
        <v>-3872</v>
      </c>
      <c r="O74" s="47" t="s">
        <v>139</v>
      </c>
      <c r="P74" s="46" t="s">
        <v>51</v>
      </c>
      <c r="Q74" s="47">
        <f t="shared" si="7"/>
        <v>0</v>
      </c>
      <c r="R74" s="45">
        <f t="shared" si="8"/>
        <v>-3</v>
      </c>
      <c r="S74" s="45" t="str">
        <f t="shared" si="9"/>
        <v>NA</v>
      </c>
      <c r="T74" s="45" t="str">
        <f t="shared" si="10"/>
        <v>NA</v>
      </c>
      <c r="U74" s="50" t="str">
        <f t="shared" si="11"/>
        <v>NA</v>
      </c>
      <c r="V74" s="46">
        <f t="shared" si="12"/>
        <v>0</v>
      </c>
      <c r="W74" s="51">
        <f t="shared" si="13"/>
        <v>1</v>
      </c>
      <c r="X74" s="47" t="s">
        <v>39</v>
      </c>
      <c r="Y74" s="45" t="s">
        <v>39</v>
      </c>
      <c r="Z74" s="46" t="s">
        <v>39</v>
      </c>
      <c r="AA74" s="45" t="s">
        <v>39</v>
      </c>
      <c r="AB74" s="45" t="s">
        <v>39</v>
      </c>
      <c r="AC74" s="46" t="s">
        <v>39</v>
      </c>
      <c r="AD74" s="45" t="s">
        <v>39</v>
      </c>
      <c r="AE74" s="45" t="s">
        <v>39</v>
      </c>
      <c r="AF74" s="46" t="s">
        <v>39</v>
      </c>
      <c r="AG74" s="45" t="s">
        <v>39</v>
      </c>
      <c r="AH74" s="45" t="s">
        <v>39</v>
      </c>
      <c r="AI74" s="46" t="s">
        <v>39</v>
      </c>
      <c r="AJ74" s="47" t="s">
        <v>39</v>
      </c>
      <c r="AK74" s="45" t="s">
        <v>39</v>
      </c>
      <c r="AL74" s="46" t="s">
        <v>39</v>
      </c>
      <c r="AM74" s="45" t="s">
        <v>39</v>
      </c>
      <c r="AN74" s="45" t="s">
        <v>39</v>
      </c>
      <c r="AO74" s="46" t="s">
        <v>39</v>
      </c>
      <c r="AP74" s="46" t="s">
        <v>39</v>
      </c>
      <c r="AQ74" s="46" t="s">
        <v>39</v>
      </c>
      <c r="AR74" s="51" t="s">
        <v>39</v>
      </c>
      <c r="AS74" s="46" t="s">
        <v>39</v>
      </c>
      <c r="AT74" s="51" t="s">
        <v>39</v>
      </c>
      <c r="AU74" s="51" t="s">
        <v>39</v>
      </c>
      <c r="AV74" s="46" t="s">
        <v>39</v>
      </c>
      <c r="AW74" s="46" t="s">
        <v>39</v>
      </c>
      <c r="AX74" s="51" t="s">
        <v>39</v>
      </c>
      <c r="AY74" s="46" t="s">
        <v>39</v>
      </c>
      <c r="AZ74" s="51" t="s">
        <v>39</v>
      </c>
      <c r="BA74" s="51" t="s">
        <v>39</v>
      </c>
    </row>
    <row r="75" spans="2:53">
      <c r="B75" s="64">
        <v>20241006</v>
      </c>
      <c r="C75" s="43" t="s">
        <v>36</v>
      </c>
      <c r="D75" s="44" t="s">
        <v>146</v>
      </c>
      <c r="E75" s="45">
        <v>6615</v>
      </c>
      <c r="F75" s="45"/>
      <c r="G75" s="46"/>
      <c r="H75" s="47">
        <v>6615</v>
      </c>
      <c r="I75" s="45"/>
      <c r="J75" s="45"/>
      <c r="K75" s="45"/>
      <c r="L75" s="47">
        <v>-4869</v>
      </c>
      <c r="M75" s="45">
        <v>-4869</v>
      </c>
      <c r="N75" s="46">
        <v>-4750</v>
      </c>
      <c r="O75" s="47" t="s">
        <v>139</v>
      </c>
      <c r="P75" s="46" t="s">
        <v>139</v>
      </c>
      <c r="Q75" s="47">
        <f t="shared" si="7"/>
        <v>0</v>
      </c>
      <c r="R75" s="45">
        <f t="shared" si="8"/>
        <v>0</v>
      </c>
      <c r="S75" s="45" t="str">
        <f t="shared" si="9"/>
        <v>NA</v>
      </c>
      <c r="T75" s="45" t="str">
        <f t="shared" si="10"/>
        <v>NA</v>
      </c>
      <c r="U75" s="50" t="str">
        <f t="shared" si="11"/>
        <v>NA</v>
      </c>
      <c r="V75" s="46">
        <f t="shared" si="12"/>
        <v>0</v>
      </c>
      <c r="W75" s="51">
        <f t="shared" si="13"/>
        <v>0</v>
      </c>
      <c r="X75" s="47" t="s">
        <v>39</v>
      </c>
      <c r="Y75" s="45" t="s">
        <v>39</v>
      </c>
      <c r="Z75" s="46" t="s">
        <v>39</v>
      </c>
      <c r="AA75" s="45" t="s">
        <v>39</v>
      </c>
      <c r="AB75" s="45" t="s">
        <v>39</v>
      </c>
      <c r="AC75" s="46" t="s">
        <v>39</v>
      </c>
      <c r="AD75" s="45" t="s">
        <v>39</v>
      </c>
      <c r="AE75" s="45" t="s">
        <v>39</v>
      </c>
      <c r="AF75" s="46" t="s">
        <v>39</v>
      </c>
      <c r="AG75" s="45" t="s">
        <v>39</v>
      </c>
      <c r="AH75" s="45" t="s">
        <v>39</v>
      </c>
      <c r="AI75" s="46" t="s">
        <v>39</v>
      </c>
      <c r="AJ75" s="47" t="s">
        <v>39</v>
      </c>
      <c r="AK75" s="45" t="s">
        <v>39</v>
      </c>
      <c r="AL75" s="46" t="s">
        <v>39</v>
      </c>
      <c r="AM75" s="45" t="s">
        <v>39</v>
      </c>
      <c r="AN75" s="45" t="s">
        <v>39</v>
      </c>
      <c r="AO75" s="46" t="s">
        <v>39</v>
      </c>
      <c r="AP75" s="46" t="s">
        <v>39</v>
      </c>
      <c r="AQ75" s="46" t="s">
        <v>39</v>
      </c>
      <c r="AR75" s="51" t="s">
        <v>39</v>
      </c>
      <c r="AS75" s="46" t="s">
        <v>39</v>
      </c>
      <c r="AT75" s="51" t="s">
        <v>39</v>
      </c>
      <c r="AU75" s="51" t="s">
        <v>39</v>
      </c>
      <c r="AV75" s="46" t="s">
        <v>39</v>
      </c>
      <c r="AW75" s="46" t="s">
        <v>39</v>
      </c>
      <c r="AX75" s="51" t="s">
        <v>39</v>
      </c>
      <c r="AY75" s="46" t="s">
        <v>39</v>
      </c>
      <c r="AZ75" s="51" t="s">
        <v>39</v>
      </c>
      <c r="BA75" s="51" t="s">
        <v>39</v>
      </c>
    </row>
    <row r="76" spans="2:53">
      <c r="B76" s="64">
        <v>20241006</v>
      </c>
      <c r="C76" s="43" t="s">
        <v>36</v>
      </c>
      <c r="D76" s="44" t="s">
        <v>147</v>
      </c>
      <c r="E76" s="45">
        <v>7024</v>
      </c>
      <c r="F76" s="45"/>
      <c r="G76" s="46"/>
      <c r="H76" s="47">
        <v>7024</v>
      </c>
      <c r="I76" s="45"/>
      <c r="J76" s="45"/>
      <c r="K76" s="45"/>
      <c r="L76" s="47">
        <v>-5278</v>
      </c>
      <c r="M76" s="45">
        <v>-5278</v>
      </c>
      <c r="N76" s="46">
        <v>-5015</v>
      </c>
      <c r="O76" s="47" t="s">
        <v>139</v>
      </c>
      <c r="P76" s="46" t="s">
        <v>139</v>
      </c>
      <c r="Q76" s="47">
        <f t="shared" si="7"/>
        <v>0</v>
      </c>
      <c r="R76" s="45">
        <f t="shared" si="8"/>
        <v>0</v>
      </c>
      <c r="S76" s="45" t="str">
        <f t="shared" si="9"/>
        <v>NA</v>
      </c>
      <c r="T76" s="45" t="str">
        <f t="shared" si="10"/>
        <v>NA</v>
      </c>
      <c r="U76" s="50" t="str">
        <f t="shared" si="11"/>
        <v>NA</v>
      </c>
      <c r="V76" s="46">
        <f t="shared" si="12"/>
        <v>0</v>
      </c>
      <c r="W76" s="51">
        <f t="shared" si="13"/>
        <v>1</v>
      </c>
      <c r="X76" s="47" t="s">
        <v>39</v>
      </c>
      <c r="Y76" s="45" t="s">
        <v>39</v>
      </c>
      <c r="Z76" s="46" t="s">
        <v>39</v>
      </c>
      <c r="AA76" s="45" t="s">
        <v>39</v>
      </c>
      <c r="AB76" s="45" t="s">
        <v>39</v>
      </c>
      <c r="AC76" s="46" t="s">
        <v>39</v>
      </c>
      <c r="AD76" s="45" t="s">
        <v>39</v>
      </c>
      <c r="AE76" s="45" t="s">
        <v>39</v>
      </c>
      <c r="AF76" s="46" t="s">
        <v>39</v>
      </c>
      <c r="AG76" s="45" t="s">
        <v>39</v>
      </c>
      <c r="AH76" s="45" t="s">
        <v>39</v>
      </c>
      <c r="AI76" s="46" t="s">
        <v>39</v>
      </c>
      <c r="AJ76" s="47" t="s">
        <v>39</v>
      </c>
      <c r="AK76" s="45" t="s">
        <v>39</v>
      </c>
      <c r="AL76" s="46" t="s">
        <v>39</v>
      </c>
      <c r="AM76" s="45" t="s">
        <v>39</v>
      </c>
      <c r="AN76" s="45" t="s">
        <v>39</v>
      </c>
      <c r="AO76" s="46" t="s">
        <v>39</v>
      </c>
      <c r="AP76" s="46" t="s">
        <v>39</v>
      </c>
      <c r="AQ76" s="46" t="s">
        <v>39</v>
      </c>
      <c r="AR76" s="51" t="s">
        <v>39</v>
      </c>
      <c r="AS76" s="46" t="s">
        <v>39</v>
      </c>
      <c r="AT76" s="51" t="s">
        <v>39</v>
      </c>
      <c r="AU76" s="51" t="s">
        <v>39</v>
      </c>
      <c r="AV76" s="46">
        <v>-10000</v>
      </c>
      <c r="AW76" s="46" t="s">
        <v>39</v>
      </c>
      <c r="AX76" s="51" t="s">
        <v>152</v>
      </c>
      <c r="AY76" s="46" t="s">
        <v>39</v>
      </c>
      <c r="AZ76" s="51" t="s">
        <v>39</v>
      </c>
      <c r="BA76" s="51" t="s">
        <v>39</v>
      </c>
    </row>
    <row r="77" spans="2:53">
      <c r="B77" s="64">
        <v>20241006</v>
      </c>
      <c r="C77" s="43" t="s">
        <v>36</v>
      </c>
      <c r="D77" s="44" t="s">
        <v>148</v>
      </c>
      <c r="E77" s="45">
        <v>6941</v>
      </c>
      <c r="F77" s="45"/>
      <c r="G77" s="46"/>
      <c r="H77" s="47">
        <v>6941</v>
      </c>
      <c r="I77" s="45"/>
      <c r="J77" s="45"/>
      <c r="K77" s="45"/>
      <c r="L77" s="47">
        <v>-2348</v>
      </c>
      <c r="M77" s="45">
        <v>-2348</v>
      </c>
      <c r="N77" s="46">
        <v>0</v>
      </c>
      <c r="O77" s="47" t="s">
        <v>139</v>
      </c>
      <c r="P77" s="46" t="s">
        <v>139</v>
      </c>
      <c r="Q77" s="47">
        <f t="shared" si="7"/>
        <v>0</v>
      </c>
      <c r="R77" s="45">
        <f t="shared" si="8"/>
        <v>0</v>
      </c>
      <c r="S77" s="45" t="str">
        <f t="shared" si="9"/>
        <v>NA</v>
      </c>
      <c r="T77" s="45" t="str">
        <f t="shared" si="10"/>
        <v>NA</v>
      </c>
      <c r="U77" s="50" t="str">
        <f t="shared" si="11"/>
        <v>NA</v>
      </c>
      <c r="V77" s="46">
        <f t="shared" si="12"/>
        <v>0</v>
      </c>
      <c r="W77" s="51">
        <f t="shared" si="13"/>
        <v>1</v>
      </c>
      <c r="X77" s="47" t="s">
        <v>39</v>
      </c>
      <c r="Y77" s="45" t="s">
        <v>39</v>
      </c>
      <c r="Z77" s="46" t="s">
        <v>39</v>
      </c>
      <c r="AA77" s="45" t="s">
        <v>39</v>
      </c>
      <c r="AB77" s="45" t="s">
        <v>39</v>
      </c>
      <c r="AC77" s="46" t="s">
        <v>39</v>
      </c>
      <c r="AD77" s="45" t="s">
        <v>39</v>
      </c>
      <c r="AE77" s="45" t="s">
        <v>39</v>
      </c>
      <c r="AF77" s="46" t="s">
        <v>39</v>
      </c>
      <c r="AG77" s="45" t="s">
        <v>39</v>
      </c>
      <c r="AH77" s="45" t="s">
        <v>39</v>
      </c>
      <c r="AI77" s="46" t="s">
        <v>39</v>
      </c>
      <c r="AJ77" s="47" t="s">
        <v>39</v>
      </c>
      <c r="AK77" s="45" t="s">
        <v>39</v>
      </c>
      <c r="AL77" s="46" t="s">
        <v>39</v>
      </c>
      <c r="AM77" s="45" t="s">
        <v>39</v>
      </c>
      <c r="AN77" s="45" t="s">
        <v>39</v>
      </c>
      <c r="AO77" s="46" t="s">
        <v>39</v>
      </c>
      <c r="AP77" s="46" t="s">
        <v>39</v>
      </c>
      <c r="AQ77" s="46" t="s">
        <v>39</v>
      </c>
      <c r="AR77" s="51" t="s">
        <v>39</v>
      </c>
      <c r="AS77" s="46" t="s">
        <v>39</v>
      </c>
      <c r="AT77" s="51" t="s">
        <v>39</v>
      </c>
      <c r="AU77" s="51" t="s">
        <v>39</v>
      </c>
      <c r="AV77" s="46">
        <v>-10000</v>
      </c>
      <c r="AW77" s="46" t="s">
        <v>39</v>
      </c>
      <c r="AX77" s="51" t="s">
        <v>152</v>
      </c>
      <c r="AY77" s="46" t="s">
        <v>39</v>
      </c>
      <c r="AZ77" s="51" t="s">
        <v>39</v>
      </c>
      <c r="BA77" s="51" t="s">
        <v>39</v>
      </c>
    </row>
    <row r="78" spans="2:53">
      <c r="B78" s="64">
        <v>20241006</v>
      </c>
      <c r="C78" s="43" t="s">
        <v>36</v>
      </c>
      <c r="D78" s="44" t="s">
        <v>149</v>
      </c>
      <c r="E78" s="45">
        <v>6941</v>
      </c>
      <c r="F78" s="45"/>
      <c r="G78" s="46"/>
      <c r="H78" s="47">
        <v>6941</v>
      </c>
      <c r="I78" s="45"/>
      <c r="J78" s="45"/>
      <c r="K78" s="45"/>
      <c r="L78" s="47">
        <v>-2348</v>
      </c>
      <c r="M78" s="45">
        <v>-2348</v>
      </c>
      <c r="N78" s="46">
        <v>0</v>
      </c>
      <c r="O78" s="47" t="s">
        <v>139</v>
      </c>
      <c r="P78" s="46" t="s">
        <v>139</v>
      </c>
      <c r="Q78" s="47">
        <f t="shared" si="7"/>
        <v>0</v>
      </c>
      <c r="R78" s="45">
        <f t="shared" si="8"/>
        <v>0</v>
      </c>
      <c r="S78" s="45" t="str">
        <f t="shared" si="9"/>
        <v>NA</v>
      </c>
      <c r="T78" s="45" t="str">
        <f t="shared" si="10"/>
        <v>NA</v>
      </c>
      <c r="U78" s="50" t="str">
        <f t="shared" si="11"/>
        <v>NA</v>
      </c>
      <c r="V78" s="46">
        <f t="shared" si="12"/>
        <v>0</v>
      </c>
      <c r="W78" s="51">
        <f t="shared" si="13"/>
        <v>1</v>
      </c>
      <c r="X78" s="47" t="s">
        <v>39</v>
      </c>
      <c r="Y78" s="45" t="s">
        <v>39</v>
      </c>
      <c r="Z78" s="46" t="s">
        <v>39</v>
      </c>
      <c r="AA78" s="45" t="s">
        <v>39</v>
      </c>
      <c r="AB78" s="45" t="s">
        <v>39</v>
      </c>
      <c r="AC78" s="46" t="s">
        <v>39</v>
      </c>
      <c r="AD78" s="45" t="s">
        <v>39</v>
      </c>
      <c r="AE78" s="45" t="s">
        <v>39</v>
      </c>
      <c r="AF78" s="46" t="s">
        <v>39</v>
      </c>
      <c r="AG78" s="45" t="s">
        <v>39</v>
      </c>
      <c r="AH78" s="45" t="s">
        <v>39</v>
      </c>
      <c r="AI78" s="46" t="s">
        <v>39</v>
      </c>
      <c r="AJ78" s="47" t="s">
        <v>39</v>
      </c>
      <c r="AK78" s="45" t="s">
        <v>39</v>
      </c>
      <c r="AL78" s="46" t="s">
        <v>39</v>
      </c>
      <c r="AM78" s="45" t="s">
        <v>39</v>
      </c>
      <c r="AN78" s="45" t="s">
        <v>39</v>
      </c>
      <c r="AO78" s="46" t="s">
        <v>39</v>
      </c>
      <c r="AP78" s="46" t="s">
        <v>39</v>
      </c>
      <c r="AQ78" s="46" t="s">
        <v>39</v>
      </c>
      <c r="AR78" s="51" t="s">
        <v>39</v>
      </c>
      <c r="AS78" s="46" t="s">
        <v>39</v>
      </c>
      <c r="AT78" s="51" t="s">
        <v>39</v>
      </c>
      <c r="AU78" s="51" t="s">
        <v>39</v>
      </c>
      <c r="AV78" s="46">
        <v>-10000</v>
      </c>
      <c r="AW78" s="46" t="s">
        <v>39</v>
      </c>
      <c r="AX78" s="51" t="s">
        <v>152</v>
      </c>
      <c r="AY78" s="46" t="s">
        <v>39</v>
      </c>
      <c r="AZ78" s="51" t="s">
        <v>39</v>
      </c>
      <c r="BA78" s="51" t="s">
        <v>39</v>
      </c>
    </row>
    <row r="79" spans="2:53" ht="15" thickBot="1">
      <c r="B79" s="65">
        <v>20241006</v>
      </c>
      <c r="C79" s="53" t="s">
        <v>36</v>
      </c>
      <c r="D79" s="54" t="s">
        <v>150</v>
      </c>
      <c r="E79" s="55">
        <v>6941</v>
      </c>
      <c r="F79" s="55"/>
      <c r="G79" s="56"/>
      <c r="H79" s="57">
        <v>6941</v>
      </c>
      <c r="I79" s="55"/>
      <c r="J79" s="55"/>
      <c r="K79" s="55"/>
      <c r="L79" s="57">
        <v>-2349</v>
      </c>
      <c r="M79" s="55">
        <v>-2349</v>
      </c>
      <c r="N79" s="56">
        <v>0</v>
      </c>
      <c r="O79" s="57" t="s">
        <v>139</v>
      </c>
      <c r="P79" s="56" t="s">
        <v>139</v>
      </c>
      <c r="Q79" s="57">
        <f t="shared" si="7"/>
        <v>0</v>
      </c>
      <c r="R79" s="45">
        <f t="shared" si="8"/>
        <v>0</v>
      </c>
      <c r="S79" s="45" t="str">
        <f t="shared" si="9"/>
        <v>NA</v>
      </c>
      <c r="T79" s="45" t="str">
        <f t="shared" si="10"/>
        <v>NA</v>
      </c>
      <c r="U79" s="50" t="str">
        <f t="shared" si="11"/>
        <v>NA</v>
      </c>
      <c r="V79" s="46">
        <f t="shared" si="12"/>
        <v>0</v>
      </c>
      <c r="W79" s="51">
        <f t="shared" si="13"/>
        <v>1</v>
      </c>
      <c r="X79" s="57" t="s">
        <v>39</v>
      </c>
      <c r="Y79" s="55" t="s">
        <v>39</v>
      </c>
      <c r="Z79" s="46" t="s">
        <v>39</v>
      </c>
      <c r="AA79" s="55" t="s">
        <v>39</v>
      </c>
      <c r="AB79" s="55" t="s">
        <v>39</v>
      </c>
      <c r="AC79" s="46" t="s">
        <v>39</v>
      </c>
      <c r="AD79" s="55" t="s">
        <v>39</v>
      </c>
      <c r="AE79" s="55" t="s">
        <v>39</v>
      </c>
      <c r="AF79" s="56" t="s">
        <v>39</v>
      </c>
      <c r="AG79" s="55" t="s">
        <v>39</v>
      </c>
      <c r="AH79" s="55" t="s">
        <v>39</v>
      </c>
      <c r="AI79" s="56" t="s">
        <v>39</v>
      </c>
      <c r="AJ79" s="57" t="s">
        <v>39</v>
      </c>
      <c r="AK79" s="55" t="s">
        <v>39</v>
      </c>
      <c r="AL79" s="56" t="s">
        <v>39</v>
      </c>
      <c r="AM79" s="55" t="s">
        <v>39</v>
      </c>
      <c r="AN79" s="55" t="s">
        <v>39</v>
      </c>
      <c r="AO79" s="56" t="s">
        <v>39</v>
      </c>
      <c r="AP79" s="56" t="s">
        <v>39</v>
      </c>
      <c r="AQ79" s="56" t="s">
        <v>39</v>
      </c>
      <c r="AR79" s="58" t="s">
        <v>39</v>
      </c>
      <c r="AS79" s="56" t="s">
        <v>39</v>
      </c>
      <c r="AT79" s="58" t="s">
        <v>39</v>
      </c>
      <c r="AU79" s="58" t="s">
        <v>39</v>
      </c>
      <c r="AV79" s="56">
        <v>-10000</v>
      </c>
      <c r="AW79" s="56" t="s">
        <v>39</v>
      </c>
      <c r="AX79" s="58" t="s">
        <v>152</v>
      </c>
      <c r="AY79" s="56" t="s">
        <v>39</v>
      </c>
      <c r="AZ79" s="58" t="s">
        <v>39</v>
      </c>
      <c r="BA79" s="58" t="s">
        <v>39</v>
      </c>
    </row>
    <row r="80" spans="2:53">
      <c r="B80" s="66">
        <v>20241007</v>
      </c>
      <c r="C80" s="60" t="s">
        <v>36</v>
      </c>
      <c r="D80" s="61" t="s">
        <v>138</v>
      </c>
      <c r="E80" s="48">
        <v>6628</v>
      </c>
      <c r="F80" s="48"/>
      <c r="G80" s="62"/>
      <c r="H80" s="49">
        <v>6628</v>
      </c>
      <c r="I80" s="48"/>
      <c r="J80" s="48"/>
      <c r="K80" s="48"/>
      <c r="L80" s="49">
        <v>-5415</v>
      </c>
      <c r="M80" s="48">
        <v>-5415</v>
      </c>
      <c r="N80" s="62">
        <v>0</v>
      </c>
      <c r="O80" s="49" t="s">
        <v>139</v>
      </c>
      <c r="P80" s="62" t="s">
        <v>38</v>
      </c>
      <c r="Q80" s="49">
        <f t="shared" si="7"/>
        <v>0</v>
      </c>
      <c r="R80" s="45">
        <f t="shared" si="8"/>
        <v>0</v>
      </c>
      <c r="S80" s="45" t="str">
        <f t="shared" si="9"/>
        <v>NA</v>
      </c>
      <c r="T80" s="45" t="str">
        <f t="shared" si="10"/>
        <v>NA</v>
      </c>
      <c r="U80" s="50" t="str">
        <f t="shared" si="11"/>
        <v>NA</v>
      </c>
      <c r="V80" s="46">
        <f t="shared" si="12"/>
        <v>0</v>
      </c>
      <c r="W80" s="51">
        <f t="shared" si="13"/>
        <v>1</v>
      </c>
      <c r="X80" s="49">
        <v>85</v>
      </c>
      <c r="Y80" s="48" t="s">
        <v>39</v>
      </c>
      <c r="Z80" s="62" t="s">
        <v>155</v>
      </c>
      <c r="AA80" s="48">
        <v>211</v>
      </c>
      <c r="AB80" s="48" t="s">
        <v>39</v>
      </c>
      <c r="AC80" s="62" t="s">
        <v>155</v>
      </c>
      <c r="AD80" s="48" t="s">
        <v>39</v>
      </c>
      <c r="AE80" s="48" t="s">
        <v>39</v>
      </c>
      <c r="AF80" s="62" t="s">
        <v>39</v>
      </c>
      <c r="AG80" s="48" t="s">
        <v>39</v>
      </c>
      <c r="AH80" s="48" t="s">
        <v>39</v>
      </c>
      <c r="AI80" s="62" t="s">
        <v>39</v>
      </c>
      <c r="AJ80" s="49" t="s">
        <v>39</v>
      </c>
      <c r="AK80" s="48" t="s">
        <v>39</v>
      </c>
      <c r="AL80" s="62" t="s">
        <v>39</v>
      </c>
      <c r="AM80" s="48" t="s">
        <v>39</v>
      </c>
      <c r="AN80" s="48" t="s">
        <v>39</v>
      </c>
      <c r="AO80" s="62" t="s">
        <v>39</v>
      </c>
      <c r="AP80" s="62" t="s">
        <v>39</v>
      </c>
      <c r="AQ80" s="62" t="s">
        <v>39</v>
      </c>
      <c r="AR80" s="63" t="s">
        <v>39</v>
      </c>
      <c r="AS80" s="62" t="s">
        <v>39</v>
      </c>
      <c r="AT80" s="63" t="s">
        <v>39</v>
      </c>
      <c r="AU80" s="63" t="s">
        <v>39</v>
      </c>
      <c r="AV80" s="62">
        <v>-10000</v>
      </c>
      <c r="AW80" s="62" t="s">
        <v>39</v>
      </c>
      <c r="AX80" s="63" t="s">
        <v>152</v>
      </c>
      <c r="AY80" s="62" t="s">
        <v>39</v>
      </c>
      <c r="AZ80" s="63" t="s">
        <v>39</v>
      </c>
      <c r="BA80" s="63" t="s">
        <v>39</v>
      </c>
    </row>
    <row r="81" spans="2:53">
      <c r="B81" s="42">
        <v>20241007</v>
      </c>
      <c r="C81" s="43" t="s">
        <v>36</v>
      </c>
      <c r="D81" s="44" t="s">
        <v>140</v>
      </c>
      <c r="E81" s="45">
        <v>6628</v>
      </c>
      <c r="F81" s="45"/>
      <c r="G81" s="46"/>
      <c r="H81" s="47">
        <v>6628</v>
      </c>
      <c r="I81" s="45"/>
      <c r="J81" s="45"/>
      <c r="K81" s="45"/>
      <c r="L81" s="47">
        <v>-5415</v>
      </c>
      <c r="M81" s="45">
        <v>-5415</v>
      </c>
      <c r="N81" s="46">
        <v>0</v>
      </c>
      <c r="O81" s="47" t="s">
        <v>139</v>
      </c>
      <c r="P81" s="46" t="s">
        <v>38</v>
      </c>
      <c r="Q81" s="47">
        <f t="shared" si="7"/>
        <v>0</v>
      </c>
      <c r="R81" s="45">
        <f t="shared" si="8"/>
        <v>0</v>
      </c>
      <c r="S81" s="45" t="str">
        <f t="shared" si="9"/>
        <v>NA</v>
      </c>
      <c r="T81" s="45" t="str">
        <f t="shared" si="10"/>
        <v>NA</v>
      </c>
      <c r="U81" s="50" t="str">
        <f t="shared" si="11"/>
        <v>NA</v>
      </c>
      <c r="V81" s="46">
        <f t="shared" si="12"/>
        <v>0</v>
      </c>
      <c r="W81" s="51">
        <f t="shared" si="13"/>
        <v>1</v>
      </c>
      <c r="X81" s="47">
        <v>85</v>
      </c>
      <c r="Y81" s="45" t="s">
        <v>39</v>
      </c>
      <c r="Z81" s="46" t="s">
        <v>155</v>
      </c>
      <c r="AA81" s="45">
        <v>211</v>
      </c>
      <c r="AB81" s="45" t="s">
        <v>39</v>
      </c>
      <c r="AC81" s="46" t="s">
        <v>155</v>
      </c>
      <c r="AD81" s="45" t="s">
        <v>39</v>
      </c>
      <c r="AE81" s="45" t="s">
        <v>39</v>
      </c>
      <c r="AF81" s="46" t="s">
        <v>39</v>
      </c>
      <c r="AG81" s="45" t="s">
        <v>39</v>
      </c>
      <c r="AH81" s="45" t="s">
        <v>39</v>
      </c>
      <c r="AI81" s="46" t="s">
        <v>39</v>
      </c>
      <c r="AJ81" s="47" t="s">
        <v>39</v>
      </c>
      <c r="AK81" s="45" t="s">
        <v>39</v>
      </c>
      <c r="AL81" s="46" t="s">
        <v>39</v>
      </c>
      <c r="AM81" s="45" t="s">
        <v>39</v>
      </c>
      <c r="AN81" s="45" t="s">
        <v>39</v>
      </c>
      <c r="AO81" s="46" t="s">
        <v>39</v>
      </c>
      <c r="AP81" s="46" t="s">
        <v>39</v>
      </c>
      <c r="AQ81" s="46" t="s">
        <v>39</v>
      </c>
      <c r="AR81" s="51" t="s">
        <v>39</v>
      </c>
      <c r="AS81" s="46" t="s">
        <v>39</v>
      </c>
      <c r="AT81" s="51" t="s">
        <v>39</v>
      </c>
      <c r="AU81" s="51" t="s">
        <v>39</v>
      </c>
      <c r="AV81" s="46">
        <v>-10000</v>
      </c>
      <c r="AW81" s="46" t="s">
        <v>39</v>
      </c>
      <c r="AX81" s="51" t="s">
        <v>152</v>
      </c>
      <c r="AY81" s="46" t="s">
        <v>39</v>
      </c>
      <c r="AZ81" s="51" t="s">
        <v>39</v>
      </c>
      <c r="BA81" s="51" t="s">
        <v>39</v>
      </c>
    </row>
    <row r="82" spans="2:53">
      <c r="B82" s="42">
        <v>20241007</v>
      </c>
      <c r="C82" s="43" t="s">
        <v>36</v>
      </c>
      <c r="D82" s="44" t="s">
        <v>141</v>
      </c>
      <c r="E82" s="45">
        <v>6628</v>
      </c>
      <c r="F82" s="45"/>
      <c r="G82" s="46"/>
      <c r="H82" s="47">
        <v>6628</v>
      </c>
      <c r="I82" s="45"/>
      <c r="J82" s="45"/>
      <c r="K82" s="45"/>
      <c r="L82" s="47">
        <v>-5415</v>
      </c>
      <c r="M82" s="45">
        <v>-5415</v>
      </c>
      <c r="N82" s="46">
        <v>0</v>
      </c>
      <c r="O82" s="47" t="s">
        <v>139</v>
      </c>
      <c r="P82" s="46" t="s">
        <v>38</v>
      </c>
      <c r="Q82" s="47">
        <f t="shared" si="7"/>
        <v>0</v>
      </c>
      <c r="R82" s="45">
        <f t="shared" si="8"/>
        <v>0</v>
      </c>
      <c r="S82" s="45" t="str">
        <f t="shared" si="9"/>
        <v>NA</v>
      </c>
      <c r="T82" s="45" t="str">
        <f t="shared" si="10"/>
        <v>NA</v>
      </c>
      <c r="U82" s="50" t="str">
        <f t="shared" si="11"/>
        <v>NA</v>
      </c>
      <c r="V82" s="46">
        <f t="shared" si="12"/>
        <v>0</v>
      </c>
      <c r="W82" s="51">
        <f t="shared" si="13"/>
        <v>1</v>
      </c>
      <c r="X82" s="47">
        <v>85</v>
      </c>
      <c r="Y82" s="45" t="s">
        <v>39</v>
      </c>
      <c r="Z82" s="46" t="s">
        <v>155</v>
      </c>
      <c r="AA82" s="45">
        <v>211</v>
      </c>
      <c r="AB82" s="45" t="s">
        <v>39</v>
      </c>
      <c r="AC82" s="46" t="s">
        <v>155</v>
      </c>
      <c r="AD82" s="45" t="s">
        <v>39</v>
      </c>
      <c r="AE82" s="45" t="s">
        <v>39</v>
      </c>
      <c r="AF82" s="46" t="s">
        <v>39</v>
      </c>
      <c r="AG82" s="45" t="s">
        <v>39</v>
      </c>
      <c r="AH82" s="45" t="s">
        <v>39</v>
      </c>
      <c r="AI82" s="46" t="s">
        <v>39</v>
      </c>
      <c r="AJ82" s="47" t="s">
        <v>39</v>
      </c>
      <c r="AK82" s="45" t="s">
        <v>39</v>
      </c>
      <c r="AL82" s="46" t="s">
        <v>39</v>
      </c>
      <c r="AM82" s="45" t="s">
        <v>39</v>
      </c>
      <c r="AN82" s="45" t="s">
        <v>39</v>
      </c>
      <c r="AO82" s="46" t="s">
        <v>39</v>
      </c>
      <c r="AP82" s="46" t="s">
        <v>39</v>
      </c>
      <c r="AQ82" s="46" t="s">
        <v>39</v>
      </c>
      <c r="AR82" s="51" t="s">
        <v>39</v>
      </c>
      <c r="AS82" s="46" t="s">
        <v>39</v>
      </c>
      <c r="AT82" s="51" t="s">
        <v>39</v>
      </c>
      <c r="AU82" s="51" t="s">
        <v>39</v>
      </c>
      <c r="AV82" s="46">
        <v>-10000</v>
      </c>
      <c r="AW82" s="46" t="s">
        <v>39</v>
      </c>
      <c r="AX82" s="51" t="s">
        <v>152</v>
      </c>
      <c r="AY82" s="46" t="s">
        <v>39</v>
      </c>
      <c r="AZ82" s="51" t="s">
        <v>39</v>
      </c>
      <c r="BA82" s="51" t="s">
        <v>39</v>
      </c>
    </row>
    <row r="83" spans="2:53">
      <c r="B83" s="42">
        <v>20241007</v>
      </c>
      <c r="C83" s="43" t="s">
        <v>36</v>
      </c>
      <c r="D83" s="44" t="s">
        <v>142</v>
      </c>
      <c r="E83" s="45">
        <v>5828</v>
      </c>
      <c r="F83" s="45"/>
      <c r="G83" s="46"/>
      <c r="H83" s="47">
        <v>5828</v>
      </c>
      <c r="I83" s="45"/>
      <c r="J83" s="45"/>
      <c r="K83" s="45"/>
      <c r="L83" s="47">
        <v>-3668</v>
      </c>
      <c r="M83" s="45">
        <v>-3668</v>
      </c>
      <c r="N83" s="46">
        <v>0</v>
      </c>
      <c r="O83" s="47" t="s">
        <v>139</v>
      </c>
      <c r="P83" s="46" t="s">
        <v>38</v>
      </c>
      <c r="Q83" s="47">
        <f t="shared" si="7"/>
        <v>0</v>
      </c>
      <c r="R83" s="45">
        <f t="shared" si="8"/>
        <v>0</v>
      </c>
      <c r="S83" s="45" t="str">
        <f t="shared" si="9"/>
        <v>NA</v>
      </c>
      <c r="T83" s="45" t="str">
        <f t="shared" si="10"/>
        <v>NA</v>
      </c>
      <c r="U83" s="50" t="str">
        <f t="shared" si="11"/>
        <v>NA</v>
      </c>
      <c r="V83" s="46">
        <f t="shared" si="12"/>
        <v>0</v>
      </c>
      <c r="W83" s="51">
        <f t="shared" si="13"/>
        <v>1</v>
      </c>
      <c r="X83" s="47">
        <v>85</v>
      </c>
      <c r="Y83" s="45" t="s">
        <v>39</v>
      </c>
      <c r="Z83" s="46" t="s">
        <v>155</v>
      </c>
      <c r="AA83" s="45">
        <v>194</v>
      </c>
      <c r="AB83" s="45" t="s">
        <v>39</v>
      </c>
      <c r="AC83" s="46" t="s">
        <v>155</v>
      </c>
      <c r="AD83" s="45" t="s">
        <v>39</v>
      </c>
      <c r="AE83" s="45" t="s">
        <v>39</v>
      </c>
      <c r="AF83" s="46" t="s">
        <v>39</v>
      </c>
      <c r="AG83" s="45" t="s">
        <v>39</v>
      </c>
      <c r="AH83" s="45" t="s">
        <v>39</v>
      </c>
      <c r="AI83" s="46" t="s">
        <v>39</v>
      </c>
      <c r="AJ83" s="47" t="s">
        <v>39</v>
      </c>
      <c r="AK83" s="45" t="s">
        <v>39</v>
      </c>
      <c r="AL83" s="46" t="s">
        <v>39</v>
      </c>
      <c r="AM83" s="45" t="s">
        <v>39</v>
      </c>
      <c r="AN83" s="45" t="s">
        <v>39</v>
      </c>
      <c r="AO83" s="46" t="s">
        <v>39</v>
      </c>
      <c r="AP83" s="46" t="s">
        <v>39</v>
      </c>
      <c r="AQ83" s="46" t="s">
        <v>39</v>
      </c>
      <c r="AR83" s="51" t="s">
        <v>39</v>
      </c>
      <c r="AS83" s="46" t="s">
        <v>39</v>
      </c>
      <c r="AT83" s="51" t="s">
        <v>39</v>
      </c>
      <c r="AU83" s="51" t="s">
        <v>39</v>
      </c>
      <c r="AV83" s="46">
        <v>-10000</v>
      </c>
      <c r="AW83" s="46" t="s">
        <v>39</v>
      </c>
      <c r="AX83" s="51" t="s">
        <v>152</v>
      </c>
      <c r="AY83" s="46" t="s">
        <v>39</v>
      </c>
      <c r="AZ83" s="51" t="s">
        <v>39</v>
      </c>
      <c r="BA83" s="51" t="s">
        <v>39</v>
      </c>
    </row>
    <row r="84" spans="2:53">
      <c r="B84" s="42">
        <v>20241007</v>
      </c>
      <c r="C84" s="43" t="s">
        <v>36</v>
      </c>
      <c r="D84" s="44" t="s">
        <v>143</v>
      </c>
      <c r="E84" s="45">
        <v>5828</v>
      </c>
      <c r="F84" s="45"/>
      <c r="G84" s="46"/>
      <c r="H84" s="47">
        <v>5828</v>
      </c>
      <c r="I84" s="45"/>
      <c r="J84" s="45"/>
      <c r="K84" s="45"/>
      <c r="L84" s="47">
        <v>-3668</v>
      </c>
      <c r="M84" s="45">
        <v>-3668</v>
      </c>
      <c r="N84" s="46">
        <v>0</v>
      </c>
      <c r="O84" s="47" t="s">
        <v>139</v>
      </c>
      <c r="P84" s="46" t="s">
        <v>38</v>
      </c>
      <c r="Q84" s="47">
        <f t="shared" si="7"/>
        <v>0</v>
      </c>
      <c r="R84" s="45">
        <f t="shared" si="8"/>
        <v>0</v>
      </c>
      <c r="S84" s="45" t="str">
        <f t="shared" si="9"/>
        <v>NA</v>
      </c>
      <c r="T84" s="45" t="str">
        <f t="shared" si="10"/>
        <v>NA</v>
      </c>
      <c r="U84" s="50" t="str">
        <f t="shared" si="11"/>
        <v>NA</v>
      </c>
      <c r="V84" s="46">
        <f t="shared" si="12"/>
        <v>0</v>
      </c>
      <c r="W84" s="51">
        <f t="shared" si="13"/>
        <v>1</v>
      </c>
      <c r="X84" s="47">
        <v>85</v>
      </c>
      <c r="Y84" s="45" t="s">
        <v>39</v>
      </c>
      <c r="Z84" s="46" t="s">
        <v>155</v>
      </c>
      <c r="AA84" s="45">
        <v>194</v>
      </c>
      <c r="AB84" s="45" t="s">
        <v>39</v>
      </c>
      <c r="AC84" s="46" t="s">
        <v>155</v>
      </c>
      <c r="AD84" s="45" t="s">
        <v>39</v>
      </c>
      <c r="AE84" s="45" t="s">
        <v>39</v>
      </c>
      <c r="AF84" s="46" t="s">
        <v>39</v>
      </c>
      <c r="AG84" s="45" t="s">
        <v>39</v>
      </c>
      <c r="AH84" s="45" t="s">
        <v>39</v>
      </c>
      <c r="AI84" s="46" t="s">
        <v>39</v>
      </c>
      <c r="AJ84" s="47" t="s">
        <v>39</v>
      </c>
      <c r="AK84" s="45" t="s">
        <v>39</v>
      </c>
      <c r="AL84" s="46" t="s">
        <v>39</v>
      </c>
      <c r="AM84" s="45" t="s">
        <v>39</v>
      </c>
      <c r="AN84" s="45" t="s">
        <v>39</v>
      </c>
      <c r="AO84" s="46" t="s">
        <v>39</v>
      </c>
      <c r="AP84" s="46" t="s">
        <v>39</v>
      </c>
      <c r="AQ84" s="46" t="s">
        <v>39</v>
      </c>
      <c r="AR84" s="51" t="s">
        <v>39</v>
      </c>
      <c r="AS84" s="46" t="s">
        <v>39</v>
      </c>
      <c r="AT84" s="51" t="s">
        <v>39</v>
      </c>
      <c r="AU84" s="51" t="s">
        <v>39</v>
      </c>
      <c r="AV84" s="46">
        <v>-10000</v>
      </c>
      <c r="AW84" s="46" t="s">
        <v>39</v>
      </c>
      <c r="AX84" s="51" t="s">
        <v>152</v>
      </c>
      <c r="AY84" s="46" t="s">
        <v>39</v>
      </c>
      <c r="AZ84" s="51" t="s">
        <v>39</v>
      </c>
      <c r="BA84" s="51" t="s">
        <v>39</v>
      </c>
    </row>
    <row r="85" spans="2:53">
      <c r="B85" s="42">
        <v>20241007</v>
      </c>
      <c r="C85" s="43" t="s">
        <v>36</v>
      </c>
      <c r="D85" s="44" t="s">
        <v>144</v>
      </c>
      <c r="E85" s="45">
        <v>5701</v>
      </c>
      <c r="F85" s="45"/>
      <c r="G85" s="46"/>
      <c r="H85" s="47">
        <v>5701</v>
      </c>
      <c r="I85" s="45"/>
      <c r="J85" s="45"/>
      <c r="K85" s="45"/>
      <c r="L85" s="47">
        <v>-3541</v>
      </c>
      <c r="M85" s="45">
        <v>-3541</v>
      </c>
      <c r="N85" s="46">
        <v>0</v>
      </c>
      <c r="O85" s="47" t="s">
        <v>139</v>
      </c>
      <c r="P85" s="46" t="s">
        <v>38</v>
      </c>
      <c r="Q85" s="47">
        <f t="shared" si="7"/>
        <v>0</v>
      </c>
      <c r="R85" s="45">
        <f t="shared" si="8"/>
        <v>0</v>
      </c>
      <c r="S85" s="45" t="str">
        <f t="shared" si="9"/>
        <v>NA</v>
      </c>
      <c r="T85" s="45" t="str">
        <f t="shared" si="10"/>
        <v>NA</v>
      </c>
      <c r="U85" s="50" t="str">
        <f t="shared" si="11"/>
        <v>NA</v>
      </c>
      <c r="V85" s="46">
        <f t="shared" si="12"/>
        <v>0</v>
      </c>
      <c r="W85" s="51">
        <f t="shared" si="13"/>
        <v>1</v>
      </c>
      <c r="X85" s="47">
        <v>85</v>
      </c>
      <c r="Y85" s="45" t="s">
        <v>39</v>
      </c>
      <c r="Z85" s="46" t="s">
        <v>39</v>
      </c>
      <c r="AA85" s="45">
        <v>194</v>
      </c>
      <c r="AB85" s="45" t="s">
        <v>39</v>
      </c>
      <c r="AC85" s="46" t="s">
        <v>39</v>
      </c>
      <c r="AD85" s="45" t="s">
        <v>39</v>
      </c>
      <c r="AE85" s="45" t="s">
        <v>39</v>
      </c>
      <c r="AF85" s="46" t="s">
        <v>39</v>
      </c>
      <c r="AG85" s="45" t="s">
        <v>39</v>
      </c>
      <c r="AH85" s="45" t="s">
        <v>39</v>
      </c>
      <c r="AI85" s="46" t="s">
        <v>39</v>
      </c>
      <c r="AJ85" s="47" t="s">
        <v>39</v>
      </c>
      <c r="AK85" s="45" t="s">
        <v>39</v>
      </c>
      <c r="AL85" s="46" t="s">
        <v>39</v>
      </c>
      <c r="AM85" s="45" t="s">
        <v>39</v>
      </c>
      <c r="AN85" s="45" t="s">
        <v>39</v>
      </c>
      <c r="AO85" s="46" t="s">
        <v>39</v>
      </c>
      <c r="AP85" s="46" t="s">
        <v>39</v>
      </c>
      <c r="AQ85" s="46" t="s">
        <v>39</v>
      </c>
      <c r="AR85" s="51" t="s">
        <v>39</v>
      </c>
      <c r="AS85" s="46" t="s">
        <v>39</v>
      </c>
      <c r="AT85" s="51" t="s">
        <v>39</v>
      </c>
      <c r="AU85" s="51" t="s">
        <v>39</v>
      </c>
      <c r="AV85" s="46" t="s">
        <v>39</v>
      </c>
      <c r="AW85" s="46" t="s">
        <v>39</v>
      </c>
      <c r="AX85" s="51" t="s">
        <v>39</v>
      </c>
      <c r="AY85" s="46" t="s">
        <v>39</v>
      </c>
      <c r="AZ85" s="51" t="s">
        <v>39</v>
      </c>
      <c r="BA85" s="51" t="s">
        <v>39</v>
      </c>
    </row>
    <row r="86" spans="2:53">
      <c r="B86" s="42">
        <v>20241007</v>
      </c>
      <c r="C86" s="43" t="s">
        <v>36</v>
      </c>
      <c r="D86" s="44" t="s">
        <v>145</v>
      </c>
      <c r="E86" s="45"/>
      <c r="F86" s="45">
        <v>5110</v>
      </c>
      <c r="G86" s="46">
        <v>806</v>
      </c>
      <c r="H86" s="47"/>
      <c r="I86" s="45">
        <v>5170</v>
      </c>
      <c r="J86" s="45">
        <v>806</v>
      </c>
      <c r="K86" s="45"/>
      <c r="L86" s="47">
        <v>-2377</v>
      </c>
      <c r="M86" s="45">
        <v>-2377</v>
      </c>
      <c r="N86" s="46">
        <v>-2377</v>
      </c>
      <c r="O86" s="47" t="s">
        <v>139</v>
      </c>
      <c r="P86" s="46" t="s">
        <v>139</v>
      </c>
      <c r="Q86" s="47">
        <f t="shared" si="7"/>
        <v>0</v>
      </c>
      <c r="R86" s="45" t="str">
        <f t="shared" si="8"/>
        <v>NA</v>
      </c>
      <c r="S86" s="45">
        <f t="shared" si="9"/>
        <v>-60</v>
      </c>
      <c r="T86" s="45">
        <f t="shared" si="10"/>
        <v>0</v>
      </c>
      <c r="U86" s="50">
        <f t="shared" si="11"/>
        <v>-60</v>
      </c>
      <c r="V86" s="46">
        <f t="shared" si="12"/>
        <v>0</v>
      </c>
      <c r="W86" s="51">
        <f t="shared" si="13"/>
        <v>1</v>
      </c>
      <c r="X86" s="47">
        <v>85</v>
      </c>
      <c r="Y86" s="45" t="s">
        <v>39</v>
      </c>
      <c r="Z86" s="46" t="s">
        <v>39</v>
      </c>
      <c r="AA86" s="45">
        <v>240</v>
      </c>
      <c r="AB86" s="45" t="s">
        <v>39</v>
      </c>
      <c r="AC86" s="46" t="s">
        <v>39</v>
      </c>
      <c r="AD86" s="45" t="s">
        <v>39</v>
      </c>
      <c r="AE86" s="45" t="s">
        <v>39</v>
      </c>
      <c r="AF86" s="46" t="s">
        <v>39</v>
      </c>
      <c r="AG86" s="45" t="s">
        <v>39</v>
      </c>
      <c r="AH86" s="45" t="s">
        <v>39</v>
      </c>
      <c r="AI86" s="46" t="s">
        <v>39</v>
      </c>
      <c r="AJ86" s="47" t="s">
        <v>39</v>
      </c>
      <c r="AK86" s="45" t="s">
        <v>39</v>
      </c>
      <c r="AL86" s="46" t="s">
        <v>39</v>
      </c>
      <c r="AM86" s="45" t="s">
        <v>39</v>
      </c>
      <c r="AN86" s="45" t="s">
        <v>39</v>
      </c>
      <c r="AO86" s="46" t="s">
        <v>39</v>
      </c>
      <c r="AP86" s="46" t="s">
        <v>39</v>
      </c>
      <c r="AQ86" s="46" t="s">
        <v>39</v>
      </c>
      <c r="AR86" s="51" t="s">
        <v>39</v>
      </c>
      <c r="AS86" s="46" t="s">
        <v>39</v>
      </c>
      <c r="AT86" s="51" t="s">
        <v>39</v>
      </c>
      <c r="AU86" s="51" t="s">
        <v>39</v>
      </c>
      <c r="AV86" s="46" t="s">
        <v>39</v>
      </c>
      <c r="AW86" s="46" t="s">
        <v>39</v>
      </c>
      <c r="AX86" s="51" t="s">
        <v>39</v>
      </c>
      <c r="AY86" s="46" t="s">
        <v>39</v>
      </c>
      <c r="AZ86" s="51" t="s">
        <v>39</v>
      </c>
      <c r="BA86" s="51" t="s">
        <v>39</v>
      </c>
    </row>
    <row r="87" spans="2:53">
      <c r="B87" s="42">
        <v>20241007</v>
      </c>
      <c r="C87" s="43" t="s">
        <v>36</v>
      </c>
      <c r="D87" s="44" t="s">
        <v>146</v>
      </c>
      <c r="E87" s="45"/>
      <c r="F87" s="45">
        <v>5123</v>
      </c>
      <c r="G87" s="46">
        <v>806</v>
      </c>
      <c r="H87" s="47"/>
      <c r="I87" s="45">
        <v>5123</v>
      </c>
      <c r="J87" s="45">
        <v>806</v>
      </c>
      <c r="K87" s="45"/>
      <c r="L87" s="47">
        <v>-3036</v>
      </c>
      <c r="M87" s="45">
        <v>-3036</v>
      </c>
      <c r="N87" s="46">
        <v>-3036</v>
      </c>
      <c r="O87" s="47" t="s">
        <v>139</v>
      </c>
      <c r="P87" s="46" t="s">
        <v>139</v>
      </c>
      <c r="Q87" s="47">
        <f t="shared" si="7"/>
        <v>0</v>
      </c>
      <c r="R87" s="45" t="str">
        <f t="shared" si="8"/>
        <v>NA</v>
      </c>
      <c r="S87" s="45">
        <f t="shared" si="9"/>
        <v>0</v>
      </c>
      <c r="T87" s="45">
        <f t="shared" si="10"/>
        <v>0</v>
      </c>
      <c r="U87" s="50">
        <f t="shared" si="11"/>
        <v>0</v>
      </c>
      <c r="V87" s="46">
        <f t="shared" si="12"/>
        <v>0</v>
      </c>
      <c r="W87" s="51">
        <f t="shared" si="13"/>
        <v>1</v>
      </c>
      <c r="X87" s="47">
        <v>85</v>
      </c>
      <c r="Y87" s="45" t="s">
        <v>39</v>
      </c>
      <c r="Z87" s="46" t="s">
        <v>39</v>
      </c>
      <c r="AA87" s="45">
        <v>240</v>
      </c>
      <c r="AB87" s="45" t="s">
        <v>39</v>
      </c>
      <c r="AC87" s="46" t="s">
        <v>39</v>
      </c>
      <c r="AD87" s="45" t="s">
        <v>39</v>
      </c>
      <c r="AE87" s="45" t="s">
        <v>39</v>
      </c>
      <c r="AF87" s="46" t="s">
        <v>39</v>
      </c>
      <c r="AG87" s="45" t="s">
        <v>39</v>
      </c>
      <c r="AH87" s="45" t="s">
        <v>39</v>
      </c>
      <c r="AI87" s="46" t="s">
        <v>39</v>
      </c>
      <c r="AJ87" s="47" t="s">
        <v>39</v>
      </c>
      <c r="AK87" s="45" t="s">
        <v>39</v>
      </c>
      <c r="AL87" s="46" t="s">
        <v>39</v>
      </c>
      <c r="AM87" s="45" t="s">
        <v>39</v>
      </c>
      <c r="AN87" s="45" t="s">
        <v>39</v>
      </c>
      <c r="AO87" s="46" t="s">
        <v>39</v>
      </c>
      <c r="AP87" s="46" t="s">
        <v>39</v>
      </c>
      <c r="AQ87" s="46" t="s">
        <v>39</v>
      </c>
      <c r="AR87" s="51" t="s">
        <v>39</v>
      </c>
      <c r="AS87" s="46" t="s">
        <v>39</v>
      </c>
      <c r="AT87" s="51" t="s">
        <v>39</v>
      </c>
      <c r="AU87" s="51" t="s">
        <v>39</v>
      </c>
      <c r="AV87" s="46" t="s">
        <v>39</v>
      </c>
      <c r="AW87" s="46" t="s">
        <v>39</v>
      </c>
      <c r="AX87" s="51" t="s">
        <v>39</v>
      </c>
      <c r="AY87" s="46" t="s">
        <v>39</v>
      </c>
      <c r="AZ87" s="51" t="s">
        <v>39</v>
      </c>
      <c r="BA87" s="51" t="s">
        <v>39</v>
      </c>
    </row>
    <row r="88" spans="2:53">
      <c r="B88" s="42">
        <v>20241007</v>
      </c>
      <c r="C88" s="43" t="s">
        <v>36</v>
      </c>
      <c r="D88" s="44" t="s">
        <v>147</v>
      </c>
      <c r="E88" s="45"/>
      <c r="F88" s="45">
        <v>5110</v>
      </c>
      <c r="G88" s="46">
        <v>760</v>
      </c>
      <c r="H88" s="47"/>
      <c r="I88" s="45">
        <v>5110</v>
      </c>
      <c r="J88" s="45">
        <v>760</v>
      </c>
      <c r="K88" s="45"/>
      <c r="L88" s="47">
        <v>-3139</v>
      </c>
      <c r="M88" s="45">
        <v>-3139</v>
      </c>
      <c r="N88" s="46">
        <v>-3139</v>
      </c>
      <c r="O88" s="47" t="s">
        <v>139</v>
      </c>
      <c r="P88" s="46" t="s">
        <v>139</v>
      </c>
      <c r="Q88" s="47">
        <f t="shared" si="7"/>
        <v>0</v>
      </c>
      <c r="R88" s="45" t="str">
        <f t="shared" si="8"/>
        <v>NA</v>
      </c>
      <c r="S88" s="45">
        <f t="shared" si="9"/>
        <v>0</v>
      </c>
      <c r="T88" s="45">
        <f t="shared" si="10"/>
        <v>0</v>
      </c>
      <c r="U88" s="50">
        <f t="shared" si="11"/>
        <v>0</v>
      </c>
      <c r="V88" s="46">
        <f t="shared" si="12"/>
        <v>0</v>
      </c>
      <c r="W88" s="51">
        <f t="shared" si="13"/>
        <v>1</v>
      </c>
      <c r="X88" s="47">
        <v>85</v>
      </c>
      <c r="Y88" s="45" t="s">
        <v>39</v>
      </c>
      <c r="Z88" s="46" t="s">
        <v>39</v>
      </c>
      <c r="AA88" s="45">
        <v>240</v>
      </c>
      <c r="AB88" s="45" t="s">
        <v>39</v>
      </c>
      <c r="AC88" s="46" t="s">
        <v>39</v>
      </c>
      <c r="AD88" s="45" t="s">
        <v>39</v>
      </c>
      <c r="AE88" s="45" t="s">
        <v>39</v>
      </c>
      <c r="AF88" s="46" t="s">
        <v>39</v>
      </c>
      <c r="AG88" s="45" t="s">
        <v>39</v>
      </c>
      <c r="AH88" s="45" t="s">
        <v>39</v>
      </c>
      <c r="AI88" s="46" t="s">
        <v>39</v>
      </c>
      <c r="AJ88" s="47" t="s">
        <v>39</v>
      </c>
      <c r="AK88" s="45" t="s">
        <v>39</v>
      </c>
      <c r="AL88" s="46" t="s">
        <v>39</v>
      </c>
      <c r="AM88" s="45" t="s">
        <v>39</v>
      </c>
      <c r="AN88" s="45" t="s">
        <v>39</v>
      </c>
      <c r="AO88" s="46" t="s">
        <v>39</v>
      </c>
      <c r="AP88" s="46" t="s">
        <v>39</v>
      </c>
      <c r="AQ88" s="46" t="s">
        <v>39</v>
      </c>
      <c r="AR88" s="51" t="s">
        <v>39</v>
      </c>
      <c r="AS88" s="46" t="s">
        <v>39</v>
      </c>
      <c r="AT88" s="51" t="s">
        <v>39</v>
      </c>
      <c r="AU88" s="51" t="s">
        <v>39</v>
      </c>
      <c r="AV88" s="46" t="s">
        <v>39</v>
      </c>
      <c r="AW88" s="46" t="s">
        <v>39</v>
      </c>
      <c r="AX88" s="51" t="s">
        <v>39</v>
      </c>
      <c r="AY88" s="46" t="s">
        <v>39</v>
      </c>
      <c r="AZ88" s="51" t="s">
        <v>39</v>
      </c>
      <c r="BA88" s="51" t="s">
        <v>39</v>
      </c>
    </row>
    <row r="89" spans="2:53">
      <c r="B89" s="42">
        <v>20241007</v>
      </c>
      <c r="C89" s="43" t="s">
        <v>36</v>
      </c>
      <c r="D89" s="44" t="s">
        <v>148</v>
      </c>
      <c r="E89" s="45">
        <v>6356</v>
      </c>
      <c r="F89" s="45"/>
      <c r="G89" s="46"/>
      <c r="H89" s="47">
        <v>6356</v>
      </c>
      <c r="I89" s="45"/>
      <c r="J89" s="45"/>
      <c r="K89" s="45"/>
      <c r="L89" s="47">
        <v>-4585</v>
      </c>
      <c r="M89" s="45">
        <v>-4585</v>
      </c>
      <c r="N89" s="46">
        <v>0</v>
      </c>
      <c r="O89" s="47" t="s">
        <v>139</v>
      </c>
      <c r="P89" s="46" t="s">
        <v>38</v>
      </c>
      <c r="Q89" s="47">
        <f t="shared" si="7"/>
        <v>0</v>
      </c>
      <c r="R89" s="45">
        <f t="shared" si="8"/>
        <v>0</v>
      </c>
      <c r="S89" s="45" t="str">
        <f t="shared" si="9"/>
        <v>NA</v>
      </c>
      <c r="T89" s="45" t="str">
        <f t="shared" si="10"/>
        <v>NA</v>
      </c>
      <c r="U89" s="50" t="str">
        <f t="shared" si="11"/>
        <v>NA</v>
      </c>
      <c r="V89" s="46">
        <f t="shared" si="12"/>
        <v>0</v>
      </c>
      <c r="W89" s="51">
        <f t="shared" si="13"/>
        <v>1</v>
      </c>
      <c r="X89" s="47">
        <v>85</v>
      </c>
      <c r="Y89" s="45" t="s">
        <v>39</v>
      </c>
      <c r="Z89" s="46" t="s">
        <v>39</v>
      </c>
      <c r="AA89" s="45">
        <v>205</v>
      </c>
      <c r="AB89" s="45" t="s">
        <v>39</v>
      </c>
      <c r="AC89" s="46" t="s">
        <v>39</v>
      </c>
      <c r="AD89" s="45" t="s">
        <v>39</v>
      </c>
      <c r="AE89" s="45" t="s">
        <v>39</v>
      </c>
      <c r="AF89" s="46" t="s">
        <v>39</v>
      </c>
      <c r="AG89" s="45" t="s">
        <v>39</v>
      </c>
      <c r="AH89" s="45" t="s">
        <v>39</v>
      </c>
      <c r="AI89" s="46" t="s">
        <v>39</v>
      </c>
      <c r="AJ89" s="47" t="s">
        <v>39</v>
      </c>
      <c r="AK89" s="45" t="s">
        <v>39</v>
      </c>
      <c r="AL89" s="46" t="s">
        <v>39</v>
      </c>
      <c r="AM89" s="45" t="s">
        <v>39</v>
      </c>
      <c r="AN89" s="45" t="s">
        <v>39</v>
      </c>
      <c r="AO89" s="46" t="s">
        <v>39</v>
      </c>
      <c r="AP89" s="46" t="s">
        <v>39</v>
      </c>
      <c r="AQ89" s="46" t="s">
        <v>39</v>
      </c>
      <c r="AR89" s="51" t="s">
        <v>39</v>
      </c>
      <c r="AS89" s="46" t="s">
        <v>39</v>
      </c>
      <c r="AT89" s="51" t="s">
        <v>39</v>
      </c>
      <c r="AU89" s="51" t="s">
        <v>39</v>
      </c>
      <c r="AV89" s="46" t="s">
        <v>39</v>
      </c>
      <c r="AW89" s="46" t="s">
        <v>39</v>
      </c>
      <c r="AX89" s="51" t="s">
        <v>39</v>
      </c>
      <c r="AY89" s="46" t="s">
        <v>39</v>
      </c>
      <c r="AZ89" s="51" t="s">
        <v>39</v>
      </c>
      <c r="BA89" s="51" t="s">
        <v>39</v>
      </c>
    </row>
    <row r="90" spans="2:53">
      <c r="B90" s="42">
        <v>20241007</v>
      </c>
      <c r="C90" s="43" t="s">
        <v>36</v>
      </c>
      <c r="D90" s="44" t="s">
        <v>149</v>
      </c>
      <c r="E90" s="45">
        <v>6356</v>
      </c>
      <c r="F90" s="45"/>
      <c r="G90" s="46"/>
      <c r="H90" s="47">
        <v>6356</v>
      </c>
      <c r="I90" s="45"/>
      <c r="J90" s="45"/>
      <c r="K90" s="45"/>
      <c r="L90" s="47">
        <v>-4585</v>
      </c>
      <c r="M90" s="45">
        <v>-4585</v>
      </c>
      <c r="N90" s="46">
        <v>0</v>
      </c>
      <c r="O90" s="47" t="s">
        <v>139</v>
      </c>
      <c r="P90" s="46" t="s">
        <v>38</v>
      </c>
      <c r="Q90" s="47">
        <f t="shared" si="7"/>
        <v>0</v>
      </c>
      <c r="R90" s="45">
        <f t="shared" si="8"/>
        <v>0</v>
      </c>
      <c r="S90" s="45" t="str">
        <f t="shared" si="9"/>
        <v>NA</v>
      </c>
      <c r="T90" s="45" t="str">
        <f t="shared" si="10"/>
        <v>NA</v>
      </c>
      <c r="U90" s="50" t="str">
        <f t="shared" si="11"/>
        <v>NA</v>
      </c>
      <c r="V90" s="46">
        <f t="shared" si="12"/>
        <v>0</v>
      </c>
      <c r="W90" s="51">
        <f t="shared" si="13"/>
        <v>1</v>
      </c>
      <c r="X90" s="47">
        <v>85</v>
      </c>
      <c r="Y90" s="45" t="s">
        <v>39</v>
      </c>
      <c r="Z90" s="46" t="s">
        <v>39</v>
      </c>
      <c r="AA90" s="45">
        <v>205</v>
      </c>
      <c r="AB90" s="45" t="s">
        <v>39</v>
      </c>
      <c r="AC90" s="46" t="s">
        <v>39</v>
      </c>
      <c r="AD90" s="45" t="s">
        <v>39</v>
      </c>
      <c r="AE90" s="45" t="s">
        <v>39</v>
      </c>
      <c r="AF90" s="46" t="s">
        <v>39</v>
      </c>
      <c r="AG90" s="45" t="s">
        <v>39</v>
      </c>
      <c r="AH90" s="45" t="s">
        <v>39</v>
      </c>
      <c r="AI90" s="46" t="s">
        <v>39</v>
      </c>
      <c r="AJ90" s="47" t="s">
        <v>39</v>
      </c>
      <c r="AK90" s="45" t="s">
        <v>39</v>
      </c>
      <c r="AL90" s="46" t="s">
        <v>39</v>
      </c>
      <c r="AM90" s="45" t="s">
        <v>39</v>
      </c>
      <c r="AN90" s="45" t="s">
        <v>39</v>
      </c>
      <c r="AO90" s="46" t="s">
        <v>39</v>
      </c>
      <c r="AP90" s="46" t="s">
        <v>39</v>
      </c>
      <c r="AQ90" s="46" t="s">
        <v>39</v>
      </c>
      <c r="AR90" s="51" t="s">
        <v>39</v>
      </c>
      <c r="AS90" s="46" t="s">
        <v>39</v>
      </c>
      <c r="AT90" s="51" t="s">
        <v>39</v>
      </c>
      <c r="AU90" s="51" t="s">
        <v>39</v>
      </c>
      <c r="AV90" s="46" t="s">
        <v>39</v>
      </c>
      <c r="AW90" s="46" t="s">
        <v>39</v>
      </c>
      <c r="AX90" s="51" t="s">
        <v>39</v>
      </c>
      <c r="AY90" s="46" t="s">
        <v>39</v>
      </c>
      <c r="AZ90" s="51" t="s">
        <v>39</v>
      </c>
      <c r="BA90" s="51" t="s">
        <v>39</v>
      </c>
    </row>
    <row r="91" spans="2:53" ht="15" thickBot="1">
      <c r="B91" s="52">
        <v>20241007</v>
      </c>
      <c r="C91" s="53" t="s">
        <v>36</v>
      </c>
      <c r="D91" s="54" t="s">
        <v>150</v>
      </c>
      <c r="E91" s="55">
        <v>5546</v>
      </c>
      <c r="F91" s="55"/>
      <c r="G91" s="56"/>
      <c r="H91" s="57">
        <v>5546</v>
      </c>
      <c r="I91" s="55"/>
      <c r="J91" s="55"/>
      <c r="K91" s="55"/>
      <c r="L91" s="57">
        <v>-3794</v>
      </c>
      <c r="M91" s="55">
        <v>-3794</v>
      </c>
      <c r="N91" s="56">
        <v>0</v>
      </c>
      <c r="O91" s="57" t="s">
        <v>139</v>
      </c>
      <c r="P91" s="56" t="s">
        <v>38</v>
      </c>
      <c r="Q91" s="57">
        <f t="shared" si="7"/>
        <v>0</v>
      </c>
      <c r="R91" s="45">
        <f t="shared" si="8"/>
        <v>0</v>
      </c>
      <c r="S91" s="45" t="str">
        <f t="shared" si="9"/>
        <v>NA</v>
      </c>
      <c r="T91" s="45" t="str">
        <f t="shared" si="10"/>
        <v>NA</v>
      </c>
      <c r="U91" s="50" t="str">
        <f t="shared" si="11"/>
        <v>NA</v>
      </c>
      <c r="V91" s="46">
        <f t="shared" si="12"/>
        <v>0</v>
      </c>
      <c r="W91" s="51">
        <f t="shared" si="13"/>
        <v>1</v>
      </c>
      <c r="X91" s="57">
        <v>100</v>
      </c>
      <c r="Y91" s="55" t="s">
        <v>39</v>
      </c>
      <c r="Z91" s="46" t="s">
        <v>39</v>
      </c>
      <c r="AA91" s="55">
        <v>188</v>
      </c>
      <c r="AB91" s="55" t="s">
        <v>39</v>
      </c>
      <c r="AC91" s="46" t="s">
        <v>39</v>
      </c>
      <c r="AD91" s="55" t="s">
        <v>39</v>
      </c>
      <c r="AE91" s="55" t="s">
        <v>39</v>
      </c>
      <c r="AF91" s="56" t="s">
        <v>39</v>
      </c>
      <c r="AG91" s="55" t="s">
        <v>39</v>
      </c>
      <c r="AH91" s="55" t="s">
        <v>39</v>
      </c>
      <c r="AI91" s="56" t="s">
        <v>39</v>
      </c>
      <c r="AJ91" s="57" t="s">
        <v>39</v>
      </c>
      <c r="AK91" s="55" t="s">
        <v>39</v>
      </c>
      <c r="AL91" s="56" t="s">
        <v>39</v>
      </c>
      <c r="AM91" s="55" t="s">
        <v>39</v>
      </c>
      <c r="AN91" s="55" t="s">
        <v>39</v>
      </c>
      <c r="AO91" s="56" t="s">
        <v>39</v>
      </c>
      <c r="AP91" s="56" t="s">
        <v>39</v>
      </c>
      <c r="AQ91" s="56" t="s">
        <v>39</v>
      </c>
      <c r="AR91" s="58" t="s">
        <v>39</v>
      </c>
      <c r="AS91" s="56" t="s">
        <v>39</v>
      </c>
      <c r="AT91" s="58" t="s">
        <v>39</v>
      </c>
      <c r="AU91" s="58" t="s">
        <v>39</v>
      </c>
      <c r="AV91" s="56" t="s">
        <v>39</v>
      </c>
      <c r="AW91" s="56" t="s">
        <v>39</v>
      </c>
      <c r="AX91" s="58" t="s">
        <v>39</v>
      </c>
      <c r="AY91" s="56" t="s">
        <v>39</v>
      </c>
      <c r="AZ91" s="58" t="s">
        <v>39</v>
      </c>
      <c r="BA91" s="58" t="s">
        <v>39</v>
      </c>
    </row>
    <row r="92" spans="2:53">
      <c r="B92" s="59">
        <v>20241008</v>
      </c>
      <c r="C92" s="60" t="s">
        <v>36</v>
      </c>
      <c r="D92" s="61" t="s">
        <v>138</v>
      </c>
      <c r="E92" s="48">
        <v>6489</v>
      </c>
      <c r="F92" s="48"/>
      <c r="G92" s="62"/>
      <c r="H92" s="49">
        <v>6489</v>
      </c>
      <c r="I92" s="48"/>
      <c r="J92" s="48"/>
      <c r="K92" s="48"/>
      <c r="L92" s="49">
        <v>0</v>
      </c>
      <c r="M92" s="48">
        <v>0</v>
      </c>
      <c r="N92" s="62">
        <v>0</v>
      </c>
      <c r="O92" s="49" t="s">
        <v>139</v>
      </c>
      <c r="P92" s="62" t="s">
        <v>38</v>
      </c>
      <c r="Q92" s="49">
        <f t="shared" si="7"/>
        <v>0</v>
      </c>
      <c r="R92" s="45">
        <f t="shared" si="8"/>
        <v>0</v>
      </c>
      <c r="S92" s="45" t="str">
        <f t="shared" si="9"/>
        <v>NA</v>
      </c>
      <c r="T92" s="45" t="str">
        <f t="shared" si="10"/>
        <v>NA</v>
      </c>
      <c r="U92" s="50" t="str">
        <f t="shared" si="11"/>
        <v>NA</v>
      </c>
      <c r="V92" s="46">
        <f t="shared" si="12"/>
        <v>0</v>
      </c>
      <c r="W92" s="51">
        <f t="shared" si="13"/>
        <v>1</v>
      </c>
      <c r="X92" s="49" t="s">
        <v>39</v>
      </c>
      <c r="Y92" s="48" t="s">
        <v>39</v>
      </c>
      <c r="Z92" s="62" t="s">
        <v>39</v>
      </c>
      <c r="AA92" s="48" t="s">
        <v>39</v>
      </c>
      <c r="AB92" s="48" t="s">
        <v>39</v>
      </c>
      <c r="AC92" s="62" t="s">
        <v>39</v>
      </c>
      <c r="AD92" s="48" t="s">
        <v>39</v>
      </c>
      <c r="AE92" s="48" t="s">
        <v>39</v>
      </c>
      <c r="AF92" s="62" t="s">
        <v>39</v>
      </c>
      <c r="AG92" s="48" t="s">
        <v>39</v>
      </c>
      <c r="AH92" s="48" t="s">
        <v>39</v>
      </c>
      <c r="AI92" s="62" t="s">
        <v>39</v>
      </c>
      <c r="AJ92" s="49">
        <v>2100</v>
      </c>
      <c r="AK92" s="48" t="s">
        <v>39</v>
      </c>
      <c r="AL92" s="62" t="s">
        <v>67</v>
      </c>
      <c r="AM92" s="48" t="s">
        <v>39</v>
      </c>
      <c r="AN92" s="48" t="s">
        <v>39</v>
      </c>
      <c r="AO92" s="62" t="s">
        <v>39</v>
      </c>
      <c r="AP92" s="62" t="s">
        <v>39</v>
      </c>
      <c r="AQ92" s="62" t="s">
        <v>39</v>
      </c>
      <c r="AR92" s="63" t="s">
        <v>39</v>
      </c>
      <c r="AS92" s="62" t="s">
        <v>39</v>
      </c>
      <c r="AT92" s="63" t="s">
        <v>39</v>
      </c>
      <c r="AU92" s="63" t="s">
        <v>39</v>
      </c>
      <c r="AV92" s="62" t="s">
        <v>39</v>
      </c>
      <c r="AW92" s="62" t="s">
        <v>39</v>
      </c>
      <c r="AX92" s="63" t="s">
        <v>39</v>
      </c>
      <c r="AY92" s="62" t="s">
        <v>39</v>
      </c>
      <c r="AZ92" s="63" t="s">
        <v>39</v>
      </c>
      <c r="BA92" s="63" t="s">
        <v>39</v>
      </c>
    </row>
    <row r="93" spans="2:53">
      <c r="B93" s="64">
        <v>20241008</v>
      </c>
      <c r="C93" s="43" t="s">
        <v>36</v>
      </c>
      <c r="D93" s="44" t="s">
        <v>140</v>
      </c>
      <c r="E93" s="45">
        <v>6489</v>
      </c>
      <c r="F93" s="45"/>
      <c r="G93" s="46"/>
      <c r="H93" s="47">
        <v>6489</v>
      </c>
      <c r="I93" s="45"/>
      <c r="J93" s="45"/>
      <c r="K93" s="45"/>
      <c r="L93" s="47">
        <v>0</v>
      </c>
      <c r="M93" s="45">
        <v>0</v>
      </c>
      <c r="N93" s="46">
        <v>0</v>
      </c>
      <c r="O93" s="47" t="s">
        <v>139</v>
      </c>
      <c r="P93" s="46" t="s">
        <v>38</v>
      </c>
      <c r="Q93" s="47">
        <f t="shared" si="7"/>
        <v>0</v>
      </c>
      <c r="R93" s="45">
        <f t="shared" si="8"/>
        <v>0</v>
      </c>
      <c r="S93" s="45" t="str">
        <f t="shared" si="9"/>
        <v>NA</v>
      </c>
      <c r="T93" s="45" t="str">
        <f t="shared" si="10"/>
        <v>NA</v>
      </c>
      <c r="U93" s="50" t="str">
        <f t="shared" si="11"/>
        <v>NA</v>
      </c>
      <c r="V93" s="46">
        <f t="shared" si="12"/>
        <v>0</v>
      </c>
      <c r="W93" s="51">
        <f t="shared" si="13"/>
        <v>1</v>
      </c>
      <c r="X93" s="47" t="s">
        <v>39</v>
      </c>
      <c r="Y93" s="45" t="s">
        <v>39</v>
      </c>
      <c r="Z93" s="46" t="s">
        <v>39</v>
      </c>
      <c r="AA93" s="45" t="s">
        <v>39</v>
      </c>
      <c r="AB93" s="45" t="s">
        <v>39</v>
      </c>
      <c r="AC93" s="46" t="s">
        <v>39</v>
      </c>
      <c r="AD93" s="45" t="s">
        <v>39</v>
      </c>
      <c r="AE93" s="45" t="s">
        <v>39</v>
      </c>
      <c r="AF93" s="46" t="s">
        <v>39</v>
      </c>
      <c r="AG93" s="45" t="s">
        <v>39</v>
      </c>
      <c r="AH93" s="45" t="s">
        <v>39</v>
      </c>
      <c r="AI93" s="46" t="s">
        <v>39</v>
      </c>
      <c r="AJ93" s="47">
        <v>2100</v>
      </c>
      <c r="AK93" s="45" t="s">
        <v>39</v>
      </c>
      <c r="AL93" s="46" t="s">
        <v>67</v>
      </c>
      <c r="AM93" s="45" t="s">
        <v>39</v>
      </c>
      <c r="AN93" s="45" t="s">
        <v>39</v>
      </c>
      <c r="AO93" s="46" t="s">
        <v>39</v>
      </c>
      <c r="AP93" s="46" t="s">
        <v>39</v>
      </c>
      <c r="AQ93" s="46" t="s">
        <v>39</v>
      </c>
      <c r="AR93" s="51" t="s">
        <v>39</v>
      </c>
      <c r="AS93" s="46" t="s">
        <v>39</v>
      </c>
      <c r="AT93" s="51" t="s">
        <v>39</v>
      </c>
      <c r="AU93" s="51" t="s">
        <v>39</v>
      </c>
      <c r="AV93" s="46" t="s">
        <v>39</v>
      </c>
      <c r="AW93" s="46" t="s">
        <v>39</v>
      </c>
      <c r="AX93" s="51" t="s">
        <v>39</v>
      </c>
      <c r="AY93" s="46" t="s">
        <v>39</v>
      </c>
      <c r="AZ93" s="51" t="s">
        <v>39</v>
      </c>
      <c r="BA93" s="51" t="s">
        <v>39</v>
      </c>
    </row>
    <row r="94" spans="2:53">
      <c r="B94" s="64">
        <v>20241008</v>
      </c>
      <c r="C94" s="43" t="s">
        <v>36</v>
      </c>
      <c r="D94" s="44" t="s">
        <v>141</v>
      </c>
      <c r="E94" s="45">
        <v>6489</v>
      </c>
      <c r="F94" s="45"/>
      <c r="G94" s="46"/>
      <c r="H94" s="47">
        <v>6489</v>
      </c>
      <c r="I94" s="45"/>
      <c r="J94" s="45"/>
      <c r="K94" s="45"/>
      <c r="L94" s="47">
        <v>0</v>
      </c>
      <c r="M94" s="45">
        <v>0</v>
      </c>
      <c r="N94" s="46">
        <v>0</v>
      </c>
      <c r="O94" s="47" t="s">
        <v>139</v>
      </c>
      <c r="P94" s="46" t="s">
        <v>38</v>
      </c>
      <c r="Q94" s="47">
        <f t="shared" si="7"/>
        <v>0</v>
      </c>
      <c r="R94" s="45">
        <f t="shared" si="8"/>
        <v>0</v>
      </c>
      <c r="S94" s="45" t="str">
        <f t="shared" si="9"/>
        <v>NA</v>
      </c>
      <c r="T94" s="45" t="str">
        <f t="shared" si="10"/>
        <v>NA</v>
      </c>
      <c r="U94" s="50" t="str">
        <f t="shared" si="11"/>
        <v>NA</v>
      </c>
      <c r="V94" s="46">
        <f t="shared" si="12"/>
        <v>0</v>
      </c>
      <c r="W94" s="51">
        <f t="shared" si="13"/>
        <v>1</v>
      </c>
      <c r="X94" s="47" t="s">
        <v>39</v>
      </c>
      <c r="Y94" s="45" t="s">
        <v>39</v>
      </c>
      <c r="Z94" s="46" t="s">
        <v>39</v>
      </c>
      <c r="AA94" s="45" t="s">
        <v>39</v>
      </c>
      <c r="AB94" s="45" t="s">
        <v>39</v>
      </c>
      <c r="AC94" s="46" t="s">
        <v>39</v>
      </c>
      <c r="AD94" s="45" t="s">
        <v>39</v>
      </c>
      <c r="AE94" s="45" t="s">
        <v>39</v>
      </c>
      <c r="AF94" s="46" t="s">
        <v>39</v>
      </c>
      <c r="AG94" s="45" t="s">
        <v>39</v>
      </c>
      <c r="AH94" s="45" t="s">
        <v>39</v>
      </c>
      <c r="AI94" s="46" t="s">
        <v>39</v>
      </c>
      <c r="AJ94" s="47">
        <v>2100</v>
      </c>
      <c r="AK94" s="45" t="s">
        <v>39</v>
      </c>
      <c r="AL94" s="46" t="s">
        <v>67</v>
      </c>
      <c r="AM94" s="45" t="s">
        <v>39</v>
      </c>
      <c r="AN94" s="45" t="s">
        <v>39</v>
      </c>
      <c r="AO94" s="46" t="s">
        <v>39</v>
      </c>
      <c r="AP94" s="46" t="s">
        <v>39</v>
      </c>
      <c r="AQ94" s="46" t="s">
        <v>39</v>
      </c>
      <c r="AR94" s="51" t="s">
        <v>39</v>
      </c>
      <c r="AS94" s="46" t="s">
        <v>39</v>
      </c>
      <c r="AT94" s="51" t="s">
        <v>39</v>
      </c>
      <c r="AU94" s="51" t="s">
        <v>39</v>
      </c>
      <c r="AV94" s="46" t="s">
        <v>39</v>
      </c>
      <c r="AW94" s="46" t="s">
        <v>39</v>
      </c>
      <c r="AX94" s="51" t="s">
        <v>39</v>
      </c>
      <c r="AY94" s="46" t="s">
        <v>39</v>
      </c>
      <c r="AZ94" s="51" t="s">
        <v>39</v>
      </c>
      <c r="BA94" s="51" t="s">
        <v>39</v>
      </c>
    </row>
    <row r="95" spans="2:53">
      <c r="B95" s="64">
        <v>20241008</v>
      </c>
      <c r="C95" s="43" t="s">
        <v>36</v>
      </c>
      <c r="D95" s="44" t="s">
        <v>142</v>
      </c>
      <c r="E95" s="45">
        <v>6489</v>
      </c>
      <c r="F95" s="45"/>
      <c r="G95" s="46"/>
      <c r="H95" s="47">
        <v>6489</v>
      </c>
      <c r="I95" s="45"/>
      <c r="J95" s="45"/>
      <c r="K95" s="45"/>
      <c r="L95" s="47">
        <v>0</v>
      </c>
      <c r="M95" s="45">
        <v>0</v>
      </c>
      <c r="N95" s="46">
        <v>0</v>
      </c>
      <c r="O95" s="47" t="s">
        <v>139</v>
      </c>
      <c r="P95" s="46" t="s">
        <v>38</v>
      </c>
      <c r="Q95" s="47">
        <f t="shared" si="7"/>
        <v>0</v>
      </c>
      <c r="R95" s="45">
        <f t="shared" si="8"/>
        <v>0</v>
      </c>
      <c r="S95" s="45" t="str">
        <f t="shared" si="9"/>
        <v>NA</v>
      </c>
      <c r="T95" s="45" t="str">
        <f t="shared" si="10"/>
        <v>NA</v>
      </c>
      <c r="U95" s="50" t="str">
        <f t="shared" si="11"/>
        <v>NA</v>
      </c>
      <c r="V95" s="46">
        <f t="shared" si="12"/>
        <v>0</v>
      </c>
      <c r="W95" s="51">
        <f t="shared" si="13"/>
        <v>1</v>
      </c>
      <c r="X95" s="47" t="s">
        <v>39</v>
      </c>
      <c r="Y95" s="45" t="s">
        <v>39</v>
      </c>
      <c r="Z95" s="46" t="s">
        <v>39</v>
      </c>
      <c r="AA95" s="45" t="s">
        <v>39</v>
      </c>
      <c r="AB95" s="45" t="s">
        <v>39</v>
      </c>
      <c r="AC95" s="46" t="s">
        <v>39</v>
      </c>
      <c r="AD95" s="45" t="s">
        <v>39</v>
      </c>
      <c r="AE95" s="45" t="s">
        <v>39</v>
      </c>
      <c r="AF95" s="46" t="s">
        <v>39</v>
      </c>
      <c r="AG95" s="45" t="s">
        <v>39</v>
      </c>
      <c r="AH95" s="45" t="s">
        <v>39</v>
      </c>
      <c r="AI95" s="46" t="s">
        <v>39</v>
      </c>
      <c r="AJ95" s="47">
        <v>2100</v>
      </c>
      <c r="AK95" s="45" t="s">
        <v>39</v>
      </c>
      <c r="AL95" s="46" t="s">
        <v>67</v>
      </c>
      <c r="AM95" s="45" t="s">
        <v>39</v>
      </c>
      <c r="AN95" s="45" t="s">
        <v>39</v>
      </c>
      <c r="AO95" s="46" t="s">
        <v>39</v>
      </c>
      <c r="AP95" s="46" t="s">
        <v>39</v>
      </c>
      <c r="AQ95" s="46" t="s">
        <v>39</v>
      </c>
      <c r="AR95" s="51" t="s">
        <v>39</v>
      </c>
      <c r="AS95" s="46" t="s">
        <v>39</v>
      </c>
      <c r="AT95" s="51" t="s">
        <v>39</v>
      </c>
      <c r="AU95" s="51" t="s">
        <v>39</v>
      </c>
      <c r="AV95" s="46" t="s">
        <v>39</v>
      </c>
      <c r="AW95" s="46" t="s">
        <v>39</v>
      </c>
      <c r="AX95" s="51" t="s">
        <v>39</v>
      </c>
      <c r="AY95" s="46" t="s">
        <v>39</v>
      </c>
      <c r="AZ95" s="51" t="s">
        <v>39</v>
      </c>
      <c r="BA95" s="51" t="s">
        <v>39</v>
      </c>
    </row>
    <row r="96" spans="2:53">
      <c r="B96" s="64">
        <v>20241008</v>
      </c>
      <c r="C96" s="43" t="s">
        <v>36</v>
      </c>
      <c r="D96" s="44" t="s">
        <v>143</v>
      </c>
      <c r="E96" s="45">
        <v>6489</v>
      </c>
      <c r="F96" s="45"/>
      <c r="G96" s="46"/>
      <c r="H96" s="47">
        <v>6489</v>
      </c>
      <c r="I96" s="45"/>
      <c r="J96" s="45"/>
      <c r="K96" s="45"/>
      <c r="L96" s="47">
        <v>0</v>
      </c>
      <c r="M96" s="45">
        <v>0</v>
      </c>
      <c r="N96" s="46">
        <v>0</v>
      </c>
      <c r="O96" s="47" t="s">
        <v>139</v>
      </c>
      <c r="P96" s="46" t="s">
        <v>38</v>
      </c>
      <c r="Q96" s="47">
        <f t="shared" si="7"/>
        <v>0</v>
      </c>
      <c r="R96" s="45">
        <f t="shared" si="8"/>
        <v>0</v>
      </c>
      <c r="S96" s="45" t="str">
        <f t="shared" si="9"/>
        <v>NA</v>
      </c>
      <c r="T96" s="45" t="str">
        <f t="shared" si="10"/>
        <v>NA</v>
      </c>
      <c r="U96" s="50" t="str">
        <f t="shared" si="11"/>
        <v>NA</v>
      </c>
      <c r="V96" s="46">
        <f t="shared" si="12"/>
        <v>0</v>
      </c>
      <c r="W96" s="51">
        <f t="shared" si="13"/>
        <v>1</v>
      </c>
      <c r="X96" s="47" t="s">
        <v>39</v>
      </c>
      <c r="Y96" s="45" t="s">
        <v>39</v>
      </c>
      <c r="Z96" s="46" t="s">
        <v>39</v>
      </c>
      <c r="AA96" s="45" t="s">
        <v>39</v>
      </c>
      <c r="AB96" s="45" t="s">
        <v>39</v>
      </c>
      <c r="AC96" s="46" t="s">
        <v>39</v>
      </c>
      <c r="AD96" s="45" t="s">
        <v>39</v>
      </c>
      <c r="AE96" s="45" t="s">
        <v>39</v>
      </c>
      <c r="AF96" s="46" t="s">
        <v>39</v>
      </c>
      <c r="AG96" s="45" t="s">
        <v>39</v>
      </c>
      <c r="AH96" s="45" t="s">
        <v>39</v>
      </c>
      <c r="AI96" s="46" t="s">
        <v>39</v>
      </c>
      <c r="AJ96" s="47">
        <v>2100</v>
      </c>
      <c r="AK96" s="45" t="s">
        <v>39</v>
      </c>
      <c r="AL96" s="46" t="s">
        <v>67</v>
      </c>
      <c r="AM96" s="45" t="s">
        <v>39</v>
      </c>
      <c r="AN96" s="45" t="s">
        <v>39</v>
      </c>
      <c r="AO96" s="46" t="s">
        <v>39</v>
      </c>
      <c r="AP96" s="46" t="s">
        <v>39</v>
      </c>
      <c r="AQ96" s="46" t="s">
        <v>39</v>
      </c>
      <c r="AR96" s="51" t="s">
        <v>39</v>
      </c>
      <c r="AS96" s="46" t="s">
        <v>39</v>
      </c>
      <c r="AT96" s="51" t="s">
        <v>39</v>
      </c>
      <c r="AU96" s="51" t="s">
        <v>39</v>
      </c>
      <c r="AV96" s="46" t="s">
        <v>39</v>
      </c>
      <c r="AW96" s="46" t="s">
        <v>39</v>
      </c>
      <c r="AX96" s="51" t="s">
        <v>39</v>
      </c>
      <c r="AY96" s="46" t="s">
        <v>39</v>
      </c>
      <c r="AZ96" s="51" t="s">
        <v>39</v>
      </c>
      <c r="BA96" s="51" t="s">
        <v>39</v>
      </c>
    </row>
    <row r="97" spans="2:53">
      <c r="B97" s="64">
        <v>20241008</v>
      </c>
      <c r="C97" s="43" t="s">
        <v>36</v>
      </c>
      <c r="D97" s="44" t="s">
        <v>144</v>
      </c>
      <c r="E97" s="45">
        <v>6797</v>
      </c>
      <c r="F97" s="45"/>
      <c r="G97" s="46"/>
      <c r="H97" s="47">
        <v>6797</v>
      </c>
      <c r="I97" s="45"/>
      <c r="J97" s="45"/>
      <c r="K97" s="45"/>
      <c r="L97" s="47">
        <v>0</v>
      </c>
      <c r="M97" s="45">
        <v>0</v>
      </c>
      <c r="N97" s="46">
        <v>0</v>
      </c>
      <c r="O97" s="47" t="s">
        <v>139</v>
      </c>
      <c r="P97" s="46" t="s">
        <v>139</v>
      </c>
      <c r="Q97" s="47">
        <f t="shared" si="7"/>
        <v>0</v>
      </c>
      <c r="R97" s="45">
        <f t="shared" si="8"/>
        <v>0</v>
      </c>
      <c r="S97" s="45" t="str">
        <f t="shared" si="9"/>
        <v>NA</v>
      </c>
      <c r="T97" s="45" t="str">
        <f t="shared" si="10"/>
        <v>NA</v>
      </c>
      <c r="U97" s="50" t="str">
        <f t="shared" si="11"/>
        <v>NA</v>
      </c>
      <c r="V97" s="46">
        <f t="shared" si="12"/>
        <v>0</v>
      </c>
      <c r="W97" s="51">
        <f t="shared" si="13"/>
        <v>1</v>
      </c>
      <c r="X97" s="47" t="s">
        <v>39</v>
      </c>
      <c r="Y97" s="45" t="s">
        <v>39</v>
      </c>
      <c r="Z97" s="46" t="s">
        <v>39</v>
      </c>
      <c r="AA97" s="45" t="s">
        <v>39</v>
      </c>
      <c r="AB97" s="45" t="s">
        <v>39</v>
      </c>
      <c r="AC97" s="46" t="s">
        <v>39</v>
      </c>
      <c r="AD97" s="45" t="s">
        <v>39</v>
      </c>
      <c r="AE97" s="45" t="s">
        <v>39</v>
      </c>
      <c r="AF97" s="46" t="s">
        <v>39</v>
      </c>
      <c r="AG97" s="45" t="s">
        <v>39</v>
      </c>
      <c r="AH97" s="45" t="s">
        <v>39</v>
      </c>
      <c r="AI97" s="46" t="s">
        <v>39</v>
      </c>
      <c r="AJ97" s="47">
        <v>2100</v>
      </c>
      <c r="AK97" s="45" t="s">
        <v>39</v>
      </c>
      <c r="AL97" s="46" t="s">
        <v>67</v>
      </c>
      <c r="AM97" s="45" t="s">
        <v>39</v>
      </c>
      <c r="AN97" s="45" t="s">
        <v>39</v>
      </c>
      <c r="AO97" s="46" t="s">
        <v>39</v>
      </c>
      <c r="AP97" s="46" t="s">
        <v>39</v>
      </c>
      <c r="AQ97" s="46" t="s">
        <v>39</v>
      </c>
      <c r="AR97" s="51" t="s">
        <v>39</v>
      </c>
      <c r="AS97" s="46" t="s">
        <v>39</v>
      </c>
      <c r="AT97" s="51" t="s">
        <v>39</v>
      </c>
      <c r="AU97" s="51" t="s">
        <v>39</v>
      </c>
      <c r="AV97" s="46" t="s">
        <v>39</v>
      </c>
      <c r="AW97" s="46" t="s">
        <v>39</v>
      </c>
      <c r="AX97" s="51" t="s">
        <v>39</v>
      </c>
      <c r="AY97" s="46" t="s">
        <v>39</v>
      </c>
      <c r="AZ97" s="51" t="s">
        <v>39</v>
      </c>
      <c r="BA97" s="51" t="s">
        <v>39</v>
      </c>
    </row>
    <row r="98" spans="2:53">
      <c r="B98" s="64">
        <v>20241008</v>
      </c>
      <c r="C98" s="43" t="s">
        <v>36</v>
      </c>
      <c r="D98" s="44" t="s">
        <v>145</v>
      </c>
      <c r="E98" s="45"/>
      <c r="F98" s="45">
        <v>5807</v>
      </c>
      <c r="G98" s="46">
        <v>774</v>
      </c>
      <c r="H98" s="47"/>
      <c r="I98" s="45">
        <v>5876</v>
      </c>
      <c r="J98" s="45">
        <v>777</v>
      </c>
      <c r="K98" s="45"/>
      <c r="L98" s="47">
        <v>0</v>
      </c>
      <c r="M98" s="45">
        <v>0</v>
      </c>
      <c r="N98" s="46">
        <v>0</v>
      </c>
      <c r="O98" s="47" t="s">
        <v>139</v>
      </c>
      <c r="P98" s="46" t="s">
        <v>139</v>
      </c>
      <c r="Q98" s="47">
        <f t="shared" si="7"/>
        <v>0</v>
      </c>
      <c r="R98" s="45" t="str">
        <f t="shared" si="8"/>
        <v>NA</v>
      </c>
      <c r="S98" s="45">
        <f t="shared" si="9"/>
        <v>-69</v>
      </c>
      <c r="T98" s="45">
        <f t="shared" si="10"/>
        <v>-3</v>
      </c>
      <c r="U98" s="50">
        <f t="shared" si="11"/>
        <v>-72</v>
      </c>
      <c r="V98" s="46">
        <f t="shared" si="12"/>
        <v>0</v>
      </c>
      <c r="W98" s="51">
        <f t="shared" si="13"/>
        <v>1</v>
      </c>
      <c r="X98" s="47" t="s">
        <v>39</v>
      </c>
      <c r="Y98" s="45" t="s">
        <v>39</v>
      </c>
      <c r="Z98" s="46" t="s">
        <v>39</v>
      </c>
      <c r="AA98" s="45" t="s">
        <v>39</v>
      </c>
      <c r="AB98" s="45" t="s">
        <v>39</v>
      </c>
      <c r="AC98" s="46" t="s">
        <v>39</v>
      </c>
      <c r="AD98" s="45" t="s">
        <v>39</v>
      </c>
      <c r="AE98" s="45" t="s">
        <v>39</v>
      </c>
      <c r="AF98" s="46" t="s">
        <v>39</v>
      </c>
      <c r="AG98" s="45" t="s">
        <v>39</v>
      </c>
      <c r="AH98" s="45" t="s">
        <v>39</v>
      </c>
      <c r="AI98" s="46" t="s">
        <v>39</v>
      </c>
      <c r="AJ98" s="47" t="s">
        <v>39</v>
      </c>
      <c r="AK98" s="45" t="s">
        <v>39</v>
      </c>
      <c r="AL98" s="46" t="s">
        <v>39</v>
      </c>
      <c r="AM98" s="45">
        <v>2100</v>
      </c>
      <c r="AN98" s="45" t="s">
        <v>39</v>
      </c>
      <c r="AO98" s="46" t="s">
        <v>67</v>
      </c>
      <c r="AP98" s="46" t="s">
        <v>39</v>
      </c>
      <c r="AQ98" s="46" t="s">
        <v>39</v>
      </c>
      <c r="AR98" s="51" t="s">
        <v>39</v>
      </c>
      <c r="AS98" s="46" t="s">
        <v>39</v>
      </c>
      <c r="AT98" s="51" t="s">
        <v>39</v>
      </c>
      <c r="AU98" s="51" t="s">
        <v>39</v>
      </c>
      <c r="AV98" s="46" t="s">
        <v>39</v>
      </c>
      <c r="AW98" s="46" t="s">
        <v>39</v>
      </c>
      <c r="AX98" s="51" t="s">
        <v>39</v>
      </c>
      <c r="AY98" s="46" t="s">
        <v>39</v>
      </c>
      <c r="AZ98" s="51" t="s">
        <v>39</v>
      </c>
      <c r="BA98" s="51" t="s">
        <v>39</v>
      </c>
    </row>
    <row r="99" spans="2:53">
      <c r="B99" s="64">
        <v>20241008</v>
      </c>
      <c r="C99" s="43" t="s">
        <v>36</v>
      </c>
      <c r="D99" s="44" t="s">
        <v>146</v>
      </c>
      <c r="E99" s="45"/>
      <c r="F99" s="45">
        <v>5913</v>
      </c>
      <c r="G99" s="46">
        <v>156</v>
      </c>
      <c r="H99" s="47"/>
      <c r="I99" s="45">
        <v>5937</v>
      </c>
      <c r="J99" s="45">
        <v>217</v>
      </c>
      <c r="K99" s="45"/>
      <c r="L99" s="47">
        <v>0</v>
      </c>
      <c r="M99" s="45">
        <v>0</v>
      </c>
      <c r="N99" s="46">
        <v>0</v>
      </c>
      <c r="O99" s="47" t="s">
        <v>139</v>
      </c>
      <c r="P99" s="46" t="s">
        <v>139</v>
      </c>
      <c r="Q99" s="47">
        <f t="shared" si="7"/>
        <v>0</v>
      </c>
      <c r="R99" s="45" t="str">
        <f t="shared" si="8"/>
        <v>NA</v>
      </c>
      <c r="S99" s="45">
        <f t="shared" si="9"/>
        <v>-24</v>
      </c>
      <c r="T99" s="45">
        <f t="shared" si="10"/>
        <v>-61</v>
      </c>
      <c r="U99" s="50">
        <f t="shared" si="11"/>
        <v>-85</v>
      </c>
      <c r="V99" s="46">
        <f t="shared" si="12"/>
        <v>0</v>
      </c>
      <c r="W99" s="51">
        <f t="shared" si="13"/>
        <v>1</v>
      </c>
      <c r="X99" s="47" t="s">
        <v>39</v>
      </c>
      <c r="Y99" s="45" t="s">
        <v>39</v>
      </c>
      <c r="Z99" s="46" t="s">
        <v>39</v>
      </c>
      <c r="AA99" s="45" t="s">
        <v>39</v>
      </c>
      <c r="AB99" s="45" t="s">
        <v>39</v>
      </c>
      <c r="AC99" s="46" t="s">
        <v>39</v>
      </c>
      <c r="AD99" s="45" t="s">
        <v>39</v>
      </c>
      <c r="AE99" s="45" t="s">
        <v>39</v>
      </c>
      <c r="AF99" s="46" t="s">
        <v>39</v>
      </c>
      <c r="AG99" s="45" t="s">
        <v>39</v>
      </c>
      <c r="AH99" s="45" t="s">
        <v>39</v>
      </c>
      <c r="AI99" s="46" t="s">
        <v>39</v>
      </c>
      <c r="AJ99" s="47" t="s">
        <v>39</v>
      </c>
      <c r="AK99" s="45" t="s">
        <v>39</v>
      </c>
      <c r="AL99" s="46" t="s">
        <v>39</v>
      </c>
      <c r="AM99" s="45">
        <v>2100</v>
      </c>
      <c r="AN99" s="45" t="s">
        <v>39</v>
      </c>
      <c r="AO99" s="46" t="s">
        <v>67</v>
      </c>
      <c r="AP99" s="46" t="s">
        <v>39</v>
      </c>
      <c r="AQ99" s="46" t="s">
        <v>39</v>
      </c>
      <c r="AR99" s="51" t="s">
        <v>39</v>
      </c>
      <c r="AS99" s="46" t="s">
        <v>39</v>
      </c>
      <c r="AT99" s="51" t="s">
        <v>39</v>
      </c>
      <c r="AU99" s="51" t="s">
        <v>39</v>
      </c>
      <c r="AV99" s="46" t="s">
        <v>39</v>
      </c>
      <c r="AW99" s="46" t="s">
        <v>39</v>
      </c>
      <c r="AX99" s="51" t="s">
        <v>39</v>
      </c>
      <c r="AY99" s="46" t="s">
        <v>39</v>
      </c>
      <c r="AZ99" s="51" t="s">
        <v>39</v>
      </c>
      <c r="BA99" s="51" t="s">
        <v>39</v>
      </c>
    </row>
    <row r="100" spans="2:53">
      <c r="B100" s="64">
        <v>20241008</v>
      </c>
      <c r="C100" s="43" t="s">
        <v>36</v>
      </c>
      <c r="D100" s="44" t="s">
        <v>147</v>
      </c>
      <c r="E100" s="45"/>
      <c r="F100" s="45">
        <v>5972</v>
      </c>
      <c r="G100" s="46">
        <v>817</v>
      </c>
      <c r="H100" s="47"/>
      <c r="I100" s="45">
        <v>5972</v>
      </c>
      <c r="J100" s="45">
        <v>817</v>
      </c>
      <c r="K100" s="45"/>
      <c r="L100" s="47">
        <v>0</v>
      </c>
      <c r="M100" s="45">
        <v>0</v>
      </c>
      <c r="N100" s="46">
        <v>0</v>
      </c>
      <c r="O100" s="47" t="s">
        <v>139</v>
      </c>
      <c r="P100" s="46" t="s">
        <v>139</v>
      </c>
      <c r="Q100" s="47">
        <f t="shared" si="7"/>
        <v>0</v>
      </c>
      <c r="R100" s="45" t="str">
        <f t="shared" si="8"/>
        <v>NA</v>
      </c>
      <c r="S100" s="45">
        <f t="shared" si="9"/>
        <v>0</v>
      </c>
      <c r="T100" s="45">
        <f t="shared" si="10"/>
        <v>0</v>
      </c>
      <c r="U100" s="50">
        <f t="shared" si="11"/>
        <v>0</v>
      </c>
      <c r="V100" s="46">
        <f t="shared" si="12"/>
        <v>0</v>
      </c>
      <c r="W100" s="51">
        <f t="shared" si="13"/>
        <v>1</v>
      </c>
      <c r="X100" s="47" t="s">
        <v>39</v>
      </c>
      <c r="Y100" s="45" t="s">
        <v>39</v>
      </c>
      <c r="Z100" s="46" t="s">
        <v>39</v>
      </c>
      <c r="AA100" s="45" t="s">
        <v>39</v>
      </c>
      <c r="AB100" s="45" t="s">
        <v>39</v>
      </c>
      <c r="AC100" s="46" t="s">
        <v>39</v>
      </c>
      <c r="AD100" s="45" t="s">
        <v>39</v>
      </c>
      <c r="AE100" s="45" t="s">
        <v>39</v>
      </c>
      <c r="AF100" s="46" t="s">
        <v>39</v>
      </c>
      <c r="AG100" s="45" t="s">
        <v>39</v>
      </c>
      <c r="AH100" s="45" t="s">
        <v>39</v>
      </c>
      <c r="AI100" s="46" t="s">
        <v>39</v>
      </c>
      <c r="AJ100" s="47" t="s">
        <v>39</v>
      </c>
      <c r="AK100" s="45" t="s">
        <v>39</v>
      </c>
      <c r="AL100" s="46" t="s">
        <v>39</v>
      </c>
      <c r="AM100" s="45">
        <v>2100</v>
      </c>
      <c r="AN100" s="45" t="s">
        <v>39</v>
      </c>
      <c r="AO100" s="46" t="s">
        <v>67</v>
      </c>
      <c r="AP100" s="46" t="s">
        <v>39</v>
      </c>
      <c r="AQ100" s="46" t="s">
        <v>39</v>
      </c>
      <c r="AR100" s="51" t="s">
        <v>39</v>
      </c>
      <c r="AS100" s="46" t="s">
        <v>39</v>
      </c>
      <c r="AT100" s="51" t="s">
        <v>39</v>
      </c>
      <c r="AU100" s="51" t="s">
        <v>39</v>
      </c>
      <c r="AV100" s="46" t="s">
        <v>39</v>
      </c>
      <c r="AW100" s="46" t="s">
        <v>39</v>
      </c>
      <c r="AX100" s="51" t="s">
        <v>39</v>
      </c>
      <c r="AY100" s="46" t="s">
        <v>39</v>
      </c>
      <c r="AZ100" s="51" t="s">
        <v>39</v>
      </c>
      <c r="BA100" s="51" t="s">
        <v>39</v>
      </c>
    </row>
    <row r="101" spans="2:53">
      <c r="B101" s="64">
        <v>20241008</v>
      </c>
      <c r="C101" s="43" t="s">
        <v>36</v>
      </c>
      <c r="D101" s="44" t="s">
        <v>148</v>
      </c>
      <c r="E101" s="45">
        <v>6798</v>
      </c>
      <c r="F101" s="45"/>
      <c r="G101" s="46"/>
      <c r="H101" s="47">
        <v>6798</v>
      </c>
      <c r="I101" s="45"/>
      <c r="J101" s="45"/>
      <c r="K101" s="45"/>
      <c r="L101" s="47">
        <v>-4368</v>
      </c>
      <c r="M101" s="45">
        <v>-4368</v>
      </c>
      <c r="N101" s="46">
        <v>-4368</v>
      </c>
      <c r="O101" s="47" t="s">
        <v>139</v>
      </c>
      <c r="P101" s="46" t="s">
        <v>139</v>
      </c>
      <c r="Q101" s="47">
        <f t="shared" si="7"/>
        <v>0</v>
      </c>
      <c r="R101" s="45">
        <f t="shared" si="8"/>
        <v>0</v>
      </c>
      <c r="S101" s="45" t="str">
        <f t="shared" si="9"/>
        <v>NA</v>
      </c>
      <c r="T101" s="45" t="str">
        <f t="shared" si="10"/>
        <v>NA</v>
      </c>
      <c r="U101" s="50" t="str">
        <f t="shared" si="11"/>
        <v>NA</v>
      </c>
      <c r="V101" s="46">
        <f t="shared" si="12"/>
        <v>0</v>
      </c>
      <c r="W101" s="51">
        <f t="shared" si="13"/>
        <v>1</v>
      </c>
      <c r="X101" s="47" t="s">
        <v>39</v>
      </c>
      <c r="Y101" s="45" t="s">
        <v>39</v>
      </c>
      <c r="Z101" s="46" t="s">
        <v>39</v>
      </c>
      <c r="AA101" s="45" t="s">
        <v>39</v>
      </c>
      <c r="AB101" s="45" t="s">
        <v>39</v>
      </c>
      <c r="AC101" s="46" t="s">
        <v>39</v>
      </c>
      <c r="AD101" s="45" t="s">
        <v>39</v>
      </c>
      <c r="AE101" s="45" t="s">
        <v>39</v>
      </c>
      <c r="AF101" s="46" t="s">
        <v>39</v>
      </c>
      <c r="AG101" s="45" t="s">
        <v>39</v>
      </c>
      <c r="AH101" s="45" t="s">
        <v>39</v>
      </c>
      <c r="AI101" s="46" t="s">
        <v>39</v>
      </c>
      <c r="AJ101" s="47">
        <v>2100</v>
      </c>
      <c r="AK101" s="45" t="s">
        <v>39</v>
      </c>
      <c r="AL101" s="46" t="s">
        <v>67</v>
      </c>
      <c r="AM101" s="45" t="s">
        <v>39</v>
      </c>
      <c r="AN101" s="45" t="s">
        <v>39</v>
      </c>
      <c r="AO101" s="46" t="s">
        <v>39</v>
      </c>
      <c r="AP101" s="46" t="s">
        <v>39</v>
      </c>
      <c r="AQ101" s="46" t="s">
        <v>39</v>
      </c>
      <c r="AR101" s="51" t="s">
        <v>39</v>
      </c>
      <c r="AS101" s="46" t="s">
        <v>39</v>
      </c>
      <c r="AT101" s="51" t="s">
        <v>39</v>
      </c>
      <c r="AU101" s="51" t="s">
        <v>39</v>
      </c>
      <c r="AV101" s="46" t="s">
        <v>39</v>
      </c>
      <c r="AW101" s="46" t="s">
        <v>39</v>
      </c>
      <c r="AX101" s="51" t="s">
        <v>39</v>
      </c>
      <c r="AY101" s="46" t="s">
        <v>39</v>
      </c>
      <c r="AZ101" s="51" t="s">
        <v>39</v>
      </c>
      <c r="BA101" s="51" t="s">
        <v>39</v>
      </c>
    </row>
    <row r="102" spans="2:53">
      <c r="B102" s="64">
        <v>20241008</v>
      </c>
      <c r="C102" s="43" t="s">
        <v>36</v>
      </c>
      <c r="D102" s="44" t="s">
        <v>149</v>
      </c>
      <c r="E102" s="45">
        <v>6798</v>
      </c>
      <c r="F102" s="45"/>
      <c r="G102" s="46"/>
      <c r="H102" s="47">
        <v>6798</v>
      </c>
      <c r="I102" s="45"/>
      <c r="J102" s="45"/>
      <c r="K102" s="45"/>
      <c r="L102" s="47">
        <v>-4368</v>
      </c>
      <c r="M102" s="45">
        <v>-4368</v>
      </c>
      <c r="N102" s="46">
        <v>-4368</v>
      </c>
      <c r="O102" s="47" t="s">
        <v>139</v>
      </c>
      <c r="P102" s="46" t="s">
        <v>139</v>
      </c>
      <c r="Q102" s="47">
        <f t="shared" si="7"/>
        <v>0</v>
      </c>
      <c r="R102" s="45">
        <f t="shared" si="8"/>
        <v>0</v>
      </c>
      <c r="S102" s="45" t="str">
        <f t="shared" si="9"/>
        <v>NA</v>
      </c>
      <c r="T102" s="45" t="str">
        <f t="shared" si="10"/>
        <v>NA</v>
      </c>
      <c r="U102" s="50" t="str">
        <f t="shared" si="11"/>
        <v>NA</v>
      </c>
      <c r="V102" s="46">
        <f t="shared" si="12"/>
        <v>0</v>
      </c>
      <c r="W102" s="51">
        <f t="shared" si="13"/>
        <v>1</v>
      </c>
      <c r="X102" s="47" t="s">
        <v>39</v>
      </c>
      <c r="Y102" s="45" t="s">
        <v>39</v>
      </c>
      <c r="Z102" s="46" t="s">
        <v>39</v>
      </c>
      <c r="AA102" s="45" t="s">
        <v>39</v>
      </c>
      <c r="AB102" s="45" t="s">
        <v>39</v>
      </c>
      <c r="AC102" s="46" t="s">
        <v>39</v>
      </c>
      <c r="AD102" s="45" t="s">
        <v>39</v>
      </c>
      <c r="AE102" s="45" t="s">
        <v>39</v>
      </c>
      <c r="AF102" s="46" t="s">
        <v>39</v>
      </c>
      <c r="AG102" s="45" t="s">
        <v>39</v>
      </c>
      <c r="AH102" s="45" t="s">
        <v>39</v>
      </c>
      <c r="AI102" s="46" t="s">
        <v>39</v>
      </c>
      <c r="AJ102" s="47">
        <v>2100</v>
      </c>
      <c r="AK102" s="45" t="s">
        <v>39</v>
      </c>
      <c r="AL102" s="46" t="s">
        <v>67</v>
      </c>
      <c r="AM102" s="45" t="s">
        <v>39</v>
      </c>
      <c r="AN102" s="45" t="s">
        <v>39</v>
      </c>
      <c r="AO102" s="46" t="s">
        <v>39</v>
      </c>
      <c r="AP102" s="46" t="s">
        <v>39</v>
      </c>
      <c r="AQ102" s="46" t="s">
        <v>39</v>
      </c>
      <c r="AR102" s="51" t="s">
        <v>39</v>
      </c>
      <c r="AS102" s="46" t="s">
        <v>39</v>
      </c>
      <c r="AT102" s="51" t="s">
        <v>39</v>
      </c>
      <c r="AU102" s="51" t="s">
        <v>39</v>
      </c>
      <c r="AV102" s="46" t="s">
        <v>39</v>
      </c>
      <c r="AW102" s="46" t="s">
        <v>39</v>
      </c>
      <c r="AX102" s="51" t="s">
        <v>39</v>
      </c>
      <c r="AY102" s="46" t="s">
        <v>39</v>
      </c>
      <c r="AZ102" s="51" t="s">
        <v>39</v>
      </c>
      <c r="BA102" s="51" t="s">
        <v>39</v>
      </c>
    </row>
    <row r="103" spans="2:53" ht="15" thickBot="1">
      <c r="B103" s="65">
        <v>20241008</v>
      </c>
      <c r="C103" s="53" t="s">
        <v>36</v>
      </c>
      <c r="D103" s="54" t="s">
        <v>150</v>
      </c>
      <c r="E103" s="55">
        <v>5988</v>
      </c>
      <c r="F103" s="55"/>
      <c r="G103" s="56"/>
      <c r="H103" s="57">
        <v>5988</v>
      </c>
      <c r="I103" s="55"/>
      <c r="J103" s="55"/>
      <c r="K103" s="55"/>
      <c r="L103" s="57">
        <v>-3586</v>
      </c>
      <c r="M103" s="55">
        <v>-3586</v>
      </c>
      <c r="N103" s="56">
        <v>-3587</v>
      </c>
      <c r="O103" s="57" t="s">
        <v>139</v>
      </c>
      <c r="P103" s="56" t="s">
        <v>139</v>
      </c>
      <c r="Q103" s="57">
        <f t="shared" si="7"/>
        <v>0</v>
      </c>
      <c r="R103" s="45">
        <f t="shared" si="8"/>
        <v>0</v>
      </c>
      <c r="S103" s="45" t="str">
        <f t="shared" si="9"/>
        <v>NA</v>
      </c>
      <c r="T103" s="45" t="str">
        <f t="shared" si="10"/>
        <v>NA</v>
      </c>
      <c r="U103" s="50" t="str">
        <f t="shared" si="11"/>
        <v>NA</v>
      </c>
      <c r="V103" s="46">
        <f t="shared" si="12"/>
        <v>0</v>
      </c>
      <c r="W103" s="51">
        <f t="shared" si="13"/>
        <v>0</v>
      </c>
      <c r="X103" s="57" t="s">
        <v>39</v>
      </c>
      <c r="Y103" s="55" t="s">
        <v>39</v>
      </c>
      <c r="Z103" s="46" t="s">
        <v>39</v>
      </c>
      <c r="AA103" s="55" t="s">
        <v>39</v>
      </c>
      <c r="AB103" s="55" t="s">
        <v>39</v>
      </c>
      <c r="AC103" s="46" t="s">
        <v>39</v>
      </c>
      <c r="AD103" s="55" t="s">
        <v>39</v>
      </c>
      <c r="AE103" s="55" t="s">
        <v>39</v>
      </c>
      <c r="AF103" s="56" t="s">
        <v>39</v>
      </c>
      <c r="AG103" s="55" t="s">
        <v>39</v>
      </c>
      <c r="AH103" s="55" t="s">
        <v>39</v>
      </c>
      <c r="AI103" s="56" t="s">
        <v>39</v>
      </c>
      <c r="AJ103" s="57" t="s">
        <v>39</v>
      </c>
      <c r="AK103" s="55" t="s">
        <v>39</v>
      </c>
      <c r="AL103" s="56" t="s">
        <v>39</v>
      </c>
      <c r="AM103" s="55" t="s">
        <v>39</v>
      </c>
      <c r="AN103" s="55" t="s">
        <v>39</v>
      </c>
      <c r="AO103" s="56" t="s">
        <v>39</v>
      </c>
      <c r="AP103" s="56" t="s">
        <v>39</v>
      </c>
      <c r="AQ103" s="56" t="s">
        <v>39</v>
      </c>
      <c r="AR103" s="58" t="s">
        <v>39</v>
      </c>
      <c r="AS103" s="56" t="s">
        <v>39</v>
      </c>
      <c r="AT103" s="58" t="s">
        <v>39</v>
      </c>
      <c r="AU103" s="58" t="s">
        <v>39</v>
      </c>
      <c r="AV103" s="56" t="s">
        <v>39</v>
      </c>
      <c r="AW103" s="56" t="s">
        <v>39</v>
      </c>
      <c r="AX103" s="58" t="s">
        <v>39</v>
      </c>
      <c r="AY103" s="56" t="s">
        <v>39</v>
      </c>
      <c r="AZ103" s="58" t="s">
        <v>39</v>
      </c>
      <c r="BA103" s="58" t="s">
        <v>39</v>
      </c>
    </row>
    <row r="104" spans="2:53">
      <c r="B104" s="59">
        <v>20241009</v>
      </c>
      <c r="C104" s="60" t="s">
        <v>36</v>
      </c>
      <c r="D104" s="61" t="s">
        <v>138</v>
      </c>
      <c r="E104" s="45">
        <v>6611</v>
      </c>
      <c r="F104" s="45"/>
      <c r="G104" s="46"/>
      <c r="H104" s="49">
        <v>6611</v>
      </c>
      <c r="I104" s="48"/>
      <c r="J104" s="48"/>
      <c r="K104" s="48"/>
      <c r="L104" s="49">
        <v>0</v>
      </c>
      <c r="M104" s="48">
        <v>0</v>
      </c>
      <c r="N104" s="62">
        <v>0</v>
      </c>
      <c r="O104" s="47" t="s">
        <v>139</v>
      </c>
      <c r="P104" s="62" t="s">
        <v>139</v>
      </c>
      <c r="Q104" s="49">
        <f t="shared" si="7"/>
        <v>0</v>
      </c>
      <c r="R104" s="45">
        <f t="shared" si="8"/>
        <v>0</v>
      </c>
      <c r="S104" s="45" t="str">
        <f t="shared" si="9"/>
        <v>NA</v>
      </c>
      <c r="T104" s="45" t="str">
        <f t="shared" si="10"/>
        <v>NA</v>
      </c>
      <c r="U104" s="50" t="str">
        <f t="shared" si="11"/>
        <v>NA</v>
      </c>
      <c r="V104" s="46">
        <f t="shared" si="12"/>
        <v>0</v>
      </c>
      <c r="W104" s="51">
        <f t="shared" si="13"/>
        <v>0</v>
      </c>
      <c r="X104" s="49" t="s">
        <v>39</v>
      </c>
      <c r="Y104" s="48" t="s">
        <v>39</v>
      </c>
      <c r="Z104" s="62" t="s">
        <v>39</v>
      </c>
      <c r="AA104" s="48" t="s">
        <v>39</v>
      </c>
      <c r="AB104" s="48" t="s">
        <v>39</v>
      </c>
      <c r="AC104" s="62" t="s">
        <v>39</v>
      </c>
      <c r="AD104" s="48" t="s">
        <v>39</v>
      </c>
      <c r="AE104" s="48" t="s">
        <v>39</v>
      </c>
      <c r="AF104" s="62" t="s">
        <v>39</v>
      </c>
      <c r="AG104" s="48" t="s">
        <v>39</v>
      </c>
      <c r="AH104" s="48" t="s">
        <v>39</v>
      </c>
      <c r="AI104" s="62" t="s">
        <v>39</v>
      </c>
      <c r="AJ104" s="49" t="s">
        <v>39</v>
      </c>
      <c r="AK104" s="48" t="s">
        <v>39</v>
      </c>
      <c r="AL104" s="62" t="s">
        <v>39</v>
      </c>
      <c r="AM104" s="48" t="s">
        <v>39</v>
      </c>
      <c r="AN104" s="48" t="s">
        <v>39</v>
      </c>
      <c r="AO104" s="62" t="s">
        <v>39</v>
      </c>
      <c r="AP104" s="62" t="s">
        <v>39</v>
      </c>
      <c r="AQ104" s="62" t="s">
        <v>39</v>
      </c>
      <c r="AR104" s="63" t="s">
        <v>39</v>
      </c>
      <c r="AS104" s="62" t="s">
        <v>39</v>
      </c>
      <c r="AT104" s="63" t="s">
        <v>39</v>
      </c>
      <c r="AU104" s="63" t="s">
        <v>39</v>
      </c>
      <c r="AV104" s="62" t="s">
        <v>39</v>
      </c>
      <c r="AW104" s="62" t="s">
        <v>39</v>
      </c>
      <c r="AX104" s="63" t="s">
        <v>39</v>
      </c>
      <c r="AY104" s="62" t="s">
        <v>39</v>
      </c>
      <c r="AZ104" s="63" t="s">
        <v>39</v>
      </c>
      <c r="BA104" s="63" t="s">
        <v>39</v>
      </c>
    </row>
    <row r="105" spans="2:53">
      <c r="B105" s="64">
        <v>20241009</v>
      </c>
      <c r="C105" s="43" t="s">
        <v>36</v>
      </c>
      <c r="D105" s="44" t="s">
        <v>140</v>
      </c>
      <c r="E105" s="45">
        <v>6611</v>
      </c>
      <c r="F105" s="45"/>
      <c r="G105" s="46"/>
      <c r="H105" s="47">
        <v>6611</v>
      </c>
      <c r="I105" s="45"/>
      <c r="J105" s="45"/>
      <c r="K105" s="45"/>
      <c r="L105" s="47">
        <v>0</v>
      </c>
      <c r="M105" s="45">
        <v>0</v>
      </c>
      <c r="N105" s="46">
        <v>0</v>
      </c>
      <c r="O105" s="47" t="s">
        <v>139</v>
      </c>
      <c r="P105" s="46" t="s">
        <v>139</v>
      </c>
      <c r="Q105" s="47">
        <f t="shared" si="7"/>
        <v>0</v>
      </c>
      <c r="R105" s="45">
        <f t="shared" si="8"/>
        <v>0</v>
      </c>
      <c r="S105" s="45" t="str">
        <f t="shared" si="9"/>
        <v>NA</v>
      </c>
      <c r="T105" s="45" t="str">
        <f t="shared" si="10"/>
        <v>NA</v>
      </c>
      <c r="U105" s="50" t="str">
        <f t="shared" si="11"/>
        <v>NA</v>
      </c>
      <c r="V105" s="46">
        <f t="shared" si="12"/>
        <v>0</v>
      </c>
      <c r="W105" s="51">
        <f t="shared" si="13"/>
        <v>0</v>
      </c>
      <c r="X105" s="47" t="s">
        <v>39</v>
      </c>
      <c r="Y105" s="45" t="s">
        <v>39</v>
      </c>
      <c r="Z105" s="46" t="s">
        <v>39</v>
      </c>
      <c r="AA105" s="45" t="s">
        <v>39</v>
      </c>
      <c r="AB105" s="45" t="s">
        <v>39</v>
      </c>
      <c r="AC105" s="46" t="s">
        <v>39</v>
      </c>
      <c r="AD105" s="45" t="s">
        <v>39</v>
      </c>
      <c r="AE105" s="45" t="s">
        <v>39</v>
      </c>
      <c r="AF105" s="46" t="s">
        <v>39</v>
      </c>
      <c r="AG105" s="45" t="s">
        <v>39</v>
      </c>
      <c r="AH105" s="45" t="s">
        <v>39</v>
      </c>
      <c r="AI105" s="46" t="s">
        <v>39</v>
      </c>
      <c r="AJ105" s="47" t="s">
        <v>39</v>
      </c>
      <c r="AK105" s="45" t="s">
        <v>39</v>
      </c>
      <c r="AL105" s="46" t="s">
        <v>39</v>
      </c>
      <c r="AM105" s="45" t="s">
        <v>39</v>
      </c>
      <c r="AN105" s="45" t="s">
        <v>39</v>
      </c>
      <c r="AO105" s="46" t="s">
        <v>39</v>
      </c>
      <c r="AP105" s="46" t="s">
        <v>39</v>
      </c>
      <c r="AQ105" s="46" t="s">
        <v>39</v>
      </c>
      <c r="AR105" s="51" t="s">
        <v>39</v>
      </c>
      <c r="AS105" s="46" t="s">
        <v>39</v>
      </c>
      <c r="AT105" s="51" t="s">
        <v>39</v>
      </c>
      <c r="AU105" s="51" t="s">
        <v>39</v>
      </c>
      <c r="AV105" s="46" t="s">
        <v>39</v>
      </c>
      <c r="AW105" s="46" t="s">
        <v>39</v>
      </c>
      <c r="AX105" s="51" t="s">
        <v>39</v>
      </c>
      <c r="AY105" s="46" t="s">
        <v>39</v>
      </c>
      <c r="AZ105" s="51" t="s">
        <v>39</v>
      </c>
      <c r="BA105" s="51" t="s">
        <v>39</v>
      </c>
    </row>
    <row r="106" spans="2:53">
      <c r="B106" s="64">
        <v>20241009</v>
      </c>
      <c r="C106" s="43" t="s">
        <v>36</v>
      </c>
      <c r="D106" s="44" t="s">
        <v>141</v>
      </c>
      <c r="E106" s="45">
        <v>6611</v>
      </c>
      <c r="F106" s="45"/>
      <c r="G106" s="46"/>
      <c r="H106" s="47">
        <v>6611</v>
      </c>
      <c r="I106" s="45"/>
      <c r="J106" s="45"/>
      <c r="K106" s="45"/>
      <c r="L106" s="47">
        <v>0</v>
      </c>
      <c r="M106" s="45">
        <v>0</v>
      </c>
      <c r="N106" s="46">
        <v>0</v>
      </c>
      <c r="O106" s="47" t="s">
        <v>139</v>
      </c>
      <c r="P106" s="46" t="s">
        <v>139</v>
      </c>
      <c r="Q106" s="47">
        <f t="shared" si="7"/>
        <v>0</v>
      </c>
      <c r="R106" s="45">
        <f t="shared" si="8"/>
        <v>0</v>
      </c>
      <c r="S106" s="45" t="str">
        <f t="shared" si="9"/>
        <v>NA</v>
      </c>
      <c r="T106" s="45" t="str">
        <f t="shared" si="10"/>
        <v>NA</v>
      </c>
      <c r="U106" s="50" t="str">
        <f t="shared" si="11"/>
        <v>NA</v>
      </c>
      <c r="V106" s="46">
        <f t="shared" si="12"/>
        <v>0</v>
      </c>
      <c r="W106" s="51">
        <f t="shared" si="13"/>
        <v>0</v>
      </c>
      <c r="X106" s="47" t="s">
        <v>39</v>
      </c>
      <c r="Y106" s="45" t="s">
        <v>39</v>
      </c>
      <c r="Z106" s="46" t="s">
        <v>39</v>
      </c>
      <c r="AA106" s="45" t="s">
        <v>39</v>
      </c>
      <c r="AB106" s="45" t="s">
        <v>39</v>
      </c>
      <c r="AC106" s="46" t="s">
        <v>39</v>
      </c>
      <c r="AD106" s="45" t="s">
        <v>39</v>
      </c>
      <c r="AE106" s="45" t="s">
        <v>39</v>
      </c>
      <c r="AF106" s="46" t="s">
        <v>39</v>
      </c>
      <c r="AG106" s="45" t="s">
        <v>39</v>
      </c>
      <c r="AH106" s="45" t="s">
        <v>39</v>
      </c>
      <c r="AI106" s="46" t="s">
        <v>39</v>
      </c>
      <c r="AJ106" s="47" t="s">
        <v>39</v>
      </c>
      <c r="AK106" s="45" t="s">
        <v>39</v>
      </c>
      <c r="AL106" s="46" t="s">
        <v>39</v>
      </c>
      <c r="AM106" s="45" t="s">
        <v>39</v>
      </c>
      <c r="AN106" s="45" t="s">
        <v>39</v>
      </c>
      <c r="AO106" s="46" t="s">
        <v>39</v>
      </c>
      <c r="AP106" s="46" t="s">
        <v>39</v>
      </c>
      <c r="AQ106" s="46" t="s">
        <v>39</v>
      </c>
      <c r="AR106" s="51" t="s">
        <v>39</v>
      </c>
      <c r="AS106" s="46" t="s">
        <v>39</v>
      </c>
      <c r="AT106" s="51" t="s">
        <v>39</v>
      </c>
      <c r="AU106" s="51" t="s">
        <v>39</v>
      </c>
      <c r="AV106" s="46" t="s">
        <v>39</v>
      </c>
      <c r="AW106" s="46" t="s">
        <v>39</v>
      </c>
      <c r="AX106" s="51" t="s">
        <v>39</v>
      </c>
      <c r="AY106" s="46" t="s">
        <v>39</v>
      </c>
      <c r="AZ106" s="51" t="s">
        <v>39</v>
      </c>
      <c r="BA106" s="51" t="s">
        <v>39</v>
      </c>
    </row>
    <row r="107" spans="2:53">
      <c r="B107" s="64">
        <v>20241009</v>
      </c>
      <c r="C107" s="43" t="s">
        <v>36</v>
      </c>
      <c r="D107" s="44" t="s">
        <v>142</v>
      </c>
      <c r="E107" s="45">
        <v>6604</v>
      </c>
      <c r="F107" s="45"/>
      <c r="G107" s="46"/>
      <c r="H107" s="47">
        <v>6604</v>
      </c>
      <c r="I107" s="45"/>
      <c r="J107" s="45"/>
      <c r="K107" s="45"/>
      <c r="L107" s="47">
        <v>0</v>
      </c>
      <c r="M107" s="45">
        <v>0</v>
      </c>
      <c r="N107" s="46">
        <v>0</v>
      </c>
      <c r="O107" s="47" t="s">
        <v>139</v>
      </c>
      <c r="P107" s="46" t="s">
        <v>139</v>
      </c>
      <c r="Q107" s="47">
        <f t="shared" si="7"/>
        <v>0</v>
      </c>
      <c r="R107" s="45">
        <f t="shared" si="8"/>
        <v>0</v>
      </c>
      <c r="S107" s="45" t="str">
        <f t="shared" si="9"/>
        <v>NA</v>
      </c>
      <c r="T107" s="45" t="str">
        <f t="shared" si="10"/>
        <v>NA</v>
      </c>
      <c r="U107" s="50" t="str">
        <f t="shared" si="11"/>
        <v>NA</v>
      </c>
      <c r="V107" s="46">
        <f t="shared" si="12"/>
        <v>0</v>
      </c>
      <c r="W107" s="51">
        <f t="shared" si="13"/>
        <v>0</v>
      </c>
      <c r="X107" s="47" t="s">
        <v>39</v>
      </c>
      <c r="Y107" s="45" t="s">
        <v>39</v>
      </c>
      <c r="Z107" s="46" t="s">
        <v>39</v>
      </c>
      <c r="AA107" s="45" t="s">
        <v>39</v>
      </c>
      <c r="AB107" s="45" t="s">
        <v>39</v>
      </c>
      <c r="AC107" s="46" t="s">
        <v>39</v>
      </c>
      <c r="AD107" s="45" t="s">
        <v>39</v>
      </c>
      <c r="AE107" s="45" t="s">
        <v>39</v>
      </c>
      <c r="AF107" s="46" t="s">
        <v>39</v>
      </c>
      <c r="AG107" s="45" t="s">
        <v>39</v>
      </c>
      <c r="AH107" s="45" t="s">
        <v>39</v>
      </c>
      <c r="AI107" s="46" t="s">
        <v>39</v>
      </c>
      <c r="AJ107" s="47" t="s">
        <v>39</v>
      </c>
      <c r="AK107" s="45" t="s">
        <v>39</v>
      </c>
      <c r="AL107" s="46" t="s">
        <v>39</v>
      </c>
      <c r="AM107" s="45" t="s">
        <v>39</v>
      </c>
      <c r="AN107" s="45" t="s">
        <v>39</v>
      </c>
      <c r="AO107" s="46" t="s">
        <v>39</v>
      </c>
      <c r="AP107" s="46" t="s">
        <v>39</v>
      </c>
      <c r="AQ107" s="46" t="s">
        <v>39</v>
      </c>
      <c r="AR107" s="51" t="s">
        <v>39</v>
      </c>
      <c r="AS107" s="46" t="s">
        <v>39</v>
      </c>
      <c r="AT107" s="51" t="s">
        <v>39</v>
      </c>
      <c r="AU107" s="51" t="s">
        <v>39</v>
      </c>
      <c r="AV107" s="46" t="s">
        <v>39</v>
      </c>
      <c r="AW107" s="46" t="s">
        <v>39</v>
      </c>
      <c r="AX107" s="51" t="s">
        <v>39</v>
      </c>
      <c r="AY107" s="46" t="s">
        <v>39</v>
      </c>
      <c r="AZ107" s="51" t="s">
        <v>39</v>
      </c>
      <c r="BA107" s="51" t="s">
        <v>39</v>
      </c>
    </row>
    <row r="108" spans="2:53">
      <c r="B108" s="64">
        <v>20241009</v>
      </c>
      <c r="C108" s="43" t="s">
        <v>36</v>
      </c>
      <c r="D108" s="44" t="s">
        <v>143</v>
      </c>
      <c r="E108" s="45">
        <v>6604</v>
      </c>
      <c r="F108" s="45"/>
      <c r="G108" s="46"/>
      <c r="H108" s="47">
        <v>6604</v>
      </c>
      <c r="I108" s="45"/>
      <c r="J108" s="45"/>
      <c r="K108" s="45"/>
      <c r="L108" s="47">
        <v>0</v>
      </c>
      <c r="M108" s="45">
        <v>0</v>
      </c>
      <c r="N108" s="46">
        <v>0</v>
      </c>
      <c r="O108" s="47" t="s">
        <v>139</v>
      </c>
      <c r="P108" s="46" t="s">
        <v>139</v>
      </c>
      <c r="Q108" s="47">
        <f t="shared" si="7"/>
        <v>0</v>
      </c>
      <c r="R108" s="45">
        <f t="shared" si="8"/>
        <v>0</v>
      </c>
      <c r="S108" s="45" t="str">
        <f t="shared" si="9"/>
        <v>NA</v>
      </c>
      <c r="T108" s="45" t="str">
        <f t="shared" si="10"/>
        <v>NA</v>
      </c>
      <c r="U108" s="50" t="str">
        <f t="shared" si="11"/>
        <v>NA</v>
      </c>
      <c r="V108" s="46">
        <f t="shared" si="12"/>
        <v>0</v>
      </c>
      <c r="W108" s="51">
        <f t="shared" si="13"/>
        <v>0</v>
      </c>
      <c r="X108" s="47" t="s">
        <v>39</v>
      </c>
      <c r="Y108" s="45" t="s">
        <v>39</v>
      </c>
      <c r="Z108" s="46" t="s">
        <v>39</v>
      </c>
      <c r="AA108" s="45" t="s">
        <v>39</v>
      </c>
      <c r="AB108" s="45" t="s">
        <v>39</v>
      </c>
      <c r="AC108" s="46" t="s">
        <v>39</v>
      </c>
      <c r="AD108" s="45" t="s">
        <v>39</v>
      </c>
      <c r="AE108" s="45" t="s">
        <v>39</v>
      </c>
      <c r="AF108" s="46" t="s">
        <v>39</v>
      </c>
      <c r="AG108" s="45" t="s">
        <v>39</v>
      </c>
      <c r="AH108" s="45" t="s">
        <v>39</v>
      </c>
      <c r="AI108" s="46" t="s">
        <v>39</v>
      </c>
      <c r="AJ108" s="47" t="s">
        <v>39</v>
      </c>
      <c r="AK108" s="45" t="s">
        <v>39</v>
      </c>
      <c r="AL108" s="46" t="s">
        <v>39</v>
      </c>
      <c r="AM108" s="45" t="s">
        <v>39</v>
      </c>
      <c r="AN108" s="45" t="s">
        <v>39</v>
      </c>
      <c r="AO108" s="46" t="s">
        <v>39</v>
      </c>
      <c r="AP108" s="46" t="s">
        <v>39</v>
      </c>
      <c r="AQ108" s="46" t="s">
        <v>39</v>
      </c>
      <c r="AR108" s="51" t="s">
        <v>39</v>
      </c>
      <c r="AS108" s="46" t="s">
        <v>39</v>
      </c>
      <c r="AT108" s="51" t="s">
        <v>39</v>
      </c>
      <c r="AU108" s="51" t="s">
        <v>39</v>
      </c>
      <c r="AV108" s="46" t="s">
        <v>39</v>
      </c>
      <c r="AW108" s="46" t="s">
        <v>39</v>
      </c>
      <c r="AX108" s="51" t="s">
        <v>39</v>
      </c>
      <c r="AY108" s="46" t="s">
        <v>39</v>
      </c>
      <c r="AZ108" s="51" t="s">
        <v>39</v>
      </c>
      <c r="BA108" s="51" t="s">
        <v>39</v>
      </c>
    </row>
    <row r="109" spans="2:53">
      <c r="B109" s="64">
        <v>20241009</v>
      </c>
      <c r="C109" s="43" t="s">
        <v>36</v>
      </c>
      <c r="D109" s="44" t="s">
        <v>144</v>
      </c>
      <c r="E109" s="45">
        <v>6052</v>
      </c>
      <c r="F109" s="45"/>
      <c r="G109" s="46"/>
      <c r="H109" s="47">
        <v>6058</v>
      </c>
      <c r="I109" s="45"/>
      <c r="J109" s="45"/>
      <c r="K109" s="45"/>
      <c r="L109" s="47">
        <v>0</v>
      </c>
      <c r="M109" s="45">
        <v>0</v>
      </c>
      <c r="N109" s="46">
        <v>0</v>
      </c>
      <c r="O109" s="47" t="s">
        <v>139</v>
      </c>
      <c r="P109" s="46" t="s">
        <v>139</v>
      </c>
      <c r="Q109" s="47">
        <f t="shared" si="7"/>
        <v>0</v>
      </c>
      <c r="R109" s="45">
        <f t="shared" si="8"/>
        <v>-6</v>
      </c>
      <c r="S109" s="45" t="str">
        <f t="shared" si="9"/>
        <v>NA</v>
      </c>
      <c r="T109" s="45" t="str">
        <f t="shared" si="10"/>
        <v>NA</v>
      </c>
      <c r="U109" s="50" t="str">
        <f t="shared" si="11"/>
        <v>NA</v>
      </c>
      <c r="V109" s="46">
        <f t="shared" si="12"/>
        <v>0</v>
      </c>
      <c r="W109" s="51">
        <f t="shared" si="13"/>
        <v>0</v>
      </c>
      <c r="X109" s="47" t="s">
        <v>39</v>
      </c>
      <c r="Y109" s="45" t="s">
        <v>39</v>
      </c>
      <c r="Z109" s="46" t="s">
        <v>39</v>
      </c>
      <c r="AA109" s="45" t="s">
        <v>39</v>
      </c>
      <c r="AB109" s="45" t="s">
        <v>39</v>
      </c>
      <c r="AC109" s="46" t="s">
        <v>39</v>
      </c>
      <c r="AD109" s="45" t="s">
        <v>39</v>
      </c>
      <c r="AE109" s="45" t="s">
        <v>39</v>
      </c>
      <c r="AF109" s="46" t="s">
        <v>39</v>
      </c>
      <c r="AG109" s="45" t="s">
        <v>39</v>
      </c>
      <c r="AH109" s="45" t="s">
        <v>39</v>
      </c>
      <c r="AI109" s="46" t="s">
        <v>39</v>
      </c>
      <c r="AJ109" s="47" t="s">
        <v>39</v>
      </c>
      <c r="AK109" s="45" t="s">
        <v>39</v>
      </c>
      <c r="AL109" s="46" t="s">
        <v>39</v>
      </c>
      <c r="AM109" s="45" t="s">
        <v>39</v>
      </c>
      <c r="AN109" s="45" t="s">
        <v>39</v>
      </c>
      <c r="AO109" s="46" t="s">
        <v>39</v>
      </c>
      <c r="AP109" s="46" t="s">
        <v>39</v>
      </c>
      <c r="AQ109" s="46" t="s">
        <v>39</v>
      </c>
      <c r="AR109" s="51" t="s">
        <v>39</v>
      </c>
      <c r="AS109" s="46" t="s">
        <v>39</v>
      </c>
      <c r="AT109" s="51" t="s">
        <v>39</v>
      </c>
      <c r="AU109" s="51" t="s">
        <v>39</v>
      </c>
      <c r="AV109" s="46" t="s">
        <v>39</v>
      </c>
      <c r="AW109" s="46" t="s">
        <v>39</v>
      </c>
      <c r="AX109" s="51" t="s">
        <v>39</v>
      </c>
      <c r="AY109" s="46" t="s">
        <v>39</v>
      </c>
      <c r="AZ109" s="51" t="s">
        <v>39</v>
      </c>
      <c r="BA109" s="51" t="s">
        <v>39</v>
      </c>
    </row>
    <row r="110" spans="2:53">
      <c r="B110" s="64">
        <v>20241009</v>
      </c>
      <c r="C110" s="43" t="s">
        <v>36</v>
      </c>
      <c r="D110" s="44" t="s">
        <v>145</v>
      </c>
      <c r="E110" s="45">
        <v>6449</v>
      </c>
      <c r="F110" s="45"/>
      <c r="G110" s="46"/>
      <c r="H110" s="47">
        <v>6449</v>
      </c>
      <c r="I110" s="45"/>
      <c r="J110" s="45"/>
      <c r="K110" s="45"/>
      <c r="L110" s="47">
        <v>0</v>
      </c>
      <c r="M110" s="45">
        <v>0</v>
      </c>
      <c r="N110" s="46">
        <v>0</v>
      </c>
      <c r="O110" s="47" t="s">
        <v>139</v>
      </c>
      <c r="P110" s="46" t="s">
        <v>139</v>
      </c>
      <c r="Q110" s="47">
        <f t="shared" si="7"/>
        <v>0</v>
      </c>
      <c r="R110" s="45">
        <f t="shared" si="8"/>
        <v>0</v>
      </c>
      <c r="S110" s="45" t="str">
        <f t="shared" si="9"/>
        <v>NA</v>
      </c>
      <c r="T110" s="45" t="str">
        <f t="shared" si="10"/>
        <v>NA</v>
      </c>
      <c r="U110" s="50" t="str">
        <f t="shared" si="11"/>
        <v>NA</v>
      </c>
      <c r="V110" s="46">
        <f t="shared" si="12"/>
        <v>0</v>
      </c>
      <c r="W110" s="51">
        <f t="shared" si="13"/>
        <v>0</v>
      </c>
      <c r="X110" s="47" t="s">
        <v>39</v>
      </c>
      <c r="Y110" s="45" t="s">
        <v>39</v>
      </c>
      <c r="Z110" s="46" t="s">
        <v>39</v>
      </c>
      <c r="AA110" s="45" t="s">
        <v>39</v>
      </c>
      <c r="AB110" s="45" t="s">
        <v>39</v>
      </c>
      <c r="AC110" s="46" t="s">
        <v>39</v>
      </c>
      <c r="AD110" s="45" t="s">
        <v>39</v>
      </c>
      <c r="AE110" s="45" t="s">
        <v>39</v>
      </c>
      <c r="AF110" s="46" t="s">
        <v>39</v>
      </c>
      <c r="AG110" s="45" t="s">
        <v>39</v>
      </c>
      <c r="AH110" s="45" t="s">
        <v>39</v>
      </c>
      <c r="AI110" s="46" t="s">
        <v>39</v>
      </c>
      <c r="AJ110" s="47" t="s">
        <v>39</v>
      </c>
      <c r="AK110" s="45" t="s">
        <v>39</v>
      </c>
      <c r="AL110" s="46" t="s">
        <v>39</v>
      </c>
      <c r="AM110" s="45" t="s">
        <v>39</v>
      </c>
      <c r="AN110" s="45" t="s">
        <v>39</v>
      </c>
      <c r="AO110" s="46" t="s">
        <v>39</v>
      </c>
      <c r="AP110" s="46" t="s">
        <v>39</v>
      </c>
      <c r="AQ110" s="46" t="s">
        <v>39</v>
      </c>
      <c r="AR110" s="51" t="s">
        <v>39</v>
      </c>
      <c r="AS110" s="46" t="s">
        <v>39</v>
      </c>
      <c r="AT110" s="51" t="s">
        <v>39</v>
      </c>
      <c r="AU110" s="51" t="s">
        <v>39</v>
      </c>
      <c r="AV110" s="46" t="s">
        <v>39</v>
      </c>
      <c r="AW110" s="46" t="s">
        <v>39</v>
      </c>
      <c r="AX110" s="51" t="s">
        <v>39</v>
      </c>
      <c r="AY110" s="46" t="s">
        <v>39</v>
      </c>
      <c r="AZ110" s="51" t="s">
        <v>39</v>
      </c>
      <c r="BA110" s="51" t="s">
        <v>39</v>
      </c>
    </row>
    <row r="111" spans="2:53">
      <c r="B111" s="64">
        <v>20241009</v>
      </c>
      <c r="C111" s="43" t="s">
        <v>36</v>
      </c>
      <c r="D111" s="44" t="s">
        <v>146</v>
      </c>
      <c r="E111" s="45">
        <v>6439</v>
      </c>
      <c r="F111" s="45"/>
      <c r="G111" s="46"/>
      <c r="H111" s="47">
        <v>6439</v>
      </c>
      <c r="I111" s="45"/>
      <c r="J111" s="45"/>
      <c r="K111" s="45"/>
      <c r="L111" s="47">
        <v>0</v>
      </c>
      <c r="M111" s="45">
        <v>0</v>
      </c>
      <c r="N111" s="46">
        <v>0</v>
      </c>
      <c r="O111" s="47" t="s">
        <v>139</v>
      </c>
      <c r="P111" s="46" t="s">
        <v>139</v>
      </c>
      <c r="Q111" s="47">
        <f t="shared" si="7"/>
        <v>0</v>
      </c>
      <c r="R111" s="45">
        <f t="shared" si="8"/>
        <v>0</v>
      </c>
      <c r="S111" s="45" t="str">
        <f t="shared" si="9"/>
        <v>NA</v>
      </c>
      <c r="T111" s="45" t="str">
        <f t="shared" si="10"/>
        <v>NA</v>
      </c>
      <c r="U111" s="50" t="str">
        <f t="shared" si="11"/>
        <v>NA</v>
      </c>
      <c r="V111" s="46">
        <f t="shared" si="12"/>
        <v>0</v>
      </c>
      <c r="W111" s="51">
        <f t="shared" si="13"/>
        <v>0</v>
      </c>
      <c r="X111" s="47" t="s">
        <v>39</v>
      </c>
      <c r="Y111" s="45" t="s">
        <v>39</v>
      </c>
      <c r="Z111" s="46" t="s">
        <v>39</v>
      </c>
      <c r="AA111" s="45" t="s">
        <v>39</v>
      </c>
      <c r="AB111" s="45" t="s">
        <v>39</v>
      </c>
      <c r="AC111" s="46" t="s">
        <v>39</v>
      </c>
      <c r="AD111" s="45" t="s">
        <v>39</v>
      </c>
      <c r="AE111" s="45" t="s">
        <v>39</v>
      </c>
      <c r="AF111" s="46" t="s">
        <v>39</v>
      </c>
      <c r="AG111" s="45" t="s">
        <v>39</v>
      </c>
      <c r="AH111" s="45" t="s">
        <v>39</v>
      </c>
      <c r="AI111" s="46" t="s">
        <v>39</v>
      </c>
      <c r="AJ111" s="47" t="s">
        <v>39</v>
      </c>
      <c r="AK111" s="45" t="s">
        <v>39</v>
      </c>
      <c r="AL111" s="46" t="s">
        <v>39</v>
      </c>
      <c r="AM111" s="45" t="s">
        <v>39</v>
      </c>
      <c r="AN111" s="45" t="s">
        <v>39</v>
      </c>
      <c r="AO111" s="46" t="s">
        <v>39</v>
      </c>
      <c r="AP111" s="46" t="s">
        <v>39</v>
      </c>
      <c r="AQ111" s="46" t="s">
        <v>39</v>
      </c>
      <c r="AR111" s="51" t="s">
        <v>39</v>
      </c>
      <c r="AS111" s="46" t="s">
        <v>39</v>
      </c>
      <c r="AT111" s="51" t="s">
        <v>39</v>
      </c>
      <c r="AU111" s="51" t="s">
        <v>39</v>
      </c>
      <c r="AV111" s="46" t="s">
        <v>39</v>
      </c>
      <c r="AW111" s="46" t="s">
        <v>39</v>
      </c>
      <c r="AX111" s="51" t="s">
        <v>39</v>
      </c>
      <c r="AY111" s="46" t="s">
        <v>39</v>
      </c>
      <c r="AZ111" s="51" t="s">
        <v>39</v>
      </c>
      <c r="BA111" s="51" t="s">
        <v>39</v>
      </c>
    </row>
    <row r="112" spans="2:53">
      <c r="B112" s="64">
        <v>20241009</v>
      </c>
      <c r="C112" s="43" t="s">
        <v>36</v>
      </c>
      <c r="D112" s="44" t="s">
        <v>147</v>
      </c>
      <c r="E112" s="45">
        <v>6379</v>
      </c>
      <c r="F112" s="45"/>
      <c r="G112" s="46"/>
      <c r="H112" s="47">
        <v>6439</v>
      </c>
      <c r="I112" s="45"/>
      <c r="J112" s="45"/>
      <c r="K112" s="45"/>
      <c r="L112" s="47">
        <v>0</v>
      </c>
      <c r="M112" s="45">
        <v>0</v>
      </c>
      <c r="N112" s="46">
        <v>0</v>
      </c>
      <c r="O112" s="47" t="s">
        <v>139</v>
      </c>
      <c r="P112" s="46" t="s">
        <v>139</v>
      </c>
      <c r="Q112" s="47">
        <f t="shared" si="7"/>
        <v>0</v>
      </c>
      <c r="R112" s="45">
        <f t="shared" si="8"/>
        <v>-60</v>
      </c>
      <c r="S112" s="45" t="str">
        <f t="shared" si="9"/>
        <v>NA</v>
      </c>
      <c r="T112" s="45" t="str">
        <f t="shared" si="10"/>
        <v>NA</v>
      </c>
      <c r="U112" s="50" t="str">
        <f t="shared" si="11"/>
        <v>NA</v>
      </c>
      <c r="V112" s="46">
        <f t="shared" si="12"/>
        <v>0</v>
      </c>
      <c r="W112" s="51">
        <f t="shared" si="13"/>
        <v>0</v>
      </c>
      <c r="X112" s="47" t="s">
        <v>39</v>
      </c>
      <c r="Y112" s="45" t="s">
        <v>39</v>
      </c>
      <c r="Z112" s="46" t="s">
        <v>39</v>
      </c>
      <c r="AA112" s="45" t="s">
        <v>39</v>
      </c>
      <c r="AB112" s="45" t="s">
        <v>39</v>
      </c>
      <c r="AC112" s="46" t="s">
        <v>39</v>
      </c>
      <c r="AD112" s="45" t="s">
        <v>39</v>
      </c>
      <c r="AE112" s="45" t="s">
        <v>39</v>
      </c>
      <c r="AF112" s="46" t="s">
        <v>39</v>
      </c>
      <c r="AG112" s="45" t="s">
        <v>39</v>
      </c>
      <c r="AH112" s="45" t="s">
        <v>39</v>
      </c>
      <c r="AI112" s="46" t="s">
        <v>39</v>
      </c>
      <c r="AJ112" s="47" t="s">
        <v>39</v>
      </c>
      <c r="AK112" s="45" t="s">
        <v>39</v>
      </c>
      <c r="AL112" s="46" t="s">
        <v>39</v>
      </c>
      <c r="AM112" s="45" t="s">
        <v>39</v>
      </c>
      <c r="AN112" s="45" t="s">
        <v>39</v>
      </c>
      <c r="AO112" s="46" t="s">
        <v>39</v>
      </c>
      <c r="AP112" s="46" t="s">
        <v>39</v>
      </c>
      <c r="AQ112" s="46" t="s">
        <v>39</v>
      </c>
      <c r="AR112" s="51" t="s">
        <v>39</v>
      </c>
      <c r="AS112" s="46" t="s">
        <v>39</v>
      </c>
      <c r="AT112" s="51" t="s">
        <v>39</v>
      </c>
      <c r="AU112" s="51" t="s">
        <v>39</v>
      </c>
      <c r="AV112" s="46" t="s">
        <v>39</v>
      </c>
      <c r="AW112" s="46" t="s">
        <v>39</v>
      </c>
      <c r="AX112" s="51" t="s">
        <v>39</v>
      </c>
      <c r="AY112" s="46" t="s">
        <v>39</v>
      </c>
      <c r="AZ112" s="51" t="s">
        <v>39</v>
      </c>
      <c r="BA112" s="51" t="s">
        <v>39</v>
      </c>
    </row>
    <row r="113" spans="2:53">
      <c r="B113" s="64">
        <v>20241009</v>
      </c>
      <c r="C113" s="43" t="s">
        <v>36</v>
      </c>
      <c r="D113" s="44" t="s">
        <v>148</v>
      </c>
      <c r="E113" s="45">
        <v>7099</v>
      </c>
      <c r="F113" s="45"/>
      <c r="G113" s="46"/>
      <c r="H113" s="47">
        <v>7099</v>
      </c>
      <c r="I113" s="45"/>
      <c r="J113" s="45"/>
      <c r="K113" s="45"/>
      <c r="L113" s="47">
        <v>0</v>
      </c>
      <c r="M113" s="45">
        <v>0</v>
      </c>
      <c r="N113" s="46">
        <v>0</v>
      </c>
      <c r="O113" s="47" t="s">
        <v>139</v>
      </c>
      <c r="P113" s="46" t="s">
        <v>139</v>
      </c>
      <c r="Q113" s="47">
        <f t="shared" si="7"/>
        <v>0</v>
      </c>
      <c r="R113" s="45">
        <f t="shared" si="8"/>
        <v>0</v>
      </c>
      <c r="S113" s="45" t="str">
        <f t="shared" si="9"/>
        <v>NA</v>
      </c>
      <c r="T113" s="45" t="str">
        <f t="shared" si="10"/>
        <v>NA</v>
      </c>
      <c r="U113" s="50" t="str">
        <f t="shared" si="11"/>
        <v>NA</v>
      </c>
      <c r="V113" s="46">
        <f t="shared" si="12"/>
        <v>0</v>
      </c>
      <c r="W113" s="51">
        <f t="shared" si="13"/>
        <v>0</v>
      </c>
      <c r="X113" s="47" t="s">
        <v>39</v>
      </c>
      <c r="Y113" s="45" t="s">
        <v>39</v>
      </c>
      <c r="Z113" s="46" t="s">
        <v>39</v>
      </c>
      <c r="AA113" s="45" t="s">
        <v>39</v>
      </c>
      <c r="AB113" s="45" t="s">
        <v>39</v>
      </c>
      <c r="AC113" s="46" t="s">
        <v>39</v>
      </c>
      <c r="AD113" s="45" t="s">
        <v>39</v>
      </c>
      <c r="AE113" s="45" t="s">
        <v>39</v>
      </c>
      <c r="AF113" s="46" t="s">
        <v>39</v>
      </c>
      <c r="AG113" s="45" t="s">
        <v>39</v>
      </c>
      <c r="AH113" s="45" t="s">
        <v>39</v>
      </c>
      <c r="AI113" s="46" t="s">
        <v>39</v>
      </c>
      <c r="AJ113" s="47" t="s">
        <v>39</v>
      </c>
      <c r="AK113" s="45" t="s">
        <v>39</v>
      </c>
      <c r="AL113" s="46" t="s">
        <v>39</v>
      </c>
      <c r="AM113" s="45" t="s">
        <v>39</v>
      </c>
      <c r="AN113" s="45" t="s">
        <v>39</v>
      </c>
      <c r="AO113" s="46" t="s">
        <v>39</v>
      </c>
      <c r="AP113" s="46" t="s">
        <v>39</v>
      </c>
      <c r="AQ113" s="46" t="s">
        <v>39</v>
      </c>
      <c r="AR113" s="51" t="s">
        <v>39</v>
      </c>
      <c r="AS113" s="46" t="s">
        <v>39</v>
      </c>
      <c r="AT113" s="51" t="s">
        <v>39</v>
      </c>
      <c r="AU113" s="51" t="s">
        <v>39</v>
      </c>
      <c r="AV113" s="46" t="s">
        <v>39</v>
      </c>
      <c r="AW113" s="46" t="s">
        <v>39</v>
      </c>
      <c r="AX113" s="51" t="s">
        <v>39</v>
      </c>
      <c r="AY113" s="46" t="s">
        <v>39</v>
      </c>
      <c r="AZ113" s="51" t="s">
        <v>39</v>
      </c>
      <c r="BA113" s="51" t="s">
        <v>39</v>
      </c>
    </row>
    <row r="114" spans="2:53">
      <c r="B114" s="64">
        <v>20241009</v>
      </c>
      <c r="C114" s="43" t="s">
        <v>36</v>
      </c>
      <c r="D114" s="44" t="s">
        <v>149</v>
      </c>
      <c r="E114" s="45">
        <v>7099</v>
      </c>
      <c r="F114" s="45"/>
      <c r="G114" s="46"/>
      <c r="H114" s="47">
        <v>7099</v>
      </c>
      <c r="I114" s="45"/>
      <c r="J114" s="45"/>
      <c r="K114" s="45"/>
      <c r="L114" s="47">
        <v>0</v>
      </c>
      <c r="M114" s="45">
        <v>0</v>
      </c>
      <c r="N114" s="46">
        <v>0</v>
      </c>
      <c r="O114" s="47" t="s">
        <v>139</v>
      </c>
      <c r="P114" s="46" t="s">
        <v>139</v>
      </c>
      <c r="Q114" s="47">
        <f t="shared" si="7"/>
        <v>0</v>
      </c>
      <c r="R114" s="45">
        <f t="shared" si="8"/>
        <v>0</v>
      </c>
      <c r="S114" s="45" t="str">
        <f t="shared" si="9"/>
        <v>NA</v>
      </c>
      <c r="T114" s="45" t="str">
        <f t="shared" si="10"/>
        <v>NA</v>
      </c>
      <c r="U114" s="50" t="str">
        <f t="shared" si="11"/>
        <v>NA</v>
      </c>
      <c r="V114" s="46">
        <f t="shared" si="12"/>
        <v>0</v>
      </c>
      <c r="W114" s="51">
        <f t="shared" si="13"/>
        <v>0</v>
      </c>
      <c r="X114" s="47" t="s">
        <v>39</v>
      </c>
      <c r="Y114" s="45" t="s">
        <v>39</v>
      </c>
      <c r="Z114" s="46" t="s">
        <v>39</v>
      </c>
      <c r="AA114" s="45" t="s">
        <v>39</v>
      </c>
      <c r="AB114" s="45" t="s">
        <v>39</v>
      </c>
      <c r="AC114" s="46" t="s">
        <v>39</v>
      </c>
      <c r="AD114" s="45" t="s">
        <v>39</v>
      </c>
      <c r="AE114" s="45" t="s">
        <v>39</v>
      </c>
      <c r="AF114" s="46" t="s">
        <v>39</v>
      </c>
      <c r="AG114" s="45" t="s">
        <v>39</v>
      </c>
      <c r="AH114" s="45" t="s">
        <v>39</v>
      </c>
      <c r="AI114" s="46" t="s">
        <v>39</v>
      </c>
      <c r="AJ114" s="47" t="s">
        <v>39</v>
      </c>
      <c r="AK114" s="45" t="s">
        <v>39</v>
      </c>
      <c r="AL114" s="46" t="s">
        <v>39</v>
      </c>
      <c r="AM114" s="45" t="s">
        <v>39</v>
      </c>
      <c r="AN114" s="45" t="s">
        <v>39</v>
      </c>
      <c r="AO114" s="46" t="s">
        <v>39</v>
      </c>
      <c r="AP114" s="46" t="s">
        <v>39</v>
      </c>
      <c r="AQ114" s="46" t="s">
        <v>39</v>
      </c>
      <c r="AR114" s="51" t="s">
        <v>39</v>
      </c>
      <c r="AS114" s="46" t="s">
        <v>39</v>
      </c>
      <c r="AT114" s="51" t="s">
        <v>39</v>
      </c>
      <c r="AU114" s="51" t="s">
        <v>39</v>
      </c>
      <c r="AV114" s="46" t="s">
        <v>39</v>
      </c>
      <c r="AW114" s="46" t="s">
        <v>39</v>
      </c>
      <c r="AX114" s="51" t="s">
        <v>39</v>
      </c>
      <c r="AY114" s="46" t="s">
        <v>39</v>
      </c>
      <c r="AZ114" s="51" t="s">
        <v>39</v>
      </c>
      <c r="BA114" s="51" t="s">
        <v>39</v>
      </c>
    </row>
    <row r="115" spans="2:53" ht="15" thickBot="1">
      <c r="B115" s="65">
        <v>20241009</v>
      </c>
      <c r="C115" s="53" t="s">
        <v>36</v>
      </c>
      <c r="D115" s="54" t="s">
        <v>150</v>
      </c>
      <c r="E115" s="55">
        <v>6290</v>
      </c>
      <c r="F115" s="55"/>
      <c r="G115" s="56"/>
      <c r="H115" s="57">
        <v>6290</v>
      </c>
      <c r="I115" s="55"/>
      <c r="J115" s="55"/>
      <c r="K115" s="55"/>
      <c r="L115" s="57">
        <v>0</v>
      </c>
      <c r="M115" s="55">
        <v>0</v>
      </c>
      <c r="N115" s="56">
        <v>0</v>
      </c>
      <c r="O115" s="57" t="s">
        <v>139</v>
      </c>
      <c r="P115" s="56" t="s">
        <v>139</v>
      </c>
      <c r="Q115" s="57">
        <f t="shared" si="7"/>
        <v>0</v>
      </c>
      <c r="R115" s="45">
        <f t="shared" si="8"/>
        <v>0</v>
      </c>
      <c r="S115" s="45" t="str">
        <f t="shared" si="9"/>
        <v>NA</v>
      </c>
      <c r="T115" s="45" t="str">
        <f t="shared" si="10"/>
        <v>NA</v>
      </c>
      <c r="U115" s="50" t="str">
        <f t="shared" si="11"/>
        <v>NA</v>
      </c>
      <c r="V115" s="46">
        <f t="shared" si="12"/>
        <v>0</v>
      </c>
      <c r="W115" s="51">
        <f t="shared" si="13"/>
        <v>0</v>
      </c>
      <c r="X115" s="57" t="s">
        <v>39</v>
      </c>
      <c r="Y115" s="55" t="s">
        <v>39</v>
      </c>
      <c r="Z115" s="56" t="s">
        <v>39</v>
      </c>
      <c r="AA115" s="55" t="s">
        <v>39</v>
      </c>
      <c r="AB115" s="55" t="s">
        <v>39</v>
      </c>
      <c r="AC115" s="56" t="s">
        <v>39</v>
      </c>
      <c r="AD115" s="55" t="s">
        <v>39</v>
      </c>
      <c r="AE115" s="55" t="s">
        <v>39</v>
      </c>
      <c r="AF115" s="56" t="s">
        <v>39</v>
      </c>
      <c r="AG115" s="55" t="s">
        <v>39</v>
      </c>
      <c r="AH115" s="55" t="s">
        <v>39</v>
      </c>
      <c r="AI115" s="56" t="s">
        <v>39</v>
      </c>
      <c r="AJ115" s="57" t="s">
        <v>39</v>
      </c>
      <c r="AK115" s="55" t="s">
        <v>39</v>
      </c>
      <c r="AL115" s="56" t="s">
        <v>39</v>
      </c>
      <c r="AM115" s="55" t="s">
        <v>39</v>
      </c>
      <c r="AN115" s="55" t="s">
        <v>39</v>
      </c>
      <c r="AO115" s="56" t="s">
        <v>39</v>
      </c>
      <c r="AP115" s="56" t="s">
        <v>39</v>
      </c>
      <c r="AQ115" s="56" t="s">
        <v>39</v>
      </c>
      <c r="AR115" s="58" t="s">
        <v>39</v>
      </c>
      <c r="AS115" s="56" t="s">
        <v>39</v>
      </c>
      <c r="AT115" s="58" t="s">
        <v>39</v>
      </c>
      <c r="AU115" s="58" t="s">
        <v>39</v>
      </c>
      <c r="AV115" s="56" t="s">
        <v>39</v>
      </c>
      <c r="AW115" s="56" t="s">
        <v>39</v>
      </c>
      <c r="AX115" s="58" t="s">
        <v>39</v>
      </c>
      <c r="AY115" s="56" t="s">
        <v>39</v>
      </c>
      <c r="AZ115" s="58" t="s">
        <v>39</v>
      </c>
      <c r="BA115" s="58" t="s">
        <v>39</v>
      </c>
    </row>
    <row r="116" spans="2:53">
      <c r="B116" s="59">
        <v>20241010</v>
      </c>
      <c r="C116" s="60" t="s">
        <v>36</v>
      </c>
      <c r="D116" s="61" t="s">
        <v>138</v>
      </c>
      <c r="E116" s="48">
        <v>7861</v>
      </c>
      <c r="F116" s="48"/>
      <c r="G116" s="62"/>
      <c r="H116" s="49">
        <v>7861</v>
      </c>
      <c r="I116" s="48"/>
      <c r="J116" s="48"/>
      <c r="K116" s="48"/>
      <c r="L116" s="49">
        <v>15874</v>
      </c>
      <c r="M116" s="48">
        <v>-43</v>
      </c>
      <c r="N116" s="62">
        <v>15874</v>
      </c>
      <c r="O116" s="49" t="s">
        <v>139</v>
      </c>
      <c r="P116" s="62" t="s">
        <v>38</v>
      </c>
      <c r="Q116" s="49">
        <f t="shared" si="7"/>
        <v>15917</v>
      </c>
      <c r="R116" s="45">
        <f t="shared" si="8"/>
        <v>0</v>
      </c>
      <c r="S116" s="45" t="str">
        <f t="shared" si="9"/>
        <v>NA</v>
      </c>
      <c r="T116" s="45" t="str">
        <f t="shared" si="10"/>
        <v>NA</v>
      </c>
      <c r="U116" s="50" t="str">
        <f t="shared" si="11"/>
        <v>NA</v>
      </c>
      <c r="V116" s="46">
        <f t="shared" si="12"/>
        <v>-43</v>
      </c>
      <c r="W116" s="51">
        <f t="shared" si="13"/>
        <v>1</v>
      </c>
      <c r="X116" s="49">
        <v>85</v>
      </c>
      <c r="Y116" s="48" t="s">
        <v>39</v>
      </c>
      <c r="Z116" s="62" t="s">
        <v>155</v>
      </c>
      <c r="AA116" s="48">
        <v>218</v>
      </c>
      <c r="AB116" s="48" t="s">
        <v>39</v>
      </c>
      <c r="AC116" s="62" t="s">
        <v>155</v>
      </c>
      <c r="AD116" s="48" t="s">
        <v>39</v>
      </c>
      <c r="AE116" s="48" t="s">
        <v>39</v>
      </c>
      <c r="AF116" s="62" t="s">
        <v>39</v>
      </c>
      <c r="AG116" s="48" t="s">
        <v>39</v>
      </c>
      <c r="AH116" s="48" t="s">
        <v>39</v>
      </c>
      <c r="AI116" s="62" t="s">
        <v>39</v>
      </c>
      <c r="AJ116" s="49" t="s">
        <v>39</v>
      </c>
      <c r="AK116" s="48" t="s">
        <v>39</v>
      </c>
      <c r="AL116" s="62" t="s">
        <v>39</v>
      </c>
      <c r="AM116" s="48" t="s">
        <v>39</v>
      </c>
      <c r="AN116" s="48" t="s">
        <v>39</v>
      </c>
      <c r="AO116" s="62" t="s">
        <v>39</v>
      </c>
      <c r="AP116" s="62" t="s">
        <v>39</v>
      </c>
      <c r="AQ116" s="62" t="s">
        <v>39</v>
      </c>
      <c r="AR116" s="63" t="s">
        <v>39</v>
      </c>
      <c r="AS116" s="62" t="s">
        <v>39</v>
      </c>
      <c r="AT116" s="63" t="s">
        <v>39</v>
      </c>
      <c r="AU116" s="63" t="s">
        <v>39</v>
      </c>
      <c r="AV116" s="62">
        <v>-10000</v>
      </c>
      <c r="AW116" s="62" t="s">
        <v>39</v>
      </c>
      <c r="AX116" s="63" t="s">
        <v>152</v>
      </c>
      <c r="AY116" s="62" t="s">
        <v>39</v>
      </c>
      <c r="AZ116" s="63" t="s">
        <v>39</v>
      </c>
      <c r="BA116" s="63" t="s">
        <v>39</v>
      </c>
    </row>
    <row r="117" spans="2:53">
      <c r="B117" s="64">
        <v>20241010</v>
      </c>
      <c r="C117" s="43" t="s">
        <v>36</v>
      </c>
      <c r="D117" s="44" t="s">
        <v>140</v>
      </c>
      <c r="E117" s="45">
        <v>7861</v>
      </c>
      <c r="F117" s="45"/>
      <c r="G117" s="46"/>
      <c r="H117" s="47">
        <v>7861</v>
      </c>
      <c r="I117" s="45"/>
      <c r="J117" s="45"/>
      <c r="K117" s="45"/>
      <c r="L117" s="47">
        <v>15874</v>
      </c>
      <c r="M117" s="45">
        <v>-43</v>
      </c>
      <c r="N117" s="46">
        <v>15874</v>
      </c>
      <c r="O117" s="47" t="s">
        <v>139</v>
      </c>
      <c r="P117" s="46" t="s">
        <v>38</v>
      </c>
      <c r="Q117" s="47">
        <f t="shared" si="7"/>
        <v>15917</v>
      </c>
      <c r="R117" s="45">
        <f t="shared" si="8"/>
        <v>0</v>
      </c>
      <c r="S117" s="45" t="str">
        <f t="shared" si="9"/>
        <v>NA</v>
      </c>
      <c r="T117" s="45" t="str">
        <f t="shared" si="10"/>
        <v>NA</v>
      </c>
      <c r="U117" s="50" t="str">
        <f t="shared" si="11"/>
        <v>NA</v>
      </c>
      <c r="V117" s="46">
        <f t="shared" si="12"/>
        <v>-43</v>
      </c>
      <c r="W117" s="51">
        <f t="shared" si="13"/>
        <v>1</v>
      </c>
      <c r="X117" s="47">
        <v>85</v>
      </c>
      <c r="Y117" s="45" t="s">
        <v>39</v>
      </c>
      <c r="Z117" s="46" t="s">
        <v>155</v>
      </c>
      <c r="AA117" s="45">
        <v>218</v>
      </c>
      <c r="AB117" s="45" t="s">
        <v>39</v>
      </c>
      <c r="AC117" s="46" t="s">
        <v>155</v>
      </c>
      <c r="AD117" s="45" t="s">
        <v>39</v>
      </c>
      <c r="AE117" s="45" t="s">
        <v>39</v>
      </c>
      <c r="AF117" s="46" t="s">
        <v>39</v>
      </c>
      <c r="AG117" s="45" t="s">
        <v>39</v>
      </c>
      <c r="AH117" s="45" t="s">
        <v>39</v>
      </c>
      <c r="AI117" s="46" t="s">
        <v>39</v>
      </c>
      <c r="AJ117" s="47" t="s">
        <v>39</v>
      </c>
      <c r="AK117" s="45" t="s">
        <v>39</v>
      </c>
      <c r="AL117" s="46" t="s">
        <v>39</v>
      </c>
      <c r="AM117" s="45" t="s">
        <v>39</v>
      </c>
      <c r="AN117" s="45" t="s">
        <v>39</v>
      </c>
      <c r="AO117" s="46" t="s">
        <v>39</v>
      </c>
      <c r="AP117" s="46" t="s">
        <v>39</v>
      </c>
      <c r="AQ117" s="46" t="s">
        <v>39</v>
      </c>
      <c r="AR117" s="51" t="s">
        <v>39</v>
      </c>
      <c r="AS117" s="46" t="s">
        <v>39</v>
      </c>
      <c r="AT117" s="51" t="s">
        <v>39</v>
      </c>
      <c r="AU117" s="51" t="s">
        <v>39</v>
      </c>
      <c r="AV117" s="46">
        <v>-10000</v>
      </c>
      <c r="AW117" s="46" t="s">
        <v>39</v>
      </c>
      <c r="AX117" s="51" t="s">
        <v>152</v>
      </c>
      <c r="AY117" s="46" t="s">
        <v>39</v>
      </c>
      <c r="AZ117" s="51" t="s">
        <v>39</v>
      </c>
      <c r="BA117" s="51" t="s">
        <v>39</v>
      </c>
    </row>
    <row r="118" spans="2:53">
      <c r="B118" s="64">
        <v>20241010</v>
      </c>
      <c r="C118" s="43" t="s">
        <v>36</v>
      </c>
      <c r="D118" s="44" t="s">
        <v>141</v>
      </c>
      <c r="E118" s="45">
        <v>7861</v>
      </c>
      <c r="F118" s="45"/>
      <c r="G118" s="46"/>
      <c r="H118" s="47">
        <v>7861</v>
      </c>
      <c r="I118" s="45"/>
      <c r="J118" s="45"/>
      <c r="K118" s="45"/>
      <c r="L118" s="47">
        <v>15874</v>
      </c>
      <c r="M118" s="45">
        <v>-43</v>
      </c>
      <c r="N118" s="46">
        <v>15874</v>
      </c>
      <c r="O118" s="47" t="s">
        <v>139</v>
      </c>
      <c r="P118" s="46" t="s">
        <v>38</v>
      </c>
      <c r="Q118" s="47">
        <f t="shared" si="7"/>
        <v>15917</v>
      </c>
      <c r="R118" s="45">
        <f t="shared" si="8"/>
        <v>0</v>
      </c>
      <c r="S118" s="45" t="str">
        <f t="shared" si="9"/>
        <v>NA</v>
      </c>
      <c r="T118" s="45" t="str">
        <f t="shared" si="10"/>
        <v>NA</v>
      </c>
      <c r="U118" s="50" t="str">
        <f t="shared" si="11"/>
        <v>NA</v>
      </c>
      <c r="V118" s="46">
        <f t="shared" si="12"/>
        <v>-43</v>
      </c>
      <c r="W118" s="51">
        <f t="shared" si="13"/>
        <v>1</v>
      </c>
      <c r="X118" s="47">
        <v>85</v>
      </c>
      <c r="Y118" s="45" t="s">
        <v>39</v>
      </c>
      <c r="Z118" s="46" t="s">
        <v>155</v>
      </c>
      <c r="AA118" s="45">
        <v>218</v>
      </c>
      <c r="AB118" s="45" t="s">
        <v>39</v>
      </c>
      <c r="AC118" s="46" t="s">
        <v>155</v>
      </c>
      <c r="AD118" s="45" t="s">
        <v>39</v>
      </c>
      <c r="AE118" s="45" t="s">
        <v>39</v>
      </c>
      <c r="AF118" s="46" t="s">
        <v>39</v>
      </c>
      <c r="AG118" s="45" t="s">
        <v>39</v>
      </c>
      <c r="AH118" s="45" t="s">
        <v>39</v>
      </c>
      <c r="AI118" s="46" t="s">
        <v>39</v>
      </c>
      <c r="AJ118" s="47" t="s">
        <v>39</v>
      </c>
      <c r="AK118" s="45" t="s">
        <v>39</v>
      </c>
      <c r="AL118" s="46" t="s">
        <v>39</v>
      </c>
      <c r="AM118" s="45" t="s">
        <v>39</v>
      </c>
      <c r="AN118" s="45" t="s">
        <v>39</v>
      </c>
      <c r="AO118" s="46" t="s">
        <v>39</v>
      </c>
      <c r="AP118" s="46" t="s">
        <v>39</v>
      </c>
      <c r="AQ118" s="46" t="s">
        <v>39</v>
      </c>
      <c r="AR118" s="51" t="s">
        <v>39</v>
      </c>
      <c r="AS118" s="46" t="s">
        <v>39</v>
      </c>
      <c r="AT118" s="51" t="s">
        <v>39</v>
      </c>
      <c r="AU118" s="51" t="s">
        <v>39</v>
      </c>
      <c r="AV118" s="46">
        <v>-10000</v>
      </c>
      <c r="AW118" s="46" t="s">
        <v>39</v>
      </c>
      <c r="AX118" s="51" t="s">
        <v>152</v>
      </c>
      <c r="AY118" s="46" t="s">
        <v>39</v>
      </c>
      <c r="AZ118" s="51" t="s">
        <v>39</v>
      </c>
      <c r="BA118" s="51" t="s">
        <v>39</v>
      </c>
    </row>
    <row r="119" spans="2:53">
      <c r="B119" s="64">
        <v>20241010</v>
      </c>
      <c r="C119" s="43" t="s">
        <v>36</v>
      </c>
      <c r="D119" s="44" t="s">
        <v>142</v>
      </c>
      <c r="E119" s="45">
        <v>7861</v>
      </c>
      <c r="F119" s="45"/>
      <c r="G119" s="46"/>
      <c r="H119" s="47">
        <v>7861</v>
      </c>
      <c r="I119" s="45"/>
      <c r="J119" s="45"/>
      <c r="K119" s="45"/>
      <c r="L119" s="47">
        <v>0</v>
      </c>
      <c r="M119" s="45">
        <v>0</v>
      </c>
      <c r="N119" s="46">
        <v>0</v>
      </c>
      <c r="O119" s="47" t="s">
        <v>139</v>
      </c>
      <c r="P119" s="46" t="s">
        <v>38</v>
      </c>
      <c r="Q119" s="47">
        <f t="shared" si="7"/>
        <v>0</v>
      </c>
      <c r="R119" s="45">
        <f t="shared" si="8"/>
        <v>0</v>
      </c>
      <c r="S119" s="45" t="str">
        <f t="shared" si="9"/>
        <v>NA</v>
      </c>
      <c r="T119" s="45" t="str">
        <f t="shared" si="10"/>
        <v>NA</v>
      </c>
      <c r="U119" s="50" t="str">
        <f t="shared" si="11"/>
        <v>NA</v>
      </c>
      <c r="V119" s="46">
        <f t="shared" si="12"/>
        <v>0</v>
      </c>
      <c r="W119" s="51">
        <f t="shared" si="13"/>
        <v>1</v>
      </c>
      <c r="X119" s="47">
        <v>85</v>
      </c>
      <c r="Y119" s="45" t="s">
        <v>39</v>
      </c>
      <c r="Z119" s="46" t="s">
        <v>39</v>
      </c>
      <c r="AA119" s="45">
        <v>218</v>
      </c>
      <c r="AB119" s="45" t="s">
        <v>39</v>
      </c>
      <c r="AC119" s="46" t="s">
        <v>39</v>
      </c>
      <c r="AD119" s="45" t="s">
        <v>39</v>
      </c>
      <c r="AE119" s="45" t="s">
        <v>39</v>
      </c>
      <c r="AF119" s="46" t="s">
        <v>39</v>
      </c>
      <c r="AG119" s="45" t="s">
        <v>39</v>
      </c>
      <c r="AH119" s="45" t="s">
        <v>39</v>
      </c>
      <c r="AI119" s="46" t="s">
        <v>39</v>
      </c>
      <c r="AJ119" s="47" t="s">
        <v>39</v>
      </c>
      <c r="AK119" s="45" t="s">
        <v>39</v>
      </c>
      <c r="AL119" s="46" t="s">
        <v>39</v>
      </c>
      <c r="AM119" s="45" t="s">
        <v>39</v>
      </c>
      <c r="AN119" s="45" t="s">
        <v>39</v>
      </c>
      <c r="AO119" s="46" t="s">
        <v>39</v>
      </c>
      <c r="AP119" s="46" t="s">
        <v>39</v>
      </c>
      <c r="AQ119" s="46" t="s">
        <v>39</v>
      </c>
      <c r="AR119" s="51" t="s">
        <v>39</v>
      </c>
      <c r="AS119" s="46" t="s">
        <v>39</v>
      </c>
      <c r="AT119" s="51" t="s">
        <v>39</v>
      </c>
      <c r="AU119" s="51" t="s">
        <v>39</v>
      </c>
      <c r="AV119" s="46" t="s">
        <v>39</v>
      </c>
      <c r="AW119" s="46" t="s">
        <v>39</v>
      </c>
      <c r="AX119" s="51" t="s">
        <v>39</v>
      </c>
      <c r="AY119" s="46" t="s">
        <v>39</v>
      </c>
      <c r="AZ119" s="51" t="s">
        <v>39</v>
      </c>
      <c r="BA119" s="51" t="s">
        <v>39</v>
      </c>
    </row>
    <row r="120" spans="2:53">
      <c r="B120" s="64">
        <v>20241010</v>
      </c>
      <c r="C120" s="43" t="s">
        <v>36</v>
      </c>
      <c r="D120" s="44" t="s">
        <v>143</v>
      </c>
      <c r="E120" s="45">
        <v>7263</v>
      </c>
      <c r="F120" s="45"/>
      <c r="G120" s="46"/>
      <c r="H120" s="47">
        <v>7263</v>
      </c>
      <c r="I120" s="45"/>
      <c r="J120" s="45"/>
      <c r="K120" s="45"/>
      <c r="L120" s="47">
        <v>0</v>
      </c>
      <c r="M120" s="45">
        <v>0</v>
      </c>
      <c r="N120" s="46">
        <v>0</v>
      </c>
      <c r="O120" s="47" t="s">
        <v>139</v>
      </c>
      <c r="P120" s="46" t="s">
        <v>38</v>
      </c>
      <c r="Q120" s="47">
        <f t="shared" si="7"/>
        <v>0</v>
      </c>
      <c r="R120" s="45">
        <f t="shared" si="8"/>
        <v>0</v>
      </c>
      <c r="S120" s="45" t="str">
        <f t="shared" si="9"/>
        <v>NA</v>
      </c>
      <c r="T120" s="45" t="str">
        <f t="shared" si="10"/>
        <v>NA</v>
      </c>
      <c r="U120" s="50" t="str">
        <f t="shared" si="11"/>
        <v>NA</v>
      </c>
      <c r="V120" s="46">
        <f t="shared" si="12"/>
        <v>0</v>
      </c>
      <c r="W120" s="51">
        <f t="shared" si="13"/>
        <v>1</v>
      </c>
      <c r="X120" s="47">
        <v>85</v>
      </c>
      <c r="Y120" s="45" t="s">
        <v>39</v>
      </c>
      <c r="Z120" s="46" t="s">
        <v>39</v>
      </c>
      <c r="AA120" s="45">
        <v>200</v>
      </c>
      <c r="AB120" s="45" t="s">
        <v>39</v>
      </c>
      <c r="AC120" s="46" t="s">
        <v>39</v>
      </c>
      <c r="AD120" s="45" t="s">
        <v>39</v>
      </c>
      <c r="AE120" s="45" t="s">
        <v>39</v>
      </c>
      <c r="AF120" s="46" t="s">
        <v>39</v>
      </c>
      <c r="AG120" s="45" t="s">
        <v>39</v>
      </c>
      <c r="AH120" s="45" t="s">
        <v>39</v>
      </c>
      <c r="AI120" s="46" t="s">
        <v>39</v>
      </c>
      <c r="AJ120" s="47" t="s">
        <v>39</v>
      </c>
      <c r="AK120" s="45" t="s">
        <v>39</v>
      </c>
      <c r="AL120" s="46" t="s">
        <v>39</v>
      </c>
      <c r="AM120" s="45" t="s">
        <v>39</v>
      </c>
      <c r="AN120" s="45" t="s">
        <v>39</v>
      </c>
      <c r="AO120" s="46" t="s">
        <v>39</v>
      </c>
      <c r="AP120" s="46" t="s">
        <v>39</v>
      </c>
      <c r="AQ120" s="46" t="s">
        <v>39</v>
      </c>
      <c r="AR120" s="51" t="s">
        <v>39</v>
      </c>
      <c r="AS120" s="46" t="s">
        <v>39</v>
      </c>
      <c r="AT120" s="51" t="s">
        <v>39</v>
      </c>
      <c r="AU120" s="51" t="s">
        <v>39</v>
      </c>
      <c r="AV120" s="46" t="s">
        <v>39</v>
      </c>
      <c r="AW120" s="46" t="s">
        <v>39</v>
      </c>
      <c r="AX120" s="51" t="s">
        <v>39</v>
      </c>
      <c r="AY120" s="46" t="s">
        <v>39</v>
      </c>
      <c r="AZ120" s="51" t="s">
        <v>39</v>
      </c>
      <c r="BA120" s="51" t="s">
        <v>39</v>
      </c>
    </row>
    <row r="121" spans="2:53">
      <c r="B121" s="64">
        <v>20241010</v>
      </c>
      <c r="C121" s="43" t="s">
        <v>36</v>
      </c>
      <c r="D121" s="44" t="s">
        <v>144</v>
      </c>
      <c r="E121" s="45">
        <v>5764</v>
      </c>
      <c r="F121" s="45"/>
      <c r="G121" s="46"/>
      <c r="H121" s="47">
        <v>5764</v>
      </c>
      <c r="I121" s="45"/>
      <c r="J121" s="45"/>
      <c r="K121" s="45"/>
      <c r="L121" s="47">
        <v>0</v>
      </c>
      <c r="M121" s="45">
        <v>0</v>
      </c>
      <c r="N121" s="46">
        <v>0</v>
      </c>
      <c r="O121" s="47" t="s">
        <v>139</v>
      </c>
      <c r="P121" s="46" t="s">
        <v>38</v>
      </c>
      <c r="Q121" s="47">
        <f t="shared" si="7"/>
        <v>0</v>
      </c>
      <c r="R121" s="45">
        <f t="shared" si="8"/>
        <v>0</v>
      </c>
      <c r="S121" s="45" t="str">
        <f t="shared" si="9"/>
        <v>NA</v>
      </c>
      <c r="T121" s="45" t="str">
        <f t="shared" si="10"/>
        <v>NA</v>
      </c>
      <c r="U121" s="50" t="str">
        <f t="shared" si="11"/>
        <v>NA</v>
      </c>
      <c r="V121" s="46">
        <f t="shared" si="12"/>
        <v>0</v>
      </c>
      <c r="W121" s="51">
        <f t="shared" si="13"/>
        <v>1</v>
      </c>
      <c r="X121" s="47">
        <v>85</v>
      </c>
      <c r="Y121" s="45" t="s">
        <v>39</v>
      </c>
      <c r="Z121" s="46" t="s">
        <v>39</v>
      </c>
      <c r="AA121" s="45">
        <v>156</v>
      </c>
      <c r="AB121" s="45" t="s">
        <v>39</v>
      </c>
      <c r="AC121" s="46" t="s">
        <v>39</v>
      </c>
      <c r="AD121" s="45" t="s">
        <v>39</v>
      </c>
      <c r="AE121" s="45" t="s">
        <v>39</v>
      </c>
      <c r="AF121" s="46" t="s">
        <v>39</v>
      </c>
      <c r="AG121" s="45" t="s">
        <v>39</v>
      </c>
      <c r="AH121" s="45" t="s">
        <v>39</v>
      </c>
      <c r="AI121" s="46" t="s">
        <v>39</v>
      </c>
      <c r="AJ121" s="47" t="s">
        <v>39</v>
      </c>
      <c r="AK121" s="45" t="s">
        <v>39</v>
      </c>
      <c r="AL121" s="46" t="s">
        <v>39</v>
      </c>
      <c r="AM121" s="45" t="s">
        <v>39</v>
      </c>
      <c r="AN121" s="45" t="s">
        <v>39</v>
      </c>
      <c r="AO121" s="46" t="s">
        <v>39</v>
      </c>
      <c r="AP121" s="46" t="s">
        <v>39</v>
      </c>
      <c r="AQ121" s="46" t="s">
        <v>39</v>
      </c>
      <c r="AR121" s="51" t="s">
        <v>39</v>
      </c>
      <c r="AS121" s="46" t="s">
        <v>39</v>
      </c>
      <c r="AT121" s="51" t="s">
        <v>39</v>
      </c>
      <c r="AU121" s="51" t="s">
        <v>39</v>
      </c>
      <c r="AV121" s="46" t="s">
        <v>39</v>
      </c>
      <c r="AW121" s="46" t="s">
        <v>39</v>
      </c>
      <c r="AX121" s="51" t="s">
        <v>39</v>
      </c>
      <c r="AY121" s="46" t="s">
        <v>39</v>
      </c>
      <c r="AZ121" s="51" t="s">
        <v>39</v>
      </c>
      <c r="BA121" s="51" t="s">
        <v>39</v>
      </c>
    </row>
    <row r="122" spans="2:53">
      <c r="B122" s="64">
        <v>20241010</v>
      </c>
      <c r="C122" s="43" t="s">
        <v>36</v>
      </c>
      <c r="D122" s="44" t="s">
        <v>145</v>
      </c>
      <c r="E122" s="45">
        <v>7136</v>
      </c>
      <c r="F122" s="45"/>
      <c r="G122" s="46"/>
      <c r="H122" s="47">
        <v>7135</v>
      </c>
      <c r="I122" s="45"/>
      <c r="J122" s="45"/>
      <c r="K122" s="45"/>
      <c r="L122" s="47">
        <v>-5277</v>
      </c>
      <c r="M122" s="45">
        <v>-5277</v>
      </c>
      <c r="N122" s="46">
        <v>-5276</v>
      </c>
      <c r="O122" s="47" t="s">
        <v>37</v>
      </c>
      <c r="P122" s="46" t="s">
        <v>38</v>
      </c>
      <c r="Q122" s="47">
        <f t="shared" si="7"/>
        <v>0</v>
      </c>
      <c r="R122" s="45">
        <f t="shared" si="8"/>
        <v>1</v>
      </c>
      <c r="S122" s="45" t="str">
        <f t="shared" si="9"/>
        <v>NA</v>
      </c>
      <c r="T122" s="45" t="str">
        <f t="shared" si="10"/>
        <v>NA</v>
      </c>
      <c r="U122" s="50" t="str">
        <f t="shared" si="11"/>
        <v>NA</v>
      </c>
      <c r="V122" s="46">
        <f t="shared" si="12"/>
        <v>0</v>
      </c>
      <c r="W122" s="51">
        <f t="shared" si="13"/>
        <v>1</v>
      </c>
      <c r="X122" s="47">
        <v>85</v>
      </c>
      <c r="Y122" s="45" t="s">
        <v>39</v>
      </c>
      <c r="Z122" s="46" t="s">
        <v>39</v>
      </c>
      <c r="AA122" s="45">
        <v>196</v>
      </c>
      <c r="AB122" s="45" t="s">
        <v>39</v>
      </c>
      <c r="AC122" s="46" t="s">
        <v>39</v>
      </c>
      <c r="AD122" s="45" t="s">
        <v>39</v>
      </c>
      <c r="AE122" s="45" t="s">
        <v>39</v>
      </c>
      <c r="AF122" s="46" t="s">
        <v>39</v>
      </c>
      <c r="AG122" s="45" t="s">
        <v>39</v>
      </c>
      <c r="AH122" s="45" t="s">
        <v>39</v>
      </c>
      <c r="AI122" s="46" t="s">
        <v>39</v>
      </c>
      <c r="AJ122" s="47" t="s">
        <v>39</v>
      </c>
      <c r="AK122" s="45" t="s">
        <v>39</v>
      </c>
      <c r="AL122" s="46" t="s">
        <v>39</v>
      </c>
      <c r="AM122" s="45" t="s">
        <v>39</v>
      </c>
      <c r="AN122" s="45" t="s">
        <v>39</v>
      </c>
      <c r="AO122" s="46" t="s">
        <v>39</v>
      </c>
      <c r="AP122" s="46" t="s">
        <v>39</v>
      </c>
      <c r="AQ122" s="46" t="s">
        <v>39</v>
      </c>
      <c r="AR122" s="51" t="s">
        <v>39</v>
      </c>
      <c r="AS122" s="46" t="s">
        <v>39</v>
      </c>
      <c r="AT122" s="51" t="s">
        <v>39</v>
      </c>
      <c r="AU122" s="51" t="s">
        <v>39</v>
      </c>
      <c r="AV122" s="46" t="s">
        <v>39</v>
      </c>
      <c r="AW122" s="46" t="s">
        <v>39</v>
      </c>
      <c r="AX122" s="51" t="s">
        <v>39</v>
      </c>
      <c r="AY122" s="46" t="s">
        <v>39</v>
      </c>
      <c r="AZ122" s="51" t="s">
        <v>39</v>
      </c>
      <c r="BA122" s="51" t="s">
        <v>39</v>
      </c>
    </row>
    <row r="123" spans="2:53">
      <c r="B123" s="64">
        <v>20241010</v>
      </c>
      <c r="C123" s="43" t="s">
        <v>36</v>
      </c>
      <c r="D123" s="44" t="s">
        <v>146</v>
      </c>
      <c r="E123" s="45">
        <v>7136</v>
      </c>
      <c r="F123" s="45"/>
      <c r="G123" s="46"/>
      <c r="H123" s="47">
        <v>7135</v>
      </c>
      <c r="I123" s="45"/>
      <c r="J123" s="45"/>
      <c r="K123" s="45"/>
      <c r="L123" s="47">
        <v>-5277</v>
      </c>
      <c r="M123" s="45">
        <v>-5277</v>
      </c>
      <c r="N123" s="46">
        <v>-5276</v>
      </c>
      <c r="O123" s="47" t="s">
        <v>37</v>
      </c>
      <c r="P123" s="46" t="s">
        <v>38</v>
      </c>
      <c r="Q123" s="47">
        <f t="shared" si="7"/>
        <v>0</v>
      </c>
      <c r="R123" s="45">
        <f t="shared" si="8"/>
        <v>1</v>
      </c>
      <c r="S123" s="45" t="str">
        <f t="shared" si="9"/>
        <v>NA</v>
      </c>
      <c r="T123" s="45" t="str">
        <f t="shared" si="10"/>
        <v>NA</v>
      </c>
      <c r="U123" s="50" t="str">
        <f t="shared" si="11"/>
        <v>NA</v>
      </c>
      <c r="V123" s="46">
        <f t="shared" si="12"/>
        <v>0</v>
      </c>
      <c r="W123" s="51">
        <f t="shared" si="13"/>
        <v>1</v>
      </c>
      <c r="X123" s="47">
        <v>85</v>
      </c>
      <c r="Y123" s="45" t="s">
        <v>39</v>
      </c>
      <c r="Z123" s="46" t="s">
        <v>39</v>
      </c>
      <c r="AA123" s="45">
        <v>196</v>
      </c>
      <c r="AB123" s="45" t="s">
        <v>39</v>
      </c>
      <c r="AC123" s="46" t="s">
        <v>39</v>
      </c>
      <c r="AD123" s="45" t="s">
        <v>39</v>
      </c>
      <c r="AE123" s="45" t="s">
        <v>39</v>
      </c>
      <c r="AF123" s="46" t="s">
        <v>39</v>
      </c>
      <c r="AG123" s="45" t="s">
        <v>39</v>
      </c>
      <c r="AH123" s="45" t="s">
        <v>39</v>
      </c>
      <c r="AI123" s="46" t="s">
        <v>39</v>
      </c>
      <c r="AJ123" s="47" t="s">
        <v>39</v>
      </c>
      <c r="AK123" s="45" t="s">
        <v>39</v>
      </c>
      <c r="AL123" s="46" t="s">
        <v>39</v>
      </c>
      <c r="AM123" s="45" t="s">
        <v>39</v>
      </c>
      <c r="AN123" s="45" t="s">
        <v>39</v>
      </c>
      <c r="AO123" s="46" t="s">
        <v>39</v>
      </c>
      <c r="AP123" s="46" t="s">
        <v>39</v>
      </c>
      <c r="AQ123" s="46" t="s">
        <v>39</v>
      </c>
      <c r="AR123" s="51" t="s">
        <v>39</v>
      </c>
      <c r="AS123" s="46" t="s">
        <v>39</v>
      </c>
      <c r="AT123" s="51" t="s">
        <v>39</v>
      </c>
      <c r="AU123" s="51" t="s">
        <v>39</v>
      </c>
      <c r="AV123" s="46" t="s">
        <v>39</v>
      </c>
      <c r="AW123" s="46" t="s">
        <v>39</v>
      </c>
      <c r="AX123" s="51" t="s">
        <v>39</v>
      </c>
      <c r="AY123" s="46" t="s">
        <v>39</v>
      </c>
      <c r="AZ123" s="51" t="s">
        <v>39</v>
      </c>
      <c r="BA123" s="51" t="s">
        <v>39</v>
      </c>
    </row>
    <row r="124" spans="2:53">
      <c r="B124" s="64">
        <v>20241010</v>
      </c>
      <c r="C124" s="43" t="s">
        <v>36</v>
      </c>
      <c r="D124" s="44" t="s">
        <v>147</v>
      </c>
      <c r="E124" s="45">
        <v>7136</v>
      </c>
      <c r="F124" s="45"/>
      <c r="G124" s="46"/>
      <c r="H124" s="47">
        <v>7135</v>
      </c>
      <c r="I124" s="45"/>
      <c r="J124" s="45"/>
      <c r="K124" s="45"/>
      <c r="L124" s="47">
        <v>-5277</v>
      </c>
      <c r="M124" s="45">
        <v>-5277</v>
      </c>
      <c r="N124" s="46">
        <v>-5276</v>
      </c>
      <c r="O124" s="47" t="s">
        <v>37</v>
      </c>
      <c r="P124" s="46" t="s">
        <v>38</v>
      </c>
      <c r="Q124" s="47">
        <f t="shared" si="7"/>
        <v>0</v>
      </c>
      <c r="R124" s="45">
        <f t="shared" si="8"/>
        <v>1</v>
      </c>
      <c r="S124" s="45" t="str">
        <f t="shared" si="9"/>
        <v>NA</v>
      </c>
      <c r="T124" s="45" t="str">
        <f t="shared" si="10"/>
        <v>NA</v>
      </c>
      <c r="U124" s="50" t="str">
        <f t="shared" si="11"/>
        <v>NA</v>
      </c>
      <c r="V124" s="46">
        <f t="shared" si="12"/>
        <v>0</v>
      </c>
      <c r="W124" s="51">
        <f t="shared" si="13"/>
        <v>1</v>
      </c>
      <c r="X124" s="47">
        <v>85</v>
      </c>
      <c r="Y124" s="45" t="s">
        <v>39</v>
      </c>
      <c r="Z124" s="46" t="s">
        <v>39</v>
      </c>
      <c r="AA124" s="45">
        <v>196</v>
      </c>
      <c r="AB124" s="45" t="s">
        <v>39</v>
      </c>
      <c r="AC124" s="46" t="s">
        <v>39</v>
      </c>
      <c r="AD124" s="45" t="s">
        <v>39</v>
      </c>
      <c r="AE124" s="45" t="s">
        <v>39</v>
      </c>
      <c r="AF124" s="46" t="s">
        <v>39</v>
      </c>
      <c r="AG124" s="45" t="s">
        <v>39</v>
      </c>
      <c r="AH124" s="45" t="s">
        <v>39</v>
      </c>
      <c r="AI124" s="46" t="s">
        <v>39</v>
      </c>
      <c r="AJ124" s="47" t="s">
        <v>39</v>
      </c>
      <c r="AK124" s="45" t="s">
        <v>39</v>
      </c>
      <c r="AL124" s="46" t="s">
        <v>39</v>
      </c>
      <c r="AM124" s="45" t="s">
        <v>39</v>
      </c>
      <c r="AN124" s="45" t="s">
        <v>39</v>
      </c>
      <c r="AO124" s="46" t="s">
        <v>39</v>
      </c>
      <c r="AP124" s="46" t="s">
        <v>39</v>
      </c>
      <c r="AQ124" s="46" t="s">
        <v>39</v>
      </c>
      <c r="AR124" s="51" t="s">
        <v>39</v>
      </c>
      <c r="AS124" s="46" t="s">
        <v>39</v>
      </c>
      <c r="AT124" s="51" t="s">
        <v>39</v>
      </c>
      <c r="AU124" s="51" t="s">
        <v>39</v>
      </c>
      <c r="AV124" s="46" t="s">
        <v>39</v>
      </c>
      <c r="AW124" s="46" t="s">
        <v>39</v>
      </c>
      <c r="AX124" s="51" t="s">
        <v>39</v>
      </c>
      <c r="AY124" s="46" t="s">
        <v>39</v>
      </c>
      <c r="AZ124" s="51" t="s">
        <v>39</v>
      </c>
      <c r="BA124" s="51" t="s">
        <v>39</v>
      </c>
    </row>
    <row r="125" spans="2:53">
      <c r="B125" s="64">
        <v>20241010</v>
      </c>
      <c r="C125" s="43" t="s">
        <v>36</v>
      </c>
      <c r="D125" s="44" t="s">
        <v>148</v>
      </c>
      <c r="E125" s="45">
        <v>7732</v>
      </c>
      <c r="F125" s="45"/>
      <c r="G125" s="46"/>
      <c r="H125" s="47">
        <v>7732</v>
      </c>
      <c r="I125" s="45"/>
      <c r="J125" s="45"/>
      <c r="K125" s="45"/>
      <c r="L125" s="47">
        <v>-4679</v>
      </c>
      <c r="M125" s="45">
        <v>-4679</v>
      </c>
      <c r="N125" s="46">
        <v>0</v>
      </c>
      <c r="O125" s="47" t="s">
        <v>37</v>
      </c>
      <c r="P125" s="46" t="s">
        <v>38</v>
      </c>
      <c r="Q125" s="47">
        <f t="shared" si="7"/>
        <v>0</v>
      </c>
      <c r="R125" s="45">
        <f t="shared" si="8"/>
        <v>0</v>
      </c>
      <c r="S125" s="45" t="str">
        <f t="shared" si="9"/>
        <v>NA</v>
      </c>
      <c r="T125" s="45" t="str">
        <f t="shared" si="10"/>
        <v>NA</v>
      </c>
      <c r="U125" s="50" t="str">
        <f t="shared" si="11"/>
        <v>NA</v>
      </c>
      <c r="V125" s="46">
        <f t="shared" si="12"/>
        <v>0</v>
      </c>
      <c r="W125" s="51">
        <f t="shared" si="13"/>
        <v>1</v>
      </c>
      <c r="X125" s="47">
        <v>85</v>
      </c>
      <c r="Y125" s="45" t="s">
        <v>39</v>
      </c>
      <c r="Z125" s="46" t="s">
        <v>39</v>
      </c>
      <c r="AA125" s="45">
        <v>214</v>
      </c>
      <c r="AB125" s="45" t="s">
        <v>39</v>
      </c>
      <c r="AC125" s="46" t="s">
        <v>39</v>
      </c>
      <c r="AD125" s="45" t="s">
        <v>39</v>
      </c>
      <c r="AE125" s="45" t="s">
        <v>39</v>
      </c>
      <c r="AF125" s="46" t="s">
        <v>39</v>
      </c>
      <c r="AG125" s="45" t="s">
        <v>39</v>
      </c>
      <c r="AH125" s="45" t="s">
        <v>39</v>
      </c>
      <c r="AI125" s="46" t="s">
        <v>39</v>
      </c>
      <c r="AJ125" s="47" t="s">
        <v>39</v>
      </c>
      <c r="AK125" s="45" t="s">
        <v>39</v>
      </c>
      <c r="AL125" s="46" t="s">
        <v>39</v>
      </c>
      <c r="AM125" s="45" t="s">
        <v>39</v>
      </c>
      <c r="AN125" s="45" t="s">
        <v>39</v>
      </c>
      <c r="AO125" s="46" t="s">
        <v>39</v>
      </c>
      <c r="AP125" s="46" t="s">
        <v>39</v>
      </c>
      <c r="AQ125" s="46" t="s">
        <v>39</v>
      </c>
      <c r="AR125" s="51" t="s">
        <v>39</v>
      </c>
      <c r="AS125" s="46" t="s">
        <v>39</v>
      </c>
      <c r="AT125" s="51" t="s">
        <v>39</v>
      </c>
      <c r="AU125" s="51" t="s">
        <v>39</v>
      </c>
      <c r="AV125" s="46" t="s">
        <v>39</v>
      </c>
      <c r="AW125" s="46" t="s">
        <v>39</v>
      </c>
      <c r="AX125" s="51" t="s">
        <v>39</v>
      </c>
      <c r="AY125" s="46" t="s">
        <v>39</v>
      </c>
      <c r="AZ125" s="51" t="s">
        <v>39</v>
      </c>
      <c r="BA125" s="51" t="s">
        <v>39</v>
      </c>
    </row>
    <row r="126" spans="2:53">
      <c r="B126" s="64">
        <v>20241010</v>
      </c>
      <c r="C126" s="43" t="s">
        <v>36</v>
      </c>
      <c r="D126" s="44" t="s">
        <v>149</v>
      </c>
      <c r="E126" s="45">
        <v>7732</v>
      </c>
      <c r="F126" s="45"/>
      <c r="G126" s="46"/>
      <c r="H126" s="47">
        <v>7732</v>
      </c>
      <c r="I126" s="45"/>
      <c r="J126" s="45"/>
      <c r="K126" s="45"/>
      <c r="L126" s="47">
        <v>-4679</v>
      </c>
      <c r="M126" s="45">
        <v>-4679</v>
      </c>
      <c r="N126" s="46">
        <v>0</v>
      </c>
      <c r="O126" s="47" t="s">
        <v>37</v>
      </c>
      <c r="P126" s="46" t="s">
        <v>38</v>
      </c>
      <c r="Q126" s="47">
        <f t="shared" si="7"/>
        <v>0</v>
      </c>
      <c r="R126" s="45">
        <f t="shared" si="8"/>
        <v>0</v>
      </c>
      <c r="S126" s="45" t="str">
        <f t="shared" si="9"/>
        <v>NA</v>
      </c>
      <c r="T126" s="45" t="str">
        <f t="shared" si="10"/>
        <v>NA</v>
      </c>
      <c r="U126" s="50" t="str">
        <f t="shared" si="11"/>
        <v>NA</v>
      </c>
      <c r="V126" s="46">
        <f t="shared" si="12"/>
        <v>0</v>
      </c>
      <c r="W126" s="51">
        <f t="shared" si="13"/>
        <v>1</v>
      </c>
      <c r="X126" s="47">
        <v>85</v>
      </c>
      <c r="Y126" s="45" t="s">
        <v>39</v>
      </c>
      <c r="Z126" s="46" t="s">
        <v>39</v>
      </c>
      <c r="AA126" s="45">
        <v>214</v>
      </c>
      <c r="AB126" s="45" t="s">
        <v>39</v>
      </c>
      <c r="AC126" s="46" t="s">
        <v>39</v>
      </c>
      <c r="AD126" s="45" t="s">
        <v>39</v>
      </c>
      <c r="AE126" s="45" t="s">
        <v>39</v>
      </c>
      <c r="AF126" s="46" t="s">
        <v>39</v>
      </c>
      <c r="AG126" s="45" t="s">
        <v>39</v>
      </c>
      <c r="AH126" s="45" t="s">
        <v>39</v>
      </c>
      <c r="AI126" s="46" t="s">
        <v>39</v>
      </c>
      <c r="AJ126" s="47" t="s">
        <v>39</v>
      </c>
      <c r="AK126" s="45" t="s">
        <v>39</v>
      </c>
      <c r="AL126" s="46" t="s">
        <v>39</v>
      </c>
      <c r="AM126" s="45" t="s">
        <v>39</v>
      </c>
      <c r="AN126" s="45" t="s">
        <v>39</v>
      </c>
      <c r="AO126" s="46" t="s">
        <v>39</v>
      </c>
      <c r="AP126" s="46" t="s">
        <v>39</v>
      </c>
      <c r="AQ126" s="46" t="s">
        <v>39</v>
      </c>
      <c r="AR126" s="51" t="s">
        <v>39</v>
      </c>
      <c r="AS126" s="46" t="s">
        <v>39</v>
      </c>
      <c r="AT126" s="51" t="s">
        <v>39</v>
      </c>
      <c r="AU126" s="51" t="s">
        <v>39</v>
      </c>
      <c r="AV126" s="46" t="s">
        <v>39</v>
      </c>
      <c r="AW126" s="46" t="s">
        <v>39</v>
      </c>
      <c r="AX126" s="51" t="s">
        <v>39</v>
      </c>
      <c r="AY126" s="46" t="s">
        <v>39</v>
      </c>
      <c r="AZ126" s="51" t="s">
        <v>39</v>
      </c>
      <c r="BA126" s="51" t="s">
        <v>39</v>
      </c>
    </row>
    <row r="127" spans="2:53" ht="15" thickBot="1">
      <c r="B127" s="65">
        <v>20241010</v>
      </c>
      <c r="C127" s="53" t="s">
        <v>36</v>
      </c>
      <c r="D127" s="54" t="s">
        <v>150</v>
      </c>
      <c r="E127" s="55">
        <v>6922</v>
      </c>
      <c r="F127" s="55"/>
      <c r="G127" s="56"/>
      <c r="H127" s="57">
        <v>6922</v>
      </c>
      <c r="I127" s="55"/>
      <c r="J127" s="55"/>
      <c r="K127" s="55"/>
      <c r="L127" s="57">
        <v>-3883</v>
      </c>
      <c r="M127" s="55">
        <v>-3883</v>
      </c>
      <c r="N127" s="56">
        <v>0</v>
      </c>
      <c r="O127" s="57" t="s">
        <v>37</v>
      </c>
      <c r="P127" s="56" t="s">
        <v>38</v>
      </c>
      <c r="Q127" s="57">
        <f t="shared" si="7"/>
        <v>0</v>
      </c>
      <c r="R127" s="45">
        <f t="shared" si="8"/>
        <v>0</v>
      </c>
      <c r="S127" s="45" t="str">
        <f t="shared" si="9"/>
        <v>NA</v>
      </c>
      <c r="T127" s="45" t="str">
        <f t="shared" si="10"/>
        <v>NA</v>
      </c>
      <c r="U127" s="50" t="str">
        <f t="shared" si="11"/>
        <v>NA</v>
      </c>
      <c r="V127" s="46">
        <f t="shared" si="12"/>
        <v>0</v>
      </c>
      <c r="W127" s="51">
        <f t="shared" si="13"/>
        <v>1</v>
      </c>
      <c r="X127" s="57">
        <v>100</v>
      </c>
      <c r="Y127" s="55" t="s">
        <v>39</v>
      </c>
      <c r="Z127" s="46" t="s">
        <v>39</v>
      </c>
      <c r="AA127" s="55">
        <v>198</v>
      </c>
      <c r="AB127" s="55" t="s">
        <v>39</v>
      </c>
      <c r="AC127" s="46" t="s">
        <v>39</v>
      </c>
      <c r="AD127" s="55" t="s">
        <v>39</v>
      </c>
      <c r="AE127" s="55" t="s">
        <v>39</v>
      </c>
      <c r="AF127" s="56" t="s">
        <v>39</v>
      </c>
      <c r="AG127" s="55" t="s">
        <v>39</v>
      </c>
      <c r="AH127" s="55" t="s">
        <v>39</v>
      </c>
      <c r="AI127" s="56" t="s">
        <v>39</v>
      </c>
      <c r="AJ127" s="57" t="s">
        <v>39</v>
      </c>
      <c r="AK127" s="55" t="s">
        <v>39</v>
      </c>
      <c r="AL127" s="56" t="s">
        <v>39</v>
      </c>
      <c r="AM127" s="55" t="s">
        <v>39</v>
      </c>
      <c r="AN127" s="55" t="s">
        <v>39</v>
      </c>
      <c r="AO127" s="56" t="s">
        <v>39</v>
      </c>
      <c r="AP127" s="56" t="s">
        <v>39</v>
      </c>
      <c r="AQ127" s="56" t="s">
        <v>39</v>
      </c>
      <c r="AR127" s="58" t="s">
        <v>39</v>
      </c>
      <c r="AS127" s="56" t="s">
        <v>39</v>
      </c>
      <c r="AT127" s="58" t="s">
        <v>39</v>
      </c>
      <c r="AU127" s="58" t="s">
        <v>39</v>
      </c>
      <c r="AV127" s="56" t="s">
        <v>39</v>
      </c>
      <c r="AW127" s="56" t="s">
        <v>39</v>
      </c>
      <c r="AX127" s="58" t="s">
        <v>39</v>
      </c>
      <c r="AY127" s="56" t="s">
        <v>39</v>
      </c>
      <c r="AZ127" s="58" t="s">
        <v>39</v>
      </c>
      <c r="BA127" s="58" t="s">
        <v>39</v>
      </c>
    </row>
    <row r="128" spans="2:53">
      <c r="B128" s="59">
        <v>20241011</v>
      </c>
      <c r="C128" s="60" t="s">
        <v>36</v>
      </c>
      <c r="D128" s="61" t="s">
        <v>138</v>
      </c>
      <c r="E128" s="48"/>
      <c r="F128" s="48">
        <v>3590</v>
      </c>
      <c r="G128" s="62">
        <v>434</v>
      </c>
      <c r="H128" s="49"/>
      <c r="I128" s="48">
        <v>3798</v>
      </c>
      <c r="J128" s="48">
        <v>712</v>
      </c>
      <c r="K128" s="48"/>
      <c r="L128" s="49">
        <v>17247</v>
      </c>
      <c r="M128" s="48">
        <v>14</v>
      </c>
      <c r="N128" s="62">
        <v>17247</v>
      </c>
      <c r="O128" s="49" t="s">
        <v>139</v>
      </c>
      <c r="P128" s="62" t="s">
        <v>139</v>
      </c>
      <c r="Q128" s="49">
        <f t="shared" si="7"/>
        <v>17233</v>
      </c>
      <c r="R128" s="45" t="str">
        <f t="shared" si="8"/>
        <v>NA</v>
      </c>
      <c r="S128" s="45">
        <f t="shared" si="9"/>
        <v>-208</v>
      </c>
      <c r="T128" s="45">
        <f t="shared" si="10"/>
        <v>-278</v>
      </c>
      <c r="U128" s="50">
        <f t="shared" si="11"/>
        <v>-486</v>
      </c>
      <c r="V128" s="46">
        <f t="shared" si="12"/>
        <v>14</v>
      </c>
      <c r="W128" s="51">
        <f t="shared" si="13"/>
        <v>1</v>
      </c>
      <c r="X128" s="49" t="s">
        <v>39</v>
      </c>
      <c r="Y128" s="48" t="s">
        <v>39</v>
      </c>
      <c r="Z128" s="62" t="s">
        <v>39</v>
      </c>
      <c r="AA128" s="48" t="s">
        <v>39</v>
      </c>
      <c r="AB128" s="48" t="s">
        <v>39</v>
      </c>
      <c r="AC128" s="62" t="s">
        <v>39</v>
      </c>
      <c r="AD128" s="48" t="s">
        <v>39</v>
      </c>
      <c r="AE128" s="48" t="s">
        <v>39</v>
      </c>
      <c r="AF128" s="62" t="s">
        <v>39</v>
      </c>
      <c r="AG128" s="48" t="s">
        <v>39</v>
      </c>
      <c r="AH128" s="48" t="s">
        <v>39</v>
      </c>
      <c r="AI128" s="62" t="s">
        <v>39</v>
      </c>
      <c r="AJ128" s="49" t="s">
        <v>39</v>
      </c>
      <c r="AK128" s="48" t="s">
        <v>39</v>
      </c>
      <c r="AL128" s="62" t="s">
        <v>39</v>
      </c>
      <c r="AM128" s="48">
        <v>1271</v>
      </c>
      <c r="AN128" s="48" t="s">
        <v>39</v>
      </c>
      <c r="AO128" s="62" t="s">
        <v>52</v>
      </c>
      <c r="AP128" s="62" t="s">
        <v>39</v>
      </c>
      <c r="AQ128" s="62" t="s">
        <v>39</v>
      </c>
      <c r="AR128" s="63" t="s">
        <v>39</v>
      </c>
      <c r="AS128" s="62" t="s">
        <v>39</v>
      </c>
      <c r="AT128" s="63" t="s">
        <v>39</v>
      </c>
      <c r="AU128" s="63" t="s">
        <v>39</v>
      </c>
      <c r="AV128" s="62" t="s">
        <v>39</v>
      </c>
      <c r="AW128" s="62" t="s">
        <v>39</v>
      </c>
      <c r="AX128" s="63" t="s">
        <v>39</v>
      </c>
      <c r="AY128" s="62" t="s">
        <v>39</v>
      </c>
      <c r="AZ128" s="63" t="s">
        <v>39</v>
      </c>
      <c r="BA128" s="63" t="s">
        <v>39</v>
      </c>
    </row>
    <row r="129" spans="2:53">
      <c r="B129" s="64">
        <v>20241011</v>
      </c>
      <c r="C129" s="43" t="s">
        <v>36</v>
      </c>
      <c r="D129" s="44" t="s">
        <v>140</v>
      </c>
      <c r="E129" s="45"/>
      <c r="F129" s="45">
        <v>3748</v>
      </c>
      <c r="G129" s="46">
        <v>434</v>
      </c>
      <c r="H129" s="47"/>
      <c r="I129" s="45">
        <v>3963</v>
      </c>
      <c r="J129" s="45">
        <v>712</v>
      </c>
      <c r="K129" s="45"/>
      <c r="L129" s="47">
        <v>16867</v>
      </c>
      <c r="M129" s="45">
        <v>14</v>
      </c>
      <c r="N129" s="46">
        <v>16867</v>
      </c>
      <c r="O129" s="47" t="s">
        <v>139</v>
      </c>
      <c r="P129" s="46" t="s">
        <v>139</v>
      </c>
      <c r="Q129" s="47">
        <f t="shared" si="7"/>
        <v>16853</v>
      </c>
      <c r="R129" s="45" t="str">
        <f t="shared" si="8"/>
        <v>NA</v>
      </c>
      <c r="S129" s="45">
        <f t="shared" si="9"/>
        <v>-215</v>
      </c>
      <c r="T129" s="45">
        <f t="shared" si="10"/>
        <v>-278</v>
      </c>
      <c r="U129" s="50">
        <f t="shared" si="11"/>
        <v>-493</v>
      </c>
      <c r="V129" s="46">
        <f t="shared" si="12"/>
        <v>14</v>
      </c>
      <c r="W129" s="51">
        <f t="shared" si="13"/>
        <v>1</v>
      </c>
      <c r="X129" s="47" t="s">
        <v>39</v>
      </c>
      <c r="Y129" s="45" t="s">
        <v>39</v>
      </c>
      <c r="Z129" s="46" t="s">
        <v>39</v>
      </c>
      <c r="AA129" s="45" t="s">
        <v>39</v>
      </c>
      <c r="AB129" s="45" t="s">
        <v>39</v>
      </c>
      <c r="AC129" s="46" t="s">
        <v>39</v>
      </c>
      <c r="AD129" s="45" t="s">
        <v>39</v>
      </c>
      <c r="AE129" s="45" t="s">
        <v>39</v>
      </c>
      <c r="AF129" s="46" t="s">
        <v>39</v>
      </c>
      <c r="AG129" s="45" t="s">
        <v>39</v>
      </c>
      <c r="AH129" s="45" t="s">
        <v>39</v>
      </c>
      <c r="AI129" s="46" t="s">
        <v>39</v>
      </c>
      <c r="AJ129" s="47" t="s">
        <v>39</v>
      </c>
      <c r="AK129" s="45" t="s">
        <v>39</v>
      </c>
      <c r="AL129" s="46" t="s">
        <v>39</v>
      </c>
      <c r="AM129" s="45">
        <v>1333</v>
      </c>
      <c r="AN129" s="45" t="s">
        <v>39</v>
      </c>
      <c r="AO129" s="46" t="s">
        <v>52</v>
      </c>
      <c r="AP129" s="46" t="s">
        <v>39</v>
      </c>
      <c r="AQ129" s="46" t="s">
        <v>39</v>
      </c>
      <c r="AR129" s="51" t="s">
        <v>39</v>
      </c>
      <c r="AS129" s="46" t="s">
        <v>39</v>
      </c>
      <c r="AT129" s="51" t="s">
        <v>39</v>
      </c>
      <c r="AU129" s="51" t="s">
        <v>39</v>
      </c>
      <c r="AV129" s="46" t="s">
        <v>39</v>
      </c>
      <c r="AW129" s="46" t="s">
        <v>39</v>
      </c>
      <c r="AX129" s="51" t="s">
        <v>39</v>
      </c>
      <c r="AY129" s="46" t="s">
        <v>39</v>
      </c>
      <c r="AZ129" s="51" t="s">
        <v>39</v>
      </c>
      <c r="BA129" s="51" t="s">
        <v>39</v>
      </c>
    </row>
    <row r="130" spans="2:53">
      <c r="B130" s="64">
        <v>20241011</v>
      </c>
      <c r="C130" s="43" t="s">
        <v>36</v>
      </c>
      <c r="D130" s="44" t="s">
        <v>141</v>
      </c>
      <c r="E130" s="45"/>
      <c r="F130" s="45">
        <v>4976</v>
      </c>
      <c r="G130" s="46">
        <v>434</v>
      </c>
      <c r="H130" s="47"/>
      <c r="I130" s="45">
        <v>4990</v>
      </c>
      <c r="J130" s="45">
        <v>434</v>
      </c>
      <c r="K130" s="45"/>
      <c r="L130" s="47">
        <v>14009</v>
      </c>
      <c r="M130" s="45">
        <v>14</v>
      </c>
      <c r="N130" s="46">
        <v>14009</v>
      </c>
      <c r="O130" s="47" t="s">
        <v>139</v>
      </c>
      <c r="P130" s="46" t="s">
        <v>51</v>
      </c>
      <c r="Q130" s="47">
        <f t="shared" si="7"/>
        <v>13995</v>
      </c>
      <c r="R130" s="45" t="str">
        <f t="shared" si="8"/>
        <v>NA</v>
      </c>
      <c r="S130" s="45">
        <f t="shared" si="9"/>
        <v>-14</v>
      </c>
      <c r="T130" s="45">
        <f t="shared" si="10"/>
        <v>0</v>
      </c>
      <c r="U130" s="50">
        <f t="shared" si="11"/>
        <v>-14</v>
      </c>
      <c r="V130" s="46">
        <f t="shared" si="12"/>
        <v>14</v>
      </c>
      <c r="W130" s="51">
        <f t="shared" si="13"/>
        <v>1</v>
      </c>
      <c r="X130" s="47" t="s">
        <v>39</v>
      </c>
      <c r="Y130" s="45" t="s">
        <v>39</v>
      </c>
      <c r="Z130" s="46" t="s">
        <v>39</v>
      </c>
      <c r="AA130" s="45" t="s">
        <v>39</v>
      </c>
      <c r="AB130" s="45" t="s">
        <v>39</v>
      </c>
      <c r="AC130" s="46" t="s">
        <v>39</v>
      </c>
      <c r="AD130" s="45" t="s">
        <v>39</v>
      </c>
      <c r="AE130" s="45" t="s">
        <v>39</v>
      </c>
      <c r="AF130" s="46" t="s">
        <v>39</v>
      </c>
      <c r="AG130" s="45" t="s">
        <v>39</v>
      </c>
      <c r="AH130" s="45" t="s">
        <v>39</v>
      </c>
      <c r="AI130" s="46" t="s">
        <v>39</v>
      </c>
      <c r="AJ130" s="47" t="s">
        <v>39</v>
      </c>
      <c r="AK130" s="45" t="s">
        <v>39</v>
      </c>
      <c r="AL130" s="46" t="s">
        <v>39</v>
      </c>
      <c r="AM130" s="45">
        <v>1976</v>
      </c>
      <c r="AN130" s="45" t="s">
        <v>39</v>
      </c>
      <c r="AO130" s="46" t="s">
        <v>52</v>
      </c>
      <c r="AP130" s="46" t="s">
        <v>39</v>
      </c>
      <c r="AQ130" s="46" t="s">
        <v>39</v>
      </c>
      <c r="AR130" s="51" t="s">
        <v>39</v>
      </c>
      <c r="AS130" s="46" t="s">
        <v>39</v>
      </c>
      <c r="AT130" s="51" t="s">
        <v>39</v>
      </c>
      <c r="AU130" s="51" t="s">
        <v>39</v>
      </c>
      <c r="AV130" s="46" t="s">
        <v>39</v>
      </c>
      <c r="AW130" s="46" t="s">
        <v>39</v>
      </c>
      <c r="AX130" s="51" t="s">
        <v>39</v>
      </c>
      <c r="AY130" s="46" t="s">
        <v>39</v>
      </c>
      <c r="AZ130" s="51" t="s">
        <v>39</v>
      </c>
      <c r="BA130" s="51" t="s">
        <v>39</v>
      </c>
    </row>
    <row r="131" spans="2:53">
      <c r="B131" s="64">
        <v>20241011</v>
      </c>
      <c r="C131" s="43" t="s">
        <v>36</v>
      </c>
      <c r="D131" s="44" t="s">
        <v>142</v>
      </c>
      <c r="E131" s="45">
        <v>5528</v>
      </c>
      <c r="F131" s="45"/>
      <c r="G131" s="46"/>
      <c r="H131" s="47">
        <v>5528</v>
      </c>
      <c r="I131" s="45"/>
      <c r="J131" s="45"/>
      <c r="K131" s="45"/>
      <c r="L131" s="47">
        <v>0</v>
      </c>
      <c r="M131" s="45">
        <v>0</v>
      </c>
      <c r="N131" s="46">
        <v>0</v>
      </c>
      <c r="O131" s="47" t="s">
        <v>139</v>
      </c>
      <c r="P131" s="46" t="s">
        <v>139</v>
      </c>
      <c r="Q131" s="47">
        <f t="shared" si="7"/>
        <v>0</v>
      </c>
      <c r="R131" s="45">
        <f t="shared" si="8"/>
        <v>0</v>
      </c>
      <c r="S131" s="45" t="str">
        <f t="shared" si="9"/>
        <v>NA</v>
      </c>
      <c r="T131" s="45" t="str">
        <f t="shared" si="10"/>
        <v>NA</v>
      </c>
      <c r="U131" s="50" t="str">
        <f t="shared" si="11"/>
        <v>NA</v>
      </c>
      <c r="V131" s="46">
        <f t="shared" si="12"/>
        <v>0</v>
      </c>
      <c r="W131" s="51">
        <f t="shared" si="13"/>
        <v>0</v>
      </c>
      <c r="X131" s="47" t="s">
        <v>39</v>
      </c>
      <c r="Y131" s="45" t="s">
        <v>39</v>
      </c>
      <c r="Z131" s="46" t="s">
        <v>39</v>
      </c>
      <c r="AA131" s="45" t="s">
        <v>39</v>
      </c>
      <c r="AB131" s="45" t="s">
        <v>39</v>
      </c>
      <c r="AC131" s="46" t="s">
        <v>39</v>
      </c>
      <c r="AD131" s="45" t="s">
        <v>39</v>
      </c>
      <c r="AE131" s="45" t="s">
        <v>39</v>
      </c>
      <c r="AF131" s="46" t="s">
        <v>39</v>
      </c>
      <c r="AG131" s="45" t="s">
        <v>39</v>
      </c>
      <c r="AH131" s="45" t="s">
        <v>39</v>
      </c>
      <c r="AI131" s="46" t="s">
        <v>39</v>
      </c>
      <c r="AJ131" s="47" t="s">
        <v>39</v>
      </c>
      <c r="AK131" s="45" t="s">
        <v>39</v>
      </c>
      <c r="AL131" s="46" t="s">
        <v>39</v>
      </c>
      <c r="AM131" s="45" t="s">
        <v>39</v>
      </c>
      <c r="AN131" s="45" t="s">
        <v>39</v>
      </c>
      <c r="AO131" s="46" t="s">
        <v>39</v>
      </c>
      <c r="AP131" s="46" t="s">
        <v>39</v>
      </c>
      <c r="AQ131" s="46" t="s">
        <v>39</v>
      </c>
      <c r="AR131" s="51" t="s">
        <v>39</v>
      </c>
      <c r="AS131" s="46" t="s">
        <v>39</v>
      </c>
      <c r="AT131" s="51" t="s">
        <v>39</v>
      </c>
      <c r="AU131" s="51" t="s">
        <v>39</v>
      </c>
      <c r="AV131" s="46" t="s">
        <v>39</v>
      </c>
      <c r="AW131" s="46" t="s">
        <v>39</v>
      </c>
      <c r="AX131" s="51" t="s">
        <v>39</v>
      </c>
      <c r="AY131" s="46" t="s">
        <v>39</v>
      </c>
      <c r="AZ131" s="51" t="s">
        <v>39</v>
      </c>
      <c r="BA131" s="51" t="s">
        <v>39</v>
      </c>
    </row>
    <row r="132" spans="2:53">
      <c r="B132" s="64">
        <v>20241011</v>
      </c>
      <c r="C132" s="43" t="s">
        <v>36</v>
      </c>
      <c r="D132" s="44" t="s">
        <v>143</v>
      </c>
      <c r="E132" s="45">
        <v>5442</v>
      </c>
      <c r="F132" s="45"/>
      <c r="G132" s="46"/>
      <c r="H132" s="47">
        <v>5459</v>
      </c>
      <c r="I132" s="45"/>
      <c r="J132" s="45"/>
      <c r="K132" s="45"/>
      <c r="L132" s="47">
        <v>0</v>
      </c>
      <c r="M132" s="45">
        <v>0</v>
      </c>
      <c r="N132" s="46">
        <v>0</v>
      </c>
      <c r="O132" s="47" t="s">
        <v>139</v>
      </c>
      <c r="P132" s="46" t="s">
        <v>139</v>
      </c>
      <c r="Q132" s="47">
        <f t="shared" si="7"/>
        <v>0</v>
      </c>
      <c r="R132" s="45">
        <f t="shared" si="8"/>
        <v>-17</v>
      </c>
      <c r="S132" s="45" t="str">
        <f t="shared" si="9"/>
        <v>NA</v>
      </c>
      <c r="T132" s="45" t="str">
        <f t="shared" si="10"/>
        <v>NA</v>
      </c>
      <c r="U132" s="50" t="str">
        <f t="shared" si="11"/>
        <v>NA</v>
      </c>
      <c r="V132" s="46">
        <f t="shared" si="12"/>
        <v>0</v>
      </c>
      <c r="W132" s="51">
        <f t="shared" si="13"/>
        <v>0</v>
      </c>
      <c r="X132" s="47" t="s">
        <v>39</v>
      </c>
      <c r="Y132" s="45" t="s">
        <v>39</v>
      </c>
      <c r="Z132" s="46" t="s">
        <v>39</v>
      </c>
      <c r="AA132" s="45" t="s">
        <v>39</v>
      </c>
      <c r="AB132" s="45" t="s">
        <v>39</v>
      </c>
      <c r="AC132" s="46" t="s">
        <v>39</v>
      </c>
      <c r="AD132" s="45" t="s">
        <v>39</v>
      </c>
      <c r="AE132" s="45" t="s">
        <v>39</v>
      </c>
      <c r="AF132" s="46" t="s">
        <v>39</v>
      </c>
      <c r="AG132" s="45" t="s">
        <v>39</v>
      </c>
      <c r="AH132" s="45" t="s">
        <v>39</v>
      </c>
      <c r="AI132" s="46" t="s">
        <v>39</v>
      </c>
      <c r="AJ132" s="47" t="s">
        <v>39</v>
      </c>
      <c r="AK132" s="45" t="s">
        <v>39</v>
      </c>
      <c r="AL132" s="46" t="s">
        <v>39</v>
      </c>
      <c r="AM132" s="45" t="s">
        <v>39</v>
      </c>
      <c r="AN132" s="45" t="s">
        <v>39</v>
      </c>
      <c r="AO132" s="46" t="s">
        <v>39</v>
      </c>
      <c r="AP132" s="46" t="s">
        <v>39</v>
      </c>
      <c r="AQ132" s="46" t="s">
        <v>39</v>
      </c>
      <c r="AR132" s="51" t="s">
        <v>39</v>
      </c>
      <c r="AS132" s="46" t="s">
        <v>39</v>
      </c>
      <c r="AT132" s="51" t="s">
        <v>39</v>
      </c>
      <c r="AU132" s="51" t="s">
        <v>39</v>
      </c>
      <c r="AV132" s="46" t="s">
        <v>39</v>
      </c>
      <c r="AW132" s="46" t="s">
        <v>39</v>
      </c>
      <c r="AX132" s="51" t="s">
        <v>39</v>
      </c>
      <c r="AY132" s="46" t="s">
        <v>39</v>
      </c>
      <c r="AZ132" s="51" t="s">
        <v>39</v>
      </c>
      <c r="BA132" s="51" t="s">
        <v>39</v>
      </c>
    </row>
    <row r="133" spans="2:53">
      <c r="B133" s="64">
        <v>20241011</v>
      </c>
      <c r="C133" s="43" t="s">
        <v>36</v>
      </c>
      <c r="D133" s="44" t="s">
        <v>144</v>
      </c>
      <c r="E133" s="45">
        <v>4587</v>
      </c>
      <c r="F133" s="45"/>
      <c r="G133" s="46"/>
      <c r="H133" s="47">
        <v>4702</v>
      </c>
      <c r="I133" s="45"/>
      <c r="J133" s="45"/>
      <c r="K133" s="45"/>
      <c r="L133" s="47">
        <v>0</v>
      </c>
      <c r="M133" s="45">
        <v>0</v>
      </c>
      <c r="N133" s="46">
        <v>0</v>
      </c>
      <c r="O133" s="47" t="s">
        <v>139</v>
      </c>
      <c r="P133" s="46" t="s">
        <v>139</v>
      </c>
      <c r="Q133" s="47">
        <f t="shared" si="7"/>
        <v>0</v>
      </c>
      <c r="R133" s="45">
        <f t="shared" si="8"/>
        <v>-115</v>
      </c>
      <c r="S133" s="45" t="str">
        <f t="shared" si="9"/>
        <v>NA</v>
      </c>
      <c r="T133" s="45" t="str">
        <f t="shared" si="10"/>
        <v>NA</v>
      </c>
      <c r="U133" s="50" t="str">
        <f t="shared" si="11"/>
        <v>NA</v>
      </c>
      <c r="V133" s="46">
        <f t="shared" si="12"/>
        <v>0</v>
      </c>
      <c r="W133" s="51">
        <f t="shared" si="13"/>
        <v>0</v>
      </c>
      <c r="X133" s="47" t="s">
        <v>39</v>
      </c>
      <c r="Y133" s="45" t="s">
        <v>39</v>
      </c>
      <c r="Z133" s="46" t="s">
        <v>39</v>
      </c>
      <c r="AA133" s="45" t="s">
        <v>39</v>
      </c>
      <c r="AB133" s="45" t="s">
        <v>39</v>
      </c>
      <c r="AC133" s="46" t="s">
        <v>39</v>
      </c>
      <c r="AD133" s="45" t="s">
        <v>39</v>
      </c>
      <c r="AE133" s="45" t="s">
        <v>39</v>
      </c>
      <c r="AF133" s="46" t="s">
        <v>39</v>
      </c>
      <c r="AG133" s="45" t="s">
        <v>39</v>
      </c>
      <c r="AH133" s="45" t="s">
        <v>39</v>
      </c>
      <c r="AI133" s="46" t="s">
        <v>39</v>
      </c>
      <c r="AJ133" s="47" t="s">
        <v>39</v>
      </c>
      <c r="AK133" s="45" t="s">
        <v>39</v>
      </c>
      <c r="AL133" s="46" t="s">
        <v>39</v>
      </c>
      <c r="AM133" s="45" t="s">
        <v>39</v>
      </c>
      <c r="AN133" s="45" t="s">
        <v>39</v>
      </c>
      <c r="AO133" s="46" t="s">
        <v>39</v>
      </c>
      <c r="AP133" s="46" t="s">
        <v>39</v>
      </c>
      <c r="AQ133" s="46" t="s">
        <v>39</v>
      </c>
      <c r="AR133" s="51" t="s">
        <v>39</v>
      </c>
      <c r="AS133" s="46" t="s">
        <v>39</v>
      </c>
      <c r="AT133" s="51" t="s">
        <v>39</v>
      </c>
      <c r="AU133" s="51" t="s">
        <v>39</v>
      </c>
      <c r="AV133" s="46" t="s">
        <v>39</v>
      </c>
      <c r="AW133" s="46" t="s">
        <v>39</v>
      </c>
      <c r="AX133" s="51" t="s">
        <v>39</v>
      </c>
      <c r="AY133" s="46" t="s">
        <v>39</v>
      </c>
      <c r="AZ133" s="51" t="s">
        <v>39</v>
      </c>
      <c r="BA133" s="51" t="s">
        <v>39</v>
      </c>
    </row>
    <row r="134" spans="2:53">
      <c r="B134" s="64">
        <v>20241011</v>
      </c>
      <c r="C134" s="43" t="s">
        <v>36</v>
      </c>
      <c r="D134" s="44" t="s">
        <v>145</v>
      </c>
      <c r="E134" s="45"/>
      <c r="F134" s="45">
        <v>5824</v>
      </c>
      <c r="G134" s="46">
        <v>787</v>
      </c>
      <c r="H134" s="47"/>
      <c r="I134" s="45">
        <v>5824</v>
      </c>
      <c r="J134" s="45">
        <v>800</v>
      </c>
      <c r="K134" s="45"/>
      <c r="L134" s="47">
        <v>-4960</v>
      </c>
      <c r="M134" s="45">
        <v>-4960</v>
      </c>
      <c r="N134" s="46">
        <v>-4960</v>
      </c>
      <c r="O134" s="47" t="s">
        <v>139</v>
      </c>
      <c r="P134" s="46" t="s">
        <v>139</v>
      </c>
      <c r="Q134" s="47">
        <f t="shared" si="7"/>
        <v>0</v>
      </c>
      <c r="R134" s="45" t="str">
        <f t="shared" si="8"/>
        <v>NA</v>
      </c>
      <c r="S134" s="45">
        <f t="shared" si="9"/>
        <v>0</v>
      </c>
      <c r="T134" s="45">
        <f t="shared" si="10"/>
        <v>-13</v>
      </c>
      <c r="U134" s="50">
        <f t="shared" si="11"/>
        <v>-13</v>
      </c>
      <c r="V134" s="46">
        <f t="shared" si="12"/>
        <v>0</v>
      </c>
      <c r="W134" s="51">
        <f t="shared" si="13"/>
        <v>0</v>
      </c>
      <c r="X134" s="47" t="s">
        <v>39</v>
      </c>
      <c r="Y134" s="45" t="s">
        <v>39</v>
      </c>
      <c r="Z134" s="46" t="s">
        <v>39</v>
      </c>
      <c r="AA134" s="45" t="s">
        <v>39</v>
      </c>
      <c r="AB134" s="45" t="s">
        <v>39</v>
      </c>
      <c r="AC134" s="46" t="s">
        <v>39</v>
      </c>
      <c r="AD134" s="45" t="s">
        <v>39</v>
      </c>
      <c r="AE134" s="45" t="s">
        <v>39</v>
      </c>
      <c r="AF134" s="46" t="s">
        <v>39</v>
      </c>
      <c r="AG134" s="45" t="s">
        <v>39</v>
      </c>
      <c r="AH134" s="45" t="s">
        <v>39</v>
      </c>
      <c r="AI134" s="46" t="s">
        <v>39</v>
      </c>
      <c r="AJ134" s="47" t="s">
        <v>39</v>
      </c>
      <c r="AK134" s="45" t="s">
        <v>39</v>
      </c>
      <c r="AL134" s="46" t="s">
        <v>39</v>
      </c>
      <c r="AM134" s="45" t="s">
        <v>39</v>
      </c>
      <c r="AN134" s="45" t="s">
        <v>39</v>
      </c>
      <c r="AO134" s="46" t="s">
        <v>39</v>
      </c>
      <c r="AP134" s="46" t="s">
        <v>39</v>
      </c>
      <c r="AQ134" s="46" t="s">
        <v>39</v>
      </c>
      <c r="AR134" s="51" t="s">
        <v>39</v>
      </c>
      <c r="AS134" s="46" t="s">
        <v>39</v>
      </c>
      <c r="AT134" s="51" t="s">
        <v>39</v>
      </c>
      <c r="AU134" s="51" t="s">
        <v>39</v>
      </c>
      <c r="AV134" s="46" t="s">
        <v>39</v>
      </c>
      <c r="AW134" s="46" t="s">
        <v>39</v>
      </c>
      <c r="AX134" s="51" t="s">
        <v>39</v>
      </c>
      <c r="AY134" s="46" t="s">
        <v>39</v>
      </c>
      <c r="AZ134" s="51" t="s">
        <v>39</v>
      </c>
      <c r="BA134" s="51" t="s">
        <v>39</v>
      </c>
    </row>
    <row r="135" spans="2:53">
      <c r="B135" s="64">
        <v>20241011</v>
      </c>
      <c r="C135" s="43" t="s">
        <v>36</v>
      </c>
      <c r="D135" s="44" t="s">
        <v>146</v>
      </c>
      <c r="E135" s="45"/>
      <c r="F135" s="45">
        <v>6633</v>
      </c>
      <c r="G135" s="46">
        <v>784</v>
      </c>
      <c r="H135" s="47"/>
      <c r="I135" s="45">
        <v>6633</v>
      </c>
      <c r="J135" s="45">
        <v>796</v>
      </c>
      <c r="K135" s="45"/>
      <c r="L135" s="47">
        <v>-5813</v>
      </c>
      <c r="M135" s="45">
        <v>-5813</v>
      </c>
      <c r="N135" s="46">
        <v>-5813</v>
      </c>
      <c r="O135" s="47" t="s">
        <v>139</v>
      </c>
      <c r="P135" s="46" t="s">
        <v>139</v>
      </c>
      <c r="Q135" s="47">
        <f t="shared" si="7"/>
        <v>0</v>
      </c>
      <c r="R135" s="45" t="str">
        <f t="shared" si="8"/>
        <v>NA</v>
      </c>
      <c r="S135" s="45">
        <f t="shared" si="9"/>
        <v>0</v>
      </c>
      <c r="T135" s="45">
        <f t="shared" si="10"/>
        <v>-12</v>
      </c>
      <c r="U135" s="50">
        <f t="shared" si="11"/>
        <v>-12</v>
      </c>
      <c r="V135" s="46">
        <f t="shared" si="12"/>
        <v>0</v>
      </c>
      <c r="W135" s="51">
        <f t="shared" si="13"/>
        <v>1</v>
      </c>
      <c r="X135" s="47" t="s">
        <v>39</v>
      </c>
      <c r="Y135" s="45" t="s">
        <v>39</v>
      </c>
      <c r="Z135" s="46" t="s">
        <v>39</v>
      </c>
      <c r="AA135" s="45" t="s">
        <v>39</v>
      </c>
      <c r="AB135" s="45" t="s">
        <v>39</v>
      </c>
      <c r="AC135" s="46" t="s">
        <v>39</v>
      </c>
      <c r="AD135" s="45" t="s">
        <v>39</v>
      </c>
      <c r="AE135" s="45" t="s">
        <v>39</v>
      </c>
      <c r="AF135" s="46" t="s">
        <v>39</v>
      </c>
      <c r="AG135" s="45" t="s">
        <v>39</v>
      </c>
      <c r="AH135" s="45" t="s">
        <v>39</v>
      </c>
      <c r="AI135" s="46" t="s">
        <v>39</v>
      </c>
      <c r="AJ135" s="47" t="s">
        <v>39</v>
      </c>
      <c r="AK135" s="45" t="s">
        <v>39</v>
      </c>
      <c r="AL135" s="46" t="s">
        <v>39</v>
      </c>
      <c r="AM135" s="45" t="s">
        <v>39</v>
      </c>
      <c r="AN135" s="45" t="s">
        <v>39</v>
      </c>
      <c r="AO135" s="46" t="s">
        <v>39</v>
      </c>
      <c r="AP135" s="46" t="s">
        <v>39</v>
      </c>
      <c r="AQ135" s="46" t="s">
        <v>39</v>
      </c>
      <c r="AR135" s="51" t="s">
        <v>39</v>
      </c>
      <c r="AS135" s="46" t="s">
        <v>39</v>
      </c>
      <c r="AT135" s="51" t="s">
        <v>39</v>
      </c>
      <c r="AU135" s="51" t="s">
        <v>39</v>
      </c>
      <c r="AV135" s="46" t="s">
        <v>39</v>
      </c>
      <c r="AW135" s="46" t="s">
        <v>39</v>
      </c>
      <c r="AX135" s="51" t="s">
        <v>39</v>
      </c>
      <c r="AY135" s="46">
        <v>-10000</v>
      </c>
      <c r="AZ135" s="51" t="s">
        <v>39</v>
      </c>
      <c r="BA135" s="51" t="s">
        <v>152</v>
      </c>
    </row>
    <row r="136" spans="2:53">
      <c r="B136" s="64">
        <v>20241011</v>
      </c>
      <c r="C136" s="43" t="s">
        <v>36</v>
      </c>
      <c r="D136" s="44" t="s">
        <v>147</v>
      </c>
      <c r="E136" s="45"/>
      <c r="F136" s="45">
        <v>6719</v>
      </c>
      <c r="G136" s="46">
        <v>726</v>
      </c>
      <c r="H136" s="47"/>
      <c r="I136" s="45">
        <v>6719</v>
      </c>
      <c r="J136" s="45">
        <v>726</v>
      </c>
      <c r="K136" s="45"/>
      <c r="L136" s="47">
        <v>-6642</v>
      </c>
      <c r="M136" s="45">
        <v>-6642</v>
      </c>
      <c r="N136" s="46">
        <v>-6642</v>
      </c>
      <c r="O136" s="47" t="s">
        <v>139</v>
      </c>
      <c r="P136" s="46" t="s">
        <v>139</v>
      </c>
      <c r="Q136" s="47">
        <f t="shared" ref="Q136:Q199" si="14">IFERROR(L136-M136,0)</f>
        <v>0</v>
      </c>
      <c r="R136" s="45" t="str">
        <f t="shared" ref="R136:R199" si="15">IF(AND(ISNUMBER(E136),ISNUMBER(H136),ISBLANK(F136)),E136-H136,"NA")</f>
        <v>NA</v>
      </c>
      <c r="S136" s="45">
        <f t="shared" ref="S136:S199" si="16">IF(AND(ISNUMBER(F136),ISNUMBER(I136),ISBLANK(E136)),F136-I136,"NA")</f>
        <v>0</v>
      </c>
      <c r="T136" s="45">
        <f t="shared" ref="T136:T199" si="17">IF(AND(ISNUMBER(G136),ISNUMBER(J136),ISBLANK(E136)),G136-J136,"NA")</f>
        <v>0</v>
      </c>
      <c r="U136" s="50">
        <f t="shared" ref="U136:U199" si="18">IF(AND(ISNUMBER(S136),ISNUMBER(T136),ISBLANK(E136)),S136+T136,"NA")</f>
        <v>0</v>
      </c>
      <c r="V136" s="46">
        <f t="shared" ref="V136:V199" si="19">IF(N136&lt;0,0,IF(M136=L136,N136,N136-(L136-M136)))</f>
        <v>0</v>
      </c>
      <c r="W136" s="51">
        <f t="shared" si="13"/>
        <v>1</v>
      </c>
      <c r="X136" s="47" t="s">
        <v>39</v>
      </c>
      <c r="Y136" s="45" t="s">
        <v>39</v>
      </c>
      <c r="Z136" s="46" t="s">
        <v>39</v>
      </c>
      <c r="AA136" s="45" t="s">
        <v>39</v>
      </c>
      <c r="AB136" s="45" t="s">
        <v>39</v>
      </c>
      <c r="AC136" s="46" t="s">
        <v>39</v>
      </c>
      <c r="AD136" s="45" t="s">
        <v>39</v>
      </c>
      <c r="AE136" s="45" t="s">
        <v>39</v>
      </c>
      <c r="AF136" s="46" t="s">
        <v>39</v>
      </c>
      <c r="AG136" s="45" t="s">
        <v>39</v>
      </c>
      <c r="AH136" s="45" t="s">
        <v>39</v>
      </c>
      <c r="AI136" s="46" t="s">
        <v>39</v>
      </c>
      <c r="AJ136" s="47" t="s">
        <v>39</v>
      </c>
      <c r="AK136" s="45" t="s">
        <v>39</v>
      </c>
      <c r="AL136" s="46" t="s">
        <v>39</v>
      </c>
      <c r="AM136" s="45" t="s">
        <v>39</v>
      </c>
      <c r="AN136" s="45" t="s">
        <v>39</v>
      </c>
      <c r="AO136" s="46" t="s">
        <v>39</v>
      </c>
      <c r="AP136" s="46" t="s">
        <v>39</v>
      </c>
      <c r="AQ136" s="46" t="s">
        <v>39</v>
      </c>
      <c r="AR136" s="51" t="s">
        <v>39</v>
      </c>
      <c r="AS136" s="46" t="s">
        <v>39</v>
      </c>
      <c r="AT136" s="51" t="s">
        <v>39</v>
      </c>
      <c r="AU136" s="51" t="s">
        <v>39</v>
      </c>
      <c r="AV136" s="46" t="s">
        <v>39</v>
      </c>
      <c r="AW136" s="46" t="s">
        <v>39</v>
      </c>
      <c r="AX136" s="51" t="s">
        <v>39</v>
      </c>
      <c r="AY136" s="46">
        <v>-10000</v>
      </c>
      <c r="AZ136" s="51" t="s">
        <v>39</v>
      </c>
      <c r="BA136" s="51" t="s">
        <v>152</v>
      </c>
    </row>
    <row r="137" spans="2:53">
      <c r="B137" s="64">
        <v>20241011</v>
      </c>
      <c r="C137" s="43" t="s">
        <v>36</v>
      </c>
      <c r="D137" s="44" t="s">
        <v>148</v>
      </c>
      <c r="E137" s="45">
        <v>7931</v>
      </c>
      <c r="F137" s="45"/>
      <c r="G137" s="46"/>
      <c r="H137" s="47">
        <v>7931</v>
      </c>
      <c r="I137" s="45"/>
      <c r="J137" s="45"/>
      <c r="K137" s="45"/>
      <c r="L137" s="47">
        <v>0</v>
      </c>
      <c r="M137" s="45">
        <v>0</v>
      </c>
      <c r="N137" s="46">
        <v>0</v>
      </c>
      <c r="O137" s="47" t="s">
        <v>139</v>
      </c>
      <c r="P137" s="46" t="s">
        <v>139</v>
      </c>
      <c r="Q137" s="47">
        <f t="shared" si="14"/>
        <v>0</v>
      </c>
      <c r="R137" s="45">
        <f t="shared" si="15"/>
        <v>0</v>
      </c>
      <c r="S137" s="45" t="str">
        <f t="shared" si="16"/>
        <v>NA</v>
      </c>
      <c r="T137" s="45" t="str">
        <f t="shared" si="17"/>
        <v>NA</v>
      </c>
      <c r="U137" s="50" t="str">
        <f t="shared" si="18"/>
        <v>NA</v>
      </c>
      <c r="V137" s="46">
        <f t="shared" si="19"/>
        <v>0</v>
      </c>
      <c r="W137" s="51">
        <f t="shared" ref="W137:W200" si="20">MIN(IF(SUM(X137,AE137:AH137,AJ137,AK137:AN137,AQ137:AT137,AD137,AP137,AV137,AW137:AZ137)=0,0,1)+IF(P137="Smoothing ramp",1,0)+IF(SUM(X137,Y137:AB137)=0,0,1),1)</f>
        <v>1</v>
      </c>
      <c r="X137" s="47" t="s">
        <v>39</v>
      </c>
      <c r="Y137" s="45" t="s">
        <v>39</v>
      </c>
      <c r="Z137" s="46" t="s">
        <v>39</v>
      </c>
      <c r="AA137" s="45" t="s">
        <v>39</v>
      </c>
      <c r="AB137" s="45" t="s">
        <v>39</v>
      </c>
      <c r="AC137" s="46" t="s">
        <v>39</v>
      </c>
      <c r="AD137" s="45" t="s">
        <v>39</v>
      </c>
      <c r="AE137" s="45" t="s">
        <v>39</v>
      </c>
      <c r="AF137" s="46" t="s">
        <v>39</v>
      </c>
      <c r="AG137" s="45" t="s">
        <v>39</v>
      </c>
      <c r="AH137" s="45" t="s">
        <v>39</v>
      </c>
      <c r="AI137" s="46" t="s">
        <v>39</v>
      </c>
      <c r="AJ137" s="47" t="s">
        <v>39</v>
      </c>
      <c r="AK137" s="45" t="s">
        <v>39</v>
      </c>
      <c r="AL137" s="46" t="s">
        <v>39</v>
      </c>
      <c r="AM137" s="45" t="s">
        <v>39</v>
      </c>
      <c r="AN137" s="45" t="s">
        <v>39</v>
      </c>
      <c r="AO137" s="46" t="s">
        <v>39</v>
      </c>
      <c r="AP137" s="46" t="s">
        <v>39</v>
      </c>
      <c r="AQ137" s="46" t="s">
        <v>39</v>
      </c>
      <c r="AR137" s="51" t="s">
        <v>39</v>
      </c>
      <c r="AS137" s="46" t="s">
        <v>39</v>
      </c>
      <c r="AT137" s="51" t="s">
        <v>39</v>
      </c>
      <c r="AU137" s="51" t="s">
        <v>39</v>
      </c>
      <c r="AV137" s="46">
        <v>-10000</v>
      </c>
      <c r="AW137" s="46" t="s">
        <v>39</v>
      </c>
      <c r="AX137" s="51" t="s">
        <v>152</v>
      </c>
      <c r="AY137" s="46" t="s">
        <v>39</v>
      </c>
      <c r="AZ137" s="51" t="s">
        <v>39</v>
      </c>
      <c r="BA137" s="51" t="s">
        <v>39</v>
      </c>
    </row>
    <row r="138" spans="2:53">
      <c r="B138" s="64">
        <v>20241011</v>
      </c>
      <c r="C138" s="43" t="s">
        <v>36</v>
      </c>
      <c r="D138" s="44" t="s">
        <v>149</v>
      </c>
      <c r="E138" s="45">
        <v>7912</v>
      </c>
      <c r="F138" s="45"/>
      <c r="G138" s="46"/>
      <c r="H138" s="47">
        <v>7912</v>
      </c>
      <c r="I138" s="45"/>
      <c r="J138" s="45"/>
      <c r="K138" s="45"/>
      <c r="L138" s="47">
        <v>0</v>
      </c>
      <c r="M138" s="45">
        <v>0</v>
      </c>
      <c r="N138" s="46">
        <v>0</v>
      </c>
      <c r="O138" s="47" t="s">
        <v>139</v>
      </c>
      <c r="P138" s="46" t="s">
        <v>139</v>
      </c>
      <c r="Q138" s="47">
        <f t="shared" si="14"/>
        <v>0</v>
      </c>
      <c r="R138" s="45">
        <f t="shared" si="15"/>
        <v>0</v>
      </c>
      <c r="S138" s="45" t="str">
        <f t="shared" si="16"/>
        <v>NA</v>
      </c>
      <c r="T138" s="45" t="str">
        <f t="shared" si="17"/>
        <v>NA</v>
      </c>
      <c r="U138" s="50" t="str">
        <f t="shared" si="18"/>
        <v>NA</v>
      </c>
      <c r="V138" s="46">
        <f t="shared" si="19"/>
        <v>0</v>
      </c>
      <c r="W138" s="51">
        <f t="shared" si="20"/>
        <v>1</v>
      </c>
      <c r="X138" s="47" t="s">
        <v>39</v>
      </c>
      <c r="Y138" s="45" t="s">
        <v>39</v>
      </c>
      <c r="Z138" s="46" t="s">
        <v>39</v>
      </c>
      <c r="AA138" s="45" t="s">
        <v>39</v>
      </c>
      <c r="AB138" s="45" t="s">
        <v>39</v>
      </c>
      <c r="AC138" s="46" t="s">
        <v>39</v>
      </c>
      <c r="AD138" s="45" t="s">
        <v>39</v>
      </c>
      <c r="AE138" s="45" t="s">
        <v>39</v>
      </c>
      <c r="AF138" s="46" t="s">
        <v>39</v>
      </c>
      <c r="AG138" s="45" t="s">
        <v>39</v>
      </c>
      <c r="AH138" s="45" t="s">
        <v>39</v>
      </c>
      <c r="AI138" s="46" t="s">
        <v>39</v>
      </c>
      <c r="AJ138" s="47" t="s">
        <v>39</v>
      </c>
      <c r="AK138" s="45" t="s">
        <v>39</v>
      </c>
      <c r="AL138" s="46" t="s">
        <v>39</v>
      </c>
      <c r="AM138" s="45" t="s">
        <v>39</v>
      </c>
      <c r="AN138" s="45" t="s">
        <v>39</v>
      </c>
      <c r="AO138" s="46" t="s">
        <v>39</v>
      </c>
      <c r="AP138" s="46" t="s">
        <v>39</v>
      </c>
      <c r="AQ138" s="46" t="s">
        <v>39</v>
      </c>
      <c r="AR138" s="51" t="s">
        <v>39</v>
      </c>
      <c r="AS138" s="46" t="s">
        <v>39</v>
      </c>
      <c r="AT138" s="51" t="s">
        <v>39</v>
      </c>
      <c r="AU138" s="51" t="s">
        <v>39</v>
      </c>
      <c r="AV138" s="46">
        <v>-10000</v>
      </c>
      <c r="AW138" s="46" t="s">
        <v>39</v>
      </c>
      <c r="AX138" s="51" t="s">
        <v>152</v>
      </c>
      <c r="AY138" s="46" t="s">
        <v>39</v>
      </c>
      <c r="AZ138" s="51" t="s">
        <v>39</v>
      </c>
      <c r="BA138" s="51" t="s">
        <v>39</v>
      </c>
    </row>
    <row r="139" spans="2:53" ht="15" thickBot="1">
      <c r="B139" s="65">
        <v>20241011</v>
      </c>
      <c r="C139" s="53" t="s">
        <v>36</v>
      </c>
      <c r="D139" s="54" t="s">
        <v>150</v>
      </c>
      <c r="E139" s="55">
        <v>7121</v>
      </c>
      <c r="F139" s="55"/>
      <c r="G139" s="56"/>
      <c r="H139" s="57">
        <v>7121</v>
      </c>
      <c r="I139" s="55"/>
      <c r="J139" s="55"/>
      <c r="K139" s="55"/>
      <c r="L139" s="57">
        <v>0</v>
      </c>
      <c r="M139" s="55">
        <v>0</v>
      </c>
      <c r="N139" s="56">
        <v>0</v>
      </c>
      <c r="O139" s="57" t="s">
        <v>139</v>
      </c>
      <c r="P139" s="56" t="s">
        <v>139</v>
      </c>
      <c r="Q139" s="57">
        <f t="shared" si="14"/>
        <v>0</v>
      </c>
      <c r="R139" s="45">
        <f t="shared" si="15"/>
        <v>0</v>
      </c>
      <c r="S139" s="45" t="str">
        <f t="shared" si="16"/>
        <v>NA</v>
      </c>
      <c r="T139" s="45" t="str">
        <f t="shared" si="17"/>
        <v>NA</v>
      </c>
      <c r="U139" s="50" t="str">
        <f t="shared" si="18"/>
        <v>NA</v>
      </c>
      <c r="V139" s="46">
        <f t="shared" si="19"/>
        <v>0</v>
      </c>
      <c r="W139" s="51">
        <f t="shared" si="20"/>
        <v>0</v>
      </c>
      <c r="X139" s="57" t="s">
        <v>39</v>
      </c>
      <c r="Y139" s="55" t="s">
        <v>39</v>
      </c>
      <c r="Z139" s="56" t="s">
        <v>39</v>
      </c>
      <c r="AA139" s="55" t="s">
        <v>39</v>
      </c>
      <c r="AB139" s="55" t="s">
        <v>39</v>
      </c>
      <c r="AC139" s="56" t="s">
        <v>39</v>
      </c>
      <c r="AD139" s="55" t="s">
        <v>39</v>
      </c>
      <c r="AE139" s="55" t="s">
        <v>39</v>
      </c>
      <c r="AF139" s="56" t="s">
        <v>39</v>
      </c>
      <c r="AG139" s="55" t="s">
        <v>39</v>
      </c>
      <c r="AH139" s="55" t="s">
        <v>39</v>
      </c>
      <c r="AI139" s="56" t="s">
        <v>39</v>
      </c>
      <c r="AJ139" s="57" t="s">
        <v>39</v>
      </c>
      <c r="AK139" s="55" t="s">
        <v>39</v>
      </c>
      <c r="AL139" s="56" t="s">
        <v>39</v>
      </c>
      <c r="AM139" s="55" t="s">
        <v>39</v>
      </c>
      <c r="AN139" s="55" t="s">
        <v>39</v>
      </c>
      <c r="AO139" s="56" t="s">
        <v>39</v>
      </c>
      <c r="AP139" s="56" t="s">
        <v>39</v>
      </c>
      <c r="AQ139" s="56" t="s">
        <v>39</v>
      </c>
      <c r="AR139" s="58" t="s">
        <v>39</v>
      </c>
      <c r="AS139" s="56" t="s">
        <v>39</v>
      </c>
      <c r="AT139" s="58" t="s">
        <v>39</v>
      </c>
      <c r="AU139" s="58" t="s">
        <v>39</v>
      </c>
      <c r="AV139" s="56" t="s">
        <v>39</v>
      </c>
      <c r="AW139" s="56" t="s">
        <v>39</v>
      </c>
      <c r="AX139" s="58" t="s">
        <v>39</v>
      </c>
      <c r="AY139" s="56" t="s">
        <v>39</v>
      </c>
      <c r="AZ139" s="58" t="s">
        <v>39</v>
      </c>
      <c r="BA139" s="58" t="s">
        <v>39</v>
      </c>
    </row>
    <row r="140" spans="2:53">
      <c r="B140" s="59">
        <v>20241012</v>
      </c>
      <c r="C140" s="60" t="s">
        <v>36</v>
      </c>
      <c r="D140" s="61" t="s">
        <v>138</v>
      </c>
      <c r="E140" s="48"/>
      <c r="F140" s="48">
        <v>4415</v>
      </c>
      <c r="G140" s="62">
        <v>1995</v>
      </c>
      <c r="H140" s="49"/>
      <c r="I140" s="48">
        <v>1773</v>
      </c>
      <c r="J140" s="48">
        <v>1995</v>
      </c>
      <c r="K140" s="48"/>
      <c r="L140" s="49">
        <v>0</v>
      </c>
      <c r="M140" s="48">
        <v>0</v>
      </c>
      <c r="N140" s="62">
        <v>0</v>
      </c>
      <c r="O140" s="49" t="s">
        <v>139</v>
      </c>
      <c r="P140" s="62" t="s">
        <v>38</v>
      </c>
      <c r="Q140" s="49">
        <f t="shared" si="14"/>
        <v>0</v>
      </c>
      <c r="R140" s="45" t="str">
        <f t="shared" si="15"/>
        <v>NA</v>
      </c>
      <c r="S140" s="45">
        <f t="shared" si="16"/>
        <v>2642</v>
      </c>
      <c r="T140" s="45">
        <f t="shared" si="17"/>
        <v>0</v>
      </c>
      <c r="U140" s="50">
        <f t="shared" si="18"/>
        <v>2642</v>
      </c>
      <c r="V140" s="46">
        <f t="shared" si="19"/>
        <v>0</v>
      </c>
      <c r="W140" s="51">
        <f t="shared" si="20"/>
        <v>1</v>
      </c>
      <c r="X140" s="49">
        <v>-452</v>
      </c>
      <c r="Y140" s="48" t="s">
        <v>39</v>
      </c>
      <c r="Z140" s="62" t="s">
        <v>155</v>
      </c>
      <c r="AA140" s="48">
        <v>452</v>
      </c>
      <c r="AB140" s="48" t="s">
        <v>39</v>
      </c>
      <c r="AC140" s="62" t="s">
        <v>155</v>
      </c>
      <c r="AD140" s="48" t="s">
        <v>39</v>
      </c>
      <c r="AE140" s="48" t="s">
        <v>39</v>
      </c>
      <c r="AF140" s="48" t="s">
        <v>39</v>
      </c>
      <c r="AG140" s="48" t="s">
        <v>39</v>
      </c>
      <c r="AH140" s="48" t="s">
        <v>39</v>
      </c>
      <c r="AI140" s="48" t="s">
        <v>39</v>
      </c>
      <c r="AJ140" s="48" t="s">
        <v>39</v>
      </c>
      <c r="AK140" s="48" t="s">
        <v>39</v>
      </c>
      <c r="AL140" s="48" t="s">
        <v>39</v>
      </c>
      <c r="AM140" s="48" t="s">
        <v>39</v>
      </c>
      <c r="AN140" s="48" t="s">
        <v>39</v>
      </c>
      <c r="AO140" s="48" t="s">
        <v>39</v>
      </c>
      <c r="AP140" s="48" t="s">
        <v>39</v>
      </c>
      <c r="AQ140" s="48" t="s">
        <v>39</v>
      </c>
      <c r="AR140" s="48" t="s">
        <v>39</v>
      </c>
      <c r="AS140" s="48" t="s">
        <v>39</v>
      </c>
      <c r="AT140" s="48" t="s">
        <v>39</v>
      </c>
      <c r="AU140" s="48" t="s">
        <v>39</v>
      </c>
      <c r="AV140" s="48" t="s">
        <v>39</v>
      </c>
      <c r="AW140" s="48" t="s">
        <v>39</v>
      </c>
      <c r="AX140" s="48" t="s">
        <v>39</v>
      </c>
      <c r="AY140" s="48">
        <v>-10000</v>
      </c>
      <c r="AZ140" s="48" t="s">
        <v>39</v>
      </c>
      <c r="BA140" s="48" t="s">
        <v>152</v>
      </c>
    </row>
    <row r="141" spans="2:53">
      <c r="B141" s="64">
        <v>20241012</v>
      </c>
      <c r="C141" s="43" t="s">
        <v>36</v>
      </c>
      <c r="D141" s="44" t="s">
        <v>140</v>
      </c>
      <c r="E141" s="45"/>
      <c r="F141" s="45">
        <v>4415</v>
      </c>
      <c r="G141" s="46">
        <v>1995</v>
      </c>
      <c r="H141" s="47"/>
      <c r="I141" s="45">
        <v>1952</v>
      </c>
      <c r="J141" s="45">
        <v>1995</v>
      </c>
      <c r="K141" s="45"/>
      <c r="L141" s="47">
        <v>0</v>
      </c>
      <c r="M141" s="45">
        <v>0</v>
      </c>
      <c r="N141" s="46">
        <v>0</v>
      </c>
      <c r="O141" s="47" t="s">
        <v>139</v>
      </c>
      <c r="P141" s="46" t="s">
        <v>38</v>
      </c>
      <c r="Q141" s="47">
        <f t="shared" si="14"/>
        <v>0</v>
      </c>
      <c r="R141" s="45" t="str">
        <f t="shared" si="15"/>
        <v>NA</v>
      </c>
      <c r="S141" s="45">
        <f t="shared" si="16"/>
        <v>2463</v>
      </c>
      <c r="T141" s="45">
        <f t="shared" si="17"/>
        <v>0</v>
      </c>
      <c r="U141" s="50">
        <f t="shared" si="18"/>
        <v>2463</v>
      </c>
      <c r="V141" s="46">
        <f t="shared" si="19"/>
        <v>0</v>
      </c>
      <c r="W141" s="51">
        <f t="shared" si="20"/>
        <v>1</v>
      </c>
      <c r="X141" s="47">
        <v>-461</v>
      </c>
      <c r="Y141" s="45" t="s">
        <v>39</v>
      </c>
      <c r="Z141" s="46" t="s">
        <v>155</v>
      </c>
      <c r="AA141" s="45">
        <v>461</v>
      </c>
      <c r="AB141" s="45" t="s">
        <v>39</v>
      </c>
      <c r="AC141" s="46" t="s">
        <v>155</v>
      </c>
      <c r="AD141" s="45" t="s">
        <v>39</v>
      </c>
      <c r="AE141" s="45" t="s">
        <v>39</v>
      </c>
      <c r="AF141" s="46" t="s">
        <v>39</v>
      </c>
      <c r="AG141" s="45" t="s">
        <v>39</v>
      </c>
      <c r="AH141" s="45" t="s">
        <v>39</v>
      </c>
      <c r="AI141" s="46" t="s">
        <v>39</v>
      </c>
      <c r="AJ141" s="47" t="s">
        <v>39</v>
      </c>
      <c r="AK141" s="45" t="s">
        <v>39</v>
      </c>
      <c r="AL141" s="46" t="s">
        <v>39</v>
      </c>
      <c r="AM141" s="45" t="s">
        <v>39</v>
      </c>
      <c r="AN141" s="45" t="s">
        <v>39</v>
      </c>
      <c r="AO141" s="46" t="s">
        <v>39</v>
      </c>
      <c r="AP141" s="46" t="s">
        <v>39</v>
      </c>
      <c r="AQ141" s="46" t="s">
        <v>39</v>
      </c>
      <c r="AR141" s="51" t="s">
        <v>39</v>
      </c>
      <c r="AS141" s="46" t="s">
        <v>39</v>
      </c>
      <c r="AT141" s="51" t="s">
        <v>39</v>
      </c>
      <c r="AU141" s="51" t="s">
        <v>39</v>
      </c>
      <c r="AV141" s="46" t="s">
        <v>39</v>
      </c>
      <c r="AW141" s="46" t="s">
        <v>39</v>
      </c>
      <c r="AX141" s="51" t="s">
        <v>39</v>
      </c>
      <c r="AY141" s="46">
        <v>-10000</v>
      </c>
      <c r="AZ141" s="51" t="s">
        <v>39</v>
      </c>
      <c r="BA141" s="51" t="s">
        <v>152</v>
      </c>
    </row>
    <row r="142" spans="2:53">
      <c r="B142" s="64">
        <v>20241012</v>
      </c>
      <c r="C142" s="43" t="s">
        <v>36</v>
      </c>
      <c r="D142" s="44" t="s">
        <v>141</v>
      </c>
      <c r="E142" s="45"/>
      <c r="F142" s="45">
        <v>4415</v>
      </c>
      <c r="G142" s="46">
        <v>1995</v>
      </c>
      <c r="H142" s="47"/>
      <c r="I142" s="45">
        <v>2023</v>
      </c>
      <c r="J142" s="45">
        <v>1995</v>
      </c>
      <c r="K142" s="45"/>
      <c r="L142" s="47">
        <v>0</v>
      </c>
      <c r="M142" s="45">
        <v>0</v>
      </c>
      <c r="N142" s="46">
        <v>0</v>
      </c>
      <c r="O142" s="47" t="s">
        <v>139</v>
      </c>
      <c r="P142" s="46" t="s">
        <v>38</v>
      </c>
      <c r="Q142" s="47">
        <f t="shared" si="14"/>
        <v>0</v>
      </c>
      <c r="R142" s="45" t="str">
        <f t="shared" si="15"/>
        <v>NA</v>
      </c>
      <c r="S142" s="45">
        <f t="shared" si="16"/>
        <v>2392</v>
      </c>
      <c r="T142" s="45">
        <f t="shared" si="17"/>
        <v>0</v>
      </c>
      <c r="U142" s="50">
        <f t="shared" si="18"/>
        <v>2392</v>
      </c>
      <c r="V142" s="46">
        <f t="shared" si="19"/>
        <v>0</v>
      </c>
      <c r="W142" s="51">
        <f t="shared" si="20"/>
        <v>1</v>
      </c>
      <c r="X142" s="47">
        <v>-461</v>
      </c>
      <c r="Y142" s="45" t="s">
        <v>39</v>
      </c>
      <c r="Z142" s="46" t="s">
        <v>155</v>
      </c>
      <c r="AA142" s="45">
        <v>461</v>
      </c>
      <c r="AB142" s="45" t="s">
        <v>39</v>
      </c>
      <c r="AC142" s="46" t="s">
        <v>155</v>
      </c>
      <c r="AD142" s="45" t="s">
        <v>39</v>
      </c>
      <c r="AE142" s="45" t="s">
        <v>39</v>
      </c>
      <c r="AF142" s="46" t="s">
        <v>39</v>
      </c>
      <c r="AG142" s="45" t="s">
        <v>39</v>
      </c>
      <c r="AH142" s="45" t="s">
        <v>39</v>
      </c>
      <c r="AI142" s="46" t="s">
        <v>39</v>
      </c>
      <c r="AJ142" s="47" t="s">
        <v>39</v>
      </c>
      <c r="AK142" s="45" t="s">
        <v>39</v>
      </c>
      <c r="AL142" s="46" t="s">
        <v>39</v>
      </c>
      <c r="AM142" s="45" t="s">
        <v>39</v>
      </c>
      <c r="AN142" s="45" t="s">
        <v>39</v>
      </c>
      <c r="AO142" s="46" t="s">
        <v>39</v>
      </c>
      <c r="AP142" s="46" t="s">
        <v>39</v>
      </c>
      <c r="AQ142" s="46" t="s">
        <v>39</v>
      </c>
      <c r="AR142" s="51" t="s">
        <v>39</v>
      </c>
      <c r="AS142" s="46" t="s">
        <v>39</v>
      </c>
      <c r="AT142" s="51" t="s">
        <v>39</v>
      </c>
      <c r="AU142" s="51" t="s">
        <v>39</v>
      </c>
      <c r="AV142" s="46" t="s">
        <v>39</v>
      </c>
      <c r="AW142" s="46" t="s">
        <v>39</v>
      </c>
      <c r="AX142" s="51" t="s">
        <v>39</v>
      </c>
      <c r="AY142" s="46">
        <v>-10000</v>
      </c>
      <c r="AZ142" s="51" t="s">
        <v>39</v>
      </c>
      <c r="BA142" s="51" t="s">
        <v>152</v>
      </c>
    </row>
    <row r="143" spans="2:53">
      <c r="B143" s="64">
        <v>20241012</v>
      </c>
      <c r="C143" s="43" t="s">
        <v>36</v>
      </c>
      <c r="D143" s="44" t="s">
        <v>142</v>
      </c>
      <c r="E143" s="45"/>
      <c r="F143" s="45">
        <v>2809</v>
      </c>
      <c r="G143" s="46">
        <v>156</v>
      </c>
      <c r="H143" s="47"/>
      <c r="I143" s="45">
        <v>2946</v>
      </c>
      <c r="J143" s="45">
        <v>156</v>
      </c>
      <c r="K143" s="45"/>
      <c r="L143" s="47">
        <v>0</v>
      </c>
      <c r="M143" s="45">
        <v>0</v>
      </c>
      <c r="N143" s="46">
        <v>0</v>
      </c>
      <c r="O143" s="47" t="s">
        <v>139</v>
      </c>
      <c r="P143" s="46" t="s">
        <v>38</v>
      </c>
      <c r="Q143" s="47">
        <f t="shared" si="14"/>
        <v>0</v>
      </c>
      <c r="R143" s="45" t="str">
        <f t="shared" si="15"/>
        <v>NA</v>
      </c>
      <c r="S143" s="45">
        <f t="shared" si="16"/>
        <v>-137</v>
      </c>
      <c r="T143" s="45">
        <f t="shared" si="17"/>
        <v>0</v>
      </c>
      <c r="U143" s="50">
        <f t="shared" si="18"/>
        <v>-137</v>
      </c>
      <c r="V143" s="46">
        <f t="shared" si="19"/>
        <v>0</v>
      </c>
      <c r="W143" s="51">
        <f t="shared" si="20"/>
        <v>1</v>
      </c>
      <c r="X143" s="47">
        <v>185</v>
      </c>
      <c r="Y143" s="45" t="s">
        <v>39</v>
      </c>
      <c r="Z143" s="46" t="s">
        <v>155</v>
      </c>
      <c r="AA143" s="45">
        <v>108</v>
      </c>
      <c r="AB143" s="45" t="s">
        <v>39</v>
      </c>
      <c r="AC143" s="46" t="s">
        <v>155</v>
      </c>
      <c r="AD143" s="45" t="s">
        <v>39</v>
      </c>
      <c r="AE143" s="45" t="s">
        <v>39</v>
      </c>
      <c r="AF143" s="46" t="s">
        <v>39</v>
      </c>
      <c r="AG143" s="45" t="s">
        <v>39</v>
      </c>
      <c r="AH143" s="45" t="s">
        <v>39</v>
      </c>
      <c r="AI143" s="46" t="s">
        <v>39</v>
      </c>
      <c r="AJ143" s="47" t="s">
        <v>39</v>
      </c>
      <c r="AK143" s="45" t="s">
        <v>39</v>
      </c>
      <c r="AL143" s="46" t="s">
        <v>39</v>
      </c>
      <c r="AM143" s="45" t="s">
        <v>39</v>
      </c>
      <c r="AN143" s="45" t="s">
        <v>39</v>
      </c>
      <c r="AO143" s="46" t="s">
        <v>39</v>
      </c>
      <c r="AP143" s="46" t="s">
        <v>39</v>
      </c>
      <c r="AQ143" s="46" t="s">
        <v>39</v>
      </c>
      <c r="AR143" s="51" t="s">
        <v>39</v>
      </c>
      <c r="AS143" s="46" t="s">
        <v>39</v>
      </c>
      <c r="AT143" s="51" t="s">
        <v>39</v>
      </c>
      <c r="AU143" s="51" t="s">
        <v>39</v>
      </c>
      <c r="AV143" s="46" t="s">
        <v>39</v>
      </c>
      <c r="AW143" s="46" t="s">
        <v>39</v>
      </c>
      <c r="AX143" s="51" t="s">
        <v>39</v>
      </c>
      <c r="AY143" s="46">
        <v>-10000</v>
      </c>
      <c r="AZ143" s="51" t="s">
        <v>39</v>
      </c>
      <c r="BA143" s="51" t="s">
        <v>152</v>
      </c>
    </row>
    <row r="144" spans="2:53">
      <c r="B144" s="64">
        <v>20241012</v>
      </c>
      <c r="C144" s="43" t="s">
        <v>36</v>
      </c>
      <c r="D144" s="44" t="s">
        <v>143</v>
      </c>
      <c r="E144" s="45"/>
      <c r="F144" s="45">
        <v>5446</v>
      </c>
      <c r="G144" s="46">
        <v>118</v>
      </c>
      <c r="H144" s="47"/>
      <c r="I144" s="45">
        <v>4340</v>
      </c>
      <c r="J144" s="45">
        <v>118</v>
      </c>
      <c r="K144" s="45"/>
      <c r="L144" s="47">
        <v>0</v>
      </c>
      <c r="M144" s="45">
        <v>0</v>
      </c>
      <c r="N144" s="46">
        <v>0</v>
      </c>
      <c r="O144" s="47" t="s">
        <v>139</v>
      </c>
      <c r="P144" s="46" t="s">
        <v>38</v>
      </c>
      <c r="Q144" s="47">
        <f t="shared" si="14"/>
        <v>0</v>
      </c>
      <c r="R144" s="45" t="str">
        <f t="shared" si="15"/>
        <v>NA</v>
      </c>
      <c r="S144" s="45">
        <f t="shared" si="16"/>
        <v>1106</v>
      </c>
      <c r="T144" s="45">
        <f t="shared" si="17"/>
        <v>0</v>
      </c>
      <c r="U144" s="50">
        <f t="shared" si="18"/>
        <v>1106</v>
      </c>
      <c r="V144" s="46">
        <f t="shared" si="19"/>
        <v>0</v>
      </c>
      <c r="W144" s="51">
        <f t="shared" si="20"/>
        <v>1</v>
      </c>
      <c r="X144" s="47">
        <v>185</v>
      </c>
      <c r="Y144" s="45" t="s">
        <v>39</v>
      </c>
      <c r="Z144" s="46" t="s">
        <v>155</v>
      </c>
      <c r="AA144" s="45">
        <v>-30</v>
      </c>
      <c r="AB144" s="45" t="s">
        <v>39</v>
      </c>
      <c r="AC144" s="46" t="s">
        <v>155</v>
      </c>
      <c r="AD144" s="45" t="s">
        <v>39</v>
      </c>
      <c r="AE144" s="45" t="s">
        <v>39</v>
      </c>
      <c r="AF144" s="46" t="s">
        <v>39</v>
      </c>
      <c r="AG144" s="45" t="s">
        <v>39</v>
      </c>
      <c r="AH144" s="45" t="s">
        <v>39</v>
      </c>
      <c r="AI144" s="46" t="s">
        <v>39</v>
      </c>
      <c r="AJ144" s="47" t="s">
        <v>39</v>
      </c>
      <c r="AK144" s="45" t="s">
        <v>39</v>
      </c>
      <c r="AL144" s="46" t="s">
        <v>39</v>
      </c>
      <c r="AM144" s="45" t="s">
        <v>39</v>
      </c>
      <c r="AN144" s="45" t="s">
        <v>39</v>
      </c>
      <c r="AO144" s="46" t="s">
        <v>39</v>
      </c>
      <c r="AP144" s="46" t="s">
        <v>39</v>
      </c>
      <c r="AQ144" s="46" t="s">
        <v>39</v>
      </c>
      <c r="AR144" s="51" t="s">
        <v>39</v>
      </c>
      <c r="AS144" s="46" t="s">
        <v>39</v>
      </c>
      <c r="AT144" s="51" t="s">
        <v>39</v>
      </c>
      <c r="AU144" s="51" t="s">
        <v>39</v>
      </c>
      <c r="AV144" s="46" t="s">
        <v>39</v>
      </c>
      <c r="AW144" s="46" t="s">
        <v>39</v>
      </c>
      <c r="AX144" s="51" t="s">
        <v>39</v>
      </c>
      <c r="AY144" s="46">
        <v>-10000</v>
      </c>
      <c r="AZ144" s="51" t="s">
        <v>39</v>
      </c>
      <c r="BA144" s="51" t="s">
        <v>152</v>
      </c>
    </row>
    <row r="145" spans="2:53">
      <c r="B145" s="64">
        <v>20241012</v>
      </c>
      <c r="C145" s="43" t="s">
        <v>36</v>
      </c>
      <c r="D145" s="44" t="s">
        <v>144</v>
      </c>
      <c r="E145" s="45"/>
      <c r="F145" s="45">
        <v>4667</v>
      </c>
      <c r="G145" s="46">
        <v>417</v>
      </c>
      <c r="H145" s="47"/>
      <c r="I145" s="45">
        <v>4667</v>
      </c>
      <c r="J145" s="45">
        <v>417</v>
      </c>
      <c r="K145" s="45"/>
      <c r="L145" s="47">
        <v>0</v>
      </c>
      <c r="M145" s="45">
        <v>0</v>
      </c>
      <c r="N145" s="46">
        <v>0</v>
      </c>
      <c r="O145" s="47" t="s">
        <v>139</v>
      </c>
      <c r="P145" s="46" t="s">
        <v>38</v>
      </c>
      <c r="Q145" s="47">
        <f t="shared" si="14"/>
        <v>0</v>
      </c>
      <c r="R145" s="45" t="str">
        <f t="shared" si="15"/>
        <v>NA</v>
      </c>
      <c r="S145" s="45">
        <f t="shared" si="16"/>
        <v>0</v>
      </c>
      <c r="T145" s="45">
        <f t="shared" si="17"/>
        <v>0</v>
      </c>
      <c r="U145" s="50">
        <f t="shared" si="18"/>
        <v>0</v>
      </c>
      <c r="V145" s="46">
        <f t="shared" si="19"/>
        <v>0</v>
      </c>
      <c r="W145" s="51">
        <f t="shared" si="20"/>
        <v>1</v>
      </c>
      <c r="X145" s="47">
        <v>185</v>
      </c>
      <c r="Y145" s="45" t="s">
        <v>39</v>
      </c>
      <c r="Z145" s="46" t="s">
        <v>155</v>
      </c>
      <c r="AA145" s="45">
        <v>381</v>
      </c>
      <c r="AB145" s="45" t="s">
        <v>39</v>
      </c>
      <c r="AC145" s="46" t="s">
        <v>155</v>
      </c>
      <c r="AD145" s="45" t="s">
        <v>39</v>
      </c>
      <c r="AE145" s="45" t="s">
        <v>39</v>
      </c>
      <c r="AF145" s="46" t="s">
        <v>39</v>
      </c>
      <c r="AG145" s="45" t="s">
        <v>39</v>
      </c>
      <c r="AH145" s="45" t="s">
        <v>39</v>
      </c>
      <c r="AI145" s="46" t="s">
        <v>39</v>
      </c>
      <c r="AJ145" s="47" t="s">
        <v>39</v>
      </c>
      <c r="AK145" s="45" t="s">
        <v>39</v>
      </c>
      <c r="AL145" s="46" t="s">
        <v>39</v>
      </c>
      <c r="AM145" s="45" t="s">
        <v>39</v>
      </c>
      <c r="AN145" s="45" t="s">
        <v>39</v>
      </c>
      <c r="AO145" s="46" t="s">
        <v>39</v>
      </c>
      <c r="AP145" s="46" t="s">
        <v>39</v>
      </c>
      <c r="AQ145" s="46" t="s">
        <v>39</v>
      </c>
      <c r="AR145" s="51" t="s">
        <v>39</v>
      </c>
      <c r="AS145" s="46" t="s">
        <v>39</v>
      </c>
      <c r="AT145" s="51" t="s">
        <v>39</v>
      </c>
      <c r="AU145" s="51" t="s">
        <v>39</v>
      </c>
      <c r="AV145" s="46" t="s">
        <v>39</v>
      </c>
      <c r="AW145" s="46" t="s">
        <v>39</v>
      </c>
      <c r="AX145" s="51" t="s">
        <v>39</v>
      </c>
      <c r="AY145" s="46">
        <v>-10000</v>
      </c>
      <c r="AZ145" s="51" t="s">
        <v>39</v>
      </c>
      <c r="BA145" s="51" t="s">
        <v>152</v>
      </c>
    </row>
    <row r="146" spans="2:53">
      <c r="B146" s="64">
        <v>20241012</v>
      </c>
      <c r="C146" s="43" t="s">
        <v>36</v>
      </c>
      <c r="D146" s="44" t="s">
        <v>145</v>
      </c>
      <c r="E146" s="45">
        <v>6928</v>
      </c>
      <c r="F146" s="45"/>
      <c r="G146" s="46"/>
      <c r="H146" s="47">
        <v>6584</v>
      </c>
      <c r="I146" s="45"/>
      <c r="J146" s="45"/>
      <c r="K146" s="45"/>
      <c r="L146" s="47">
        <v>-4680</v>
      </c>
      <c r="M146" s="45">
        <v>-4680</v>
      </c>
      <c r="N146" s="46">
        <v>0</v>
      </c>
      <c r="O146" s="47" t="s">
        <v>37</v>
      </c>
      <c r="P146" s="46" t="s">
        <v>51</v>
      </c>
      <c r="Q146" s="47">
        <f t="shared" si="14"/>
        <v>0</v>
      </c>
      <c r="R146" s="45">
        <f t="shared" si="15"/>
        <v>344</v>
      </c>
      <c r="S146" s="45" t="str">
        <f t="shared" si="16"/>
        <v>NA</v>
      </c>
      <c r="T146" s="45" t="str">
        <f t="shared" si="17"/>
        <v>NA</v>
      </c>
      <c r="U146" s="50" t="str">
        <f t="shared" si="18"/>
        <v>NA</v>
      </c>
      <c r="V146" s="46">
        <f t="shared" si="19"/>
        <v>0</v>
      </c>
      <c r="W146" s="51">
        <f t="shared" si="20"/>
        <v>1</v>
      </c>
      <c r="X146" s="47">
        <v>185</v>
      </c>
      <c r="Y146" s="45" t="s">
        <v>39</v>
      </c>
      <c r="Z146" s="46" t="s">
        <v>39</v>
      </c>
      <c r="AA146" s="45">
        <v>469</v>
      </c>
      <c r="AB146" s="45" t="s">
        <v>39</v>
      </c>
      <c r="AC146" s="46" t="s">
        <v>39</v>
      </c>
      <c r="AD146" s="45" t="s">
        <v>39</v>
      </c>
      <c r="AE146" s="45" t="s">
        <v>39</v>
      </c>
      <c r="AF146" s="46" t="s">
        <v>39</v>
      </c>
      <c r="AG146" s="45" t="s">
        <v>39</v>
      </c>
      <c r="AH146" s="45" t="s">
        <v>39</v>
      </c>
      <c r="AI146" s="46" t="s">
        <v>39</v>
      </c>
      <c r="AJ146" s="47" t="s">
        <v>39</v>
      </c>
      <c r="AK146" s="45" t="s">
        <v>39</v>
      </c>
      <c r="AL146" s="46" t="s">
        <v>39</v>
      </c>
      <c r="AM146" s="45" t="s">
        <v>39</v>
      </c>
      <c r="AN146" s="45" t="s">
        <v>39</v>
      </c>
      <c r="AO146" s="46" t="s">
        <v>39</v>
      </c>
      <c r="AP146" s="46" t="s">
        <v>39</v>
      </c>
      <c r="AQ146" s="46" t="s">
        <v>39</v>
      </c>
      <c r="AR146" s="51" t="s">
        <v>39</v>
      </c>
      <c r="AS146" s="46" t="s">
        <v>39</v>
      </c>
      <c r="AT146" s="51" t="s">
        <v>39</v>
      </c>
      <c r="AU146" s="51" t="s">
        <v>39</v>
      </c>
      <c r="AV146" s="46" t="s">
        <v>39</v>
      </c>
      <c r="AW146" s="46" t="s">
        <v>39</v>
      </c>
      <c r="AX146" s="51" t="s">
        <v>39</v>
      </c>
      <c r="AY146" s="46" t="s">
        <v>39</v>
      </c>
      <c r="AZ146" s="51" t="s">
        <v>39</v>
      </c>
      <c r="BA146" s="51" t="s">
        <v>39</v>
      </c>
    </row>
    <row r="147" spans="2:53">
      <c r="B147" s="64">
        <v>20241012</v>
      </c>
      <c r="C147" s="43" t="s">
        <v>36</v>
      </c>
      <c r="D147" s="44" t="s">
        <v>146</v>
      </c>
      <c r="E147" s="45">
        <v>6928</v>
      </c>
      <c r="F147" s="45"/>
      <c r="G147" s="46"/>
      <c r="H147" s="47">
        <v>6928</v>
      </c>
      <c r="I147" s="45"/>
      <c r="J147" s="45"/>
      <c r="K147" s="45"/>
      <c r="L147" s="47">
        <v>-4680</v>
      </c>
      <c r="M147" s="45">
        <v>-4680</v>
      </c>
      <c r="N147" s="46">
        <v>0</v>
      </c>
      <c r="O147" s="47" t="s">
        <v>37</v>
      </c>
      <c r="P147" s="46" t="s">
        <v>38</v>
      </c>
      <c r="Q147" s="47">
        <f t="shared" si="14"/>
        <v>0</v>
      </c>
      <c r="R147" s="45">
        <f t="shared" si="15"/>
        <v>0</v>
      </c>
      <c r="S147" s="45" t="str">
        <f t="shared" si="16"/>
        <v>NA</v>
      </c>
      <c r="T147" s="45" t="str">
        <f t="shared" si="17"/>
        <v>NA</v>
      </c>
      <c r="U147" s="50" t="str">
        <f t="shared" si="18"/>
        <v>NA</v>
      </c>
      <c r="V147" s="46">
        <f t="shared" si="19"/>
        <v>0</v>
      </c>
      <c r="W147" s="51">
        <f t="shared" si="20"/>
        <v>1</v>
      </c>
      <c r="X147" s="47">
        <v>185</v>
      </c>
      <c r="Y147" s="45" t="s">
        <v>39</v>
      </c>
      <c r="Z147" s="46" t="s">
        <v>39</v>
      </c>
      <c r="AA147" s="45">
        <v>469</v>
      </c>
      <c r="AB147" s="45" t="s">
        <v>39</v>
      </c>
      <c r="AC147" s="46" t="s">
        <v>39</v>
      </c>
      <c r="AD147" s="45" t="s">
        <v>39</v>
      </c>
      <c r="AE147" s="45" t="s">
        <v>39</v>
      </c>
      <c r="AF147" s="46" t="s">
        <v>39</v>
      </c>
      <c r="AG147" s="45" t="s">
        <v>39</v>
      </c>
      <c r="AH147" s="45" t="s">
        <v>39</v>
      </c>
      <c r="AI147" s="46" t="s">
        <v>39</v>
      </c>
      <c r="AJ147" s="47" t="s">
        <v>39</v>
      </c>
      <c r="AK147" s="45" t="s">
        <v>39</v>
      </c>
      <c r="AL147" s="46" t="s">
        <v>39</v>
      </c>
      <c r="AM147" s="45" t="s">
        <v>39</v>
      </c>
      <c r="AN147" s="45" t="s">
        <v>39</v>
      </c>
      <c r="AO147" s="46" t="s">
        <v>39</v>
      </c>
      <c r="AP147" s="46" t="s">
        <v>39</v>
      </c>
      <c r="AQ147" s="46" t="s">
        <v>39</v>
      </c>
      <c r="AR147" s="51" t="s">
        <v>39</v>
      </c>
      <c r="AS147" s="46" t="s">
        <v>39</v>
      </c>
      <c r="AT147" s="51" t="s">
        <v>39</v>
      </c>
      <c r="AU147" s="51" t="s">
        <v>39</v>
      </c>
      <c r="AV147" s="46" t="s">
        <v>39</v>
      </c>
      <c r="AW147" s="46" t="s">
        <v>39</v>
      </c>
      <c r="AX147" s="51" t="s">
        <v>39</v>
      </c>
      <c r="AY147" s="46" t="s">
        <v>39</v>
      </c>
      <c r="AZ147" s="51" t="s">
        <v>39</v>
      </c>
      <c r="BA147" s="51" t="s">
        <v>39</v>
      </c>
    </row>
    <row r="148" spans="2:53">
      <c r="B148" s="64">
        <v>20241012</v>
      </c>
      <c r="C148" s="43" t="s">
        <v>36</v>
      </c>
      <c r="D148" s="44" t="s">
        <v>147</v>
      </c>
      <c r="E148" s="45">
        <v>6928</v>
      </c>
      <c r="F148" s="45"/>
      <c r="G148" s="46"/>
      <c r="H148" s="47">
        <v>6928</v>
      </c>
      <c r="I148" s="45"/>
      <c r="J148" s="45"/>
      <c r="K148" s="45"/>
      <c r="L148" s="47">
        <v>-4680</v>
      </c>
      <c r="M148" s="45">
        <v>-4680</v>
      </c>
      <c r="N148" s="46">
        <v>0</v>
      </c>
      <c r="O148" s="47" t="s">
        <v>37</v>
      </c>
      <c r="P148" s="46" t="s">
        <v>38</v>
      </c>
      <c r="Q148" s="47">
        <f t="shared" si="14"/>
        <v>0</v>
      </c>
      <c r="R148" s="45">
        <f t="shared" si="15"/>
        <v>0</v>
      </c>
      <c r="S148" s="45" t="str">
        <f t="shared" si="16"/>
        <v>NA</v>
      </c>
      <c r="T148" s="45" t="str">
        <f t="shared" si="17"/>
        <v>NA</v>
      </c>
      <c r="U148" s="50" t="str">
        <f t="shared" si="18"/>
        <v>NA</v>
      </c>
      <c r="V148" s="46">
        <f t="shared" si="19"/>
        <v>0</v>
      </c>
      <c r="W148" s="51">
        <f t="shared" si="20"/>
        <v>1</v>
      </c>
      <c r="X148" s="47">
        <v>185</v>
      </c>
      <c r="Y148" s="45" t="s">
        <v>39</v>
      </c>
      <c r="Z148" s="46" t="s">
        <v>39</v>
      </c>
      <c r="AA148" s="45">
        <v>469</v>
      </c>
      <c r="AB148" s="45" t="s">
        <v>39</v>
      </c>
      <c r="AC148" s="46" t="s">
        <v>39</v>
      </c>
      <c r="AD148" s="45" t="s">
        <v>39</v>
      </c>
      <c r="AE148" s="45" t="s">
        <v>39</v>
      </c>
      <c r="AF148" s="46" t="s">
        <v>39</v>
      </c>
      <c r="AG148" s="45" t="s">
        <v>39</v>
      </c>
      <c r="AH148" s="45" t="s">
        <v>39</v>
      </c>
      <c r="AI148" s="46" t="s">
        <v>39</v>
      </c>
      <c r="AJ148" s="47" t="s">
        <v>39</v>
      </c>
      <c r="AK148" s="45" t="s">
        <v>39</v>
      </c>
      <c r="AL148" s="46" t="s">
        <v>39</v>
      </c>
      <c r="AM148" s="45" t="s">
        <v>39</v>
      </c>
      <c r="AN148" s="45" t="s">
        <v>39</v>
      </c>
      <c r="AO148" s="46" t="s">
        <v>39</v>
      </c>
      <c r="AP148" s="46" t="s">
        <v>39</v>
      </c>
      <c r="AQ148" s="46" t="s">
        <v>39</v>
      </c>
      <c r="AR148" s="51" t="s">
        <v>39</v>
      </c>
      <c r="AS148" s="46" t="s">
        <v>39</v>
      </c>
      <c r="AT148" s="51" t="s">
        <v>39</v>
      </c>
      <c r="AU148" s="51" t="s">
        <v>39</v>
      </c>
      <c r="AV148" s="46" t="s">
        <v>39</v>
      </c>
      <c r="AW148" s="46" t="s">
        <v>39</v>
      </c>
      <c r="AX148" s="51" t="s">
        <v>39</v>
      </c>
      <c r="AY148" s="46" t="s">
        <v>39</v>
      </c>
      <c r="AZ148" s="51" t="s">
        <v>39</v>
      </c>
      <c r="BA148" s="51" t="s">
        <v>39</v>
      </c>
    </row>
    <row r="149" spans="2:53">
      <c r="B149" s="64">
        <v>20241012</v>
      </c>
      <c r="C149" s="43" t="s">
        <v>36</v>
      </c>
      <c r="D149" s="44" t="s">
        <v>148</v>
      </c>
      <c r="E149" s="45">
        <v>7514</v>
      </c>
      <c r="F149" s="45"/>
      <c r="G149" s="46"/>
      <c r="H149" s="47">
        <v>7514</v>
      </c>
      <c r="I149" s="45"/>
      <c r="J149" s="45"/>
      <c r="K149" s="45"/>
      <c r="L149" s="47">
        <v>-2359</v>
      </c>
      <c r="M149" s="45">
        <v>-2359</v>
      </c>
      <c r="N149" s="46">
        <v>0</v>
      </c>
      <c r="O149" s="47" t="s">
        <v>37</v>
      </c>
      <c r="P149" s="46" t="s">
        <v>37</v>
      </c>
      <c r="Q149" s="47">
        <f t="shared" si="14"/>
        <v>0</v>
      </c>
      <c r="R149" s="45">
        <f t="shared" si="15"/>
        <v>0</v>
      </c>
      <c r="S149" s="45" t="str">
        <f t="shared" si="16"/>
        <v>NA</v>
      </c>
      <c r="T149" s="45" t="str">
        <f t="shared" si="17"/>
        <v>NA</v>
      </c>
      <c r="U149" s="50" t="str">
        <f t="shared" si="18"/>
        <v>NA</v>
      </c>
      <c r="V149" s="46">
        <f t="shared" si="19"/>
        <v>0</v>
      </c>
      <c r="W149" s="51">
        <f t="shared" si="20"/>
        <v>1</v>
      </c>
      <c r="X149" s="47">
        <v>185</v>
      </c>
      <c r="Y149" s="45" t="s">
        <v>39</v>
      </c>
      <c r="Z149" s="46" t="s">
        <v>39</v>
      </c>
      <c r="AA149" s="45">
        <v>512</v>
      </c>
      <c r="AB149" s="45" t="s">
        <v>39</v>
      </c>
      <c r="AC149" s="46" t="s">
        <v>39</v>
      </c>
      <c r="AD149" s="45" t="s">
        <v>39</v>
      </c>
      <c r="AE149" s="45" t="s">
        <v>39</v>
      </c>
      <c r="AF149" s="46" t="s">
        <v>39</v>
      </c>
      <c r="AG149" s="45" t="s">
        <v>39</v>
      </c>
      <c r="AH149" s="45" t="s">
        <v>39</v>
      </c>
      <c r="AI149" s="46" t="s">
        <v>39</v>
      </c>
      <c r="AJ149" s="47" t="s">
        <v>39</v>
      </c>
      <c r="AK149" s="45" t="s">
        <v>39</v>
      </c>
      <c r="AL149" s="46" t="s">
        <v>39</v>
      </c>
      <c r="AM149" s="45" t="s">
        <v>39</v>
      </c>
      <c r="AN149" s="45" t="s">
        <v>39</v>
      </c>
      <c r="AO149" s="46" t="s">
        <v>39</v>
      </c>
      <c r="AP149" s="46" t="s">
        <v>39</v>
      </c>
      <c r="AQ149" s="46" t="s">
        <v>39</v>
      </c>
      <c r="AR149" s="51" t="s">
        <v>39</v>
      </c>
      <c r="AS149" s="46" t="s">
        <v>39</v>
      </c>
      <c r="AT149" s="51" t="s">
        <v>39</v>
      </c>
      <c r="AU149" s="51" t="s">
        <v>39</v>
      </c>
      <c r="AV149" s="46" t="s">
        <v>39</v>
      </c>
      <c r="AW149" s="46" t="s">
        <v>39</v>
      </c>
      <c r="AX149" s="51" t="s">
        <v>39</v>
      </c>
      <c r="AY149" s="46" t="s">
        <v>39</v>
      </c>
      <c r="AZ149" s="51" t="s">
        <v>39</v>
      </c>
      <c r="BA149" s="51" t="s">
        <v>39</v>
      </c>
    </row>
    <row r="150" spans="2:53">
      <c r="B150" s="64">
        <v>20241012</v>
      </c>
      <c r="C150" s="43" t="s">
        <v>36</v>
      </c>
      <c r="D150" s="44" t="s">
        <v>149</v>
      </c>
      <c r="E150" s="45">
        <v>7514</v>
      </c>
      <c r="F150" s="45"/>
      <c r="G150" s="46"/>
      <c r="H150" s="47">
        <v>7514</v>
      </c>
      <c r="I150" s="45"/>
      <c r="J150" s="45"/>
      <c r="K150" s="45"/>
      <c r="L150" s="47">
        <v>-2359</v>
      </c>
      <c r="M150" s="45">
        <v>-2359</v>
      </c>
      <c r="N150" s="46">
        <v>0</v>
      </c>
      <c r="O150" s="47" t="s">
        <v>37</v>
      </c>
      <c r="P150" s="46" t="s">
        <v>37</v>
      </c>
      <c r="Q150" s="47">
        <f t="shared" si="14"/>
        <v>0</v>
      </c>
      <c r="R150" s="45">
        <f t="shared" si="15"/>
        <v>0</v>
      </c>
      <c r="S150" s="45" t="str">
        <f t="shared" si="16"/>
        <v>NA</v>
      </c>
      <c r="T150" s="45" t="str">
        <f t="shared" si="17"/>
        <v>NA</v>
      </c>
      <c r="U150" s="50" t="str">
        <f t="shared" si="18"/>
        <v>NA</v>
      </c>
      <c r="V150" s="46">
        <f t="shared" si="19"/>
        <v>0</v>
      </c>
      <c r="W150" s="51">
        <f t="shared" si="20"/>
        <v>1</v>
      </c>
      <c r="X150" s="47">
        <v>185</v>
      </c>
      <c r="Y150" s="45" t="s">
        <v>39</v>
      </c>
      <c r="Z150" s="46" t="s">
        <v>39</v>
      </c>
      <c r="AA150" s="45">
        <v>512</v>
      </c>
      <c r="AB150" s="45" t="s">
        <v>39</v>
      </c>
      <c r="AC150" s="46" t="s">
        <v>39</v>
      </c>
      <c r="AD150" s="45" t="s">
        <v>39</v>
      </c>
      <c r="AE150" s="45" t="s">
        <v>39</v>
      </c>
      <c r="AF150" s="46" t="s">
        <v>39</v>
      </c>
      <c r="AG150" s="45" t="s">
        <v>39</v>
      </c>
      <c r="AH150" s="45" t="s">
        <v>39</v>
      </c>
      <c r="AI150" s="46" t="s">
        <v>39</v>
      </c>
      <c r="AJ150" s="47" t="s">
        <v>39</v>
      </c>
      <c r="AK150" s="45" t="s">
        <v>39</v>
      </c>
      <c r="AL150" s="46" t="s">
        <v>39</v>
      </c>
      <c r="AM150" s="45" t="s">
        <v>39</v>
      </c>
      <c r="AN150" s="45" t="s">
        <v>39</v>
      </c>
      <c r="AO150" s="46" t="s">
        <v>39</v>
      </c>
      <c r="AP150" s="46" t="s">
        <v>39</v>
      </c>
      <c r="AQ150" s="46" t="s">
        <v>39</v>
      </c>
      <c r="AR150" s="51" t="s">
        <v>39</v>
      </c>
      <c r="AS150" s="46" t="s">
        <v>39</v>
      </c>
      <c r="AT150" s="51" t="s">
        <v>39</v>
      </c>
      <c r="AU150" s="51" t="s">
        <v>39</v>
      </c>
      <c r="AV150" s="46" t="s">
        <v>39</v>
      </c>
      <c r="AW150" s="46" t="s">
        <v>39</v>
      </c>
      <c r="AX150" s="51" t="s">
        <v>39</v>
      </c>
      <c r="AY150" s="46" t="s">
        <v>39</v>
      </c>
      <c r="AZ150" s="51" t="s">
        <v>39</v>
      </c>
      <c r="BA150" s="51" t="s">
        <v>39</v>
      </c>
    </row>
    <row r="151" spans="2:53" ht="15" thickBot="1">
      <c r="B151" s="65">
        <v>20241012</v>
      </c>
      <c r="C151" s="53" t="s">
        <v>36</v>
      </c>
      <c r="D151" s="54" t="s">
        <v>150</v>
      </c>
      <c r="E151" s="55">
        <v>6904</v>
      </c>
      <c r="F151" s="55"/>
      <c r="G151" s="56"/>
      <c r="H151" s="57">
        <v>6904</v>
      </c>
      <c r="I151" s="55"/>
      <c r="J151" s="55"/>
      <c r="K151" s="55"/>
      <c r="L151" s="57">
        <v>-1740</v>
      </c>
      <c r="M151" s="55">
        <v>-1740</v>
      </c>
      <c r="N151" s="56">
        <v>0</v>
      </c>
      <c r="O151" s="57" t="s">
        <v>37</v>
      </c>
      <c r="P151" s="56" t="s">
        <v>38</v>
      </c>
      <c r="Q151" s="57">
        <f t="shared" si="14"/>
        <v>0</v>
      </c>
      <c r="R151" s="45">
        <f t="shared" si="15"/>
        <v>0</v>
      </c>
      <c r="S151" s="45" t="str">
        <f t="shared" si="16"/>
        <v>NA</v>
      </c>
      <c r="T151" s="45" t="str">
        <f t="shared" si="17"/>
        <v>NA</v>
      </c>
      <c r="U151" s="50" t="str">
        <f t="shared" si="18"/>
        <v>NA</v>
      </c>
      <c r="V151" s="46">
        <f t="shared" si="19"/>
        <v>0</v>
      </c>
      <c r="W151" s="51">
        <f t="shared" si="20"/>
        <v>1</v>
      </c>
      <c r="X151" s="57">
        <v>200</v>
      </c>
      <c r="Y151" s="55" t="s">
        <v>39</v>
      </c>
      <c r="Z151" s="56" t="s">
        <v>39</v>
      </c>
      <c r="AA151" s="55">
        <v>495</v>
      </c>
      <c r="AB151" s="55" t="s">
        <v>39</v>
      </c>
      <c r="AC151" s="56" t="s">
        <v>39</v>
      </c>
      <c r="AD151" s="55" t="s">
        <v>39</v>
      </c>
      <c r="AE151" s="55" t="s">
        <v>39</v>
      </c>
      <c r="AF151" s="56" t="s">
        <v>39</v>
      </c>
      <c r="AG151" s="55" t="s">
        <v>39</v>
      </c>
      <c r="AH151" s="55" t="s">
        <v>39</v>
      </c>
      <c r="AI151" s="56" t="s">
        <v>39</v>
      </c>
      <c r="AJ151" s="57" t="s">
        <v>39</v>
      </c>
      <c r="AK151" s="55" t="s">
        <v>39</v>
      </c>
      <c r="AL151" s="56" t="s">
        <v>39</v>
      </c>
      <c r="AM151" s="55" t="s">
        <v>39</v>
      </c>
      <c r="AN151" s="55" t="s">
        <v>39</v>
      </c>
      <c r="AO151" s="56" t="s">
        <v>39</v>
      </c>
      <c r="AP151" s="56" t="s">
        <v>39</v>
      </c>
      <c r="AQ151" s="56" t="s">
        <v>39</v>
      </c>
      <c r="AR151" s="58" t="s">
        <v>39</v>
      </c>
      <c r="AS151" s="56" t="s">
        <v>39</v>
      </c>
      <c r="AT151" s="58" t="s">
        <v>39</v>
      </c>
      <c r="AU151" s="58" t="s">
        <v>39</v>
      </c>
      <c r="AV151" s="56" t="s">
        <v>39</v>
      </c>
      <c r="AW151" s="56" t="s">
        <v>39</v>
      </c>
      <c r="AX151" s="58" t="s">
        <v>39</v>
      </c>
      <c r="AY151" s="56" t="s">
        <v>39</v>
      </c>
      <c r="AZ151" s="58" t="s">
        <v>39</v>
      </c>
      <c r="BA151" s="58" t="s">
        <v>39</v>
      </c>
    </row>
    <row r="152" spans="2:53">
      <c r="B152" s="59">
        <v>20241013</v>
      </c>
      <c r="C152" s="60" t="s">
        <v>36</v>
      </c>
      <c r="D152" s="61" t="s">
        <v>138</v>
      </c>
      <c r="E152" s="48"/>
      <c r="F152" s="48">
        <v>1125</v>
      </c>
      <c r="G152" s="62">
        <v>1057</v>
      </c>
      <c r="H152" s="49"/>
      <c r="I152" s="48">
        <v>1160</v>
      </c>
      <c r="J152" s="48">
        <v>1057</v>
      </c>
      <c r="K152" s="48"/>
      <c r="L152" s="49">
        <v>0</v>
      </c>
      <c r="M152" s="48">
        <v>0</v>
      </c>
      <c r="N152" s="62">
        <v>0</v>
      </c>
      <c r="O152" s="49" t="s">
        <v>139</v>
      </c>
      <c r="P152" s="62" t="s">
        <v>139</v>
      </c>
      <c r="Q152" s="49">
        <f t="shared" si="14"/>
        <v>0</v>
      </c>
      <c r="R152" s="45" t="str">
        <f t="shared" si="15"/>
        <v>NA</v>
      </c>
      <c r="S152" s="45">
        <f t="shared" si="16"/>
        <v>-35</v>
      </c>
      <c r="T152" s="45">
        <f t="shared" si="17"/>
        <v>0</v>
      </c>
      <c r="U152" s="50">
        <f t="shared" si="18"/>
        <v>-35</v>
      </c>
      <c r="V152" s="46">
        <f t="shared" si="19"/>
        <v>0</v>
      </c>
      <c r="W152" s="51">
        <f t="shared" si="20"/>
        <v>1</v>
      </c>
      <c r="X152" s="49">
        <v>-268</v>
      </c>
      <c r="Y152" s="48" t="s">
        <v>39</v>
      </c>
      <c r="Z152" s="62" t="s">
        <v>155</v>
      </c>
      <c r="AA152" s="48">
        <v>300</v>
      </c>
      <c r="AB152" s="48" t="s">
        <v>39</v>
      </c>
      <c r="AC152" s="62" t="s">
        <v>155</v>
      </c>
      <c r="AD152" s="48" t="s">
        <v>39</v>
      </c>
      <c r="AE152" s="48" t="s">
        <v>39</v>
      </c>
      <c r="AF152" s="62" t="s">
        <v>39</v>
      </c>
      <c r="AG152" s="48" t="s">
        <v>39</v>
      </c>
      <c r="AH152" s="48" t="s">
        <v>39</v>
      </c>
      <c r="AI152" s="62" t="s">
        <v>39</v>
      </c>
      <c r="AJ152" s="49" t="s">
        <v>39</v>
      </c>
      <c r="AK152" s="48" t="s">
        <v>39</v>
      </c>
      <c r="AL152" s="62" t="s">
        <v>39</v>
      </c>
      <c r="AM152" s="48" t="s">
        <v>39</v>
      </c>
      <c r="AN152" s="48" t="s">
        <v>39</v>
      </c>
      <c r="AO152" s="62" t="s">
        <v>39</v>
      </c>
      <c r="AP152" s="62" t="s">
        <v>39</v>
      </c>
      <c r="AQ152" s="62" t="s">
        <v>39</v>
      </c>
      <c r="AR152" s="63" t="s">
        <v>39</v>
      </c>
      <c r="AS152" s="62" t="s">
        <v>39</v>
      </c>
      <c r="AT152" s="63" t="s">
        <v>39</v>
      </c>
      <c r="AU152" s="63" t="s">
        <v>39</v>
      </c>
      <c r="AV152" s="62" t="s">
        <v>39</v>
      </c>
      <c r="AW152" s="62" t="s">
        <v>39</v>
      </c>
      <c r="AX152" s="63" t="s">
        <v>39</v>
      </c>
      <c r="AY152" s="62">
        <v>-10000</v>
      </c>
      <c r="AZ152" s="63" t="s">
        <v>39</v>
      </c>
      <c r="BA152" s="63" t="s">
        <v>152</v>
      </c>
    </row>
    <row r="153" spans="2:53">
      <c r="B153" s="64">
        <v>20241013</v>
      </c>
      <c r="C153" s="43" t="s">
        <v>36</v>
      </c>
      <c r="D153" s="44" t="s">
        <v>140</v>
      </c>
      <c r="E153" s="45"/>
      <c r="F153" s="45">
        <v>1160</v>
      </c>
      <c r="G153" s="46">
        <v>1057</v>
      </c>
      <c r="H153" s="47"/>
      <c r="I153" s="45">
        <v>1160</v>
      </c>
      <c r="J153" s="45">
        <v>1057</v>
      </c>
      <c r="K153" s="45"/>
      <c r="L153" s="47">
        <v>0</v>
      </c>
      <c r="M153" s="45">
        <v>0</v>
      </c>
      <c r="N153" s="46">
        <v>0</v>
      </c>
      <c r="O153" s="47" t="s">
        <v>139</v>
      </c>
      <c r="P153" s="46" t="s">
        <v>139</v>
      </c>
      <c r="Q153" s="47">
        <f t="shared" si="14"/>
        <v>0</v>
      </c>
      <c r="R153" s="45" t="str">
        <f t="shared" si="15"/>
        <v>NA</v>
      </c>
      <c r="S153" s="45">
        <f t="shared" si="16"/>
        <v>0</v>
      </c>
      <c r="T153" s="45">
        <f t="shared" si="17"/>
        <v>0</v>
      </c>
      <c r="U153" s="50">
        <f t="shared" si="18"/>
        <v>0</v>
      </c>
      <c r="V153" s="46">
        <f t="shared" si="19"/>
        <v>0</v>
      </c>
      <c r="W153" s="51">
        <f t="shared" si="20"/>
        <v>1</v>
      </c>
      <c r="X153" s="47">
        <v>-268</v>
      </c>
      <c r="Y153" s="45" t="s">
        <v>39</v>
      </c>
      <c r="Z153" s="46" t="s">
        <v>155</v>
      </c>
      <c r="AA153" s="45">
        <v>300</v>
      </c>
      <c r="AB153" s="45" t="s">
        <v>39</v>
      </c>
      <c r="AC153" s="46" t="s">
        <v>155</v>
      </c>
      <c r="AD153" s="45" t="s">
        <v>39</v>
      </c>
      <c r="AE153" s="45" t="s">
        <v>39</v>
      </c>
      <c r="AF153" s="46" t="s">
        <v>39</v>
      </c>
      <c r="AG153" s="45" t="s">
        <v>39</v>
      </c>
      <c r="AH153" s="45" t="s">
        <v>39</v>
      </c>
      <c r="AI153" s="46" t="s">
        <v>39</v>
      </c>
      <c r="AJ153" s="47" t="s">
        <v>39</v>
      </c>
      <c r="AK153" s="45" t="s">
        <v>39</v>
      </c>
      <c r="AL153" s="46" t="s">
        <v>39</v>
      </c>
      <c r="AM153" s="45" t="s">
        <v>39</v>
      </c>
      <c r="AN153" s="45" t="s">
        <v>39</v>
      </c>
      <c r="AO153" s="46" t="s">
        <v>39</v>
      </c>
      <c r="AP153" s="46" t="s">
        <v>39</v>
      </c>
      <c r="AQ153" s="46" t="s">
        <v>39</v>
      </c>
      <c r="AR153" s="51" t="s">
        <v>39</v>
      </c>
      <c r="AS153" s="46" t="s">
        <v>39</v>
      </c>
      <c r="AT153" s="51" t="s">
        <v>39</v>
      </c>
      <c r="AU153" s="51" t="s">
        <v>39</v>
      </c>
      <c r="AV153" s="46" t="s">
        <v>39</v>
      </c>
      <c r="AW153" s="46" t="s">
        <v>39</v>
      </c>
      <c r="AX153" s="51" t="s">
        <v>39</v>
      </c>
      <c r="AY153" s="46">
        <v>-10000</v>
      </c>
      <c r="AZ153" s="51" t="s">
        <v>39</v>
      </c>
      <c r="BA153" s="51" t="s">
        <v>152</v>
      </c>
    </row>
    <row r="154" spans="2:53">
      <c r="B154" s="64">
        <v>20241013</v>
      </c>
      <c r="C154" s="43" t="s">
        <v>36</v>
      </c>
      <c r="D154" s="44" t="s">
        <v>141</v>
      </c>
      <c r="E154" s="45"/>
      <c r="F154" s="45">
        <v>1125</v>
      </c>
      <c r="G154" s="46">
        <v>1057</v>
      </c>
      <c r="H154" s="47"/>
      <c r="I154" s="45">
        <v>1160</v>
      </c>
      <c r="J154" s="45">
        <v>1057</v>
      </c>
      <c r="K154" s="45"/>
      <c r="L154" s="47">
        <v>0</v>
      </c>
      <c r="M154" s="45">
        <v>0</v>
      </c>
      <c r="N154" s="46">
        <v>0</v>
      </c>
      <c r="O154" s="47" t="s">
        <v>139</v>
      </c>
      <c r="P154" s="46" t="s">
        <v>139</v>
      </c>
      <c r="Q154" s="47">
        <f t="shared" si="14"/>
        <v>0</v>
      </c>
      <c r="R154" s="45" t="str">
        <f t="shared" si="15"/>
        <v>NA</v>
      </c>
      <c r="S154" s="45">
        <f t="shared" si="16"/>
        <v>-35</v>
      </c>
      <c r="T154" s="45">
        <f t="shared" si="17"/>
        <v>0</v>
      </c>
      <c r="U154" s="50">
        <f t="shared" si="18"/>
        <v>-35</v>
      </c>
      <c r="V154" s="46">
        <f t="shared" si="19"/>
        <v>0</v>
      </c>
      <c r="W154" s="51">
        <f t="shared" si="20"/>
        <v>1</v>
      </c>
      <c r="X154" s="47">
        <v>-268</v>
      </c>
      <c r="Y154" s="45" t="s">
        <v>39</v>
      </c>
      <c r="Z154" s="46" t="s">
        <v>155</v>
      </c>
      <c r="AA154" s="45">
        <v>300</v>
      </c>
      <c r="AB154" s="45" t="s">
        <v>39</v>
      </c>
      <c r="AC154" s="46" t="s">
        <v>155</v>
      </c>
      <c r="AD154" s="45" t="s">
        <v>39</v>
      </c>
      <c r="AE154" s="45" t="s">
        <v>39</v>
      </c>
      <c r="AF154" s="46" t="s">
        <v>39</v>
      </c>
      <c r="AG154" s="45" t="s">
        <v>39</v>
      </c>
      <c r="AH154" s="45" t="s">
        <v>39</v>
      </c>
      <c r="AI154" s="46" t="s">
        <v>39</v>
      </c>
      <c r="AJ154" s="47" t="s">
        <v>39</v>
      </c>
      <c r="AK154" s="45" t="s">
        <v>39</v>
      </c>
      <c r="AL154" s="46" t="s">
        <v>39</v>
      </c>
      <c r="AM154" s="45" t="s">
        <v>39</v>
      </c>
      <c r="AN154" s="45" t="s">
        <v>39</v>
      </c>
      <c r="AO154" s="46" t="s">
        <v>39</v>
      </c>
      <c r="AP154" s="46" t="s">
        <v>39</v>
      </c>
      <c r="AQ154" s="46" t="s">
        <v>39</v>
      </c>
      <c r="AR154" s="51" t="s">
        <v>39</v>
      </c>
      <c r="AS154" s="46" t="s">
        <v>39</v>
      </c>
      <c r="AT154" s="51" t="s">
        <v>39</v>
      </c>
      <c r="AU154" s="51" t="s">
        <v>39</v>
      </c>
      <c r="AV154" s="46" t="s">
        <v>39</v>
      </c>
      <c r="AW154" s="46" t="s">
        <v>39</v>
      </c>
      <c r="AX154" s="51" t="s">
        <v>39</v>
      </c>
      <c r="AY154" s="46">
        <v>-10000</v>
      </c>
      <c r="AZ154" s="51" t="s">
        <v>39</v>
      </c>
      <c r="BA154" s="51" t="s">
        <v>152</v>
      </c>
    </row>
    <row r="155" spans="2:53">
      <c r="B155" s="64">
        <v>20241013</v>
      </c>
      <c r="C155" s="43" t="s">
        <v>36</v>
      </c>
      <c r="D155" s="44" t="s">
        <v>142</v>
      </c>
      <c r="E155" s="45"/>
      <c r="F155" s="45">
        <v>-59</v>
      </c>
      <c r="G155" s="46">
        <v>559</v>
      </c>
      <c r="H155" s="47"/>
      <c r="I155" s="45">
        <v>872</v>
      </c>
      <c r="J155" s="45">
        <v>559</v>
      </c>
      <c r="K155" s="45"/>
      <c r="L155" s="47">
        <v>0</v>
      </c>
      <c r="M155" s="45">
        <v>0</v>
      </c>
      <c r="N155" s="46">
        <v>0</v>
      </c>
      <c r="O155" s="47" t="s">
        <v>139</v>
      </c>
      <c r="P155" s="46" t="s">
        <v>139</v>
      </c>
      <c r="Q155" s="47">
        <f t="shared" si="14"/>
        <v>0</v>
      </c>
      <c r="R155" s="45" t="str">
        <f t="shared" si="15"/>
        <v>NA</v>
      </c>
      <c r="S155" s="45">
        <f t="shared" si="16"/>
        <v>-931</v>
      </c>
      <c r="T155" s="45">
        <f t="shared" si="17"/>
        <v>0</v>
      </c>
      <c r="U155" s="50">
        <f t="shared" si="18"/>
        <v>-931</v>
      </c>
      <c r="V155" s="46">
        <f t="shared" si="19"/>
        <v>0</v>
      </c>
      <c r="W155" s="51">
        <f t="shared" si="20"/>
        <v>1</v>
      </c>
      <c r="X155" s="47">
        <v>200</v>
      </c>
      <c r="Y155" s="45" t="s">
        <v>39</v>
      </c>
      <c r="Z155" s="46" t="s">
        <v>39</v>
      </c>
      <c r="AA155" s="45">
        <v>525</v>
      </c>
      <c r="AB155" s="45" t="s">
        <v>39</v>
      </c>
      <c r="AC155" s="46" t="s">
        <v>39</v>
      </c>
      <c r="AD155" s="45" t="s">
        <v>39</v>
      </c>
      <c r="AE155" s="45" t="s">
        <v>39</v>
      </c>
      <c r="AF155" s="46" t="s">
        <v>39</v>
      </c>
      <c r="AG155" s="45" t="s">
        <v>39</v>
      </c>
      <c r="AH155" s="45" t="s">
        <v>39</v>
      </c>
      <c r="AI155" s="46" t="s">
        <v>39</v>
      </c>
      <c r="AJ155" s="47" t="s">
        <v>39</v>
      </c>
      <c r="AK155" s="45" t="s">
        <v>39</v>
      </c>
      <c r="AL155" s="46" t="s">
        <v>39</v>
      </c>
      <c r="AM155" s="45" t="s">
        <v>39</v>
      </c>
      <c r="AN155" s="45" t="s">
        <v>39</v>
      </c>
      <c r="AO155" s="46" t="s">
        <v>39</v>
      </c>
      <c r="AP155" s="46" t="s">
        <v>39</v>
      </c>
      <c r="AQ155" s="46" t="s">
        <v>39</v>
      </c>
      <c r="AR155" s="51" t="s">
        <v>39</v>
      </c>
      <c r="AS155" s="46" t="s">
        <v>39</v>
      </c>
      <c r="AT155" s="51" t="s">
        <v>39</v>
      </c>
      <c r="AU155" s="51" t="s">
        <v>39</v>
      </c>
      <c r="AV155" s="46" t="s">
        <v>39</v>
      </c>
      <c r="AW155" s="46" t="s">
        <v>39</v>
      </c>
      <c r="AX155" s="51" t="s">
        <v>39</v>
      </c>
      <c r="AY155" s="46">
        <v>-10000</v>
      </c>
      <c r="AZ155" s="51" t="s">
        <v>39</v>
      </c>
      <c r="BA155" s="51" t="s">
        <v>152</v>
      </c>
    </row>
    <row r="156" spans="2:53">
      <c r="B156" s="64">
        <v>20241013</v>
      </c>
      <c r="C156" s="43" t="s">
        <v>36</v>
      </c>
      <c r="D156" s="44" t="s">
        <v>143</v>
      </c>
      <c r="E156" s="45"/>
      <c r="F156" s="45">
        <v>2306</v>
      </c>
      <c r="G156" s="46">
        <v>450</v>
      </c>
      <c r="H156" s="47"/>
      <c r="I156" s="45">
        <v>1995</v>
      </c>
      <c r="J156" s="45">
        <v>450</v>
      </c>
      <c r="K156" s="45"/>
      <c r="L156" s="47">
        <v>0</v>
      </c>
      <c r="M156" s="45">
        <v>0</v>
      </c>
      <c r="N156" s="46">
        <v>0</v>
      </c>
      <c r="O156" s="47" t="s">
        <v>139</v>
      </c>
      <c r="P156" s="46" t="s">
        <v>38</v>
      </c>
      <c r="Q156" s="47">
        <f t="shared" si="14"/>
        <v>0</v>
      </c>
      <c r="R156" s="45" t="str">
        <f t="shared" si="15"/>
        <v>NA</v>
      </c>
      <c r="S156" s="45">
        <f t="shared" si="16"/>
        <v>311</v>
      </c>
      <c r="T156" s="45">
        <f t="shared" si="17"/>
        <v>0</v>
      </c>
      <c r="U156" s="50">
        <f t="shared" si="18"/>
        <v>311</v>
      </c>
      <c r="V156" s="46">
        <f t="shared" si="19"/>
        <v>0</v>
      </c>
      <c r="W156" s="51">
        <f t="shared" si="20"/>
        <v>1</v>
      </c>
      <c r="X156" s="47">
        <v>200</v>
      </c>
      <c r="Y156" s="45" t="s">
        <v>39</v>
      </c>
      <c r="Z156" s="46" t="s">
        <v>155</v>
      </c>
      <c r="AA156" s="45">
        <v>419</v>
      </c>
      <c r="AB156" s="45" t="s">
        <v>39</v>
      </c>
      <c r="AC156" s="46" t="s">
        <v>155</v>
      </c>
      <c r="AD156" s="45" t="s">
        <v>39</v>
      </c>
      <c r="AE156" s="45" t="s">
        <v>39</v>
      </c>
      <c r="AF156" s="46" t="s">
        <v>39</v>
      </c>
      <c r="AG156" s="45" t="s">
        <v>39</v>
      </c>
      <c r="AH156" s="45" t="s">
        <v>39</v>
      </c>
      <c r="AI156" s="46" t="s">
        <v>39</v>
      </c>
      <c r="AJ156" s="47" t="s">
        <v>39</v>
      </c>
      <c r="AK156" s="45" t="s">
        <v>39</v>
      </c>
      <c r="AL156" s="46" t="s">
        <v>39</v>
      </c>
      <c r="AM156" s="45" t="s">
        <v>39</v>
      </c>
      <c r="AN156" s="45" t="s">
        <v>39</v>
      </c>
      <c r="AO156" s="46" t="s">
        <v>39</v>
      </c>
      <c r="AP156" s="46" t="s">
        <v>39</v>
      </c>
      <c r="AQ156" s="46" t="s">
        <v>39</v>
      </c>
      <c r="AR156" s="51" t="s">
        <v>39</v>
      </c>
      <c r="AS156" s="46" t="s">
        <v>39</v>
      </c>
      <c r="AT156" s="51" t="s">
        <v>39</v>
      </c>
      <c r="AU156" s="51" t="s">
        <v>39</v>
      </c>
      <c r="AV156" s="46" t="s">
        <v>39</v>
      </c>
      <c r="AW156" s="46" t="s">
        <v>39</v>
      </c>
      <c r="AX156" s="51" t="s">
        <v>39</v>
      </c>
      <c r="AY156" s="46">
        <v>-10000</v>
      </c>
      <c r="AZ156" s="51" t="s">
        <v>39</v>
      </c>
      <c r="BA156" s="51" t="s">
        <v>152</v>
      </c>
    </row>
    <row r="157" spans="2:53">
      <c r="B157" s="64">
        <v>20241013</v>
      </c>
      <c r="C157" s="43" t="s">
        <v>36</v>
      </c>
      <c r="D157" s="44" t="s">
        <v>144</v>
      </c>
      <c r="E157" s="45"/>
      <c r="F157" s="45">
        <v>2691</v>
      </c>
      <c r="G157" s="46">
        <v>727</v>
      </c>
      <c r="H157" s="47"/>
      <c r="I157" s="45">
        <v>2880</v>
      </c>
      <c r="J157" s="45">
        <v>727</v>
      </c>
      <c r="K157" s="45"/>
      <c r="L157" s="47">
        <v>0</v>
      </c>
      <c r="M157" s="45">
        <v>0</v>
      </c>
      <c r="N157" s="46">
        <v>0</v>
      </c>
      <c r="O157" s="47" t="s">
        <v>139</v>
      </c>
      <c r="P157" s="46" t="s">
        <v>38</v>
      </c>
      <c r="Q157" s="47">
        <f t="shared" si="14"/>
        <v>0</v>
      </c>
      <c r="R157" s="45" t="str">
        <f t="shared" si="15"/>
        <v>NA</v>
      </c>
      <c r="S157" s="45">
        <f t="shared" si="16"/>
        <v>-189</v>
      </c>
      <c r="T157" s="45">
        <f t="shared" si="17"/>
        <v>0</v>
      </c>
      <c r="U157" s="50">
        <f t="shared" si="18"/>
        <v>-189</v>
      </c>
      <c r="V157" s="46">
        <f t="shared" si="19"/>
        <v>0</v>
      </c>
      <c r="W157" s="51">
        <f t="shared" si="20"/>
        <v>1</v>
      </c>
      <c r="X157" s="47">
        <v>200</v>
      </c>
      <c r="Y157" s="45" t="s">
        <v>39</v>
      </c>
      <c r="Z157" s="46" t="s">
        <v>155</v>
      </c>
      <c r="AA157" s="45">
        <v>419</v>
      </c>
      <c r="AB157" s="45" t="s">
        <v>39</v>
      </c>
      <c r="AC157" s="46" t="s">
        <v>155</v>
      </c>
      <c r="AD157" s="45" t="s">
        <v>39</v>
      </c>
      <c r="AE157" s="45" t="s">
        <v>39</v>
      </c>
      <c r="AF157" s="46" t="s">
        <v>39</v>
      </c>
      <c r="AG157" s="45" t="s">
        <v>39</v>
      </c>
      <c r="AH157" s="45" t="s">
        <v>39</v>
      </c>
      <c r="AI157" s="46" t="s">
        <v>39</v>
      </c>
      <c r="AJ157" s="47" t="s">
        <v>39</v>
      </c>
      <c r="AK157" s="45" t="s">
        <v>39</v>
      </c>
      <c r="AL157" s="46" t="s">
        <v>39</v>
      </c>
      <c r="AM157" s="45" t="s">
        <v>39</v>
      </c>
      <c r="AN157" s="45" t="s">
        <v>39</v>
      </c>
      <c r="AO157" s="46" t="s">
        <v>39</v>
      </c>
      <c r="AP157" s="46" t="s">
        <v>39</v>
      </c>
      <c r="AQ157" s="46" t="s">
        <v>39</v>
      </c>
      <c r="AR157" s="51" t="s">
        <v>39</v>
      </c>
      <c r="AS157" s="46" t="s">
        <v>39</v>
      </c>
      <c r="AT157" s="51" t="s">
        <v>39</v>
      </c>
      <c r="AU157" s="51" t="s">
        <v>39</v>
      </c>
      <c r="AV157" s="46" t="s">
        <v>39</v>
      </c>
      <c r="AW157" s="46" t="s">
        <v>39</v>
      </c>
      <c r="AX157" s="51" t="s">
        <v>39</v>
      </c>
      <c r="AY157" s="46">
        <v>-10000</v>
      </c>
      <c r="AZ157" s="51" t="s">
        <v>39</v>
      </c>
      <c r="BA157" s="51" t="s">
        <v>152</v>
      </c>
    </row>
    <row r="158" spans="2:53">
      <c r="B158" s="64">
        <v>20241013</v>
      </c>
      <c r="C158" s="43" t="s">
        <v>36</v>
      </c>
      <c r="D158" s="44" t="s">
        <v>145</v>
      </c>
      <c r="E158" s="45"/>
      <c r="F158" s="45">
        <v>7949</v>
      </c>
      <c r="G158" s="46">
        <v>777</v>
      </c>
      <c r="H158" s="47"/>
      <c r="I158" s="45">
        <v>4365</v>
      </c>
      <c r="J158" s="45">
        <v>777</v>
      </c>
      <c r="K158" s="45"/>
      <c r="L158" s="47">
        <v>0</v>
      </c>
      <c r="M158" s="45">
        <v>0</v>
      </c>
      <c r="N158" s="46">
        <v>0</v>
      </c>
      <c r="O158" s="47" t="s">
        <v>139</v>
      </c>
      <c r="P158" s="46" t="s">
        <v>38</v>
      </c>
      <c r="Q158" s="47">
        <f t="shared" si="14"/>
        <v>0</v>
      </c>
      <c r="R158" s="45" t="str">
        <f t="shared" si="15"/>
        <v>NA</v>
      </c>
      <c r="S158" s="45">
        <f t="shared" si="16"/>
        <v>3584</v>
      </c>
      <c r="T158" s="45">
        <f t="shared" si="17"/>
        <v>0</v>
      </c>
      <c r="U158" s="50">
        <f t="shared" si="18"/>
        <v>3584</v>
      </c>
      <c r="V158" s="46">
        <f t="shared" si="19"/>
        <v>0</v>
      </c>
      <c r="W158" s="51">
        <f t="shared" si="20"/>
        <v>1</v>
      </c>
      <c r="X158" s="47">
        <v>200</v>
      </c>
      <c r="Y158" s="45" t="s">
        <v>39</v>
      </c>
      <c r="Z158" s="46" t="s">
        <v>155</v>
      </c>
      <c r="AA158" s="45">
        <v>374</v>
      </c>
      <c r="AB158" s="45" t="s">
        <v>39</v>
      </c>
      <c r="AC158" s="46" t="s">
        <v>155</v>
      </c>
      <c r="AD158" s="45" t="s">
        <v>39</v>
      </c>
      <c r="AE158" s="45" t="s">
        <v>39</v>
      </c>
      <c r="AF158" s="46" t="s">
        <v>39</v>
      </c>
      <c r="AG158" s="45" t="s">
        <v>39</v>
      </c>
      <c r="AH158" s="45" t="s">
        <v>39</v>
      </c>
      <c r="AI158" s="46" t="s">
        <v>39</v>
      </c>
      <c r="AJ158" s="47" t="s">
        <v>39</v>
      </c>
      <c r="AK158" s="45" t="s">
        <v>39</v>
      </c>
      <c r="AL158" s="46" t="s">
        <v>39</v>
      </c>
      <c r="AM158" s="45" t="s">
        <v>39</v>
      </c>
      <c r="AN158" s="45" t="s">
        <v>39</v>
      </c>
      <c r="AO158" s="46" t="s">
        <v>39</v>
      </c>
      <c r="AP158" s="46" t="s">
        <v>39</v>
      </c>
      <c r="AQ158" s="46" t="s">
        <v>39</v>
      </c>
      <c r="AR158" s="51" t="s">
        <v>39</v>
      </c>
      <c r="AS158" s="46" t="s">
        <v>39</v>
      </c>
      <c r="AT158" s="51" t="s">
        <v>39</v>
      </c>
      <c r="AU158" s="51" t="s">
        <v>39</v>
      </c>
      <c r="AV158" s="46" t="s">
        <v>39</v>
      </c>
      <c r="AW158" s="46" t="s">
        <v>39</v>
      </c>
      <c r="AX158" s="51" t="s">
        <v>39</v>
      </c>
      <c r="AY158" s="46">
        <v>-10000</v>
      </c>
      <c r="AZ158" s="51" t="s">
        <v>39</v>
      </c>
      <c r="BA158" s="51" t="s">
        <v>152</v>
      </c>
    </row>
    <row r="159" spans="2:53">
      <c r="B159" s="64">
        <v>20241013</v>
      </c>
      <c r="C159" s="43" t="s">
        <v>36</v>
      </c>
      <c r="D159" s="44" t="s">
        <v>146</v>
      </c>
      <c r="E159" s="45"/>
      <c r="F159" s="45">
        <v>7949</v>
      </c>
      <c r="G159" s="46">
        <v>777</v>
      </c>
      <c r="H159" s="47"/>
      <c r="I159" s="45">
        <v>5349</v>
      </c>
      <c r="J159" s="45">
        <v>777</v>
      </c>
      <c r="K159" s="45"/>
      <c r="L159" s="47">
        <v>0</v>
      </c>
      <c r="M159" s="45">
        <v>0</v>
      </c>
      <c r="N159" s="46">
        <v>0</v>
      </c>
      <c r="O159" s="47" t="s">
        <v>156</v>
      </c>
      <c r="P159" s="46" t="s">
        <v>38</v>
      </c>
      <c r="Q159" s="47">
        <f t="shared" si="14"/>
        <v>0</v>
      </c>
      <c r="R159" s="45" t="str">
        <f t="shared" si="15"/>
        <v>NA</v>
      </c>
      <c r="S159" s="45">
        <f t="shared" si="16"/>
        <v>2600</v>
      </c>
      <c r="T159" s="45">
        <f t="shared" si="17"/>
        <v>0</v>
      </c>
      <c r="U159" s="50">
        <f t="shared" si="18"/>
        <v>2600</v>
      </c>
      <c r="V159" s="46">
        <f t="shared" si="19"/>
        <v>0</v>
      </c>
      <c r="W159" s="51">
        <f t="shared" si="20"/>
        <v>1</v>
      </c>
      <c r="X159" s="47">
        <v>200</v>
      </c>
      <c r="Y159" s="45" t="s">
        <v>39</v>
      </c>
      <c r="Z159" s="46" t="s">
        <v>155</v>
      </c>
      <c r="AA159" s="45">
        <v>374</v>
      </c>
      <c r="AB159" s="45" t="s">
        <v>39</v>
      </c>
      <c r="AC159" s="46" t="s">
        <v>155</v>
      </c>
      <c r="AD159" s="45" t="s">
        <v>39</v>
      </c>
      <c r="AE159" s="45" t="s">
        <v>39</v>
      </c>
      <c r="AF159" s="46" t="s">
        <v>39</v>
      </c>
      <c r="AG159" s="45" t="s">
        <v>39</v>
      </c>
      <c r="AH159" s="45" t="s">
        <v>39</v>
      </c>
      <c r="AI159" s="46" t="s">
        <v>39</v>
      </c>
      <c r="AJ159" s="47" t="s">
        <v>39</v>
      </c>
      <c r="AK159" s="45" t="s">
        <v>39</v>
      </c>
      <c r="AL159" s="46" t="s">
        <v>39</v>
      </c>
      <c r="AM159" s="45" t="s">
        <v>39</v>
      </c>
      <c r="AN159" s="45" t="s">
        <v>39</v>
      </c>
      <c r="AO159" s="46" t="s">
        <v>39</v>
      </c>
      <c r="AP159" s="46" t="s">
        <v>39</v>
      </c>
      <c r="AQ159" s="46" t="s">
        <v>39</v>
      </c>
      <c r="AR159" s="51" t="s">
        <v>39</v>
      </c>
      <c r="AS159" s="46" t="s">
        <v>39</v>
      </c>
      <c r="AT159" s="51" t="s">
        <v>39</v>
      </c>
      <c r="AU159" s="51" t="s">
        <v>39</v>
      </c>
      <c r="AV159" s="46" t="s">
        <v>39</v>
      </c>
      <c r="AW159" s="46" t="s">
        <v>39</v>
      </c>
      <c r="AX159" s="51" t="s">
        <v>39</v>
      </c>
      <c r="AY159" s="46">
        <v>-10000</v>
      </c>
      <c r="AZ159" s="51" t="s">
        <v>39</v>
      </c>
      <c r="BA159" s="51" t="s">
        <v>152</v>
      </c>
    </row>
    <row r="160" spans="2:53">
      <c r="B160" s="64">
        <v>20241013</v>
      </c>
      <c r="C160" s="43" t="s">
        <v>36</v>
      </c>
      <c r="D160" s="44" t="s">
        <v>147</v>
      </c>
      <c r="E160" s="45"/>
      <c r="F160" s="45">
        <v>7949</v>
      </c>
      <c r="G160" s="46">
        <v>777</v>
      </c>
      <c r="H160" s="47"/>
      <c r="I160" s="45">
        <v>5548</v>
      </c>
      <c r="J160" s="45">
        <v>777</v>
      </c>
      <c r="K160" s="45"/>
      <c r="L160" s="47">
        <v>0</v>
      </c>
      <c r="M160" s="45">
        <v>0</v>
      </c>
      <c r="N160" s="46">
        <v>0</v>
      </c>
      <c r="O160" s="47" t="s">
        <v>139</v>
      </c>
      <c r="P160" s="46" t="s">
        <v>38</v>
      </c>
      <c r="Q160" s="47">
        <f t="shared" si="14"/>
        <v>0</v>
      </c>
      <c r="R160" s="45" t="str">
        <f t="shared" si="15"/>
        <v>NA</v>
      </c>
      <c r="S160" s="45">
        <f t="shared" si="16"/>
        <v>2401</v>
      </c>
      <c r="T160" s="45">
        <f t="shared" si="17"/>
        <v>0</v>
      </c>
      <c r="U160" s="50">
        <f t="shared" si="18"/>
        <v>2401</v>
      </c>
      <c r="V160" s="46">
        <f t="shared" si="19"/>
        <v>0</v>
      </c>
      <c r="W160" s="51">
        <f t="shared" si="20"/>
        <v>1</v>
      </c>
      <c r="X160" s="47">
        <v>200</v>
      </c>
      <c r="Y160" s="45" t="s">
        <v>39</v>
      </c>
      <c r="Z160" s="46" t="s">
        <v>155</v>
      </c>
      <c r="AA160" s="45">
        <v>374</v>
      </c>
      <c r="AB160" s="45" t="s">
        <v>39</v>
      </c>
      <c r="AC160" s="46" t="s">
        <v>155</v>
      </c>
      <c r="AD160" s="45" t="s">
        <v>39</v>
      </c>
      <c r="AE160" s="45" t="s">
        <v>39</v>
      </c>
      <c r="AF160" s="46" t="s">
        <v>39</v>
      </c>
      <c r="AG160" s="45" t="s">
        <v>39</v>
      </c>
      <c r="AH160" s="45" t="s">
        <v>39</v>
      </c>
      <c r="AI160" s="46" t="s">
        <v>39</v>
      </c>
      <c r="AJ160" s="47" t="s">
        <v>39</v>
      </c>
      <c r="AK160" s="45" t="s">
        <v>39</v>
      </c>
      <c r="AL160" s="46" t="s">
        <v>39</v>
      </c>
      <c r="AM160" s="45" t="s">
        <v>39</v>
      </c>
      <c r="AN160" s="45" t="s">
        <v>39</v>
      </c>
      <c r="AO160" s="46" t="s">
        <v>39</v>
      </c>
      <c r="AP160" s="46" t="s">
        <v>39</v>
      </c>
      <c r="AQ160" s="46" t="s">
        <v>39</v>
      </c>
      <c r="AR160" s="51" t="s">
        <v>39</v>
      </c>
      <c r="AS160" s="46" t="s">
        <v>39</v>
      </c>
      <c r="AT160" s="51" t="s">
        <v>39</v>
      </c>
      <c r="AU160" s="51" t="s">
        <v>39</v>
      </c>
      <c r="AV160" s="46" t="s">
        <v>39</v>
      </c>
      <c r="AW160" s="46" t="s">
        <v>39</v>
      </c>
      <c r="AX160" s="51" t="s">
        <v>39</v>
      </c>
      <c r="AY160" s="46">
        <v>-10000</v>
      </c>
      <c r="AZ160" s="51" t="s">
        <v>39</v>
      </c>
      <c r="BA160" s="51" t="s">
        <v>152</v>
      </c>
    </row>
    <row r="161" spans="2:53">
      <c r="B161" s="64">
        <v>20241013</v>
      </c>
      <c r="C161" s="43" t="s">
        <v>36</v>
      </c>
      <c r="D161" s="44" t="s">
        <v>148</v>
      </c>
      <c r="E161" s="45">
        <v>5595</v>
      </c>
      <c r="F161" s="45"/>
      <c r="G161" s="46"/>
      <c r="H161" s="47">
        <v>5595</v>
      </c>
      <c r="I161" s="45"/>
      <c r="J161" s="45"/>
      <c r="K161" s="45"/>
      <c r="L161" s="47">
        <v>0</v>
      </c>
      <c r="M161" s="45">
        <v>0</v>
      </c>
      <c r="N161" s="46">
        <v>0</v>
      </c>
      <c r="O161" s="47" t="s">
        <v>139</v>
      </c>
      <c r="P161" s="46" t="s">
        <v>38</v>
      </c>
      <c r="Q161" s="47">
        <f t="shared" si="14"/>
        <v>0</v>
      </c>
      <c r="R161" s="45">
        <f t="shared" si="15"/>
        <v>0</v>
      </c>
      <c r="S161" s="45" t="str">
        <f t="shared" si="16"/>
        <v>NA</v>
      </c>
      <c r="T161" s="45" t="str">
        <f t="shared" si="17"/>
        <v>NA</v>
      </c>
      <c r="U161" s="50" t="str">
        <f t="shared" si="18"/>
        <v>NA</v>
      </c>
      <c r="V161" s="46">
        <f t="shared" si="19"/>
        <v>0</v>
      </c>
      <c r="W161" s="51">
        <f t="shared" si="20"/>
        <v>1</v>
      </c>
      <c r="X161" s="47">
        <v>200</v>
      </c>
      <c r="Y161" s="45" t="s">
        <v>39</v>
      </c>
      <c r="Z161" s="46" t="s">
        <v>155</v>
      </c>
      <c r="AA161" s="45">
        <v>469</v>
      </c>
      <c r="AB161" s="45" t="s">
        <v>39</v>
      </c>
      <c r="AC161" s="46" t="s">
        <v>155</v>
      </c>
      <c r="AD161" s="45" t="s">
        <v>39</v>
      </c>
      <c r="AE161" s="45" t="s">
        <v>39</v>
      </c>
      <c r="AF161" s="46" t="s">
        <v>39</v>
      </c>
      <c r="AG161" s="45" t="s">
        <v>39</v>
      </c>
      <c r="AH161" s="45" t="s">
        <v>39</v>
      </c>
      <c r="AI161" s="46" t="s">
        <v>39</v>
      </c>
      <c r="AJ161" s="47" t="s">
        <v>39</v>
      </c>
      <c r="AK161" s="45" t="s">
        <v>39</v>
      </c>
      <c r="AL161" s="46" t="s">
        <v>39</v>
      </c>
      <c r="AM161" s="45" t="s">
        <v>39</v>
      </c>
      <c r="AN161" s="45" t="s">
        <v>39</v>
      </c>
      <c r="AO161" s="46" t="s">
        <v>39</v>
      </c>
      <c r="AP161" s="46" t="s">
        <v>39</v>
      </c>
      <c r="AQ161" s="46" t="s">
        <v>39</v>
      </c>
      <c r="AR161" s="51" t="s">
        <v>39</v>
      </c>
      <c r="AS161" s="46" t="s">
        <v>39</v>
      </c>
      <c r="AT161" s="51" t="s">
        <v>39</v>
      </c>
      <c r="AU161" s="51" t="s">
        <v>39</v>
      </c>
      <c r="AV161" s="46">
        <v>-10000</v>
      </c>
      <c r="AW161" s="46" t="s">
        <v>39</v>
      </c>
      <c r="AX161" s="51" t="s">
        <v>152</v>
      </c>
      <c r="AY161" s="46" t="s">
        <v>39</v>
      </c>
      <c r="AZ161" s="51" t="s">
        <v>39</v>
      </c>
      <c r="BA161" s="51" t="s">
        <v>39</v>
      </c>
    </row>
    <row r="162" spans="2:53">
      <c r="B162" s="64">
        <v>20241013</v>
      </c>
      <c r="C162" s="43" t="s">
        <v>36</v>
      </c>
      <c r="D162" s="44" t="s">
        <v>149</v>
      </c>
      <c r="E162" s="45">
        <v>5595</v>
      </c>
      <c r="F162" s="45"/>
      <c r="G162" s="46"/>
      <c r="H162" s="47">
        <v>5595</v>
      </c>
      <c r="I162" s="45"/>
      <c r="J162" s="45"/>
      <c r="K162" s="45"/>
      <c r="L162" s="47">
        <v>0</v>
      </c>
      <c r="M162" s="45">
        <v>0</v>
      </c>
      <c r="N162" s="46">
        <v>0</v>
      </c>
      <c r="O162" s="47" t="s">
        <v>139</v>
      </c>
      <c r="P162" s="46" t="s">
        <v>38</v>
      </c>
      <c r="Q162" s="47">
        <f t="shared" si="14"/>
        <v>0</v>
      </c>
      <c r="R162" s="45">
        <f t="shared" si="15"/>
        <v>0</v>
      </c>
      <c r="S162" s="45" t="str">
        <f t="shared" si="16"/>
        <v>NA</v>
      </c>
      <c r="T162" s="45" t="str">
        <f t="shared" si="17"/>
        <v>NA</v>
      </c>
      <c r="U162" s="50" t="str">
        <f t="shared" si="18"/>
        <v>NA</v>
      </c>
      <c r="V162" s="46">
        <f t="shared" si="19"/>
        <v>0</v>
      </c>
      <c r="W162" s="51">
        <f t="shared" si="20"/>
        <v>1</v>
      </c>
      <c r="X162" s="47">
        <v>200</v>
      </c>
      <c r="Y162" s="45" t="s">
        <v>39</v>
      </c>
      <c r="Z162" s="46" t="s">
        <v>39</v>
      </c>
      <c r="AA162" s="45">
        <v>488</v>
      </c>
      <c r="AB162" s="45" t="s">
        <v>39</v>
      </c>
      <c r="AC162" s="46" t="s">
        <v>39</v>
      </c>
      <c r="AD162" s="45" t="s">
        <v>39</v>
      </c>
      <c r="AE162" s="45" t="s">
        <v>39</v>
      </c>
      <c r="AF162" s="46" t="s">
        <v>39</v>
      </c>
      <c r="AG162" s="45" t="s">
        <v>39</v>
      </c>
      <c r="AH162" s="45" t="s">
        <v>39</v>
      </c>
      <c r="AI162" s="46" t="s">
        <v>39</v>
      </c>
      <c r="AJ162" s="47" t="s">
        <v>39</v>
      </c>
      <c r="AK162" s="45" t="s">
        <v>39</v>
      </c>
      <c r="AL162" s="46" t="s">
        <v>39</v>
      </c>
      <c r="AM162" s="45" t="s">
        <v>39</v>
      </c>
      <c r="AN162" s="45" t="s">
        <v>39</v>
      </c>
      <c r="AO162" s="46" t="s">
        <v>39</v>
      </c>
      <c r="AP162" s="46" t="s">
        <v>39</v>
      </c>
      <c r="AQ162" s="46" t="s">
        <v>39</v>
      </c>
      <c r="AR162" s="51" t="s">
        <v>39</v>
      </c>
      <c r="AS162" s="46" t="s">
        <v>39</v>
      </c>
      <c r="AT162" s="51" t="s">
        <v>39</v>
      </c>
      <c r="AU162" s="51" t="s">
        <v>39</v>
      </c>
      <c r="AV162" s="46">
        <v>-10000</v>
      </c>
      <c r="AW162" s="46" t="s">
        <v>39</v>
      </c>
      <c r="AX162" s="51" t="s">
        <v>152</v>
      </c>
      <c r="AY162" s="46" t="s">
        <v>39</v>
      </c>
      <c r="AZ162" s="51" t="s">
        <v>39</v>
      </c>
      <c r="BA162" s="51" t="s">
        <v>39</v>
      </c>
    </row>
    <row r="163" spans="2:53" ht="15" thickBot="1">
      <c r="B163" s="65">
        <v>20241013</v>
      </c>
      <c r="C163" s="53" t="s">
        <v>36</v>
      </c>
      <c r="D163" s="54" t="s">
        <v>150</v>
      </c>
      <c r="E163" s="55">
        <v>5595</v>
      </c>
      <c r="F163" s="55"/>
      <c r="G163" s="56"/>
      <c r="H163" s="57">
        <v>5595</v>
      </c>
      <c r="I163" s="55"/>
      <c r="J163" s="55"/>
      <c r="K163" s="55"/>
      <c r="L163" s="57">
        <v>0</v>
      </c>
      <c r="M163" s="55">
        <v>0</v>
      </c>
      <c r="N163" s="56">
        <v>0</v>
      </c>
      <c r="O163" s="57" t="s">
        <v>139</v>
      </c>
      <c r="P163" s="56" t="s">
        <v>38</v>
      </c>
      <c r="Q163" s="57">
        <f t="shared" si="14"/>
        <v>0</v>
      </c>
      <c r="R163" s="45">
        <f t="shared" si="15"/>
        <v>0</v>
      </c>
      <c r="S163" s="45" t="str">
        <f t="shared" si="16"/>
        <v>NA</v>
      </c>
      <c r="T163" s="45" t="str">
        <f t="shared" si="17"/>
        <v>NA</v>
      </c>
      <c r="U163" s="50" t="str">
        <f t="shared" si="18"/>
        <v>NA</v>
      </c>
      <c r="V163" s="46">
        <f t="shared" si="19"/>
        <v>0</v>
      </c>
      <c r="W163" s="51">
        <f t="shared" si="20"/>
        <v>1</v>
      </c>
      <c r="X163" s="57">
        <v>200</v>
      </c>
      <c r="Y163" s="55" t="s">
        <v>39</v>
      </c>
      <c r="Z163" s="56" t="s">
        <v>39</v>
      </c>
      <c r="AA163" s="55">
        <v>488</v>
      </c>
      <c r="AB163" s="55" t="s">
        <v>39</v>
      </c>
      <c r="AC163" s="56" t="s">
        <v>39</v>
      </c>
      <c r="AD163" s="55" t="s">
        <v>39</v>
      </c>
      <c r="AE163" s="55" t="s">
        <v>39</v>
      </c>
      <c r="AF163" s="56" t="s">
        <v>39</v>
      </c>
      <c r="AG163" s="55" t="s">
        <v>39</v>
      </c>
      <c r="AH163" s="55" t="s">
        <v>39</v>
      </c>
      <c r="AI163" s="56" t="s">
        <v>39</v>
      </c>
      <c r="AJ163" s="57" t="s">
        <v>39</v>
      </c>
      <c r="AK163" s="55" t="s">
        <v>39</v>
      </c>
      <c r="AL163" s="56" t="s">
        <v>39</v>
      </c>
      <c r="AM163" s="55" t="s">
        <v>39</v>
      </c>
      <c r="AN163" s="55" t="s">
        <v>39</v>
      </c>
      <c r="AO163" s="56" t="s">
        <v>39</v>
      </c>
      <c r="AP163" s="56" t="s">
        <v>39</v>
      </c>
      <c r="AQ163" s="56" t="s">
        <v>39</v>
      </c>
      <c r="AR163" s="58" t="s">
        <v>39</v>
      </c>
      <c r="AS163" s="56" t="s">
        <v>39</v>
      </c>
      <c r="AT163" s="58" t="s">
        <v>39</v>
      </c>
      <c r="AU163" s="58" t="s">
        <v>39</v>
      </c>
      <c r="AV163" s="56">
        <v>-10000</v>
      </c>
      <c r="AW163" s="56" t="s">
        <v>39</v>
      </c>
      <c r="AX163" s="58" t="s">
        <v>152</v>
      </c>
      <c r="AY163" s="56" t="s">
        <v>39</v>
      </c>
      <c r="AZ163" s="58" t="s">
        <v>39</v>
      </c>
      <c r="BA163" s="58" t="s">
        <v>39</v>
      </c>
    </row>
    <row r="164" spans="2:53">
      <c r="B164" s="59">
        <v>20241014</v>
      </c>
      <c r="C164" s="60" t="s">
        <v>36</v>
      </c>
      <c r="D164" s="61" t="s">
        <v>138</v>
      </c>
      <c r="E164" s="48">
        <v>5575</v>
      </c>
      <c r="F164" s="48"/>
      <c r="G164" s="62"/>
      <c r="H164" s="49">
        <v>5575</v>
      </c>
      <c r="I164" s="48"/>
      <c r="J164" s="48"/>
      <c r="K164" s="48"/>
      <c r="L164" s="49">
        <v>10422</v>
      </c>
      <c r="M164" s="48">
        <v>-21</v>
      </c>
      <c r="N164" s="62">
        <v>10422</v>
      </c>
      <c r="O164" s="49" t="s">
        <v>139</v>
      </c>
      <c r="P164" s="62" t="s">
        <v>38</v>
      </c>
      <c r="Q164" s="49">
        <f t="shared" si="14"/>
        <v>10443</v>
      </c>
      <c r="R164" s="45">
        <f t="shared" si="15"/>
        <v>0</v>
      </c>
      <c r="S164" s="45" t="str">
        <f t="shared" si="16"/>
        <v>NA</v>
      </c>
      <c r="T164" s="45" t="str">
        <f t="shared" si="17"/>
        <v>NA</v>
      </c>
      <c r="U164" s="50" t="str">
        <f t="shared" si="18"/>
        <v>NA</v>
      </c>
      <c r="V164" s="46">
        <f t="shared" si="19"/>
        <v>-21</v>
      </c>
      <c r="W164" s="51">
        <f t="shared" si="20"/>
        <v>1</v>
      </c>
      <c r="X164" s="49">
        <v>85</v>
      </c>
      <c r="Y164" s="48" t="s">
        <v>39</v>
      </c>
      <c r="Z164" s="62" t="s">
        <v>155</v>
      </c>
      <c r="AA164" s="48">
        <v>171</v>
      </c>
      <c r="AB164" s="48" t="s">
        <v>39</v>
      </c>
      <c r="AC164" s="62" t="s">
        <v>155</v>
      </c>
      <c r="AD164" s="48" t="s">
        <v>39</v>
      </c>
      <c r="AE164" s="48" t="s">
        <v>39</v>
      </c>
      <c r="AF164" s="62" t="s">
        <v>39</v>
      </c>
      <c r="AG164" s="48" t="s">
        <v>39</v>
      </c>
      <c r="AH164" s="48" t="s">
        <v>39</v>
      </c>
      <c r="AI164" s="62" t="s">
        <v>39</v>
      </c>
      <c r="AJ164" s="49" t="s">
        <v>39</v>
      </c>
      <c r="AK164" s="48" t="s">
        <v>39</v>
      </c>
      <c r="AL164" s="62" t="s">
        <v>39</v>
      </c>
      <c r="AM164" s="48" t="s">
        <v>39</v>
      </c>
      <c r="AN164" s="48" t="s">
        <v>39</v>
      </c>
      <c r="AO164" s="62" t="s">
        <v>39</v>
      </c>
      <c r="AP164" s="62" t="s">
        <v>39</v>
      </c>
      <c r="AQ164" s="62" t="s">
        <v>39</v>
      </c>
      <c r="AR164" s="63" t="s">
        <v>39</v>
      </c>
      <c r="AS164" s="62" t="s">
        <v>39</v>
      </c>
      <c r="AT164" s="63" t="s">
        <v>39</v>
      </c>
      <c r="AU164" s="63" t="s">
        <v>39</v>
      </c>
      <c r="AV164" s="62">
        <v>-10000</v>
      </c>
      <c r="AW164" s="62" t="s">
        <v>39</v>
      </c>
      <c r="AX164" s="63" t="s">
        <v>152</v>
      </c>
      <c r="AY164" s="62" t="s">
        <v>39</v>
      </c>
      <c r="AZ164" s="63" t="s">
        <v>39</v>
      </c>
      <c r="BA164" s="63" t="s">
        <v>39</v>
      </c>
    </row>
    <row r="165" spans="2:53">
      <c r="B165" s="64">
        <v>20241014</v>
      </c>
      <c r="C165" s="43" t="s">
        <v>36</v>
      </c>
      <c r="D165" s="44" t="s">
        <v>140</v>
      </c>
      <c r="E165" s="45">
        <v>5575</v>
      </c>
      <c r="F165" s="45"/>
      <c r="G165" s="46"/>
      <c r="H165" s="47">
        <v>5575</v>
      </c>
      <c r="I165" s="45"/>
      <c r="J165" s="45"/>
      <c r="K165" s="45"/>
      <c r="L165" s="47">
        <v>10422</v>
      </c>
      <c r="M165" s="45">
        <v>-21</v>
      </c>
      <c r="N165" s="46">
        <v>10422</v>
      </c>
      <c r="O165" s="47" t="s">
        <v>139</v>
      </c>
      <c r="P165" s="46" t="s">
        <v>38</v>
      </c>
      <c r="Q165" s="47">
        <f t="shared" si="14"/>
        <v>10443</v>
      </c>
      <c r="R165" s="45">
        <f t="shared" si="15"/>
        <v>0</v>
      </c>
      <c r="S165" s="45" t="str">
        <f t="shared" si="16"/>
        <v>NA</v>
      </c>
      <c r="T165" s="45" t="str">
        <f t="shared" si="17"/>
        <v>NA</v>
      </c>
      <c r="U165" s="50" t="str">
        <f t="shared" si="18"/>
        <v>NA</v>
      </c>
      <c r="V165" s="46">
        <f t="shared" si="19"/>
        <v>-21</v>
      </c>
      <c r="W165" s="51">
        <f t="shared" si="20"/>
        <v>1</v>
      </c>
      <c r="X165" s="47">
        <v>85</v>
      </c>
      <c r="Y165" s="45" t="s">
        <v>39</v>
      </c>
      <c r="Z165" s="46" t="s">
        <v>155</v>
      </c>
      <c r="AA165" s="45">
        <v>171</v>
      </c>
      <c r="AB165" s="45" t="s">
        <v>39</v>
      </c>
      <c r="AC165" s="46" t="s">
        <v>155</v>
      </c>
      <c r="AD165" s="45" t="s">
        <v>39</v>
      </c>
      <c r="AE165" s="45" t="s">
        <v>39</v>
      </c>
      <c r="AF165" s="46" t="s">
        <v>39</v>
      </c>
      <c r="AG165" s="45" t="s">
        <v>39</v>
      </c>
      <c r="AH165" s="45" t="s">
        <v>39</v>
      </c>
      <c r="AI165" s="46" t="s">
        <v>39</v>
      </c>
      <c r="AJ165" s="47" t="s">
        <v>39</v>
      </c>
      <c r="AK165" s="45" t="s">
        <v>39</v>
      </c>
      <c r="AL165" s="46" t="s">
        <v>39</v>
      </c>
      <c r="AM165" s="45" t="s">
        <v>39</v>
      </c>
      <c r="AN165" s="45" t="s">
        <v>39</v>
      </c>
      <c r="AO165" s="46" t="s">
        <v>39</v>
      </c>
      <c r="AP165" s="46" t="s">
        <v>39</v>
      </c>
      <c r="AQ165" s="46" t="s">
        <v>39</v>
      </c>
      <c r="AR165" s="51" t="s">
        <v>39</v>
      </c>
      <c r="AS165" s="46" t="s">
        <v>39</v>
      </c>
      <c r="AT165" s="51" t="s">
        <v>39</v>
      </c>
      <c r="AU165" s="51" t="s">
        <v>39</v>
      </c>
      <c r="AV165" s="46">
        <v>-10000</v>
      </c>
      <c r="AW165" s="46" t="s">
        <v>39</v>
      </c>
      <c r="AX165" s="51" t="s">
        <v>152</v>
      </c>
      <c r="AY165" s="46" t="s">
        <v>39</v>
      </c>
      <c r="AZ165" s="51" t="s">
        <v>39</v>
      </c>
      <c r="BA165" s="51" t="s">
        <v>39</v>
      </c>
    </row>
    <row r="166" spans="2:53">
      <c r="B166" s="64">
        <v>20241014</v>
      </c>
      <c r="C166" s="43" t="s">
        <v>36</v>
      </c>
      <c r="D166" s="44" t="s">
        <v>141</v>
      </c>
      <c r="E166" s="45">
        <v>5575</v>
      </c>
      <c r="F166" s="45"/>
      <c r="G166" s="46"/>
      <c r="H166" s="47">
        <v>5575</v>
      </c>
      <c r="I166" s="45"/>
      <c r="J166" s="45"/>
      <c r="K166" s="45"/>
      <c r="L166" s="47">
        <v>10422</v>
      </c>
      <c r="M166" s="45">
        <v>-21</v>
      </c>
      <c r="N166" s="46">
        <v>10422</v>
      </c>
      <c r="O166" s="47" t="s">
        <v>139</v>
      </c>
      <c r="P166" s="46" t="s">
        <v>38</v>
      </c>
      <c r="Q166" s="47">
        <f t="shared" si="14"/>
        <v>10443</v>
      </c>
      <c r="R166" s="45">
        <f t="shared" si="15"/>
        <v>0</v>
      </c>
      <c r="S166" s="45" t="str">
        <f t="shared" si="16"/>
        <v>NA</v>
      </c>
      <c r="T166" s="45" t="str">
        <f t="shared" si="17"/>
        <v>NA</v>
      </c>
      <c r="U166" s="50" t="str">
        <f t="shared" si="18"/>
        <v>NA</v>
      </c>
      <c r="V166" s="46">
        <f t="shared" si="19"/>
        <v>-21</v>
      </c>
      <c r="W166" s="51">
        <f t="shared" si="20"/>
        <v>1</v>
      </c>
      <c r="X166" s="47">
        <v>85</v>
      </c>
      <c r="Y166" s="45" t="s">
        <v>39</v>
      </c>
      <c r="Z166" s="46" t="s">
        <v>155</v>
      </c>
      <c r="AA166" s="45">
        <v>171</v>
      </c>
      <c r="AB166" s="45" t="s">
        <v>39</v>
      </c>
      <c r="AC166" s="46" t="s">
        <v>155</v>
      </c>
      <c r="AD166" s="45" t="s">
        <v>39</v>
      </c>
      <c r="AE166" s="45" t="s">
        <v>39</v>
      </c>
      <c r="AF166" s="46" t="s">
        <v>39</v>
      </c>
      <c r="AG166" s="45" t="s">
        <v>39</v>
      </c>
      <c r="AH166" s="45" t="s">
        <v>39</v>
      </c>
      <c r="AI166" s="46" t="s">
        <v>39</v>
      </c>
      <c r="AJ166" s="47" t="s">
        <v>39</v>
      </c>
      <c r="AK166" s="45" t="s">
        <v>39</v>
      </c>
      <c r="AL166" s="46" t="s">
        <v>39</v>
      </c>
      <c r="AM166" s="45" t="s">
        <v>39</v>
      </c>
      <c r="AN166" s="45" t="s">
        <v>39</v>
      </c>
      <c r="AO166" s="46" t="s">
        <v>39</v>
      </c>
      <c r="AP166" s="46" t="s">
        <v>39</v>
      </c>
      <c r="AQ166" s="46" t="s">
        <v>39</v>
      </c>
      <c r="AR166" s="51" t="s">
        <v>39</v>
      </c>
      <c r="AS166" s="46" t="s">
        <v>39</v>
      </c>
      <c r="AT166" s="51" t="s">
        <v>39</v>
      </c>
      <c r="AU166" s="51" t="s">
        <v>39</v>
      </c>
      <c r="AV166" s="46">
        <v>-10000</v>
      </c>
      <c r="AW166" s="46" t="s">
        <v>39</v>
      </c>
      <c r="AX166" s="51" t="s">
        <v>152</v>
      </c>
      <c r="AY166" s="46" t="s">
        <v>39</v>
      </c>
      <c r="AZ166" s="51" t="s">
        <v>39</v>
      </c>
      <c r="BA166" s="51" t="s">
        <v>39</v>
      </c>
    </row>
    <row r="167" spans="2:53">
      <c r="B167" s="64">
        <v>20241014</v>
      </c>
      <c r="C167" s="43" t="s">
        <v>36</v>
      </c>
      <c r="D167" s="44" t="s">
        <v>142</v>
      </c>
      <c r="E167" s="45"/>
      <c r="F167" s="45">
        <v>4852</v>
      </c>
      <c r="G167" s="46">
        <v>583</v>
      </c>
      <c r="H167" s="47"/>
      <c r="I167" s="45">
        <v>4852</v>
      </c>
      <c r="J167" s="45">
        <v>583</v>
      </c>
      <c r="K167" s="45"/>
      <c r="L167" s="47">
        <v>10039</v>
      </c>
      <c r="M167" s="45">
        <v>-25</v>
      </c>
      <c r="N167" s="46">
        <v>10039</v>
      </c>
      <c r="O167" s="47" t="s">
        <v>139</v>
      </c>
      <c r="P167" s="46" t="s">
        <v>139</v>
      </c>
      <c r="Q167" s="47">
        <f t="shared" si="14"/>
        <v>10064</v>
      </c>
      <c r="R167" s="45" t="str">
        <f t="shared" si="15"/>
        <v>NA</v>
      </c>
      <c r="S167" s="45">
        <f t="shared" si="16"/>
        <v>0</v>
      </c>
      <c r="T167" s="45">
        <f t="shared" si="17"/>
        <v>0</v>
      </c>
      <c r="U167" s="50">
        <f t="shared" si="18"/>
        <v>0</v>
      </c>
      <c r="V167" s="46">
        <f t="shared" si="19"/>
        <v>-25</v>
      </c>
      <c r="W167" s="51">
        <f t="shared" si="20"/>
        <v>1</v>
      </c>
      <c r="X167" s="47">
        <v>85</v>
      </c>
      <c r="Y167" s="45" t="s">
        <v>39</v>
      </c>
      <c r="Z167" s="46" t="s">
        <v>39</v>
      </c>
      <c r="AA167" s="45">
        <v>240</v>
      </c>
      <c r="AB167" s="45" t="s">
        <v>39</v>
      </c>
      <c r="AC167" s="46" t="s">
        <v>39</v>
      </c>
      <c r="AD167" s="45" t="s">
        <v>39</v>
      </c>
      <c r="AE167" s="45" t="s">
        <v>39</v>
      </c>
      <c r="AF167" s="46" t="s">
        <v>39</v>
      </c>
      <c r="AG167" s="45" t="s">
        <v>39</v>
      </c>
      <c r="AH167" s="45" t="s">
        <v>39</v>
      </c>
      <c r="AI167" s="46" t="s">
        <v>39</v>
      </c>
      <c r="AJ167" s="47" t="s">
        <v>39</v>
      </c>
      <c r="AK167" s="45" t="s">
        <v>39</v>
      </c>
      <c r="AL167" s="46" t="s">
        <v>39</v>
      </c>
      <c r="AM167" s="45" t="s">
        <v>39</v>
      </c>
      <c r="AN167" s="45" t="s">
        <v>39</v>
      </c>
      <c r="AO167" s="46" t="s">
        <v>39</v>
      </c>
      <c r="AP167" s="46" t="s">
        <v>39</v>
      </c>
      <c r="AQ167" s="46" t="s">
        <v>39</v>
      </c>
      <c r="AR167" s="51" t="s">
        <v>39</v>
      </c>
      <c r="AS167" s="46" t="s">
        <v>39</v>
      </c>
      <c r="AT167" s="51" t="s">
        <v>39</v>
      </c>
      <c r="AU167" s="51" t="s">
        <v>39</v>
      </c>
      <c r="AV167" s="46" t="s">
        <v>39</v>
      </c>
      <c r="AW167" s="46" t="s">
        <v>39</v>
      </c>
      <c r="AX167" s="51" t="s">
        <v>39</v>
      </c>
      <c r="AY167" s="46" t="s">
        <v>39</v>
      </c>
      <c r="AZ167" s="51" t="s">
        <v>39</v>
      </c>
      <c r="BA167" s="51" t="s">
        <v>39</v>
      </c>
    </row>
    <row r="168" spans="2:53">
      <c r="B168" s="64">
        <v>20241014</v>
      </c>
      <c r="C168" s="43" t="s">
        <v>36</v>
      </c>
      <c r="D168" s="44" t="s">
        <v>143</v>
      </c>
      <c r="E168" s="45"/>
      <c r="F168" s="45">
        <v>4762</v>
      </c>
      <c r="G168" s="46">
        <v>583</v>
      </c>
      <c r="H168" s="47"/>
      <c r="I168" s="45">
        <v>4746</v>
      </c>
      <c r="J168" s="45">
        <v>583</v>
      </c>
      <c r="K168" s="45"/>
      <c r="L168" s="47">
        <v>10248</v>
      </c>
      <c r="M168" s="45">
        <v>-25</v>
      </c>
      <c r="N168" s="46">
        <v>10248</v>
      </c>
      <c r="O168" s="47" t="s">
        <v>139</v>
      </c>
      <c r="P168" s="46" t="s">
        <v>139</v>
      </c>
      <c r="Q168" s="47">
        <f t="shared" si="14"/>
        <v>10273</v>
      </c>
      <c r="R168" s="45" t="str">
        <f t="shared" si="15"/>
        <v>NA</v>
      </c>
      <c r="S168" s="45">
        <f t="shared" si="16"/>
        <v>16</v>
      </c>
      <c r="T168" s="45">
        <f t="shared" si="17"/>
        <v>0</v>
      </c>
      <c r="U168" s="50">
        <f t="shared" si="18"/>
        <v>16</v>
      </c>
      <c r="V168" s="46">
        <f t="shared" si="19"/>
        <v>-25</v>
      </c>
      <c r="W168" s="51">
        <f t="shared" si="20"/>
        <v>1</v>
      </c>
      <c r="X168" s="47">
        <v>85</v>
      </c>
      <c r="Y168" s="45" t="s">
        <v>39</v>
      </c>
      <c r="Z168" s="46" t="s">
        <v>39</v>
      </c>
      <c r="AA168" s="45">
        <v>240</v>
      </c>
      <c r="AB168" s="45" t="s">
        <v>39</v>
      </c>
      <c r="AC168" s="46" t="s">
        <v>39</v>
      </c>
      <c r="AD168" s="45" t="s">
        <v>39</v>
      </c>
      <c r="AE168" s="45" t="s">
        <v>39</v>
      </c>
      <c r="AF168" s="46" t="s">
        <v>39</v>
      </c>
      <c r="AG168" s="45" t="s">
        <v>39</v>
      </c>
      <c r="AH168" s="45" t="s">
        <v>39</v>
      </c>
      <c r="AI168" s="46" t="s">
        <v>39</v>
      </c>
      <c r="AJ168" s="47" t="s">
        <v>39</v>
      </c>
      <c r="AK168" s="45" t="s">
        <v>39</v>
      </c>
      <c r="AL168" s="46" t="s">
        <v>39</v>
      </c>
      <c r="AM168" s="45" t="s">
        <v>39</v>
      </c>
      <c r="AN168" s="45" t="s">
        <v>39</v>
      </c>
      <c r="AO168" s="46" t="s">
        <v>39</v>
      </c>
      <c r="AP168" s="46" t="s">
        <v>39</v>
      </c>
      <c r="AQ168" s="46" t="s">
        <v>39</v>
      </c>
      <c r="AR168" s="51" t="s">
        <v>39</v>
      </c>
      <c r="AS168" s="46" t="s">
        <v>39</v>
      </c>
      <c r="AT168" s="51" t="s">
        <v>39</v>
      </c>
      <c r="AU168" s="51" t="s">
        <v>39</v>
      </c>
      <c r="AV168" s="46" t="s">
        <v>39</v>
      </c>
      <c r="AW168" s="46" t="s">
        <v>39</v>
      </c>
      <c r="AX168" s="51" t="s">
        <v>39</v>
      </c>
      <c r="AY168" s="46" t="s">
        <v>39</v>
      </c>
      <c r="AZ168" s="51" t="s">
        <v>39</v>
      </c>
      <c r="BA168" s="51" t="s">
        <v>39</v>
      </c>
    </row>
    <row r="169" spans="2:53">
      <c r="B169" s="64">
        <v>20241014</v>
      </c>
      <c r="C169" s="43" t="s">
        <v>36</v>
      </c>
      <c r="D169" s="44" t="s">
        <v>144</v>
      </c>
      <c r="E169" s="45"/>
      <c r="F169" s="45">
        <v>4601</v>
      </c>
      <c r="G169" s="46">
        <v>713</v>
      </c>
      <c r="H169" s="47"/>
      <c r="I169" s="45">
        <v>4625</v>
      </c>
      <c r="J169" s="45">
        <v>713</v>
      </c>
      <c r="K169" s="45"/>
      <c r="L169" s="47">
        <v>10436</v>
      </c>
      <c r="M169" s="45">
        <v>-25</v>
      </c>
      <c r="N169" s="46">
        <v>10436</v>
      </c>
      <c r="O169" s="47" t="s">
        <v>139</v>
      </c>
      <c r="P169" s="46" t="s">
        <v>139</v>
      </c>
      <c r="Q169" s="47">
        <f t="shared" si="14"/>
        <v>10461</v>
      </c>
      <c r="R169" s="45" t="str">
        <f t="shared" si="15"/>
        <v>NA</v>
      </c>
      <c r="S169" s="45">
        <f t="shared" si="16"/>
        <v>-24</v>
      </c>
      <c r="T169" s="45">
        <f t="shared" si="17"/>
        <v>0</v>
      </c>
      <c r="U169" s="50">
        <f t="shared" si="18"/>
        <v>-24</v>
      </c>
      <c r="V169" s="46">
        <f t="shared" si="19"/>
        <v>-25</v>
      </c>
      <c r="W169" s="51">
        <f t="shared" si="20"/>
        <v>1</v>
      </c>
      <c r="X169" s="47">
        <v>85</v>
      </c>
      <c r="Y169" s="45" t="s">
        <v>39</v>
      </c>
      <c r="Z169" s="46" t="s">
        <v>39</v>
      </c>
      <c r="AA169" s="45">
        <v>240</v>
      </c>
      <c r="AB169" s="45" t="s">
        <v>39</v>
      </c>
      <c r="AC169" s="46" t="s">
        <v>39</v>
      </c>
      <c r="AD169" s="45" t="s">
        <v>39</v>
      </c>
      <c r="AE169" s="45" t="s">
        <v>39</v>
      </c>
      <c r="AF169" s="46" t="s">
        <v>39</v>
      </c>
      <c r="AG169" s="45" t="s">
        <v>39</v>
      </c>
      <c r="AH169" s="45" t="s">
        <v>39</v>
      </c>
      <c r="AI169" s="46" t="s">
        <v>39</v>
      </c>
      <c r="AJ169" s="47" t="s">
        <v>39</v>
      </c>
      <c r="AK169" s="45" t="s">
        <v>39</v>
      </c>
      <c r="AL169" s="46" t="s">
        <v>39</v>
      </c>
      <c r="AM169" s="45" t="s">
        <v>39</v>
      </c>
      <c r="AN169" s="45" t="s">
        <v>39</v>
      </c>
      <c r="AO169" s="46" t="s">
        <v>39</v>
      </c>
      <c r="AP169" s="46" t="s">
        <v>39</v>
      </c>
      <c r="AQ169" s="46" t="s">
        <v>39</v>
      </c>
      <c r="AR169" s="51" t="s">
        <v>39</v>
      </c>
      <c r="AS169" s="46" t="s">
        <v>39</v>
      </c>
      <c r="AT169" s="51" t="s">
        <v>39</v>
      </c>
      <c r="AU169" s="51" t="s">
        <v>39</v>
      </c>
      <c r="AV169" s="46" t="s">
        <v>39</v>
      </c>
      <c r="AW169" s="46" t="s">
        <v>39</v>
      </c>
      <c r="AX169" s="51" t="s">
        <v>39</v>
      </c>
      <c r="AY169" s="46" t="s">
        <v>39</v>
      </c>
      <c r="AZ169" s="51" t="s">
        <v>39</v>
      </c>
      <c r="BA169" s="51" t="s">
        <v>39</v>
      </c>
    </row>
    <row r="170" spans="2:53">
      <c r="B170" s="64">
        <v>20241014</v>
      </c>
      <c r="C170" s="43" t="s">
        <v>36</v>
      </c>
      <c r="D170" s="44" t="s">
        <v>145</v>
      </c>
      <c r="E170" s="45"/>
      <c r="F170" s="45">
        <v>4888</v>
      </c>
      <c r="G170" s="46">
        <v>815</v>
      </c>
      <c r="H170" s="47"/>
      <c r="I170" s="45">
        <v>4888</v>
      </c>
      <c r="J170" s="45">
        <v>815</v>
      </c>
      <c r="K170" s="45"/>
      <c r="L170" s="47">
        <v>-1645</v>
      </c>
      <c r="M170" s="45">
        <v>-1645</v>
      </c>
      <c r="N170" s="46">
        <v>-1645</v>
      </c>
      <c r="O170" s="47" t="s">
        <v>139</v>
      </c>
      <c r="P170" s="46" t="s">
        <v>51</v>
      </c>
      <c r="Q170" s="47">
        <f t="shared" si="14"/>
        <v>0</v>
      </c>
      <c r="R170" s="45" t="str">
        <f t="shared" si="15"/>
        <v>NA</v>
      </c>
      <c r="S170" s="45">
        <f t="shared" si="16"/>
        <v>0</v>
      </c>
      <c r="T170" s="45">
        <f t="shared" si="17"/>
        <v>0</v>
      </c>
      <c r="U170" s="50">
        <f t="shared" si="18"/>
        <v>0</v>
      </c>
      <c r="V170" s="46">
        <f t="shared" si="19"/>
        <v>0</v>
      </c>
      <c r="W170" s="51">
        <f t="shared" si="20"/>
        <v>1</v>
      </c>
      <c r="X170" s="47">
        <v>85</v>
      </c>
      <c r="Y170" s="45" t="s">
        <v>39</v>
      </c>
      <c r="Z170" s="46" t="s">
        <v>39</v>
      </c>
      <c r="AA170" s="45">
        <v>240</v>
      </c>
      <c r="AB170" s="45" t="s">
        <v>39</v>
      </c>
      <c r="AC170" s="46" t="s">
        <v>39</v>
      </c>
      <c r="AD170" s="45" t="s">
        <v>39</v>
      </c>
      <c r="AE170" s="45" t="s">
        <v>39</v>
      </c>
      <c r="AF170" s="46" t="s">
        <v>39</v>
      </c>
      <c r="AG170" s="45" t="s">
        <v>39</v>
      </c>
      <c r="AH170" s="45" t="s">
        <v>39</v>
      </c>
      <c r="AI170" s="46" t="s">
        <v>39</v>
      </c>
      <c r="AJ170" s="47" t="s">
        <v>39</v>
      </c>
      <c r="AK170" s="45" t="s">
        <v>39</v>
      </c>
      <c r="AL170" s="46" t="s">
        <v>39</v>
      </c>
      <c r="AM170" s="45" t="s">
        <v>39</v>
      </c>
      <c r="AN170" s="45" t="s">
        <v>39</v>
      </c>
      <c r="AO170" s="46" t="s">
        <v>39</v>
      </c>
      <c r="AP170" s="46" t="s">
        <v>39</v>
      </c>
      <c r="AQ170" s="46" t="s">
        <v>39</v>
      </c>
      <c r="AR170" s="51" t="s">
        <v>39</v>
      </c>
      <c r="AS170" s="46" t="s">
        <v>39</v>
      </c>
      <c r="AT170" s="51" t="s">
        <v>39</v>
      </c>
      <c r="AU170" s="51" t="s">
        <v>39</v>
      </c>
      <c r="AV170" s="46" t="s">
        <v>39</v>
      </c>
      <c r="AW170" s="46" t="s">
        <v>39</v>
      </c>
      <c r="AX170" s="51" t="s">
        <v>39</v>
      </c>
      <c r="AY170" s="46" t="s">
        <v>39</v>
      </c>
      <c r="AZ170" s="51" t="s">
        <v>39</v>
      </c>
      <c r="BA170" s="51" t="s">
        <v>39</v>
      </c>
    </row>
    <row r="171" spans="2:53">
      <c r="B171" s="64">
        <v>20241014</v>
      </c>
      <c r="C171" s="43" t="s">
        <v>36</v>
      </c>
      <c r="D171" s="44" t="s">
        <v>146</v>
      </c>
      <c r="E171" s="45"/>
      <c r="F171" s="45">
        <v>5731</v>
      </c>
      <c r="G171" s="46">
        <v>815</v>
      </c>
      <c r="H171" s="47"/>
      <c r="I171" s="45">
        <v>5731</v>
      </c>
      <c r="J171" s="45">
        <v>815</v>
      </c>
      <c r="K171" s="45"/>
      <c r="L171" s="47">
        <v>-3162</v>
      </c>
      <c r="M171" s="45">
        <v>-3162</v>
      </c>
      <c r="N171" s="46">
        <v>-3162</v>
      </c>
      <c r="O171" s="47" t="s">
        <v>139</v>
      </c>
      <c r="P171" s="46" t="s">
        <v>139</v>
      </c>
      <c r="Q171" s="47">
        <f t="shared" si="14"/>
        <v>0</v>
      </c>
      <c r="R171" s="45" t="str">
        <f t="shared" si="15"/>
        <v>NA</v>
      </c>
      <c r="S171" s="45">
        <f t="shared" si="16"/>
        <v>0</v>
      </c>
      <c r="T171" s="45">
        <f t="shared" si="17"/>
        <v>0</v>
      </c>
      <c r="U171" s="50">
        <f t="shared" si="18"/>
        <v>0</v>
      </c>
      <c r="V171" s="46">
        <f t="shared" si="19"/>
        <v>0</v>
      </c>
      <c r="W171" s="51">
        <f t="shared" si="20"/>
        <v>1</v>
      </c>
      <c r="X171" s="47">
        <v>85</v>
      </c>
      <c r="Y171" s="45" t="s">
        <v>39</v>
      </c>
      <c r="Z171" s="46" t="s">
        <v>39</v>
      </c>
      <c r="AA171" s="45">
        <v>240</v>
      </c>
      <c r="AB171" s="45" t="s">
        <v>39</v>
      </c>
      <c r="AC171" s="46" t="s">
        <v>39</v>
      </c>
      <c r="AD171" s="45" t="s">
        <v>39</v>
      </c>
      <c r="AE171" s="45" t="s">
        <v>39</v>
      </c>
      <c r="AF171" s="46" t="s">
        <v>39</v>
      </c>
      <c r="AG171" s="45" t="s">
        <v>39</v>
      </c>
      <c r="AH171" s="45" t="s">
        <v>39</v>
      </c>
      <c r="AI171" s="46" t="s">
        <v>39</v>
      </c>
      <c r="AJ171" s="47" t="s">
        <v>39</v>
      </c>
      <c r="AK171" s="45" t="s">
        <v>39</v>
      </c>
      <c r="AL171" s="46" t="s">
        <v>39</v>
      </c>
      <c r="AM171" s="45" t="s">
        <v>39</v>
      </c>
      <c r="AN171" s="45" t="s">
        <v>39</v>
      </c>
      <c r="AO171" s="46" t="s">
        <v>39</v>
      </c>
      <c r="AP171" s="46" t="s">
        <v>39</v>
      </c>
      <c r="AQ171" s="46" t="s">
        <v>39</v>
      </c>
      <c r="AR171" s="51" t="s">
        <v>39</v>
      </c>
      <c r="AS171" s="46" t="s">
        <v>39</v>
      </c>
      <c r="AT171" s="51" t="s">
        <v>39</v>
      </c>
      <c r="AU171" s="51" t="s">
        <v>39</v>
      </c>
      <c r="AV171" s="46" t="s">
        <v>39</v>
      </c>
      <c r="AW171" s="46" t="s">
        <v>39</v>
      </c>
      <c r="AX171" s="51" t="s">
        <v>39</v>
      </c>
      <c r="AY171" s="46" t="s">
        <v>39</v>
      </c>
      <c r="AZ171" s="51" t="s">
        <v>39</v>
      </c>
      <c r="BA171" s="51" t="s">
        <v>39</v>
      </c>
    </row>
    <row r="172" spans="2:53">
      <c r="B172" s="64">
        <v>20241014</v>
      </c>
      <c r="C172" s="43" t="s">
        <v>36</v>
      </c>
      <c r="D172" s="44" t="s">
        <v>147</v>
      </c>
      <c r="E172" s="45"/>
      <c r="F172" s="45">
        <v>4012</v>
      </c>
      <c r="G172" s="46">
        <v>815</v>
      </c>
      <c r="H172" s="47"/>
      <c r="I172" s="45">
        <v>4359</v>
      </c>
      <c r="J172" s="45">
        <v>815</v>
      </c>
      <c r="K172" s="45"/>
      <c r="L172" s="47">
        <v>-700</v>
      </c>
      <c r="M172" s="45">
        <v>-700</v>
      </c>
      <c r="N172" s="46">
        <v>-700</v>
      </c>
      <c r="O172" s="47" t="s">
        <v>139</v>
      </c>
      <c r="P172" s="46" t="s">
        <v>139</v>
      </c>
      <c r="Q172" s="47">
        <f t="shared" si="14"/>
        <v>0</v>
      </c>
      <c r="R172" s="45" t="str">
        <f t="shared" si="15"/>
        <v>NA</v>
      </c>
      <c r="S172" s="45">
        <f t="shared" si="16"/>
        <v>-347</v>
      </c>
      <c r="T172" s="45">
        <f t="shared" si="17"/>
        <v>0</v>
      </c>
      <c r="U172" s="50">
        <f t="shared" si="18"/>
        <v>-347</v>
      </c>
      <c r="V172" s="46">
        <f t="shared" si="19"/>
        <v>0</v>
      </c>
      <c r="W172" s="51">
        <f t="shared" si="20"/>
        <v>1</v>
      </c>
      <c r="X172" s="47">
        <v>85</v>
      </c>
      <c r="Y172" s="45" t="s">
        <v>39</v>
      </c>
      <c r="Z172" s="46" t="s">
        <v>39</v>
      </c>
      <c r="AA172" s="45">
        <v>240</v>
      </c>
      <c r="AB172" s="45" t="s">
        <v>39</v>
      </c>
      <c r="AC172" s="46" t="s">
        <v>39</v>
      </c>
      <c r="AD172" s="45" t="s">
        <v>39</v>
      </c>
      <c r="AE172" s="45" t="s">
        <v>39</v>
      </c>
      <c r="AF172" s="46" t="s">
        <v>39</v>
      </c>
      <c r="AG172" s="45" t="s">
        <v>39</v>
      </c>
      <c r="AH172" s="45" t="s">
        <v>39</v>
      </c>
      <c r="AI172" s="46" t="s">
        <v>39</v>
      </c>
      <c r="AJ172" s="47" t="s">
        <v>39</v>
      </c>
      <c r="AK172" s="45" t="s">
        <v>39</v>
      </c>
      <c r="AL172" s="46" t="s">
        <v>39</v>
      </c>
      <c r="AM172" s="45" t="s">
        <v>39</v>
      </c>
      <c r="AN172" s="45" t="s">
        <v>39</v>
      </c>
      <c r="AO172" s="46" t="s">
        <v>39</v>
      </c>
      <c r="AP172" s="46" t="s">
        <v>39</v>
      </c>
      <c r="AQ172" s="46" t="s">
        <v>39</v>
      </c>
      <c r="AR172" s="51" t="s">
        <v>39</v>
      </c>
      <c r="AS172" s="46" t="s">
        <v>39</v>
      </c>
      <c r="AT172" s="51" t="s">
        <v>39</v>
      </c>
      <c r="AU172" s="51" t="s">
        <v>39</v>
      </c>
      <c r="AV172" s="46" t="s">
        <v>39</v>
      </c>
      <c r="AW172" s="46" t="s">
        <v>39</v>
      </c>
      <c r="AX172" s="51" t="s">
        <v>39</v>
      </c>
      <c r="AY172" s="46" t="s">
        <v>39</v>
      </c>
      <c r="AZ172" s="51" t="s">
        <v>39</v>
      </c>
      <c r="BA172" s="51" t="s">
        <v>39</v>
      </c>
    </row>
    <row r="173" spans="2:53">
      <c r="B173" s="64">
        <v>20241014</v>
      </c>
      <c r="C173" s="43" t="s">
        <v>36</v>
      </c>
      <c r="D173" s="44" t="s">
        <v>148</v>
      </c>
      <c r="E173" s="45">
        <v>6967</v>
      </c>
      <c r="F173" s="45"/>
      <c r="G173" s="46"/>
      <c r="H173" s="47">
        <v>6379</v>
      </c>
      <c r="I173" s="45"/>
      <c r="J173" s="45"/>
      <c r="K173" s="45"/>
      <c r="L173" s="47">
        <v>-4538</v>
      </c>
      <c r="M173" s="45">
        <v>-4538</v>
      </c>
      <c r="N173" s="46">
        <v>0</v>
      </c>
      <c r="O173" s="47" t="s">
        <v>37</v>
      </c>
      <c r="P173" s="46" t="s">
        <v>51</v>
      </c>
      <c r="Q173" s="47">
        <f t="shared" si="14"/>
        <v>0</v>
      </c>
      <c r="R173" s="45">
        <f t="shared" si="15"/>
        <v>588</v>
      </c>
      <c r="S173" s="45" t="str">
        <f t="shared" si="16"/>
        <v>NA</v>
      </c>
      <c r="T173" s="45" t="str">
        <f t="shared" si="17"/>
        <v>NA</v>
      </c>
      <c r="U173" s="50" t="str">
        <f t="shared" si="18"/>
        <v>NA</v>
      </c>
      <c r="V173" s="46">
        <f t="shared" si="19"/>
        <v>0</v>
      </c>
      <c r="W173" s="51">
        <f t="shared" si="20"/>
        <v>1</v>
      </c>
      <c r="X173" s="47">
        <v>85</v>
      </c>
      <c r="Y173" s="45" t="s">
        <v>39</v>
      </c>
      <c r="Z173" s="46" t="s">
        <v>39</v>
      </c>
      <c r="AA173" s="45">
        <v>218</v>
      </c>
      <c r="AB173" s="45" t="s">
        <v>39</v>
      </c>
      <c r="AC173" s="46" t="s">
        <v>39</v>
      </c>
      <c r="AD173" s="45" t="s">
        <v>39</v>
      </c>
      <c r="AE173" s="45" t="s">
        <v>39</v>
      </c>
      <c r="AF173" s="46" t="s">
        <v>39</v>
      </c>
      <c r="AG173" s="45" t="s">
        <v>39</v>
      </c>
      <c r="AH173" s="45" t="s">
        <v>39</v>
      </c>
      <c r="AI173" s="46" t="s">
        <v>39</v>
      </c>
      <c r="AJ173" s="47" t="s">
        <v>39</v>
      </c>
      <c r="AK173" s="45" t="s">
        <v>39</v>
      </c>
      <c r="AL173" s="46" t="s">
        <v>39</v>
      </c>
      <c r="AM173" s="45" t="s">
        <v>39</v>
      </c>
      <c r="AN173" s="45" t="s">
        <v>39</v>
      </c>
      <c r="AO173" s="46" t="s">
        <v>39</v>
      </c>
      <c r="AP173" s="46" t="s">
        <v>39</v>
      </c>
      <c r="AQ173" s="46" t="s">
        <v>39</v>
      </c>
      <c r="AR173" s="51" t="s">
        <v>39</v>
      </c>
      <c r="AS173" s="46" t="s">
        <v>39</v>
      </c>
      <c r="AT173" s="51" t="s">
        <v>39</v>
      </c>
      <c r="AU173" s="51" t="s">
        <v>39</v>
      </c>
      <c r="AV173" s="46" t="s">
        <v>39</v>
      </c>
      <c r="AW173" s="46" t="s">
        <v>39</v>
      </c>
      <c r="AX173" s="51" t="s">
        <v>39</v>
      </c>
      <c r="AY173" s="46" t="s">
        <v>39</v>
      </c>
      <c r="AZ173" s="51" t="s">
        <v>39</v>
      </c>
      <c r="BA173" s="51" t="s">
        <v>39</v>
      </c>
    </row>
    <row r="174" spans="2:53">
      <c r="B174" s="64">
        <v>20241014</v>
      </c>
      <c r="C174" s="43" t="s">
        <v>36</v>
      </c>
      <c r="D174" s="44" t="s">
        <v>149</v>
      </c>
      <c r="E174" s="45">
        <v>6967</v>
      </c>
      <c r="F174" s="45"/>
      <c r="G174" s="46"/>
      <c r="H174" s="47">
        <v>6966</v>
      </c>
      <c r="I174" s="45"/>
      <c r="J174" s="45"/>
      <c r="K174" s="45"/>
      <c r="L174" s="47">
        <v>-4538</v>
      </c>
      <c r="M174" s="45">
        <v>-4538</v>
      </c>
      <c r="N174" s="46">
        <v>0</v>
      </c>
      <c r="O174" s="47" t="s">
        <v>37</v>
      </c>
      <c r="P174" s="46" t="s">
        <v>38</v>
      </c>
      <c r="Q174" s="47">
        <f t="shared" si="14"/>
        <v>0</v>
      </c>
      <c r="R174" s="45">
        <f t="shared" si="15"/>
        <v>1</v>
      </c>
      <c r="S174" s="45" t="str">
        <f t="shared" si="16"/>
        <v>NA</v>
      </c>
      <c r="T174" s="45" t="str">
        <f t="shared" si="17"/>
        <v>NA</v>
      </c>
      <c r="U174" s="50" t="str">
        <f t="shared" si="18"/>
        <v>NA</v>
      </c>
      <c r="V174" s="46">
        <f t="shared" si="19"/>
        <v>0</v>
      </c>
      <c r="W174" s="51">
        <f t="shared" si="20"/>
        <v>1</v>
      </c>
      <c r="X174" s="47">
        <v>85</v>
      </c>
      <c r="Y174" s="45" t="s">
        <v>39</v>
      </c>
      <c r="Z174" s="46" t="s">
        <v>39</v>
      </c>
      <c r="AA174" s="45">
        <v>218</v>
      </c>
      <c r="AB174" s="45" t="s">
        <v>39</v>
      </c>
      <c r="AC174" s="46" t="s">
        <v>39</v>
      </c>
      <c r="AD174" s="45" t="s">
        <v>39</v>
      </c>
      <c r="AE174" s="45" t="s">
        <v>39</v>
      </c>
      <c r="AF174" s="46" t="s">
        <v>39</v>
      </c>
      <c r="AG174" s="45" t="s">
        <v>39</v>
      </c>
      <c r="AH174" s="45" t="s">
        <v>39</v>
      </c>
      <c r="AI174" s="46" t="s">
        <v>39</v>
      </c>
      <c r="AJ174" s="47" t="s">
        <v>39</v>
      </c>
      <c r="AK174" s="45" t="s">
        <v>39</v>
      </c>
      <c r="AL174" s="46" t="s">
        <v>39</v>
      </c>
      <c r="AM174" s="45" t="s">
        <v>39</v>
      </c>
      <c r="AN174" s="45" t="s">
        <v>39</v>
      </c>
      <c r="AO174" s="46" t="s">
        <v>39</v>
      </c>
      <c r="AP174" s="46" t="s">
        <v>39</v>
      </c>
      <c r="AQ174" s="46" t="s">
        <v>39</v>
      </c>
      <c r="AR174" s="51" t="s">
        <v>39</v>
      </c>
      <c r="AS174" s="46" t="s">
        <v>39</v>
      </c>
      <c r="AT174" s="51" t="s">
        <v>39</v>
      </c>
      <c r="AU174" s="51" t="s">
        <v>39</v>
      </c>
      <c r="AV174" s="46" t="s">
        <v>39</v>
      </c>
      <c r="AW174" s="46" t="s">
        <v>39</v>
      </c>
      <c r="AX174" s="51" t="s">
        <v>39</v>
      </c>
      <c r="AY174" s="46" t="s">
        <v>39</v>
      </c>
      <c r="AZ174" s="51" t="s">
        <v>39</v>
      </c>
      <c r="BA174" s="51" t="s">
        <v>39</v>
      </c>
    </row>
    <row r="175" spans="2:53" ht="15" thickBot="1">
      <c r="B175" s="65">
        <v>20241014</v>
      </c>
      <c r="C175" s="53" t="s">
        <v>36</v>
      </c>
      <c r="D175" s="54" t="s">
        <v>150</v>
      </c>
      <c r="E175" s="55">
        <v>6357</v>
      </c>
      <c r="F175" s="55"/>
      <c r="G175" s="56"/>
      <c r="H175" s="57">
        <v>6356</v>
      </c>
      <c r="I175" s="55"/>
      <c r="J175" s="55"/>
      <c r="K175" s="55"/>
      <c r="L175" s="57">
        <v>-3936</v>
      </c>
      <c r="M175" s="55">
        <v>-3936</v>
      </c>
      <c r="N175" s="56">
        <v>0</v>
      </c>
      <c r="O175" s="57" t="s">
        <v>37</v>
      </c>
      <c r="P175" s="56" t="s">
        <v>38</v>
      </c>
      <c r="Q175" s="57">
        <f t="shared" si="14"/>
        <v>0</v>
      </c>
      <c r="R175" s="45">
        <f t="shared" si="15"/>
        <v>1</v>
      </c>
      <c r="S175" s="45" t="str">
        <f t="shared" si="16"/>
        <v>NA</v>
      </c>
      <c r="T175" s="45" t="str">
        <f t="shared" si="17"/>
        <v>NA</v>
      </c>
      <c r="U175" s="50" t="str">
        <f t="shared" si="18"/>
        <v>NA</v>
      </c>
      <c r="V175" s="46">
        <f t="shared" si="19"/>
        <v>0</v>
      </c>
      <c r="W175" s="51">
        <f t="shared" si="20"/>
        <v>1</v>
      </c>
      <c r="X175" s="57">
        <v>100</v>
      </c>
      <c r="Y175" s="55" t="s">
        <v>39</v>
      </c>
      <c r="Z175" s="46" t="s">
        <v>39</v>
      </c>
      <c r="AA175" s="55">
        <v>202</v>
      </c>
      <c r="AB175" s="55" t="s">
        <v>39</v>
      </c>
      <c r="AC175" s="46" t="s">
        <v>39</v>
      </c>
      <c r="AD175" s="55" t="s">
        <v>39</v>
      </c>
      <c r="AE175" s="55" t="s">
        <v>39</v>
      </c>
      <c r="AF175" s="56" t="s">
        <v>39</v>
      </c>
      <c r="AG175" s="55" t="s">
        <v>39</v>
      </c>
      <c r="AH175" s="55" t="s">
        <v>39</v>
      </c>
      <c r="AI175" s="56" t="s">
        <v>39</v>
      </c>
      <c r="AJ175" s="57" t="s">
        <v>39</v>
      </c>
      <c r="AK175" s="55" t="s">
        <v>39</v>
      </c>
      <c r="AL175" s="56" t="s">
        <v>39</v>
      </c>
      <c r="AM175" s="55" t="s">
        <v>39</v>
      </c>
      <c r="AN175" s="55" t="s">
        <v>39</v>
      </c>
      <c r="AO175" s="56" t="s">
        <v>39</v>
      </c>
      <c r="AP175" s="56" t="s">
        <v>39</v>
      </c>
      <c r="AQ175" s="56" t="s">
        <v>39</v>
      </c>
      <c r="AR175" s="58" t="s">
        <v>39</v>
      </c>
      <c r="AS175" s="56" t="s">
        <v>39</v>
      </c>
      <c r="AT175" s="58" t="s">
        <v>39</v>
      </c>
      <c r="AU175" s="58" t="s">
        <v>39</v>
      </c>
      <c r="AV175" s="56" t="s">
        <v>39</v>
      </c>
      <c r="AW175" s="56" t="s">
        <v>39</v>
      </c>
      <c r="AX175" s="58" t="s">
        <v>39</v>
      </c>
      <c r="AY175" s="56" t="s">
        <v>39</v>
      </c>
      <c r="AZ175" s="58" t="s">
        <v>39</v>
      </c>
      <c r="BA175" s="58" t="s">
        <v>39</v>
      </c>
    </row>
    <row r="176" spans="2:53">
      <c r="B176" s="59">
        <v>20241015</v>
      </c>
      <c r="C176" s="60" t="s">
        <v>36</v>
      </c>
      <c r="D176" s="61" t="s">
        <v>138</v>
      </c>
      <c r="E176" s="48">
        <v>7524</v>
      </c>
      <c r="F176" s="48"/>
      <c r="G176" s="62"/>
      <c r="H176" s="49">
        <v>7524</v>
      </c>
      <c r="I176" s="48"/>
      <c r="J176" s="48"/>
      <c r="K176" s="48"/>
      <c r="L176" s="49">
        <v>0</v>
      </c>
      <c r="M176" s="48">
        <v>0</v>
      </c>
      <c r="N176" s="62">
        <v>0</v>
      </c>
      <c r="O176" s="49" t="s">
        <v>139</v>
      </c>
      <c r="P176" s="62" t="s">
        <v>38</v>
      </c>
      <c r="Q176" s="49">
        <f t="shared" si="14"/>
        <v>0</v>
      </c>
      <c r="R176" s="45">
        <f t="shared" si="15"/>
        <v>0</v>
      </c>
      <c r="S176" s="45" t="str">
        <f t="shared" si="16"/>
        <v>NA</v>
      </c>
      <c r="T176" s="45" t="str">
        <f t="shared" si="17"/>
        <v>NA</v>
      </c>
      <c r="U176" s="50" t="str">
        <f t="shared" si="18"/>
        <v>NA</v>
      </c>
      <c r="V176" s="46">
        <f t="shared" si="19"/>
        <v>0</v>
      </c>
      <c r="W176" s="51">
        <f t="shared" si="20"/>
        <v>1</v>
      </c>
      <c r="X176" s="49">
        <v>85</v>
      </c>
      <c r="Y176" s="48" t="s">
        <v>39</v>
      </c>
      <c r="Z176" s="62" t="s">
        <v>155</v>
      </c>
      <c r="AA176" s="48">
        <v>240</v>
      </c>
      <c r="AB176" s="48" t="s">
        <v>39</v>
      </c>
      <c r="AC176" s="62" t="s">
        <v>155</v>
      </c>
      <c r="AD176" s="48" t="s">
        <v>39</v>
      </c>
      <c r="AE176" s="48" t="s">
        <v>39</v>
      </c>
      <c r="AF176" s="62" t="s">
        <v>39</v>
      </c>
      <c r="AG176" s="48" t="s">
        <v>39</v>
      </c>
      <c r="AH176" s="48" t="s">
        <v>39</v>
      </c>
      <c r="AI176" s="62" t="s">
        <v>39</v>
      </c>
      <c r="AJ176" s="49" t="s">
        <v>39</v>
      </c>
      <c r="AK176" s="48" t="s">
        <v>39</v>
      </c>
      <c r="AL176" s="62" t="s">
        <v>39</v>
      </c>
      <c r="AM176" s="48" t="s">
        <v>39</v>
      </c>
      <c r="AN176" s="48" t="s">
        <v>39</v>
      </c>
      <c r="AO176" s="62" t="s">
        <v>39</v>
      </c>
      <c r="AP176" s="62" t="s">
        <v>39</v>
      </c>
      <c r="AQ176" s="62" t="s">
        <v>39</v>
      </c>
      <c r="AR176" s="63" t="s">
        <v>39</v>
      </c>
      <c r="AS176" s="62" t="s">
        <v>39</v>
      </c>
      <c r="AT176" s="63" t="s">
        <v>39</v>
      </c>
      <c r="AU176" s="63" t="s">
        <v>39</v>
      </c>
      <c r="AV176" s="62">
        <v>-10000</v>
      </c>
      <c r="AW176" s="62" t="s">
        <v>39</v>
      </c>
      <c r="AX176" s="63" t="s">
        <v>152</v>
      </c>
      <c r="AY176" s="62" t="s">
        <v>39</v>
      </c>
      <c r="AZ176" s="63" t="s">
        <v>39</v>
      </c>
      <c r="BA176" s="63" t="s">
        <v>39</v>
      </c>
    </row>
    <row r="177" spans="2:53">
      <c r="B177" s="64">
        <v>20241015</v>
      </c>
      <c r="C177" s="43" t="s">
        <v>36</v>
      </c>
      <c r="D177" s="44" t="s">
        <v>140</v>
      </c>
      <c r="E177" s="45">
        <v>7558</v>
      </c>
      <c r="F177" s="45"/>
      <c r="G177" s="46"/>
      <c r="H177" s="47">
        <v>7558</v>
      </c>
      <c r="I177" s="45"/>
      <c r="J177" s="45"/>
      <c r="K177" s="45"/>
      <c r="L177" s="47">
        <v>0</v>
      </c>
      <c r="M177" s="45">
        <v>0</v>
      </c>
      <c r="N177" s="46">
        <v>0</v>
      </c>
      <c r="O177" s="47" t="s">
        <v>139</v>
      </c>
      <c r="P177" s="46" t="s">
        <v>38</v>
      </c>
      <c r="Q177" s="47">
        <f t="shared" si="14"/>
        <v>0</v>
      </c>
      <c r="R177" s="45">
        <f t="shared" si="15"/>
        <v>0</v>
      </c>
      <c r="S177" s="45" t="str">
        <f t="shared" si="16"/>
        <v>NA</v>
      </c>
      <c r="T177" s="45" t="str">
        <f t="shared" si="17"/>
        <v>NA</v>
      </c>
      <c r="U177" s="50" t="str">
        <f t="shared" si="18"/>
        <v>NA</v>
      </c>
      <c r="V177" s="46">
        <f t="shared" si="19"/>
        <v>0</v>
      </c>
      <c r="W177" s="51">
        <f t="shared" si="20"/>
        <v>1</v>
      </c>
      <c r="X177" s="47">
        <v>85</v>
      </c>
      <c r="Y177" s="45" t="s">
        <v>39</v>
      </c>
      <c r="Z177" s="46" t="s">
        <v>155</v>
      </c>
      <c r="AA177" s="45">
        <v>240</v>
      </c>
      <c r="AB177" s="45" t="s">
        <v>39</v>
      </c>
      <c r="AC177" s="46" t="s">
        <v>155</v>
      </c>
      <c r="AD177" s="45" t="s">
        <v>39</v>
      </c>
      <c r="AE177" s="45" t="s">
        <v>39</v>
      </c>
      <c r="AF177" s="46" t="s">
        <v>39</v>
      </c>
      <c r="AG177" s="45" t="s">
        <v>39</v>
      </c>
      <c r="AH177" s="45" t="s">
        <v>39</v>
      </c>
      <c r="AI177" s="46" t="s">
        <v>39</v>
      </c>
      <c r="AJ177" s="47" t="s">
        <v>39</v>
      </c>
      <c r="AK177" s="45" t="s">
        <v>39</v>
      </c>
      <c r="AL177" s="46" t="s">
        <v>39</v>
      </c>
      <c r="AM177" s="45" t="s">
        <v>39</v>
      </c>
      <c r="AN177" s="45" t="s">
        <v>39</v>
      </c>
      <c r="AO177" s="46" t="s">
        <v>39</v>
      </c>
      <c r="AP177" s="46" t="s">
        <v>39</v>
      </c>
      <c r="AQ177" s="46" t="s">
        <v>39</v>
      </c>
      <c r="AR177" s="51" t="s">
        <v>39</v>
      </c>
      <c r="AS177" s="46" t="s">
        <v>39</v>
      </c>
      <c r="AT177" s="51" t="s">
        <v>39</v>
      </c>
      <c r="AU177" s="51" t="s">
        <v>39</v>
      </c>
      <c r="AV177" s="46">
        <v>-10000</v>
      </c>
      <c r="AW177" s="46" t="s">
        <v>39</v>
      </c>
      <c r="AX177" s="51" t="s">
        <v>152</v>
      </c>
      <c r="AY177" s="46" t="s">
        <v>39</v>
      </c>
      <c r="AZ177" s="51" t="s">
        <v>39</v>
      </c>
      <c r="BA177" s="51" t="s">
        <v>39</v>
      </c>
    </row>
    <row r="178" spans="2:53">
      <c r="B178" s="64">
        <v>20241015</v>
      </c>
      <c r="C178" s="43" t="s">
        <v>36</v>
      </c>
      <c r="D178" s="44" t="s">
        <v>141</v>
      </c>
      <c r="E178" s="45">
        <v>7600</v>
      </c>
      <c r="F178" s="45"/>
      <c r="G178" s="46"/>
      <c r="H178" s="47">
        <v>7600</v>
      </c>
      <c r="I178" s="45"/>
      <c r="J178" s="45"/>
      <c r="K178" s="45"/>
      <c r="L178" s="47">
        <v>0</v>
      </c>
      <c r="M178" s="45">
        <v>0</v>
      </c>
      <c r="N178" s="46">
        <v>0</v>
      </c>
      <c r="O178" s="47" t="s">
        <v>139</v>
      </c>
      <c r="P178" s="46" t="s">
        <v>38</v>
      </c>
      <c r="Q178" s="47">
        <f t="shared" si="14"/>
        <v>0</v>
      </c>
      <c r="R178" s="45">
        <f t="shared" si="15"/>
        <v>0</v>
      </c>
      <c r="S178" s="45" t="str">
        <f t="shared" si="16"/>
        <v>NA</v>
      </c>
      <c r="T178" s="45" t="str">
        <f t="shared" si="17"/>
        <v>NA</v>
      </c>
      <c r="U178" s="50" t="str">
        <f t="shared" si="18"/>
        <v>NA</v>
      </c>
      <c r="V178" s="46">
        <f t="shared" si="19"/>
        <v>0</v>
      </c>
      <c r="W178" s="51">
        <f t="shared" si="20"/>
        <v>1</v>
      </c>
      <c r="X178" s="47">
        <v>85</v>
      </c>
      <c r="Y178" s="45" t="s">
        <v>39</v>
      </c>
      <c r="Z178" s="46" t="s">
        <v>155</v>
      </c>
      <c r="AA178" s="45">
        <v>240</v>
      </c>
      <c r="AB178" s="45" t="s">
        <v>39</v>
      </c>
      <c r="AC178" s="46" t="s">
        <v>155</v>
      </c>
      <c r="AD178" s="45" t="s">
        <v>39</v>
      </c>
      <c r="AE178" s="45" t="s">
        <v>39</v>
      </c>
      <c r="AF178" s="46" t="s">
        <v>39</v>
      </c>
      <c r="AG178" s="45" t="s">
        <v>39</v>
      </c>
      <c r="AH178" s="45" t="s">
        <v>39</v>
      </c>
      <c r="AI178" s="46" t="s">
        <v>39</v>
      </c>
      <c r="AJ178" s="47" t="s">
        <v>39</v>
      </c>
      <c r="AK178" s="45" t="s">
        <v>39</v>
      </c>
      <c r="AL178" s="46" t="s">
        <v>39</v>
      </c>
      <c r="AM178" s="45" t="s">
        <v>39</v>
      </c>
      <c r="AN178" s="45" t="s">
        <v>39</v>
      </c>
      <c r="AO178" s="46" t="s">
        <v>39</v>
      </c>
      <c r="AP178" s="46" t="s">
        <v>39</v>
      </c>
      <c r="AQ178" s="46" t="s">
        <v>39</v>
      </c>
      <c r="AR178" s="51" t="s">
        <v>39</v>
      </c>
      <c r="AS178" s="46" t="s">
        <v>39</v>
      </c>
      <c r="AT178" s="51" t="s">
        <v>39</v>
      </c>
      <c r="AU178" s="51" t="s">
        <v>39</v>
      </c>
      <c r="AV178" s="46">
        <v>-10000</v>
      </c>
      <c r="AW178" s="46" t="s">
        <v>39</v>
      </c>
      <c r="AX178" s="51" t="s">
        <v>152</v>
      </c>
      <c r="AY178" s="46" t="s">
        <v>39</v>
      </c>
      <c r="AZ178" s="51" t="s">
        <v>39</v>
      </c>
      <c r="BA178" s="51" t="s">
        <v>39</v>
      </c>
    </row>
    <row r="179" spans="2:53">
      <c r="B179" s="64">
        <v>20241015</v>
      </c>
      <c r="C179" s="43" t="s">
        <v>36</v>
      </c>
      <c r="D179" s="44" t="s">
        <v>142</v>
      </c>
      <c r="E179" s="45">
        <v>7600</v>
      </c>
      <c r="F179" s="45"/>
      <c r="G179" s="46"/>
      <c r="H179" s="47">
        <v>7600</v>
      </c>
      <c r="I179" s="45"/>
      <c r="J179" s="45"/>
      <c r="K179" s="45"/>
      <c r="L179" s="47">
        <v>0</v>
      </c>
      <c r="M179" s="45">
        <v>0</v>
      </c>
      <c r="N179" s="46">
        <v>0</v>
      </c>
      <c r="O179" s="47" t="s">
        <v>139</v>
      </c>
      <c r="P179" s="46" t="s">
        <v>38</v>
      </c>
      <c r="Q179" s="47">
        <f t="shared" si="14"/>
        <v>0</v>
      </c>
      <c r="R179" s="45">
        <f t="shared" si="15"/>
        <v>0</v>
      </c>
      <c r="S179" s="45" t="str">
        <f t="shared" si="16"/>
        <v>NA</v>
      </c>
      <c r="T179" s="45" t="str">
        <f t="shared" si="17"/>
        <v>NA</v>
      </c>
      <c r="U179" s="50" t="str">
        <f t="shared" si="18"/>
        <v>NA</v>
      </c>
      <c r="V179" s="46">
        <f t="shared" si="19"/>
        <v>0</v>
      </c>
      <c r="W179" s="51">
        <f t="shared" si="20"/>
        <v>1</v>
      </c>
      <c r="X179" s="47">
        <v>85</v>
      </c>
      <c r="Y179" s="45" t="s">
        <v>39</v>
      </c>
      <c r="Z179" s="46" t="s">
        <v>155</v>
      </c>
      <c r="AA179" s="45">
        <v>240</v>
      </c>
      <c r="AB179" s="45" t="s">
        <v>39</v>
      </c>
      <c r="AC179" s="46" t="s">
        <v>155</v>
      </c>
      <c r="AD179" s="45" t="s">
        <v>39</v>
      </c>
      <c r="AE179" s="45" t="s">
        <v>39</v>
      </c>
      <c r="AF179" s="46" t="s">
        <v>39</v>
      </c>
      <c r="AG179" s="45" t="s">
        <v>39</v>
      </c>
      <c r="AH179" s="45" t="s">
        <v>39</v>
      </c>
      <c r="AI179" s="46" t="s">
        <v>39</v>
      </c>
      <c r="AJ179" s="47" t="s">
        <v>39</v>
      </c>
      <c r="AK179" s="45" t="s">
        <v>39</v>
      </c>
      <c r="AL179" s="46" t="s">
        <v>39</v>
      </c>
      <c r="AM179" s="45" t="s">
        <v>39</v>
      </c>
      <c r="AN179" s="45" t="s">
        <v>39</v>
      </c>
      <c r="AO179" s="46" t="s">
        <v>39</v>
      </c>
      <c r="AP179" s="46" t="s">
        <v>39</v>
      </c>
      <c r="AQ179" s="46" t="s">
        <v>39</v>
      </c>
      <c r="AR179" s="51" t="s">
        <v>39</v>
      </c>
      <c r="AS179" s="46" t="s">
        <v>39</v>
      </c>
      <c r="AT179" s="51" t="s">
        <v>39</v>
      </c>
      <c r="AU179" s="51" t="s">
        <v>39</v>
      </c>
      <c r="AV179" s="46">
        <v>-10000</v>
      </c>
      <c r="AW179" s="46" t="s">
        <v>39</v>
      </c>
      <c r="AX179" s="51" t="s">
        <v>152</v>
      </c>
      <c r="AY179" s="46" t="s">
        <v>39</v>
      </c>
      <c r="AZ179" s="51" t="s">
        <v>39</v>
      </c>
      <c r="BA179" s="51" t="s">
        <v>39</v>
      </c>
    </row>
    <row r="180" spans="2:53">
      <c r="B180" s="64">
        <v>20241015</v>
      </c>
      <c r="C180" s="43" t="s">
        <v>36</v>
      </c>
      <c r="D180" s="44" t="s">
        <v>143</v>
      </c>
      <c r="E180" s="45">
        <v>7306</v>
      </c>
      <c r="F180" s="45"/>
      <c r="G180" s="46"/>
      <c r="H180" s="47">
        <v>7306</v>
      </c>
      <c r="I180" s="45"/>
      <c r="J180" s="45"/>
      <c r="K180" s="45"/>
      <c r="L180" s="47">
        <v>0</v>
      </c>
      <c r="M180" s="45">
        <v>0</v>
      </c>
      <c r="N180" s="46">
        <v>0</v>
      </c>
      <c r="O180" s="47" t="s">
        <v>139</v>
      </c>
      <c r="P180" s="46" t="s">
        <v>38</v>
      </c>
      <c r="Q180" s="47">
        <f t="shared" si="14"/>
        <v>0</v>
      </c>
      <c r="R180" s="45">
        <f t="shared" si="15"/>
        <v>0</v>
      </c>
      <c r="S180" s="45" t="str">
        <f t="shared" si="16"/>
        <v>NA</v>
      </c>
      <c r="T180" s="45" t="str">
        <f t="shared" si="17"/>
        <v>NA</v>
      </c>
      <c r="U180" s="50" t="str">
        <f t="shared" si="18"/>
        <v>NA</v>
      </c>
      <c r="V180" s="46">
        <f t="shared" si="19"/>
        <v>0</v>
      </c>
      <c r="W180" s="51">
        <f t="shared" si="20"/>
        <v>1</v>
      </c>
      <c r="X180" s="47">
        <v>85</v>
      </c>
      <c r="Y180" s="45" t="s">
        <v>39</v>
      </c>
      <c r="Z180" s="46" t="s">
        <v>155</v>
      </c>
      <c r="AA180" s="45">
        <v>240</v>
      </c>
      <c r="AB180" s="45" t="s">
        <v>39</v>
      </c>
      <c r="AC180" s="46" t="s">
        <v>155</v>
      </c>
      <c r="AD180" s="45" t="s">
        <v>39</v>
      </c>
      <c r="AE180" s="45" t="s">
        <v>39</v>
      </c>
      <c r="AF180" s="46" t="s">
        <v>39</v>
      </c>
      <c r="AG180" s="45" t="s">
        <v>39</v>
      </c>
      <c r="AH180" s="45" t="s">
        <v>39</v>
      </c>
      <c r="AI180" s="46" t="s">
        <v>39</v>
      </c>
      <c r="AJ180" s="47" t="s">
        <v>39</v>
      </c>
      <c r="AK180" s="45" t="s">
        <v>39</v>
      </c>
      <c r="AL180" s="46" t="s">
        <v>39</v>
      </c>
      <c r="AM180" s="45" t="s">
        <v>39</v>
      </c>
      <c r="AN180" s="45" t="s">
        <v>39</v>
      </c>
      <c r="AO180" s="46" t="s">
        <v>39</v>
      </c>
      <c r="AP180" s="46" t="s">
        <v>39</v>
      </c>
      <c r="AQ180" s="46" t="s">
        <v>39</v>
      </c>
      <c r="AR180" s="51" t="s">
        <v>39</v>
      </c>
      <c r="AS180" s="46" t="s">
        <v>39</v>
      </c>
      <c r="AT180" s="51" t="s">
        <v>39</v>
      </c>
      <c r="AU180" s="51" t="s">
        <v>39</v>
      </c>
      <c r="AV180" s="46">
        <v>-10000</v>
      </c>
      <c r="AW180" s="46" t="s">
        <v>39</v>
      </c>
      <c r="AX180" s="51" t="s">
        <v>152</v>
      </c>
      <c r="AY180" s="46" t="s">
        <v>39</v>
      </c>
      <c r="AZ180" s="51" t="s">
        <v>39</v>
      </c>
      <c r="BA180" s="51" t="s">
        <v>39</v>
      </c>
    </row>
    <row r="181" spans="2:53">
      <c r="B181" s="64">
        <v>20241015</v>
      </c>
      <c r="C181" s="43" t="s">
        <v>36</v>
      </c>
      <c r="D181" s="44" t="s">
        <v>144</v>
      </c>
      <c r="E181" s="45">
        <v>5877</v>
      </c>
      <c r="F181" s="45"/>
      <c r="G181" s="46"/>
      <c r="H181" s="47">
        <v>5877</v>
      </c>
      <c r="I181" s="45"/>
      <c r="J181" s="45"/>
      <c r="K181" s="45"/>
      <c r="L181" s="47">
        <v>0</v>
      </c>
      <c r="M181" s="45">
        <v>0</v>
      </c>
      <c r="N181" s="46">
        <v>0</v>
      </c>
      <c r="O181" s="47" t="s">
        <v>139</v>
      </c>
      <c r="P181" s="46" t="s">
        <v>38</v>
      </c>
      <c r="Q181" s="47">
        <f t="shared" si="14"/>
        <v>0</v>
      </c>
      <c r="R181" s="45">
        <f t="shared" si="15"/>
        <v>0</v>
      </c>
      <c r="S181" s="45" t="str">
        <f t="shared" si="16"/>
        <v>NA</v>
      </c>
      <c r="T181" s="45" t="str">
        <f t="shared" si="17"/>
        <v>NA</v>
      </c>
      <c r="U181" s="50" t="str">
        <f t="shared" si="18"/>
        <v>NA</v>
      </c>
      <c r="V181" s="46">
        <f t="shared" si="19"/>
        <v>0</v>
      </c>
      <c r="W181" s="51">
        <f t="shared" si="20"/>
        <v>1</v>
      </c>
      <c r="X181" s="47">
        <v>85</v>
      </c>
      <c r="Y181" s="45" t="s">
        <v>39</v>
      </c>
      <c r="Z181" s="46" t="s">
        <v>155</v>
      </c>
      <c r="AA181" s="45">
        <v>-70</v>
      </c>
      <c r="AB181" s="45" t="s">
        <v>39</v>
      </c>
      <c r="AC181" s="46" t="s">
        <v>155</v>
      </c>
      <c r="AD181" s="45" t="s">
        <v>39</v>
      </c>
      <c r="AE181" s="45" t="s">
        <v>39</v>
      </c>
      <c r="AF181" s="46" t="s">
        <v>39</v>
      </c>
      <c r="AG181" s="45" t="s">
        <v>39</v>
      </c>
      <c r="AH181" s="45" t="s">
        <v>39</v>
      </c>
      <c r="AI181" s="46" t="s">
        <v>39</v>
      </c>
      <c r="AJ181" s="47" t="s">
        <v>39</v>
      </c>
      <c r="AK181" s="45" t="s">
        <v>39</v>
      </c>
      <c r="AL181" s="46" t="s">
        <v>39</v>
      </c>
      <c r="AM181" s="45" t="s">
        <v>39</v>
      </c>
      <c r="AN181" s="45" t="s">
        <v>39</v>
      </c>
      <c r="AO181" s="46" t="s">
        <v>39</v>
      </c>
      <c r="AP181" s="46" t="s">
        <v>39</v>
      </c>
      <c r="AQ181" s="46" t="s">
        <v>39</v>
      </c>
      <c r="AR181" s="51" t="s">
        <v>39</v>
      </c>
      <c r="AS181" s="46" t="s">
        <v>39</v>
      </c>
      <c r="AT181" s="51" t="s">
        <v>39</v>
      </c>
      <c r="AU181" s="51" t="s">
        <v>39</v>
      </c>
      <c r="AV181" s="46">
        <v>-10000</v>
      </c>
      <c r="AW181" s="46" t="s">
        <v>39</v>
      </c>
      <c r="AX181" s="51" t="s">
        <v>152</v>
      </c>
      <c r="AY181" s="46" t="s">
        <v>39</v>
      </c>
      <c r="AZ181" s="51" t="s">
        <v>39</v>
      </c>
      <c r="BA181" s="51" t="s">
        <v>39</v>
      </c>
    </row>
    <row r="182" spans="2:53">
      <c r="B182" s="64">
        <v>20241015</v>
      </c>
      <c r="C182" s="43" t="s">
        <v>36</v>
      </c>
      <c r="D182" s="44" t="s">
        <v>145</v>
      </c>
      <c r="E182" s="45">
        <v>5891</v>
      </c>
      <c r="F182" s="45"/>
      <c r="G182" s="46"/>
      <c r="H182" s="47">
        <v>5891</v>
      </c>
      <c r="I182" s="45"/>
      <c r="J182" s="45"/>
      <c r="K182" s="45"/>
      <c r="L182" s="47">
        <v>0</v>
      </c>
      <c r="M182" s="45">
        <v>0</v>
      </c>
      <c r="N182" s="46">
        <v>0</v>
      </c>
      <c r="O182" s="47" t="s">
        <v>139</v>
      </c>
      <c r="P182" s="46" t="s">
        <v>38</v>
      </c>
      <c r="Q182" s="47">
        <f t="shared" si="14"/>
        <v>0</v>
      </c>
      <c r="R182" s="45">
        <f t="shared" si="15"/>
        <v>0</v>
      </c>
      <c r="S182" s="45" t="str">
        <f t="shared" si="16"/>
        <v>NA</v>
      </c>
      <c r="T182" s="45" t="str">
        <f t="shared" si="17"/>
        <v>NA</v>
      </c>
      <c r="U182" s="50" t="str">
        <f t="shared" si="18"/>
        <v>NA</v>
      </c>
      <c r="V182" s="46">
        <f t="shared" si="19"/>
        <v>0</v>
      </c>
      <c r="W182" s="51">
        <f t="shared" si="20"/>
        <v>1</v>
      </c>
      <c r="X182" s="47">
        <v>85</v>
      </c>
      <c r="Y182" s="45" t="s">
        <v>39</v>
      </c>
      <c r="Z182" s="46" t="s">
        <v>155</v>
      </c>
      <c r="AA182" s="45">
        <v>-85</v>
      </c>
      <c r="AB182" s="45" t="s">
        <v>39</v>
      </c>
      <c r="AC182" s="46" t="s">
        <v>155</v>
      </c>
      <c r="AD182" s="45" t="s">
        <v>39</v>
      </c>
      <c r="AE182" s="45" t="s">
        <v>39</v>
      </c>
      <c r="AF182" s="46" t="s">
        <v>39</v>
      </c>
      <c r="AG182" s="45" t="s">
        <v>39</v>
      </c>
      <c r="AH182" s="45" t="s">
        <v>39</v>
      </c>
      <c r="AI182" s="46" t="s">
        <v>39</v>
      </c>
      <c r="AJ182" s="47" t="s">
        <v>39</v>
      </c>
      <c r="AK182" s="45" t="s">
        <v>39</v>
      </c>
      <c r="AL182" s="46" t="s">
        <v>39</v>
      </c>
      <c r="AM182" s="45" t="s">
        <v>39</v>
      </c>
      <c r="AN182" s="45" t="s">
        <v>39</v>
      </c>
      <c r="AO182" s="46" t="s">
        <v>39</v>
      </c>
      <c r="AP182" s="46" t="s">
        <v>39</v>
      </c>
      <c r="AQ182" s="46" t="s">
        <v>39</v>
      </c>
      <c r="AR182" s="51" t="s">
        <v>39</v>
      </c>
      <c r="AS182" s="46" t="s">
        <v>39</v>
      </c>
      <c r="AT182" s="51" t="s">
        <v>39</v>
      </c>
      <c r="AU182" s="51" t="s">
        <v>39</v>
      </c>
      <c r="AV182" s="46">
        <v>-10000</v>
      </c>
      <c r="AW182" s="46" t="s">
        <v>39</v>
      </c>
      <c r="AX182" s="51" t="s">
        <v>152</v>
      </c>
      <c r="AY182" s="46" t="s">
        <v>39</v>
      </c>
      <c r="AZ182" s="51" t="s">
        <v>39</v>
      </c>
      <c r="BA182" s="51" t="s">
        <v>39</v>
      </c>
    </row>
    <row r="183" spans="2:53">
      <c r="B183" s="64">
        <v>20241015</v>
      </c>
      <c r="C183" s="43" t="s">
        <v>36</v>
      </c>
      <c r="D183" s="44" t="s">
        <v>146</v>
      </c>
      <c r="E183" s="45">
        <v>5976</v>
      </c>
      <c r="F183" s="45"/>
      <c r="G183" s="46"/>
      <c r="H183" s="47">
        <v>5976</v>
      </c>
      <c r="I183" s="45"/>
      <c r="J183" s="45"/>
      <c r="K183" s="45"/>
      <c r="L183" s="47">
        <v>0</v>
      </c>
      <c r="M183" s="45">
        <v>0</v>
      </c>
      <c r="N183" s="46">
        <v>0</v>
      </c>
      <c r="O183" s="47" t="s">
        <v>139</v>
      </c>
      <c r="P183" s="46" t="s">
        <v>38</v>
      </c>
      <c r="Q183" s="47">
        <f t="shared" si="14"/>
        <v>0</v>
      </c>
      <c r="R183" s="45">
        <f t="shared" si="15"/>
        <v>0</v>
      </c>
      <c r="S183" s="45" t="str">
        <f t="shared" si="16"/>
        <v>NA</v>
      </c>
      <c r="T183" s="45" t="str">
        <f t="shared" si="17"/>
        <v>NA</v>
      </c>
      <c r="U183" s="50" t="str">
        <f t="shared" si="18"/>
        <v>NA</v>
      </c>
      <c r="V183" s="46">
        <f t="shared" si="19"/>
        <v>0</v>
      </c>
      <c r="W183" s="51">
        <f t="shared" si="20"/>
        <v>1</v>
      </c>
      <c r="X183" s="47">
        <v>85</v>
      </c>
      <c r="Y183" s="45" t="s">
        <v>39</v>
      </c>
      <c r="Z183" s="46" t="s">
        <v>155</v>
      </c>
      <c r="AA183" s="45">
        <v>0</v>
      </c>
      <c r="AB183" s="45" t="s">
        <v>39</v>
      </c>
      <c r="AC183" s="46" t="s">
        <v>155</v>
      </c>
      <c r="AD183" s="45" t="s">
        <v>39</v>
      </c>
      <c r="AE183" s="45" t="s">
        <v>39</v>
      </c>
      <c r="AF183" s="46" t="s">
        <v>39</v>
      </c>
      <c r="AG183" s="45" t="s">
        <v>39</v>
      </c>
      <c r="AH183" s="45" t="s">
        <v>39</v>
      </c>
      <c r="AI183" s="46" t="s">
        <v>39</v>
      </c>
      <c r="AJ183" s="47" t="s">
        <v>39</v>
      </c>
      <c r="AK183" s="45" t="s">
        <v>39</v>
      </c>
      <c r="AL183" s="46" t="s">
        <v>39</v>
      </c>
      <c r="AM183" s="45" t="s">
        <v>39</v>
      </c>
      <c r="AN183" s="45" t="s">
        <v>39</v>
      </c>
      <c r="AO183" s="46" t="s">
        <v>39</v>
      </c>
      <c r="AP183" s="46" t="s">
        <v>39</v>
      </c>
      <c r="AQ183" s="46" t="s">
        <v>39</v>
      </c>
      <c r="AR183" s="51" t="s">
        <v>39</v>
      </c>
      <c r="AS183" s="46" t="s">
        <v>39</v>
      </c>
      <c r="AT183" s="51" t="s">
        <v>39</v>
      </c>
      <c r="AU183" s="51" t="s">
        <v>39</v>
      </c>
      <c r="AV183" s="46">
        <v>-10000</v>
      </c>
      <c r="AW183" s="46" t="s">
        <v>39</v>
      </c>
      <c r="AX183" s="51" t="s">
        <v>152</v>
      </c>
      <c r="AY183" s="46" t="s">
        <v>39</v>
      </c>
      <c r="AZ183" s="51" t="s">
        <v>39</v>
      </c>
      <c r="BA183" s="51" t="s">
        <v>39</v>
      </c>
    </row>
    <row r="184" spans="2:53">
      <c r="B184" s="64">
        <v>20241015</v>
      </c>
      <c r="C184" s="43" t="s">
        <v>36</v>
      </c>
      <c r="D184" s="44" t="s">
        <v>147</v>
      </c>
      <c r="E184" s="45">
        <v>6216</v>
      </c>
      <c r="F184" s="45"/>
      <c r="G184" s="46"/>
      <c r="H184" s="47">
        <v>6216</v>
      </c>
      <c r="I184" s="45"/>
      <c r="J184" s="45"/>
      <c r="K184" s="45"/>
      <c r="L184" s="47">
        <v>0</v>
      </c>
      <c r="M184" s="45">
        <v>0</v>
      </c>
      <c r="N184" s="46">
        <v>0</v>
      </c>
      <c r="O184" s="47" t="s">
        <v>139</v>
      </c>
      <c r="P184" s="46" t="s">
        <v>38</v>
      </c>
      <c r="Q184" s="47">
        <f t="shared" si="14"/>
        <v>0</v>
      </c>
      <c r="R184" s="45">
        <f t="shared" si="15"/>
        <v>0</v>
      </c>
      <c r="S184" s="45" t="str">
        <f t="shared" si="16"/>
        <v>NA</v>
      </c>
      <c r="T184" s="45" t="str">
        <f t="shared" si="17"/>
        <v>NA</v>
      </c>
      <c r="U184" s="50" t="str">
        <f t="shared" si="18"/>
        <v>NA</v>
      </c>
      <c r="V184" s="46">
        <f t="shared" si="19"/>
        <v>0</v>
      </c>
      <c r="W184" s="51">
        <f t="shared" si="20"/>
        <v>1</v>
      </c>
      <c r="X184" s="47">
        <v>85</v>
      </c>
      <c r="Y184" s="45" t="s">
        <v>39</v>
      </c>
      <c r="Z184" s="46" t="s">
        <v>155</v>
      </c>
      <c r="AA184" s="45">
        <v>240</v>
      </c>
      <c r="AB184" s="45" t="s">
        <v>39</v>
      </c>
      <c r="AC184" s="46" t="s">
        <v>155</v>
      </c>
      <c r="AD184" s="45" t="s">
        <v>39</v>
      </c>
      <c r="AE184" s="45" t="s">
        <v>39</v>
      </c>
      <c r="AF184" s="46" t="s">
        <v>39</v>
      </c>
      <c r="AG184" s="45" t="s">
        <v>39</v>
      </c>
      <c r="AH184" s="45" t="s">
        <v>39</v>
      </c>
      <c r="AI184" s="46" t="s">
        <v>39</v>
      </c>
      <c r="AJ184" s="47" t="s">
        <v>39</v>
      </c>
      <c r="AK184" s="45" t="s">
        <v>39</v>
      </c>
      <c r="AL184" s="46" t="s">
        <v>39</v>
      </c>
      <c r="AM184" s="45" t="s">
        <v>39</v>
      </c>
      <c r="AN184" s="45" t="s">
        <v>39</v>
      </c>
      <c r="AO184" s="46" t="s">
        <v>39</v>
      </c>
      <c r="AP184" s="46" t="s">
        <v>39</v>
      </c>
      <c r="AQ184" s="46" t="s">
        <v>39</v>
      </c>
      <c r="AR184" s="51" t="s">
        <v>39</v>
      </c>
      <c r="AS184" s="46" t="s">
        <v>39</v>
      </c>
      <c r="AT184" s="51" t="s">
        <v>39</v>
      </c>
      <c r="AU184" s="51" t="s">
        <v>39</v>
      </c>
      <c r="AV184" s="46">
        <v>-10000</v>
      </c>
      <c r="AW184" s="46" t="s">
        <v>39</v>
      </c>
      <c r="AX184" s="51" t="s">
        <v>152</v>
      </c>
      <c r="AY184" s="46" t="s">
        <v>39</v>
      </c>
      <c r="AZ184" s="51" t="s">
        <v>39</v>
      </c>
      <c r="BA184" s="51" t="s">
        <v>39</v>
      </c>
    </row>
    <row r="185" spans="2:53">
      <c r="B185" s="64">
        <v>20241015</v>
      </c>
      <c r="C185" s="43" t="s">
        <v>36</v>
      </c>
      <c r="D185" s="44" t="s">
        <v>148</v>
      </c>
      <c r="E185" s="45">
        <v>7281</v>
      </c>
      <c r="F185" s="45"/>
      <c r="G185" s="46"/>
      <c r="H185" s="47">
        <v>7281</v>
      </c>
      <c r="I185" s="45"/>
      <c r="J185" s="45"/>
      <c r="K185" s="45"/>
      <c r="L185" s="47">
        <v>0</v>
      </c>
      <c r="M185" s="45">
        <v>0</v>
      </c>
      <c r="N185" s="46">
        <v>0</v>
      </c>
      <c r="O185" s="47" t="s">
        <v>139</v>
      </c>
      <c r="P185" s="46" t="s">
        <v>38</v>
      </c>
      <c r="Q185" s="47">
        <f t="shared" si="14"/>
        <v>0</v>
      </c>
      <c r="R185" s="45">
        <f t="shared" si="15"/>
        <v>0</v>
      </c>
      <c r="S185" s="45" t="str">
        <f t="shared" si="16"/>
        <v>NA</v>
      </c>
      <c r="T185" s="45" t="str">
        <f t="shared" si="17"/>
        <v>NA</v>
      </c>
      <c r="U185" s="50" t="str">
        <f t="shared" si="18"/>
        <v>NA</v>
      </c>
      <c r="V185" s="46">
        <f t="shared" si="19"/>
        <v>0</v>
      </c>
      <c r="W185" s="51">
        <f t="shared" si="20"/>
        <v>1</v>
      </c>
      <c r="X185" s="47">
        <v>85</v>
      </c>
      <c r="Y185" s="45" t="s">
        <v>39</v>
      </c>
      <c r="Z185" s="46" t="s">
        <v>155</v>
      </c>
      <c r="AA185" s="45">
        <v>175</v>
      </c>
      <c r="AB185" s="45" t="s">
        <v>39</v>
      </c>
      <c r="AC185" s="46" t="s">
        <v>155</v>
      </c>
      <c r="AD185" s="45" t="s">
        <v>39</v>
      </c>
      <c r="AE185" s="45" t="s">
        <v>39</v>
      </c>
      <c r="AF185" s="46" t="s">
        <v>39</v>
      </c>
      <c r="AG185" s="45" t="s">
        <v>39</v>
      </c>
      <c r="AH185" s="45" t="s">
        <v>39</v>
      </c>
      <c r="AI185" s="46" t="s">
        <v>39</v>
      </c>
      <c r="AJ185" s="47" t="s">
        <v>39</v>
      </c>
      <c r="AK185" s="45" t="s">
        <v>39</v>
      </c>
      <c r="AL185" s="46" t="s">
        <v>39</v>
      </c>
      <c r="AM185" s="45" t="s">
        <v>39</v>
      </c>
      <c r="AN185" s="45" t="s">
        <v>39</v>
      </c>
      <c r="AO185" s="46" t="s">
        <v>39</v>
      </c>
      <c r="AP185" s="46" t="s">
        <v>39</v>
      </c>
      <c r="AQ185" s="46" t="s">
        <v>39</v>
      </c>
      <c r="AR185" s="51" t="s">
        <v>39</v>
      </c>
      <c r="AS185" s="46" t="s">
        <v>39</v>
      </c>
      <c r="AT185" s="51" t="s">
        <v>39</v>
      </c>
      <c r="AU185" s="51" t="s">
        <v>39</v>
      </c>
      <c r="AV185" s="46">
        <v>-10000</v>
      </c>
      <c r="AW185" s="46" t="s">
        <v>39</v>
      </c>
      <c r="AX185" s="51" t="s">
        <v>152</v>
      </c>
      <c r="AY185" s="46" t="s">
        <v>39</v>
      </c>
      <c r="AZ185" s="51" t="s">
        <v>39</v>
      </c>
      <c r="BA185" s="51" t="s">
        <v>39</v>
      </c>
    </row>
    <row r="186" spans="2:53">
      <c r="B186" s="64">
        <v>20241015</v>
      </c>
      <c r="C186" s="43" t="s">
        <v>36</v>
      </c>
      <c r="D186" s="44" t="s">
        <v>149</v>
      </c>
      <c r="E186" s="45">
        <v>7399</v>
      </c>
      <c r="F186" s="45"/>
      <c r="G186" s="46"/>
      <c r="H186" s="47">
        <v>7399</v>
      </c>
      <c r="I186" s="45"/>
      <c r="J186" s="45"/>
      <c r="K186" s="45"/>
      <c r="L186" s="47">
        <v>0</v>
      </c>
      <c r="M186" s="45">
        <v>0</v>
      </c>
      <c r="N186" s="46">
        <v>0</v>
      </c>
      <c r="O186" s="47" t="s">
        <v>139</v>
      </c>
      <c r="P186" s="46" t="s">
        <v>38</v>
      </c>
      <c r="Q186" s="47">
        <f t="shared" si="14"/>
        <v>0</v>
      </c>
      <c r="R186" s="45">
        <f t="shared" si="15"/>
        <v>0</v>
      </c>
      <c r="S186" s="45" t="str">
        <f t="shared" si="16"/>
        <v>NA</v>
      </c>
      <c r="T186" s="45" t="str">
        <f t="shared" si="17"/>
        <v>NA</v>
      </c>
      <c r="U186" s="50" t="str">
        <f t="shared" si="18"/>
        <v>NA</v>
      </c>
      <c r="V186" s="46">
        <f t="shared" si="19"/>
        <v>0</v>
      </c>
      <c r="W186" s="51">
        <f t="shared" si="20"/>
        <v>1</v>
      </c>
      <c r="X186" s="47">
        <v>85</v>
      </c>
      <c r="Y186" s="45" t="s">
        <v>39</v>
      </c>
      <c r="Z186" s="46" t="s">
        <v>155</v>
      </c>
      <c r="AA186" s="45">
        <v>128</v>
      </c>
      <c r="AB186" s="45" t="s">
        <v>39</v>
      </c>
      <c r="AC186" s="46" t="s">
        <v>155</v>
      </c>
      <c r="AD186" s="45" t="s">
        <v>39</v>
      </c>
      <c r="AE186" s="45" t="s">
        <v>39</v>
      </c>
      <c r="AF186" s="46" t="s">
        <v>39</v>
      </c>
      <c r="AG186" s="45" t="s">
        <v>39</v>
      </c>
      <c r="AH186" s="45" t="s">
        <v>39</v>
      </c>
      <c r="AI186" s="46" t="s">
        <v>39</v>
      </c>
      <c r="AJ186" s="47" t="s">
        <v>39</v>
      </c>
      <c r="AK186" s="45" t="s">
        <v>39</v>
      </c>
      <c r="AL186" s="46" t="s">
        <v>39</v>
      </c>
      <c r="AM186" s="45" t="s">
        <v>39</v>
      </c>
      <c r="AN186" s="45" t="s">
        <v>39</v>
      </c>
      <c r="AO186" s="46" t="s">
        <v>39</v>
      </c>
      <c r="AP186" s="46" t="s">
        <v>39</v>
      </c>
      <c r="AQ186" s="46" t="s">
        <v>39</v>
      </c>
      <c r="AR186" s="51" t="s">
        <v>39</v>
      </c>
      <c r="AS186" s="46" t="s">
        <v>39</v>
      </c>
      <c r="AT186" s="51" t="s">
        <v>39</v>
      </c>
      <c r="AU186" s="51" t="s">
        <v>39</v>
      </c>
      <c r="AV186" s="46">
        <v>-10000</v>
      </c>
      <c r="AW186" s="46" t="s">
        <v>39</v>
      </c>
      <c r="AX186" s="51" t="s">
        <v>152</v>
      </c>
      <c r="AY186" s="46" t="s">
        <v>39</v>
      </c>
      <c r="AZ186" s="51" t="s">
        <v>39</v>
      </c>
      <c r="BA186" s="51" t="s">
        <v>39</v>
      </c>
    </row>
    <row r="187" spans="2:53" ht="15" thickBot="1">
      <c r="B187" s="65">
        <v>20241015</v>
      </c>
      <c r="C187" s="53" t="s">
        <v>36</v>
      </c>
      <c r="D187" s="54" t="s">
        <v>150</v>
      </c>
      <c r="E187" s="55">
        <v>6825</v>
      </c>
      <c r="F187" s="55"/>
      <c r="G187" s="56"/>
      <c r="H187" s="57">
        <v>6825</v>
      </c>
      <c r="I187" s="55"/>
      <c r="J187" s="55"/>
      <c r="K187" s="55"/>
      <c r="L187" s="57">
        <v>0</v>
      </c>
      <c r="M187" s="55">
        <v>0</v>
      </c>
      <c r="N187" s="56">
        <v>0</v>
      </c>
      <c r="O187" s="57" t="s">
        <v>139</v>
      </c>
      <c r="P187" s="56" t="s">
        <v>38</v>
      </c>
      <c r="Q187" s="57">
        <f t="shared" si="14"/>
        <v>0</v>
      </c>
      <c r="R187" s="45">
        <f t="shared" si="15"/>
        <v>0</v>
      </c>
      <c r="S187" s="45" t="str">
        <f t="shared" si="16"/>
        <v>NA</v>
      </c>
      <c r="T187" s="45" t="str">
        <f t="shared" si="17"/>
        <v>NA</v>
      </c>
      <c r="U187" s="50" t="str">
        <f t="shared" si="18"/>
        <v>NA</v>
      </c>
      <c r="V187" s="46">
        <f t="shared" si="19"/>
        <v>0</v>
      </c>
      <c r="W187" s="51">
        <f t="shared" si="20"/>
        <v>1</v>
      </c>
      <c r="X187" s="57">
        <v>100</v>
      </c>
      <c r="Y187" s="55" t="s">
        <v>39</v>
      </c>
      <c r="Z187" s="46" t="s">
        <v>155</v>
      </c>
      <c r="AA187" s="55">
        <v>225</v>
      </c>
      <c r="AB187" s="55" t="s">
        <v>39</v>
      </c>
      <c r="AC187" s="46" t="s">
        <v>155</v>
      </c>
      <c r="AD187" s="55" t="s">
        <v>39</v>
      </c>
      <c r="AE187" s="55" t="s">
        <v>39</v>
      </c>
      <c r="AF187" s="56" t="s">
        <v>39</v>
      </c>
      <c r="AG187" s="55" t="s">
        <v>39</v>
      </c>
      <c r="AH187" s="55" t="s">
        <v>39</v>
      </c>
      <c r="AI187" s="56" t="s">
        <v>39</v>
      </c>
      <c r="AJ187" s="57" t="s">
        <v>39</v>
      </c>
      <c r="AK187" s="55" t="s">
        <v>39</v>
      </c>
      <c r="AL187" s="56" t="s">
        <v>39</v>
      </c>
      <c r="AM187" s="55" t="s">
        <v>39</v>
      </c>
      <c r="AN187" s="55" t="s">
        <v>39</v>
      </c>
      <c r="AO187" s="56" t="s">
        <v>39</v>
      </c>
      <c r="AP187" s="56" t="s">
        <v>39</v>
      </c>
      <c r="AQ187" s="56" t="s">
        <v>39</v>
      </c>
      <c r="AR187" s="58" t="s">
        <v>39</v>
      </c>
      <c r="AS187" s="56" t="s">
        <v>39</v>
      </c>
      <c r="AT187" s="58" t="s">
        <v>39</v>
      </c>
      <c r="AU187" s="58" t="s">
        <v>39</v>
      </c>
      <c r="AV187" s="56">
        <v>-10000</v>
      </c>
      <c r="AW187" s="56" t="s">
        <v>39</v>
      </c>
      <c r="AX187" s="58" t="s">
        <v>152</v>
      </c>
      <c r="AY187" s="56" t="s">
        <v>39</v>
      </c>
      <c r="AZ187" s="58" t="s">
        <v>39</v>
      </c>
      <c r="BA187" s="58" t="s">
        <v>39</v>
      </c>
    </row>
    <row r="188" spans="2:53">
      <c r="B188" s="59">
        <v>20241016</v>
      </c>
      <c r="C188" s="60" t="s">
        <v>36</v>
      </c>
      <c r="D188" s="61" t="s">
        <v>138</v>
      </c>
      <c r="E188" s="48">
        <v>5427</v>
      </c>
      <c r="F188" s="48"/>
      <c r="G188" s="62"/>
      <c r="H188" s="49">
        <v>5427</v>
      </c>
      <c r="I188" s="48"/>
      <c r="J188" s="48"/>
      <c r="K188" s="48"/>
      <c r="L188" s="49">
        <v>0</v>
      </c>
      <c r="M188" s="48">
        <v>0</v>
      </c>
      <c r="N188" s="62">
        <v>0</v>
      </c>
      <c r="O188" s="49" t="s">
        <v>139</v>
      </c>
      <c r="P188" s="62" t="s">
        <v>38</v>
      </c>
      <c r="Q188" s="49">
        <f t="shared" si="14"/>
        <v>0</v>
      </c>
      <c r="R188" s="45">
        <f>IF(AND(ISNUMBER(E188),ISNUMBER(H188),ISBLANK(F188)),E188-H188,"NA")</f>
        <v>0</v>
      </c>
      <c r="S188" s="45" t="str">
        <f t="shared" si="16"/>
        <v>NA</v>
      </c>
      <c r="T188" s="45" t="str">
        <f t="shared" si="17"/>
        <v>NA</v>
      </c>
      <c r="U188" s="50" t="str">
        <f t="shared" si="18"/>
        <v>NA</v>
      </c>
      <c r="V188" s="46">
        <f t="shared" si="19"/>
        <v>0</v>
      </c>
      <c r="W188" s="51">
        <f t="shared" si="20"/>
        <v>1</v>
      </c>
      <c r="X188" s="49">
        <v>-166</v>
      </c>
      <c r="Y188" s="48" t="s">
        <v>39</v>
      </c>
      <c r="Z188" s="62" t="s">
        <v>155</v>
      </c>
      <c r="AA188" s="48">
        <v>166</v>
      </c>
      <c r="AB188" s="48" t="s">
        <v>39</v>
      </c>
      <c r="AC188" s="62" t="s">
        <v>155</v>
      </c>
      <c r="AD188" s="48" t="s">
        <v>39</v>
      </c>
      <c r="AE188" s="48" t="s">
        <v>39</v>
      </c>
      <c r="AF188" s="62" t="s">
        <v>39</v>
      </c>
      <c r="AG188" s="48" t="s">
        <v>39</v>
      </c>
      <c r="AH188" s="48" t="s">
        <v>39</v>
      </c>
      <c r="AI188" s="62" t="s">
        <v>39</v>
      </c>
      <c r="AJ188" s="49" t="s">
        <v>39</v>
      </c>
      <c r="AK188" s="48" t="s">
        <v>39</v>
      </c>
      <c r="AL188" s="62" t="s">
        <v>39</v>
      </c>
      <c r="AM188" s="48" t="s">
        <v>39</v>
      </c>
      <c r="AN188" s="48" t="s">
        <v>39</v>
      </c>
      <c r="AO188" s="62" t="s">
        <v>39</v>
      </c>
      <c r="AP188" s="62" t="s">
        <v>39</v>
      </c>
      <c r="AQ188" s="62" t="s">
        <v>39</v>
      </c>
      <c r="AR188" s="63" t="s">
        <v>39</v>
      </c>
      <c r="AS188" s="62" t="s">
        <v>39</v>
      </c>
      <c r="AT188" s="63" t="s">
        <v>39</v>
      </c>
      <c r="AU188" s="63" t="s">
        <v>39</v>
      </c>
      <c r="AV188" s="62">
        <v>-10000</v>
      </c>
      <c r="AW188" s="62" t="s">
        <v>39</v>
      </c>
      <c r="AX188" s="63" t="s">
        <v>152</v>
      </c>
      <c r="AY188" s="62" t="s">
        <v>39</v>
      </c>
      <c r="AZ188" s="63" t="s">
        <v>39</v>
      </c>
      <c r="BA188" s="63" t="s">
        <v>39</v>
      </c>
    </row>
    <row r="189" spans="2:53">
      <c r="B189" s="64">
        <v>20241016</v>
      </c>
      <c r="C189" s="43" t="s">
        <v>36</v>
      </c>
      <c r="D189" s="44" t="s">
        <v>140</v>
      </c>
      <c r="E189" s="45">
        <v>5427</v>
      </c>
      <c r="F189" s="45"/>
      <c r="G189" s="46"/>
      <c r="H189" s="47">
        <v>5427</v>
      </c>
      <c r="I189" s="45"/>
      <c r="J189" s="45"/>
      <c r="K189" s="45"/>
      <c r="L189" s="47">
        <v>0</v>
      </c>
      <c r="M189" s="45">
        <v>0</v>
      </c>
      <c r="N189" s="46">
        <v>0</v>
      </c>
      <c r="O189" s="47" t="s">
        <v>139</v>
      </c>
      <c r="P189" s="46" t="s">
        <v>38</v>
      </c>
      <c r="Q189" s="47">
        <f t="shared" si="14"/>
        <v>0</v>
      </c>
      <c r="R189" s="45">
        <f t="shared" si="15"/>
        <v>0</v>
      </c>
      <c r="S189" s="45" t="str">
        <f t="shared" si="16"/>
        <v>NA</v>
      </c>
      <c r="T189" s="45" t="str">
        <f t="shared" si="17"/>
        <v>NA</v>
      </c>
      <c r="U189" s="50" t="str">
        <f t="shared" si="18"/>
        <v>NA</v>
      </c>
      <c r="V189" s="46">
        <f t="shared" si="19"/>
        <v>0</v>
      </c>
      <c r="W189" s="51">
        <f t="shared" si="20"/>
        <v>1</v>
      </c>
      <c r="X189" s="47">
        <v>-166</v>
      </c>
      <c r="Y189" s="45" t="s">
        <v>39</v>
      </c>
      <c r="Z189" s="46" t="s">
        <v>155</v>
      </c>
      <c r="AA189" s="45">
        <v>166</v>
      </c>
      <c r="AB189" s="45" t="s">
        <v>39</v>
      </c>
      <c r="AC189" s="46" t="s">
        <v>155</v>
      </c>
      <c r="AD189" s="45" t="s">
        <v>39</v>
      </c>
      <c r="AE189" s="45" t="s">
        <v>39</v>
      </c>
      <c r="AF189" s="46" t="s">
        <v>39</v>
      </c>
      <c r="AG189" s="45" t="s">
        <v>39</v>
      </c>
      <c r="AH189" s="45" t="s">
        <v>39</v>
      </c>
      <c r="AI189" s="46" t="s">
        <v>39</v>
      </c>
      <c r="AJ189" s="47" t="s">
        <v>39</v>
      </c>
      <c r="AK189" s="45" t="s">
        <v>39</v>
      </c>
      <c r="AL189" s="46" t="s">
        <v>39</v>
      </c>
      <c r="AM189" s="45" t="s">
        <v>39</v>
      </c>
      <c r="AN189" s="45" t="s">
        <v>39</v>
      </c>
      <c r="AO189" s="46" t="s">
        <v>39</v>
      </c>
      <c r="AP189" s="46" t="s">
        <v>39</v>
      </c>
      <c r="AQ189" s="46" t="s">
        <v>39</v>
      </c>
      <c r="AR189" s="51" t="s">
        <v>39</v>
      </c>
      <c r="AS189" s="46" t="s">
        <v>39</v>
      </c>
      <c r="AT189" s="51" t="s">
        <v>39</v>
      </c>
      <c r="AU189" s="51" t="s">
        <v>39</v>
      </c>
      <c r="AV189" s="46">
        <v>-10000</v>
      </c>
      <c r="AW189" s="46" t="s">
        <v>39</v>
      </c>
      <c r="AX189" s="51" t="s">
        <v>152</v>
      </c>
      <c r="AY189" s="46" t="s">
        <v>39</v>
      </c>
      <c r="AZ189" s="51" t="s">
        <v>39</v>
      </c>
      <c r="BA189" s="51" t="s">
        <v>39</v>
      </c>
    </row>
    <row r="190" spans="2:53">
      <c r="B190" s="64">
        <v>20241016</v>
      </c>
      <c r="C190" s="43" t="s">
        <v>36</v>
      </c>
      <c r="D190" s="44" t="s">
        <v>141</v>
      </c>
      <c r="E190" s="45">
        <v>5427</v>
      </c>
      <c r="F190" s="45"/>
      <c r="G190" s="46"/>
      <c r="H190" s="47">
        <v>5427</v>
      </c>
      <c r="I190" s="45"/>
      <c r="J190" s="45"/>
      <c r="K190" s="45"/>
      <c r="L190" s="47">
        <v>0</v>
      </c>
      <c r="M190" s="45">
        <v>0</v>
      </c>
      <c r="N190" s="46">
        <v>0</v>
      </c>
      <c r="O190" s="47" t="s">
        <v>139</v>
      </c>
      <c r="P190" s="46" t="s">
        <v>38</v>
      </c>
      <c r="Q190" s="47">
        <f t="shared" si="14"/>
        <v>0</v>
      </c>
      <c r="R190" s="45">
        <f t="shared" si="15"/>
        <v>0</v>
      </c>
      <c r="S190" s="45" t="str">
        <f t="shared" si="16"/>
        <v>NA</v>
      </c>
      <c r="T190" s="45" t="str">
        <f t="shared" si="17"/>
        <v>NA</v>
      </c>
      <c r="U190" s="50" t="str">
        <f t="shared" si="18"/>
        <v>NA</v>
      </c>
      <c r="V190" s="46">
        <f t="shared" si="19"/>
        <v>0</v>
      </c>
      <c r="W190" s="51">
        <f t="shared" si="20"/>
        <v>1</v>
      </c>
      <c r="X190" s="47">
        <v>85</v>
      </c>
      <c r="Y190" s="45" t="s">
        <v>39</v>
      </c>
      <c r="Z190" s="46" t="s">
        <v>155</v>
      </c>
      <c r="AA190" s="45">
        <v>166</v>
      </c>
      <c r="AB190" s="45" t="s">
        <v>39</v>
      </c>
      <c r="AC190" s="46" t="s">
        <v>155</v>
      </c>
      <c r="AD190" s="45" t="s">
        <v>39</v>
      </c>
      <c r="AE190" s="45" t="s">
        <v>39</v>
      </c>
      <c r="AF190" s="46" t="s">
        <v>39</v>
      </c>
      <c r="AG190" s="45" t="s">
        <v>39</v>
      </c>
      <c r="AH190" s="45" t="s">
        <v>39</v>
      </c>
      <c r="AI190" s="46" t="s">
        <v>39</v>
      </c>
      <c r="AJ190" s="47" t="s">
        <v>39</v>
      </c>
      <c r="AK190" s="45" t="s">
        <v>39</v>
      </c>
      <c r="AL190" s="46" t="s">
        <v>39</v>
      </c>
      <c r="AM190" s="45" t="s">
        <v>39</v>
      </c>
      <c r="AN190" s="45" t="s">
        <v>39</v>
      </c>
      <c r="AO190" s="46" t="s">
        <v>39</v>
      </c>
      <c r="AP190" s="46" t="s">
        <v>39</v>
      </c>
      <c r="AQ190" s="46" t="s">
        <v>39</v>
      </c>
      <c r="AR190" s="51" t="s">
        <v>39</v>
      </c>
      <c r="AS190" s="46" t="s">
        <v>39</v>
      </c>
      <c r="AT190" s="51" t="s">
        <v>39</v>
      </c>
      <c r="AU190" s="51" t="s">
        <v>39</v>
      </c>
      <c r="AV190" s="46">
        <v>-10000</v>
      </c>
      <c r="AW190" s="46" t="s">
        <v>39</v>
      </c>
      <c r="AX190" s="51" t="s">
        <v>152</v>
      </c>
      <c r="AY190" s="46" t="s">
        <v>39</v>
      </c>
      <c r="AZ190" s="51" t="s">
        <v>39</v>
      </c>
      <c r="BA190" s="51" t="s">
        <v>39</v>
      </c>
    </row>
    <row r="191" spans="2:53">
      <c r="B191" s="64">
        <v>20241016</v>
      </c>
      <c r="C191" s="43" t="s">
        <v>36</v>
      </c>
      <c r="D191" s="44" t="s">
        <v>142</v>
      </c>
      <c r="E191" s="45">
        <v>5427</v>
      </c>
      <c r="F191" s="45"/>
      <c r="G191" s="46"/>
      <c r="H191" s="47">
        <v>5427</v>
      </c>
      <c r="I191" s="67"/>
      <c r="J191" s="67"/>
      <c r="K191" s="45"/>
      <c r="L191" s="47">
        <v>0</v>
      </c>
      <c r="M191" s="45">
        <v>0</v>
      </c>
      <c r="N191" s="46">
        <v>0</v>
      </c>
      <c r="O191" s="47" t="s">
        <v>139</v>
      </c>
      <c r="P191" s="46" t="s">
        <v>38</v>
      </c>
      <c r="Q191" s="47">
        <f t="shared" si="14"/>
        <v>0</v>
      </c>
      <c r="R191" s="45">
        <f t="shared" si="15"/>
        <v>0</v>
      </c>
      <c r="S191" s="45" t="str">
        <f t="shared" si="16"/>
        <v>NA</v>
      </c>
      <c r="T191" s="45" t="str">
        <f t="shared" si="17"/>
        <v>NA</v>
      </c>
      <c r="U191" s="50" t="str">
        <f t="shared" si="18"/>
        <v>NA</v>
      </c>
      <c r="V191" s="46">
        <f t="shared" si="19"/>
        <v>0</v>
      </c>
      <c r="W191" s="51">
        <f t="shared" si="20"/>
        <v>1</v>
      </c>
      <c r="X191" s="47">
        <v>85</v>
      </c>
      <c r="Y191" s="45" t="s">
        <v>39</v>
      </c>
      <c r="Z191" s="46" t="s">
        <v>39</v>
      </c>
      <c r="AA191" s="45">
        <v>166</v>
      </c>
      <c r="AB191" s="45" t="s">
        <v>39</v>
      </c>
      <c r="AC191" s="46" t="s">
        <v>39</v>
      </c>
      <c r="AD191" s="45" t="s">
        <v>39</v>
      </c>
      <c r="AE191" s="45" t="s">
        <v>39</v>
      </c>
      <c r="AF191" s="46" t="s">
        <v>39</v>
      </c>
      <c r="AG191" s="45" t="s">
        <v>39</v>
      </c>
      <c r="AH191" s="45" t="s">
        <v>39</v>
      </c>
      <c r="AI191" s="46" t="s">
        <v>39</v>
      </c>
      <c r="AJ191" s="47" t="s">
        <v>39</v>
      </c>
      <c r="AK191" s="45" t="s">
        <v>39</v>
      </c>
      <c r="AL191" s="46" t="s">
        <v>39</v>
      </c>
      <c r="AM191" s="45" t="s">
        <v>39</v>
      </c>
      <c r="AN191" s="45" t="s">
        <v>39</v>
      </c>
      <c r="AO191" s="46" t="s">
        <v>39</v>
      </c>
      <c r="AP191" s="46" t="s">
        <v>39</v>
      </c>
      <c r="AQ191" s="46" t="s">
        <v>39</v>
      </c>
      <c r="AR191" s="51" t="s">
        <v>39</v>
      </c>
      <c r="AS191" s="46" t="s">
        <v>39</v>
      </c>
      <c r="AT191" s="51" t="s">
        <v>39</v>
      </c>
      <c r="AU191" s="51" t="s">
        <v>39</v>
      </c>
      <c r="AV191" s="46" t="s">
        <v>39</v>
      </c>
      <c r="AW191" s="46" t="s">
        <v>39</v>
      </c>
      <c r="AX191" s="51" t="s">
        <v>39</v>
      </c>
      <c r="AY191" s="46" t="s">
        <v>39</v>
      </c>
      <c r="AZ191" s="51" t="s">
        <v>39</v>
      </c>
      <c r="BA191" s="51" t="s">
        <v>39</v>
      </c>
    </row>
    <row r="192" spans="2:53">
      <c r="B192" s="64">
        <v>20241016</v>
      </c>
      <c r="C192" s="43" t="s">
        <v>36</v>
      </c>
      <c r="D192" s="44" t="s">
        <v>143</v>
      </c>
      <c r="E192" s="45">
        <v>5427</v>
      </c>
      <c r="F192" s="45"/>
      <c r="G192" s="46"/>
      <c r="H192" s="47">
        <v>5427</v>
      </c>
      <c r="I192" s="67"/>
      <c r="J192" s="67"/>
      <c r="K192" s="45"/>
      <c r="L192" s="47">
        <v>0</v>
      </c>
      <c r="M192" s="45">
        <v>0</v>
      </c>
      <c r="N192" s="46">
        <v>0</v>
      </c>
      <c r="O192" s="47" t="s">
        <v>139</v>
      </c>
      <c r="P192" s="46" t="s">
        <v>38</v>
      </c>
      <c r="Q192" s="47">
        <f t="shared" si="14"/>
        <v>0</v>
      </c>
      <c r="R192" s="45">
        <f t="shared" si="15"/>
        <v>0</v>
      </c>
      <c r="S192" s="45" t="str">
        <f t="shared" si="16"/>
        <v>NA</v>
      </c>
      <c r="T192" s="45" t="str">
        <f t="shared" si="17"/>
        <v>NA</v>
      </c>
      <c r="U192" s="50" t="str">
        <f t="shared" si="18"/>
        <v>NA</v>
      </c>
      <c r="V192" s="46">
        <f t="shared" si="19"/>
        <v>0</v>
      </c>
      <c r="W192" s="51">
        <f t="shared" si="20"/>
        <v>1</v>
      </c>
      <c r="X192" s="47">
        <v>85</v>
      </c>
      <c r="Y192" s="45" t="s">
        <v>39</v>
      </c>
      <c r="Z192" s="46" t="s">
        <v>39</v>
      </c>
      <c r="AA192" s="45">
        <v>166</v>
      </c>
      <c r="AB192" s="45" t="s">
        <v>39</v>
      </c>
      <c r="AC192" s="46" t="s">
        <v>39</v>
      </c>
      <c r="AD192" s="45" t="s">
        <v>39</v>
      </c>
      <c r="AE192" s="45" t="s">
        <v>39</v>
      </c>
      <c r="AF192" s="46" t="s">
        <v>39</v>
      </c>
      <c r="AG192" s="45" t="s">
        <v>39</v>
      </c>
      <c r="AH192" s="45" t="s">
        <v>39</v>
      </c>
      <c r="AI192" s="46" t="s">
        <v>39</v>
      </c>
      <c r="AJ192" s="47" t="s">
        <v>39</v>
      </c>
      <c r="AK192" s="45" t="s">
        <v>39</v>
      </c>
      <c r="AL192" s="46" t="s">
        <v>39</v>
      </c>
      <c r="AM192" s="45" t="s">
        <v>39</v>
      </c>
      <c r="AN192" s="45" t="s">
        <v>39</v>
      </c>
      <c r="AO192" s="46" t="s">
        <v>39</v>
      </c>
      <c r="AP192" s="46" t="s">
        <v>39</v>
      </c>
      <c r="AQ192" s="46" t="s">
        <v>39</v>
      </c>
      <c r="AR192" s="51" t="s">
        <v>39</v>
      </c>
      <c r="AS192" s="46" t="s">
        <v>39</v>
      </c>
      <c r="AT192" s="51" t="s">
        <v>39</v>
      </c>
      <c r="AU192" s="51" t="s">
        <v>39</v>
      </c>
      <c r="AV192" s="46" t="s">
        <v>39</v>
      </c>
      <c r="AW192" s="46" t="s">
        <v>39</v>
      </c>
      <c r="AX192" s="51" t="s">
        <v>39</v>
      </c>
      <c r="AY192" s="46" t="s">
        <v>39</v>
      </c>
      <c r="AZ192" s="51" t="s">
        <v>39</v>
      </c>
      <c r="BA192" s="51" t="s">
        <v>39</v>
      </c>
    </row>
    <row r="193" spans="2:53">
      <c r="B193" s="64">
        <v>20241016</v>
      </c>
      <c r="C193" s="43" t="s">
        <v>36</v>
      </c>
      <c r="D193" s="44" t="s">
        <v>144</v>
      </c>
      <c r="E193" s="45">
        <v>5427</v>
      </c>
      <c r="F193" s="45"/>
      <c r="G193" s="46"/>
      <c r="H193" s="47">
        <v>5427</v>
      </c>
      <c r="I193" s="67"/>
      <c r="J193" s="67"/>
      <c r="K193" s="45"/>
      <c r="L193" s="47">
        <v>0</v>
      </c>
      <c r="M193" s="45">
        <v>0</v>
      </c>
      <c r="N193" s="46">
        <v>0</v>
      </c>
      <c r="O193" s="47" t="s">
        <v>139</v>
      </c>
      <c r="P193" s="46" t="s">
        <v>38</v>
      </c>
      <c r="Q193" s="47">
        <f t="shared" si="14"/>
        <v>0</v>
      </c>
      <c r="R193" s="45">
        <f t="shared" si="15"/>
        <v>0</v>
      </c>
      <c r="S193" s="45" t="str">
        <f t="shared" si="16"/>
        <v>NA</v>
      </c>
      <c r="T193" s="45" t="str">
        <f t="shared" si="17"/>
        <v>NA</v>
      </c>
      <c r="U193" s="50" t="str">
        <f t="shared" si="18"/>
        <v>NA</v>
      </c>
      <c r="V193" s="46">
        <f t="shared" si="19"/>
        <v>0</v>
      </c>
      <c r="W193" s="51">
        <f t="shared" si="20"/>
        <v>1</v>
      </c>
      <c r="X193" s="47">
        <v>85</v>
      </c>
      <c r="Y193" s="45" t="s">
        <v>39</v>
      </c>
      <c r="Z193" s="46" t="s">
        <v>155</v>
      </c>
      <c r="AA193" s="45">
        <v>166</v>
      </c>
      <c r="AB193" s="45" t="s">
        <v>39</v>
      </c>
      <c r="AC193" s="46" t="s">
        <v>155</v>
      </c>
      <c r="AD193" s="45" t="s">
        <v>39</v>
      </c>
      <c r="AE193" s="45" t="s">
        <v>39</v>
      </c>
      <c r="AF193" s="46" t="s">
        <v>39</v>
      </c>
      <c r="AG193" s="45" t="s">
        <v>39</v>
      </c>
      <c r="AH193" s="45" t="s">
        <v>39</v>
      </c>
      <c r="AI193" s="46" t="s">
        <v>39</v>
      </c>
      <c r="AJ193" s="47" t="s">
        <v>39</v>
      </c>
      <c r="AK193" s="45" t="s">
        <v>39</v>
      </c>
      <c r="AL193" s="46" t="s">
        <v>39</v>
      </c>
      <c r="AM193" s="45" t="s">
        <v>39</v>
      </c>
      <c r="AN193" s="45" t="s">
        <v>39</v>
      </c>
      <c r="AO193" s="46" t="s">
        <v>39</v>
      </c>
      <c r="AP193" s="46" t="s">
        <v>39</v>
      </c>
      <c r="AQ193" s="46" t="s">
        <v>39</v>
      </c>
      <c r="AR193" s="51" t="s">
        <v>39</v>
      </c>
      <c r="AS193" s="46" t="s">
        <v>39</v>
      </c>
      <c r="AT193" s="51" t="s">
        <v>39</v>
      </c>
      <c r="AU193" s="51" t="s">
        <v>39</v>
      </c>
      <c r="AV193" s="46">
        <v>-10000</v>
      </c>
      <c r="AW193" s="46" t="s">
        <v>39</v>
      </c>
      <c r="AX193" s="51" t="s">
        <v>152</v>
      </c>
      <c r="AY193" s="46" t="s">
        <v>39</v>
      </c>
      <c r="AZ193" s="51" t="s">
        <v>39</v>
      </c>
      <c r="BA193" s="51" t="s">
        <v>39</v>
      </c>
    </row>
    <row r="194" spans="2:53">
      <c r="B194" s="64">
        <v>20241016</v>
      </c>
      <c r="C194" s="43" t="s">
        <v>36</v>
      </c>
      <c r="D194" s="44" t="s">
        <v>145</v>
      </c>
      <c r="E194" s="45">
        <v>7099</v>
      </c>
      <c r="F194" s="45"/>
      <c r="G194" s="46"/>
      <c r="H194" s="47">
        <v>6876</v>
      </c>
      <c r="I194" s="45"/>
      <c r="J194" s="45"/>
      <c r="K194" s="45"/>
      <c r="L194" s="47">
        <v>-5389</v>
      </c>
      <c r="M194" s="45">
        <v>-5389</v>
      </c>
      <c r="N194" s="46">
        <v>0</v>
      </c>
      <c r="O194" s="47" t="s">
        <v>37</v>
      </c>
      <c r="P194" s="46" t="s">
        <v>38</v>
      </c>
      <c r="Q194" s="47">
        <f t="shared" si="14"/>
        <v>0</v>
      </c>
      <c r="R194" s="45">
        <f t="shared" si="15"/>
        <v>223</v>
      </c>
      <c r="S194" s="45" t="str">
        <f t="shared" si="16"/>
        <v>NA</v>
      </c>
      <c r="T194" s="45" t="str">
        <f t="shared" si="17"/>
        <v>NA</v>
      </c>
      <c r="U194" s="50" t="str">
        <f t="shared" si="18"/>
        <v>NA</v>
      </c>
      <c r="V194" s="46">
        <f t="shared" si="19"/>
        <v>0</v>
      </c>
      <c r="W194" s="51">
        <f t="shared" si="20"/>
        <v>1</v>
      </c>
      <c r="X194" s="47">
        <v>85</v>
      </c>
      <c r="Y194" s="45" t="s">
        <v>39</v>
      </c>
      <c r="Z194" s="46" t="s">
        <v>155</v>
      </c>
      <c r="AA194" s="45">
        <v>166</v>
      </c>
      <c r="AB194" s="45" t="s">
        <v>39</v>
      </c>
      <c r="AC194" s="46" t="s">
        <v>155</v>
      </c>
      <c r="AD194" s="45" t="s">
        <v>39</v>
      </c>
      <c r="AE194" s="45" t="s">
        <v>39</v>
      </c>
      <c r="AF194" s="46" t="s">
        <v>39</v>
      </c>
      <c r="AG194" s="45" t="s">
        <v>39</v>
      </c>
      <c r="AH194" s="45" t="s">
        <v>39</v>
      </c>
      <c r="AI194" s="46" t="s">
        <v>39</v>
      </c>
      <c r="AJ194" s="47" t="s">
        <v>39</v>
      </c>
      <c r="AK194" s="45" t="s">
        <v>39</v>
      </c>
      <c r="AL194" s="46" t="s">
        <v>39</v>
      </c>
      <c r="AM194" s="45" t="s">
        <v>39</v>
      </c>
      <c r="AN194" s="45" t="s">
        <v>39</v>
      </c>
      <c r="AO194" s="46" t="s">
        <v>39</v>
      </c>
      <c r="AP194" s="46" t="s">
        <v>39</v>
      </c>
      <c r="AQ194" s="46" t="s">
        <v>39</v>
      </c>
      <c r="AR194" s="51" t="s">
        <v>39</v>
      </c>
      <c r="AS194" s="46" t="s">
        <v>39</v>
      </c>
      <c r="AT194" s="51" t="s">
        <v>39</v>
      </c>
      <c r="AU194" s="51" t="s">
        <v>39</v>
      </c>
      <c r="AV194" s="46">
        <v>-10000</v>
      </c>
      <c r="AW194" s="46" t="s">
        <v>39</v>
      </c>
      <c r="AX194" s="51" t="s">
        <v>152</v>
      </c>
      <c r="AY194" s="46" t="s">
        <v>39</v>
      </c>
      <c r="AZ194" s="51" t="s">
        <v>39</v>
      </c>
      <c r="BA194" s="51" t="s">
        <v>39</v>
      </c>
    </row>
    <row r="195" spans="2:53">
      <c r="B195" s="64">
        <v>20241016</v>
      </c>
      <c r="C195" s="43" t="s">
        <v>36</v>
      </c>
      <c r="D195" s="44" t="s">
        <v>146</v>
      </c>
      <c r="E195" s="45">
        <v>7099</v>
      </c>
      <c r="F195" s="45"/>
      <c r="G195" s="46"/>
      <c r="H195" s="47">
        <v>7042</v>
      </c>
      <c r="I195" s="45"/>
      <c r="J195" s="45"/>
      <c r="K195" s="45"/>
      <c r="L195" s="47">
        <v>-5389</v>
      </c>
      <c r="M195" s="45">
        <v>-5389</v>
      </c>
      <c r="N195" s="46">
        <v>0</v>
      </c>
      <c r="O195" s="47" t="s">
        <v>37</v>
      </c>
      <c r="P195" s="46" t="s">
        <v>38</v>
      </c>
      <c r="Q195" s="47">
        <f t="shared" si="14"/>
        <v>0</v>
      </c>
      <c r="R195" s="45">
        <f t="shared" si="15"/>
        <v>57</v>
      </c>
      <c r="S195" s="45" t="str">
        <f t="shared" si="16"/>
        <v>NA</v>
      </c>
      <c r="T195" s="45" t="str">
        <f t="shared" si="17"/>
        <v>NA</v>
      </c>
      <c r="U195" s="50" t="str">
        <f t="shared" si="18"/>
        <v>NA</v>
      </c>
      <c r="V195" s="46">
        <f t="shared" si="19"/>
        <v>0</v>
      </c>
      <c r="W195" s="51">
        <f t="shared" si="20"/>
        <v>1</v>
      </c>
      <c r="X195" s="47">
        <v>85</v>
      </c>
      <c r="Y195" s="45" t="s">
        <v>39</v>
      </c>
      <c r="Z195" s="46" t="s">
        <v>155</v>
      </c>
      <c r="AA195" s="45">
        <v>166</v>
      </c>
      <c r="AB195" s="45" t="s">
        <v>39</v>
      </c>
      <c r="AC195" s="46" t="s">
        <v>155</v>
      </c>
      <c r="AD195" s="45" t="s">
        <v>39</v>
      </c>
      <c r="AE195" s="45" t="s">
        <v>39</v>
      </c>
      <c r="AF195" s="46" t="s">
        <v>39</v>
      </c>
      <c r="AG195" s="45" t="s">
        <v>39</v>
      </c>
      <c r="AH195" s="45" t="s">
        <v>39</v>
      </c>
      <c r="AI195" s="46" t="s">
        <v>39</v>
      </c>
      <c r="AJ195" s="47" t="s">
        <v>39</v>
      </c>
      <c r="AK195" s="45" t="s">
        <v>39</v>
      </c>
      <c r="AL195" s="46" t="s">
        <v>39</v>
      </c>
      <c r="AM195" s="45" t="s">
        <v>39</v>
      </c>
      <c r="AN195" s="45" t="s">
        <v>39</v>
      </c>
      <c r="AO195" s="46" t="s">
        <v>39</v>
      </c>
      <c r="AP195" s="46" t="s">
        <v>39</v>
      </c>
      <c r="AQ195" s="46" t="s">
        <v>39</v>
      </c>
      <c r="AR195" s="51" t="s">
        <v>39</v>
      </c>
      <c r="AS195" s="46" t="s">
        <v>39</v>
      </c>
      <c r="AT195" s="51" t="s">
        <v>39</v>
      </c>
      <c r="AU195" s="51" t="s">
        <v>39</v>
      </c>
      <c r="AV195" s="46">
        <v>-10000</v>
      </c>
      <c r="AW195" s="46" t="s">
        <v>39</v>
      </c>
      <c r="AX195" s="51" t="s">
        <v>152</v>
      </c>
      <c r="AY195" s="46" t="s">
        <v>39</v>
      </c>
      <c r="AZ195" s="51" t="s">
        <v>39</v>
      </c>
      <c r="BA195" s="51" t="s">
        <v>39</v>
      </c>
    </row>
    <row r="196" spans="2:53">
      <c r="B196" s="64">
        <v>20241016</v>
      </c>
      <c r="C196" s="43" t="s">
        <v>36</v>
      </c>
      <c r="D196" s="44" t="s">
        <v>147</v>
      </c>
      <c r="E196" s="45">
        <v>7099</v>
      </c>
      <c r="F196" s="45"/>
      <c r="G196" s="46"/>
      <c r="H196" s="47">
        <v>7098</v>
      </c>
      <c r="I196" s="45"/>
      <c r="J196" s="45"/>
      <c r="K196" s="45"/>
      <c r="L196" s="47">
        <v>-5389</v>
      </c>
      <c r="M196" s="45">
        <v>-5389</v>
      </c>
      <c r="N196" s="46">
        <v>0</v>
      </c>
      <c r="O196" s="47" t="s">
        <v>37</v>
      </c>
      <c r="P196" s="46" t="s">
        <v>38</v>
      </c>
      <c r="Q196" s="47">
        <f t="shared" si="14"/>
        <v>0</v>
      </c>
      <c r="R196" s="45">
        <f t="shared" si="15"/>
        <v>1</v>
      </c>
      <c r="S196" s="45" t="str">
        <f t="shared" si="16"/>
        <v>NA</v>
      </c>
      <c r="T196" s="45" t="str">
        <f t="shared" si="17"/>
        <v>NA</v>
      </c>
      <c r="U196" s="50" t="str">
        <f t="shared" si="18"/>
        <v>NA</v>
      </c>
      <c r="V196" s="46">
        <f t="shared" si="19"/>
        <v>0</v>
      </c>
      <c r="W196" s="51">
        <f t="shared" si="20"/>
        <v>1</v>
      </c>
      <c r="X196" s="47">
        <v>85</v>
      </c>
      <c r="Y196" s="45" t="s">
        <v>39</v>
      </c>
      <c r="Z196" s="46" t="s">
        <v>39</v>
      </c>
      <c r="AA196" s="45">
        <v>222</v>
      </c>
      <c r="AB196" s="45" t="s">
        <v>39</v>
      </c>
      <c r="AC196" s="46" t="s">
        <v>39</v>
      </c>
      <c r="AD196" s="45" t="s">
        <v>39</v>
      </c>
      <c r="AE196" s="45" t="s">
        <v>39</v>
      </c>
      <c r="AF196" s="46" t="s">
        <v>39</v>
      </c>
      <c r="AG196" s="45" t="s">
        <v>39</v>
      </c>
      <c r="AH196" s="45" t="s">
        <v>39</v>
      </c>
      <c r="AI196" s="46" t="s">
        <v>39</v>
      </c>
      <c r="AJ196" s="47" t="s">
        <v>39</v>
      </c>
      <c r="AK196" s="45" t="s">
        <v>39</v>
      </c>
      <c r="AL196" s="46" t="s">
        <v>39</v>
      </c>
      <c r="AM196" s="45" t="s">
        <v>39</v>
      </c>
      <c r="AN196" s="45" t="s">
        <v>39</v>
      </c>
      <c r="AO196" s="46" t="s">
        <v>39</v>
      </c>
      <c r="AP196" s="46" t="s">
        <v>39</v>
      </c>
      <c r="AQ196" s="46" t="s">
        <v>39</v>
      </c>
      <c r="AR196" s="51" t="s">
        <v>39</v>
      </c>
      <c r="AS196" s="46" t="s">
        <v>39</v>
      </c>
      <c r="AT196" s="51" t="s">
        <v>39</v>
      </c>
      <c r="AU196" s="51" t="s">
        <v>39</v>
      </c>
      <c r="AV196" s="46" t="s">
        <v>39</v>
      </c>
      <c r="AW196" s="46" t="s">
        <v>39</v>
      </c>
      <c r="AX196" s="51" t="s">
        <v>39</v>
      </c>
      <c r="AY196" s="46" t="s">
        <v>39</v>
      </c>
      <c r="AZ196" s="51" t="s">
        <v>39</v>
      </c>
      <c r="BA196" s="51" t="s">
        <v>39</v>
      </c>
    </row>
    <row r="197" spans="2:53">
      <c r="B197" s="64">
        <v>20241016</v>
      </c>
      <c r="C197" s="43" t="s">
        <v>36</v>
      </c>
      <c r="D197" s="44" t="s">
        <v>148</v>
      </c>
      <c r="E197" s="45">
        <v>6971</v>
      </c>
      <c r="F197" s="45"/>
      <c r="G197" s="46"/>
      <c r="H197" s="47">
        <v>6970</v>
      </c>
      <c r="I197" s="45"/>
      <c r="J197" s="45"/>
      <c r="K197" s="45"/>
      <c r="L197" s="47">
        <v>-2802</v>
      </c>
      <c r="M197" s="45">
        <v>-2802</v>
      </c>
      <c r="N197" s="46">
        <v>-2801</v>
      </c>
      <c r="O197" s="47" t="s">
        <v>37</v>
      </c>
      <c r="P197" s="46" t="s">
        <v>38</v>
      </c>
      <c r="Q197" s="47">
        <f t="shared" si="14"/>
        <v>0</v>
      </c>
      <c r="R197" s="45">
        <f t="shared" si="15"/>
        <v>1</v>
      </c>
      <c r="S197" s="45" t="str">
        <f t="shared" si="16"/>
        <v>NA</v>
      </c>
      <c r="T197" s="45" t="str">
        <f t="shared" si="17"/>
        <v>NA</v>
      </c>
      <c r="U197" s="50" t="str">
        <f t="shared" si="18"/>
        <v>NA</v>
      </c>
      <c r="V197" s="46">
        <f t="shared" si="19"/>
        <v>0</v>
      </c>
      <c r="W197" s="51">
        <f t="shared" si="20"/>
        <v>1</v>
      </c>
      <c r="X197" s="47">
        <v>85</v>
      </c>
      <c r="Y197" s="45" t="s">
        <v>39</v>
      </c>
      <c r="Z197" s="46" t="s">
        <v>39</v>
      </c>
      <c r="AA197" s="45">
        <v>218</v>
      </c>
      <c r="AB197" s="45" t="s">
        <v>39</v>
      </c>
      <c r="AC197" s="46" t="s">
        <v>39</v>
      </c>
      <c r="AD197" s="45" t="s">
        <v>39</v>
      </c>
      <c r="AE197" s="45" t="s">
        <v>39</v>
      </c>
      <c r="AF197" s="46" t="s">
        <v>39</v>
      </c>
      <c r="AG197" s="45" t="s">
        <v>39</v>
      </c>
      <c r="AH197" s="45" t="s">
        <v>39</v>
      </c>
      <c r="AI197" s="46" t="s">
        <v>39</v>
      </c>
      <c r="AJ197" s="47" t="s">
        <v>39</v>
      </c>
      <c r="AK197" s="45" t="s">
        <v>39</v>
      </c>
      <c r="AL197" s="46" t="s">
        <v>39</v>
      </c>
      <c r="AM197" s="45" t="s">
        <v>39</v>
      </c>
      <c r="AN197" s="45" t="s">
        <v>39</v>
      </c>
      <c r="AO197" s="46" t="s">
        <v>39</v>
      </c>
      <c r="AP197" s="46" t="s">
        <v>39</v>
      </c>
      <c r="AQ197" s="46" t="s">
        <v>39</v>
      </c>
      <c r="AR197" s="51" t="s">
        <v>39</v>
      </c>
      <c r="AS197" s="46" t="s">
        <v>39</v>
      </c>
      <c r="AT197" s="51" t="s">
        <v>39</v>
      </c>
      <c r="AU197" s="51" t="s">
        <v>39</v>
      </c>
      <c r="AV197" s="46" t="s">
        <v>39</v>
      </c>
      <c r="AW197" s="46" t="s">
        <v>39</v>
      </c>
      <c r="AX197" s="51" t="s">
        <v>39</v>
      </c>
      <c r="AY197" s="46" t="s">
        <v>39</v>
      </c>
      <c r="AZ197" s="51" t="s">
        <v>39</v>
      </c>
      <c r="BA197" s="51" t="s">
        <v>39</v>
      </c>
    </row>
    <row r="198" spans="2:53">
      <c r="B198" s="64">
        <v>20241016</v>
      </c>
      <c r="C198" s="43" t="s">
        <v>36</v>
      </c>
      <c r="D198" s="44" t="s">
        <v>149</v>
      </c>
      <c r="E198" s="45">
        <v>6971</v>
      </c>
      <c r="F198" s="45"/>
      <c r="G198" s="46"/>
      <c r="H198" s="47">
        <v>6970</v>
      </c>
      <c r="I198" s="45"/>
      <c r="J198" s="45"/>
      <c r="K198" s="45"/>
      <c r="L198" s="47">
        <v>-2802</v>
      </c>
      <c r="M198" s="45">
        <v>-2802</v>
      </c>
      <c r="N198" s="46">
        <v>-2801</v>
      </c>
      <c r="O198" s="47" t="s">
        <v>37</v>
      </c>
      <c r="P198" s="46" t="s">
        <v>38</v>
      </c>
      <c r="Q198" s="47">
        <f t="shared" si="14"/>
        <v>0</v>
      </c>
      <c r="R198" s="45">
        <f t="shared" si="15"/>
        <v>1</v>
      </c>
      <c r="S198" s="45" t="str">
        <f t="shared" si="16"/>
        <v>NA</v>
      </c>
      <c r="T198" s="45" t="str">
        <f t="shared" si="17"/>
        <v>NA</v>
      </c>
      <c r="U198" s="50" t="str">
        <f t="shared" si="18"/>
        <v>NA</v>
      </c>
      <c r="V198" s="46">
        <f t="shared" si="19"/>
        <v>0</v>
      </c>
      <c r="W198" s="51">
        <f t="shared" si="20"/>
        <v>1</v>
      </c>
      <c r="X198" s="47">
        <v>85</v>
      </c>
      <c r="Y198" s="45" t="s">
        <v>39</v>
      </c>
      <c r="Z198" s="46" t="s">
        <v>39</v>
      </c>
      <c r="AA198" s="45">
        <v>218</v>
      </c>
      <c r="AB198" s="45" t="s">
        <v>39</v>
      </c>
      <c r="AC198" s="46" t="s">
        <v>39</v>
      </c>
      <c r="AD198" s="45" t="s">
        <v>39</v>
      </c>
      <c r="AE198" s="45" t="s">
        <v>39</v>
      </c>
      <c r="AF198" s="46" t="s">
        <v>39</v>
      </c>
      <c r="AG198" s="45" t="s">
        <v>39</v>
      </c>
      <c r="AH198" s="45" t="s">
        <v>39</v>
      </c>
      <c r="AI198" s="46" t="s">
        <v>39</v>
      </c>
      <c r="AJ198" s="47" t="s">
        <v>39</v>
      </c>
      <c r="AK198" s="45" t="s">
        <v>39</v>
      </c>
      <c r="AL198" s="46" t="s">
        <v>39</v>
      </c>
      <c r="AM198" s="45" t="s">
        <v>39</v>
      </c>
      <c r="AN198" s="45" t="s">
        <v>39</v>
      </c>
      <c r="AO198" s="46" t="s">
        <v>39</v>
      </c>
      <c r="AP198" s="46" t="s">
        <v>39</v>
      </c>
      <c r="AQ198" s="46" t="s">
        <v>39</v>
      </c>
      <c r="AR198" s="51" t="s">
        <v>39</v>
      </c>
      <c r="AS198" s="46" t="s">
        <v>39</v>
      </c>
      <c r="AT198" s="51" t="s">
        <v>39</v>
      </c>
      <c r="AU198" s="51" t="s">
        <v>39</v>
      </c>
      <c r="AV198" s="46" t="s">
        <v>39</v>
      </c>
      <c r="AW198" s="46" t="s">
        <v>39</v>
      </c>
      <c r="AX198" s="51" t="s">
        <v>39</v>
      </c>
      <c r="AY198" s="46" t="s">
        <v>39</v>
      </c>
      <c r="AZ198" s="51" t="s">
        <v>39</v>
      </c>
      <c r="BA198" s="51" t="s">
        <v>39</v>
      </c>
    </row>
    <row r="199" spans="2:53" ht="15" thickBot="1">
      <c r="B199" s="65">
        <v>20241016</v>
      </c>
      <c r="C199" s="53" t="s">
        <v>36</v>
      </c>
      <c r="D199" s="54" t="s">
        <v>150</v>
      </c>
      <c r="E199" s="55">
        <v>6361</v>
      </c>
      <c r="F199" s="55"/>
      <c r="G199" s="56"/>
      <c r="H199" s="57">
        <v>6360</v>
      </c>
      <c r="I199" s="55"/>
      <c r="J199" s="55"/>
      <c r="K199" s="55"/>
      <c r="L199" s="57">
        <v>-2197</v>
      </c>
      <c r="M199" s="55">
        <v>-2197</v>
      </c>
      <c r="N199" s="56">
        <v>-2196</v>
      </c>
      <c r="O199" s="57" t="s">
        <v>37</v>
      </c>
      <c r="P199" s="56" t="s">
        <v>38</v>
      </c>
      <c r="Q199" s="57">
        <f t="shared" si="14"/>
        <v>0</v>
      </c>
      <c r="R199" s="45">
        <f t="shared" si="15"/>
        <v>1</v>
      </c>
      <c r="S199" s="45" t="str">
        <f t="shared" si="16"/>
        <v>NA</v>
      </c>
      <c r="T199" s="45" t="str">
        <f t="shared" si="17"/>
        <v>NA</v>
      </c>
      <c r="U199" s="50" t="str">
        <f t="shared" si="18"/>
        <v>NA</v>
      </c>
      <c r="V199" s="46">
        <f t="shared" si="19"/>
        <v>0</v>
      </c>
      <c r="W199" s="51">
        <f t="shared" si="20"/>
        <v>1</v>
      </c>
      <c r="X199" s="57">
        <v>100</v>
      </c>
      <c r="Y199" s="55" t="s">
        <v>39</v>
      </c>
      <c r="Z199" s="56" t="s">
        <v>39</v>
      </c>
      <c r="AA199" s="55">
        <v>202</v>
      </c>
      <c r="AB199" s="55" t="s">
        <v>39</v>
      </c>
      <c r="AC199" s="56" t="s">
        <v>39</v>
      </c>
      <c r="AD199" s="55" t="s">
        <v>39</v>
      </c>
      <c r="AE199" s="55" t="s">
        <v>39</v>
      </c>
      <c r="AF199" s="56" t="s">
        <v>39</v>
      </c>
      <c r="AG199" s="55" t="s">
        <v>39</v>
      </c>
      <c r="AH199" s="55" t="s">
        <v>39</v>
      </c>
      <c r="AI199" s="56" t="s">
        <v>39</v>
      </c>
      <c r="AJ199" s="57" t="s">
        <v>39</v>
      </c>
      <c r="AK199" s="55" t="s">
        <v>39</v>
      </c>
      <c r="AL199" s="56" t="s">
        <v>39</v>
      </c>
      <c r="AM199" s="55" t="s">
        <v>39</v>
      </c>
      <c r="AN199" s="55" t="s">
        <v>39</v>
      </c>
      <c r="AO199" s="56" t="s">
        <v>39</v>
      </c>
      <c r="AP199" s="56" t="s">
        <v>39</v>
      </c>
      <c r="AQ199" s="56" t="s">
        <v>39</v>
      </c>
      <c r="AR199" s="58" t="s">
        <v>39</v>
      </c>
      <c r="AS199" s="56" t="s">
        <v>39</v>
      </c>
      <c r="AT199" s="58" t="s">
        <v>39</v>
      </c>
      <c r="AU199" s="58" t="s">
        <v>39</v>
      </c>
      <c r="AV199" s="56" t="s">
        <v>39</v>
      </c>
      <c r="AW199" s="56" t="s">
        <v>39</v>
      </c>
      <c r="AX199" s="58" t="s">
        <v>39</v>
      </c>
      <c r="AY199" s="56" t="s">
        <v>39</v>
      </c>
      <c r="AZ199" s="58" t="s">
        <v>39</v>
      </c>
      <c r="BA199" s="58" t="s">
        <v>39</v>
      </c>
    </row>
    <row r="200" spans="2:53">
      <c r="B200" s="59">
        <v>20241017</v>
      </c>
      <c r="C200" s="60" t="s">
        <v>36</v>
      </c>
      <c r="D200" s="61" t="s">
        <v>138</v>
      </c>
      <c r="E200" s="48">
        <v>5295</v>
      </c>
      <c r="F200" s="48"/>
      <c r="G200" s="62"/>
      <c r="H200" s="49">
        <v>5295</v>
      </c>
      <c r="I200" s="48"/>
      <c r="J200" s="48"/>
      <c r="K200" s="48"/>
      <c r="L200" s="49">
        <v>0</v>
      </c>
      <c r="M200" s="48">
        <v>0</v>
      </c>
      <c r="N200" s="62">
        <v>0</v>
      </c>
      <c r="O200" s="49" t="s">
        <v>139</v>
      </c>
      <c r="P200" s="62" t="s">
        <v>38</v>
      </c>
      <c r="Q200" s="49">
        <f t="shared" ref="Q200:Q263" si="21">IFERROR(L200-M200,0)</f>
        <v>0</v>
      </c>
      <c r="R200" s="45">
        <f t="shared" ref="R200:R263" si="22">IF(AND(ISNUMBER(E200),ISNUMBER(H200),ISBLANK(F200)),E200-H200,"NA")</f>
        <v>0</v>
      </c>
      <c r="S200" s="45" t="str">
        <f t="shared" ref="S200:S263" si="23">IF(AND(ISNUMBER(F200),ISNUMBER(I200),ISBLANK(E200)),F200-I200,"NA")</f>
        <v>NA</v>
      </c>
      <c r="T200" s="45" t="str">
        <f t="shared" ref="T200:T263" si="24">IF(AND(ISNUMBER(G200),ISNUMBER(J200),ISBLANK(E200)),G200-J200,"NA")</f>
        <v>NA</v>
      </c>
      <c r="U200" s="50" t="str">
        <f t="shared" ref="U200:U263" si="25">IF(AND(ISNUMBER(S200),ISNUMBER(T200),ISBLANK(E200)),S200+T200,"NA")</f>
        <v>NA</v>
      </c>
      <c r="V200" s="46">
        <f t="shared" ref="V200:V263" si="26">IF(N200&lt;0,0,IF(M200=L200,N200,N200-(L200-M200)))</f>
        <v>0</v>
      </c>
      <c r="W200" s="51">
        <f t="shared" si="20"/>
        <v>1</v>
      </c>
      <c r="X200" s="49">
        <v>85</v>
      </c>
      <c r="Y200" s="48" t="s">
        <v>39</v>
      </c>
      <c r="Z200" s="62" t="s">
        <v>155</v>
      </c>
      <c r="AA200" s="48">
        <v>169</v>
      </c>
      <c r="AB200" s="48" t="s">
        <v>39</v>
      </c>
      <c r="AC200" s="62" t="s">
        <v>155</v>
      </c>
      <c r="AD200" s="48" t="s">
        <v>39</v>
      </c>
      <c r="AE200" s="48" t="s">
        <v>39</v>
      </c>
      <c r="AF200" s="62" t="s">
        <v>39</v>
      </c>
      <c r="AG200" s="48" t="s">
        <v>39</v>
      </c>
      <c r="AH200" s="48" t="s">
        <v>39</v>
      </c>
      <c r="AI200" s="62" t="s">
        <v>39</v>
      </c>
      <c r="AJ200" s="49" t="s">
        <v>39</v>
      </c>
      <c r="AK200" s="48" t="s">
        <v>39</v>
      </c>
      <c r="AL200" s="62" t="s">
        <v>39</v>
      </c>
      <c r="AM200" s="48" t="s">
        <v>39</v>
      </c>
      <c r="AN200" s="48" t="s">
        <v>39</v>
      </c>
      <c r="AO200" s="62" t="s">
        <v>39</v>
      </c>
      <c r="AP200" s="62" t="s">
        <v>39</v>
      </c>
      <c r="AQ200" s="62" t="s">
        <v>39</v>
      </c>
      <c r="AR200" s="63" t="s">
        <v>39</v>
      </c>
      <c r="AS200" s="62" t="s">
        <v>39</v>
      </c>
      <c r="AT200" s="63" t="s">
        <v>39</v>
      </c>
      <c r="AU200" s="63" t="s">
        <v>39</v>
      </c>
      <c r="AV200" s="62">
        <v>-10000</v>
      </c>
      <c r="AW200" s="62" t="s">
        <v>39</v>
      </c>
      <c r="AX200" s="63" t="s">
        <v>152</v>
      </c>
      <c r="AY200" s="62" t="s">
        <v>39</v>
      </c>
      <c r="AZ200" s="63" t="s">
        <v>39</v>
      </c>
      <c r="BA200" s="63" t="s">
        <v>39</v>
      </c>
    </row>
    <row r="201" spans="2:53">
      <c r="B201" s="64">
        <v>20241017</v>
      </c>
      <c r="C201" s="43" t="s">
        <v>36</v>
      </c>
      <c r="D201" s="44" t="s">
        <v>140</v>
      </c>
      <c r="E201" s="45">
        <v>5297</v>
      </c>
      <c r="F201" s="45"/>
      <c r="G201" s="46"/>
      <c r="H201" s="47">
        <v>5297</v>
      </c>
      <c r="I201" s="45"/>
      <c r="J201" s="45"/>
      <c r="K201" s="45"/>
      <c r="L201" s="47">
        <v>0</v>
      </c>
      <c r="M201" s="45">
        <v>0</v>
      </c>
      <c r="N201" s="46">
        <v>0</v>
      </c>
      <c r="O201" s="47" t="s">
        <v>139</v>
      </c>
      <c r="P201" s="46" t="s">
        <v>38</v>
      </c>
      <c r="Q201" s="47">
        <f t="shared" si="21"/>
        <v>0</v>
      </c>
      <c r="R201" s="45">
        <f t="shared" si="22"/>
        <v>0</v>
      </c>
      <c r="S201" s="45" t="str">
        <f t="shared" si="23"/>
        <v>NA</v>
      </c>
      <c r="T201" s="45" t="str">
        <f t="shared" si="24"/>
        <v>NA</v>
      </c>
      <c r="U201" s="50" t="str">
        <f t="shared" si="25"/>
        <v>NA</v>
      </c>
      <c r="V201" s="46">
        <f t="shared" si="26"/>
        <v>0</v>
      </c>
      <c r="W201" s="51">
        <f t="shared" ref="W201:W264" si="27">MIN(IF(SUM(X201,AE201:AH201,AJ201,AK201:AN201,AQ201:AT201,AD201,AP201,AV201,AW201:AZ201)=0,0,1)+IF(P201="Smoothing ramp",1,0)+IF(SUM(X201,Y201:AB201)=0,0,1),1)</f>
        <v>1</v>
      </c>
      <c r="X201" s="47">
        <v>85</v>
      </c>
      <c r="Y201" s="45" t="s">
        <v>39</v>
      </c>
      <c r="Z201" s="46" t="s">
        <v>155</v>
      </c>
      <c r="AA201" s="45">
        <v>169</v>
      </c>
      <c r="AB201" s="45" t="s">
        <v>39</v>
      </c>
      <c r="AC201" s="46" t="s">
        <v>155</v>
      </c>
      <c r="AD201" s="45" t="s">
        <v>39</v>
      </c>
      <c r="AE201" s="45" t="s">
        <v>39</v>
      </c>
      <c r="AF201" s="46" t="s">
        <v>39</v>
      </c>
      <c r="AG201" s="45" t="s">
        <v>39</v>
      </c>
      <c r="AH201" s="45" t="s">
        <v>39</v>
      </c>
      <c r="AI201" s="46" t="s">
        <v>39</v>
      </c>
      <c r="AJ201" s="47" t="s">
        <v>39</v>
      </c>
      <c r="AK201" s="45" t="s">
        <v>39</v>
      </c>
      <c r="AL201" s="46" t="s">
        <v>39</v>
      </c>
      <c r="AM201" s="45" t="s">
        <v>39</v>
      </c>
      <c r="AN201" s="45" t="s">
        <v>39</v>
      </c>
      <c r="AO201" s="46" t="s">
        <v>39</v>
      </c>
      <c r="AP201" s="46" t="s">
        <v>39</v>
      </c>
      <c r="AQ201" s="46" t="s">
        <v>39</v>
      </c>
      <c r="AR201" s="51" t="s">
        <v>39</v>
      </c>
      <c r="AS201" s="46" t="s">
        <v>39</v>
      </c>
      <c r="AT201" s="51" t="s">
        <v>39</v>
      </c>
      <c r="AU201" s="51" t="s">
        <v>39</v>
      </c>
      <c r="AV201" s="46">
        <v>-10000</v>
      </c>
      <c r="AW201" s="46" t="s">
        <v>39</v>
      </c>
      <c r="AX201" s="51" t="s">
        <v>152</v>
      </c>
      <c r="AY201" s="46" t="s">
        <v>39</v>
      </c>
      <c r="AZ201" s="51" t="s">
        <v>39</v>
      </c>
      <c r="BA201" s="51" t="s">
        <v>39</v>
      </c>
    </row>
    <row r="202" spans="2:53">
      <c r="B202" s="64">
        <v>20241017</v>
      </c>
      <c r="C202" s="43" t="s">
        <v>36</v>
      </c>
      <c r="D202" s="44" t="s">
        <v>141</v>
      </c>
      <c r="E202" s="45">
        <v>5498</v>
      </c>
      <c r="F202" s="45"/>
      <c r="G202" s="46"/>
      <c r="H202" s="47">
        <v>5498</v>
      </c>
      <c r="I202" s="45"/>
      <c r="J202" s="45"/>
      <c r="K202" s="45"/>
      <c r="L202" s="47">
        <v>0</v>
      </c>
      <c r="M202" s="45">
        <v>0</v>
      </c>
      <c r="N202" s="46">
        <v>0</v>
      </c>
      <c r="O202" s="47" t="s">
        <v>139</v>
      </c>
      <c r="P202" s="46" t="s">
        <v>38</v>
      </c>
      <c r="Q202" s="47">
        <f t="shared" si="21"/>
        <v>0</v>
      </c>
      <c r="R202" s="45">
        <f t="shared" si="22"/>
        <v>0</v>
      </c>
      <c r="S202" s="45" t="str">
        <f t="shared" si="23"/>
        <v>NA</v>
      </c>
      <c r="T202" s="45" t="str">
        <f t="shared" si="24"/>
        <v>NA</v>
      </c>
      <c r="U202" s="50" t="str">
        <f t="shared" si="25"/>
        <v>NA</v>
      </c>
      <c r="V202" s="46">
        <f t="shared" si="26"/>
        <v>0</v>
      </c>
      <c r="W202" s="51">
        <f t="shared" si="27"/>
        <v>1</v>
      </c>
      <c r="X202" s="47">
        <v>85</v>
      </c>
      <c r="Y202" s="45" t="s">
        <v>39</v>
      </c>
      <c r="Z202" s="46" t="s">
        <v>155</v>
      </c>
      <c r="AA202" s="45">
        <v>176</v>
      </c>
      <c r="AB202" s="45" t="s">
        <v>39</v>
      </c>
      <c r="AC202" s="46" t="s">
        <v>155</v>
      </c>
      <c r="AD202" s="45" t="s">
        <v>39</v>
      </c>
      <c r="AE202" s="45" t="s">
        <v>39</v>
      </c>
      <c r="AF202" s="46" t="s">
        <v>39</v>
      </c>
      <c r="AG202" s="45" t="s">
        <v>39</v>
      </c>
      <c r="AH202" s="45" t="s">
        <v>39</v>
      </c>
      <c r="AI202" s="46" t="s">
        <v>39</v>
      </c>
      <c r="AJ202" s="47" t="s">
        <v>39</v>
      </c>
      <c r="AK202" s="45" t="s">
        <v>39</v>
      </c>
      <c r="AL202" s="46" t="s">
        <v>39</v>
      </c>
      <c r="AM202" s="45" t="s">
        <v>39</v>
      </c>
      <c r="AN202" s="45" t="s">
        <v>39</v>
      </c>
      <c r="AO202" s="46" t="s">
        <v>39</v>
      </c>
      <c r="AP202" s="46" t="s">
        <v>39</v>
      </c>
      <c r="AQ202" s="46" t="s">
        <v>39</v>
      </c>
      <c r="AR202" s="51" t="s">
        <v>39</v>
      </c>
      <c r="AS202" s="46" t="s">
        <v>39</v>
      </c>
      <c r="AT202" s="51" t="s">
        <v>39</v>
      </c>
      <c r="AU202" s="51" t="s">
        <v>39</v>
      </c>
      <c r="AV202" s="46">
        <v>-10000</v>
      </c>
      <c r="AW202" s="46" t="s">
        <v>39</v>
      </c>
      <c r="AX202" s="51" t="s">
        <v>152</v>
      </c>
      <c r="AY202" s="46" t="s">
        <v>39</v>
      </c>
      <c r="AZ202" s="51" t="s">
        <v>39</v>
      </c>
      <c r="BA202" s="51" t="s">
        <v>39</v>
      </c>
    </row>
    <row r="203" spans="2:53">
      <c r="B203" s="64">
        <v>20241017</v>
      </c>
      <c r="C203" s="43" t="s">
        <v>36</v>
      </c>
      <c r="D203" s="44" t="s">
        <v>142</v>
      </c>
      <c r="E203" s="45">
        <v>5577</v>
      </c>
      <c r="F203" s="45"/>
      <c r="G203" s="46"/>
      <c r="H203" s="47">
        <v>5577</v>
      </c>
      <c r="I203" s="45"/>
      <c r="J203" s="45"/>
      <c r="K203" s="45"/>
      <c r="L203" s="47">
        <v>770</v>
      </c>
      <c r="M203" s="45">
        <v>-25</v>
      </c>
      <c r="N203" s="46">
        <v>769</v>
      </c>
      <c r="O203" s="47" t="s">
        <v>139</v>
      </c>
      <c r="P203" s="46" t="s">
        <v>38</v>
      </c>
      <c r="Q203" s="47">
        <f t="shared" si="21"/>
        <v>795</v>
      </c>
      <c r="R203" s="45">
        <f t="shared" si="22"/>
        <v>0</v>
      </c>
      <c r="S203" s="45" t="str">
        <f t="shared" si="23"/>
        <v>NA</v>
      </c>
      <c r="T203" s="45" t="str">
        <f t="shared" si="24"/>
        <v>NA</v>
      </c>
      <c r="U203" s="50" t="str">
        <f t="shared" si="25"/>
        <v>NA</v>
      </c>
      <c r="V203" s="46">
        <f t="shared" si="26"/>
        <v>-26</v>
      </c>
      <c r="W203" s="51">
        <f t="shared" si="27"/>
        <v>1</v>
      </c>
      <c r="X203" s="47">
        <v>85</v>
      </c>
      <c r="Y203" s="45" t="s">
        <v>39</v>
      </c>
      <c r="Z203" s="46" t="s">
        <v>155</v>
      </c>
      <c r="AA203" s="45">
        <v>179</v>
      </c>
      <c r="AB203" s="45" t="s">
        <v>39</v>
      </c>
      <c r="AC203" s="46" t="s">
        <v>155</v>
      </c>
      <c r="AD203" s="45" t="s">
        <v>39</v>
      </c>
      <c r="AE203" s="45" t="s">
        <v>39</v>
      </c>
      <c r="AF203" s="46" t="s">
        <v>39</v>
      </c>
      <c r="AG203" s="45" t="s">
        <v>39</v>
      </c>
      <c r="AH203" s="45" t="s">
        <v>39</v>
      </c>
      <c r="AI203" s="46" t="s">
        <v>39</v>
      </c>
      <c r="AJ203" s="47" t="s">
        <v>39</v>
      </c>
      <c r="AK203" s="45" t="s">
        <v>39</v>
      </c>
      <c r="AL203" s="46" t="s">
        <v>39</v>
      </c>
      <c r="AM203" s="45" t="s">
        <v>39</v>
      </c>
      <c r="AN203" s="45" t="s">
        <v>39</v>
      </c>
      <c r="AO203" s="46" t="s">
        <v>39</v>
      </c>
      <c r="AP203" s="46" t="s">
        <v>39</v>
      </c>
      <c r="AQ203" s="46" t="s">
        <v>39</v>
      </c>
      <c r="AR203" s="51" t="s">
        <v>39</v>
      </c>
      <c r="AS203" s="46" t="s">
        <v>39</v>
      </c>
      <c r="AT203" s="51" t="s">
        <v>39</v>
      </c>
      <c r="AU203" s="51" t="s">
        <v>39</v>
      </c>
      <c r="AV203" s="46">
        <v>-10000</v>
      </c>
      <c r="AW203" s="46" t="s">
        <v>39</v>
      </c>
      <c r="AX203" s="51" t="s">
        <v>152</v>
      </c>
      <c r="AY203" s="46" t="s">
        <v>39</v>
      </c>
      <c r="AZ203" s="51" t="s">
        <v>39</v>
      </c>
      <c r="BA203" s="51" t="s">
        <v>39</v>
      </c>
    </row>
    <row r="204" spans="2:53">
      <c r="B204" s="64">
        <v>20241017</v>
      </c>
      <c r="C204" s="43" t="s">
        <v>36</v>
      </c>
      <c r="D204" s="44" t="s">
        <v>143</v>
      </c>
      <c r="E204" s="45">
        <v>5638</v>
      </c>
      <c r="F204" s="45"/>
      <c r="G204" s="46"/>
      <c r="H204" s="47">
        <v>5638</v>
      </c>
      <c r="I204" s="45"/>
      <c r="J204" s="45"/>
      <c r="K204" s="45"/>
      <c r="L204" s="47">
        <v>709</v>
      </c>
      <c r="M204" s="45">
        <v>-25</v>
      </c>
      <c r="N204" s="46">
        <v>709</v>
      </c>
      <c r="O204" s="47" t="s">
        <v>139</v>
      </c>
      <c r="P204" s="46" t="s">
        <v>38</v>
      </c>
      <c r="Q204" s="47">
        <f t="shared" si="21"/>
        <v>734</v>
      </c>
      <c r="R204" s="45">
        <f t="shared" si="22"/>
        <v>0</v>
      </c>
      <c r="S204" s="45" t="str">
        <f t="shared" si="23"/>
        <v>NA</v>
      </c>
      <c r="T204" s="45" t="str">
        <f t="shared" si="24"/>
        <v>NA</v>
      </c>
      <c r="U204" s="50" t="str">
        <f t="shared" si="25"/>
        <v>NA</v>
      </c>
      <c r="V204" s="46">
        <f t="shared" si="26"/>
        <v>-25</v>
      </c>
      <c r="W204" s="51">
        <f t="shared" si="27"/>
        <v>1</v>
      </c>
      <c r="X204" s="47">
        <v>85</v>
      </c>
      <c r="Y204" s="45" t="s">
        <v>39</v>
      </c>
      <c r="Z204" s="46" t="s">
        <v>155</v>
      </c>
      <c r="AA204" s="45">
        <v>181</v>
      </c>
      <c r="AB204" s="45" t="s">
        <v>39</v>
      </c>
      <c r="AC204" s="46" t="s">
        <v>155</v>
      </c>
      <c r="AD204" s="45" t="s">
        <v>39</v>
      </c>
      <c r="AE204" s="45" t="s">
        <v>39</v>
      </c>
      <c r="AF204" s="46" t="s">
        <v>39</v>
      </c>
      <c r="AG204" s="45" t="s">
        <v>39</v>
      </c>
      <c r="AH204" s="45" t="s">
        <v>39</v>
      </c>
      <c r="AI204" s="46" t="s">
        <v>39</v>
      </c>
      <c r="AJ204" s="47" t="s">
        <v>39</v>
      </c>
      <c r="AK204" s="45" t="s">
        <v>39</v>
      </c>
      <c r="AL204" s="46" t="s">
        <v>39</v>
      </c>
      <c r="AM204" s="45" t="s">
        <v>39</v>
      </c>
      <c r="AN204" s="45" t="s">
        <v>39</v>
      </c>
      <c r="AO204" s="46" t="s">
        <v>39</v>
      </c>
      <c r="AP204" s="46" t="s">
        <v>39</v>
      </c>
      <c r="AQ204" s="46" t="s">
        <v>39</v>
      </c>
      <c r="AR204" s="51" t="s">
        <v>39</v>
      </c>
      <c r="AS204" s="46" t="s">
        <v>39</v>
      </c>
      <c r="AT204" s="51" t="s">
        <v>39</v>
      </c>
      <c r="AU204" s="51" t="s">
        <v>39</v>
      </c>
      <c r="AV204" s="46">
        <v>-10000</v>
      </c>
      <c r="AW204" s="46" t="s">
        <v>39</v>
      </c>
      <c r="AX204" s="51" t="s">
        <v>152</v>
      </c>
      <c r="AY204" s="46" t="s">
        <v>39</v>
      </c>
      <c r="AZ204" s="51" t="s">
        <v>39</v>
      </c>
      <c r="BA204" s="51" t="s">
        <v>39</v>
      </c>
    </row>
    <row r="205" spans="2:53">
      <c r="B205" s="64">
        <v>20241017</v>
      </c>
      <c r="C205" s="43" t="s">
        <v>36</v>
      </c>
      <c r="D205" s="44" t="s">
        <v>144</v>
      </c>
      <c r="E205" s="45">
        <v>5515</v>
      </c>
      <c r="F205" s="45"/>
      <c r="G205" s="46"/>
      <c r="H205" s="47">
        <v>5515</v>
      </c>
      <c r="I205" s="45"/>
      <c r="J205" s="45"/>
      <c r="K205" s="45"/>
      <c r="L205" s="47">
        <v>832</v>
      </c>
      <c r="M205" s="45">
        <v>-25</v>
      </c>
      <c r="N205" s="46">
        <v>745</v>
      </c>
      <c r="O205" s="47" t="s">
        <v>139</v>
      </c>
      <c r="P205" s="46" t="s">
        <v>38</v>
      </c>
      <c r="Q205" s="47">
        <f t="shared" si="21"/>
        <v>857</v>
      </c>
      <c r="R205" s="45">
        <f t="shared" si="22"/>
        <v>0</v>
      </c>
      <c r="S205" s="45" t="str">
        <f t="shared" si="23"/>
        <v>NA</v>
      </c>
      <c r="T205" s="45" t="str">
        <f t="shared" si="24"/>
        <v>NA</v>
      </c>
      <c r="U205" s="50" t="str">
        <f t="shared" si="25"/>
        <v>NA</v>
      </c>
      <c r="V205" s="46">
        <f t="shared" si="26"/>
        <v>-112</v>
      </c>
      <c r="W205" s="51">
        <f t="shared" si="27"/>
        <v>1</v>
      </c>
      <c r="X205" s="47">
        <v>85</v>
      </c>
      <c r="Y205" s="45" t="s">
        <v>39</v>
      </c>
      <c r="Z205" s="46" t="s">
        <v>39</v>
      </c>
      <c r="AA205" s="45">
        <v>181</v>
      </c>
      <c r="AB205" s="45" t="s">
        <v>39</v>
      </c>
      <c r="AC205" s="46" t="s">
        <v>39</v>
      </c>
      <c r="AD205" s="45" t="s">
        <v>39</v>
      </c>
      <c r="AE205" s="45" t="s">
        <v>39</v>
      </c>
      <c r="AF205" s="46" t="s">
        <v>39</v>
      </c>
      <c r="AG205" s="45" t="s">
        <v>39</v>
      </c>
      <c r="AH205" s="45" t="s">
        <v>39</v>
      </c>
      <c r="AI205" s="46" t="s">
        <v>39</v>
      </c>
      <c r="AJ205" s="47" t="s">
        <v>39</v>
      </c>
      <c r="AK205" s="45" t="s">
        <v>39</v>
      </c>
      <c r="AL205" s="46" t="s">
        <v>39</v>
      </c>
      <c r="AM205" s="45" t="s">
        <v>39</v>
      </c>
      <c r="AN205" s="45" t="s">
        <v>39</v>
      </c>
      <c r="AO205" s="46" t="s">
        <v>39</v>
      </c>
      <c r="AP205" s="46" t="s">
        <v>39</v>
      </c>
      <c r="AQ205" s="46" t="s">
        <v>39</v>
      </c>
      <c r="AR205" s="51" t="s">
        <v>39</v>
      </c>
      <c r="AS205" s="46" t="s">
        <v>39</v>
      </c>
      <c r="AT205" s="51" t="s">
        <v>39</v>
      </c>
      <c r="AU205" s="51" t="s">
        <v>39</v>
      </c>
      <c r="AV205" s="46" t="s">
        <v>39</v>
      </c>
      <c r="AW205" s="46" t="s">
        <v>39</v>
      </c>
      <c r="AX205" s="51" t="s">
        <v>39</v>
      </c>
      <c r="AY205" s="46" t="s">
        <v>39</v>
      </c>
      <c r="AZ205" s="51" t="s">
        <v>39</v>
      </c>
      <c r="BA205" s="51" t="s">
        <v>39</v>
      </c>
    </row>
    <row r="206" spans="2:53">
      <c r="B206" s="64">
        <v>20241017</v>
      </c>
      <c r="C206" s="43" t="s">
        <v>36</v>
      </c>
      <c r="D206" s="44" t="s">
        <v>145</v>
      </c>
      <c r="E206" s="45"/>
      <c r="F206" s="45">
        <v>5289</v>
      </c>
      <c r="G206" s="46">
        <v>934</v>
      </c>
      <c r="H206" s="47"/>
      <c r="I206" s="45">
        <v>5289</v>
      </c>
      <c r="J206" s="45">
        <v>934</v>
      </c>
      <c r="K206" s="45"/>
      <c r="L206" s="47">
        <v>-1717</v>
      </c>
      <c r="M206" s="45">
        <v>-1717</v>
      </c>
      <c r="N206" s="46">
        <v>-1717</v>
      </c>
      <c r="O206" s="47" t="s">
        <v>139</v>
      </c>
      <c r="P206" s="46" t="s">
        <v>139</v>
      </c>
      <c r="Q206" s="47">
        <f t="shared" si="21"/>
        <v>0</v>
      </c>
      <c r="R206" s="45" t="str">
        <f t="shared" si="22"/>
        <v>NA</v>
      </c>
      <c r="S206" s="45">
        <f t="shared" si="23"/>
        <v>0</v>
      </c>
      <c r="T206" s="45">
        <f t="shared" si="24"/>
        <v>0</v>
      </c>
      <c r="U206" s="50">
        <f t="shared" si="25"/>
        <v>0</v>
      </c>
      <c r="V206" s="46">
        <f t="shared" si="26"/>
        <v>0</v>
      </c>
      <c r="W206" s="51">
        <f t="shared" si="27"/>
        <v>1</v>
      </c>
      <c r="X206" s="47">
        <v>85</v>
      </c>
      <c r="Y206" s="45" t="s">
        <v>39</v>
      </c>
      <c r="Z206" s="46" t="s">
        <v>39</v>
      </c>
      <c r="AA206" s="45">
        <v>240</v>
      </c>
      <c r="AB206" s="45" t="s">
        <v>39</v>
      </c>
      <c r="AC206" s="46" t="s">
        <v>39</v>
      </c>
      <c r="AD206" s="45" t="s">
        <v>39</v>
      </c>
      <c r="AE206" s="45" t="s">
        <v>39</v>
      </c>
      <c r="AF206" s="46" t="s">
        <v>39</v>
      </c>
      <c r="AG206" s="45" t="s">
        <v>39</v>
      </c>
      <c r="AH206" s="45" t="s">
        <v>39</v>
      </c>
      <c r="AI206" s="46" t="s">
        <v>39</v>
      </c>
      <c r="AJ206" s="47" t="s">
        <v>39</v>
      </c>
      <c r="AK206" s="45" t="s">
        <v>39</v>
      </c>
      <c r="AL206" s="46" t="s">
        <v>39</v>
      </c>
      <c r="AM206" s="45" t="s">
        <v>39</v>
      </c>
      <c r="AN206" s="45" t="s">
        <v>39</v>
      </c>
      <c r="AO206" s="46" t="s">
        <v>39</v>
      </c>
      <c r="AP206" s="46" t="s">
        <v>39</v>
      </c>
      <c r="AQ206" s="46" t="s">
        <v>39</v>
      </c>
      <c r="AR206" s="51" t="s">
        <v>39</v>
      </c>
      <c r="AS206" s="46" t="s">
        <v>39</v>
      </c>
      <c r="AT206" s="51" t="s">
        <v>39</v>
      </c>
      <c r="AU206" s="51" t="s">
        <v>39</v>
      </c>
      <c r="AV206" s="46" t="s">
        <v>39</v>
      </c>
      <c r="AW206" s="46" t="s">
        <v>39</v>
      </c>
      <c r="AX206" s="51" t="s">
        <v>39</v>
      </c>
      <c r="AY206" s="46" t="s">
        <v>39</v>
      </c>
      <c r="AZ206" s="51" t="s">
        <v>39</v>
      </c>
      <c r="BA206" s="51" t="s">
        <v>39</v>
      </c>
    </row>
    <row r="207" spans="2:53">
      <c r="B207" s="64">
        <v>20241017</v>
      </c>
      <c r="C207" s="43" t="s">
        <v>36</v>
      </c>
      <c r="D207" s="44" t="s">
        <v>146</v>
      </c>
      <c r="E207" s="45"/>
      <c r="F207" s="45">
        <v>5289</v>
      </c>
      <c r="G207" s="46">
        <v>919</v>
      </c>
      <c r="H207" s="47"/>
      <c r="I207" s="45">
        <v>5289</v>
      </c>
      <c r="J207" s="45">
        <v>919</v>
      </c>
      <c r="K207" s="45"/>
      <c r="L207" s="47">
        <v>-1743</v>
      </c>
      <c r="M207" s="45">
        <v>-1743</v>
      </c>
      <c r="N207" s="46">
        <v>-1743</v>
      </c>
      <c r="O207" s="47" t="s">
        <v>139</v>
      </c>
      <c r="P207" s="46" t="s">
        <v>139</v>
      </c>
      <c r="Q207" s="47">
        <f t="shared" si="21"/>
        <v>0</v>
      </c>
      <c r="R207" s="45" t="str">
        <f t="shared" si="22"/>
        <v>NA</v>
      </c>
      <c r="S207" s="45">
        <f t="shared" si="23"/>
        <v>0</v>
      </c>
      <c r="T207" s="45">
        <f t="shared" si="24"/>
        <v>0</v>
      </c>
      <c r="U207" s="50">
        <f t="shared" si="25"/>
        <v>0</v>
      </c>
      <c r="V207" s="46">
        <f t="shared" si="26"/>
        <v>0</v>
      </c>
      <c r="W207" s="51">
        <f t="shared" si="27"/>
        <v>1</v>
      </c>
      <c r="X207" s="47">
        <v>85</v>
      </c>
      <c r="Y207" s="45" t="s">
        <v>39</v>
      </c>
      <c r="Z207" s="46" t="s">
        <v>39</v>
      </c>
      <c r="AA207" s="45">
        <v>240</v>
      </c>
      <c r="AB207" s="45" t="s">
        <v>39</v>
      </c>
      <c r="AC207" s="46" t="s">
        <v>39</v>
      </c>
      <c r="AD207" s="45" t="s">
        <v>39</v>
      </c>
      <c r="AE207" s="45" t="s">
        <v>39</v>
      </c>
      <c r="AF207" s="46" t="s">
        <v>39</v>
      </c>
      <c r="AG207" s="45" t="s">
        <v>39</v>
      </c>
      <c r="AH207" s="45" t="s">
        <v>39</v>
      </c>
      <c r="AI207" s="46" t="s">
        <v>39</v>
      </c>
      <c r="AJ207" s="47" t="s">
        <v>39</v>
      </c>
      <c r="AK207" s="45" t="s">
        <v>39</v>
      </c>
      <c r="AL207" s="46" t="s">
        <v>39</v>
      </c>
      <c r="AM207" s="45" t="s">
        <v>39</v>
      </c>
      <c r="AN207" s="45" t="s">
        <v>39</v>
      </c>
      <c r="AO207" s="46" t="s">
        <v>39</v>
      </c>
      <c r="AP207" s="46" t="s">
        <v>39</v>
      </c>
      <c r="AQ207" s="46" t="s">
        <v>39</v>
      </c>
      <c r="AR207" s="51" t="s">
        <v>39</v>
      </c>
      <c r="AS207" s="46" t="s">
        <v>39</v>
      </c>
      <c r="AT207" s="51" t="s">
        <v>39</v>
      </c>
      <c r="AU207" s="51" t="s">
        <v>39</v>
      </c>
      <c r="AV207" s="46" t="s">
        <v>39</v>
      </c>
      <c r="AW207" s="46" t="s">
        <v>39</v>
      </c>
      <c r="AX207" s="51" t="s">
        <v>39</v>
      </c>
      <c r="AY207" s="46" t="s">
        <v>39</v>
      </c>
      <c r="AZ207" s="51" t="s">
        <v>39</v>
      </c>
      <c r="BA207" s="51" t="s">
        <v>39</v>
      </c>
    </row>
    <row r="208" spans="2:53">
      <c r="B208" s="64">
        <v>20241017</v>
      </c>
      <c r="C208" s="43" t="s">
        <v>36</v>
      </c>
      <c r="D208" s="44" t="s">
        <v>147</v>
      </c>
      <c r="E208" s="45"/>
      <c r="F208" s="45">
        <v>5289</v>
      </c>
      <c r="G208" s="46">
        <v>934</v>
      </c>
      <c r="H208" s="47"/>
      <c r="I208" s="45">
        <v>5289</v>
      </c>
      <c r="J208" s="45">
        <v>934</v>
      </c>
      <c r="K208" s="45"/>
      <c r="L208" s="47">
        <v>-2476</v>
      </c>
      <c r="M208" s="45">
        <v>-2476</v>
      </c>
      <c r="N208" s="46">
        <v>-2476</v>
      </c>
      <c r="O208" s="47" t="s">
        <v>139</v>
      </c>
      <c r="P208" s="46" t="s">
        <v>51</v>
      </c>
      <c r="Q208" s="47">
        <f t="shared" si="21"/>
        <v>0</v>
      </c>
      <c r="R208" s="45" t="str">
        <f t="shared" si="22"/>
        <v>NA</v>
      </c>
      <c r="S208" s="45">
        <f t="shared" si="23"/>
        <v>0</v>
      </c>
      <c r="T208" s="45">
        <f t="shared" si="24"/>
        <v>0</v>
      </c>
      <c r="U208" s="50">
        <f t="shared" si="25"/>
        <v>0</v>
      </c>
      <c r="V208" s="46">
        <f t="shared" si="26"/>
        <v>0</v>
      </c>
      <c r="W208" s="51">
        <f t="shared" si="27"/>
        <v>1</v>
      </c>
      <c r="X208" s="47">
        <v>85</v>
      </c>
      <c r="Y208" s="45" t="s">
        <v>39</v>
      </c>
      <c r="Z208" s="46" t="s">
        <v>39</v>
      </c>
      <c r="AA208" s="45">
        <v>240</v>
      </c>
      <c r="AB208" s="45" t="s">
        <v>39</v>
      </c>
      <c r="AC208" s="46" t="s">
        <v>39</v>
      </c>
      <c r="AD208" s="45" t="s">
        <v>39</v>
      </c>
      <c r="AE208" s="45" t="s">
        <v>39</v>
      </c>
      <c r="AF208" s="46" t="s">
        <v>39</v>
      </c>
      <c r="AG208" s="45" t="s">
        <v>39</v>
      </c>
      <c r="AH208" s="45" t="s">
        <v>39</v>
      </c>
      <c r="AI208" s="46" t="s">
        <v>39</v>
      </c>
      <c r="AJ208" s="47" t="s">
        <v>39</v>
      </c>
      <c r="AK208" s="45" t="s">
        <v>39</v>
      </c>
      <c r="AL208" s="46" t="s">
        <v>39</v>
      </c>
      <c r="AM208" s="45" t="s">
        <v>39</v>
      </c>
      <c r="AN208" s="45" t="s">
        <v>39</v>
      </c>
      <c r="AO208" s="46" t="s">
        <v>39</v>
      </c>
      <c r="AP208" s="46" t="s">
        <v>39</v>
      </c>
      <c r="AQ208" s="46" t="s">
        <v>39</v>
      </c>
      <c r="AR208" s="51" t="s">
        <v>39</v>
      </c>
      <c r="AS208" s="46" t="s">
        <v>39</v>
      </c>
      <c r="AT208" s="51" t="s">
        <v>39</v>
      </c>
      <c r="AU208" s="51" t="s">
        <v>39</v>
      </c>
      <c r="AV208" s="46" t="s">
        <v>39</v>
      </c>
      <c r="AW208" s="46" t="s">
        <v>39</v>
      </c>
      <c r="AX208" s="51" t="s">
        <v>39</v>
      </c>
      <c r="AY208" s="46" t="s">
        <v>39</v>
      </c>
      <c r="AZ208" s="51" t="s">
        <v>39</v>
      </c>
      <c r="BA208" s="51" t="s">
        <v>39</v>
      </c>
    </row>
    <row r="209" spans="2:53">
      <c r="B209" s="64">
        <v>20241017</v>
      </c>
      <c r="C209" s="43" t="s">
        <v>36</v>
      </c>
      <c r="D209" s="44" t="s">
        <v>148</v>
      </c>
      <c r="E209" s="45">
        <v>5669</v>
      </c>
      <c r="F209" s="45"/>
      <c r="G209" s="46"/>
      <c r="H209" s="47">
        <v>5669</v>
      </c>
      <c r="I209" s="45"/>
      <c r="J209" s="45"/>
      <c r="K209" s="45"/>
      <c r="L209" s="47">
        <v>-5276</v>
      </c>
      <c r="M209" s="45">
        <v>-5276</v>
      </c>
      <c r="N209" s="46">
        <v>0</v>
      </c>
      <c r="O209" s="47" t="s">
        <v>139</v>
      </c>
      <c r="P209" s="46" t="s">
        <v>38</v>
      </c>
      <c r="Q209" s="47">
        <f t="shared" si="21"/>
        <v>0</v>
      </c>
      <c r="R209" s="45">
        <f t="shared" si="22"/>
        <v>0</v>
      </c>
      <c r="S209" s="45" t="str">
        <f t="shared" si="23"/>
        <v>NA</v>
      </c>
      <c r="T209" s="45" t="str">
        <f t="shared" si="24"/>
        <v>NA</v>
      </c>
      <c r="U209" s="50" t="str">
        <f t="shared" si="25"/>
        <v>NA</v>
      </c>
      <c r="V209" s="46">
        <f t="shared" si="26"/>
        <v>0</v>
      </c>
      <c r="W209" s="51">
        <f t="shared" si="27"/>
        <v>1</v>
      </c>
      <c r="X209" s="47">
        <v>85</v>
      </c>
      <c r="Y209" s="45" t="s">
        <v>39</v>
      </c>
      <c r="Z209" s="46" t="s">
        <v>39</v>
      </c>
      <c r="AA209" s="45">
        <v>182</v>
      </c>
      <c r="AB209" s="45" t="s">
        <v>39</v>
      </c>
      <c r="AC209" s="46" t="s">
        <v>39</v>
      </c>
      <c r="AD209" s="45" t="s">
        <v>39</v>
      </c>
      <c r="AE209" s="45" t="s">
        <v>39</v>
      </c>
      <c r="AF209" s="46" t="s">
        <v>39</v>
      </c>
      <c r="AG209" s="45" t="s">
        <v>39</v>
      </c>
      <c r="AH209" s="45" t="s">
        <v>39</v>
      </c>
      <c r="AI209" s="46" t="s">
        <v>39</v>
      </c>
      <c r="AJ209" s="47" t="s">
        <v>39</v>
      </c>
      <c r="AK209" s="45" t="s">
        <v>39</v>
      </c>
      <c r="AL209" s="46" t="s">
        <v>39</v>
      </c>
      <c r="AM209" s="45" t="s">
        <v>39</v>
      </c>
      <c r="AN209" s="45" t="s">
        <v>39</v>
      </c>
      <c r="AO209" s="46" t="s">
        <v>39</v>
      </c>
      <c r="AP209" s="46" t="s">
        <v>39</v>
      </c>
      <c r="AQ209" s="46" t="s">
        <v>39</v>
      </c>
      <c r="AR209" s="51" t="s">
        <v>39</v>
      </c>
      <c r="AS209" s="46" t="s">
        <v>39</v>
      </c>
      <c r="AT209" s="51" t="s">
        <v>39</v>
      </c>
      <c r="AU209" s="51" t="s">
        <v>39</v>
      </c>
      <c r="AV209" s="46" t="s">
        <v>39</v>
      </c>
      <c r="AW209" s="46" t="s">
        <v>39</v>
      </c>
      <c r="AX209" s="51" t="s">
        <v>39</v>
      </c>
      <c r="AY209" s="46" t="s">
        <v>39</v>
      </c>
      <c r="AZ209" s="51" t="s">
        <v>39</v>
      </c>
      <c r="BA209" s="51" t="s">
        <v>39</v>
      </c>
    </row>
    <row r="210" spans="2:53">
      <c r="B210" s="64">
        <v>20241017</v>
      </c>
      <c r="C210" s="43" t="s">
        <v>36</v>
      </c>
      <c r="D210" s="44" t="s">
        <v>149</v>
      </c>
      <c r="E210" s="45">
        <v>5669</v>
      </c>
      <c r="F210" s="45"/>
      <c r="G210" s="46"/>
      <c r="H210" s="47">
        <v>5669</v>
      </c>
      <c r="I210" s="45"/>
      <c r="J210" s="45"/>
      <c r="K210" s="45"/>
      <c r="L210" s="47">
        <v>-5276</v>
      </c>
      <c r="M210" s="45">
        <v>-5276</v>
      </c>
      <c r="N210" s="46">
        <v>0</v>
      </c>
      <c r="O210" s="47" t="s">
        <v>139</v>
      </c>
      <c r="P210" s="46" t="s">
        <v>38</v>
      </c>
      <c r="Q210" s="47">
        <f t="shared" si="21"/>
        <v>0</v>
      </c>
      <c r="R210" s="45">
        <f t="shared" si="22"/>
        <v>0</v>
      </c>
      <c r="S210" s="45" t="str">
        <f t="shared" si="23"/>
        <v>NA</v>
      </c>
      <c r="T210" s="45" t="str">
        <f t="shared" si="24"/>
        <v>NA</v>
      </c>
      <c r="U210" s="50" t="str">
        <f t="shared" si="25"/>
        <v>NA</v>
      </c>
      <c r="V210" s="46">
        <f t="shared" si="26"/>
        <v>0</v>
      </c>
      <c r="W210" s="51">
        <f t="shared" si="27"/>
        <v>1</v>
      </c>
      <c r="X210" s="47">
        <v>85</v>
      </c>
      <c r="Y210" s="45" t="s">
        <v>39</v>
      </c>
      <c r="Z210" s="46" t="s">
        <v>39</v>
      </c>
      <c r="AA210" s="45">
        <v>182</v>
      </c>
      <c r="AB210" s="45" t="s">
        <v>39</v>
      </c>
      <c r="AC210" s="46" t="s">
        <v>39</v>
      </c>
      <c r="AD210" s="45" t="s">
        <v>39</v>
      </c>
      <c r="AE210" s="45" t="s">
        <v>39</v>
      </c>
      <c r="AF210" s="46" t="s">
        <v>39</v>
      </c>
      <c r="AG210" s="45" t="s">
        <v>39</v>
      </c>
      <c r="AH210" s="45" t="s">
        <v>39</v>
      </c>
      <c r="AI210" s="46" t="s">
        <v>39</v>
      </c>
      <c r="AJ210" s="47" t="s">
        <v>39</v>
      </c>
      <c r="AK210" s="45" t="s">
        <v>39</v>
      </c>
      <c r="AL210" s="46" t="s">
        <v>39</v>
      </c>
      <c r="AM210" s="45" t="s">
        <v>39</v>
      </c>
      <c r="AN210" s="45" t="s">
        <v>39</v>
      </c>
      <c r="AO210" s="46" t="s">
        <v>39</v>
      </c>
      <c r="AP210" s="46" t="s">
        <v>39</v>
      </c>
      <c r="AQ210" s="46" t="s">
        <v>39</v>
      </c>
      <c r="AR210" s="51" t="s">
        <v>39</v>
      </c>
      <c r="AS210" s="46" t="s">
        <v>39</v>
      </c>
      <c r="AT210" s="51" t="s">
        <v>39</v>
      </c>
      <c r="AU210" s="51" t="s">
        <v>39</v>
      </c>
      <c r="AV210" s="46" t="s">
        <v>39</v>
      </c>
      <c r="AW210" s="46" t="s">
        <v>39</v>
      </c>
      <c r="AX210" s="51" t="s">
        <v>39</v>
      </c>
      <c r="AY210" s="46" t="s">
        <v>39</v>
      </c>
      <c r="AZ210" s="51" t="s">
        <v>39</v>
      </c>
      <c r="BA210" s="51" t="s">
        <v>39</v>
      </c>
    </row>
    <row r="211" spans="2:53" ht="15" thickBot="1">
      <c r="B211" s="65">
        <v>20241017</v>
      </c>
      <c r="C211" s="53" t="s">
        <v>36</v>
      </c>
      <c r="D211" s="54" t="s">
        <v>150</v>
      </c>
      <c r="E211" s="55">
        <v>5344</v>
      </c>
      <c r="F211" s="55"/>
      <c r="G211" s="56"/>
      <c r="H211" s="57">
        <v>5344</v>
      </c>
      <c r="I211" s="55"/>
      <c r="J211" s="55"/>
      <c r="K211" s="55"/>
      <c r="L211" s="57">
        <v>-4952</v>
      </c>
      <c r="M211" s="55">
        <v>-4952</v>
      </c>
      <c r="N211" s="56">
        <v>0</v>
      </c>
      <c r="O211" s="57" t="s">
        <v>139</v>
      </c>
      <c r="P211" s="56" t="s">
        <v>38</v>
      </c>
      <c r="Q211" s="57">
        <f t="shared" si="21"/>
        <v>0</v>
      </c>
      <c r="R211" s="45">
        <f t="shared" si="22"/>
        <v>0</v>
      </c>
      <c r="S211" s="45" t="str">
        <f t="shared" si="23"/>
        <v>NA</v>
      </c>
      <c r="T211" s="45" t="str">
        <f t="shared" si="24"/>
        <v>NA</v>
      </c>
      <c r="U211" s="50" t="str">
        <f t="shared" si="25"/>
        <v>NA</v>
      </c>
      <c r="V211" s="46">
        <f t="shared" si="26"/>
        <v>0</v>
      </c>
      <c r="W211" s="51">
        <f t="shared" si="27"/>
        <v>1</v>
      </c>
      <c r="X211" s="57">
        <v>100</v>
      </c>
      <c r="Y211" s="55" t="s">
        <v>39</v>
      </c>
      <c r="Z211" s="46" t="s">
        <v>39</v>
      </c>
      <c r="AA211" s="55">
        <v>176</v>
      </c>
      <c r="AB211" s="55" t="s">
        <v>39</v>
      </c>
      <c r="AC211" s="46" t="s">
        <v>39</v>
      </c>
      <c r="AD211" s="55" t="s">
        <v>39</v>
      </c>
      <c r="AE211" s="55" t="s">
        <v>39</v>
      </c>
      <c r="AF211" s="56" t="s">
        <v>39</v>
      </c>
      <c r="AG211" s="55" t="s">
        <v>39</v>
      </c>
      <c r="AH211" s="55" t="s">
        <v>39</v>
      </c>
      <c r="AI211" s="56" t="s">
        <v>39</v>
      </c>
      <c r="AJ211" s="57" t="s">
        <v>39</v>
      </c>
      <c r="AK211" s="55" t="s">
        <v>39</v>
      </c>
      <c r="AL211" s="56" t="s">
        <v>39</v>
      </c>
      <c r="AM211" s="55" t="s">
        <v>39</v>
      </c>
      <c r="AN211" s="55" t="s">
        <v>39</v>
      </c>
      <c r="AO211" s="56" t="s">
        <v>39</v>
      </c>
      <c r="AP211" s="56" t="s">
        <v>39</v>
      </c>
      <c r="AQ211" s="56" t="s">
        <v>39</v>
      </c>
      <c r="AR211" s="58" t="s">
        <v>39</v>
      </c>
      <c r="AS211" s="56" t="s">
        <v>39</v>
      </c>
      <c r="AT211" s="58" t="s">
        <v>39</v>
      </c>
      <c r="AU211" s="58" t="s">
        <v>39</v>
      </c>
      <c r="AV211" s="56" t="s">
        <v>39</v>
      </c>
      <c r="AW211" s="56" t="s">
        <v>39</v>
      </c>
      <c r="AX211" s="58" t="s">
        <v>39</v>
      </c>
      <c r="AY211" s="56" t="s">
        <v>39</v>
      </c>
      <c r="AZ211" s="58" t="s">
        <v>39</v>
      </c>
      <c r="BA211" s="58" t="s">
        <v>39</v>
      </c>
    </row>
    <row r="212" spans="2:53">
      <c r="B212" s="59">
        <v>20241018</v>
      </c>
      <c r="C212" s="60" t="s">
        <v>36</v>
      </c>
      <c r="D212" s="61" t="s">
        <v>138</v>
      </c>
      <c r="E212" s="48">
        <v>4212</v>
      </c>
      <c r="F212" s="48"/>
      <c r="G212" s="62"/>
      <c r="H212" s="49">
        <v>4212</v>
      </c>
      <c r="I212" s="48"/>
      <c r="J212" s="48"/>
      <c r="K212" s="48"/>
      <c r="L212" s="49">
        <v>0</v>
      </c>
      <c r="M212" s="48">
        <v>0</v>
      </c>
      <c r="N212" s="62">
        <v>0</v>
      </c>
      <c r="O212" s="49" t="s">
        <v>139</v>
      </c>
      <c r="P212" s="62" t="s">
        <v>38</v>
      </c>
      <c r="Q212" s="49">
        <f t="shared" si="21"/>
        <v>0</v>
      </c>
      <c r="R212" s="45">
        <f t="shared" si="22"/>
        <v>0</v>
      </c>
      <c r="S212" s="45" t="str">
        <f t="shared" si="23"/>
        <v>NA</v>
      </c>
      <c r="T212" s="45" t="str">
        <f t="shared" si="24"/>
        <v>NA</v>
      </c>
      <c r="U212" s="50" t="str">
        <f t="shared" si="25"/>
        <v>NA</v>
      </c>
      <c r="V212" s="46">
        <f t="shared" si="26"/>
        <v>0</v>
      </c>
      <c r="W212" s="51">
        <f t="shared" si="27"/>
        <v>1</v>
      </c>
      <c r="X212" s="49">
        <v>85</v>
      </c>
      <c r="Y212" s="48" t="s">
        <v>39</v>
      </c>
      <c r="Z212" s="62" t="s">
        <v>155</v>
      </c>
      <c r="AA212" s="48">
        <v>131</v>
      </c>
      <c r="AB212" s="48" t="s">
        <v>39</v>
      </c>
      <c r="AC212" s="62" t="s">
        <v>155</v>
      </c>
      <c r="AD212" s="48" t="s">
        <v>39</v>
      </c>
      <c r="AE212" s="48" t="s">
        <v>39</v>
      </c>
      <c r="AF212" s="62" t="s">
        <v>39</v>
      </c>
      <c r="AG212" s="48" t="s">
        <v>39</v>
      </c>
      <c r="AH212" s="48" t="s">
        <v>39</v>
      </c>
      <c r="AI212" s="62" t="s">
        <v>39</v>
      </c>
      <c r="AJ212" s="49" t="s">
        <v>39</v>
      </c>
      <c r="AK212" s="48" t="s">
        <v>39</v>
      </c>
      <c r="AL212" s="62" t="s">
        <v>39</v>
      </c>
      <c r="AM212" s="48" t="s">
        <v>39</v>
      </c>
      <c r="AN212" s="48" t="s">
        <v>39</v>
      </c>
      <c r="AO212" s="62" t="s">
        <v>39</v>
      </c>
      <c r="AP212" s="62" t="s">
        <v>39</v>
      </c>
      <c r="AQ212" s="62" t="s">
        <v>39</v>
      </c>
      <c r="AR212" s="63" t="s">
        <v>39</v>
      </c>
      <c r="AS212" s="62" t="s">
        <v>39</v>
      </c>
      <c r="AT212" s="63" t="s">
        <v>39</v>
      </c>
      <c r="AU212" s="63" t="s">
        <v>39</v>
      </c>
      <c r="AV212" s="62">
        <v>-10000</v>
      </c>
      <c r="AW212" s="62" t="s">
        <v>39</v>
      </c>
      <c r="AX212" s="63" t="s">
        <v>152</v>
      </c>
      <c r="AY212" s="62" t="s">
        <v>39</v>
      </c>
      <c r="AZ212" s="63" t="s">
        <v>39</v>
      </c>
      <c r="BA212" s="63" t="s">
        <v>39</v>
      </c>
    </row>
    <row r="213" spans="2:53">
      <c r="B213" s="64">
        <v>20241018</v>
      </c>
      <c r="C213" s="43" t="s">
        <v>36</v>
      </c>
      <c r="D213" s="44" t="s">
        <v>140</v>
      </c>
      <c r="E213" s="45">
        <v>4212</v>
      </c>
      <c r="F213" s="45"/>
      <c r="G213" s="46"/>
      <c r="H213" s="47">
        <v>4212</v>
      </c>
      <c r="I213" s="45"/>
      <c r="J213" s="45"/>
      <c r="K213" s="45"/>
      <c r="L213" s="47">
        <v>0</v>
      </c>
      <c r="M213" s="45">
        <v>0</v>
      </c>
      <c r="N213" s="46">
        <v>0</v>
      </c>
      <c r="O213" s="47" t="s">
        <v>139</v>
      </c>
      <c r="P213" s="46" t="s">
        <v>38</v>
      </c>
      <c r="Q213" s="47">
        <f t="shared" si="21"/>
        <v>0</v>
      </c>
      <c r="R213" s="45">
        <f t="shared" si="22"/>
        <v>0</v>
      </c>
      <c r="S213" s="45" t="str">
        <f t="shared" si="23"/>
        <v>NA</v>
      </c>
      <c r="T213" s="45" t="str">
        <f t="shared" si="24"/>
        <v>NA</v>
      </c>
      <c r="U213" s="50" t="str">
        <f t="shared" si="25"/>
        <v>NA</v>
      </c>
      <c r="V213" s="46">
        <f t="shared" si="26"/>
        <v>0</v>
      </c>
      <c r="W213" s="51">
        <f t="shared" si="27"/>
        <v>1</v>
      </c>
      <c r="X213" s="47">
        <v>85</v>
      </c>
      <c r="Y213" s="45" t="s">
        <v>39</v>
      </c>
      <c r="Z213" s="46" t="s">
        <v>155</v>
      </c>
      <c r="AA213" s="45">
        <v>131</v>
      </c>
      <c r="AB213" s="45" t="s">
        <v>39</v>
      </c>
      <c r="AC213" s="46" t="s">
        <v>155</v>
      </c>
      <c r="AD213" s="45" t="s">
        <v>39</v>
      </c>
      <c r="AE213" s="45" t="s">
        <v>39</v>
      </c>
      <c r="AF213" s="46" t="s">
        <v>39</v>
      </c>
      <c r="AG213" s="45" t="s">
        <v>39</v>
      </c>
      <c r="AH213" s="45" t="s">
        <v>39</v>
      </c>
      <c r="AI213" s="46" t="s">
        <v>39</v>
      </c>
      <c r="AJ213" s="47" t="s">
        <v>39</v>
      </c>
      <c r="AK213" s="45" t="s">
        <v>39</v>
      </c>
      <c r="AL213" s="46" t="s">
        <v>39</v>
      </c>
      <c r="AM213" s="45" t="s">
        <v>39</v>
      </c>
      <c r="AN213" s="45" t="s">
        <v>39</v>
      </c>
      <c r="AO213" s="46" t="s">
        <v>39</v>
      </c>
      <c r="AP213" s="46" t="s">
        <v>39</v>
      </c>
      <c r="AQ213" s="46" t="s">
        <v>39</v>
      </c>
      <c r="AR213" s="51" t="s">
        <v>39</v>
      </c>
      <c r="AS213" s="46" t="s">
        <v>39</v>
      </c>
      <c r="AT213" s="51" t="s">
        <v>39</v>
      </c>
      <c r="AU213" s="51" t="s">
        <v>39</v>
      </c>
      <c r="AV213" s="46">
        <v>-10000</v>
      </c>
      <c r="AW213" s="46" t="s">
        <v>39</v>
      </c>
      <c r="AX213" s="51" t="s">
        <v>152</v>
      </c>
      <c r="AY213" s="46" t="s">
        <v>39</v>
      </c>
      <c r="AZ213" s="51" t="s">
        <v>39</v>
      </c>
      <c r="BA213" s="51" t="s">
        <v>39</v>
      </c>
    </row>
    <row r="214" spans="2:53">
      <c r="B214" s="64">
        <v>20241018</v>
      </c>
      <c r="C214" s="43" t="s">
        <v>36</v>
      </c>
      <c r="D214" s="44" t="s">
        <v>141</v>
      </c>
      <c r="E214" s="45">
        <v>4212</v>
      </c>
      <c r="F214" s="45"/>
      <c r="G214" s="46"/>
      <c r="H214" s="47">
        <v>4212</v>
      </c>
      <c r="I214" s="45"/>
      <c r="J214" s="45"/>
      <c r="K214" s="45"/>
      <c r="L214" s="47">
        <v>0</v>
      </c>
      <c r="M214" s="45">
        <v>0</v>
      </c>
      <c r="N214" s="46">
        <v>0</v>
      </c>
      <c r="O214" s="47" t="s">
        <v>139</v>
      </c>
      <c r="P214" s="46" t="s">
        <v>38</v>
      </c>
      <c r="Q214" s="47">
        <f t="shared" si="21"/>
        <v>0</v>
      </c>
      <c r="R214" s="45">
        <f t="shared" si="22"/>
        <v>0</v>
      </c>
      <c r="S214" s="45" t="str">
        <f t="shared" si="23"/>
        <v>NA</v>
      </c>
      <c r="T214" s="45" t="str">
        <f t="shared" si="24"/>
        <v>NA</v>
      </c>
      <c r="U214" s="50" t="str">
        <f t="shared" si="25"/>
        <v>NA</v>
      </c>
      <c r="V214" s="46">
        <f t="shared" si="26"/>
        <v>0</v>
      </c>
      <c r="W214" s="51">
        <f t="shared" si="27"/>
        <v>1</v>
      </c>
      <c r="X214" s="47">
        <v>85</v>
      </c>
      <c r="Y214" s="45" t="s">
        <v>39</v>
      </c>
      <c r="Z214" s="46" t="s">
        <v>155</v>
      </c>
      <c r="AA214" s="45">
        <v>131</v>
      </c>
      <c r="AB214" s="45" t="s">
        <v>39</v>
      </c>
      <c r="AC214" s="46" t="s">
        <v>155</v>
      </c>
      <c r="AD214" s="45" t="s">
        <v>39</v>
      </c>
      <c r="AE214" s="45" t="s">
        <v>39</v>
      </c>
      <c r="AF214" s="46" t="s">
        <v>39</v>
      </c>
      <c r="AG214" s="45" t="s">
        <v>39</v>
      </c>
      <c r="AH214" s="45" t="s">
        <v>39</v>
      </c>
      <c r="AI214" s="46" t="s">
        <v>39</v>
      </c>
      <c r="AJ214" s="47" t="s">
        <v>39</v>
      </c>
      <c r="AK214" s="45" t="s">
        <v>39</v>
      </c>
      <c r="AL214" s="46" t="s">
        <v>39</v>
      </c>
      <c r="AM214" s="45" t="s">
        <v>39</v>
      </c>
      <c r="AN214" s="45" t="s">
        <v>39</v>
      </c>
      <c r="AO214" s="46" t="s">
        <v>39</v>
      </c>
      <c r="AP214" s="46" t="s">
        <v>39</v>
      </c>
      <c r="AQ214" s="46" t="s">
        <v>39</v>
      </c>
      <c r="AR214" s="51" t="s">
        <v>39</v>
      </c>
      <c r="AS214" s="46" t="s">
        <v>39</v>
      </c>
      <c r="AT214" s="51" t="s">
        <v>39</v>
      </c>
      <c r="AU214" s="51" t="s">
        <v>39</v>
      </c>
      <c r="AV214" s="46">
        <v>-10000</v>
      </c>
      <c r="AW214" s="46" t="s">
        <v>39</v>
      </c>
      <c r="AX214" s="51" t="s">
        <v>152</v>
      </c>
      <c r="AY214" s="46" t="s">
        <v>39</v>
      </c>
      <c r="AZ214" s="51" t="s">
        <v>39</v>
      </c>
      <c r="BA214" s="51" t="s">
        <v>39</v>
      </c>
    </row>
    <row r="215" spans="2:53">
      <c r="B215" s="64">
        <v>20241018</v>
      </c>
      <c r="C215" s="43" t="s">
        <v>36</v>
      </c>
      <c r="D215" s="44" t="s">
        <v>142</v>
      </c>
      <c r="E215" s="45">
        <v>5338</v>
      </c>
      <c r="F215" s="45"/>
      <c r="G215" s="46"/>
      <c r="H215" s="47">
        <v>5338</v>
      </c>
      <c r="I215" s="45"/>
      <c r="J215" s="45"/>
      <c r="K215" s="45"/>
      <c r="L215" s="47">
        <v>10327</v>
      </c>
      <c r="M215" s="45">
        <v>-34</v>
      </c>
      <c r="N215" s="46">
        <v>10326</v>
      </c>
      <c r="O215" s="47" t="s">
        <v>139</v>
      </c>
      <c r="P215" s="46" t="s">
        <v>38</v>
      </c>
      <c r="Q215" s="47">
        <f t="shared" si="21"/>
        <v>10361</v>
      </c>
      <c r="R215" s="45">
        <f t="shared" si="22"/>
        <v>0</v>
      </c>
      <c r="S215" s="45" t="str">
        <f t="shared" si="23"/>
        <v>NA</v>
      </c>
      <c r="T215" s="45" t="str">
        <f t="shared" si="24"/>
        <v>NA</v>
      </c>
      <c r="U215" s="50" t="str">
        <f t="shared" si="25"/>
        <v>NA</v>
      </c>
      <c r="V215" s="46">
        <f t="shared" si="26"/>
        <v>-35</v>
      </c>
      <c r="W215" s="51">
        <f t="shared" si="27"/>
        <v>1</v>
      </c>
      <c r="X215" s="47">
        <v>85</v>
      </c>
      <c r="Y215" s="45" t="s">
        <v>39</v>
      </c>
      <c r="Z215" s="46" t="s">
        <v>155</v>
      </c>
      <c r="AA215" s="45">
        <v>170</v>
      </c>
      <c r="AB215" s="45" t="s">
        <v>39</v>
      </c>
      <c r="AC215" s="46" t="s">
        <v>155</v>
      </c>
      <c r="AD215" s="45" t="s">
        <v>39</v>
      </c>
      <c r="AE215" s="45" t="s">
        <v>39</v>
      </c>
      <c r="AF215" s="46" t="s">
        <v>39</v>
      </c>
      <c r="AG215" s="45" t="s">
        <v>39</v>
      </c>
      <c r="AH215" s="45" t="s">
        <v>39</v>
      </c>
      <c r="AI215" s="46" t="s">
        <v>39</v>
      </c>
      <c r="AJ215" s="47" t="s">
        <v>39</v>
      </c>
      <c r="AK215" s="45" t="s">
        <v>39</v>
      </c>
      <c r="AL215" s="46" t="s">
        <v>39</v>
      </c>
      <c r="AM215" s="45" t="s">
        <v>39</v>
      </c>
      <c r="AN215" s="45" t="s">
        <v>39</v>
      </c>
      <c r="AO215" s="46" t="s">
        <v>39</v>
      </c>
      <c r="AP215" s="46" t="s">
        <v>39</v>
      </c>
      <c r="AQ215" s="46" t="s">
        <v>39</v>
      </c>
      <c r="AR215" s="51" t="s">
        <v>39</v>
      </c>
      <c r="AS215" s="46" t="s">
        <v>39</v>
      </c>
      <c r="AT215" s="51" t="s">
        <v>39</v>
      </c>
      <c r="AU215" s="51" t="s">
        <v>39</v>
      </c>
      <c r="AV215" s="46">
        <v>-10000</v>
      </c>
      <c r="AW215" s="46" t="s">
        <v>39</v>
      </c>
      <c r="AX215" s="51" t="s">
        <v>152</v>
      </c>
      <c r="AY215" s="46" t="s">
        <v>39</v>
      </c>
      <c r="AZ215" s="51" t="s">
        <v>39</v>
      </c>
      <c r="BA215" s="51" t="s">
        <v>39</v>
      </c>
    </row>
    <row r="216" spans="2:53">
      <c r="B216" s="64">
        <v>20241018</v>
      </c>
      <c r="C216" s="43" t="s">
        <v>36</v>
      </c>
      <c r="D216" s="44" t="s">
        <v>143</v>
      </c>
      <c r="E216" s="45">
        <v>5354</v>
      </c>
      <c r="F216" s="45"/>
      <c r="G216" s="46"/>
      <c r="H216" s="47">
        <v>5354</v>
      </c>
      <c r="I216" s="45"/>
      <c r="J216" s="45"/>
      <c r="K216" s="45"/>
      <c r="L216" s="47">
        <v>10311</v>
      </c>
      <c r="M216" s="45">
        <v>-34</v>
      </c>
      <c r="N216" s="46">
        <v>10310</v>
      </c>
      <c r="O216" s="47" t="s">
        <v>139</v>
      </c>
      <c r="P216" s="46" t="s">
        <v>38</v>
      </c>
      <c r="Q216" s="47">
        <f t="shared" si="21"/>
        <v>10345</v>
      </c>
      <c r="R216" s="45">
        <f t="shared" si="22"/>
        <v>0</v>
      </c>
      <c r="S216" s="45" t="str">
        <f t="shared" si="23"/>
        <v>NA</v>
      </c>
      <c r="T216" s="45" t="str">
        <f t="shared" si="24"/>
        <v>NA</v>
      </c>
      <c r="U216" s="50" t="str">
        <f t="shared" si="25"/>
        <v>NA</v>
      </c>
      <c r="V216" s="46">
        <f t="shared" si="26"/>
        <v>-35</v>
      </c>
      <c r="W216" s="51">
        <f t="shared" si="27"/>
        <v>1</v>
      </c>
      <c r="X216" s="47">
        <v>85</v>
      </c>
      <c r="Y216" s="45" t="s">
        <v>39</v>
      </c>
      <c r="Z216" s="46" t="s">
        <v>39</v>
      </c>
      <c r="AA216" s="45">
        <v>171</v>
      </c>
      <c r="AB216" s="45" t="s">
        <v>39</v>
      </c>
      <c r="AC216" s="46" t="s">
        <v>39</v>
      </c>
      <c r="AD216" s="45" t="s">
        <v>39</v>
      </c>
      <c r="AE216" s="45" t="s">
        <v>39</v>
      </c>
      <c r="AF216" s="46" t="s">
        <v>39</v>
      </c>
      <c r="AG216" s="45" t="s">
        <v>39</v>
      </c>
      <c r="AH216" s="45" t="s">
        <v>39</v>
      </c>
      <c r="AI216" s="46" t="s">
        <v>39</v>
      </c>
      <c r="AJ216" s="47" t="s">
        <v>39</v>
      </c>
      <c r="AK216" s="45" t="s">
        <v>39</v>
      </c>
      <c r="AL216" s="46" t="s">
        <v>39</v>
      </c>
      <c r="AM216" s="45" t="s">
        <v>39</v>
      </c>
      <c r="AN216" s="45" t="s">
        <v>39</v>
      </c>
      <c r="AO216" s="46" t="s">
        <v>39</v>
      </c>
      <c r="AP216" s="46" t="s">
        <v>39</v>
      </c>
      <c r="AQ216" s="46" t="s">
        <v>39</v>
      </c>
      <c r="AR216" s="51" t="s">
        <v>39</v>
      </c>
      <c r="AS216" s="46" t="s">
        <v>39</v>
      </c>
      <c r="AT216" s="51" t="s">
        <v>39</v>
      </c>
      <c r="AU216" s="51" t="s">
        <v>39</v>
      </c>
      <c r="AV216" s="46" t="s">
        <v>39</v>
      </c>
      <c r="AW216" s="46" t="s">
        <v>39</v>
      </c>
      <c r="AX216" s="51" t="s">
        <v>39</v>
      </c>
      <c r="AY216" s="46" t="s">
        <v>39</v>
      </c>
      <c r="AZ216" s="51" t="s">
        <v>39</v>
      </c>
      <c r="BA216" s="51" t="s">
        <v>39</v>
      </c>
    </row>
    <row r="217" spans="2:53">
      <c r="B217" s="64">
        <v>20241018</v>
      </c>
      <c r="C217" s="43" t="s">
        <v>36</v>
      </c>
      <c r="D217" s="44" t="s">
        <v>144</v>
      </c>
      <c r="E217" s="45">
        <v>6042</v>
      </c>
      <c r="F217" s="45"/>
      <c r="G217" s="46"/>
      <c r="H217" s="47">
        <v>6042</v>
      </c>
      <c r="I217" s="45"/>
      <c r="J217" s="45"/>
      <c r="K217" s="45"/>
      <c r="L217" s="47">
        <v>6446</v>
      </c>
      <c r="M217" s="45">
        <v>-26</v>
      </c>
      <c r="N217" s="46">
        <v>5811</v>
      </c>
      <c r="O217" s="47" t="s">
        <v>139</v>
      </c>
      <c r="P217" s="46" t="s">
        <v>139</v>
      </c>
      <c r="Q217" s="47">
        <f t="shared" si="21"/>
        <v>6472</v>
      </c>
      <c r="R217" s="45">
        <f t="shared" si="22"/>
        <v>0</v>
      </c>
      <c r="S217" s="45" t="str">
        <f t="shared" si="23"/>
        <v>NA</v>
      </c>
      <c r="T217" s="45" t="str">
        <f t="shared" si="24"/>
        <v>NA</v>
      </c>
      <c r="U217" s="50" t="str">
        <f t="shared" si="25"/>
        <v>NA</v>
      </c>
      <c r="V217" s="46">
        <f t="shared" si="26"/>
        <v>-661</v>
      </c>
      <c r="W217" s="51">
        <f t="shared" si="27"/>
        <v>1</v>
      </c>
      <c r="X217" s="47">
        <v>185</v>
      </c>
      <c r="Y217" s="45" t="s">
        <v>39</v>
      </c>
      <c r="Z217" s="46" t="s">
        <v>39</v>
      </c>
      <c r="AA217" s="45">
        <v>336</v>
      </c>
      <c r="AB217" s="45" t="s">
        <v>39</v>
      </c>
      <c r="AC217" s="46" t="s">
        <v>39</v>
      </c>
      <c r="AD217" s="45" t="s">
        <v>39</v>
      </c>
      <c r="AE217" s="45" t="s">
        <v>39</v>
      </c>
      <c r="AF217" s="46" t="s">
        <v>39</v>
      </c>
      <c r="AG217" s="45" t="s">
        <v>39</v>
      </c>
      <c r="AH217" s="45" t="s">
        <v>39</v>
      </c>
      <c r="AI217" s="46" t="s">
        <v>39</v>
      </c>
      <c r="AJ217" s="47" t="s">
        <v>39</v>
      </c>
      <c r="AK217" s="45" t="s">
        <v>39</v>
      </c>
      <c r="AL217" s="46" t="s">
        <v>39</v>
      </c>
      <c r="AM217" s="45" t="s">
        <v>39</v>
      </c>
      <c r="AN217" s="45" t="s">
        <v>39</v>
      </c>
      <c r="AO217" s="46" t="s">
        <v>39</v>
      </c>
      <c r="AP217" s="46" t="s">
        <v>39</v>
      </c>
      <c r="AQ217" s="46" t="s">
        <v>39</v>
      </c>
      <c r="AR217" s="51" t="s">
        <v>39</v>
      </c>
      <c r="AS217" s="46" t="s">
        <v>39</v>
      </c>
      <c r="AT217" s="51" t="s">
        <v>39</v>
      </c>
      <c r="AU217" s="51" t="s">
        <v>39</v>
      </c>
      <c r="AV217" s="46" t="s">
        <v>39</v>
      </c>
      <c r="AW217" s="46" t="s">
        <v>39</v>
      </c>
      <c r="AX217" s="51" t="s">
        <v>39</v>
      </c>
      <c r="AY217" s="46" t="s">
        <v>39</v>
      </c>
      <c r="AZ217" s="51" t="s">
        <v>39</v>
      </c>
      <c r="BA217" s="51" t="s">
        <v>39</v>
      </c>
    </row>
    <row r="218" spans="2:53">
      <c r="B218" s="64">
        <v>20241018</v>
      </c>
      <c r="C218" s="43" t="s">
        <v>36</v>
      </c>
      <c r="D218" s="44" t="s">
        <v>145</v>
      </c>
      <c r="E218" s="45">
        <v>6024</v>
      </c>
      <c r="F218" s="45"/>
      <c r="G218" s="46"/>
      <c r="H218" s="47">
        <v>6024</v>
      </c>
      <c r="I218" s="45"/>
      <c r="J218" s="45"/>
      <c r="K218" s="45"/>
      <c r="L218" s="47">
        <v>9896</v>
      </c>
      <c r="M218" s="45">
        <v>-55</v>
      </c>
      <c r="N218" s="46">
        <v>8509</v>
      </c>
      <c r="O218" s="47" t="s">
        <v>139</v>
      </c>
      <c r="P218" s="46" t="s">
        <v>139</v>
      </c>
      <c r="Q218" s="47">
        <f t="shared" si="21"/>
        <v>9951</v>
      </c>
      <c r="R218" s="45">
        <f t="shared" si="22"/>
        <v>0</v>
      </c>
      <c r="S218" s="45" t="str">
        <f t="shared" si="23"/>
        <v>NA</v>
      </c>
      <c r="T218" s="45" t="str">
        <f t="shared" si="24"/>
        <v>NA</v>
      </c>
      <c r="U218" s="50" t="str">
        <f t="shared" si="25"/>
        <v>NA</v>
      </c>
      <c r="V218" s="46">
        <f t="shared" si="26"/>
        <v>-1442</v>
      </c>
      <c r="W218" s="51">
        <f t="shared" si="27"/>
        <v>1</v>
      </c>
      <c r="X218" s="47">
        <v>192</v>
      </c>
      <c r="Y218" s="45" t="s">
        <v>39</v>
      </c>
      <c r="Z218" s="46" t="s">
        <v>39</v>
      </c>
      <c r="AA218" s="45">
        <v>0</v>
      </c>
      <c r="AB218" s="45" t="s">
        <v>39</v>
      </c>
      <c r="AC218" s="46" t="s">
        <v>39</v>
      </c>
      <c r="AD218" s="45" t="s">
        <v>39</v>
      </c>
      <c r="AE218" s="45" t="s">
        <v>39</v>
      </c>
      <c r="AF218" s="46" t="s">
        <v>39</v>
      </c>
      <c r="AG218" s="45" t="s">
        <v>39</v>
      </c>
      <c r="AH218" s="45" t="s">
        <v>39</v>
      </c>
      <c r="AI218" s="46" t="s">
        <v>39</v>
      </c>
      <c r="AJ218" s="47" t="s">
        <v>39</v>
      </c>
      <c r="AK218" s="45" t="s">
        <v>39</v>
      </c>
      <c r="AL218" s="46" t="s">
        <v>39</v>
      </c>
      <c r="AM218" s="45" t="s">
        <v>39</v>
      </c>
      <c r="AN218" s="45" t="s">
        <v>39</v>
      </c>
      <c r="AO218" s="46" t="s">
        <v>39</v>
      </c>
      <c r="AP218" s="46" t="s">
        <v>39</v>
      </c>
      <c r="AQ218" s="46" t="s">
        <v>39</v>
      </c>
      <c r="AR218" s="51" t="s">
        <v>39</v>
      </c>
      <c r="AS218" s="46" t="s">
        <v>39</v>
      </c>
      <c r="AT218" s="51" t="s">
        <v>39</v>
      </c>
      <c r="AU218" s="51" t="s">
        <v>39</v>
      </c>
      <c r="AV218" s="46" t="s">
        <v>39</v>
      </c>
      <c r="AW218" s="46" t="s">
        <v>39</v>
      </c>
      <c r="AX218" s="51" t="s">
        <v>39</v>
      </c>
      <c r="AY218" s="46" t="s">
        <v>39</v>
      </c>
      <c r="AZ218" s="51" t="s">
        <v>39</v>
      </c>
      <c r="BA218" s="51" t="s">
        <v>39</v>
      </c>
    </row>
    <row r="219" spans="2:53">
      <c r="B219" s="64">
        <v>20241018</v>
      </c>
      <c r="C219" s="43" t="s">
        <v>36</v>
      </c>
      <c r="D219" s="44" t="s">
        <v>146</v>
      </c>
      <c r="E219" s="45">
        <v>7168</v>
      </c>
      <c r="F219" s="45"/>
      <c r="G219" s="46"/>
      <c r="H219" s="47">
        <v>7162</v>
      </c>
      <c r="I219" s="45"/>
      <c r="J219" s="45"/>
      <c r="K219" s="45"/>
      <c r="L219" s="47">
        <v>8752</v>
      </c>
      <c r="M219" s="45">
        <v>-55</v>
      </c>
      <c r="N219" s="46">
        <v>8259</v>
      </c>
      <c r="O219" s="47" t="s">
        <v>139</v>
      </c>
      <c r="P219" s="46" t="s">
        <v>38</v>
      </c>
      <c r="Q219" s="47">
        <f t="shared" si="21"/>
        <v>8807</v>
      </c>
      <c r="R219" s="45">
        <f t="shared" si="22"/>
        <v>6</v>
      </c>
      <c r="S219" s="45" t="str">
        <f t="shared" si="23"/>
        <v>NA</v>
      </c>
      <c r="T219" s="45" t="str">
        <f t="shared" si="24"/>
        <v>NA</v>
      </c>
      <c r="U219" s="50" t="str">
        <f t="shared" si="25"/>
        <v>NA</v>
      </c>
      <c r="V219" s="46">
        <f t="shared" si="26"/>
        <v>-548</v>
      </c>
      <c r="W219" s="51">
        <f t="shared" si="27"/>
        <v>1</v>
      </c>
      <c r="X219" s="47">
        <v>185</v>
      </c>
      <c r="Y219" s="45" t="s">
        <v>39</v>
      </c>
      <c r="Z219" s="46" t="s">
        <v>39</v>
      </c>
      <c r="AA219" s="45">
        <v>204</v>
      </c>
      <c r="AB219" s="45" t="s">
        <v>39</v>
      </c>
      <c r="AC219" s="46" t="s">
        <v>39</v>
      </c>
      <c r="AD219" s="45" t="s">
        <v>39</v>
      </c>
      <c r="AE219" s="45" t="s">
        <v>39</v>
      </c>
      <c r="AF219" s="46" t="s">
        <v>39</v>
      </c>
      <c r="AG219" s="45" t="s">
        <v>39</v>
      </c>
      <c r="AH219" s="45" t="s">
        <v>39</v>
      </c>
      <c r="AI219" s="46" t="s">
        <v>39</v>
      </c>
      <c r="AJ219" s="47" t="s">
        <v>39</v>
      </c>
      <c r="AK219" s="45" t="s">
        <v>39</v>
      </c>
      <c r="AL219" s="46" t="s">
        <v>39</v>
      </c>
      <c r="AM219" s="45" t="s">
        <v>39</v>
      </c>
      <c r="AN219" s="45" t="s">
        <v>39</v>
      </c>
      <c r="AO219" s="46" t="s">
        <v>39</v>
      </c>
      <c r="AP219" s="46" t="s">
        <v>39</v>
      </c>
      <c r="AQ219" s="46" t="s">
        <v>39</v>
      </c>
      <c r="AR219" s="51" t="s">
        <v>39</v>
      </c>
      <c r="AS219" s="46" t="s">
        <v>39</v>
      </c>
      <c r="AT219" s="51" t="s">
        <v>39</v>
      </c>
      <c r="AU219" s="51" t="s">
        <v>39</v>
      </c>
      <c r="AV219" s="46" t="s">
        <v>39</v>
      </c>
      <c r="AW219" s="46" t="s">
        <v>39</v>
      </c>
      <c r="AX219" s="51" t="s">
        <v>39</v>
      </c>
      <c r="AY219" s="46" t="s">
        <v>39</v>
      </c>
      <c r="AZ219" s="51" t="s">
        <v>39</v>
      </c>
      <c r="BA219" s="51" t="s">
        <v>39</v>
      </c>
    </row>
    <row r="220" spans="2:53">
      <c r="B220" s="64">
        <v>20241018</v>
      </c>
      <c r="C220" s="43" t="s">
        <v>36</v>
      </c>
      <c r="D220" s="44" t="s">
        <v>147</v>
      </c>
      <c r="E220" s="45">
        <v>7228</v>
      </c>
      <c r="F220" s="45"/>
      <c r="G220" s="46"/>
      <c r="H220" s="47">
        <v>7228</v>
      </c>
      <c r="I220" s="45"/>
      <c r="J220" s="45"/>
      <c r="K220" s="45"/>
      <c r="L220" s="47">
        <v>8692</v>
      </c>
      <c r="M220" s="45">
        <v>-55</v>
      </c>
      <c r="N220" s="46">
        <v>8245</v>
      </c>
      <c r="O220" s="47" t="s">
        <v>139</v>
      </c>
      <c r="P220" s="46" t="s">
        <v>38</v>
      </c>
      <c r="Q220" s="47">
        <f t="shared" si="21"/>
        <v>8747</v>
      </c>
      <c r="R220" s="45">
        <f t="shared" si="22"/>
        <v>0</v>
      </c>
      <c r="S220" s="45" t="str">
        <f t="shared" si="23"/>
        <v>NA</v>
      </c>
      <c r="T220" s="45" t="str">
        <f t="shared" si="24"/>
        <v>NA</v>
      </c>
      <c r="U220" s="50" t="str">
        <f t="shared" si="25"/>
        <v>NA</v>
      </c>
      <c r="V220" s="46">
        <f t="shared" si="26"/>
        <v>-502</v>
      </c>
      <c r="W220" s="51">
        <f t="shared" si="27"/>
        <v>1</v>
      </c>
      <c r="X220" s="47">
        <v>185</v>
      </c>
      <c r="Y220" s="45" t="s">
        <v>39</v>
      </c>
      <c r="Z220" s="46" t="s">
        <v>155</v>
      </c>
      <c r="AA220" s="45">
        <v>204</v>
      </c>
      <c r="AB220" s="45" t="s">
        <v>39</v>
      </c>
      <c r="AC220" s="46" t="s">
        <v>155</v>
      </c>
      <c r="AD220" s="45" t="s">
        <v>39</v>
      </c>
      <c r="AE220" s="45" t="s">
        <v>39</v>
      </c>
      <c r="AF220" s="46" t="s">
        <v>39</v>
      </c>
      <c r="AG220" s="45" t="s">
        <v>39</v>
      </c>
      <c r="AH220" s="45" t="s">
        <v>39</v>
      </c>
      <c r="AI220" s="46" t="s">
        <v>39</v>
      </c>
      <c r="AJ220" s="47" t="s">
        <v>39</v>
      </c>
      <c r="AK220" s="45" t="s">
        <v>39</v>
      </c>
      <c r="AL220" s="46" t="s">
        <v>39</v>
      </c>
      <c r="AM220" s="45" t="s">
        <v>39</v>
      </c>
      <c r="AN220" s="45" t="s">
        <v>39</v>
      </c>
      <c r="AO220" s="46" t="s">
        <v>39</v>
      </c>
      <c r="AP220" s="46" t="s">
        <v>39</v>
      </c>
      <c r="AQ220" s="46" t="s">
        <v>39</v>
      </c>
      <c r="AR220" s="51" t="s">
        <v>39</v>
      </c>
      <c r="AS220" s="46" t="s">
        <v>39</v>
      </c>
      <c r="AT220" s="51" t="s">
        <v>39</v>
      </c>
      <c r="AU220" s="51" t="s">
        <v>39</v>
      </c>
      <c r="AV220" s="46">
        <v>-10000</v>
      </c>
      <c r="AW220" s="46" t="s">
        <v>39</v>
      </c>
      <c r="AX220" s="51" t="s">
        <v>152</v>
      </c>
      <c r="AY220" s="46" t="s">
        <v>39</v>
      </c>
      <c r="AZ220" s="51" t="s">
        <v>39</v>
      </c>
      <c r="BA220" s="51" t="s">
        <v>39</v>
      </c>
    </row>
    <row r="221" spans="2:53">
      <c r="B221" s="64">
        <v>20241018</v>
      </c>
      <c r="C221" s="43" t="s">
        <v>36</v>
      </c>
      <c r="D221" s="44" t="s">
        <v>148</v>
      </c>
      <c r="E221" s="45">
        <v>7228</v>
      </c>
      <c r="F221" s="45"/>
      <c r="G221" s="46"/>
      <c r="H221" s="47">
        <v>7228</v>
      </c>
      <c r="I221" s="45"/>
      <c r="J221" s="45"/>
      <c r="K221" s="45"/>
      <c r="L221" s="47">
        <v>0</v>
      </c>
      <c r="M221" s="45">
        <v>0</v>
      </c>
      <c r="N221" s="46">
        <v>0</v>
      </c>
      <c r="O221" s="47" t="s">
        <v>139</v>
      </c>
      <c r="P221" s="46" t="s">
        <v>38</v>
      </c>
      <c r="Q221" s="47">
        <f t="shared" si="21"/>
        <v>0</v>
      </c>
      <c r="R221" s="45">
        <f t="shared" si="22"/>
        <v>0</v>
      </c>
      <c r="S221" s="45" t="str">
        <f t="shared" si="23"/>
        <v>NA</v>
      </c>
      <c r="T221" s="45" t="str">
        <f t="shared" si="24"/>
        <v>NA</v>
      </c>
      <c r="U221" s="50" t="str">
        <f t="shared" si="25"/>
        <v>NA</v>
      </c>
      <c r="V221" s="46">
        <f t="shared" si="26"/>
        <v>0</v>
      </c>
      <c r="W221" s="51">
        <f t="shared" si="27"/>
        <v>1</v>
      </c>
      <c r="X221" s="47">
        <v>185</v>
      </c>
      <c r="Y221" s="45" t="s">
        <v>39</v>
      </c>
      <c r="Z221" s="46" t="s">
        <v>155</v>
      </c>
      <c r="AA221" s="45">
        <v>408</v>
      </c>
      <c r="AB221" s="45" t="s">
        <v>39</v>
      </c>
      <c r="AC221" s="46" t="s">
        <v>155</v>
      </c>
      <c r="AD221" s="45" t="s">
        <v>39</v>
      </c>
      <c r="AE221" s="45" t="s">
        <v>39</v>
      </c>
      <c r="AF221" s="46" t="s">
        <v>39</v>
      </c>
      <c r="AG221" s="45" t="s">
        <v>39</v>
      </c>
      <c r="AH221" s="45" t="s">
        <v>39</v>
      </c>
      <c r="AI221" s="46" t="s">
        <v>39</v>
      </c>
      <c r="AJ221" s="47" t="s">
        <v>39</v>
      </c>
      <c r="AK221" s="45" t="s">
        <v>39</v>
      </c>
      <c r="AL221" s="46" t="s">
        <v>39</v>
      </c>
      <c r="AM221" s="45" t="s">
        <v>39</v>
      </c>
      <c r="AN221" s="45" t="s">
        <v>39</v>
      </c>
      <c r="AO221" s="46" t="s">
        <v>39</v>
      </c>
      <c r="AP221" s="46" t="s">
        <v>39</v>
      </c>
      <c r="AQ221" s="46" t="s">
        <v>39</v>
      </c>
      <c r="AR221" s="51" t="s">
        <v>39</v>
      </c>
      <c r="AS221" s="46" t="s">
        <v>39</v>
      </c>
      <c r="AT221" s="51" t="s">
        <v>39</v>
      </c>
      <c r="AU221" s="51" t="s">
        <v>39</v>
      </c>
      <c r="AV221" s="46">
        <v>-10000</v>
      </c>
      <c r="AW221" s="46" t="s">
        <v>39</v>
      </c>
      <c r="AX221" s="51" t="s">
        <v>152</v>
      </c>
      <c r="AY221" s="46" t="s">
        <v>39</v>
      </c>
      <c r="AZ221" s="51" t="s">
        <v>39</v>
      </c>
      <c r="BA221" s="51" t="s">
        <v>39</v>
      </c>
    </row>
    <row r="222" spans="2:53">
      <c r="B222" s="64">
        <v>20241018</v>
      </c>
      <c r="C222" s="43" t="s">
        <v>36</v>
      </c>
      <c r="D222" s="44" t="s">
        <v>149</v>
      </c>
      <c r="E222" s="45">
        <v>7228</v>
      </c>
      <c r="F222" s="45"/>
      <c r="G222" s="46"/>
      <c r="H222" s="47">
        <v>7228</v>
      </c>
      <c r="I222" s="45"/>
      <c r="J222" s="45"/>
      <c r="K222" s="45"/>
      <c r="L222" s="47">
        <v>0</v>
      </c>
      <c r="M222" s="45">
        <v>0</v>
      </c>
      <c r="N222" s="46">
        <v>0</v>
      </c>
      <c r="O222" s="47" t="s">
        <v>139</v>
      </c>
      <c r="P222" s="46" t="s">
        <v>38</v>
      </c>
      <c r="Q222" s="47">
        <f t="shared" si="21"/>
        <v>0</v>
      </c>
      <c r="R222" s="45">
        <f t="shared" si="22"/>
        <v>0</v>
      </c>
      <c r="S222" s="45" t="str">
        <f t="shared" si="23"/>
        <v>NA</v>
      </c>
      <c r="T222" s="45" t="str">
        <f t="shared" si="24"/>
        <v>NA</v>
      </c>
      <c r="U222" s="50" t="str">
        <f t="shared" si="25"/>
        <v>NA</v>
      </c>
      <c r="V222" s="46">
        <f t="shared" si="26"/>
        <v>0</v>
      </c>
      <c r="W222" s="51">
        <f t="shared" si="27"/>
        <v>1</v>
      </c>
      <c r="X222" s="47">
        <v>185</v>
      </c>
      <c r="Y222" s="45" t="s">
        <v>39</v>
      </c>
      <c r="Z222" s="46" t="s">
        <v>155</v>
      </c>
      <c r="AA222" s="45">
        <v>408</v>
      </c>
      <c r="AB222" s="45" t="s">
        <v>39</v>
      </c>
      <c r="AC222" s="46" t="s">
        <v>155</v>
      </c>
      <c r="AD222" s="45" t="s">
        <v>39</v>
      </c>
      <c r="AE222" s="45" t="s">
        <v>39</v>
      </c>
      <c r="AF222" s="46" t="s">
        <v>39</v>
      </c>
      <c r="AG222" s="45" t="s">
        <v>39</v>
      </c>
      <c r="AH222" s="45" t="s">
        <v>39</v>
      </c>
      <c r="AI222" s="46" t="s">
        <v>39</v>
      </c>
      <c r="AJ222" s="47" t="s">
        <v>39</v>
      </c>
      <c r="AK222" s="45" t="s">
        <v>39</v>
      </c>
      <c r="AL222" s="46" t="s">
        <v>39</v>
      </c>
      <c r="AM222" s="45" t="s">
        <v>39</v>
      </c>
      <c r="AN222" s="45" t="s">
        <v>39</v>
      </c>
      <c r="AO222" s="46" t="s">
        <v>39</v>
      </c>
      <c r="AP222" s="46" t="s">
        <v>39</v>
      </c>
      <c r="AQ222" s="46" t="s">
        <v>39</v>
      </c>
      <c r="AR222" s="51" t="s">
        <v>39</v>
      </c>
      <c r="AS222" s="46" t="s">
        <v>39</v>
      </c>
      <c r="AT222" s="51" t="s">
        <v>39</v>
      </c>
      <c r="AU222" s="51" t="s">
        <v>39</v>
      </c>
      <c r="AV222" s="46">
        <v>-10000</v>
      </c>
      <c r="AW222" s="46" t="s">
        <v>39</v>
      </c>
      <c r="AX222" s="51" t="s">
        <v>152</v>
      </c>
      <c r="AY222" s="46" t="s">
        <v>39</v>
      </c>
      <c r="AZ222" s="51" t="s">
        <v>39</v>
      </c>
      <c r="BA222" s="51" t="s">
        <v>39</v>
      </c>
    </row>
    <row r="223" spans="2:53" ht="15" thickBot="1">
      <c r="B223" s="65">
        <v>20241018</v>
      </c>
      <c r="C223" s="53" t="s">
        <v>36</v>
      </c>
      <c r="D223" s="54" t="s">
        <v>150</v>
      </c>
      <c r="E223" s="55">
        <v>6618</v>
      </c>
      <c r="F223" s="55"/>
      <c r="G223" s="56"/>
      <c r="H223" s="57">
        <v>6618</v>
      </c>
      <c r="I223" s="55"/>
      <c r="J223" s="55"/>
      <c r="K223" s="55"/>
      <c r="L223" s="57">
        <v>0</v>
      </c>
      <c r="M223" s="55">
        <v>0</v>
      </c>
      <c r="N223" s="56">
        <v>0</v>
      </c>
      <c r="O223" s="57" t="s">
        <v>139</v>
      </c>
      <c r="P223" s="56" t="s">
        <v>38</v>
      </c>
      <c r="Q223" s="57">
        <f t="shared" si="21"/>
        <v>0</v>
      </c>
      <c r="R223" s="45">
        <f t="shared" si="22"/>
        <v>0</v>
      </c>
      <c r="S223" s="45" t="str">
        <f t="shared" si="23"/>
        <v>NA</v>
      </c>
      <c r="T223" s="45" t="str">
        <f t="shared" si="24"/>
        <v>NA</v>
      </c>
      <c r="U223" s="50" t="str">
        <f t="shared" si="25"/>
        <v>NA</v>
      </c>
      <c r="V223" s="46">
        <f t="shared" si="26"/>
        <v>0</v>
      </c>
      <c r="W223" s="51">
        <f t="shared" si="27"/>
        <v>1</v>
      </c>
      <c r="X223" s="57">
        <v>200</v>
      </c>
      <c r="Y223" s="55" t="s">
        <v>39</v>
      </c>
      <c r="Z223" s="56" t="s">
        <v>39</v>
      </c>
      <c r="AA223" s="55">
        <v>387</v>
      </c>
      <c r="AB223" s="55" t="s">
        <v>39</v>
      </c>
      <c r="AC223" s="56" t="s">
        <v>39</v>
      </c>
      <c r="AD223" s="55" t="s">
        <v>39</v>
      </c>
      <c r="AE223" s="55" t="s">
        <v>39</v>
      </c>
      <c r="AF223" s="56" t="s">
        <v>39</v>
      </c>
      <c r="AG223" s="55" t="s">
        <v>39</v>
      </c>
      <c r="AH223" s="55" t="s">
        <v>39</v>
      </c>
      <c r="AI223" s="56" t="s">
        <v>39</v>
      </c>
      <c r="AJ223" s="57" t="s">
        <v>39</v>
      </c>
      <c r="AK223" s="55" t="s">
        <v>39</v>
      </c>
      <c r="AL223" s="56" t="s">
        <v>39</v>
      </c>
      <c r="AM223" s="55" t="s">
        <v>39</v>
      </c>
      <c r="AN223" s="55" t="s">
        <v>39</v>
      </c>
      <c r="AO223" s="56" t="s">
        <v>39</v>
      </c>
      <c r="AP223" s="56" t="s">
        <v>39</v>
      </c>
      <c r="AQ223" s="56" t="s">
        <v>39</v>
      </c>
      <c r="AR223" s="58" t="s">
        <v>39</v>
      </c>
      <c r="AS223" s="56" t="s">
        <v>39</v>
      </c>
      <c r="AT223" s="58" t="s">
        <v>39</v>
      </c>
      <c r="AU223" s="58" t="s">
        <v>39</v>
      </c>
      <c r="AV223" s="56" t="s">
        <v>39</v>
      </c>
      <c r="AW223" s="56" t="s">
        <v>39</v>
      </c>
      <c r="AX223" s="58" t="s">
        <v>39</v>
      </c>
      <c r="AY223" s="56" t="s">
        <v>39</v>
      </c>
      <c r="AZ223" s="58" t="s">
        <v>39</v>
      </c>
      <c r="BA223" s="58" t="s">
        <v>39</v>
      </c>
    </row>
    <row r="224" spans="2:53">
      <c r="B224" s="59">
        <v>20241019</v>
      </c>
      <c r="C224" s="60" t="s">
        <v>36</v>
      </c>
      <c r="D224" s="61" t="s">
        <v>138</v>
      </c>
      <c r="E224" s="48">
        <v>7157</v>
      </c>
      <c r="F224" s="48"/>
      <c r="G224" s="62"/>
      <c r="H224" s="49">
        <v>7157</v>
      </c>
      <c r="I224" s="48"/>
      <c r="J224" s="48"/>
      <c r="K224" s="48"/>
      <c r="L224" s="49">
        <v>0</v>
      </c>
      <c r="M224" s="48">
        <v>0</v>
      </c>
      <c r="N224" s="62">
        <v>0</v>
      </c>
      <c r="O224" s="49" t="s">
        <v>139</v>
      </c>
      <c r="P224" s="62" t="s">
        <v>139</v>
      </c>
      <c r="Q224" s="49">
        <f t="shared" si="21"/>
        <v>0</v>
      </c>
      <c r="R224" s="45">
        <f t="shared" si="22"/>
        <v>0</v>
      </c>
      <c r="S224" s="45" t="str">
        <f t="shared" si="23"/>
        <v>NA</v>
      </c>
      <c r="T224" s="45" t="str">
        <f t="shared" si="24"/>
        <v>NA</v>
      </c>
      <c r="U224" s="50" t="str">
        <f t="shared" si="25"/>
        <v>NA</v>
      </c>
      <c r="V224" s="46">
        <f t="shared" si="26"/>
        <v>0</v>
      </c>
      <c r="W224" s="51">
        <f t="shared" si="27"/>
        <v>1</v>
      </c>
      <c r="X224" s="49" t="s">
        <v>39</v>
      </c>
      <c r="Y224" s="48" t="s">
        <v>39</v>
      </c>
      <c r="Z224" s="62" t="s">
        <v>39</v>
      </c>
      <c r="AA224" s="48" t="s">
        <v>39</v>
      </c>
      <c r="AB224" s="48" t="s">
        <v>39</v>
      </c>
      <c r="AC224" s="62" t="s">
        <v>39</v>
      </c>
      <c r="AD224" s="48" t="s">
        <v>39</v>
      </c>
      <c r="AE224" s="48" t="s">
        <v>39</v>
      </c>
      <c r="AF224" s="62" t="s">
        <v>39</v>
      </c>
      <c r="AG224" s="48" t="s">
        <v>39</v>
      </c>
      <c r="AH224" s="48" t="s">
        <v>39</v>
      </c>
      <c r="AI224" s="62" t="s">
        <v>39</v>
      </c>
      <c r="AJ224" s="49" t="s">
        <v>39</v>
      </c>
      <c r="AK224" s="48" t="s">
        <v>39</v>
      </c>
      <c r="AL224" s="62" t="s">
        <v>39</v>
      </c>
      <c r="AM224" s="48" t="s">
        <v>39</v>
      </c>
      <c r="AN224" s="48" t="s">
        <v>39</v>
      </c>
      <c r="AO224" s="62" t="s">
        <v>39</v>
      </c>
      <c r="AP224" s="62" t="s">
        <v>39</v>
      </c>
      <c r="AQ224" s="62" t="s">
        <v>39</v>
      </c>
      <c r="AR224" s="63" t="s">
        <v>39</v>
      </c>
      <c r="AS224" s="62" t="s">
        <v>39</v>
      </c>
      <c r="AT224" s="63" t="s">
        <v>39</v>
      </c>
      <c r="AU224" s="63" t="s">
        <v>39</v>
      </c>
      <c r="AV224" s="62">
        <v>-10000</v>
      </c>
      <c r="AW224" s="62" t="s">
        <v>39</v>
      </c>
      <c r="AX224" s="63" t="s">
        <v>152</v>
      </c>
      <c r="AY224" s="62" t="s">
        <v>39</v>
      </c>
      <c r="AZ224" s="63" t="s">
        <v>39</v>
      </c>
      <c r="BA224" s="63" t="s">
        <v>39</v>
      </c>
    </row>
    <row r="225" spans="2:53">
      <c r="B225" s="64">
        <v>20241019</v>
      </c>
      <c r="C225" s="43" t="s">
        <v>36</v>
      </c>
      <c r="D225" s="44" t="s">
        <v>140</v>
      </c>
      <c r="E225" s="45">
        <v>7207</v>
      </c>
      <c r="F225" s="45"/>
      <c r="G225" s="46"/>
      <c r="H225" s="47">
        <v>7207</v>
      </c>
      <c r="I225" s="45"/>
      <c r="J225" s="45"/>
      <c r="K225" s="45"/>
      <c r="L225" s="47">
        <v>0</v>
      </c>
      <c r="M225" s="45">
        <v>0</v>
      </c>
      <c r="N225" s="46">
        <v>0</v>
      </c>
      <c r="O225" s="47" t="s">
        <v>139</v>
      </c>
      <c r="P225" s="46" t="s">
        <v>139</v>
      </c>
      <c r="Q225" s="47">
        <f t="shared" si="21"/>
        <v>0</v>
      </c>
      <c r="R225" s="45">
        <f t="shared" si="22"/>
        <v>0</v>
      </c>
      <c r="S225" s="45" t="str">
        <f t="shared" si="23"/>
        <v>NA</v>
      </c>
      <c r="T225" s="45" t="str">
        <f t="shared" si="24"/>
        <v>NA</v>
      </c>
      <c r="U225" s="50" t="str">
        <f t="shared" si="25"/>
        <v>NA</v>
      </c>
      <c r="V225" s="46">
        <f t="shared" si="26"/>
        <v>0</v>
      </c>
      <c r="W225" s="51">
        <f t="shared" si="27"/>
        <v>1</v>
      </c>
      <c r="X225" s="47" t="s">
        <v>39</v>
      </c>
      <c r="Y225" s="45" t="s">
        <v>39</v>
      </c>
      <c r="Z225" s="46" t="s">
        <v>39</v>
      </c>
      <c r="AA225" s="45" t="s">
        <v>39</v>
      </c>
      <c r="AB225" s="45" t="s">
        <v>39</v>
      </c>
      <c r="AC225" s="46" t="s">
        <v>39</v>
      </c>
      <c r="AD225" s="45" t="s">
        <v>39</v>
      </c>
      <c r="AE225" s="45" t="s">
        <v>39</v>
      </c>
      <c r="AF225" s="46" t="s">
        <v>39</v>
      </c>
      <c r="AG225" s="45" t="s">
        <v>39</v>
      </c>
      <c r="AH225" s="45" t="s">
        <v>39</v>
      </c>
      <c r="AI225" s="46" t="s">
        <v>39</v>
      </c>
      <c r="AJ225" s="47" t="s">
        <v>39</v>
      </c>
      <c r="AK225" s="45" t="s">
        <v>39</v>
      </c>
      <c r="AL225" s="46" t="s">
        <v>39</v>
      </c>
      <c r="AM225" s="45" t="s">
        <v>39</v>
      </c>
      <c r="AN225" s="45" t="s">
        <v>39</v>
      </c>
      <c r="AO225" s="46" t="s">
        <v>39</v>
      </c>
      <c r="AP225" s="46" t="s">
        <v>39</v>
      </c>
      <c r="AQ225" s="46" t="s">
        <v>39</v>
      </c>
      <c r="AR225" s="51" t="s">
        <v>39</v>
      </c>
      <c r="AS225" s="46" t="s">
        <v>39</v>
      </c>
      <c r="AT225" s="51" t="s">
        <v>39</v>
      </c>
      <c r="AU225" s="51" t="s">
        <v>39</v>
      </c>
      <c r="AV225" s="46">
        <v>-10000</v>
      </c>
      <c r="AW225" s="46" t="s">
        <v>39</v>
      </c>
      <c r="AX225" s="51" t="s">
        <v>152</v>
      </c>
      <c r="AY225" s="46" t="s">
        <v>39</v>
      </c>
      <c r="AZ225" s="51" t="s">
        <v>39</v>
      </c>
      <c r="BA225" s="51" t="s">
        <v>39</v>
      </c>
    </row>
    <row r="226" spans="2:53">
      <c r="B226" s="64">
        <v>20241019</v>
      </c>
      <c r="C226" s="43" t="s">
        <v>36</v>
      </c>
      <c r="D226" s="44" t="s">
        <v>141</v>
      </c>
      <c r="E226" s="45">
        <v>7307</v>
      </c>
      <c r="F226" s="45"/>
      <c r="G226" s="46"/>
      <c r="H226" s="47">
        <v>7307</v>
      </c>
      <c r="I226" s="45"/>
      <c r="J226" s="45"/>
      <c r="K226" s="45"/>
      <c r="L226" s="47">
        <v>0</v>
      </c>
      <c r="M226" s="45">
        <v>0</v>
      </c>
      <c r="N226" s="46">
        <v>0</v>
      </c>
      <c r="O226" s="47" t="s">
        <v>139</v>
      </c>
      <c r="P226" s="46" t="s">
        <v>139</v>
      </c>
      <c r="Q226" s="47">
        <f t="shared" si="21"/>
        <v>0</v>
      </c>
      <c r="R226" s="45">
        <f t="shared" si="22"/>
        <v>0</v>
      </c>
      <c r="S226" s="45" t="str">
        <f t="shared" si="23"/>
        <v>NA</v>
      </c>
      <c r="T226" s="45" t="str">
        <f t="shared" si="24"/>
        <v>NA</v>
      </c>
      <c r="U226" s="50" t="str">
        <f t="shared" si="25"/>
        <v>NA</v>
      </c>
      <c r="V226" s="46">
        <f t="shared" si="26"/>
        <v>0</v>
      </c>
      <c r="W226" s="51">
        <f t="shared" si="27"/>
        <v>1</v>
      </c>
      <c r="X226" s="47" t="s">
        <v>39</v>
      </c>
      <c r="Y226" s="45" t="s">
        <v>39</v>
      </c>
      <c r="Z226" s="46" t="s">
        <v>39</v>
      </c>
      <c r="AA226" s="45" t="s">
        <v>39</v>
      </c>
      <c r="AB226" s="45" t="s">
        <v>39</v>
      </c>
      <c r="AC226" s="46" t="s">
        <v>39</v>
      </c>
      <c r="AD226" s="45" t="s">
        <v>39</v>
      </c>
      <c r="AE226" s="45" t="s">
        <v>39</v>
      </c>
      <c r="AF226" s="46" t="s">
        <v>39</v>
      </c>
      <c r="AG226" s="45" t="s">
        <v>39</v>
      </c>
      <c r="AH226" s="45" t="s">
        <v>39</v>
      </c>
      <c r="AI226" s="46" t="s">
        <v>39</v>
      </c>
      <c r="AJ226" s="47" t="s">
        <v>39</v>
      </c>
      <c r="AK226" s="45" t="s">
        <v>39</v>
      </c>
      <c r="AL226" s="46" t="s">
        <v>39</v>
      </c>
      <c r="AM226" s="45" t="s">
        <v>39</v>
      </c>
      <c r="AN226" s="45" t="s">
        <v>39</v>
      </c>
      <c r="AO226" s="46" t="s">
        <v>39</v>
      </c>
      <c r="AP226" s="46" t="s">
        <v>39</v>
      </c>
      <c r="AQ226" s="46" t="s">
        <v>39</v>
      </c>
      <c r="AR226" s="51" t="s">
        <v>39</v>
      </c>
      <c r="AS226" s="46" t="s">
        <v>39</v>
      </c>
      <c r="AT226" s="51" t="s">
        <v>39</v>
      </c>
      <c r="AU226" s="51" t="s">
        <v>39</v>
      </c>
      <c r="AV226" s="46">
        <v>-10000</v>
      </c>
      <c r="AW226" s="46" t="s">
        <v>39</v>
      </c>
      <c r="AX226" s="51" t="s">
        <v>152</v>
      </c>
      <c r="AY226" s="46" t="s">
        <v>39</v>
      </c>
      <c r="AZ226" s="51" t="s">
        <v>39</v>
      </c>
      <c r="BA226" s="51" t="s">
        <v>39</v>
      </c>
    </row>
    <row r="227" spans="2:53">
      <c r="B227" s="64">
        <v>20241019</v>
      </c>
      <c r="C227" s="43" t="s">
        <v>36</v>
      </c>
      <c r="D227" s="44" t="s">
        <v>142</v>
      </c>
      <c r="E227" s="45">
        <v>7307</v>
      </c>
      <c r="F227" s="45"/>
      <c r="G227" s="46"/>
      <c r="H227" s="47">
        <v>7307</v>
      </c>
      <c r="I227" s="45"/>
      <c r="J227" s="45"/>
      <c r="K227" s="45"/>
      <c r="L227" s="47">
        <v>5739</v>
      </c>
      <c r="M227" s="45">
        <v>-72</v>
      </c>
      <c r="N227" s="46">
        <v>5623</v>
      </c>
      <c r="O227" s="47" t="s">
        <v>139</v>
      </c>
      <c r="P227" s="46" t="s">
        <v>139</v>
      </c>
      <c r="Q227" s="47">
        <f t="shared" si="21"/>
        <v>5811</v>
      </c>
      <c r="R227" s="45">
        <f t="shared" si="22"/>
        <v>0</v>
      </c>
      <c r="S227" s="45" t="str">
        <f t="shared" si="23"/>
        <v>NA</v>
      </c>
      <c r="T227" s="45" t="str">
        <f t="shared" si="24"/>
        <v>NA</v>
      </c>
      <c r="U227" s="50" t="str">
        <f t="shared" si="25"/>
        <v>NA</v>
      </c>
      <c r="V227" s="46">
        <f t="shared" si="26"/>
        <v>-188</v>
      </c>
      <c r="W227" s="51">
        <f t="shared" si="27"/>
        <v>1</v>
      </c>
      <c r="X227" s="47" t="s">
        <v>39</v>
      </c>
      <c r="Y227" s="45" t="s">
        <v>39</v>
      </c>
      <c r="Z227" s="46" t="s">
        <v>39</v>
      </c>
      <c r="AA227" s="45" t="s">
        <v>39</v>
      </c>
      <c r="AB227" s="45" t="s">
        <v>39</v>
      </c>
      <c r="AC227" s="46" t="s">
        <v>39</v>
      </c>
      <c r="AD227" s="45" t="s">
        <v>39</v>
      </c>
      <c r="AE227" s="45" t="s">
        <v>39</v>
      </c>
      <c r="AF227" s="46" t="s">
        <v>39</v>
      </c>
      <c r="AG227" s="45" t="s">
        <v>39</v>
      </c>
      <c r="AH227" s="45" t="s">
        <v>39</v>
      </c>
      <c r="AI227" s="46" t="s">
        <v>39</v>
      </c>
      <c r="AJ227" s="47" t="s">
        <v>39</v>
      </c>
      <c r="AK227" s="45" t="s">
        <v>39</v>
      </c>
      <c r="AL227" s="46" t="s">
        <v>39</v>
      </c>
      <c r="AM227" s="45" t="s">
        <v>39</v>
      </c>
      <c r="AN227" s="45" t="s">
        <v>39</v>
      </c>
      <c r="AO227" s="46" t="s">
        <v>39</v>
      </c>
      <c r="AP227" s="46" t="s">
        <v>39</v>
      </c>
      <c r="AQ227" s="46" t="s">
        <v>39</v>
      </c>
      <c r="AR227" s="51" t="s">
        <v>39</v>
      </c>
      <c r="AS227" s="46" t="s">
        <v>39</v>
      </c>
      <c r="AT227" s="51" t="s">
        <v>39</v>
      </c>
      <c r="AU227" s="51" t="s">
        <v>39</v>
      </c>
      <c r="AV227" s="46">
        <v>-10000</v>
      </c>
      <c r="AW227" s="46" t="s">
        <v>39</v>
      </c>
      <c r="AX227" s="51" t="s">
        <v>152</v>
      </c>
      <c r="AY227" s="46" t="s">
        <v>39</v>
      </c>
      <c r="AZ227" s="51" t="s">
        <v>39</v>
      </c>
      <c r="BA227" s="51" t="s">
        <v>39</v>
      </c>
    </row>
    <row r="228" spans="2:53">
      <c r="B228" s="64">
        <v>20241019</v>
      </c>
      <c r="C228" s="43" t="s">
        <v>36</v>
      </c>
      <c r="D228" s="44" t="s">
        <v>143</v>
      </c>
      <c r="E228" s="45">
        <v>7307</v>
      </c>
      <c r="F228" s="45"/>
      <c r="G228" s="46"/>
      <c r="H228" s="47">
        <v>7307</v>
      </c>
      <c r="I228" s="45"/>
      <c r="J228" s="45"/>
      <c r="K228" s="45"/>
      <c r="L228" s="47">
        <v>5739</v>
      </c>
      <c r="M228" s="45">
        <v>-72</v>
      </c>
      <c r="N228" s="46">
        <v>5623</v>
      </c>
      <c r="O228" s="47" t="s">
        <v>139</v>
      </c>
      <c r="P228" s="46" t="s">
        <v>139</v>
      </c>
      <c r="Q228" s="47">
        <f t="shared" si="21"/>
        <v>5811</v>
      </c>
      <c r="R228" s="45">
        <f t="shared" si="22"/>
        <v>0</v>
      </c>
      <c r="S228" s="45" t="str">
        <f t="shared" si="23"/>
        <v>NA</v>
      </c>
      <c r="T228" s="45" t="str">
        <f t="shared" si="24"/>
        <v>NA</v>
      </c>
      <c r="U228" s="50" t="str">
        <f t="shared" si="25"/>
        <v>NA</v>
      </c>
      <c r="V228" s="46">
        <f t="shared" si="26"/>
        <v>-188</v>
      </c>
      <c r="W228" s="51">
        <f t="shared" si="27"/>
        <v>0</v>
      </c>
      <c r="X228" s="47" t="s">
        <v>39</v>
      </c>
      <c r="Y228" s="45" t="s">
        <v>39</v>
      </c>
      <c r="Z228" s="46" t="s">
        <v>39</v>
      </c>
      <c r="AA228" s="45" t="s">
        <v>39</v>
      </c>
      <c r="AB228" s="45" t="s">
        <v>39</v>
      </c>
      <c r="AC228" s="46" t="s">
        <v>39</v>
      </c>
      <c r="AD228" s="45" t="s">
        <v>39</v>
      </c>
      <c r="AE228" s="45" t="s">
        <v>39</v>
      </c>
      <c r="AF228" s="46" t="s">
        <v>39</v>
      </c>
      <c r="AG228" s="45" t="s">
        <v>39</v>
      </c>
      <c r="AH228" s="45" t="s">
        <v>39</v>
      </c>
      <c r="AI228" s="46" t="s">
        <v>39</v>
      </c>
      <c r="AJ228" s="47" t="s">
        <v>39</v>
      </c>
      <c r="AK228" s="45" t="s">
        <v>39</v>
      </c>
      <c r="AL228" s="46" t="s">
        <v>39</v>
      </c>
      <c r="AM228" s="45" t="s">
        <v>39</v>
      </c>
      <c r="AN228" s="45" t="s">
        <v>39</v>
      </c>
      <c r="AO228" s="46" t="s">
        <v>39</v>
      </c>
      <c r="AP228" s="46" t="s">
        <v>39</v>
      </c>
      <c r="AQ228" s="46" t="s">
        <v>39</v>
      </c>
      <c r="AR228" s="51" t="s">
        <v>39</v>
      </c>
      <c r="AS228" s="46" t="s">
        <v>39</v>
      </c>
      <c r="AT228" s="51" t="s">
        <v>39</v>
      </c>
      <c r="AU228" s="51" t="s">
        <v>39</v>
      </c>
      <c r="AV228" s="46" t="s">
        <v>39</v>
      </c>
      <c r="AW228" s="46" t="s">
        <v>39</v>
      </c>
      <c r="AX228" s="51" t="s">
        <v>39</v>
      </c>
      <c r="AY228" s="46" t="s">
        <v>39</v>
      </c>
      <c r="AZ228" s="51" t="s">
        <v>39</v>
      </c>
      <c r="BA228" s="51" t="s">
        <v>39</v>
      </c>
    </row>
    <row r="229" spans="2:53">
      <c r="B229" s="64">
        <v>20241019</v>
      </c>
      <c r="C229" s="43" t="s">
        <v>36</v>
      </c>
      <c r="D229" s="44" t="s">
        <v>144</v>
      </c>
      <c r="E229" s="45">
        <v>7250</v>
      </c>
      <c r="F229" s="45"/>
      <c r="G229" s="46"/>
      <c r="H229" s="47">
        <v>7250</v>
      </c>
      <c r="I229" s="45"/>
      <c r="J229" s="45"/>
      <c r="K229" s="45"/>
      <c r="L229" s="47">
        <v>5796</v>
      </c>
      <c r="M229" s="45">
        <v>-72</v>
      </c>
      <c r="N229" s="46">
        <v>5638</v>
      </c>
      <c r="O229" s="47" t="s">
        <v>139</v>
      </c>
      <c r="P229" s="46" t="s">
        <v>139</v>
      </c>
      <c r="Q229" s="47">
        <f t="shared" si="21"/>
        <v>5868</v>
      </c>
      <c r="R229" s="45">
        <f t="shared" si="22"/>
        <v>0</v>
      </c>
      <c r="S229" s="45" t="str">
        <f t="shared" si="23"/>
        <v>NA</v>
      </c>
      <c r="T229" s="45" t="str">
        <f t="shared" si="24"/>
        <v>NA</v>
      </c>
      <c r="U229" s="50" t="str">
        <f t="shared" si="25"/>
        <v>NA</v>
      </c>
      <c r="V229" s="46">
        <f t="shared" si="26"/>
        <v>-230</v>
      </c>
      <c r="W229" s="51">
        <f t="shared" si="27"/>
        <v>0</v>
      </c>
      <c r="X229" s="47" t="s">
        <v>39</v>
      </c>
      <c r="Y229" s="45" t="s">
        <v>39</v>
      </c>
      <c r="Z229" s="46" t="s">
        <v>39</v>
      </c>
      <c r="AA229" s="45" t="s">
        <v>39</v>
      </c>
      <c r="AB229" s="45" t="s">
        <v>39</v>
      </c>
      <c r="AC229" s="46" t="s">
        <v>39</v>
      </c>
      <c r="AD229" s="45" t="s">
        <v>39</v>
      </c>
      <c r="AE229" s="45" t="s">
        <v>39</v>
      </c>
      <c r="AF229" s="46" t="s">
        <v>39</v>
      </c>
      <c r="AG229" s="45" t="s">
        <v>39</v>
      </c>
      <c r="AH229" s="45" t="s">
        <v>39</v>
      </c>
      <c r="AI229" s="46" t="s">
        <v>39</v>
      </c>
      <c r="AJ229" s="47" t="s">
        <v>39</v>
      </c>
      <c r="AK229" s="45" t="s">
        <v>39</v>
      </c>
      <c r="AL229" s="46" t="s">
        <v>39</v>
      </c>
      <c r="AM229" s="45" t="s">
        <v>39</v>
      </c>
      <c r="AN229" s="45" t="s">
        <v>39</v>
      </c>
      <c r="AO229" s="46" t="s">
        <v>39</v>
      </c>
      <c r="AP229" s="46" t="s">
        <v>39</v>
      </c>
      <c r="AQ229" s="46" t="s">
        <v>39</v>
      </c>
      <c r="AR229" s="51" t="s">
        <v>39</v>
      </c>
      <c r="AS229" s="46" t="s">
        <v>39</v>
      </c>
      <c r="AT229" s="51" t="s">
        <v>39</v>
      </c>
      <c r="AU229" s="51" t="s">
        <v>39</v>
      </c>
      <c r="AV229" s="46" t="s">
        <v>39</v>
      </c>
      <c r="AW229" s="46" t="s">
        <v>39</v>
      </c>
      <c r="AX229" s="51" t="s">
        <v>39</v>
      </c>
      <c r="AY229" s="46" t="s">
        <v>39</v>
      </c>
      <c r="AZ229" s="51" t="s">
        <v>39</v>
      </c>
      <c r="BA229" s="51" t="s">
        <v>39</v>
      </c>
    </row>
    <row r="230" spans="2:53">
      <c r="B230" s="64">
        <v>20241019</v>
      </c>
      <c r="C230" s="43" t="s">
        <v>36</v>
      </c>
      <c r="D230" s="44" t="s">
        <v>145</v>
      </c>
      <c r="E230" s="45">
        <v>8789</v>
      </c>
      <c r="F230" s="45"/>
      <c r="G230" s="46"/>
      <c r="H230" s="47">
        <v>8750</v>
      </c>
      <c r="I230" s="45"/>
      <c r="J230" s="45"/>
      <c r="K230" s="45"/>
      <c r="L230" s="47">
        <v>0</v>
      </c>
      <c r="M230" s="45">
        <v>0</v>
      </c>
      <c r="N230" s="46">
        <v>0</v>
      </c>
      <c r="O230" s="47" t="s">
        <v>156</v>
      </c>
      <c r="P230" s="46" t="s">
        <v>51</v>
      </c>
      <c r="Q230" s="47">
        <f t="shared" si="21"/>
        <v>0</v>
      </c>
      <c r="R230" s="45">
        <f t="shared" si="22"/>
        <v>39</v>
      </c>
      <c r="S230" s="45" t="str">
        <f t="shared" si="23"/>
        <v>NA</v>
      </c>
      <c r="T230" s="45" t="str">
        <f t="shared" si="24"/>
        <v>NA</v>
      </c>
      <c r="U230" s="50" t="str">
        <f t="shared" si="25"/>
        <v>NA</v>
      </c>
      <c r="V230" s="46">
        <f t="shared" si="26"/>
        <v>0</v>
      </c>
      <c r="W230" s="51">
        <f t="shared" si="27"/>
        <v>1</v>
      </c>
      <c r="X230" s="47" t="s">
        <v>39</v>
      </c>
      <c r="Y230" s="45" t="s">
        <v>39</v>
      </c>
      <c r="Z230" s="46" t="s">
        <v>39</v>
      </c>
      <c r="AA230" s="45" t="s">
        <v>39</v>
      </c>
      <c r="AB230" s="45" t="s">
        <v>39</v>
      </c>
      <c r="AC230" s="46" t="s">
        <v>39</v>
      </c>
      <c r="AD230" s="45" t="s">
        <v>39</v>
      </c>
      <c r="AE230" s="45" t="s">
        <v>39</v>
      </c>
      <c r="AF230" s="46" t="s">
        <v>39</v>
      </c>
      <c r="AG230" s="45" t="s">
        <v>39</v>
      </c>
      <c r="AH230" s="45" t="s">
        <v>39</v>
      </c>
      <c r="AI230" s="46" t="s">
        <v>39</v>
      </c>
      <c r="AJ230" s="47" t="s">
        <v>39</v>
      </c>
      <c r="AK230" s="45" t="s">
        <v>39</v>
      </c>
      <c r="AL230" s="46" t="s">
        <v>39</v>
      </c>
      <c r="AM230" s="45" t="s">
        <v>39</v>
      </c>
      <c r="AN230" s="45" t="s">
        <v>39</v>
      </c>
      <c r="AO230" s="46" t="s">
        <v>39</v>
      </c>
      <c r="AP230" s="46" t="s">
        <v>39</v>
      </c>
      <c r="AQ230" s="46" t="s">
        <v>39</v>
      </c>
      <c r="AR230" s="51" t="s">
        <v>39</v>
      </c>
      <c r="AS230" s="46" t="s">
        <v>39</v>
      </c>
      <c r="AT230" s="51" t="s">
        <v>39</v>
      </c>
      <c r="AU230" s="51" t="s">
        <v>39</v>
      </c>
      <c r="AV230" s="46" t="s">
        <v>39</v>
      </c>
      <c r="AW230" s="46" t="s">
        <v>39</v>
      </c>
      <c r="AX230" s="51" t="s">
        <v>39</v>
      </c>
      <c r="AY230" s="46" t="s">
        <v>39</v>
      </c>
      <c r="AZ230" s="51" t="s">
        <v>39</v>
      </c>
      <c r="BA230" s="51" t="s">
        <v>39</v>
      </c>
    </row>
    <row r="231" spans="2:53">
      <c r="B231" s="64">
        <v>20241019</v>
      </c>
      <c r="C231" s="43" t="s">
        <v>36</v>
      </c>
      <c r="D231" s="44" t="s">
        <v>146</v>
      </c>
      <c r="E231" s="45">
        <v>8789</v>
      </c>
      <c r="F231" s="45"/>
      <c r="G231" s="46"/>
      <c r="H231" s="47">
        <v>8789</v>
      </c>
      <c r="I231" s="45"/>
      <c r="J231" s="45"/>
      <c r="K231" s="45"/>
      <c r="L231" s="47">
        <v>0</v>
      </c>
      <c r="M231" s="45">
        <v>0</v>
      </c>
      <c r="N231" s="46">
        <v>0</v>
      </c>
      <c r="O231" s="47" t="s">
        <v>156</v>
      </c>
      <c r="P231" s="46" t="s">
        <v>156</v>
      </c>
      <c r="Q231" s="47">
        <f t="shared" si="21"/>
        <v>0</v>
      </c>
      <c r="R231" s="45">
        <f t="shared" si="22"/>
        <v>0</v>
      </c>
      <c r="S231" s="45" t="str">
        <f t="shared" si="23"/>
        <v>NA</v>
      </c>
      <c r="T231" s="45" t="str">
        <f t="shared" si="24"/>
        <v>NA</v>
      </c>
      <c r="U231" s="50" t="str">
        <f t="shared" si="25"/>
        <v>NA</v>
      </c>
      <c r="V231" s="46">
        <f t="shared" si="26"/>
        <v>0</v>
      </c>
      <c r="W231" s="51">
        <f t="shared" si="27"/>
        <v>0</v>
      </c>
      <c r="X231" s="47" t="s">
        <v>39</v>
      </c>
      <c r="Y231" s="45" t="s">
        <v>39</v>
      </c>
      <c r="Z231" s="46" t="s">
        <v>39</v>
      </c>
      <c r="AA231" s="45" t="s">
        <v>39</v>
      </c>
      <c r="AB231" s="45" t="s">
        <v>39</v>
      </c>
      <c r="AC231" s="46" t="s">
        <v>39</v>
      </c>
      <c r="AD231" s="45" t="s">
        <v>39</v>
      </c>
      <c r="AE231" s="45" t="s">
        <v>39</v>
      </c>
      <c r="AF231" s="46" t="s">
        <v>39</v>
      </c>
      <c r="AG231" s="45" t="s">
        <v>39</v>
      </c>
      <c r="AH231" s="45" t="s">
        <v>39</v>
      </c>
      <c r="AI231" s="46" t="s">
        <v>39</v>
      </c>
      <c r="AJ231" s="47" t="s">
        <v>39</v>
      </c>
      <c r="AK231" s="45" t="s">
        <v>39</v>
      </c>
      <c r="AL231" s="46" t="s">
        <v>39</v>
      </c>
      <c r="AM231" s="45" t="s">
        <v>39</v>
      </c>
      <c r="AN231" s="45" t="s">
        <v>39</v>
      </c>
      <c r="AO231" s="46" t="s">
        <v>39</v>
      </c>
      <c r="AP231" s="46" t="s">
        <v>39</v>
      </c>
      <c r="AQ231" s="46" t="s">
        <v>39</v>
      </c>
      <c r="AR231" s="51" t="s">
        <v>39</v>
      </c>
      <c r="AS231" s="46" t="s">
        <v>39</v>
      </c>
      <c r="AT231" s="51" t="s">
        <v>39</v>
      </c>
      <c r="AU231" s="51" t="s">
        <v>39</v>
      </c>
      <c r="AV231" s="46" t="s">
        <v>39</v>
      </c>
      <c r="AW231" s="46" t="s">
        <v>39</v>
      </c>
      <c r="AX231" s="51" t="s">
        <v>39</v>
      </c>
      <c r="AY231" s="46" t="s">
        <v>39</v>
      </c>
      <c r="AZ231" s="51" t="s">
        <v>39</v>
      </c>
      <c r="BA231" s="51" t="s">
        <v>39</v>
      </c>
    </row>
    <row r="232" spans="2:53">
      <c r="B232" s="64">
        <v>20241019</v>
      </c>
      <c r="C232" s="43" t="s">
        <v>36</v>
      </c>
      <c r="D232" s="44" t="s">
        <v>147</v>
      </c>
      <c r="E232" s="45">
        <v>8789</v>
      </c>
      <c r="F232" s="45"/>
      <c r="G232" s="46"/>
      <c r="H232" s="47">
        <v>8692</v>
      </c>
      <c r="I232" s="45"/>
      <c r="J232" s="45"/>
      <c r="K232" s="45"/>
      <c r="L232" s="47">
        <v>0</v>
      </c>
      <c r="M232" s="45">
        <v>0</v>
      </c>
      <c r="N232" s="46">
        <v>0</v>
      </c>
      <c r="O232" s="47" t="s">
        <v>156</v>
      </c>
      <c r="P232" s="46" t="s">
        <v>42</v>
      </c>
      <c r="Q232" s="47">
        <f t="shared" si="21"/>
        <v>0</v>
      </c>
      <c r="R232" s="45">
        <f t="shared" si="22"/>
        <v>97</v>
      </c>
      <c r="S232" s="45" t="str">
        <f t="shared" si="23"/>
        <v>NA</v>
      </c>
      <c r="T232" s="45" t="str">
        <f t="shared" si="24"/>
        <v>NA</v>
      </c>
      <c r="U232" s="50" t="str">
        <f t="shared" si="25"/>
        <v>NA</v>
      </c>
      <c r="V232" s="46">
        <f t="shared" si="26"/>
        <v>0</v>
      </c>
      <c r="W232" s="51">
        <f t="shared" si="27"/>
        <v>1</v>
      </c>
      <c r="X232" s="47" t="s">
        <v>39</v>
      </c>
      <c r="Y232" s="45" t="s">
        <v>39</v>
      </c>
      <c r="Z232" s="46" t="s">
        <v>39</v>
      </c>
      <c r="AA232" s="45" t="s">
        <v>39</v>
      </c>
      <c r="AB232" s="45" t="s">
        <v>39</v>
      </c>
      <c r="AC232" s="46" t="s">
        <v>39</v>
      </c>
      <c r="AD232" s="45" t="s">
        <v>39</v>
      </c>
      <c r="AE232" s="45">
        <v>8502</v>
      </c>
      <c r="AF232" s="46" t="s">
        <v>55</v>
      </c>
      <c r="AG232" s="45" t="s">
        <v>39</v>
      </c>
      <c r="AH232" s="45" t="s">
        <v>39</v>
      </c>
      <c r="AI232" s="46" t="s">
        <v>39</v>
      </c>
      <c r="AJ232" s="47" t="s">
        <v>39</v>
      </c>
      <c r="AK232" s="45" t="s">
        <v>39</v>
      </c>
      <c r="AL232" s="46" t="s">
        <v>39</v>
      </c>
      <c r="AM232" s="45" t="s">
        <v>39</v>
      </c>
      <c r="AN232" s="45" t="s">
        <v>39</v>
      </c>
      <c r="AO232" s="46" t="s">
        <v>39</v>
      </c>
      <c r="AP232" s="46" t="s">
        <v>39</v>
      </c>
      <c r="AQ232" s="46" t="s">
        <v>39</v>
      </c>
      <c r="AR232" s="51" t="s">
        <v>39</v>
      </c>
      <c r="AS232" s="46" t="s">
        <v>39</v>
      </c>
      <c r="AT232" s="51" t="s">
        <v>39</v>
      </c>
      <c r="AU232" s="51" t="s">
        <v>39</v>
      </c>
      <c r="AV232" s="46" t="s">
        <v>39</v>
      </c>
      <c r="AW232" s="46" t="s">
        <v>39</v>
      </c>
      <c r="AX232" s="51" t="s">
        <v>39</v>
      </c>
      <c r="AY232" s="46" t="s">
        <v>39</v>
      </c>
      <c r="AZ232" s="51" t="s">
        <v>39</v>
      </c>
      <c r="BA232" s="51" t="s">
        <v>39</v>
      </c>
    </row>
    <row r="233" spans="2:53">
      <c r="B233" s="64">
        <v>20241019</v>
      </c>
      <c r="C233" s="43" t="s">
        <v>36</v>
      </c>
      <c r="D233" s="44" t="s">
        <v>148</v>
      </c>
      <c r="E233" s="45">
        <v>7257</v>
      </c>
      <c r="F233" s="45"/>
      <c r="G233" s="46"/>
      <c r="H233" s="47">
        <v>7257</v>
      </c>
      <c r="I233" s="45"/>
      <c r="J233" s="45"/>
      <c r="K233" s="45"/>
      <c r="L233" s="47">
        <v>5660</v>
      </c>
      <c r="M233" s="45">
        <v>-53</v>
      </c>
      <c r="N233" s="46">
        <v>5503</v>
      </c>
      <c r="O233" s="47" t="s">
        <v>139</v>
      </c>
      <c r="P233" s="46" t="s">
        <v>139</v>
      </c>
      <c r="Q233" s="47">
        <f t="shared" si="21"/>
        <v>5713</v>
      </c>
      <c r="R233" s="45">
        <f t="shared" si="22"/>
        <v>0</v>
      </c>
      <c r="S233" s="45" t="str">
        <f t="shared" si="23"/>
        <v>NA</v>
      </c>
      <c r="T233" s="45" t="str">
        <f t="shared" si="24"/>
        <v>NA</v>
      </c>
      <c r="U233" s="50" t="str">
        <f t="shared" si="25"/>
        <v>NA</v>
      </c>
      <c r="V233" s="46">
        <f t="shared" si="26"/>
        <v>-210</v>
      </c>
      <c r="W233" s="51">
        <f t="shared" si="27"/>
        <v>0</v>
      </c>
      <c r="X233" s="47" t="s">
        <v>39</v>
      </c>
      <c r="Y233" s="45" t="s">
        <v>39</v>
      </c>
      <c r="Z233" s="46" t="s">
        <v>39</v>
      </c>
      <c r="AA233" s="45" t="s">
        <v>39</v>
      </c>
      <c r="AB233" s="45" t="s">
        <v>39</v>
      </c>
      <c r="AC233" s="46" t="s">
        <v>39</v>
      </c>
      <c r="AD233" s="45" t="s">
        <v>39</v>
      </c>
      <c r="AE233" s="45" t="s">
        <v>39</v>
      </c>
      <c r="AF233" s="46" t="s">
        <v>39</v>
      </c>
      <c r="AG233" s="45" t="s">
        <v>39</v>
      </c>
      <c r="AH233" s="45" t="s">
        <v>39</v>
      </c>
      <c r="AI233" s="46" t="s">
        <v>39</v>
      </c>
      <c r="AJ233" s="47" t="s">
        <v>39</v>
      </c>
      <c r="AK233" s="45" t="s">
        <v>39</v>
      </c>
      <c r="AL233" s="46" t="s">
        <v>39</v>
      </c>
      <c r="AM233" s="45" t="s">
        <v>39</v>
      </c>
      <c r="AN233" s="45" t="s">
        <v>39</v>
      </c>
      <c r="AO233" s="46" t="s">
        <v>39</v>
      </c>
      <c r="AP233" s="46" t="s">
        <v>39</v>
      </c>
      <c r="AQ233" s="46" t="s">
        <v>39</v>
      </c>
      <c r="AR233" s="51" t="s">
        <v>39</v>
      </c>
      <c r="AS233" s="46" t="s">
        <v>39</v>
      </c>
      <c r="AT233" s="51" t="s">
        <v>39</v>
      </c>
      <c r="AU233" s="51" t="s">
        <v>39</v>
      </c>
      <c r="AV233" s="46" t="s">
        <v>39</v>
      </c>
      <c r="AW233" s="46" t="s">
        <v>39</v>
      </c>
      <c r="AX233" s="51" t="s">
        <v>39</v>
      </c>
      <c r="AY233" s="46" t="s">
        <v>39</v>
      </c>
      <c r="AZ233" s="51" t="s">
        <v>39</v>
      </c>
      <c r="BA233" s="51" t="s">
        <v>39</v>
      </c>
    </row>
    <row r="234" spans="2:53">
      <c r="B234" s="64">
        <v>20241019</v>
      </c>
      <c r="C234" s="43" t="s">
        <v>36</v>
      </c>
      <c r="D234" s="44" t="s">
        <v>149</v>
      </c>
      <c r="E234" s="45">
        <v>7257</v>
      </c>
      <c r="F234" s="45"/>
      <c r="G234" s="46"/>
      <c r="H234" s="47">
        <v>7257</v>
      </c>
      <c r="I234" s="45"/>
      <c r="J234" s="45"/>
      <c r="K234" s="45"/>
      <c r="L234" s="47">
        <v>5660</v>
      </c>
      <c r="M234" s="45">
        <v>-53</v>
      </c>
      <c r="N234" s="46">
        <v>5503</v>
      </c>
      <c r="O234" s="47" t="s">
        <v>139</v>
      </c>
      <c r="P234" s="46" t="s">
        <v>139</v>
      </c>
      <c r="Q234" s="47">
        <f t="shared" si="21"/>
        <v>5713</v>
      </c>
      <c r="R234" s="45">
        <f t="shared" si="22"/>
        <v>0</v>
      </c>
      <c r="S234" s="45" t="str">
        <f t="shared" si="23"/>
        <v>NA</v>
      </c>
      <c r="T234" s="45" t="str">
        <f t="shared" si="24"/>
        <v>NA</v>
      </c>
      <c r="U234" s="50" t="str">
        <f t="shared" si="25"/>
        <v>NA</v>
      </c>
      <c r="V234" s="46">
        <f t="shared" si="26"/>
        <v>-210</v>
      </c>
      <c r="W234" s="51">
        <f t="shared" si="27"/>
        <v>0</v>
      </c>
      <c r="X234" s="47" t="s">
        <v>39</v>
      </c>
      <c r="Y234" s="45" t="s">
        <v>39</v>
      </c>
      <c r="Z234" s="46" t="s">
        <v>39</v>
      </c>
      <c r="AA234" s="45" t="s">
        <v>39</v>
      </c>
      <c r="AB234" s="45" t="s">
        <v>39</v>
      </c>
      <c r="AC234" s="46" t="s">
        <v>39</v>
      </c>
      <c r="AD234" s="45" t="s">
        <v>39</v>
      </c>
      <c r="AE234" s="45" t="s">
        <v>39</v>
      </c>
      <c r="AF234" s="46" t="s">
        <v>39</v>
      </c>
      <c r="AG234" s="45" t="s">
        <v>39</v>
      </c>
      <c r="AH234" s="45" t="s">
        <v>39</v>
      </c>
      <c r="AI234" s="46" t="s">
        <v>39</v>
      </c>
      <c r="AJ234" s="47" t="s">
        <v>39</v>
      </c>
      <c r="AK234" s="45" t="s">
        <v>39</v>
      </c>
      <c r="AL234" s="46" t="s">
        <v>39</v>
      </c>
      <c r="AM234" s="45" t="s">
        <v>39</v>
      </c>
      <c r="AN234" s="45" t="s">
        <v>39</v>
      </c>
      <c r="AO234" s="46" t="s">
        <v>39</v>
      </c>
      <c r="AP234" s="46" t="s">
        <v>39</v>
      </c>
      <c r="AQ234" s="46" t="s">
        <v>39</v>
      </c>
      <c r="AR234" s="51" t="s">
        <v>39</v>
      </c>
      <c r="AS234" s="46" t="s">
        <v>39</v>
      </c>
      <c r="AT234" s="51" t="s">
        <v>39</v>
      </c>
      <c r="AU234" s="51" t="s">
        <v>39</v>
      </c>
      <c r="AV234" s="46" t="s">
        <v>39</v>
      </c>
      <c r="AW234" s="46" t="s">
        <v>39</v>
      </c>
      <c r="AX234" s="51" t="s">
        <v>39</v>
      </c>
      <c r="AY234" s="46" t="s">
        <v>39</v>
      </c>
      <c r="AZ234" s="51" t="s">
        <v>39</v>
      </c>
      <c r="BA234" s="51" t="s">
        <v>39</v>
      </c>
    </row>
    <row r="235" spans="2:53" ht="15" thickBot="1">
      <c r="B235" s="65">
        <v>20241019</v>
      </c>
      <c r="C235" s="53" t="s">
        <v>36</v>
      </c>
      <c r="D235" s="54" t="s">
        <v>150</v>
      </c>
      <c r="E235" s="55">
        <v>6000</v>
      </c>
      <c r="F235" s="55"/>
      <c r="G235" s="56"/>
      <c r="H235" s="57">
        <v>6000</v>
      </c>
      <c r="I235" s="55"/>
      <c r="J235" s="55"/>
      <c r="K235" s="55"/>
      <c r="L235" s="57">
        <v>6462</v>
      </c>
      <c r="M235" s="55">
        <v>-51</v>
      </c>
      <c r="N235" s="56">
        <v>5631</v>
      </c>
      <c r="O235" s="57" t="s">
        <v>139</v>
      </c>
      <c r="P235" s="56" t="s">
        <v>139</v>
      </c>
      <c r="Q235" s="57">
        <f t="shared" si="21"/>
        <v>6513</v>
      </c>
      <c r="R235" s="45">
        <f t="shared" si="22"/>
        <v>0</v>
      </c>
      <c r="S235" s="45" t="str">
        <f t="shared" si="23"/>
        <v>NA</v>
      </c>
      <c r="T235" s="45" t="str">
        <f t="shared" si="24"/>
        <v>NA</v>
      </c>
      <c r="U235" s="50" t="str">
        <f t="shared" si="25"/>
        <v>NA</v>
      </c>
      <c r="V235" s="46">
        <f t="shared" si="26"/>
        <v>-882</v>
      </c>
      <c r="W235" s="51">
        <f t="shared" si="27"/>
        <v>0</v>
      </c>
      <c r="X235" s="57" t="s">
        <v>39</v>
      </c>
      <c r="Y235" s="55" t="s">
        <v>39</v>
      </c>
      <c r="Z235" s="46" t="s">
        <v>39</v>
      </c>
      <c r="AA235" s="55" t="s">
        <v>39</v>
      </c>
      <c r="AB235" s="55" t="s">
        <v>39</v>
      </c>
      <c r="AC235" s="46" t="s">
        <v>39</v>
      </c>
      <c r="AD235" s="55" t="s">
        <v>39</v>
      </c>
      <c r="AE235" s="55" t="s">
        <v>39</v>
      </c>
      <c r="AF235" s="56" t="s">
        <v>39</v>
      </c>
      <c r="AG235" s="55" t="s">
        <v>39</v>
      </c>
      <c r="AH235" s="55" t="s">
        <v>39</v>
      </c>
      <c r="AI235" s="56" t="s">
        <v>39</v>
      </c>
      <c r="AJ235" s="57" t="s">
        <v>39</v>
      </c>
      <c r="AK235" s="55" t="s">
        <v>39</v>
      </c>
      <c r="AL235" s="56" t="s">
        <v>39</v>
      </c>
      <c r="AM235" s="55" t="s">
        <v>39</v>
      </c>
      <c r="AN235" s="55" t="s">
        <v>39</v>
      </c>
      <c r="AO235" s="56" t="s">
        <v>39</v>
      </c>
      <c r="AP235" s="56" t="s">
        <v>39</v>
      </c>
      <c r="AQ235" s="56" t="s">
        <v>39</v>
      </c>
      <c r="AR235" s="58" t="s">
        <v>39</v>
      </c>
      <c r="AS235" s="56" t="s">
        <v>39</v>
      </c>
      <c r="AT235" s="58" t="s">
        <v>39</v>
      </c>
      <c r="AU235" s="58" t="s">
        <v>39</v>
      </c>
      <c r="AV235" s="56" t="s">
        <v>39</v>
      </c>
      <c r="AW235" s="56" t="s">
        <v>39</v>
      </c>
      <c r="AX235" s="58" t="s">
        <v>39</v>
      </c>
      <c r="AY235" s="56" t="s">
        <v>39</v>
      </c>
      <c r="AZ235" s="58" t="s">
        <v>39</v>
      </c>
      <c r="BA235" s="58" t="s">
        <v>39</v>
      </c>
    </row>
    <row r="236" spans="2:53">
      <c r="B236" s="59">
        <v>20241020</v>
      </c>
      <c r="C236" s="60" t="s">
        <v>36</v>
      </c>
      <c r="D236" s="61" t="s">
        <v>138</v>
      </c>
      <c r="E236" s="48"/>
      <c r="F236" s="48">
        <v>1116</v>
      </c>
      <c r="G236" s="62">
        <v>2274</v>
      </c>
      <c r="H236" s="49"/>
      <c r="I236" s="48">
        <v>1213</v>
      </c>
      <c r="J236" s="48">
        <v>2274</v>
      </c>
      <c r="K236" s="48"/>
      <c r="L236" s="49">
        <v>2585</v>
      </c>
      <c r="M236" s="48">
        <v>290</v>
      </c>
      <c r="N236" s="62">
        <v>2585</v>
      </c>
      <c r="O236" s="49" t="s">
        <v>139</v>
      </c>
      <c r="P236" s="62" t="s">
        <v>139</v>
      </c>
      <c r="Q236" s="49">
        <f t="shared" si="21"/>
        <v>2295</v>
      </c>
      <c r="R236" s="45" t="str">
        <f t="shared" si="22"/>
        <v>NA</v>
      </c>
      <c r="S236" s="45">
        <f t="shared" si="23"/>
        <v>-97</v>
      </c>
      <c r="T236" s="45">
        <f t="shared" si="24"/>
        <v>0</v>
      </c>
      <c r="U236" s="50">
        <f t="shared" si="25"/>
        <v>-97</v>
      </c>
      <c r="V236" s="46">
        <f t="shared" si="26"/>
        <v>290</v>
      </c>
      <c r="W236" s="51">
        <f t="shared" si="27"/>
        <v>0</v>
      </c>
      <c r="X236" s="49" t="s">
        <v>39</v>
      </c>
      <c r="Y236" s="48" t="s">
        <v>39</v>
      </c>
      <c r="Z236" s="62" t="s">
        <v>39</v>
      </c>
      <c r="AA236" s="48" t="s">
        <v>39</v>
      </c>
      <c r="AB236" s="48" t="s">
        <v>39</v>
      </c>
      <c r="AC236" s="62" t="s">
        <v>39</v>
      </c>
      <c r="AD236" s="48" t="s">
        <v>39</v>
      </c>
      <c r="AE236" s="48" t="s">
        <v>39</v>
      </c>
      <c r="AF236" s="62" t="s">
        <v>39</v>
      </c>
      <c r="AG236" s="48" t="s">
        <v>39</v>
      </c>
      <c r="AH236" s="48" t="s">
        <v>39</v>
      </c>
      <c r="AI236" s="62" t="s">
        <v>39</v>
      </c>
      <c r="AJ236" s="49" t="s">
        <v>39</v>
      </c>
      <c r="AK236" s="48" t="s">
        <v>39</v>
      </c>
      <c r="AL236" s="62" t="s">
        <v>39</v>
      </c>
      <c r="AM236" s="62" t="s">
        <v>39</v>
      </c>
      <c r="AN236" s="48" t="s">
        <v>39</v>
      </c>
      <c r="AO236" s="62" t="s">
        <v>39</v>
      </c>
      <c r="AP236" s="62" t="s">
        <v>39</v>
      </c>
      <c r="AQ236" s="62" t="s">
        <v>39</v>
      </c>
      <c r="AR236" s="63" t="s">
        <v>39</v>
      </c>
      <c r="AS236" s="62" t="s">
        <v>39</v>
      </c>
      <c r="AT236" s="63" t="s">
        <v>39</v>
      </c>
      <c r="AU236" s="63" t="s">
        <v>39</v>
      </c>
      <c r="AV236" s="62" t="s">
        <v>39</v>
      </c>
      <c r="AW236" s="62" t="s">
        <v>39</v>
      </c>
      <c r="AX236" s="63" t="s">
        <v>39</v>
      </c>
      <c r="AY236" s="62" t="s">
        <v>39</v>
      </c>
      <c r="AZ236" s="63" t="s">
        <v>39</v>
      </c>
      <c r="BA236" s="63" t="s">
        <v>39</v>
      </c>
    </row>
    <row r="237" spans="2:53">
      <c r="B237" s="64">
        <v>20241020</v>
      </c>
      <c r="C237" s="43" t="s">
        <v>36</v>
      </c>
      <c r="D237" s="44" t="s">
        <v>140</v>
      </c>
      <c r="E237" s="45"/>
      <c r="F237" s="45">
        <v>1459</v>
      </c>
      <c r="G237" s="46">
        <v>2274</v>
      </c>
      <c r="H237" s="47"/>
      <c r="I237" s="45">
        <v>1459</v>
      </c>
      <c r="J237" s="45">
        <v>2274</v>
      </c>
      <c r="K237" s="45"/>
      <c r="L237" s="47">
        <v>1813</v>
      </c>
      <c r="M237" s="45">
        <v>290</v>
      </c>
      <c r="N237" s="46">
        <v>1813</v>
      </c>
      <c r="O237" s="47" t="s">
        <v>45</v>
      </c>
      <c r="P237" s="46" t="s">
        <v>45</v>
      </c>
      <c r="Q237" s="47">
        <f t="shared" si="21"/>
        <v>1523</v>
      </c>
      <c r="R237" s="45" t="str">
        <f t="shared" si="22"/>
        <v>NA</v>
      </c>
      <c r="S237" s="45">
        <f t="shared" si="23"/>
        <v>0</v>
      </c>
      <c r="T237" s="45">
        <f t="shared" si="24"/>
        <v>0</v>
      </c>
      <c r="U237" s="50">
        <f t="shared" si="25"/>
        <v>0</v>
      </c>
      <c r="V237" s="46">
        <f t="shared" si="26"/>
        <v>290</v>
      </c>
      <c r="W237" s="51">
        <f t="shared" si="27"/>
        <v>0</v>
      </c>
      <c r="X237" s="47" t="s">
        <v>39</v>
      </c>
      <c r="Y237" s="45" t="s">
        <v>39</v>
      </c>
      <c r="Z237" s="46" t="s">
        <v>39</v>
      </c>
      <c r="AA237" s="45" t="s">
        <v>39</v>
      </c>
      <c r="AB237" s="45" t="s">
        <v>39</v>
      </c>
      <c r="AC237" s="46" t="s">
        <v>39</v>
      </c>
      <c r="AD237" s="45" t="s">
        <v>39</v>
      </c>
      <c r="AE237" s="45" t="s">
        <v>39</v>
      </c>
      <c r="AF237" s="46" t="s">
        <v>39</v>
      </c>
      <c r="AG237" s="45" t="s">
        <v>39</v>
      </c>
      <c r="AH237" s="45" t="s">
        <v>39</v>
      </c>
      <c r="AI237" s="46" t="s">
        <v>39</v>
      </c>
      <c r="AJ237" s="47" t="s">
        <v>39</v>
      </c>
      <c r="AK237" s="45" t="s">
        <v>39</v>
      </c>
      <c r="AL237" s="46" t="s">
        <v>39</v>
      </c>
      <c r="AM237" s="46" t="s">
        <v>39</v>
      </c>
      <c r="AN237" s="45" t="s">
        <v>39</v>
      </c>
      <c r="AO237" s="46" t="s">
        <v>39</v>
      </c>
      <c r="AP237" s="46" t="s">
        <v>39</v>
      </c>
      <c r="AQ237" s="46" t="s">
        <v>39</v>
      </c>
      <c r="AR237" s="51" t="s">
        <v>39</v>
      </c>
      <c r="AS237" s="46" t="s">
        <v>39</v>
      </c>
      <c r="AT237" s="51" t="s">
        <v>39</v>
      </c>
      <c r="AU237" s="51" t="s">
        <v>39</v>
      </c>
      <c r="AV237" s="46" t="s">
        <v>39</v>
      </c>
      <c r="AW237" s="46" t="s">
        <v>39</v>
      </c>
      <c r="AX237" s="51" t="s">
        <v>39</v>
      </c>
      <c r="AY237" s="46" t="s">
        <v>39</v>
      </c>
      <c r="AZ237" s="51" t="s">
        <v>39</v>
      </c>
      <c r="BA237" s="51" t="s">
        <v>39</v>
      </c>
    </row>
    <row r="238" spans="2:53">
      <c r="B238" s="64">
        <v>20241020</v>
      </c>
      <c r="C238" s="43" t="s">
        <v>36</v>
      </c>
      <c r="D238" s="44" t="s">
        <v>141</v>
      </c>
      <c r="E238" s="45"/>
      <c r="F238" s="45">
        <v>582</v>
      </c>
      <c r="G238" s="46">
        <v>2274</v>
      </c>
      <c r="H238" s="47"/>
      <c r="I238" s="45">
        <v>582</v>
      </c>
      <c r="J238" s="45">
        <v>2274</v>
      </c>
      <c r="K238" s="45"/>
      <c r="L238" s="47">
        <v>3293</v>
      </c>
      <c r="M238" s="45">
        <v>290</v>
      </c>
      <c r="N238" s="46">
        <v>3293</v>
      </c>
      <c r="O238" s="47" t="s">
        <v>139</v>
      </c>
      <c r="P238" s="46" t="s">
        <v>139</v>
      </c>
      <c r="Q238" s="47">
        <f t="shared" si="21"/>
        <v>3003</v>
      </c>
      <c r="R238" s="45" t="str">
        <f t="shared" si="22"/>
        <v>NA</v>
      </c>
      <c r="S238" s="45">
        <f t="shared" si="23"/>
        <v>0</v>
      </c>
      <c r="T238" s="45">
        <f t="shared" si="24"/>
        <v>0</v>
      </c>
      <c r="U238" s="50">
        <f t="shared" si="25"/>
        <v>0</v>
      </c>
      <c r="V238" s="46">
        <f t="shared" si="26"/>
        <v>290</v>
      </c>
      <c r="W238" s="51">
        <f t="shared" si="27"/>
        <v>0</v>
      </c>
      <c r="X238" s="47" t="s">
        <v>39</v>
      </c>
      <c r="Y238" s="45" t="s">
        <v>39</v>
      </c>
      <c r="Z238" s="46" t="s">
        <v>39</v>
      </c>
      <c r="AA238" s="45" t="s">
        <v>39</v>
      </c>
      <c r="AB238" s="45" t="s">
        <v>39</v>
      </c>
      <c r="AC238" s="46" t="s">
        <v>39</v>
      </c>
      <c r="AD238" s="45" t="s">
        <v>39</v>
      </c>
      <c r="AE238" s="45" t="s">
        <v>39</v>
      </c>
      <c r="AF238" s="46" t="s">
        <v>39</v>
      </c>
      <c r="AG238" s="45" t="s">
        <v>39</v>
      </c>
      <c r="AH238" s="45" t="s">
        <v>39</v>
      </c>
      <c r="AI238" s="46" t="s">
        <v>39</v>
      </c>
      <c r="AJ238" s="47" t="s">
        <v>39</v>
      </c>
      <c r="AK238" s="45" t="s">
        <v>39</v>
      </c>
      <c r="AL238" s="46" t="s">
        <v>39</v>
      </c>
      <c r="AM238" s="46" t="s">
        <v>39</v>
      </c>
      <c r="AN238" s="45" t="s">
        <v>39</v>
      </c>
      <c r="AO238" s="46" t="s">
        <v>39</v>
      </c>
      <c r="AP238" s="46" t="s">
        <v>39</v>
      </c>
      <c r="AQ238" s="46" t="s">
        <v>39</v>
      </c>
      <c r="AR238" s="51" t="s">
        <v>39</v>
      </c>
      <c r="AS238" s="46" t="s">
        <v>39</v>
      </c>
      <c r="AT238" s="51" t="s">
        <v>39</v>
      </c>
      <c r="AU238" s="51" t="s">
        <v>39</v>
      </c>
      <c r="AV238" s="46" t="s">
        <v>39</v>
      </c>
      <c r="AW238" s="46" t="s">
        <v>39</v>
      </c>
      <c r="AX238" s="51" t="s">
        <v>39</v>
      </c>
      <c r="AY238" s="46" t="s">
        <v>39</v>
      </c>
      <c r="AZ238" s="51" t="s">
        <v>39</v>
      </c>
      <c r="BA238" s="51" t="s">
        <v>39</v>
      </c>
    </row>
    <row r="239" spans="2:53">
      <c r="B239" s="64">
        <v>20241020</v>
      </c>
      <c r="C239" s="43" t="s">
        <v>36</v>
      </c>
      <c r="D239" s="44" t="s">
        <v>142</v>
      </c>
      <c r="E239" s="45"/>
      <c r="F239" s="45">
        <v>1050</v>
      </c>
      <c r="G239" s="46">
        <v>694</v>
      </c>
      <c r="H239" s="47"/>
      <c r="I239" s="45">
        <v>1069</v>
      </c>
      <c r="J239" s="45">
        <v>889</v>
      </c>
      <c r="K239" s="45"/>
      <c r="L239" s="47">
        <v>0</v>
      </c>
      <c r="M239" s="45">
        <v>0</v>
      </c>
      <c r="N239" s="46">
        <v>0</v>
      </c>
      <c r="O239" s="47" t="s">
        <v>139</v>
      </c>
      <c r="P239" s="46" t="s">
        <v>139</v>
      </c>
      <c r="Q239" s="47">
        <f t="shared" si="21"/>
        <v>0</v>
      </c>
      <c r="R239" s="45" t="str">
        <f t="shared" si="22"/>
        <v>NA</v>
      </c>
      <c r="S239" s="45">
        <f t="shared" si="23"/>
        <v>-19</v>
      </c>
      <c r="T239" s="45">
        <f t="shared" si="24"/>
        <v>-195</v>
      </c>
      <c r="U239" s="50">
        <f t="shared" si="25"/>
        <v>-214</v>
      </c>
      <c r="V239" s="46">
        <f t="shared" si="26"/>
        <v>0</v>
      </c>
      <c r="W239" s="51">
        <f t="shared" si="27"/>
        <v>0</v>
      </c>
      <c r="X239" s="47" t="s">
        <v>39</v>
      </c>
      <c r="Y239" s="45" t="s">
        <v>39</v>
      </c>
      <c r="Z239" s="46" t="s">
        <v>39</v>
      </c>
      <c r="AA239" s="45" t="s">
        <v>39</v>
      </c>
      <c r="AB239" s="45" t="s">
        <v>39</v>
      </c>
      <c r="AC239" s="46" t="s">
        <v>39</v>
      </c>
      <c r="AD239" s="45" t="s">
        <v>39</v>
      </c>
      <c r="AE239" s="45" t="s">
        <v>39</v>
      </c>
      <c r="AF239" s="46" t="s">
        <v>39</v>
      </c>
      <c r="AG239" s="45" t="s">
        <v>39</v>
      </c>
      <c r="AH239" s="45" t="s">
        <v>39</v>
      </c>
      <c r="AI239" s="46" t="s">
        <v>39</v>
      </c>
      <c r="AJ239" s="47" t="s">
        <v>39</v>
      </c>
      <c r="AK239" s="45" t="s">
        <v>39</v>
      </c>
      <c r="AL239" s="46" t="s">
        <v>39</v>
      </c>
      <c r="AM239" s="46" t="s">
        <v>39</v>
      </c>
      <c r="AN239" s="45" t="s">
        <v>39</v>
      </c>
      <c r="AO239" s="46" t="s">
        <v>39</v>
      </c>
      <c r="AP239" s="46" t="s">
        <v>39</v>
      </c>
      <c r="AQ239" s="46" t="s">
        <v>39</v>
      </c>
      <c r="AR239" s="51" t="s">
        <v>39</v>
      </c>
      <c r="AS239" s="46" t="s">
        <v>39</v>
      </c>
      <c r="AT239" s="51" t="s">
        <v>39</v>
      </c>
      <c r="AU239" s="51" t="s">
        <v>39</v>
      </c>
      <c r="AV239" s="46" t="s">
        <v>39</v>
      </c>
      <c r="AW239" s="46" t="s">
        <v>39</v>
      </c>
      <c r="AX239" s="51" t="s">
        <v>39</v>
      </c>
      <c r="AY239" s="46" t="s">
        <v>39</v>
      </c>
      <c r="AZ239" s="51" t="s">
        <v>39</v>
      </c>
      <c r="BA239" s="51" t="s">
        <v>39</v>
      </c>
    </row>
    <row r="240" spans="2:53">
      <c r="B240" s="64">
        <v>20241020</v>
      </c>
      <c r="C240" s="43" t="s">
        <v>36</v>
      </c>
      <c r="D240" s="44" t="s">
        <v>143</v>
      </c>
      <c r="E240" s="45"/>
      <c r="F240" s="45">
        <v>2308</v>
      </c>
      <c r="G240" s="46">
        <v>952</v>
      </c>
      <c r="H240" s="47"/>
      <c r="I240" s="45">
        <v>2308</v>
      </c>
      <c r="J240" s="45">
        <v>952</v>
      </c>
      <c r="K240" s="45"/>
      <c r="L240" s="47">
        <v>0</v>
      </c>
      <c r="M240" s="45">
        <v>0</v>
      </c>
      <c r="N240" s="46">
        <v>0</v>
      </c>
      <c r="O240" s="47" t="s">
        <v>139</v>
      </c>
      <c r="P240" s="46" t="s">
        <v>139</v>
      </c>
      <c r="Q240" s="47">
        <f t="shared" si="21"/>
        <v>0</v>
      </c>
      <c r="R240" s="45" t="str">
        <f t="shared" si="22"/>
        <v>NA</v>
      </c>
      <c r="S240" s="45">
        <f t="shared" si="23"/>
        <v>0</v>
      </c>
      <c r="T240" s="45">
        <f t="shared" si="24"/>
        <v>0</v>
      </c>
      <c r="U240" s="50">
        <f t="shared" si="25"/>
        <v>0</v>
      </c>
      <c r="V240" s="46">
        <f t="shared" si="26"/>
        <v>0</v>
      </c>
      <c r="W240" s="51">
        <f t="shared" si="27"/>
        <v>0</v>
      </c>
      <c r="X240" s="47" t="s">
        <v>39</v>
      </c>
      <c r="Y240" s="45" t="s">
        <v>39</v>
      </c>
      <c r="Z240" s="46" t="s">
        <v>39</v>
      </c>
      <c r="AA240" s="45" t="s">
        <v>39</v>
      </c>
      <c r="AB240" s="45" t="s">
        <v>39</v>
      </c>
      <c r="AC240" s="46" t="s">
        <v>39</v>
      </c>
      <c r="AD240" s="45" t="s">
        <v>39</v>
      </c>
      <c r="AE240" s="45" t="s">
        <v>39</v>
      </c>
      <c r="AF240" s="46" t="s">
        <v>39</v>
      </c>
      <c r="AG240" s="45" t="s">
        <v>39</v>
      </c>
      <c r="AH240" s="45" t="s">
        <v>39</v>
      </c>
      <c r="AI240" s="46" t="s">
        <v>39</v>
      </c>
      <c r="AJ240" s="47" t="s">
        <v>39</v>
      </c>
      <c r="AK240" s="45" t="s">
        <v>39</v>
      </c>
      <c r="AL240" s="46" t="s">
        <v>39</v>
      </c>
      <c r="AM240" s="46" t="s">
        <v>39</v>
      </c>
      <c r="AN240" s="45" t="s">
        <v>39</v>
      </c>
      <c r="AO240" s="46" t="s">
        <v>39</v>
      </c>
      <c r="AP240" s="46" t="s">
        <v>39</v>
      </c>
      <c r="AQ240" s="46" t="s">
        <v>39</v>
      </c>
      <c r="AR240" s="51" t="s">
        <v>39</v>
      </c>
      <c r="AS240" s="46" t="s">
        <v>39</v>
      </c>
      <c r="AT240" s="51" t="s">
        <v>39</v>
      </c>
      <c r="AU240" s="51" t="s">
        <v>39</v>
      </c>
      <c r="AV240" s="46" t="s">
        <v>39</v>
      </c>
      <c r="AW240" s="46" t="s">
        <v>39</v>
      </c>
      <c r="AX240" s="51" t="s">
        <v>39</v>
      </c>
      <c r="AY240" s="46" t="s">
        <v>39</v>
      </c>
      <c r="AZ240" s="51" t="s">
        <v>39</v>
      </c>
      <c r="BA240" s="51" t="s">
        <v>39</v>
      </c>
    </row>
    <row r="241" spans="2:53">
      <c r="B241" s="64">
        <v>20241020</v>
      </c>
      <c r="C241" s="43" t="s">
        <v>36</v>
      </c>
      <c r="D241" s="44" t="s">
        <v>144</v>
      </c>
      <c r="E241" s="45"/>
      <c r="F241" s="45">
        <v>3811</v>
      </c>
      <c r="G241" s="46">
        <v>949</v>
      </c>
      <c r="H241" s="47"/>
      <c r="I241" s="45">
        <v>3811</v>
      </c>
      <c r="J241" s="45">
        <v>949</v>
      </c>
      <c r="K241" s="45"/>
      <c r="L241" s="47">
        <v>0</v>
      </c>
      <c r="M241" s="45">
        <v>0</v>
      </c>
      <c r="N241" s="46">
        <v>0</v>
      </c>
      <c r="O241" s="47" t="s">
        <v>139</v>
      </c>
      <c r="P241" s="46" t="s">
        <v>51</v>
      </c>
      <c r="Q241" s="47">
        <f t="shared" si="21"/>
        <v>0</v>
      </c>
      <c r="R241" s="45" t="str">
        <f t="shared" si="22"/>
        <v>NA</v>
      </c>
      <c r="S241" s="45">
        <f t="shared" si="23"/>
        <v>0</v>
      </c>
      <c r="T241" s="45">
        <f t="shared" si="24"/>
        <v>0</v>
      </c>
      <c r="U241" s="50">
        <f t="shared" si="25"/>
        <v>0</v>
      </c>
      <c r="V241" s="46">
        <f t="shared" si="26"/>
        <v>0</v>
      </c>
      <c r="W241" s="51">
        <f t="shared" si="27"/>
        <v>1</v>
      </c>
      <c r="X241" s="47" t="s">
        <v>39</v>
      </c>
      <c r="Y241" s="45" t="s">
        <v>39</v>
      </c>
      <c r="Z241" s="46" t="s">
        <v>39</v>
      </c>
      <c r="AA241" s="45" t="s">
        <v>39</v>
      </c>
      <c r="AB241" s="45" t="s">
        <v>39</v>
      </c>
      <c r="AC241" s="46" t="s">
        <v>39</v>
      </c>
      <c r="AD241" s="45" t="s">
        <v>39</v>
      </c>
      <c r="AE241" s="45" t="s">
        <v>39</v>
      </c>
      <c r="AF241" s="46" t="s">
        <v>39</v>
      </c>
      <c r="AG241" s="45" t="s">
        <v>39</v>
      </c>
      <c r="AH241" s="45" t="s">
        <v>39</v>
      </c>
      <c r="AI241" s="46" t="s">
        <v>39</v>
      </c>
      <c r="AJ241" s="47" t="s">
        <v>39</v>
      </c>
      <c r="AK241" s="45" t="s">
        <v>39</v>
      </c>
      <c r="AL241" s="46" t="s">
        <v>39</v>
      </c>
      <c r="AM241" s="46" t="s">
        <v>39</v>
      </c>
      <c r="AN241" s="45" t="s">
        <v>39</v>
      </c>
      <c r="AO241" s="46" t="s">
        <v>39</v>
      </c>
      <c r="AP241" s="46" t="s">
        <v>39</v>
      </c>
      <c r="AQ241" s="46" t="s">
        <v>39</v>
      </c>
      <c r="AR241" s="51" t="s">
        <v>39</v>
      </c>
      <c r="AS241" s="46" t="s">
        <v>39</v>
      </c>
      <c r="AT241" s="51" t="s">
        <v>39</v>
      </c>
      <c r="AU241" s="51" t="s">
        <v>39</v>
      </c>
      <c r="AV241" s="46" t="s">
        <v>39</v>
      </c>
      <c r="AW241" s="46" t="s">
        <v>39</v>
      </c>
      <c r="AX241" s="51" t="s">
        <v>39</v>
      </c>
      <c r="AY241" s="46" t="s">
        <v>39</v>
      </c>
      <c r="AZ241" s="51" t="s">
        <v>39</v>
      </c>
      <c r="BA241" s="51" t="s">
        <v>39</v>
      </c>
    </row>
    <row r="242" spans="2:53">
      <c r="B242" s="64">
        <v>20241020</v>
      </c>
      <c r="C242" s="43" t="s">
        <v>36</v>
      </c>
      <c r="D242" s="44" t="s">
        <v>145</v>
      </c>
      <c r="E242" s="45"/>
      <c r="F242" s="45">
        <v>5145</v>
      </c>
      <c r="G242" s="46">
        <v>715</v>
      </c>
      <c r="H242" s="47"/>
      <c r="I242" s="45">
        <v>5145</v>
      </c>
      <c r="J242" s="45">
        <v>715</v>
      </c>
      <c r="K242" s="45"/>
      <c r="L242" s="47">
        <v>6459</v>
      </c>
      <c r="M242" s="45">
        <v>-25</v>
      </c>
      <c r="N242" s="46">
        <v>6459</v>
      </c>
      <c r="O242" s="47" t="s">
        <v>139</v>
      </c>
      <c r="P242" s="46" t="s">
        <v>139</v>
      </c>
      <c r="Q242" s="47">
        <f t="shared" si="21"/>
        <v>6484</v>
      </c>
      <c r="R242" s="45" t="str">
        <f t="shared" si="22"/>
        <v>NA</v>
      </c>
      <c r="S242" s="45">
        <f t="shared" si="23"/>
        <v>0</v>
      </c>
      <c r="T242" s="45">
        <f t="shared" si="24"/>
        <v>0</v>
      </c>
      <c r="U242" s="50">
        <f t="shared" si="25"/>
        <v>0</v>
      </c>
      <c r="V242" s="46">
        <f t="shared" si="26"/>
        <v>-25</v>
      </c>
      <c r="W242" s="51">
        <f t="shared" si="27"/>
        <v>0</v>
      </c>
      <c r="X242" s="47" t="s">
        <v>39</v>
      </c>
      <c r="Y242" s="45" t="s">
        <v>39</v>
      </c>
      <c r="Z242" s="46" t="s">
        <v>39</v>
      </c>
      <c r="AA242" s="45" t="s">
        <v>39</v>
      </c>
      <c r="AB242" s="45" t="s">
        <v>39</v>
      </c>
      <c r="AC242" s="46" t="s">
        <v>39</v>
      </c>
      <c r="AD242" s="45" t="s">
        <v>39</v>
      </c>
      <c r="AE242" s="45" t="s">
        <v>39</v>
      </c>
      <c r="AF242" s="46" t="s">
        <v>39</v>
      </c>
      <c r="AG242" s="45" t="s">
        <v>39</v>
      </c>
      <c r="AH242" s="45" t="s">
        <v>39</v>
      </c>
      <c r="AI242" s="46" t="s">
        <v>39</v>
      </c>
      <c r="AJ242" s="47" t="s">
        <v>39</v>
      </c>
      <c r="AK242" s="45" t="s">
        <v>39</v>
      </c>
      <c r="AL242" s="46" t="s">
        <v>39</v>
      </c>
      <c r="AM242" s="46" t="s">
        <v>39</v>
      </c>
      <c r="AN242" s="45" t="s">
        <v>39</v>
      </c>
      <c r="AO242" s="46" t="s">
        <v>39</v>
      </c>
      <c r="AP242" s="46" t="s">
        <v>39</v>
      </c>
      <c r="AQ242" s="46" t="s">
        <v>39</v>
      </c>
      <c r="AR242" s="51" t="s">
        <v>39</v>
      </c>
      <c r="AS242" s="46" t="s">
        <v>39</v>
      </c>
      <c r="AT242" s="51" t="s">
        <v>39</v>
      </c>
      <c r="AU242" s="51" t="s">
        <v>39</v>
      </c>
      <c r="AV242" s="46" t="s">
        <v>39</v>
      </c>
      <c r="AW242" s="46" t="s">
        <v>39</v>
      </c>
      <c r="AX242" s="51" t="s">
        <v>39</v>
      </c>
      <c r="AY242" s="46" t="s">
        <v>39</v>
      </c>
      <c r="AZ242" s="51" t="s">
        <v>39</v>
      </c>
      <c r="BA242" s="51" t="s">
        <v>39</v>
      </c>
    </row>
    <row r="243" spans="2:53">
      <c r="B243" s="64">
        <v>20241020</v>
      </c>
      <c r="C243" s="43" t="s">
        <v>36</v>
      </c>
      <c r="D243" s="44" t="s">
        <v>146</v>
      </c>
      <c r="E243" s="45"/>
      <c r="F243" s="45">
        <v>6645</v>
      </c>
      <c r="G243" s="46">
        <v>715</v>
      </c>
      <c r="H243" s="47"/>
      <c r="I243" s="45">
        <v>6645</v>
      </c>
      <c r="J243" s="45">
        <v>715</v>
      </c>
      <c r="K243" s="45"/>
      <c r="L243" s="47">
        <v>5342</v>
      </c>
      <c r="M243" s="45">
        <v>-25</v>
      </c>
      <c r="N243" s="46">
        <v>5342</v>
      </c>
      <c r="O243" s="47" t="s">
        <v>139</v>
      </c>
      <c r="P243" s="46" t="s">
        <v>139</v>
      </c>
      <c r="Q243" s="47">
        <f t="shared" si="21"/>
        <v>5367</v>
      </c>
      <c r="R243" s="45" t="str">
        <f t="shared" si="22"/>
        <v>NA</v>
      </c>
      <c r="S243" s="45">
        <f t="shared" si="23"/>
        <v>0</v>
      </c>
      <c r="T243" s="45">
        <f t="shared" si="24"/>
        <v>0</v>
      </c>
      <c r="U243" s="50">
        <f t="shared" si="25"/>
        <v>0</v>
      </c>
      <c r="V243" s="46">
        <f t="shared" si="26"/>
        <v>-25</v>
      </c>
      <c r="W243" s="51">
        <f t="shared" si="27"/>
        <v>0</v>
      </c>
      <c r="X243" s="47" t="s">
        <v>39</v>
      </c>
      <c r="Y243" s="45" t="s">
        <v>39</v>
      </c>
      <c r="Z243" s="46" t="s">
        <v>39</v>
      </c>
      <c r="AA243" s="45" t="s">
        <v>39</v>
      </c>
      <c r="AB243" s="45" t="s">
        <v>39</v>
      </c>
      <c r="AC243" s="46" t="s">
        <v>39</v>
      </c>
      <c r="AD243" s="45" t="s">
        <v>39</v>
      </c>
      <c r="AE243" s="45" t="s">
        <v>39</v>
      </c>
      <c r="AF243" s="46" t="s">
        <v>39</v>
      </c>
      <c r="AG243" s="45" t="s">
        <v>39</v>
      </c>
      <c r="AH243" s="45" t="s">
        <v>39</v>
      </c>
      <c r="AI243" s="46" t="s">
        <v>39</v>
      </c>
      <c r="AJ243" s="47" t="s">
        <v>39</v>
      </c>
      <c r="AK243" s="45" t="s">
        <v>39</v>
      </c>
      <c r="AL243" s="46" t="s">
        <v>39</v>
      </c>
      <c r="AM243" s="46" t="s">
        <v>39</v>
      </c>
      <c r="AN243" s="45" t="s">
        <v>39</v>
      </c>
      <c r="AO243" s="46" t="s">
        <v>39</v>
      </c>
      <c r="AP243" s="46" t="s">
        <v>39</v>
      </c>
      <c r="AQ243" s="46" t="s">
        <v>39</v>
      </c>
      <c r="AR243" s="51" t="s">
        <v>39</v>
      </c>
      <c r="AS243" s="46" t="s">
        <v>39</v>
      </c>
      <c r="AT243" s="51" t="s">
        <v>39</v>
      </c>
      <c r="AU243" s="51" t="s">
        <v>39</v>
      </c>
      <c r="AV243" s="46" t="s">
        <v>39</v>
      </c>
      <c r="AW243" s="46" t="s">
        <v>39</v>
      </c>
      <c r="AX243" s="51" t="s">
        <v>39</v>
      </c>
      <c r="AY243" s="46" t="s">
        <v>39</v>
      </c>
      <c r="AZ243" s="51" t="s">
        <v>39</v>
      </c>
      <c r="BA243" s="51" t="s">
        <v>39</v>
      </c>
    </row>
    <row r="244" spans="2:53">
      <c r="B244" s="64">
        <v>20241020</v>
      </c>
      <c r="C244" s="43" t="s">
        <v>36</v>
      </c>
      <c r="D244" s="44" t="s">
        <v>147</v>
      </c>
      <c r="E244" s="45"/>
      <c r="F244" s="45">
        <v>7045</v>
      </c>
      <c r="G244" s="46">
        <v>715</v>
      </c>
      <c r="H244" s="47"/>
      <c r="I244" s="45">
        <v>7045</v>
      </c>
      <c r="J244" s="45">
        <v>715</v>
      </c>
      <c r="K244" s="45"/>
      <c r="L244" s="47">
        <v>5289</v>
      </c>
      <c r="M244" s="45">
        <v>-25</v>
      </c>
      <c r="N244" s="46">
        <v>5289</v>
      </c>
      <c r="O244" s="47" t="s">
        <v>139</v>
      </c>
      <c r="P244" s="46" t="s">
        <v>139</v>
      </c>
      <c r="Q244" s="47">
        <f t="shared" si="21"/>
        <v>5314</v>
      </c>
      <c r="R244" s="45" t="str">
        <f t="shared" si="22"/>
        <v>NA</v>
      </c>
      <c r="S244" s="45">
        <f t="shared" si="23"/>
        <v>0</v>
      </c>
      <c r="T244" s="45">
        <f t="shared" si="24"/>
        <v>0</v>
      </c>
      <c r="U244" s="50">
        <f t="shared" si="25"/>
        <v>0</v>
      </c>
      <c r="V244" s="46">
        <f t="shared" si="26"/>
        <v>-25</v>
      </c>
      <c r="W244" s="51">
        <f t="shared" si="27"/>
        <v>0</v>
      </c>
      <c r="X244" s="47" t="s">
        <v>39</v>
      </c>
      <c r="Y244" s="45" t="s">
        <v>39</v>
      </c>
      <c r="Z244" s="46" t="s">
        <v>39</v>
      </c>
      <c r="AA244" s="45" t="s">
        <v>39</v>
      </c>
      <c r="AB244" s="45" t="s">
        <v>39</v>
      </c>
      <c r="AC244" s="46" t="s">
        <v>39</v>
      </c>
      <c r="AD244" s="45" t="s">
        <v>39</v>
      </c>
      <c r="AE244" s="45" t="s">
        <v>39</v>
      </c>
      <c r="AF244" s="46" t="s">
        <v>39</v>
      </c>
      <c r="AG244" s="45" t="s">
        <v>39</v>
      </c>
      <c r="AH244" s="45" t="s">
        <v>39</v>
      </c>
      <c r="AI244" s="46" t="s">
        <v>39</v>
      </c>
      <c r="AJ244" s="47" t="s">
        <v>39</v>
      </c>
      <c r="AK244" s="45" t="s">
        <v>39</v>
      </c>
      <c r="AL244" s="46" t="s">
        <v>39</v>
      </c>
      <c r="AM244" s="46" t="s">
        <v>39</v>
      </c>
      <c r="AN244" s="45" t="s">
        <v>39</v>
      </c>
      <c r="AO244" s="46" t="s">
        <v>39</v>
      </c>
      <c r="AP244" s="46" t="s">
        <v>39</v>
      </c>
      <c r="AQ244" s="46" t="s">
        <v>39</v>
      </c>
      <c r="AR244" s="51" t="s">
        <v>39</v>
      </c>
      <c r="AS244" s="46" t="s">
        <v>39</v>
      </c>
      <c r="AT244" s="51" t="s">
        <v>39</v>
      </c>
      <c r="AU244" s="51" t="s">
        <v>39</v>
      </c>
      <c r="AV244" s="46" t="s">
        <v>39</v>
      </c>
      <c r="AW244" s="46" t="s">
        <v>39</v>
      </c>
      <c r="AX244" s="51" t="s">
        <v>39</v>
      </c>
      <c r="AY244" s="46" t="s">
        <v>39</v>
      </c>
      <c r="AZ244" s="51" t="s">
        <v>39</v>
      </c>
      <c r="BA244" s="51" t="s">
        <v>39</v>
      </c>
    </row>
    <row r="245" spans="2:53">
      <c r="B245" s="64">
        <v>20241020</v>
      </c>
      <c r="C245" s="43" t="s">
        <v>36</v>
      </c>
      <c r="D245" s="44" t="s">
        <v>148</v>
      </c>
      <c r="E245" s="45"/>
      <c r="F245" s="45">
        <v>7216</v>
      </c>
      <c r="G245" s="46">
        <v>981</v>
      </c>
      <c r="H245" s="47"/>
      <c r="I245" s="45">
        <v>6262</v>
      </c>
      <c r="J245" s="45">
        <v>981</v>
      </c>
      <c r="K245" s="45"/>
      <c r="L245" s="47">
        <v>0</v>
      </c>
      <c r="M245" s="45">
        <v>0</v>
      </c>
      <c r="N245" s="46">
        <v>0</v>
      </c>
      <c r="O245" s="47" t="s">
        <v>139</v>
      </c>
      <c r="P245" s="46" t="s">
        <v>139</v>
      </c>
      <c r="Q245" s="47">
        <f t="shared" si="21"/>
        <v>0</v>
      </c>
      <c r="R245" s="45" t="str">
        <f t="shared" si="22"/>
        <v>NA</v>
      </c>
      <c r="S245" s="45">
        <f t="shared" si="23"/>
        <v>954</v>
      </c>
      <c r="T245" s="45">
        <f t="shared" si="24"/>
        <v>0</v>
      </c>
      <c r="U245" s="50">
        <f t="shared" si="25"/>
        <v>954</v>
      </c>
      <c r="V245" s="46">
        <f t="shared" si="26"/>
        <v>0</v>
      </c>
      <c r="W245" s="51">
        <f t="shared" si="27"/>
        <v>0</v>
      </c>
      <c r="X245" s="47" t="s">
        <v>39</v>
      </c>
      <c r="Y245" s="45" t="s">
        <v>39</v>
      </c>
      <c r="Z245" s="46" t="s">
        <v>39</v>
      </c>
      <c r="AA245" s="45" t="s">
        <v>39</v>
      </c>
      <c r="AB245" s="45" t="s">
        <v>39</v>
      </c>
      <c r="AC245" s="46" t="s">
        <v>39</v>
      </c>
      <c r="AD245" s="45" t="s">
        <v>39</v>
      </c>
      <c r="AE245" s="45" t="s">
        <v>39</v>
      </c>
      <c r="AF245" s="46" t="s">
        <v>39</v>
      </c>
      <c r="AG245" s="45" t="s">
        <v>39</v>
      </c>
      <c r="AH245" s="45" t="s">
        <v>39</v>
      </c>
      <c r="AI245" s="46" t="s">
        <v>39</v>
      </c>
      <c r="AJ245" s="47" t="s">
        <v>39</v>
      </c>
      <c r="AK245" s="45" t="s">
        <v>39</v>
      </c>
      <c r="AL245" s="46" t="s">
        <v>39</v>
      </c>
      <c r="AM245" s="46" t="s">
        <v>39</v>
      </c>
      <c r="AN245" s="45" t="s">
        <v>39</v>
      </c>
      <c r="AO245" s="46" t="s">
        <v>39</v>
      </c>
      <c r="AP245" s="46" t="s">
        <v>39</v>
      </c>
      <c r="AQ245" s="46" t="s">
        <v>39</v>
      </c>
      <c r="AR245" s="51" t="s">
        <v>39</v>
      </c>
      <c r="AS245" s="46" t="s">
        <v>39</v>
      </c>
      <c r="AT245" s="51" t="s">
        <v>39</v>
      </c>
      <c r="AU245" s="51" t="s">
        <v>39</v>
      </c>
      <c r="AV245" s="46" t="s">
        <v>39</v>
      </c>
      <c r="AW245" s="46" t="s">
        <v>39</v>
      </c>
      <c r="AX245" s="51" t="s">
        <v>39</v>
      </c>
      <c r="AY245" s="46" t="s">
        <v>39</v>
      </c>
      <c r="AZ245" s="51" t="s">
        <v>39</v>
      </c>
      <c r="BA245" s="51" t="s">
        <v>39</v>
      </c>
    </row>
    <row r="246" spans="2:53">
      <c r="B246" s="64">
        <v>20241020</v>
      </c>
      <c r="C246" s="43" t="s">
        <v>36</v>
      </c>
      <c r="D246" s="44" t="s">
        <v>149</v>
      </c>
      <c r="E246" s="45"/>
      <c r="F246" s="45">
        <v>7066</v>
      </c>
      <c r="G246" s="46">
        <v>966</v>
      </c>
      <c r="H246" s="47"/>
      <c r="I246" s="45">
        <v>6309</v>
      </c>
      <c r="J246" s="45">
        <v>966</v>
      </c>
      <c r="K246" s="45"/>
      <c r="L246" s="47">
        <v>0</v>
      </c>
      <c r="M246" s="45">
        <v>0</v>
      </c>
      <c r="N246" s="46">
        <v>0</v>
      </c>
      <c r="O246" s="47" t="s">
        <v>139</v>
      </c>
      <c r="P246" s="46" t="s">
        <v>139</v>
      </c>
      <c r="Q246" s="47">
        <f t="shared" si="21"/>
        <v>0</v>
      </c>
      <c r="R246" s="45" t="str">
        <f t="shared" si="22"/>
        <v>NA</v>
      </c>
      <c r="S246" s="45">
        <f t="shared" si="23"/>
        <v>757</v>
      </c>
      <c r="T246" s="45">
        <f t="shared" si="24"/>
        <v>0</v>
      </c>
      <c r="U246" s="50">
        <f t="shared" si="25"/>
        <v>757</v>
      </c>
      <c r="V246" s="46">
        <f t="shared" si="26"/>
        <v>0</v>
      </c>
      <c r="W246" s="51">
        <f t="shared" si="27"/>
        <v>0</v>
      </c>
      <c r="X246" s="47" t="s">
        <v>39</v>
      </c>
      <c r="Y246" s="45" t="s">
        <v>39</v>
      </c>
      <c r="Z246" s="46" t="s">
        <v>39</v>
      </c>
      <c r="AA246" s="45" t="s">
        <v>39</v>
      </c>
      <c r="AB246" s="45" t="s">
        <v>39</v>
      </c>
      <c r="AC246" s="46" t="s">
        <v>39</v>
      </c>
      <c r="AD246" s="45" t="s">
        <v>39</v>
      </c>
      <c r="AE246" s="45" t="s">
        <v>39</v>
      </c>
      <c r="AF246" s="46" t="s">
        <v>39</v>
      </c>
      <c r="AG246" s="45" t="s">
        <v>39</v>
      </c>
      <c r="AH246" s="45" t="s">
        <v>39</v>
      </c>
      <c r="AI246" s="46" t="s">
        <v>39</v>
      </c>
      <c r="AJ246" s="47" t="s">
        <v>39</v>
      </c>
      <c r="AK246" s="45" t="s">
        <v>39</v>
      </c>
      <c r="AL246" s="46" t="s">
        <v>39</v>
      </c>
      <c r="AM246" s="46" t="s">
        <v>39</v>
      </c>
      <c r="AN246" s="45" t="s">
        <v>39</v>
      </c>
      <c r="AO246" s="46" t="s">
        <v>39</v>
      </c>
      <c r="AP246" s="46" t="s">
        <v>39</v>
      </c>
      <c r="AQ246" s="46" t="s">
        <v>39</v>
      </c>
      <c r="AR246" s="51" t="s">
        <v>39</v>
      </c>
      <c r="AS246" s="46" t="s">
        <v>39</v>
      </c>
      <c r="AT246" s="51" t="s">
        <v>39</v>
      </c>
      <c r="AU246" s="51" t="s">
        <v>39</v>
      </c>
      <c r="AV246" s="46" t="s">
        <v>39</v>
      </c>
      <c r="AW246" s="46" t="s">
        <v>39</v>
      </c>
      <c r="AX246" s="51" t="s">
        <v>39</v>
      </c>
      <c r="AY246" s="46" t="s">
        <v>39</v>
      </c>
      <c r="AZ246" s="51" t="s">
        <v>39</v>
      </c>
      <c r="BA246" s="51" t="s">
        <v>39</v>
      </c>
    </row>
    <row r="247" spans="2:53" ht="15" thickBot="1">
      <c r="B247" s="65">
        <v>20241020</v>
      </c>
      <c r="C247" s="53" t="s">
        <v>36</v>
      </c>
      <c r="D247" s="54" t="s">
        <v>150</v>
      </c>
      <c r="E247" s="55"/>
      <c r="F247" s="55">
        <v>7216</v>
      </c>
      <c r="G247" s="56">
        <v>1011</v>
      </c>
      <c r="H247" s="57"/>
      <c r="I247" s="55">
        <v>6253</v>
      </c>
      <c r="J247" s="55">
        <v>1011</v>
      </c>
      <c r="K247" s="55"/>
      <c r="L247" s="57">
        <v>0</v>
      </c>
      <c r="M247" s="55">
        <v>0</v>
      </c>
      <c r="N247" s="56">
        <v>0</v>
      </c>
      <c r="O247" s="57" t="s">
        <v>139</v>
      </c>
      <c r="P247" s="56" t="s">
        <v>157</v>
      </c>
      <c r="Q247" s="57">
        <f t="shared" si="21"/>
        <v>0</v>
      </c>
      <c r="R247" s="45" t="str">
        <f t="shared" si="22"/>
        <v>NA</v>
      </c>
      <c r="S247" s="45">
        <f t="shared" si="23"/>
        <v>963</v>
      </c>
      <c r="T247" s="45">
        <f t="shared" si="24"/>
        <v>0</v>
      </c>
      <c r="U247" s="50">
        <f t="shared" si="25"/>
        <v>963</v>
      </c>
      <c r="V247" s="46">
        <f t="shared" si="26"/>
        <v>0</v>
      </c>
      <c r="W247" s="51">
        <f t="shared" si="27"/>
        <v>0</v>
      </c>
      <c r="X247" s="57" t="s">
        <v>39</v>
      </c>
      <c r="Y247" s="55" t="s">
        <v>39</v>
      </c>
      <c r="Z247" s="56" t="s">
        <v>39</v>
      </c>
      <c r="AA247" s="55" t="s">
        <v>39</v>
      </c>
      <c r="AB247" s="55" t="s">
        <v>39</v>
      </c>
      <c r="AC247" s="56" t="s">
        <v>39</v>
      </c>
      <c r="AD247" s="55" t="s">
        <v>39</v>
      </c>
      <c r="AE247" s="55" t="s">
        <v>39</v>
      </c>
      <c r="AF247" s="56" t="s">
        <v>39</v>
      </c>
      <c r="AG247" s="55" t="s">
        <v>39</v>
      </c>
      <c r="AH247" s="55" t="s">
        <v>39</v>
      </c>
      <c r="AI247" s="56" t="s">
        <v>39</v>
      </c>
      <c r="AJ247" s="57" t="s">
        <v>39</v>
      </c>
      <c r="AK247" s="55" t="s">
        <v>39</v>
      </c>
      <c r="AL247" s="56" t="s">
        <v>39</v>
      </c>
      <c r="AM247" s="56" t="s">
        <v>39</v>
      </c>
      <c r="AN247" s="55" t="s">
        <v>39</v>
      </c>
      <c r="AO247" s="56" t="s">
        <v>39</v>
      </c>
      <c r="AP247" s="56" t="s">
        <v>39</v>
      </c>
      <c r="AQ247" s="56" t="s">
        <v>39</v>
      </c>
      <c r="AR247" s="58" t="s">
        <v>39</v>
      </c>
      <c r="AS247" s="56" t="s">
        <v>39</v>
      </c>
      <c r="AT247" s="58" t="s">
        <v>39</v>
      </c>
      <c r="AU247" s="58" t="s">
        <v>39</v>
      </c>
      <c r="AV247" s="56" t="s">
        <v>39</v>
      </c>
      <c r="AW247" s="56" t="s">
        <v>39</v>
      </c>
      <c r="AX247" s="58" t="s">
        <v>39</v>
      </c>
      <c r="AY247" s="56" t="s">
        <v>39</v>
      </c>
      <c r="AZ247" s="58" t="s">
        <v>39</v>
      </c>
      <c r="BA247" s="58" t="s">
        <v>39</v>
      </c>
    </row>
    <row r="248" spans="2:53">
      <c r="B248" s="59">
        <v>20241021</v>
      </c>
      <c r="C248" s="60" t="s">
        <v>36</v>
      </c>
      <c r="D248" s="61" t="s">
        <v>138</v>
      </c>
      <c r="E248" s="48">
        <v>5953</v>
      </c>
      <c r="F248" s="48"/>
      <c r="G248" s="62"/>
      <c r="H248" s="49">
        <v>5953</v>
      </c>
      <c r="I248" s="48"/>
      <c r="J248" s="48"/>
      <c r="K248" s="48"/>
      <c r="L248" s="49">
        <v>0</v>
      </c>
      <c r="M248" s="48">
        <v>0</v>
      </c>
      <c r="N248" s="62">
        <v>0</v>
      </c>
      <c r="O248" s="49" t="s">
        <v>139</v>
      </c>
      <c r="P248" s="62" t="s">
        <v>139</v>
      </c>
      <c r="Q248" s="49">
        <f t="shared" si="21"/>
        <v>0</v>
      </c>
      <c r="R248" s="45">
        <f t="shared" si="22"/>
        <v>0</v>
      </c>
      <c r="S248" s="45" t="str">
        <f t="shared" si="23"/>
        <v>NA</v>
      </c>
      <c r="T248" s="45" t="str">
        <f t="shared" si="24"/>
        <v>NA</v>
      </c>
      <c r="U248" s="50" t="str">
        <f t="shared" si="25"/>
        <v>NA</v>
      </c>
      <c r="V248" s="46">
        <f t="shared" si="26"/>
        <v>0</v>
      </c>
      <c r="W248" s="51">
        <f t="shared" si="27"/>
        <v>0</v>
      </c>
      <c r="X248" s="49" t="s">
        <v>39</v>
      </c>
      <c r="Y248" s="48" t="s">
        <v>39</v>
      </c>
      <c r="Z248" s="62" t="s">
        <v>39</v>
      </c>
      <c r="AA248" s="48" t="s">
        <v>39</v>
      </c>
      <c r="AB248" s="48" t="s">
        <v>39</v>
      </c>
      <c r="AC248" s="62" t="s">
        <v>39</v>
      </c>
      <c r="AD248" s="48" t="s">
        <v>39</v>
      </c>
      <c r="AE248" s="48" t="s">
        <v>39</v>
      </c>
      <c r="AF248" s="62" t="s">
        <v>39</v>
      </c>
      <c r="AG248" s="48" t="s">
        <v>39</v>
      </c>
      <c r="AH248" s="48" t="s">
        <v>39</v>
      </c>
      <c r="AI248" s="62" t="s">
        <v>39</v>
      </c>
      <c r="AJ248" s="49" t="s">
        <v>39</v>
      </c>
      <c r="AK248" s="48" t="s">
        <v>39</v>
      </c>
      <c r="AL248" s="62" t="s">
        <v>39</v>
      </c>
      <c r="AM248" s="62" t="s">
        <v>39</v>
      </c>
      <c r="AN248" s="48" t="s">
        <v>39</v>
      </c>
      <c r="AO248" s="62" t="s">
        <v>39</v>
      </c>
      <c r="AP248" s="62" t="s">
        <v>39</v>
      </c>
      <c r="AQ248" s="62" t="s">
        <v>39</v>
      </c>
      <c r="AR248" s="63" t="s">
        <v>39</v>
      </c>
      <c r="AS248" s="62" t="s">
        <v>39</v>
      </c>
      <c r="AT248" s="63" t="s">
        <v>39</v>
      </c>
      <c r="AU248" s="63" t="s">
        <v>39</v>
      </c>
      <c r="AV248" s="62" t="s">
        <v>39</v>
      </c>
      <c r="AW248" s="62" t="s">
        <v>39</v>
      </c>
      <c r="AX248" s="63" t="s">
        <v>39</v>
      </c>
      <c r="AY248" s="62" t="s">
        <v>39</v>
      </c>
      <c r="AZ248" s="63" t="s">
        <v>39</v>
      </c>
      <c r="BA248" s="63" t="s">
        <v>39</v>
      </c>
    </row>
    <row r="249" spans="2:53">
      <c r="B249" s="64">
        <v>20241021</v>
      </c>
      <c r="C249" s="43" t="s">
        <v>36</v>
      </c>
      <c r="D249" s="44" t="s">
        <v>140</v>
      </c>
      <c r="E249" s="45">
        <v>5953</v>
      </c>
      <c r="F249" s="45"/>
      <c r="G249" s="46"/>
      <c r="H249" s="47">
        <v>5953</v>
      </c>
      <c r="I249" s="45"/>
      <c r="J249" s="45"/>
      <c r="K249" s="45"/>
      <c r="L249" s="47">
        <v>0</v>
      </c>
      <c r="M249" s="45">
        <v>0</v>
      </c>
      <c r="N249" s="46">
        <v>0</v>
      </c>
      <c r="O249" s="47" t="s">
        <v>139</v>
      </c>
      <c r="P249" s="46" t="s">
        <v>139</v>
      </c>
      <c r="Q249" s="47">
        <f t="shared" si="21"/>
        <v>0</v>
      </c>
      <c r="R249" s="45">
        <f t="shared" si="22"/>
        <v>0</v>
      </c>
      <c r="S249" s="45" t="str">
        <f t="shared" si="23"/>
        <v>NA</v>
      </c>
      <c r="T249" s="45" t="str">
        <f t="shared" si="24"/>
        <v>NA</v>
      </c>
      <c r="U249" s="50" t="str">
        <f t="shared" si="25"/>
        <v>NA</v>
      </c>
      <c r="V249" s="46">
        <f t="shared" si="26"/>
        <v>0</v>
      </c>
      <c r="W249" s="51">
        <f t="shared" si="27"/>
        <v>0</v>
      </c>
      <c r="X249" s="47" t="s">
        <v>39</v>
      </c>
      <c r="Y249" s="45" t="s">
        <v>39</v>
      </c>
      <c r="Z249" s="46" t="s">
        <v>39</v>
      </c>
      <c r="AA249" s="45" t="s">
        <v>39</v>
      </c>
      <c r="AB249" s="45" t="s">
        <v>39</v>
      </c>
      <c r="AC249" s="46" t="s">
        <v>39</v>
      </c>
      <c r="AD249" s="45" t="s">
        <v>39</v>
      </c>
      <c r="AE249" s="45" t="s">
        <v>39</v>
      </c>
      <c r="AF249" s="46" t="s">
        <v>39</v>
      </c>
      <c r="AG249" s="45" t="s">
        <v>39</v>
      </c>
      <c r="AH249" s="45" t="s">
        <v>39</v>
      </c>
      <c r="AI249" s="46" t="s">
        <v>39</v>
      </c>
      <c r="AJ249" s="47" t="s">
        <v>39</v>
      </c>
      <c r="AK249" s="45" t="s">
        <v>39</v>
      </c>
      <c r="AL249" s="46" t="s">
        <v>39</v>
      </c>
      <c r="AM249" s="46" t="s">
        <v>39</v>
      </c>
      <c r="AN249" s="45" t="s">
        <v>39</v>
      </c>
      <c r="AO249" s="46" t="s">
        <v>39</v>
      </c>
      <c r="AP249" s="46" t="s">
        <v>39</v>
      </c>
      <c r="AQ249" s="46" t="s">
        <v>39</v>
      </c>
      <c r="AR249" s="51" t="s">
        <v>39</v>
      </c>
      <c r="AS249" s="46" t="s">
        <v>39</v>
      </c>
      <c r="AT249" s="51" t="s">
        <v>39</v>
      </c>
      <c r="AU249" s="51" t="s">
        <v>39</v>
      </c>
      <c r="AV249" s="46" t="s">
        <v>39</v>
      </c>
      <c r="AW249" s="46" t="s">
        <v>39</v>
      </c>
      <c r="AX249" s="51" t="s">
        <v>39</v>
      </c>
      <c r="AY249" s="46" t="s">
        <v>39</v>
      </c>
      <c r="AZ249" s="51" t="s">
        <v>39</v>
      </c>
      <c r="BA249" s="51" t="s">
        <v>39</v>
      </c>
    </row>
    <row r="250" spans="2:53">
      <c r="B250" s="64">
        <v>20241021</v>
      </c>
      <c r="C250" s="43" t="s">
        <v>36</v>
      </c>
      <c r="D250" s="44" t="s">
        <v>141</v>
      </c>
      <c r="E250" s="45">
        <v>5953</v>
      </c>
      <c r="F250" s="45"/>
      <c r="G250" s="46"/>
      <c r="H250" s="47">
        <v>5953</v>
      </c>
      <c r="I250" s="45"/>
      <c r="J250" s="45"/>
      <c r="K250" s="45"/>
      <c r="L250" s="47">
        <v>0</v>
      </c>
      <c r="M250" s="45">
        <v>0</v>
      </c>
      <c r="N250" s="46">
        <v>0</v>
      </c>
      <c r="O250" s="47" t="s">
        <v>139</v>
      </c>
      <c r="P250" s="46" t="s">
        <v>139</v>
      </c>
      <c r="Q250" s="47">
        <f t="shared" si="21"/>
        <v>0</v>
      </c>
      <c r="R250" s="45">
        <f t="shared" si="22"/>
        <v>0</v>
      </c>
      <c r="S250" s="45" t="str">
        <f t="shared" si="23"/>
        <v>NA</v>
      </c>
      <c r="T250" s="45" t="str">
        <f t="shared" si="24"/>
        <v>NA</v>
      </c>
      <c r="U250" s="50" t="str">
        <f t="shared" si="25"/>
        <v>NA</v>
      </c>
      <c r="V250" s="46">
        <f t="shared" si="26"/>
        <v>0</v>
      </c>
      <c r="W250" s="51">
        <f t="shared" si="27"/>
        <v>0</v>
      </c>
      <c r="X250" s="47" t="s">
        <v>39</v>
      </c>
      <c r="Y250" s="45" t="s">
        <v>39</v>
      </c>
      <c r="Z250" s="46" t="s">
        <v>39</v>
      </c>
      <c r="AA250" s="45" t="s">
        <v>39</v>
      </c>
      <c r="AB250" s="45" t="s">
        <v>39</v>
      </c>
      <c r="AC250" s="46" t="s">
        <v>39</v>
      </c>
      <c r="AD250" s="45" t="s">
        <v>39</v>
      </c>
      <c r="AE250" s="45" t="s">
        <v>39</v>
      </c>
      <c r="AF250" s="46" t="s">
        <v>39</v>
      </c>
      <c r="AG250" s="45" t="s">
        <v>39</v>
      </c>
      <c r="AH250" s="45" t="s">
        <v>39</v>
      </c>
      <c r="AI250" s="46" t="s">
        <v>39</v>
      </c>
      <c r="AJ250" s="47" t="s">
        <v>39</v>
      </c>
      <c r="AK250" s="45" t="s">
        <v>39</v>
      </c>
      <c r="AL250" s="46" t="s">
        <v>39</v>
      </c>
      <c r="AM250" s="46" t="s">
        <v>39</v>
      </c>
      <c r="AN250" s="45" t="s">
        <v>39</v>
      </c>
      <c r="AO250" s="46" t="s">
        <v>39</v>
      </c>
      <c r="AP250" s="46" t="s">
        <v>39</v>
      </c>
      <c r="AQ250" s="46" t="s">
        <v>39</v>
      </c>
      <c r="AR250" s="51" t="s">
        <v>39</v>
      </c>
      <c r="AS250" s="46" t="s">
        <v>39</v>
      </c>
      <c r="AT250" s="51" t="s">
        <v>39</v>
      </c>
      <c r="AU250" s="51" t="s">
        <v>39</v>
      </c>
      <c r="AV250" s="46" t="s">
        <v>39</v>
      </c>
      <c r="AW250" s="46" t="s">
        <v>39</v>
      </c>
      <c r="AX250" s="51" t="s">
        <v>39</v>
      </c>
      <c r="AY250" s="46" t="s">
        <v>39</v>
      </c>
      <c r="AZ250" s="51" t="s">
        <v>39</v>
      </c>
      <c r="BA250" s="51" t="s">
        <v>39</v>
      </c>
    </row>
    <row r="251" spans="2:53">
      <c r="B251" s="64">
        <v>20241021</v>
      </c>
      <c r="C251" s="43" t="s">
        <v>36</v>
      </c>
      <c r="D251" s="44" t="s">
        <v>142</v>
      </c>
      <c r="E251" s="45">
        <v>7633</v>
      </c>
      <c r="F251" s="45"/>
      <c r="G251" s="46"/>
      <c r="H251" s="47">
        <v>7453</v>
      </c>
      <c r="I251" s="45"/>
      <c r="J251" s="45"/>
      <c r="K251" s="45"/>
      <c r="L251" s="47">
        <v>14000</v>
      </c>
      <c r="M251" s="45">
        <v>-27</v>
      </c>
      <c r="N251" s="46">
        <v>0</v>
      </c>
      <c r="O251" s="47" t="s">
        <v>37</v>
      </c>
      <c r="P251" s="46" t="s">
        <v>51</v>
      </c>
      <c r="Q251" s="47">
        <f t="shared" si="21"/>
        <v>14027</v>
      </c>
      <c r="R251" s="45">
        <f t="shared" si="22"/>
        <v>180</v>
      </c>
      <c r="S251" s="45" t="str">
        <f t="shared" si="23"/>
        <v>NA</v>
      </c>
      <c r="T251" s="45" t="str">
        <f t="shared" si="24"/>
        <v>NA</v>
      </c>
      <c r="U251" s="50" t="str">
        <f t="shared" si="25"/>
        <v>NA</v>
      </c>
      <c r="V251" s="46">
        <f t="shared" si="26"/>
        <v>-14027</v>
      </c>
      <c r="W251" s="51">
        <f t="shared" si="27"/>
        <v>1</v>
      </c>
      <c r="X251" s="47" t="s">
        <v>39</v>
      </c>
      <c r="Y251" s="45" t="s">
        <v>39</v>
      </c>
      <c r="Z251" s="46" t="s">
        <v>39</v>
      </c>
      <c r="AA251" s="45" t="s">
        <v>39</v>
      </c>
      <c r="AB251" s="45" t="s">
        <v>39</v>
      </c>
      <c r="AC251" s="46" t="s">
        <v>39</v>
      </c>
      <c r="AD251" s="45" t="s">
        <v>39</v>
      </c>
      <c r="AE251" s="45" t="s">
        <v>39</v>
      </c>
      <c r="AF251" s="46" t="s">
        <v>39</v>
      </c>
      <c r="AG251" s="45" t="s">
        <v>39</v>
      </c>
      <c r="AH251" s="45" t="s">
        <v>39</v>
      </c>
      <c r="AI251" s="46" t="s">
        <v>39</v>
      </c>
      <c r="AJ251" s="47" t="s">
        <v>39</v>
      </c>
      <c r="AK251" s="45" t="s">
        <v>39</v>
      </c>
      <c r="AL251" s="46" t="s">
        <v>39</v>
      </c>
      <c r="AM251" s="46" t="s">
        <v>39</v>
      </c>
      <c r="AN251" s="45" t="s">
        <v>39</v>
      </c>
      <c r="AO251" s="46" t="s">
        <v>39</v>
      </c>
      <c r="AP251" s="46" t="s">
        <v>39</v>
      </c>
      <c r="AQ251" s="46" t="s">
        <v>39</v>
      </c>
      <c r="AR251" s="51" t="s">
        <v>39</v>
      </c>
      <c r="AS251" s="46" t="s">
        <v>39</v>
      </c>
      <c r="AT251" s="51" t="s">
        <v>39</v>
      </c>
      <c r="AU251" s="51" t="s">
        <v>39</v>
      </c>
      <c r="AV251" s="46" t="s">
        <v>39</v>
      </c>
      <c r="AW251" s="46" t="s">
        <v>39</v>
      </c>
      <c r="AX251" s="51" t="s">
        <v>39</v>
      </c>
      <c r="AY251" s="46" t="s">
        <v>39</v>
      </c>
      <c r="AZ251" s="51" t="s">
        <v>39</v>
      </c>
      <c r="BA251" s="51" t="s">
        <v>39</v>
      </c>
    </row>
    <row r="252" spans="2:53">
      <c r="B252" s="64">
        <v>20241021</v>
      </c>
      <c r="C252" s="43" t="s">
        <v>36</v>
      </c>
      <c r="D252" s="44" t="s">
        <v>143</v>
      </c>
      <c r="E252" s="45">
        <v>7633</v>
      </c>
      <c r="F252" s="45"/>
      <c r="G252" s="46"/>
      <c r="H252" s="47">
        <v>7633</v>
      </c>
      <c r="I252" s="45"/>
      <c r="J252" s="45"/>
      <c r="K252" s="45"/>
      <c r="L252" s="47">
        <v>14000</v>
      </c>
      <c r="M252" s="45">
        <v>-27</v>
      </c>
      <c r="N252" s="46">
        <v>0</v>
      </c>
      <c r="O252" s="47" t="s">
        <v>37</v>
      </c>
      <c r="P252" s="46" t="s">
        <v>37</v>
      </c>
      <c r="Q252" s="47">
        <f t="shared" si="21"/>
        <v>14027</v>
      </c>
      <c r="R252" s="45">
        <f t="shared" si="22"/>
        <v>0</v>
      </c>
      <c r="S252" s="45" t="str">
        <f t="shared" si="23"/>
        <v>NA</v>
      </c>
      <c r="T252" s="45" t="str">
        <f t="shared" si="24"/>
        <v>NA</v>
      </c>
      <c r="U252" s="50" t="str">
        <f t="shared" si="25"/>
        <v>NA</v>
      </c>
      <c r="V252" s="46">
        <f t="shared" si="26"/>
        <v>-14027</v>
      </c>
      <c r="W252" s="51">
        <f t="shared" si="27"/>
        <v>0</v>
      </c>
      <c r="X252" s="47" t="s">
        <v>39</v>
      </c>
      <c r="Y252" s="45" t="s">
        <v>39</v>
      </c>
      <c r="Z252" s="46" t="s">
        <v>39</v>
      </c>
      <c r="AA252" s="45" t="s">
        <v>39</v>
      </c>
      <c r="AB252" s="45" t="s">
        <v>39</v>
      </c>
      <c r="AC252" s="46" t="s">
        <v>39</v>
      </c>
      <c r="AD252" s="45" t="s">
        <v>39</v>
      </c>
      <c r="AE252" s="45" t="s">
        <v>39</v>
      </c>
      <c r="AF252" s="46" t="s">
        <v>39</v>
      </c>
      <c r="AG252" s="45" t="s">
        <v>39</v>
      </c>
      <c r="AH252" s="45" t="s">
        <v>39</v>
      </c>
      <c r="AI252" s="46" t="s">
        <v>39</v>
      </c>
      <c r="AJ252" s="47" t="s">
        <v>39</v>
      </c>
      <c r="AK252" s="45" t="s">
        <v>39</v>
      </c>
      <c r="AL252" s="46" t="s">
        <v>39</v>
      </c>
      <c r="AM252" s="46" t="s">
        <v>39</v>
      </c>
      <c r="AN252" s="45" t="s">
        <v>39</v>
      </c>
      <c r="AO252" s="46" t="s">
        <v>39</v>
      </c>
      <c r="AP252" s="46" t="s">
        <v>39</v>
      </c>
      <c r="AQ252" s="46" t="s">
        <v>39</v>
      </c>
      <c r="AR252" s="51" t="s">
        <v>39</v>
      </c>
      <c r="AS252" s="46" t="s">
        <v>39</v>
      </c>
      <c r="AT252" s="51" t="s">
        <v>39</v>
      </c>
      <c r="AU252" s="51" t="s">
        <v>39</v>
      </c>
      <c r="AV252" s="46" t="s">
        <v>39</v>
      </c>
      <c r="AW252" s="46" t="s">
        <v>39</v>
      </c>
      <c r="AX252" s="51" t="s">
        <v>39</v>
      </c>
      <c r="AY252" s="46" t="s">
        <v>39</v>
      </c>
      <c r="AZ252" s="51" t="s">
        <v>39</v>
      </c>
      <c r="BA252" s="51" t="s">
        <v>39</v>
      </c>
    </row>
    <row r="253" spans="2:53">
      <c r="B253" s="64">
        <v>20241021</v>
      </c>
      <c r="C253" s="43" t="s">
        <v>36</v>
      </c>
      <c r="D253" s="44" t="s">
        <v>144</v>
      </c>
      <c r="E253" s="45">
        <v>7633</v>
      </c>
      <c r="F253" s="45"/>
      <c r="G253" s="46"/>
      <c r="H253" s="47">
        <v>7543</v>
      </c>
      <c r="I253" s="45"/>
      <c r="J253" s="45"/>
      <c r="K253" s="45"/>
      <c r="L253" s="47">
        <v>14000</v>
      </c>
      <c r="M253" s="45">
        <v>-27</v>
      </c>
      <c r="N253" s="46">
        <v>0</v>
      </c>
      <c r="O253" s="47" t="s">
        <v>37</v>
      </c>
      <c r="P253" s="46" t="s">
        <v>51</v>
      </c>
      <c r="Q253" s="47">
        <f t="shared" si="21"/>
        <v>14027</v>
      </c>
      <c r="R253" s="45">
        <f t="shared" si="22"/>
        <v>90</v>
      </c>
      <c r="S253" s="45" t="str">
        <f t="shared" si="23"/>
        <v>NA</v>
      </c>
      <c r="T253" s="45" t="str">
        <f t="shared" si="24"/>
        <v>NA</v>
      </c>
      <c r="U253" s="50" t="str">
        <f t="shared" si="25"/>
        <v>NA</v>
      </c>
      <c r="V253" s="46">
        <f t="shared" si="26"/>
        <v>-14027</v>
      </c>
      <c r="W253" s="51">
        <f t="shared" si="27"/>
        <v>1</v>
      </c>
      <c r="X253" s="47" t="s">
        <v>39</v>
      </c>
      <c r="Y253" s="45" t="s">
        <v>39</v>
      </c>
      <c r="Z253" s="46" t="s">
        <v>39</v>
      </c>
      <c r="AA253" s="45" t="s">
        <v>39</v>
      </c>
      <c r="AB253" s="45" t="s">
        <v>39</v>
      </c>
      <c r="AC253" s="46" t="s">
        <v>39</v>
      </c>
      <c r="AD253" s="45" t="s">
        <v>39</v>
      </c>
      <c r="AE253" s="45" t="s">
        <v>39</v>
      </c>
      <c r="AF253" s="46" t="s">
        <v>39</v>
      </c>
      <c r="AG253" s="45" t="s">
        <v>39</v>
      </c>
      <c r="AH253" s="45" t="s">
        <v>39</v>
      </c>
      <c r="AI253" s="46" t="s">
        <v>39</v>
      </c>
      <c r="AJ253" s="47" t="s">
        <v>39</v>
      </c>
      <c r="AK253" s="45" t="s">
        <v>39</v>
      </c>
      <c r="AL253" s="46" t="s">
        <v>39</v>
      </c>
      <c r="AM253" s="46" t="s">
        <v>39</v>
      </c>
      <c r="AN253" s="45" t="s">
        <v>39</v>
      </c>
      <c r="AO253" s="46" t="s">
        <v>39</v>
      </c>
      <c r="AP253" s="46" t="s">
        <v>39</v>
      </c>
      <c r="AQ253" s="46" t="s">
        <v>39</v>
      </c>
      <c r="AR253" s="51" t="s">
        <v>39</v>
      </c>
      <c r="AS253" s="46" t="s">
        <v>39</v>
      </c>
      <c r="AT253" s="51" t="s">
        <v>39</v>
      </c>
      <c r="AU253" s="51" t="s">
        <v>39</v>
      </c>
      <c r="AV253" s="46" t="s">
        <v>39</v>
      </c>
      <c r="AW253" s="46" t="s">
        <v>39</v>
      </c>
      <c r="AX253" s="51" t="s">
        <v>39</v>
      </c>
      <c r="AY253" s="46" t="s">
        <v>39</v>
      </c>
      <c r="AZ253" s="51" t="s">
        <v>39</v>
      </c>
      <c r="BA253" s="51" t="s">
        <v>39</v>
      </c>
    </row>
    <row r="254" spans="2:53">
      <c r="B254" s="64">
        <v>20241021</v>
      </c>
      <c r="C254" s="43" t="s">
        <v>36</v>
      </c>
      <c r="D254" s="44" t="s">
        <v>145</v>
      </c>
      <c r="E254" s="45"/>
      <c r="F254" s="45">
        <v>5027</v>
      </c>
      <c r="G254" s="46">
        <v>1074</v>
      </c>
      <c r="H254" s="47"/>
      <c r="I254" s="45">
        <v>5027</v>
      </c>
      <c r="J254" s="45">
        <v>1074</v>
      </c>
      <c r="K254" s="45"/>
      <c r="L254" s="47">
        <v>-2712</v>
      </c>
      <c r="M254" s="45">
        <v>-2712</v>
      </c>
      <c r="N254" s="46">
        <v>-2712</v>
      </c>
      <c r="O254" s="47" t="s">
        <v>139</v>
      </c>
      <c r="P254" s="46" t="s">
        <v>139</v>
      </c>
      <c r="Q254" s="47">
        <f t="shared" si="21"/>
        <v>0</v>
      </c>
      <c r="R254" s="45" t="str">
        <f t="shared" si="22"/>
        <v>NA</v>
      </c>
      <c r="S254" s="45">
        <f t="shared" si="23"/>
        <v>0</v>
      </c>
      <c r="T254" s="45">
        <f t="shared" si="24"/>
        <v>0</v>
      </c>
      <c r="U254" s="50">
        <f t="shared" si="25"/>
        <v>0</v>
      </c>
      <c r="V254" s="46">
        <f t="shared" si="26"/>
        <v>0</v>
      </c>
      <c r="W254" s="51">
        <f t="shared" si="27"/>
        <v>0</v>
      </c>
      <c r="X254" s="47" t="s">
        <v>39</v>
      </c>
      <c r="Y254" s="45" t="s">
        <v>39</v>
      </c>
      <c r="Z254" s="46" t="s">
        <v>39</v>
      </c>
      <c r="AA254" s="45" t="s">
        <v>39</v>
      </c>
      <c r="AB254" s="45" t="s">
        <v>39</v>
      </c>
      <c r="AC254" s="46" t="s">
        <v>39</v>
      </c>
      <c r="AD254" s="45" t="s">
        <v>39</v>
      </c>
      <c r="AE254" s="45" t="s">
        <v>39</v>
      </c>
      <c r="AF254" s="46" t="s">
        <v>39</v>
      </c>
      <c r="AG254" s="45" t="s">
        <v>39</v>
      </c>
      <c r="AH254" s="45" t="s">
        <v>39</v>
      </c>
      <c r="AI254" s="46" t="s">
        <v>39</v>
      </c>
      <c r="AJ254" s="47" t="s">
        <v>39</v>
      </c>
      <c r="AK254" s="45" t="s">
        <v>39</v>
      </c>
      <c r="AL254" s="46" t="s">
        <v>39</v>
      </c>
      <c r="AM254" s="46" t="s">
        <v>39</v>
      </c>
      <c r="AN254" s="45" t="s">
        <v>39</v>
      </c>
      <c r="AO254" s="46" t="s">
        <v>39</v>
      </c>
      <c r="AP254" s="46" t="s">
        <v>39</v>
      </c>
      <c r="AQ254" s="46" t="s">
        <v>39</v>
      </c>
      <c r="AR254" s="51" t="s">
        <v>39</v>
      </c>
      <c r="AS254" s="46" t="s">
        <v>39</v>
      </c>
      <c r="AT254" s="51" t="s">
        <v>39</v>
      </c>
      <c r="AU254" s="51" t="s">
        <v>39</v>
      </c>
      <c r="AV254" s="46" t="s">
        <v>39</v>
      </c>
      <c r="AW254" s="46" t="s">
        <v>39</v>
      </c>
      <c r="AX254" s="51" t="s">
        <v>39</v>
      </c>
      <c r="AY254" s="46" t="s">
        <v>39</v>
      </c>
      <c r="AZ254" s="51" t="s">
        <v>39</v>
      </c>
      <c r="BA254" s="51" t="s">
        <v>39</v>
      </c>
    </row>
    <row r="255" spans="2:53">
      <c r="B255" s="64">
        <v>20241021</v>
      </c>
      <c r="C255" s="43" t="s">
        <v>36</v>
      </c>
      <c r="D255" s="44" t="s">
        <v>146</v>
      </c>
      <c r="E255" s="45"/>
      <c r="F255" s="45">
        <v>6843</v>
      </c>
      <c r="G255" s="46">
        <v>1059</v>
      </c>
      <c r="H255" s="47"/>
      <c r="I255" s="45">
        <v>6843</v>
      </c>
      <c r="J255" s="45">
        <v>1059</v>
      </c>
      <c r="K255" s="45"/>
      <c r="L255" s="47">
        <v>-5298</v>
      </c>
      <c r="M255" s="45">
        <v>-5298</v>
      </c>
      <c r="N255" s="46">
        <v>-5298</v>
      </c>
      <c r="O255" s="47" t="s">
        <v>37</v>
      </c>
      <c r="P255" s="46" t="s">
        <v>41</v>
      </c>
      <c r="Q255" s="47">
        <f t="shared" si="21"/>
        <v>0</v>
      </c>
      <c r="R255" s="45" t="str">
        <f t="shared" si="22"/>
        <v>NA</v>
      </c>
      <c r="S255" s="45">
        <f t="shared" si="23"/>
        <v>0</v>
      </c>
      <c r="T255" s="45">
        <f t="shared" si="24"/>
        <v>0</v>
      </c>
      <c r="U255" s="50">
        <f t="shared" si="25"/>
        <v>0</v>
      </c>
      <c r="V255" s="46">
        <f t="shared" si="26"/>
        <v>0</v>
      </c>
      <c r="W255" s="51">
        <f t="shared" si="27"/>
        <v>0</v>
      </c>
      <c r="X255" s="47" t="s">
        <v>39</v>
      </c>
      <c r="Y255" s="45" t="s">
        <v>39</v>
      </c>
      <c r="Z255" s="46" t="s">
        <v>39</v>
      </c>
      <c r="AA255" s="45" t="s">
        <v>39</v>
      </c>
      <c r="AB255" s="45" t="s">
        <v>39</v>
      </c>
      <c r="AC255" s="46" t="s">
        <v>39</v>
      </c>
      <c r="AD255" s="45" t="s">
        <v>39</v>
      </c>
      <c r="AE255" s="45" t="s">
        <v>39</v>
      </c>
      <c r="AF255" s="46" t="s">
        <v>39</v>
      </c>
      <c r="AG255" s="45" t="s">
        <v>39</v>
      </c>
      <c r="AH255" s="45" t="s">
        <v>39</v>
      </c>
      <c r="AI255" s="46" t="s">
        <v>39</v>
      </c>
      <c r="AJ255" s="47" t="s">
        <v>39</v>
      </c>
      <c r="AK255" s="45" t="s">
        <v>39</v>
      </c>
      <c r="AL255" s="46" t="s">
        <v>39</v>
      </c>
      <c r="AM255" s="46" t="s">
        <v>39</v>
      </c>
      <c r="AN255" s="45" t="s">
        <v>39</v>
      </c>
      <c r="AO255" s="46" t="s">
        <v>39</v>
      </c>
      <c r="AP255" s="46" t="s">
        <v>39</v>
      </c>
      <c r="AQ255" s="46" t="s">
        <v>39</v>
      </c>
      <c r="AR255" s="51" t="s">
        <v>39</v>
      </c>
      <c r="AS255" s="46" t="s">
        <v>39</v>
      </c>
      <c r="AT255" s="51" t="s">
        <v>39</v>
      </c>
      <c r="AU255" s="51" t="s">
        <v>39</v>
      </c>
      <c r="AV255" s="46" t="s">
        <v>39</v>
      </c>
      <c r="AW255" s="46" t="s">
        <v>39</v>
      </c>
      <c r="AX255" s="51" t="s">
        <v>39</v>
      </c>
      <c r="AY255" s="46" t="s">
        <v>39</v>
      </c>
      <c r="AZ255" s="51" t="s">
        <v>39</v>
      </c>
      <c r="BA255" s="51" t="s">
        <v>39</v>
      </c>
    </row>
    <row r="256" spans="2:53">
      <c r="B256" s="64">
        <v>20241021</v>
      </c>
      <c r="C256" s="43" t="s">
        <v>36</v>
      </c>
      <c r="D256" s="44" t="s">
        <v>147</v>
      </c>
      <c r="E256" s="45"/>
      <c r="F256" s="45">
        <v>5027</v>
      </c>
      <c r="G256" s="46">
        <v>1074</v>
      </c>
      <c r="H256" s="47"/>
      <c r="I256" s="45">
        <v>5027</v>
      </c>
      <c r="J256" s="45">
        <v>1074</v>
      </c>
      <c r="K256" s="45"/>
      <c r="L256" s="47">
        <v>-3461</v>
      </c>
      <c r="M256" s="45">
        <v>-3461</v>
      </c>
      <c r="N256" s="46">
        <v>-3461</v>
      </c>
      <c r="O256" s="47" t="s">
        <v>139</v>
      </c>
      <c r="P256" s="46" t="s">
        <v>139</v>
      </c>
      <c r="Q256" s="47">
        <f t="shared" si="21"/>
        <v>0</v>
      </c>
      <c r="R256" s="45" t="str">
        <f t="shared" si="22"/>
        <v>NA</v>
      </c>
      <c r="S256" s="45">
        <f t="shared" si="23"/>
        <v>0</v>
      </c>
      <c r="T256" s="45">
        <f t="shared" si="24"/>
        <v>0</v>
      </c>
      <c r="U256" s="50">
        <f t="shared" si="25"/>
        <v>0</v>
      </c>
      <c r="V256" s="46">
        <f t="shared" si="26"/>
        <v>0</v>
      </c>
      <c r="W256" s="51">
        <f t="shared" si="27"/>
        <v>0</v>
      </c>
      <c r="X256" s="47" t="s">
        <v>39</v>
      </c>
      <c r="Y256" s="45" t="s">
        <v>39</v>
      </c>
      <c r="Z256" s="46" t="s">
        <v>39</v>
      </c>
      <c r="AA256" s="45" t="s">
        <v>39</v>
      </c>
      <c r="AB256" s="45" t="s">
        <v>39</v>
      </c>
      <c r="AC256" s="46" t="s">
        <v>39</v>
      </c>
      <c r="AD256" s="45" t="s">
        <v>39</v>
      </c>
      <c r="AE256" s="45" t="s">
        <v>39</v>
      </c>
      <c r="AF256" s="46" t="s">
        <v>39</v>
      </c>
      <c r="AG256" s="45" t="s">
        <v>39</v>
      </c>
      <c r="AH256" s="45" t="s">
        <v>39</v>
      </c>
      <c r="AI256" s="46" t="s">
        <v>39</v>
      </c>
      <c r="AJ256" s="47" t="s">
        <v>39</v>
      </c>
      <c r="AK256" s="45" t="s">
        <v>39</v>
      </c>
      <c r="AL256" s="46" t="s">
        <v>39</v>
      </c>
      <c r="AM256" s="46" t="s">
        <v>39</v>
      </c>
      <c r="AN256" s="45" t="s">
        <v>39</v>
      </c>
      <c r="AO256" s="46" t="s">
        <v>39</v>
      </c>
      <c r="AP256" s="46" t="s">
        <v>39</v>
      </c>
      <c r="AQ256" s="46" t="s">
        <v>39</v>
      </c>
      <c r="AR256" s="51" t="s">
        <v>39</v>
      </c>
      <c r="AS256" s="46" t="s">
        <v>39</v>
      </c>
      <c r="AT256" s="51" t="s">
        <v>39</v>
      </c>
      <c r="AU256" s="51" t="s">
        <v>39</v>
      </c>
      <c r="AV256" s="46" t="s">
        <v>39</v>
      </c>
      <c r="AW256" s="46" t="s">
        <v>39</v>
      </c>
      <c r="AX256" s="51" t="s">
        <v>39</v>
      </c>
      <c r="AY256" s="46" t="s">
        <v>39</v>
      </c>
      <c r="AZ256" s="51" t="s">
        <v>39</v>
      </c>
      <c r="BA256" s="51" t="s">
        <v>39</v>
      </c>
    </row>
    <row r="257" spans="2:53">
      <c r="B257" s="64">
        <v>20241021</v>
      </c>
      <c r="C257" s="43" t="s">
        <v>36</v>
      </c>
      <c r="D257" s="44" t="s">
        <v>148</v>
      </c>
      <c r="E257" s="45">
        <v>8634</v>
      </c>
      <c r="F257" s="45"/>
      <c r="G257" s="46"/>
      <c r="H257" s="47">
        <v>6922</v>
      </c>
      <c r="I257" s="45"/>
      <c r="J257" s="45"/>
      <c r="K257" s="45"/>
      <c r="L257" s="47">
        <v>806</v>
      </c>
      <c r="M257" s="45">
        <v>494</v>
      </c>
      <c r="N257" s="46">
        <v>1702</v>
      </c>
      <c r="O257" s="47" t="s">
        <v>45</v>
      </c>
      <c r="P257" s="46" t="s">
        <v>38</v>
      </c>
      <c r="Q257" s="47">
        <f t="shared" si="21"/>
        <v>312</v>
      </c>
      <c r="R257" s="45">
        <f t="shared" si="22"/>
        <v>1712</v>
      </c>
      <c r="S257" s="45" t="str">
        <f t="shared" si="23"/>
        <v>NA</v>
      </c>
      <c r="T257" s="45" t="str">
        <f t="shared" si="24"/>
        <v>NA</v>
      </c>
      <c r="U257" s="50" t="str">
        <f t="shared" si="25"/>
        <v>NA</v>
      </c>
      <c r="V257" s="46">
        <f t="shared" si="26"/>
        <v>1390</v>
      </c>
      <c r="W257" s="51">
        <f t="shared" si="27"/>
        <v>1</v>
      </c>
      <c r="X257" s="47" t="s">
        <v>39</v>
      </c>
      <c r="Y257" s="45" t="s">
        <v>39</v>
      </c>
      <c r="Z257" s="46" t="s">
        <v>39</v>
      </c>
      <c r="AA257" s="45" t="s">
        <v>39</v>
      </c>
      <c r="AB257" s="45" t="s">
        <v>39</v>
      </c>
      <c r="AC257" s="46" t="s">
        <v>39</v>
      </c>
      <c r="AD257" s="45" t="s">
        <v>39</v>
      </c>
      <c r="AE257" s="45">
        <v>8224</v>
      </c>
      <c r="AF257" s="46" t="s">
        <v>48</v>
      </c>
      <c r="AG257" s="45" t="s">
        <v>39</v>
      </c>
      <c r="AH257" s="45" t="s">
        <v>39</v>
      </c>
      <c r="AI257" s="46" t="s">
        <v>39</v>
      </c>
      <c r="AJ257" s="47">
        <v>2140</v>
      </c>
      <c r="AK257" s="45" t="s">
        <v>39</v>
      </c>
      <c r="AL257" s="46" t="s">
        <v>158</v>
      </c>
      <c r="AM257" s="46" t="s">
        <v>39</v>
      </c>
      <c r="AN257" s="45" t="s">
        <v>39</v>
      </c>
      <c r="AO257" s="46" t="s">
        <v>39</v>
      </c>
      <c r="AP257" s="46" t="s">
        <v>39</v>
      </c>
      <c r="AQ257" s="46" t="s">
        <v>39</v>
      </c>
      <c r="AR257" s="51" t="s">
        <v>39</v>
      </c>
      <c r="AS257" s="46" t="s">
        <v>39</v>
      </c>
      <c r="AT257" s="51" t="s">
        <v>39</v>
      </c>
      <c r="AU257" s="51" t="s">
        <v>39</v>
      </c>
      <c r="AV257" s="46" t="s">
        <v>39</v>
      </c>
      <c r="AW257" s="46" t="s">
        <v>39</v>
      </c>
      <c r="AX257" s="51" t="s">
        <v>39</v>
      </c>
      <c r="AY257" s="46" t="s">
        <v>39</v>
      </c>
      <c r="AZ257" s="51" t="s">
        <v>39</v>
      </c>
      <c r="BA257" s="51" t="s">
        <v>39</v>
      </c>
    </row>
    <row r="258" spans="2:53">
      <c r="B258" s="64">
        <v>20241021</v>
      </c>
      <c r="C258" s="43" t="s">
        <v>36</v>
      </c>
      <c r="D258" s="44" t="s">
        <v>149</v>
      </c>
      <c r="E258" s="45">
        <v>8634</v>
      </c>
      <c r="F258" s="45"/>
      <c r="G258" s="46"/>
      <c r="H258" s="47">
        <v>7585</v>
      </c>
      <c r="I258" s="45"/>
      <c r="J258" s="45"/>
      <c r="K258" s="45"/>
      <c r="L258" s="47">
        <v>806</v>
      </c>
      <c r="M258" s="45">
        <v>494</v>
      </c>
      <c r="N258" s="46">
        <v>816</v>
      </c>
      <c r="O258" s="47" t="s">
        <v>45</v>
      </c>
      <c r="P258" s="46" t="s">
        <v>38</v>
      </c>
      <c r="Q258" s="47">
        <f t="shared" si="21"/>
        <v>312</v>
      </c>
      <c r="R258" s="45">
        <f t="shared" si="22"/>
        <v>1049</v>
      </c>
      <c r="S258" s="45" t="str">
        <f t="shared" si="23"/>
        <v>NA</v>
      </c>
      <c r="T258" s="45" t="str">
        <f t="shared" si="24"/>
        <v>NA</v>
      </c>
      <c r="U258" s="50" t="str">
        <f t="shared" si="25"/>
        <v>NA</v>
      </c>
      <c r="V258" s="46">
        <f t="shared" si="26"/>
        <v>504</v>
      </c>
      <c r="W258" s="51">
        <f t="shared" si="27"/>
        <v>1</v>
      </c>
      <c r="X258" s="47" t="s">
        <v>39</v>
      </c>
      <c r="Y258" s="45" t="s">
        <v>39</v>
      </c>
      <c r="Z258" s="46" t="s">
        <v>39</v>
      </c>
      <c r="AA258" s="45" t="s">
        <v>39</v>
      </c>
      <c r="AB258" s="45" t="s">
        <v>39</v>
      </c>
      <c r="AC258" s="46" t="s">
        <v>39</v>
      </c>
      <c r="AD258" s="45" t="s">
        <v>39</v>
      </c>
      <c r="AE258" s="45" t="s">
        <v>39</v>
      </c>
      <c r="AF258" s="46" t="s">
        <v>39</v>
      </c>
      <c r="AG258" s="45" t="s">
        <v>39</v>
      </c>
      <c r="AH258" s="45" t="s">
        <v>39</v>
      </c>
      <c r="AI258" s="46" t="s">
        <v>39</v>
      </c>
      <c r="AJ258" s="47">
        <v>2140</v>
      </c>
      <c r="AK258" s="45" t="s">
        <v>39</v>
      </c>
      <c r="AL258" s="46" t="s">
        <v>158</v>
      </c>
      <c r="AM258" s="46" t="s">
        <v>39</v>
      </c>
      <c r="AN258" s="45" t="s">
        <v>39</v>
      </c>
      <c r="AO258" s="46" t="s">
        <v>39</v>
      </c>
      <c r="AP258" s="46" t="s">
        <v>39</v>
      </c>
      <c r="AQ258" s="46" t="s">
        <v>39</v>
      </c>
      <c r="AR258" s="51" t="s">
        <v>39</v>
      </c>
      <c r="AS258" s="46" t="s">
        <v>39</v>
      </c>
      <c r="AT258" s="51" t="s">
        <v>39</v>
      </c>
      <c r="AU258" s="51" t="s">
        <v>39</v>
      </c>
      <c r="AV258" s="46" t="s">
        <v>39</v>
      </c>
      <c r="AW258" s="46" t="s">
        <v>39</v>
      </c>
      <c r="AX258" s="51" t="s">
        <v>39</v>
      </c>
      <c r="AY258" s="46" t="s">
        <v>39</v>
      </c>
      <c r="AZ258" s="51" t="s">
        <v>39</v>
      </c>
      <c r="BA258" s="51" t="s">
        <v>39</v>
      </c>
    </row>
    <row r="259" spans="2:53" ht="15" thickBot="1">
      <c r="B259" s="65">
        <v>20241021</v>
      </c>
      <c r="C259" s="53" t="s">
        <v>36</v>
      </c>
      <c r="D259" s="54" t="s">
        <v>150</v>
      </c>
      <c r="E259" s="55">
        <v>7834</v>
      </c>
      <c r="F259" s="55"/>
      <c r="G259" s="56"/>
      <c r="H259" s="57">
        <v>6953</v>
      </c>
      <c r="I259" s="55"/>
      <c r="J259" s="55"/>
      <c r="K259" s="55"/>
      <c r="L259" s="57">
        <v>1791</v>
      </c>
      <c r="M259" s="55">
        <v>504</v>
      </c>
      <c r="N259" s="56">
        <v>1719</v>
      </c>
      <c r="O259" s="57" t="s">
        <v>45</v>
      </c>
      <c r="P259" s="56" t="s">
        <v>38</v>
      </c>
      <c r="Q259" s="57">
        <f t="shared" si="21"/>
        <v>1287</v>
      </c>
      <c r="R259" s="45">
        <f t="shared" si="22"/>
        <v>881</v>
      </c>
      <c r="S259" s="45" t="str">
        <f t="shared" si="23"/>
        <v>NA</v>
      </c>
      <c r="T259" s="45" t="str">
        <f t="shared" si="24"/>
        <v>NA</v>
      </c>
      <c r="U259" s="50" t="str">
        <f t="shared" si="25"/>
        <v>NA</v>
      </c>
      <c r="V259" s="46">
        <f t="shared" si="26"/>
        <v>432</v>
      </c>
      <c r="W259" s="51">
        <f t="shared" si="27"/>
        <v>1</v>
      </c>
      <c r="X259" s="57" t="s">
        <v>39</v>
      </c>
      <c r="Y259" s="55" t="s">
        <v>39</v>
      </c>
      <c r="Z259" s="46" t="s">
        <v>39</v>
      </c>
      <c r="AA259" s="55" t="s">
        <v>39</v>
      </c>
      <c r="AB259" s="55" t="s">
        <v>39</v>
      </c>
      <c r="AC259" s="46" t="s">
        <v>39</v>
      </c>
      <c r="AD259" s="55" t="s">
        <v>39</v>
      </c>
      <c r="AE259" s="55" t="s">
        <v>39</v>
      </c>
      <c r="AF259" s="56" t="s">
        <v>39</v>
      </c>
      <c r="AG259" s="55" t="s">
        <v>39</v>
      </c>
      <c r="AH259" s="55" t="s">
        <v>39</v>
      </c>
      <c r="AI259" s="56" t="s">
        <v>39</v>
      </c>
      <c r="AJ259" s="57">
        <v>2140</v>
      </c>
      <c r="AK259" s="55" t="s">
        <v>39</v>
      </c>
      <c r="AL259" s="56" t="s">
        <v>158</v>
      </c>
      <c r="AM259" s="56" t="s">
        <v>39</v>
      </c>
      <c r="AN259" s="55" t="s">
        <v>39</v>
      </c>
      <c r="AO259" s="56" t="s">
        <v>39</v>
      </c>
      <c r="AP259" s="56" t="s">
        <v>39</v>
      </c>
      <c r="AQ259" s="56" t="s">
        <v>39</v>
      </c>
      <c r="AR259" s="58" t="s">
        <v>39</v>
      </c>
      <c r="AS259" s="56" t="s">
        <v>39</v>
      </c>
      <c r="AT259" s="58" t="s">
        <v>39</v>
      </c>
      <c r="AU259" s="58" t="s">
        <v>39</v>
      </c>
      <c r="AV259" s="56" t="s">
        <v>39</v>
      </c>
      <c r="AW259" s="56" t="s">
        <v>39</v>
      </c>
      <c r="AX259" s="58" t="s">
        <v>39</v>
      </c>
      <c r="AY259" s="56" t="s">
        <v>39</v>
      </c>
      <c r="AZ259" s="58" t="s">
        <v>39</v>
      </c>
      <c r="BA259" s="58" t="s">
        <v>39</v>
      </c>
    </row>
    <row r="260" spans="2:53">
      <c r="B260" s="59">
        <v>20241022</v>
      </c>
      <c r="C260" s="60" t="s">
        <v>36</v>
      </c>
      <c r="D260" s="61" t="s">
        <v>138</v>
      </c>
      <c r="E260" s="48">
        <v>4728</v>
      </c>
      <c r="F260" s="48"/>
      <c r="G260" s="62"/>
      <c r="H260" s="49">
        <v>4728</v>
      </c>
      <c r="I260" s="48"/>
      <c r="J260" s="48"/>
      <c r="K260" s="48"/>
      <c r="L260" s="49">
        <v>0</v>
      </c>
      <c r="M260" s="48">
        <v>0</v>
      </c>
      <c r="N260" s="62">
        <v>0</v>
      </c>
      <c r="O260" s="49" t="s">
        <v>139</v>
      </c>
      <c r="P260" s="62" t="s">
        <v>139</v>
      </c>
      <c r="Q260" s="49">
        <f t="shared" si="21"/>
        <v>0</v>
      </c>
      <c r="R260" s="45">
        <f t="shared" si="22"/>
        <v>0</v>
      </c>
      <c r="S260" s="45" t="str">
        <f t="shared" si="23"/>
        <v>NA</v>
      </c>
      <c r="T260" s="45" t="str">
        <f t="shared" si="24"/>
        <v>NA</v>
      </c>
      <c r="U260" s="50" t="str">
        <f t="shared" si="25"/>
        <v>NA</v>
      </c>
      <c r="V260" s="46">
        <f t="shared" si="26"/>
        <v>0</v>
      </c>
      <c r="W260" s="51">
        <f t="shared" si="27"/>
        <v>0</v>
      </c>
      <c r="X260" s="49" t="s">
        <v>39</v>
      </c>
      <c r="Y260" s="48" t="s">
        <v>39</v>
      </c>
      <c r="Z260" s="62" t="s">
        <v>39</v>
      </c>
      <c r="AA260" s="48" t="s">
        <v>39</v>
      </c>
      <c r="AB260" s="48" t="s">
        <v>39</v>
      </c>
      <c r="AC260" s="62" t="s">
        <v>39</v>
      </c>
      <c r="AD260" s="48" t="s">
        <v>39</v>
      </c>
      <c r="AE260" s="48" t="s">
        <v>39</v>
      </c>
      <c r="AF260" s="62" t="s">
        <v>39</v>
      </c>
      <c r="AG260" s="48" t="s">
        <v>39</v>
      </c>
      <c r="AH260" s="48" t="s">
        <v>39</v>
      </c>
      <c r="AI260" s="62" t="s">
        <v>39</v>
      </c>
      <c r="AJ260" s="49" t="s">
        <v>39</v>
      </c>
      <c r="AK260" s="48" t="s">
        <v>39</v>
      </c>
      <c r="AL260" s="62" t="s">
        <v>39</v>
      </c>
      <c r="AM260" s="48" t="s">
        <v>39</v>
      </c>
      <c r="AN260" s="48" t="s">
        <v>39</v>
      </c>
      <c r="AO260" s="62" t="s">
        <v>39</v>
      </c>
      <c r="AP260" s="62" t="s">
        <v>39</v>
      </c>
      <c r="AQ260" s="62" t="s">
        <v>39</v>
      </c>
      <c r="AR260" s="63" t="s">
        <v>39</v>
      </c>
      <c r="AS260" s="62" t="s">
        <v>39</v>
      </c>
      <c r="AT260" s="63" t="s">
        <v>39</v>
      </c>
      <c r="AU260" s="63" t="s">
        <v>39</v>
      </c>
      <c r="AV260" s="62" t="s">
        <v>39</v>
      </c>
      <c r="AW260" s="62" t="s">
        <v>39</v>
      </c>
      <c r="AX260" s="63" t="s">
        <v>39</v>
      </c>
      <c r="AY260" s="62" t="s">
        <v>39</v>
      </c>
      <c r="AZ260" s="63" t="s">
        <v>39</v>
      </c>
      <c r="BA260" s="63" t="s">
        <v>39</v>
      </c>
    </row>
    <row r="261" spans="2:53">
      <c r="B261" s="64">
        <v>20241022</v>
      </c>
      <c r="C261" s="43" t="s">
        <v>36</v>
      </c>
      <c r="D261" s="44" t="s">
        <v>140</v>
      </c>
      <c r="E261" s="45">
        <v>4728</v>
      </c>
      <c r="F261" s="45"/>
      <c r="G261" s="46"/>
      <c r="H261" s="47">
        <v>4728</v>
      </c>
      <c r="I261" s="45"/>
      <c r="J261" s="45"/>
      <c r="K261" s="45"/>
      <c r="L261" s="47">
        <v>0</v>
      </c>
      <c r="M261" s="45">
        <v>0</v>
      </c>
      <c r="N261" s="46">
        <v>0</v>
      </c>
      <c r="O261" s="47" t="s">
        <v>139</v>
      </c>
      <c r="P261" s="46" t="s">
        <v>139</v>
      </c>
      <c r="Q261" s="47">
        <f t="shared" si="21"/>
        <v>0</v>
      </c>
      <c r="R261" s="45">
        <f t="shared" si="22"/>
        <v>0</v>
      </c>
      <c r="S261" s="45" t="str">
        <f t="shared" si="23"/>
        <v>NA</v>
      </c>
      <c r="T261" s="45" t="str">
        <f t="shared" si="24"/>
        <v>NA</v>
      </c>
      <c r="U261" s="50" t="str">
        <f t="shared" si="25"/>
        <v>NA</v>
      </c>
      <c r="V261" s="46">
        <f t="shared" si="26"/>
        <v>0</v>
      </c>
      <c r="W261" s="51">
        <f t="shared" si="27"/>
        <v>0</v>
      </c>
      <c r="X261" s="47" t="s">
        <v>39</v>
      </c>
      <c r="Y261" s="45" t="s">
        <v>39</v>
      </c>
      <c r="Z261" s="46" t="s">
        <v>39</v>
      </c>
      <c r="AA261" s="45" t="s">
        <v>39</v>
      </c>
      <c r="AB261" s="45" t="s">
        <v>39</v>
      </c>
      <c r="AC261" s="46" t="s">
        <v>39</v>
      </c>
      <c r="AD261" s="45" t="s">
        <v>39</v>
      </c>
      <c r="AE261" s="45" t="s">
        <v>39</v>
      </c>
      <c r="AF261" s="46" t="s">
        <v>39</v>
      </c>
      <c r="AG261" s="45" t="s">
        <v>39</v>
      </c>
      <c r="AH261" s="45" t="s">
        <v>39</v>
      </c>
      <c r="AI261" s="46" t="s">
        <v>39</v>
      </c>
      <c r="AJ261" s="47" t="s">
        <v>39</v>
      </c>
      <c r="AK261" s="45" t="s">
        <v>39</v>
      </c>
      <c r="AL261" s="46" t="s">
        <v>39</v>
      </c>
      <c r="AM261" s="45" t="s">
        <v>39</v>
      </c>
      <c r="AN261" s="45" t="s">
        <v>39</v>
      </c>
      <c r="AO261" s="46" t="s">
        <v>39</v>
      </c>
      <c r="AP261" s="46" t="s">
        <v>39</v>
      </c>
      <c r="AQ261" s="46" t="s">
        <v>39</v>
      </c>
      <c r="AR261" s="51" t="s">
        <v>39</v>
      </c>
      <c r="AS261" s="46" t="s">
        <v>39</v>
      </c>
      <c r="AT261" s="51" t="s">
        <v>39</v>
      </c>
      <c r="AU261" s="51" t="s">
        <v>39</v>
      </c>
      <c r="AV261" s="46" t="s">
        <v>39</v>
      </c>
      <c r="AW261" s="46" t="s">
        <v>39</v>
      </c>
      <c r="AX261" s="51" t="s">
        <v>39</v>
      </c>
      <c r="AY261" s="46" t="s">
        <v>39</v>
      </c>
      <c r="AZ261" s="51" t="s">
        <v>39</v>
      </c>
      <c r="BA261" s="51" t="s">
        <v>39</v>
      </c>
    </row>
    <row r="262" spans="2:53">
      <c r="B262" s="64">
        <v>20241022</v>
      </c>
      <c r="C262" s="43" t="s">
        <v>36</v>
      </c>
      <c r="D262" s="44" t="s">
        <v>141</v>
      </c>
      <c r="E262" s="45">
        <v>4728</v>
      </c>
      <c r="F262" s="45"/>
      <c r="G262" s="46"/>
      <c r="H262" s="47">
        <v>4728</v>
      </c>
      <c r="I262" s="45"/>
      <c r="J262" s="45"/>
      <c r="K262" s="45"/>
      <c r="L262" s="47">
        <v>0</v>
      </c>
      <c r="M262" s="45">
        <v>0</v>
      </c>
      <c r="N262" s="46">
        <v>0</v>
      </c>
      <c r="O262" s="47" t="s">
        <v>139</v>
      </c>
      <c r="P262" s="46" t="s">
        <v>139</v>
      </c>
      <c r="Q262" s="47">
        <f t="shared" si="21"/>
        <v>0</v>
      </c>
      <c r="R262" s="45">
        <f t="shared" si="22"/>
        <v>0</v>
      </c>
      <c r="S262" s="45" t="str">
        <f t="shared" si="23"/>
        <v>NA</v>
      </c>
      <c r="T262" s="45" t="str">
        <f t="shared" si="24"/>
        <v>NA</v>
      </c>
      <c r="U262" s="50" t="str">
        <f t="shared" si="25"/>
        <v>NA</v>
      </c>
      <c r="V262" s="46">
        <f t="shared" si="26"/>
        <v>0</v>
      </c>
      <c r="W262" s="51">
        <f t="shared" si="27"/>
        <v>0</v>
      </c>
      <c r="X262" s="47" t="s">
        <v>39</v>
      </c>
      <c r="Y262" s="45" t="s">
        <v>39</v>
      </c>
      <c r="Z262" s="46" t="s">
        <v>39</v>
      </c>
      <c r="AA262" s="45" t="s">
        <v>39</v>
      </c>
      <c r="AB262" s="45" t="s">
        <v>39</v>
      </c>
      <c r="AC262" s="46" t="s">
        <v>39</v>
      </c>
      <c r="AD262" s="45" t="s">
        <v>39</v>
      </c>
      <c r="AE262" s="45" t="s">
        <v>39</v>
      </c>
      <c r="AF262" s="46" t="s">
        <v>39</v>
      </c>
      <c r="AG262" s="45" t="s">
        <v>39</v>
      </c>
      <c r="AH262" s="45" t="s">
        <v>39</v>
      </c>
      <c r="AI262" s="46" t="s">
        <v>39</v>
      </c>
      <c r="AJ262" s="47" t="s">
        <v>39</v>
      </c>
      <c r="AK262" s="45" t="s">
        <v>39</v>
      </c>
      <c r="AL262" s="46" t="s">
        <v>39</v>
      </c>
      <c r="AM262" s="45" t="s">
        <v>39</v>
      </c>
      <c r="AN262" s="45" t="s">
        <v>39</v>
      </c>
      <c r="AO262" s="46" t="s">
        <v>39</v>
      </c>
      <c r="AP262" s="46" t="s">
        <v>39</v>
      </c>
      <c r="AQ262" s="46" t="s">
        <v>39</v>
      </c>
      <c r="AR262" s="51" t="s">
        <v>39</v>
      </c>
      <c r="AS262" s="46" t="s">
        <v>39</v>
      </c>
      <c r="AT262" s="51" t="s">
        <v>39</v>
      </c>
      <c r="AU262" s="51" t="s">
        <v>39</v>
      </c>
      <c r="AV262" s="46" t="s">
        <v>39</v>
      </c>
      <c r="AW262" s="46" t="s">
        <v>39</v>
      </c>
      <c r="AX262" s="51" t="s">
        <v>39</v>
      </c>
      <c r="AY262" s="46" t="s">
        <v>39</v>
      </c>
      <c r="AZ262" s="51" t="s">
        <v>39</v>
      </c>
      <c r="BA262" s="51" t="s">
        <v>39</v>
      </c>
    </row>
    <row r="263" spans="2:53">
      <c r="B263" s="64">
        <v>20241022</v>
      </c>
      <c r="C263" s="43" t="s">
        <v>36</v>
      </c>
      <c r="D263" s="44" t="s">
        <v>142</v>
      </c>
      <c r="E263" s="45">
        <v>4728</v>
      </c>
      <c r="F263" s="45"/>
      <c r="G263" s="46"/>
      <c r="H263" s="47">
        <v>4728</v>
      </c>
      <c r="I263" s="45"/>
      <c r="J263" s="45"/>
      <c r="K263" s="45"/>
      <c r="L263" s="47">
        <v>0</v>
      </c>
      <c r="M263" s="45">
        <v>0</v>
      </c>
      <c r="N263" s="46">
        <v>0</v>
      </c>
      <c r="O263" s="47" t="s">
        <v>139</v>
      </c>
      <c r="P263" s="46" t="s">
        <v>139</v>
      </c>
      <c r="Q263" s="47">
        <f t="shared" si="21"/>
        <v>0</v>
      </c>
      <c r="R263" s="45">
        <f t="shared" si="22"/>
        <v>0</v>
      </c>
      <c r="S263" s="45" t="str">
        <f t="shared" si="23"/>
        <v>NA</v>
      </c>
      <c r="T263" s="45" t="str">
        <f t="shared" si="24"/>
        <v>NA</v>
      </c>
      <c r="U263" s="50" t="str">
        <f t="shared" si="25"/>
        <v>NA</v>
      </c>
      <c r="V263" s="46">
        <f t="shared" si="26"/>
        <v>0</v>
      </c>
      <c r="W263" s="51">
        <f t="shared" si="27"/>
        <v>0</v>
      </c>
      <c r="X263" s="47" t="s">
        <v>39</v>
      </c>
      <c r="Y263" s="45" t="s">
        <v>39</v>
      </c>
      <c r="Z263" s="46" t="s">
        <v>39</v>
      </c>
      <c r="AA263" s="45" t="s">
        <v>39</v>
      </c>
      <c r="AB263" s="45" t="s">
        <v>39</v>
      </c>
      <c r="AC263" s="46" t="s">
        <v>39</v>
      </c>
      <c r="AD263" s="45" t="s">
        <v>39</v>
      </c>
      <c r="AE263" s="45" t="s">
        <v>39</v>
      </c>
      <c r="AF263" s="46" t="s">
        <v>39</v>
      </c>
      <c r="AG263" s="45" t="s">
        <v>39</v>
      </c>
      <c r="AH263" s="45" t="s">
        <v>39</v>
      </c>
      <c r="AI263" s="46" t="s">
        <v>39</v>
      </c>
      <c r="AJ263" s="47" t="s">
        <v>39</v>
      </c>
      <c r="AK263" s="45" t="s">
        <v>39</v>
      </c>
      <c r="AL263" s="46" t="s">
        <v>39</v>
      </c>
      <c r="AM263" s="45" t="s">
        <v>39</v>
      </c>
      <c r="AN263" s="45" t="s">
        <v>39</v>
      </c>
      <c r="AO263" s="46" t="s">
        <v>39</v>
      </c>
      <c r="AP263" s="46" t="s">
        <v>39</v>
      </c>
      <c r="AQ263" s="46" t="s">
        <v>39</v>
      </c>
      <c r="AR263" s="51" t="s">
        <v>39</v>
      </c>
      <c r="AS263" s="46" t="s">
        <v>39</v>
      </c>
      <c r="AT263" s="51" t="s">
        <v>39</v>
      </c>
      <c r="AU263" s="51" t="s">
        <v>39</v>
      </c>
      <c r="AV263" s="46" t="s">
        <v>39</v>
      </c>
      <c r="AW263" s="46" t="s">
        <v>39</v>
      </c>
      <c r="AX263" s="51" t="s">
        <v>39</v>
      </c>
      <c r="AY263" s="46" t="s">
        <v>39</v>
      </c>
      <c r="AZ263" s="51" t="s">
        <v>39</v>
      </c>
      <c r="BA263" s="51" t="s">
        <v>39</v>
      </c>
    </row>
    <row r="264" spans="2:53">
      <c r="B264" s="64">
        <v>20241022</v>
      </c>
      <c r="C264" s="43" t="s">
        <v>36</v>
      </c>
      <c r="D264" s="44" t="s">
        <v>143</v>
      </c>
      <c r="E264" s="45">
        <v>4568</v>
      </c>
      <c r="F264" s="45"/>
      <c r="G264" s="46"/>
      <c r="H264" s="47">
        <v>4568</v>
      </c>
      <c r="I264" s="45"/>
      <c r="J264" s="45"/>
      <c r="K264" s="45"/>
      <c r="L264" s="47">
        <v>0</v>
      </c>
      <c r="M264" s="45">
        <v>0</v>
      </c>
      <c r="N264" s="46">
        <v>0</v>
      </c>
      <c r="O264" s="47" t="s">
        <v>139</v>
      </c>
      <c r="P264" s="46" t="s">
        <v>139</v>
      </c>
      <c r="Q264" s="47">
        <f t="shared" ref="Q264:Q327" si="28">IFERROR(L264-M264,0)</f>
        <v>0</v>
      </c>
      <c r="R264" s="45">
        <f t="shared" ref="R264:R327" si="29">IF(AND(ISNUMBER(E264),ISNUMBER(H264),ISBLANK(F264)),E264-H264,"NA")</f>
        <v>0</v>
      </c>
      <c r="S264" s="45" t="str">
        <f t="shared" ref="S264:S327" si="30">IF(AND(ISNUMBER(F264),ISNUMBER(I264),ISBLANK(E264)),F264-I264,"NA")</f>
        <v>NA</v>
      </c>
      <c r="T264" s="45" t="str">
        <f t="shared" ref="T264:T327" si="31">IF(AND(ISNUMBER(G264),ISNUMBER(J264),ISBLANK(E264)),G264-J264,"NA")</f>
        <v>NA</v>
      </c>
      <c r="U264" s="50" t="str">
        <f t="shared" ref="U264:U327" si="32">IF(AND(ISNUMBER(S264),ISNUMBER(T264),ISBLANK(E264)),S264+T264,"NA")</f>
        <v>NA</v>
      </c>
      <c r="V264" s="46">
        <f t="shared" ref="V264:V327" si="33">IF(N264&lt;0,0,IF(M264=L264,N264,N264-(L264-M264)))</f>
        <v>0</v>
      </c>
      <c r="W264" s="51">
        <f t="shared" si="27"/>
        <v>0</v>
      </c>
      <c r="X264" s="47" t="s">
        <v>39</v>
      </c>
      <c r="Y264" s="45" t="s">
        <v>39</v>
      </c>
      <c r="Z264" s="46" t="s">
        <v>39</v>
      </c>
      <c r="AA264" s="45" t="s">
        <v>39</v>
      </c>
      <c r="AB264" s="45" t="s">
        <v>39</v>
      </c>
      <c r="AC264" s="46" t="s">
        <v>39</v>
      </c>
      <c r="AD264" s="45" t="s">
        <v>39</v>
      </c>
      <c r="AE264" s="45" t="s">
        <v>39</v>
      </c>
      <c r="AF264" s="46" t="s">
        <v>39</v>
      </c>
      <c r="AG264" s="45" t="s">
        <v>39</v>
      </c>
      <c r="AH264" s="45" t="s">
        <v>39</v>
      </c>
      <c r="AI264" s="46" t="s">
        <v>39</v>
      </c>
      <c r="AJ264" s="47" t="s">
        <v>39</v>
      </c>
      <c r="AK264" s="45" t="s">
        <v>39</v>
      </c>
      <c r="AL264" s="46" t="s">
        <v>39</v>
      </c>
      <c r="AM264" s="45" t="s">
        <v>39</v>
      </c>
      <c r="AN264" s="45" t="s">
        <v>39</v>
      </c>
      <c r="AO264" s="46" t="s">
        <v>39</v>
      </c>
      <c r="AP264" s="46" t="s">
        <v>39</v>
      </c>
      <c r="AQ264" s="46" t="s">
        <v>39</v>
      </c>
      <c r="AR264" s="51" t="s">
        <v>39</v>
      </c>
      <c r="AS264" s="46" t="s">
        <v>39</v>
      </c>
      <c r="AT264" s="51" t="s">
        <v>39</v>
      </c>
      <c r="AU264" s="51" t="s">
        <v>39</v>
      </c>
      <c r="AV264" s="46" t="s">
        <v>39</v>
      </c>
      <c r="AW264" s="46" t="s">
        <v>39</v>
      </c>
      <c r="AX264" s="51" t="s">
        <v>39</v>
      </c>
      <c r="AY264" s="46" t="s">
        <v>39</v>
      </c>
      <c r="AZ264" s="51" t="s">
        <v>39</v>
      </c>
      <c r="BA264" s="51" t="s">
        <v>39</v>
      </c>
    </row>
    <row r="265" spans="2:53">
      <c r="B265" s="64">
        <v>20241022</v>
      </c>
      <c r="C265" s="43" t="s">
        <v>36</v>
      </c>
      <c r="D265" s="44" t="s">
        <v>144</v>
      </c>
      <c r="E265" s="45">
        <v>4873</v>
      </c>
      <c r="F265" s="45"/>
      <c r="G265" s="46"/>
      <c r="H265" s="47">
        <v>4876</v>
      </c>
      <c r="I265" s="45"/>
      <c r="J265" s="45"/>
      <c r="K265" s="45"/>
      <c r="L265" s="47">
        <v>0</v>
      </c>
      <c r="M265" s="45">
        <v>0</v>
      </c>
      <c r="N265" s="46">
        <v>0</v>
      </c>
      <c r="O265" s="47" t="s">
        <v>139</v>
      </c>
      <c r="P265" s="46" t="s">
        <v>139</v>
      </c>
      <c r="Q265" s="47">
        <f t="shared" si="28"/>
        <v>0</v>
      </c>
      <c r="R265" s="45">
        <f t="shared" si="29"/>
        <v>-3</v>
      </c>
      <c r="S265" s="45" t="str">
        <f t="shared" si="30"/>
        <v>NA</v>
      </c>
      <c r="T265" s="45" t="str">
        <f t="shared" si="31"/>
        <v>NA</v>
      </c>
      <c r="U265" s="50" t="str">
        <f t="shared" si="32"/>
        <v>NA</v>
      </c>
      <c r="V265" s="46">
        <f t="shared" si="33"/>
        <v>0</v>
      </c>
      <c r="W265" s="51">
        <f t="shared" ref="W265:W328" si="34">MIN(IF(SUM(X265,AE265:AH265,AJ265,AK265:AN265,AQ265:AT265,AD265,AP265,AV265,AW265:AZ265)=0,0,1)+IF(P265="Smoothing ramp",1,0)+IF(SUM(X265,Y265:AB265)=0,0,1),1)</f>
        <v>0</v>
      </c>
      <c r="X265" s="47" t="s">
        <v>39</v>
      </c>
      <c r="Y265" s="45" t="s">
        <v>39</v>
      </c>
      <c r="Z265" s="46" t="s">
        <v>39</v>
      </c>
      <c r="AA265" s="45" t="s">
        <v>39</v>
      </c>
      <c r="AB265" s="45" t="s">
        <v>39</v>
      </c>
      <c r="AC265" s="46" t="s">
        <v>39</v>
      </c>
      <c r="AD265" s="45" t="s">
        <v>39</v>
      </c>
      <c r="AE265" s="45" t="s">
        <v>39</v>
      </c>
      <c r="AF265" s="46" t="s">
        <v>39</v>
      </c>
      <c r="AG265" s="45" t="s">
        <v>39</v>
      </c>
      <c r="AH265" s="45" t="s">
        <v>39</v>
      </c>
      <c r="AI265" s="46" t="s">
        <v>39</v>
      </c>
      <c r="AJ265" s="47" t="s">
        <v>39</v>
      </c>
      <c r="AK265" s="45" t="s">
        <v>39</v>
      </c>
      <c r="AL265" s="46" t="s">
        <v>39</v>
      </c>
      <c r="AM265" s="45" t="s">
        <v>39</v>
      </c>
      <c r="AN265" s="45" t="s">
        <v>39</v>
      </c>
      <c r="AO265" s="46" t="s">
        <v>39</v>
      </c>
      <c r="AP265" s="46" t="s">
        <v>39</v>
      </c>
      <c r="AQ265" s="46" t="s">
        <v>39</v>
      </c>
      <c r="AR265" s="51" t="s">
        <v>39</v>
      </c>
      <c r="AS265" s="46" t="s">
        <v>39</v>
      </c>
      <c r="AT265" s="51" t="s">
        <v>39</v>
      </c>
      <c r="AU265" s="51" t="s">
        <v>39</v>
      </c>
      <c r="AV265" s="46" t="s">
        <v>39</v>
      </c>
      <c r="AW265" s="46" t="s">
        <v>39</v>
      </c>
      <c r="AX265" s="51" t="s">
        <v>39</v>
      </c>
      <c r="AY265" s="46" t="s">
        <v>39</v>
      </c>
      <c r="AZ265" s="51" t="s">
        <v>39</v>
      </c>
      <c r="BA265" s="51" t="s">
        <v>39</v>
      </c>
    </row>
    <row r="266" spans="2:53">
      <c r="B266" s="64">
        <v>20241022</v>
      </c>
      <c r="C266" s="43" t="s">
        <v>36</v>
      </c>
      <c r="D266" s="44" t="s">
        <v>145</v>
      </c>
      <c r="E266" s="45"/>
      <c r="F266" s="45">
        <v>5357</v>
      </c>
      <c r="G266" s="46">
        <v>737</v>
      </c>
      <c r="H266" s="47"/>
      <c r="I266" s="45">
        <v>5358</v>
      </c>
      <c r="J266" s="45">
        <v>737</v>
      </c>
      <c r="K266" s="45"/>
      <c r="L266" s="47">
        <v>15445</v>
      </c>
      <c r="M266" s="45">
        <v>-32</v>
      </c>
      <c r="N266" s="46">
        <v>15445</v>
      </c>
      <c r="O266" s="47" t="s">
        <v>139</v>
      </c>
      <c r="P266" s="46" t="s">
        <v>139</v>
      </c>
      <c r="Q266" s="47">
        <f t="shared" si="28"/>
        <v>15477</v>
      </c>
      <c r="R266" s="45" t="str">
        <f t="shared" si="29"/>
        <v>NA</v>
      </c>
      <c r="S266" s="45">
        <f t="shared" si="30"/>
        <v>-1</v>
      </c>
      <c r="T266" s="45">
        <f t="shared" si="31"/>
        <v>0</v>
      </c>
      <c r="U266" s="50">
        <f t="shared" si="32"/>
        <v>-1</v>
      </c>
      <c r="V266" s="46">
        <f t="shared" si="33"/>
        <v>-32</v>
      </c>
      <c r="W266" s="51">
        <f t="shared" si="34"/>
        <v>0</v>
      </c>
      <c r="X266" s="47" t="s">
        <v>39</v>
      </c>
      <c r="Y266" s="45" t="s">
        <v>39</v>
      </c>
      <c r="Z266" s="46" t="s">
        <v>39</v>
      </c>
      <c r="AA266" s="45" t="s">
        <v>39</v>
      </c>
      <c r="AB266" s="45" t="s">
        <v>39</v>
      </c>
      <c r="AC266" s="46" t="s">
        <v>39</v>
      </c>
      <c r="AD266" s="45" t="s">
        <v>39</v>
      </c>
      <c r="AE266" s="45" t="s">
        <v>39</v>
      </c>
      <c r="AF266" s="46" t="s">
        <v>39</v>
      </c>
      <c r="AG266" s="45" t="s">
        <v>39</v>
      </c>
      <c r="AH266" s="45" t="s">
        <v>39</v>
      </c>
      <c r="AI266" s="46" t="s">
        <v>39</v>
      </c>
      <c r="AJ266" s="47" t="s">
        <v>39</v>
      </c>
      <c r="AK266" s="45" t="s">
        <v>39</v>
      </c>
      <c r="AL266" s="46" t="s">
        <v>39</v>
      </c>
      <c r="AM266" s="45" t="s">
        <v>39</v>
      </c>
      <c r="AN266" s="45" t="s">
        <v>39</v>
      </c>
      <c r="AO266" s="46" t="s">
        <v>39</v>
      </c>
      <c r="AP266" s="46" t="s">
        <v>39</v>
      </c>
      <c r="AQ266" s="46" t="s">
        <v>39</v>
      </c>
      <c r="AR266" s="51" t="s">
        <v>39</v>
      </c>
      <c r="AS266" s="46" t="s">
        <v>39</v>
      </c>
      <c r="AT266" s="51" t="s">
        <v>39</v>
      </c>
      <c r="AU266" s="51" t="s">
        <v>39</v>
      </c>
      <c r="AV266" s="46" t="s">
        <v>39</v>
      </c>
      <c r="AW266" s="46" t="s">
        <v>39</v>
      </c>
      <c r="AX266" s="51" t="s">
        <v>39</v>
      </c>
      <c r="AY266" s="46" t="s">
        <v>39</v>
      </c>
      <c r="AZ266" s="51" t="s">
        <v>39</v>
      </c>
      <c r="BA266" s="51" t="s">
        <v>39</v>
      </c>
    </row>
    <row r="267" spans="2:53">
      <c r="B267" s="64">
        <v>20241022</v>
      </c>
      <c r="C267" s="43" t="s">
        <v>36</v>
      </c>
      <c r="D267" s="44" t="s">
        <v>146</v>
      </c>
      <c r="E267" s="45"/>
      <c r="F267" s="45">
        <v>6392</v>
      </c>
      <c r="G267" s="46">
        <v>737</v>
      </c>
      <c r="H267" s="47"/>
      <c r="I267" s="45">
        <v>6392</v>
      </c>
      <c r="J267" s="45">
        <v>737</v>
      </c>
      <c r="K267" s="45"/>
      <c r="L267" s="47">
        <v>14161</v>
      </c>
      <c r="M267" s="45">
        <v>-32</v>
      </c>
      <c r="N267" s="46">
        <v>14161</v>
      </c>
      <c r="O267" s="47" t="s">
        <v>37</v>
      </c>
      <c r="P267" s="46" t="s">
        <v>41</v>
      </c>
      <c r="Q267" s="47">
        <f t="shared" si="28"/>
        <v>14193</v>
      </c>
      <c r="R267" s="45" t="str">
        <f t="shared" si="29"/>
        <v>NA</v>
      </c>
      <c r="S267" s="45">
        <f t="shared" si="30"/>
        <v>0</v>
      </c>
      <c r="T267" s="45">
        <f t="shared" si="31"/>
        <v>0</v>
      </c>
      <c r="U267" s="50">
        <f t="shared" si="32"/>
        <v>0</v>
      </c>
      <c r="V267" s="46">
        <f t="shared" si="33"/>
        <v>-32</v>
      </c>
      <c r="W267" s="51">
        <f t="shared" si="34"/>
        <v>0</v>
      </c>
      <c r="X267" s="47" t="s">
        <v>39</v>
      </c>
      <c r="Y267" s="45" t="s">
        <v>39</v>
      </c>
      <c r="Z267" s="46" t="s">
        <v>39</v>
      </c>
      <c r="AA267" s="45" t="s">
        <v>39</v>
      </c>
      <c r="AB267" s="45" t="s">
        <v>39</v>
      </c>
      <c r="AC267" s="46" t="s">
        <v>39</v>
      </c>
      <c r="AD267" s="45" t="s">
        <v>39</v>
      </c>
      <c r="AE267" s="45" t="s">
        <v>39</v>
      </c>
      <c r="AF267" s="46" t="s">
        <v>39</v>
      </c>
      <c r="AG267" s="45" t="s">
        <v>39</v>
      </c>
      <c r="AH267" s="45" t="s">
        <v>39</v>
      </c>
      <c r="AI267" s="46" t="s">
        <v>39</v>
      </c>
      <c r="AJ267" s="47" t="s">
        <v>39</v>
      </c>
      <c r="AK267" s="45" t="s">
        <v>39</v>
      </c>
      <c r="AL267" s="46" t="s">
        <v>39</v>
      </c>
      <c r="AM267" s="45" t="s">
        <v>39</v>
      </c>
      <c r="AN267" s="45" t="s">
        <v>39</v>
      </c>
      <c r="AO267" s="46" t="s">
        <v>39</v>
      </c>
      <c r="AP267" s="46" t="s">
        <v>39</v>
      </c>
      <c r="AQ267" s="46" t="s">
        <v>39</v>
      </c>
      <c r="AR267" s="51" t="s">
        <v>39</v>
      </c>
      <c r="AS267" s="46" t="s">
        <v>39</v>
      </c>
      <c r="AT267" s="51" t="s">
        <v>39</v>
      </c>
      <c r="AU267" s="51" t="s">
        <v>39</v>
      </c>
      <c r="AV267" s="46" t="s">
        <v>39</v>
      </c>
      <c r="AW267" s="46" t="s">
        <v>39</v>
      </c>
      <c r="AX267" s="51" t="s">
        <v>39</v>
      </c>
      <c r="AY267" s="46" t="s">
        <v>39</v>
      </c>
      <c r="AZ267" s="51" t="s">
        <v>39</v>
      </c>
      <c r="BA267" s="51" t="s">
        <v>39</v>
      </c>
    </row>
    <row r="268" spans="2:53">
      <c r="B268" s="64">
        <v>20241022</v>
      </c>
      <c r="C268" s="43" t="s">
        <v>36</v>
      </c>
      <c r="D268" s="44" t="s">
        <v>147</v>
      </c>
      <c r="E268" s="45"/>
      <c r="F268" s="45">
        <v>5357</v>
      </c>
      <c r="G268" s="46">
        <v>737</v>
      </c>
      <c r="H268" s="47"/>
      <c r="I268" s="45">
        <v>5358</v>
      </c>
      <c r="J268" s="45">
        <v>737</v>
      </c>
      <c r="K268" s="45"/>
      <c r="L268" s="47">
        <v>15240</v>
      </c>
      <c r="M268" s="45">
        <v>-32</v>
      </c>
      <c r="N268" s="46">
        <v>15240</v>
      </c>
      <c r="O268" s="47" t="s">
        <v>139</v>
      </c>
      <c r="P268" s="46" t="s">
        <v>139</v>
      </c>
      <c r="Q268" s="47">
        <f t="shared" si="28"/>
        <v>15272</v>
      </c>
      <c r="R268" s="45" t="str">
        <f t="shared" si="29"/>
        <v>NA</v>
      </c>
      <c r="S268" s="45">
        <f t="shared" si="30"/>
        <v>-1</v>
      </c>
      <c r="T268" s="45">
        <f t="shared" si="31"/>
        <v>0</v>
      </c>
      <c r="U268" s="50">
        <f t="shared" si="32"/>
        <v>-1</v>
      </c>
      <c r="V268" s="46">
        <f t="shared" si="33"/>
        <v>-32</v>
      </c>
      <c r="W268" s="51">
        <f t="shared" si="34"/>
        <v>0</v>
      </c>
      <c r="X268" s="47" t="s">
        <v>39</v>
      </c>
      <c r="Y268" s="45" t="s">
        <v>39</v>
      </c>
      <c r="Z268" s="46" t="s">
        <v>39</v>
      </c>
      <c r="AA268" s="45" t="s">
        <v>39</v>
      </c>
      <c r="AB268" s="45" t="s">
        <v>39</v>
      </c>
      <c r="AC268" s="46" t="s">
        <v>39</v>
      </c>
      <c r="AD268" s="45" t="s">
        <v>39</v>
      </c>
      <c r="AE268" s="45" t="s">
        <v>39</v>
      </c>
      <c r="AF268" s="46" t="s">
        <v>39</v>
      </c>
      <c r="AG268" s="45" t="s">
        <v>39</v>
      </c>
      <c r="AH268" s="45" t="s">
        <v>39</v>
      </c>
      <c r="AI268" s="46" t="s">
        <v>39</v>
      </c>
      <c r="AJ268" s="47" t="s">
        <v>39</v>
      </c>
      <c r="AK268" s="45" t="s">
        <v>39</v>
      </c>
      <c r="AL268" s="46" t="s">
        <v>39</v>
      </c>
      <c r="AM268" s="45" t="s">
        <v>39</v>
      </c>
      <c r="AN268" s="45" t="s">
        <v>39</v>
      </c>
      <c r="AO268" s="46" t="s">
        <v>39</v>
      </c>
      <c r="AP268" s="46" t="s">
        <v>39</v>
      </c>
      <c r="AQ268" s="46" t="s">
        <v>39</v>
      </c>
      <c r="AR268" s="51" t="s">
        <v>39</v>
      </c>
      <c r="AS268" s="46" t="s">
        <v>39</v>
      </c>
      <c r="AT268" s="51" t="s">
        <v>39</v>
      </c>
      <c r="AU268" s="51" t="s">
        <v>39</v>
      </c>
      <c r="AV268" s="46" t="s">
        <v>39</v>
      </c>
      <c r="AW268" s="46" t="s">
        <v>39</v>
      </c>
      <c r="AX268" s="51" t="s">
        <v>39</v>
      </c>
      <c r="AY268" s="46" t="s">
        <v>39</v>
      </c>
      <c r="AZ268" s="51" t="s">
        <v>39</v>
      </c>
      <c r="BA268" s="51" t="s">
        <v>39</v>
      </c>
    </row>
    <row r="269" spans="2:53">
      <c r="B269" s="64">
        <v>20241022</v>
      </c>
      <c r="C269" s="43" t="s">
        <v>36</v>
      </c>
      <c r="D269" s="44" t="s">
        <v>148</v>
      </c>
      <c r="E269" s="45">
        <v>6015</v>
      </c>
      <c r="F269" s="45"/>
      <c r="G269" s="46"/>
      <c r="H269" s="47">
        <v>5696</v>
      </c>
      <c r="I269" s="45"/>
      <c r="J269" s="45"/>
      <c r="K269" s="45"/>
      <c r="L269" s="47">
        <v>421</v>
      </c>
      <c r="M269" s="45">
        <v>319</v>
      </c>
      <c r="N269" s="46">
        <v>421</v>
      </c>
      <c r="O269" s="47" t="s">
        <v>45</v>
      </c>
      <c r="P269" s="46" t="s">
        <v>139</v>
      </c>
      <c r="Q269" s="47">
        <f t="shared" si="28"/>
        <v>102</v>
      </c>
      <c r="R269" s="45">
        <f t="shared" si="29"/>
        <v>319</v>
      </c>
      <c r="S269" s="45" t="str">
        <f t="shared" si="30"/>
        <v>NA</v>
      </c>
      <c r="T269" s="45" t="str">
        <f t="shared" si="31"/>
        <v>NA</v>
      </c>
      <c r="U269" s="50" t="str">
        <f t="shared" si="32"/>
        <v>NA</v>
      </c>
      <c r="V269" s="46">
        <f t="shared" si="33"/>
        <v>319</v>
      </c>
      <c r="W269" s="51">
        <f t="shared" si="34"/>
        <v>1</v>
      </c>
      <c r="X269" s="47" t="s">
        <v>39</v>
      </c>
      <c r="Y269" s="45" t="s">
        <v>39</v>
      </c>
      <c r="Z269" s="46" t="s">
        <v>39</v>
      </c>
      <c r="AA269" s="45" t="s">
        <v>39</v>
      </c>
      <c r="AB269" s="45" t="s">
        <v>39</v>
      </c>
      <c r="AC269" s="46" t="s">
        <v>39</v>
      </c>
      <c r="AD269" s="45" t="s">
        <v>39</v>
      </c>
      <c r="AE269" s="45" t="s">
        <v>39</v>
      </c>
      <c r="AF269" s="46" t="s">
        <v>39</v>
      </c>
      <c r="AG269" s="45" t="s">
        <v>39</v>
      </c>
      <c r="AH269" s="45" t="s">
        <v>39</v>
      </c>
      <c r="AI269" s="46" t="s">
        <v>39</v>
      </c>
      <c r="AJ269" s="47" t="s">
        <v>39</v>
      </c>
      <c r="AK269" s="45">
        <v>5504</v>
      </c>
      <c r="AL269" s="46" t="s">
        <v>52</v>
      </c>
      <c r="AM269" s="45" t="s">
        <v>39</v>
      </c>
      <c r="AN269" s="45" t="s">
        <v>39</v>
      </c>
      <c r="AO269" s="46" t="s">
        <v>39</v>
      </c>
      <c r="AP269" s="46" t="s">
        <v>39</v>
      </c>
      <c r="AQ269" s="46" t="s">
        <v>39</v>
      </c>
      <c r="AR269" s="51" t="s">
        <v>39</v>
      </c>
      <c r="AS269" s="46" t="s">
        <v>39</v>
      </c>
      <c r="AT269" s="51" t="s">
        <v>39</v>
      </c>
      <c r="AU269" s="51" t="s">
        <v>39</v>
      </c>
      <c r="AV269" s="46" t="s">
        <v>39</v>
      </c>
      <c r="AW269" s="46" t="s">
        <v>39</v>
      </c>
      <c r="AX269" s="51" t="s">
        <v>39</v>
      </c>
      <c r="AY269" s="46" t="s">
        <v>39</v>
      </c>
      <c r="AZ269" s="51" t="s">
        <v>39</v>
      </c>
      <c r="BA269" s="51" t="s">
        <v>39</v>
      </c>
    </row>
    <row r="270" spans="2:53">
      <c r="B270" s="64">
        <v>20241022</v>
      </c>
      <c r="C270" s="43" t="s">
        <v>36</v>
      </c>
      <c r="D270" s="44" t="s">
        <v>149</v>
      </c>
      <c r="E270" s="45">
        <v>6015</v>
      </c>
      <c r="F270" s="45"/>
      <c r="G270" s="46"/>
      <c r="H270" s="47">
        <v>5696</v>
      </c>
      <c r="I270" s="45"/>
      <c r="J270" s="45"/>
      <c r="K270" s="45"/>
      <c r="L270" s="47">
        <v>421</v>
      </c>
      <c r="M270" s="45">
        <v>319</v>
      </c>
      <c r="N270" s="46">
        <v>421</v>
      </c>
      <c r="O270" s="47" t="s">
        <v>45</v>
      </c>
      <c r="P270" s="46" t="s">
        <v>139</v>
      </c>
      <c r="Q270" s="47">
        <f t="shared" si="28"/>
        <v>102</v>
      </c>
      <c r="R270" s="45">
        <f t="shared" si="29"/>
        <v>319</v>
      </c>
      <c r="S270" s="45" t="str">
        <f t="shared" si="30"/>
        <v>NA</v>
      </c>
      <c r="T270" s="45" t="str">
        <f t="shared" si="31"/>
        <v>NA</v>
      </c>
      <c r="U270" s="50" t="str">
        <f t="shared" si="32"/>
        <v>NA</v>
      </c>
      <c r="V270" s="46">
        <f t="shared" si="33"/>
        <v>319</v>
      </c>
      <c r="W270" s="51">
        <f t="shared" si="34"/>
        <v>1</v>
      </c>
      <c r="X270" s="47" t="s">
        <v>39</v>
      </c>
      <c r="Y270" s="45" t="s">
        <v>39</v>
      </c>
      <c r="Z270" s="46" t="s">
        <v>39</v>
      </c>
      <c r="AA270" s="45" t="s">
        <v>39</v>
      </c>
      <c r="AB270" s="45" t="s">
        <v>39</v>
      </c>
      <c r="AC270" s="46" t="s">
        <v>39</v>
      </c>
      <c r="AD270" s="45" t="s">
        <v>39</v>
      </c>
      <c r="AE270" s="45" t="s">
        <v>39</v>
      </c>
      <c r="AF270" s="46" t="s">
        <v>39</v>
      </c>
      <c r="AG270" s="45" t="s">
        <v>39</v>
      </c>
      <c r="AH270" s="45" t="s">
        <v>39</v>
      </c>
      <c r="AI270" s="46" t="s">
        <v>39</v>
      </c>
      <c r="AJ270" s="47" t="s">
        <v>39</v>
      </c>
      <c r="AK270" s="45">
        <v>5504</v>
      </c>
      <c r="AL270" s="46" t="s">
        <v>52</v>
      </c>
      <c r="AM270" s="45" t="s">
        <v>39</v>
      </c>
      <c r="AN270" s="45" t="s">
        <v>39</v>
      </c>
      <c r="AO270" s="46" t="s">
        <v>39</v>
      </c>
      <c r="AP270" s="46" t="s">
        <v>39</v>
      </c>
      <c r="AQ270" s="46" t="s">
        <v>39</v>
      </c>
      <c r="AR270" s="51" t="s">
        <v>39</v>
      </c>
      <c r="AS270" s="46" t="s">
        <v>39</v>
      </c>
      <c r="AT270" s="51" t="s">
        <v>39</v>
      </c>
      <c r="AU270" s="51" t="s">
        <v>39</v>
      </c>
      <c r="AV270" s="46" t="s">
        <v>39</v>
      </c>
      <c r="AW270" s="46" t="s">
        <v>39</v>
      </c>
      <c r="AX270" s="51" t="s">
        <v>39</v>
      </c>
      <c r="AY270" s="46" t="s">
        <v>39</v>
      </c>
      <c r="AZ270" s="51" t="s">
        <v>39</v>
      </c>
      <c r="BA270" s="51" t="s">
        <v>39</v>
      </c>
    </row>
    <row r="271" spans="2:53" ht="15" thickBot="1">
      <c r="B271" s="65">
        <v>20241022</v>
      </c>
      <c r="C271" s="53" t="s">
        <v>36</v>
      </c>
      <c r="D271" s="54" t="s">
        <v>150</v>
      </c>
      <c r="E271" s="55">
        <v>6015</v>
      </c>
      <c r="F271" s="55"/>
      <c r="G271" s="56"/>
      <c r="H271" s="57">
        <v>5697</v>
      </c>
      <c r="I271" s="55"/>
      <c r="J271" s="55"/>
      <c r="K271" s="55"/>
      <c r="L271" s="57">
        <v>416</v>
      </c>
      <c r="M271" s="55">
        <v>318</v>
      </c>
      <c r="N271" s="56">
        <v>416</v>
      </c>
      <c r="O271" s="57" t="s">
        <v>45</v>
      </c>
      <c r="P271" s="56" t="s">
        <v>139</v>
      </c>
      <c r="Q271" s="57">
        <f t="shared" si="28"/>
        <v>98</v>
      </c>
      <c r="R271" s="45">
        <f t="shared" si="29"/>
        <v>318</v>
      </c>
      <c r="S271" s="45" t="str">
        <f t="shared" si="30"/>
        <v>NA</v>
      </c>
      <c r="T271" s="45" t="str">
        <f t="shared" si="31"/>
        <v>NA</v>
      </c>
      <c r="U271" s="50" t="str">
        <f t="shared" si="32"/>
        <v>NA</v>
      </c>
      <c r="V271" s="46">
        <f t="shared" si="33"/>
        <v>318</v>
      </c>
      <c r="W271" s="51">
        <f t="shared" si="34"/>
        <v>1</v>
      </c>
      <c r="X271" s="57" t="s">
        <v>39</v>
      </c>
      <c r="Y271" s="55" t="s">
        <v>39</v>
      </c>
      <c r="Z271" s="56" t="s">
        <v>39</v>
      </c>
      <c r="AA271" s="55" t="s">
        <v>39</v>
      </c>
      <c r="AB271" s="55" t="s">
        <v>39</v>
      </c>
      <c r="AC271" s="56" t="s">
        <v>39</v>
      </c>
      <c r="AD271" s="55" t="s">
        <v>39</v>
      </c>
      <c r="AE271" s="55" t="s">
        <v>39</v>
      </c>
      <c r="AF271" s="56" t="s">
        <v>39</v>
      </c>
      <c r="AG271" s="55" t="s">
        <v>39</v>
      </c>
      <c r="AH271" s="55" t="s">
        <v>39</v>
      </c>
      <c r="AI271" s="56" t="s">
        <v>39</v>
      </c>
      <c r="AJ271" s="57" t="s">
        <v>39</v>
      </c>
      <c r="AK271" s="55">
        <v>5504</v>
      </c>
      <c r="AL271" s="56" t="s">
        <v>52</v>
      </c>
      <c r="AM271" s="55" t="s">
        <v>39</v>
      </c>
      <c r="AN271" s="55" t="s">
        <v>39</v>
      </c>
      <c r="AO271" s="56" t="s">
        <v>39</v>
      </c>
      <c r="AP271" s="56" t="s">
        <v>39</v>
      </c>
      <c r="AQ271" s="56" t="s">
        <v>39</v>
      </c>
      <c r="AR271" s="58" t="s">
        <v>39</v>
      </c>
      <c r="AS271" s="56" t="s">
        <v>39</v>
      </c>
      <c r="AT271" s="58" t="s">
        <v>39</v>
      </c>
      <c r="AU271" s="58" t="s">
        <v>39</v>
      </c>
      <c r="AV271" s="56" t="s">
        <v>39</v>
      </c>
      <c r="AW271" s="56" t="s">
        <v>39</v>
      </c>
      <c r="AX271" s="58" t="s">
        <v>39</v>
      </c>
      <c r="AY271" s="56" t="s">
        <v>39</v>
      </c>
      <c r="AZ271" s="58" t="s">
        <v>39</v>
      </c>
      <c r="BA271" s="58" t="s">
        <v>39</v>
      </c>
    </row>
    <row r="272" spans="2:53">
      <c r="B272" s="59">
        <v>20241023</v>
      </c>
      <c r="C272" s="60" t="s">
        <v>36</v>
      </c>
      <c r="D272" s="61" t="s">
        <v>138</v>
      </c>
      <c r="E272" s="48">
        <v>5694</v>
      </c>
      <c r="F272" s="48"/>
      <c r="G272" s="62"/>
      <c r="H272" s="49">
        <v>5555</v>
      </c>
      <c r="I272" s="48"/>
      <c r="J272" s="48"/>
      <c r="K272" s="48"/>
      <c r="L272" s="49">
        <v>139</v>
      </c>
      <c r="M272" s="48">
        <v>139</v>
      </c>
      <c r="N272" s="62">
        <v>108</v>
      </c>
      <c r="O272" s="49" t="s">
        <v>139</v>
      </c>
      <c r="P272" s="62" t="s">
        <v>139</v>
      </c>
      <c r="Q272" s="49">
        <f t="shared" si="28"/>
        <v>0</v>
      </c>
      <c r="R272" s="45">
        <f t="shared" si="29"/>
        <v>139</v>
      </c>
      <c r="S272" s="45" t="str">
        <f t="shared" si="30"/>
        <v>NA</v>
      </c>
      <c r="T272" s="45" t="str">
        <f t="shared" si="31"/>
        <v>NA</v>
      </c>
      <c r="U272" s="50" t="str">
        <f t="shared" si="32"/>
        <v>NA</v>
      </c>
      <c r="V272" s="46">
        <f t="shared" si="33"/>
        <v>108</v>
      </c>
      <c r="W272" s="51">
        <f t="shared" si="34"/>
        <v>1</v>
      </c>
      <c r="X272" s="49" t="s">
        <v>39</v>
      </c>
      <c r="Y272" s="48" t="s">
        <v>39</v>
      </c>
      <c r="Z272" s="62" t="s">
        <v>39</v>
      </c>
      <c r="AA272" s="48" t="s">
        <v>39</v>
      </c>
      <c r="AB272" s="48" t="s">
        <v>39</v>
      </c>
      <c r="AC272" s="62" t="s">
        <v>39</v>
      </c>
      <c r="AD272" s="48" t="s">
        <v>39</v>
      </c>
      <c r="AE272" s="48" t="s">
        <v>39</v>
      </c>
      <c r="AF272" s="62" t="s">
        <v>39</v>
      </c>
      <c r="AG272" s="48" t="s">
        <v>39</v>
      </c>
      <c r="AH272" s="48" t="s">
        <v>39</v>
      </c>
      <c r="AI272" s="62" t="s">
        <v>39</v>
      </c>
      <c r="AJ272" s="49" t="s">
        <v>39</v>
      </c>
      <c r="AK272" s="48">
        <v>5364</v>
      </c>
      <c r="AL272" s="62" t="s">
        <v>52</v>
      </c>
      <c r="AM272" s="48" t="s">
        <v>39</v>
      </c>
      <c r="AN272" s="48" t="s">
        <v>39</v>
      </c>
      <c r="AO272" s="62" t="s">
        <v>39</v>
      </c>
      <c r="AP272" s="62" t="s">
        <v>39</v>
      </c>
      <c r="AQ272" s="62" t="s">
        <v>39</v>
      </c>
      <c r="AR272" s="63" t="s">
        <v>39</v>
      </c>
      <c r="AS272" s="62" t="s">
        <v>39</v>
      </c>
      <c r="AT272" s="63" t="s">
        <v>39</v>
      </c>
      <c r="AU272" s="63" t="s">
        <v>39</v>
      </c>
      <c r="AV272" s="62" t="s">
        <v>39</v>
      </c>
      <c r="AW272" s="62" t="s">
        <v>39</v>
      </c>
      <c r="AX272" s="63" t="s">
        <v>39</v>
      </c>
      <c r="AY272" s="62" t="s">
        <v>39</v>
      </c>
      <c r="AZ272" s="63" t="s">
        <v>39</v>
      </c>
      <c r="BA272" s="63" t="s">
        <v>39</v>
      </c>
    </row>
    <row r="273" spans="2:53">
      <c r="B273" s="64">
        <v>20241023</v>
      </c>
      <c r="C273" s="43" t="s">
        <v>36</v>
      </c>
      <c r="D273" s="44" t="s">
        <v>140</v>
      </c>
      <c r="E273" s="45">
        <v>5694</v>
      </c>
      <c r="F273" s="45"/>
      <c r="G273" s="46"/>
      <c r="H273" s="47">
        <v>5548</v>
      </c>
      <c r="I273" s="45"/>
      <c r="J273" s="45"/>
      <c r="K273" s="45"/>
      <c r="L273" s="47">
        <v>146</v>
      </c>
      <c r="M273" s="45">
        <v>146</v>
      </c>
      <c r="N273" s="46">
        <v>119</v>
      </c>
      <c r="O273" s="47" t="s">
        <v>139</v>
      </c>
      <c r="P273" s="46" t="s">
        <v>139</v>
      </c>
      <c r="Q273" s="47">
        <f t="shared" si="28"/>
        <v>0</v>
      </c>
      <c r="R273" s="45">
        <f t="shared" si="29"/>
        <v>146</v>
      </c>
      <c r="S273" s="45" t="str">
        <f t="shared" si="30"/>
        <v>NA</v>
      </c>
      <c r="T273" s="45" t="str">
        <f t="shared" si="31"/>
        <v>NA</v>
      </c>
      <c r="U273" s="50" t="str">
        <f t="shared" si="32"/>
        <v>NA</v>
      </c>
      <c r="V273" s="46">
        <f t="shared" si="33"/>
        <v>119</v>
      </c>
      <c r="W273" s="51">
        <f t="shared" si="34"/>
        <v>1</v>
      </c>
      <c r="X273" s="47" t="s">
        <v>39</v>
      </c>
      <c r="Y273" s="45" t="s">
        <v>39</v>
      </c>
      <c r="Z273" s="46" t="s">
        <v>39</v>
      </c>
      <c r="AA273" s="45" t="s">
        <v>39</v>
      </c>
      <c r="AB273" s="45" t="s">
        <v>39</v>
      </c>
      <c r="AC273" s="46" t="s">
        <v>39</v>
      </c>
      <c r="AD273" s="45" t="s">
        <v>39</v>
      </c>
      <c r="AE273" s="45" t="s">
        <v>39</v>
      </c>
      <c r="AF273" s="46" t="s">
        <v>39</v>
      </c>
      <c r="AG273" s="45" t="s">
        <v>39</v>
      </c>
      <c r="AH273" s="45" t="s">
        <v>39</v>
      </c>
      <c r="AI273" s="46" t="s">
        <v>39</v>
      </c>
      <c r="AJ273" s="47" t="s">
        <v>39</v>
      </c>
      <c r="AK273" s="45">
        <v>5356</v>
      </c>
      <c r="AL273" s="46" t="s">
        <v>52</v>
      </c>
      <c r="AM273" s="45" t="s">
        <v>39</v>
      </c>
      <c r="AN273" s="45" t="s">
        <v>39</v>
      </c>
      <c r="AO273" s="46" t="s">
        <v>39</v>
      </c>
      <c r="AP273" s="46" t="s">
        <v>39</v>
      </c>
      <c r="AQ273" s="46" t="s">
        <v>39</v>
      </c>
      <c r="AR273" s="51" t="s">
        <v>39</v>
      </c>
      <c r="AS273" s="46" t="s">
        <v>39</v>
      </c>
      <c r="AT273" s="51" t="s">
        <v>39</v>
      </c>
      <c r="AU273" s="51" t="s">
        <v>39</v>
      </c>
      <c r="AV273" s="46" t="s">
        <v>39</v>
      </c>
      <c r="AW273" s="46" t="s">
        <v>39</v>
      </c>
      <c r="AX273" s="51" t="s">
        <v>39</v>
      </c>
      <c r="AY273" s="46" t="s">
        <v>39</v>
      </c>
      <c r="AZ273" s="51" t="s">
        <v>39</v>
      </c>
      <c r="BA273" s="51" t="s">
        <v>39</v>
      </c>
    </row>
    <row r="274" spans="2:53">
      <c r="B274" s="64">
        <v>20241023</v>
      </c>
      <c r="C274" s="43" t="s">
        <v>36</v>
      </c>
      <c r="D274" s="44" t="s">
        <v>141</v>
      </c>
      <c r="E274" s="45">
        <v>5694</v>
      </c>
      <c r="F274" s="45"/>
      <c r="G274" s="46"/>
      <c r="H274" s="47">
        <v>5524</v>
      </c>
      <c r="I274" s="45"/>
      <c r="J274" s="45"/>
      <c r="K274" s="45"/>
      <c r="L274" s="47">
        <v>170</v>
      </c>
      <c r="M274" s="45">
        <v>170</v>
      </c>
      <c r="N274" s="46">
        <v>157</v>
      </c>
      <c r="O274" s="47" t="s">
        <v>139</v>
      </c>
      <c r="P274" s="46" t="s">
        <v>139</v>
      </c>
      <c r="Q274" s="47">
        <f t="shared" si="28"/>
        <v>0</v>
      </c>
      <c r="R274" s="45">
        <f t="shared" si="29"/>
        <v>170</v>
      </c>
      <c r="S274" s="45" t="str">
        <f t="shared" si="30"/>
        <v>NA</v>
      </c>
      <c r="T274" s="45" t="str">
        <f t="shared" si="31"/>
        <v>NA</v>
      </c>
      <c r="U274" s="50" t="str">
        <f t="shared" si="32"/>
        <v>NA</v>
      </c>
      <c r="V274" s="46">
        <f t="shared" si="33"/>
        <v>157</v>
      </c>
      <c r="W274" s="51">
        <f t="shared" si="34"/>
        <v>1</v>
      </c>
      <c r="X274" s="47" t="s">
        <v>39</v>
      </c>
      <c r="Y274" s="45" t="s">
        <v>39</v>
      </c>
      <c r="Z274" s="46" t="s">
        <v>39</v>
      </c>
      <c r="AA274" s="45" t="s">
        <v>39</v>
      </c>
      <c r="AB274" s="45" t="s">
        <v>39</v>
      </c>
      <c r="AC274" s="46" t="s">
        <v>39</v>
      </c>
      <c r="AD274" s="45" t="s">
        <v>39</v>
      </c>
      <c r="AE274" s="45" t="s">
        <v>39</v>
      </c>
      <c r="AF274" s="46" t="s">
        <v>39</v>
      </c>
      <c r="AG274" s="45" t="s">
        <v>39</v>
      </c>
      <c r="AH274" s="45" t="s">
        <v>39</v>
      </c>
      <c r="AI274" s="46" t="s">
        <v>39</v>
      </c>
      <c r="AJ274" s="47" t="s">
        <v>39</v>
      </c>
      <c r="AK274" s="45">
        <v>5331</v>
      </c>
      <c r="AL274" s="46" t="s">
        <v>52</v>
      </c>
      <c r="AM274" s="45" t="s">
        <v>39</v>
      </c>
      <c r="AN274" s="45" t="s">
        <v>39</v>
      </c>
      <c r="AO274" s="46" t="s">
        <v>39</v>
      </c>
      <c r="AP274" s="46" t="s">
        <v>39</v>
      </c>
      <c r="AQ274" s="46" t="s">
        <v>39</v>
      </c>
      <c r="AR274" s="51" t="s">
        <v>39</v>
      </c>
      <c r="AS274" s="46" t="s">
        <v>39</v>
      </c>
      <c r="AT274" s="51" t="s">
        <v>39</v>
      </c>
      <c r="AU274" s="51" t="s">
        <v>39</v>
      </c>
      <c r="AV274" s="46" t="s">
        <v>39</v>
      </c>
      <c r="AW274" s="46" t="s">
        <v>39</v>
      </c>
      <c r="AX274" s="51" t="s">
        <v>39</v>
      </c>
      <c r="AY274" s="46" t="s">
        <v>39</v>
      </c>
      <c r="AZ274" s="51" t="s">
        <v>39</v>
      </c>
      <c r="BA274" s="51" t="s">
        <v>39</v>
      </c>
    </row>
    <row r="275" spans="2:53">
      <c r="B275" s="64">
        <v>20241023</v>
      </c>
      <c r="C275" s="43" t="s">
        <v>36</v>
      </c>
      <c r="D275" s="44" t="s">
        <v>142</v>
      </c>
      <c r="E275" s="45"/>
      <c r="F275" s="45">
        <v>5239</v>
      </c>
      <c r="G275" s="46">
        <v>635</v>
      </c>
      <c r="H275" s="47"/>
      <c r="I275" s="45">
        <v>5163</v>
      </c>
      <c r="J275" s="45">
        <v>635</v>
      </c>
      <c r="K275" s="45"/>
      <c r="L275" s="47">
        <v>1060</v>
      </c>
      <c r="M275" s="45">
        <v>176</v>
      </c>
      <c r="N275" s="46">
        <v>1060</v>
      </c>
      <c r="O275" s="47" t="s">
        <v>45</v>
      </c>
      <c r="P275" s="46" t="s">
        <v>45</v>
      </c>
      <c r="Q275" s="47">
        <f t="shared" si="28"/>
        <v>884</v>
      </c>
      <c r="R275" s="45" t="str">
        <f t="shared" si="29"/>
        <v>NA</v>
      </c>
      <c r="S275" s="45">
        <f t="shared" si="30"/>
        <v>76</v>
      </c>
      <c r="T275" s="45">
        <f t="shared" si="31"/>
        <v>0</v>
      </c>
      <c r="U275" s="50">
        <f t="shared" si="32"/>
        <v>76</v>
      </c>
      <c r="V275" s="46">
        <f t="shared" si="33"/>
        <v>176</v>
      </c>
      <c r="W275" s="51">
        <f t="shared" si="34"/>
        <v>1</v>
      </c>
      <c r="X275" s="47" t="s">
        <v>39</v>
      </c>
      <c r="Y275" s="45" t="s">
        <v>39</v>
      </c>
      <c r="Z275" s="46" t="s">
        <v>39</v>
      </c>
      <c r="AA275" s="45" t="s">
        <v>39</v>
      </c>
      <c r="AB275" s="45" t="s">
        <v>39</v>
      </c>
      <c r="AC275" s="46" t="s">
        <v>39</v>
      </c>
      <c r="AD275" s="45" t="s">
        <v>39</v>
      </c>
      <c r="AE275" s="45" t="s">
        <v>39</v>
      </c>
      <c r="AF275" s="46" t="s">
        <v>39</v>
      </c>
      <c r="AG275" s="45" t="s">
        <v>39</v>
      </c>
      <c r="AH275" s="45" t="s">
        <v>39</v>
      </c>
      <c r="AI275" s="46" t="s">
        <v>39</v>
      </c>
      <c r="AJ275" s="47" t="s">
        <v>39</v>
      </c>
      <c r="AK275" s="45" t="s">
        <v>39</v>
      </c>
      <c r="AL275" s="46" t="s">
        <v>39</v>
      </c>
      <c r="AM275" s="45">
        <v>1891</v>
      </c>
      <c r="AN275" s="45" t="s">
        <v>39</v>
      </c>
      <c r="AO275" s="46" t="s">
        <v>52</v>
      </c>
      <c r="AP275" s="46" t="s">
        <v>39</v>
      </c>
      <c r="AQ275" s="46" t="s">
        <v>39</v>
      </c>
      <c r="AR275" s="51" t="s">
        <v>39</v>
      </c>
      <c r="AS275" s="46" t="s">
        <v>39</v>
      </c>
      <c r="AT275" s="51" t="s">
        <v>39</v>
      </c>
      <c r="AU275" s="51" t="s">
        <v>39</v>
      </c>
      <c r="AV275" s="46" t="s">
        <v>39</v>
      </c>
      <c r="AW275" s="46" t="s">
        <v>39</v>
      </c>
      <c r="AX275" s="51" t="s">
        <v>39</v>
      </c>
      <c r="AY275" s="46" t="s">
        <v>39</v>
      </c>
      <c r="AZ275" s="51" t="s">
        <v>39</v>
      </c>
      <c r="BA275" s="51" t="s">
        <v>39</v>
      </c>
    </row>
    <row r="276" spans="2:53">
      <c r="B276" s="64">
        <v>20241023</v>
      </c>
      <c r="C276" s="43" t="s">
        <v>36</v>
      </c>
      <c r="D276" s="44" t="s">
        <v>143</v>
      </c>
      <c r="E276" s="45"/>
      <c r="F276" s="45">
        <v>8247</v>
      </c>
      <c r="G276" s="46">
        <v>622</v>
      </c>
      <c r="H276" s="47"/>
      <c r="I276" s="45">
        <v>7079</v>
      </c>
      <c r="J276" s="45">
        <v>622</v>
      </c>
      <c r="K276" s="45"/>
      <c r="L276" s="47">
        <v>-2223</v>
      </c>
      <c r="M276" s="45">
        <v>-2223</v>
      </c>
      <c r="N276" s="46">
        <v>-2223</v>
      </c>
      <c r="O276" s="47" t="s">
        <v>37</v>
      </c>
      <c r="P276" s="46" t="s">
        <v>51</v>
      </c>
      <c r="Q276" s="47">
        <f t="shared" si="28"/>
        <v>0</v>
      </c>
      <c r="R276" s="45" t="str">
        <f t="shared" si="29"/>
        <v>NA</v>
      </c>
      <c r="S276" s="45">
        <f t="shared" si="30"/>
        <v>1168</v>
      </c>
      <c r="T276" s="45">
        <f t="shared" si="31"/>
        <v>0</v>
      </c>
      <c r="U276" s="50">
        <f t="shared" si="32"/>
        <v>1168</v>
      </c>
      <c r="V276" s="46">
        <f t="shared" si="33"/>
        <v>0</v>
      </c>
      <c r="W276" s="51">
        <f t="shared" si="34"/>
        <v>1</v>
      </c>
      <c r="X276" s="47" t="s">
        <v>39</v>
      </c>
      <c r="Y276" s="45" t="s">
        <v>39</v>
      </c>
      <c r="Z276" s="46" t="s">
        <v>39</v>
      </c>
      <c r="AA276" s="45" t="s">
        <v>39</v>
      </c>
      <c r="AB276" s="45" t="s">
        <v>39</v>
      </c>
      <c r="AC276" s="46" t="s">
        <v>39</v>
      </c>
      <c r="AD276" s="45" t="s">
        <v>39</v>
      </c>
      <c r="AE276" s="45" t="s">
        <v>39</v>
      </c>
      <c r="AF276" s="46" t="s">
        <v>39</v>
      </c>
      <c r="AG276" s="45" t="s">
        <v>39</v>
      </c>
      <c r="AH276" s="45" t="s">
        <v>39</v>
      </c>
      <c r="AI276" s="46" t="s">
        <v>39</v>
      </c>
      <c r="AJ276" s="47" t="s">
        <v>39</v>
      </c>
      <c r="AK276" s="45" t="s">
        <v>39</v>
      </c>
      <c r="AL276" s="46" t="s">
        <v>39</v>
      </c>
      <c r="AM276" s="45" t="s">
        <v>39</v>
      </c>
      <c r="AN276" s="45" t="s">
        <v>39</v>
      </c>
      <c r="AO276" s="46" t="s">
        <v>39</v>
      </c>
      <c r="AP276" s="46" t="s">
        <v>39</v>
      </c>
      <c r="AQ276" s="46" t="s">
        <v>39</v>
      </c>
      <c r="AR276" s="51" t="s">
        <v>39</v>
      </c>
      <c r="AS276" s="46" t="s">
        <v>39</v>
      </c>
      <c r="AT276" s="51" t="s">
        <v>39</v>
      </c>
      <c r="AU276" s="51" t="s">
        <v>39</v>
      </c>
      <c r="AV276" s="46" t="s">
        <v>39</v>
      </c>
      <c r="AW276" s="46" t="s">
        <v>39</v>
      </c>
      <c r="AX276" s="51" t="s">
        <v>39</v>
      </c>
      <c r="AY276" s="46" t="s">
        <v>39</v>
      </c>
      <c r="AZ276" s="51" t="s">
        <v>39</v>
      </c>
      <c r="BA276" s="51" t="s">
        <v>39</v>
      </c>
    </row>
    <row r="277" spans="2:53">
      <c r="B277" s="64">
        <v>20241023</v>
      </c>
      <c r="C277" s="43" t="s">
        <v>36</v>
      </c>
      <c r="D277" s="44" t="s">
        <v>144</v>
      </c>
      <c r="E277" s="45"/>
      <c r="F277" s="45">
        <v>5304</v>
      </c>
      <c r="G277" s="46">
        <v>713</v>
      </c>
      <c r="H277" s="47"/>
      <c r="I277" s="45">
        <v>5529</v>
      </c>
      <c r="J277" s="45">
        <v>713</v>
      </c>
      <c r="K277" s="45"/>
      <c r="L277" s="47">
        <v>1118</v>
      </c>
      <c r="M277" s="45">
        <v>176</v>
      </c>
      <c r="N277" s="46">
        <v>1118</v>
      </c>
      <c r="O277" s="47" t="s">
        <v>139</v>
      </c>
      <c r="P277" s="46" t="s">
        <v>139</v>
      </c>
      <c r="Q277" s="47">
        <f t="shared" si="28"/>
        <v>942</v>
      </c>
      <c r="R277" s="45" t="str">
        <f t="shared" si="29"/>
        <v>NA</v>
      </c>
      <c r="S277" s="45">
        <f t="shared" si="30"/>
        <v>-225</v>
      </c>
      <c r="T277" s="45">
        <f t="shared" si="31"/>
        <v>0</v>
      </c>
      <c r="U277" s="50">
        <f t="shared" si="32"/>
        <v>-225</v>
      </c>
      <c r="V277" s="46">
        <f t="shared" si="33"/>
        <v>176</v>
      </c>
      <c r="W277" s="51">
        <f t="shared" si="34"/>
        <v>1</v>
      </c>
      <c r="X277" s="47" t="s">
        <v>39</v>
      </c>
      <c r="Y277" s="45" t="s">
        <v>39</v>
      </c>
      <c r="Z277" s="46" t="s">
        <v>39</v>
      </c>
      <c r="AA277" s="45" t="s">
        <v>39</v>
      </c>
      <c r="AB277" s="45" t="s">
        <v>39</v>
      </c>
      <c r="AC277" s="46" t="s">
        <v>39</v>
      </c>
      <c r="AD277" s="45" t="s">
        <v>39</v>
      </c>
      <c r="AE277" s="45" t="s">
        <v>39</v>
      </c>
      <c r="AF277" s="46" t="s">
        <v>39</v>
      </c>
      <c r="AG277" s="45" t="s">
        <v>39</v>
      </c>
      <c r="AH277" s="45" t="s">
        <v>39</v>
      </c>
      <c r="AI277" s="46" t="s">
        <v>39</v>
      </c>
      <c r="AJ277" s="47" t="s">
        <v>39</v>
      </c>
      <c r="AK277" s="45" t="s">
        <v>39</v>
      </c>
      <c r="AL277" s="46" t="s">
        <v>39</v>
      </c>
      <c r="AM277" s="45">
        <v>1918</v>
      </c>
      <c r="AN277" s="45" t="s">
        <v>39</v>
      </c>
      <c r="AO277" s="46" t="s">
        <v>52</v>
      </c>
      <c r="AP277" s="46" t="s">
        <v>39</v>
      </c>
      <c r="AQ277" s="46" t="s">
        <v>39</v>
      </c>
      <c r="AR277" s="51" t="s">
        <v>39</v>
      </c>
      <c r="AS277" s="46" t="s">
        <v>39</v>
      </c>
      <c r="AT277" s="51" t="s">
        <v>39</v>
      </c>
      <c r="AU277" s="51" t="s">
        <v>39</v>
      </c>
      <c r="AV277" s="46" t="s">
        <v>39</v>
      </c>
      <c r="AW277" s="46" t="s">
        <v>39</v>
      </c>
      <c r="AX277" s="51" t="s">
        <v>39</v>
      </c>
      <c r="AY277" s="46" t="s">
        <v>39</v>
      </c>
      <c r="AZ277" s="51" t="s">
        <v>39</v>
      </c>
      <c r="BA277" s="51" t="s">
        <v>39</v>
      </c>
    </row>
    <row r="278" spans="2:53">
      <c r="B278" s="64">
        <v>20241023</v>
      </c>
      <c r="C278" s="43" t="s">
        <v>36</v>
      </c>
      <c r="D278" s="44" t="s">
        <v>145</v>
      </c>
      <c r="E278" s="45"/>
      <c r="F278" s="45">
        <v>5074</v>
      </c>
      <c r="G278" s="46">
        <v>913</v>
      </c>
      <c r="H278" s="47"/>
      <c r="I278" s="45">
        <v>5293</v>
      </c>
      <c r="J278" s="45">
        <v>913</v>
      </c>
      <c r="K278" s="45"/>
      <c r="L278" s="47">
        <v>-24</v>
      </c>
      <c r="M278" s="45">
        <v>-24</v>
      </c>
      <c r="N278" s="46">
        <v>-24</v>
      </c>
      <c r="O278" s="47" t="s">
        <v>139</v>
      </c>
      <c r="P278" s="46" t="s">
        <v>139</v>
      </c>
      <c r="Q278" s="47">
        <f t="shared" si="28"/>
        <v>0</v>
      </c>
      <c r="R278" s="45" t="str">
        <f t="shared" si="29"/>
        <v>NA</v>
      </c>
      <c r="S278" s="45">
        <f t="shared" si="30"/>
        <v>-219</v>
      </c>
      <c r="T278" s="45">
        <f t="shared" si="31"/>
        <v>0</v>
      </c>
      <c r="U278" s="50">
        <f t="shared" si="32"/>
        <v>-219</v>
      </c>
      <c r="V278" s="46">
        <f t="shared" si="33"/>
        <v>0</v>
      </c>
      <c r="W278" s="51">
        <f t="shared" si="34"/>
        <v>0</v>
      </c>
      <c r="X278" s="47" t="s">
        <v>39</v>
      </c>
      <c r="Y278" s="45" t="s">
        <v>39</v>
      </c>
      <c r="Z278" s="46" t="s">
        <v>39</v>
      </c>
      <c r="AA278" s="45" t="s">
        <v>39</v>
      </c>
      <c r="AB278" s="45" t="s">
        <v>39</v>
      </c>
      <c r="AC278" s="46" t="s">
        <v>39</v>
      </c>
      <c r="AD278" s="45" t="s">
        <v>39</v>
      </c>
      <c r="AE278" s="45" t="s">
        <v>39</v>
      </c>
      <c r="AF278" s="46" t="s">
        <v>39</v>
      </c>
      <c r="AG278" s="45" t="s">
        <v>39</v>
      </c>
      <c r="AH278" s="45" t="s">
        <v>39</v>
      </c>
      <c r="AI278" s="46" t="s">
        <v>39</v>
      </c>
      <c r="AJ278" s="47" t="s">
        <v>39</v>
      </c>
      <c r="AK278" s="45" t="s">
        <v>39</v>
      </c>
      <c r="AL278" s="46" t="s">
        <v>39</v>
      </c>
      <c r="AM278" s="45" t="s">
        <v>39</v>
      </c>
      <c r="AN278" s="45" t="s">
        <v>39</v>
      </c>
      <c r="AO278" s="46" t="s">
        <v>39</v>
      </c>
      <c r="AP278" s="46" t="s">
        <v>39</v>
      </c>
      <c r="AQ278" s="46" t="s">
        <v>39</v>
      </c>
      <c r="AR278" s="51" t="s">
        <v>39</v>
      </c>
      <c r="AS278" s="46" t="s">
        <v>39</v>
      </c>
      <c r="AT278" s="51" t="s">
        <v>39</v>
      </c>
      <c r="AU278" s="51" t="s">
        <v>39</v>
      </c>
      <c r="AV278" s="46" t="s">
        <v>39</v>
      </c>
      <c r="AW278" s="46" t="s">
        <v>39</v>
      </c>
      <c r="AX278" s="51" t="s">
        <v>39</v>
      </c>
      <c r="AY278" s="46" t="s">
        <v>39</v>
      </c>
      <c r="AZ278" s="51" t="s">
        <v>39</v>
      </c>
      <c r="BA278" s="51" t="s">
        <v>39</v>
      </c>
    </row>
    <row r="279" spans="2:53">
      <c r="B279" s="64">
        <v>20241023</v>
      </c>
      <c r="C279" s="43" t="s">
        <v>36</v>
      </c>
      <c r="D279" s="44" t="s">
        <v>146</v>
      </c>
      <c r="E279" s="45"/>
      <c r="F279" s="45">
        <v>6482</v>
      </c>
      <c r="G279" s="46">
        <v>913</v>
      </c>
      <c r="H279" s="47"/>
      <c r="I279" s="45">
        <v>6482</v>
      </c>
      <c r="J279" s="45">
        <v>913</v>
      </c>
      <c r="K279" s="45"/>
      <c r="L279" s="47">
        <v>-2182</v>
      </c>
      <c r="M279" s="45">
        <v>-2182</v>
      </c>
      <c r="N279" s="46">
        <v>-2182</v>
      </c>
      <c r="O279" s="47" t="s">
        <v>139</v>
      </c>
      <c r="P279" s="46" t="s">
        <v>139</v>
      </c>
      <c r="Q279" s="47">
        <f t="shared" si="28"/>
        <v>0</v>
      </c>
      <c r="R279" s="45" t="str">
        <f t="shared" si="29"/>
        <v>NA</v>
      </c>
      <c r="S279" s="45">
        <f t="shared" si="30"/>
        <v>0</v>
      </c>
      <c r="T279" s="45">
        <f t="shared" si="31"/>
        <v>0</v>
      </c>
      <c r="U279" s="50">
        <f t="shared" si="32"/>
        <v>0</v>
      </c>
      <c r="V279" s="46">
        <f t="shared" si="33"/>
        <v>0</v>
      </c>
      <c r="W279" s="51">
        <f t="shared" si="34"/>
        <v>0</v>
      </c>
      <c r="X279" s="47" t="s">
        <v>39</v>
      </c>
      <c r="Y279" s="45" t="s">
        <v>39</v>
      </c>
      <c r="Z279" s="46" t="s">
        <v>39</v>
      </c>
      <c r="AA279" s="45" t="s">
        <v>39</v>
      </c>
      <c r="AB279" s="45" t="s">
        <v>39</v>
      </c>
      <c r="AC279" s="46" t="s">
        <v>39</v>
      </c>
      <c r="AD279" s="45" t="s">
        <v>39</v>
      </c>
      <c r="AE279" s="45" t="s">
        <v>39</v>
      </c>
      <c r="AF279" s="46" t="s">
        <v>39</v>
      </c>
      <c r="AG279" s="45" t="s">
        <v>39</v>
      </c>
      <c r="AH279" s="45" t="s">
        <v>39</v>
      </c>
      <c r="AI279" s="46" t="s">
        <v>39</v>
      </c>
      <c r="AJ279" s="47" t="s">
        <v>39</v>
      </c>
      <c r="AK279" s="45" t="s">
        <v>39</v>
      </c>
      <c r="AL279" s="46" t="s">
        <v>39</v>
      </c>
      <c r="AM279" s="45" t="s">
        <v>39</v>
      </c>
      <c r="AN279" s="45" t="s">
        <v>39</v>
      </c>
      <c r="AO279" s="46" t="s">
        <v>39</v>
      </c>
      <c r="AP279" s="46" t="s">
        <v>39</v>
      </c>
      <c r="AQ279" s="46" t="s">
        <v>39</v>
      </c>
      <c r="AR279" s="51" t="s">
        <v>39</v>
      </c>
      <c r="AS279" s="46" t="s">
        <v>39</v>
      </c>
      <c r="AT279" s="51" t="s">
        <v>39</v>
      </c>
      <c r="AU279" s="51" t="s">
        <v>39</v>
      </c>
      <c r="AV279" s="46" t="s">
        <v>39</v>
      </c>
      <c r="AW279" s="46" t="s">
        <v>39</v>
      </c>
      <c r="AX279" s="51" t="s">
        <v>39</v>
      </c>
      <c r="AY279" s="46" t="s">
        <v>39</v>
      </c>
      <c r="AZ279" s="51" t="s">
        <v>39</v>
      </c>
      <c r="BA279" s="51" t="s">
        <v>39</v>
      </c>
    </row>
    <row r="280" spans="2:53">
      <c r="B280" s="64">
        <v>20241023</v>
      </c>
      <c r="C280" s="43" t="s">
        <v>36</v>
      </c>
      <c r="D280" s="44" t="s">
        <v>147</v>
      </c>
      <c r="E280" s="45"/>
      <c r="F280" s="45">
        <v>5516</v>
      </c>
      <c r="G280" s="46">
        <v>895</v>
      </c>
      <c r="H280" s="47"/>
      <c r="I280" s="45">
        <v>5561</v>
      </c>
      <c r="J280" s="45">
        <v>909</v>
      </c>
      <c r="K280" s="45"/>
      <c r="L280" s="47">
        <v>-794</v>
      </c>
      <c r="M280" s="45">
        <v>-794</v>
      </c>
      <c r="N280" s="46">
        <v>-794</v>
      </c>
      <c r="O280" s="47" t="s">
        <v>139</v>
      </c>
      <c r="P280" s="46" t="s">
        <v>139</v>
      </c>
      <c r="Q280" s="47">
        <f t="shared" si="28"/>
        <v>0</v>
      </c>
      <c r="R280" s="45" t="str">
        <f t="shared" si="29"/>
        <v>NA</v>
      </c>
      <c r="S280" s="45">
        <f t="shared" si="30"/>
        <v>-45</v>
      </c>
      <c r="T280" s="45">
        <f t="shared" si="31"/>
        <v>-14</v>
      </c>
      <c r="U280" s="50">
        <f t="shared" si="32"/>
        <v>-59</v>
      </c>
      <c r="V280" s="46">
        <f t="shared" si="33"/>
        <v>0</v>
      </c>
      <c r="W280" s="51">
        <f t="shared" si="34"/>
        <v>0</v>
      </c>
      <c r="X280" s="47" t="s">
        <v>39</v>
      </c>
      <c r="Y280" s="45" t="s">
        <v>39</v>
      </c>
      <c r="Z280" s="46" t="s">
        <v>39</v>
      </c>
      <c r="AA280" s="45" t="s">
        <v>39</v>
      </c>
      <c r="AB280" s="45" t="s">
        <v>39</v>
      </c>
      <c r="AC280" s="46" t="s">
        <v>39</v>
      </c>
      <c r="AD280" s="45" t="s">
        <v>39</v>
      </c>
      <c r="AE280" s="45" t="s">
        <v>39</v>
      </c>
      <c r="AF280" s="46" t="s">
        <v>39</v>
      </c>
      <c r="AG280" s="45" t="s">
        <v>39</v>
      </c>
      <c r="AH280" s="45" t="s">
        <v>39</v>
      </c>
      <c r="AI280" s="46" t="s">
        <v>39</v>
      </c>
      <c r="AJ280" s="47" t="s">
        <v>39</v>
      </c>
      <c r="AK280" s="45" t="s">
        <v>39</v>
      </c>
      <c r="AL280" s="46" t="s">
        <v>39</v>
      </c>
      <c r="AM280" s="45" t="s">
        <v>39</v>
      </c>
      <c r="AN280" s="45" t="s">
        <v>39</v>
      </c>
      <c r="AO280" s="46" t="s">
        <v>39</v>
      </c>
      <c r="AP280" s="46" t="s">
        <v>39</v>
      </c>
      <c r="AQ280" s="46" t="s">
        <v>39</v>
      </c>
      <c r="AR280" s="51" t="s">
        <v>39</v>
      </c>
      <c r="AS280" s="46" t="s">
        <v>39</v>
      </c>
      <c r="AT280" s="51" t="s">
        <v>39</v>
      </c>
      <c r="AU280" s="51" t="s">
        <v>39</v>
      </c>
      <c r="AV280" s="46" t="s">
        <v>39</v>
      </c>
      <c r="AW280" s="46" t="s">
        <v>39</v>
      </c>
      <c r="AX280" s="51" t="s">
        <v>39</v>
      </c>
      <c r="AY280" s="46" t="s">
        <v>39</v>
      </c>
      <c r="AZ280" s="51" t="s">
        <v>39</v>
      </c>
      <c r="BA280" s="51" t="s">
        <v>39</v>
      </c>
    </row>
    <row r="281" spans="2:53">
      <c r="B281" s="64">
        <v>20241023</v>
      </c>
      <c r="C281" s="43" t="s">
        <v>36</v>
      </c>
      <c r="D281" s="44" t="s">
        <v>148</v>
      </c>
      <c r="E281" s="45">
        <v>9056</v>
      </c>
      <c r="F281" s="45"/>
      <c r="G281" s="46"/>
      <c r="H281" s="47">
        <v>7968</v>
      </c>
      <c r="I281" s="45"/>
      <c r="J281" s="45"/>
      <c r="K281" s="45"/>
      <c r="L281" s="47">
        <v>-4183</v>
      </c>
      <c r="M281" s="45">
        <v>-4183</v>
      </c>
      <c r="N281" s="46">
        <v>-3094</v>
      </c>
      <c r="O281" s="47" t="s">
        <v>37</v>
      </c>
      <c r="P281" s="46" t="s">
        <v>51</v>
      </c>
      <c r="Q281" s="47">
        <f t="shared" si="28"/>
        <v>0</v>
      </c>
      <c r="R281" s="45">
        <f t="shared" si="29"/>
        <v>1088</v>
      </c>
      <c r="S281" s="45" t="str">
        <f t="shared" si="30"/>
        <v>NA</v>
      </c>
      <c r="T281" s="45" t="str">
        <f t="shared" si="31"/>
        <v>NA</v>
      </c>
      <c r="U281" s="50" t="str">
        <f t="shared" si="32"/>
        <v>NA</v>
      </c>
      <c r="V281" s="46">
        <f t="shared" si="33"/>
        <v>0</v>
      </c>
      <c r="W281" s="51">
        <f t="shared" si="34"/>
        <v>1</v>
      </c>
      <c r="X281" s="47" t="s">
        <v>39</v>
      </c>
      <c r="Y281" s="45" t="s">
        <v>39</v>
      </c>
      <c r="Z281" s="46" t="s">
        <v>39</v>
      </c>
      <c r="AA281" s="45" t="s">
        <v>39</v>
      </c>
      <c r="AB281" s="45" t="s">
        <v>39</v>
      </c>
      <c r="AC281" s="46" t="s">
        <v>39</v>
      </c>
      <c r="AD281" s="45" t="s">
        <v>39</v>
      </c>
      <c r="AE281" s="45" t="s">
        <v>39</v>
      </c>
      <c r="AF281" s="46" t="s">
        <v>39</v>
      </c>
      <c r="AG281" s="45" t="s">
        <v>39</v>
      </c>
      <c r="AH281" s="45" t="s">
        <v>39</v>
      </c>
      <c r="AI281" s="46" t="s">
        <v>39</v>
      </c>
      <c r="AJ281" s="47" t="s">
        <v>39</v>
      </c>
      <c r="AK281" s="45" t="s">
        <v>39</v>
      </c>
      <c r="AL281" s="46" t="s">
        <v>39</v>
      </c>
      <c r="AM281" s="45" t="s">
        <v>39</v>
      </c>
      <c r="AN281" s="45" t="s">
        <v>39</v>
      </c>
      <c r="AO281" s="46" t="s">
        <v>39</v>
      </c>
      <c r="AP281" s="46" t="s">
        <v>39</v>
      </c>
      <c r="AQ281" s="46" t="s">
        <v>39</v>
      </c>
      <c r="AR281" s="51" t="s">
        <v>39</v>
      </c>
      <c r="AS281" s="46" t="s">
        <v>39</v>
      </c>
      <c r="AT281" s="51" t="s">
        <v>39</v>
      </c>
      <c r="AU281" s="51" t="s">
        <v>39</v>
      </c>
      <c r="AV281" s="46" t="s">
        <v>39</v>
      </c>
      <c r="AW281" s="46" t="s">
        <v>39</v>
      </c>
      <c r="AX281" s="51" t="s">
        <v>39</v>
      </c>
      <c r="AY281" s="46" t="s">
        <v>39</v>
      </c>
      <c r="AZ281" s="51" t="s">
        <v>39</v>
      </c>
      <c r="BA281" s="51" t="s">
        <v>39</v>
      </c>
    </row>
    <row r="282" spans="2:53">
      <c r="B282" s="64">
        <v>20241023</v>
      </c>
      <c r="C282" s="43" t="s">
        <v>36</v>
      </c>
      <c r="D282" s="44" t="s">
        <v>149</v>
      </c>
      <c r="E282" s="45">
        <v>9056</v>
      </c>
      <c r="F282" s="45"/>
      <c r="G282" s="46"/>
      <c r="H282" s="47">
        <v>9056</v>
      </c>
      <c r="I282" s="45"/>
      <c r="J282" s="45"/>
      <c r="K282" s="45"/>
      <c r="L282" s="47">
        <v>-4183</v>
      </c>
      <c r="M282" s="45">
        <v>-4183</v>
      </c>
      <c r="N282" s="46">
        <v>-4184</v>
      </c>
      <c r="O282" s="47" t="s">
        <v>37</v>
      </c>
      <c r="P282" s="46" t="s">
        <v>37</v>
      </c>
      <c r="Q282" s="47">
        <f t="shared" si="28"/>
        <v>0</v>
      </c>
      <c r="R282" s="45">
        <f t="shared" si="29"/>
        <v>0</v>
      </c>
      <c r="S282" s="45" t="str">
        <f t="shared" si="30"/>
        <v>NA</v>
      </c>
      <c r="T282" s="45" t="str">
        <f t="shared" si="31"/>
        <v>NA</v>
      </c>
      <c r="U282" s="50" t="str">
        <f t="shared" si="32"/>
        <v>NA</v>
      </c>
      <c r="V282" s="46">
        <f t="shared" si="33"/>
        <v>0</v>
      </c>
      <c r="W282" s="51">
        <f t="shared" si="34"/>
        <v>0</v>
      </c>
      <c r="X282" s="47" t="s">
        <v>39</v>
      </c>
      <c r="Y282" s="45" t="s">
        <v>39</v>
      </c>
      <c r="Z282" s="46" t="s">
        <v>39</v>
      </c>
      <c r="AA282" s="45" t="s">
        <v>39</v>
      </c>
      <c r="AB282" s="45" t="s">
        <v>39</v>
      </c>
      <c r="AC282" s="46" t="s">
        <v>39</v>
      </c>
      <c r="AD282" s="45" t="s">
        <v>39</v>
      </c>
      <c r="AE282" s="45" t="s">
        <v>39</v>
      </c>
      <c r="AF282" s="46" t="s">
        <v>39</v>
      </c>
      <c r="AG282" s="45" t="s">
        <v>39</v>
      </c>
      <c r="AH282" s="45" t="s">
        <v>39</v>
      </c>
      <c r="AI282" s="46" t="s">
        <v>39</v>
      </c>
      <c r="AJ282" s="47" t="s">
        <v>39</v>
      </c>
      <c r="AK282" s="45" t="s">
        <v>39</v>
      </c>
      <c r="AL282" s="46" t="s">
        <v>39</v>
      </c>
      <c r="AM282" s="45" t="s">
        <v>39</v>
      </c>
      <c r="AN282" s="45" t="s">
        <v>39</v>
      </c>
      <c r="AO282" s="46" t="s">
        <v>39</v>
      </c>
      <c r="AP282" s="46" t="s">
        <v>39</v>
      </c>
      <c r="AQ282" s="46" t="s">
        <v>39</v>
      </c>
      <c r="AR282" s="51" t="s">
        <v>39</v>
      </c>
      <c r="AS282" s="46" t="s">
        <v>39</v>
      </c>
      <c r="AT282" s="51" t="s">
        <v>39</v>
      </c>
      <c r="AU282" s="51" t="s">
        <v>39</v>
      </c>
      <c r="AV282" s="46" t="s">
        <v>39</v>
      </c>
      <c r="AW282" s="46" t="s">
        <v>39</v>
      </c>
      <c r="AX282" s="51" t="s">
        <v>39</v>
      </c>
      <c r="AY282" s="46" t="s">
        <v>39</v>
      </c>
      <c r="AZ282" s="51" t="s">
        <v>39</v>
      </c>
      <c r="BA282" s="51" t="s">
        <v>39</v>
      </c>
    </row>
    <row r="283" spans="2:53" ht="15" thickBot="1">
      <c r="B283" s="65">
        <v>20241023</v>
      </c>
      <c r="C283" s="53" t="s">
        <v>36</v>
      </c>
      <c r="D283" s="54" t="s">
        <v>150</v>
      </c>
      <c r="E283" s="55">
        <v>8246</v>
      </c>
      <c r="F283" s="55"/>
      <c r="G283" s="56"/>
      <c r="H283" s="57">
        <v>8246</v>
      </c>
      <c r="I283" s="55"/>
      <c r="J283" s="55"/>
      <c r="K283" s="55"/>
      <c r="L283" s="57">
        <v>-3446</v>
      </c>
      <c r="M283" s="55">
        <v>-3446</v>
      </c>
      <c r="N283" s="56">
        <v>-3446</v>
      </c>
      <c r="O283" s="57" t="s">
        <v>37</v>
      </c>
      <c r="P283" s="56" t="s">
        <v>37</v>
      </c>
      <c r="Q283" s="57">
        <f t="shared" si="28"/>
        <v>0</v>
      </c>
      <c r="R283" s="45">
        <f t="shared" si="29"/>
        <v>0</v>
      </c>
      <c r="S283" s="45" t="str">
        <f t="shared" si="30"/>
        <v>NA</v>
      </c>
      <c r="T283" s="45" t="str">
        <f t="shared" si="31"/>
        <v>NA</v>
      </c>
      <c r="U283" s="50" t="str">
        <f t="shared" si="32"/>
        <v>NA</v>
      </c>
      <c r="V283" s="46">
        <f t="shared" si="33"/>
        <v>0</v>
      </c>
      <c r="W283" s="51">
        <f t="shared" si="34"/>
        <v>0</v>
      </c>
      <c r="X283" s="57" t="s">
        <v>39</v>
      </c>
      <c r="Y283" s="55" t="s">
        <v>39</v>
      </c>
      <c r="Z283" s="56" t="s">
        <v>39</v>
      </c>
      <c r="AA283" s="55" t="s">
        <v>39</v>
      </c>
      <c r="AB283" s="55" t="s">
        <v>39</v>
      </c>
      <c r="AC283" s="56" t="s">
        <v>39</v>
      </c>
      <c r="AD283" s="55" t="s">
        <v>39</v>
      </c>
      <c r="AE283" s="55" t="s">
        <v>39</v>
      </c>
      <c r="AF283" s="56" t="s">
        <v>39</v>
      </c>
      <c r="AG283" s="55" t="s">
        <v>39</v>
      </c>
      <c r="AH283" s="55" t="s">
        <v>39</v>
      </c>
      <c r="AI283" s="56" t="s">
        <v>39</v>
      </c>
      <c r="AJ283" s="57" t="s">
        <v>39</v>
      </c>
      <c r="AK283" s="55" t="s">
        <v>39</v>
      </c>
      <c r="AL283" s="56" t="s">
        <v>39</v>
      </c>
      <c r="AM283" s="55" t="s">
        <v>39</v>
      </c>
      <c r="AN283" s="55" t="s">
        <v>39</v>
      </c>
      <c r="AO283" s="56" t="s">
        <v>39</v>
      </c>
      <c r="AP283" s="56" t="s">
        <v>39</v>
      </c>
      <c r="AQ283" s="56" t="s">
        <v>39</v>
      </c>
      <c r="AR283" s="58" t="s">
        <v>39</v>
      </c>
      <c r="AS283" s="56" t="s">
        <v>39</v>
      </c>
      <c r="AT283" s="58" t="s">
        <v>39</v>
      </c>
      <c r="AU283" s="58" t="s">
        <v>39</v>
      </c>
      <c r="AV283" s="56" t="s">
        <v>39</v>
      </c>
      <c r="AW283" s="56" t="s">
        <v>39</v>
      </c>
      <c r="AX283" s="58" t="s">
        <v>39</v>
      </c>
      <c r="AY283" s="56" t="s">
        <v>39</v>
      </c>
      <c r="AZ283" s="58" t="s">
        <v>39</v>
      </c>
      <c r="BA283" s="58" t="s">
        <v>39</v>
      </c>
    </row>
    <row r="284" spans="2:53">
      <c r="B284" s="59">
        <v>20241024</v>
      </c>
      <c r="C284" s="60" t="s">
        <v>36</v>
      </c>
      <c r="D284" s="61" t="s">
        <v>138</v>
      </c>
      <c r="E284" s="48">
        <v>6189</v>
      </c>
      <c r="F284" s="48"/>
      <c r="G284" s="62"/>
      <c r="H284" s="49">
        <v>6189</v>
      </c>
      <c r="I284" s="48"/>
      <c r="J284" s="48"/>
      <c r="K284" s="48"/>
      <c r="L284" s="49">
        <v>0</v>
      </c>
      <c r="M284" s="48">
        <v>0</v>
      </c>
      <c r="N284" s="62">
        <v>0</v>
      </c>
      <c r="O284" s="49" t="s">
        <v>139</v>
      </c>
      <c r="P284" s="62" t="s">
        <v>38</v>
      </c>
      <c r="Q284" s="49">
        <f t="shared" si="28"/>
        <v>0</v>
      </c>
      <c r="R284" s="45">
        <f t="shared" si="29"/>
        <v>0</v>
      </c>
      <c r="S284" s="45" t="str">
        <f t="shared" si="30"/>
        <v>NA</v>
      </c>
      <c r="T284" s="45" t="str">
        <f t="shared" si="31"/>
        <v>NA</v>
      </c>
      <c r="U284" s="50" t="str">
        <f t="shared" si="32"/>
        <v>NA</v>
      </c>
      <c r="V284" s="46">
        <f t="shared" si="33"/>
        <v>0</v>
      </c>
      <c r="W284" s="51">
        <f t="shared" si="34"/>
        <v>1</v>
      </c>
      <c r="X284" s="49">
        <v>135</v>
      </c>
      <c r="Y284" s="48" t="s">
        <v>39</v>
      </c>
      <c r="Z284" s="62" t="s">
        <v>54</v>
      </c>
      <c r="AA284" s="48">
        <v>323</v>
      </c>
      <c r="AB284" s="48" t="s">
        <v>39</v>
      </c>
      <c r="AC284" s="62" t="s">
        <v>54</v>
      </c>
      <c r="AD284" s="48" t="s">
        <v>39</v>
      </c>
      <c r="AE284" s="48" t="s">
        <v>39</v>
      </c>
      <c r="AF284" s="62" t="s">
        <v>39</v>
      </c>
      <c r="AG284" s="48" t="s">
        <v>39</v>
      </c>
      <c r="AH284" s="48" t="s">
        <v>39</v>
      </c>
      <c r="AI284" s="62" t="s">
        <v>39</v>
      </c>
      <c r="AJ284" s="49" t="s">
        <v>39</v>
      </c>
      <c r="AK284" s="48" t="s">
        <v>39</v>
      </c>
      <c r="AL284" s="62" t="s">
        <v>39</v>
      </c>
      <c r="AM284" s="48" t="s">
        <v>39</v>
      </c>
      <c r="AN284" s="48" t="s">
        <v>39</v>
      </c>
      <c r="AO284" s="62" t="s">
        <v>39</v>
      </c>
      <c r="AP284" s="62" t="s">
        <v>39</v>
      </c>
      <c r="AQ284" s="62" t="s">
        <v>39</v>
      </c>
      <c r="AR284" s="63" t="s">
        <v>39</v>
      </c>
      <c r="AS284" s="62" t="s">
        <v>39</v>
      </c>
      <c r="AT284" s="63" t="s">
        <v>39</v>
      </c>
      <c r="AU284" s="63" t="s">
        <v>39</v>
      </c>
      <c r="AV284" s="62" t="s">
        <v>39</v>
      </c>
      <c r="AW284" s="62" t="s">
        <v>39</v>
      </c>
      <c r="AX284" s="63" t="s">
        <v>39</v>
      </c>
      <c r="AY284" s="62" t="s">
        <v>39</v>
      </c>
      <c r="AZ284" s="63" t="s">
        <v>39</v>
      </c>
      <c r="BA284" s="63" t="s">
        <v>39</v>
      </c>
    </row>
    <row r="285" spans="2:53">
      <c r="B285" s="64">
        <v>20241024</v>
      </c>
      <c r="C285" s="43" t="s">
        <v>36</v>
      </c>
      <c r="D285" s="44" t="s">
        <v>140</v>
      </c>
      <c r="E285" s="45">
        <v>6189</v>
      </c>
      <c r="F285" s="45"/>
      <c r="G285" s="46"/>
      <c r="H285" s="47">
        <v>6189</v>
      </c>
      <c r="I285" s="45"/>
      <c r="J285" s="45"/>
      <c r="K285" s="45"/>
      <c r="L285" s="47">
        <v>0</v>
      </c>
      <c r="M285" s="45">
        <v>0</v>
      </c>
      <c r="N285" s="46">
        <v>0</v>
      </c>
      <c r="O285" s="47" t="s">
        <v>139</v>
      </c>
      <c r="P285" s="46" t="s">
        <v>38</v>
      </c>
      <c r="Q285" s="47">
        <f t="shared" si="28"/>
        <v>0</v>
      </c>
      <c r="R285" s="45">
        <f t="shared" si="29"/>
        <v>0</v>
      </c>
      <c r="S285" s="45" t="str">
        <f t="shared" si="30"/>
        <v>NA</v>
      </c>
      <c r="T285" s="45" t="str">
        <f t="shared" si="31"/>
        <v>NA</v>
      </c>
      <c r="U285" s="50" t="str">
        <f t="shared" si="32"/>
        <v>NA</v>
      </c>
      <c r="V285" s="46">
        <f t="shared" si="33"/>
        <v>0</v>
      </c>
      <c r="W285" s="51">
        <f t="shared" si="34"/>
        <v>1</v>
      </c>
      <c r="X285" s="47">
        <v>135</v>
      </c>
      <c r="Y285" s="45" t="s">
        <v>39</v>
      </c>
      <c r="Z285" s="46" t="s">
        <v>54</v>
      </c>
      <c r="AA285" s="45">
        <v>323</v>
      </c>
      <c r="AB285" s="45" t="s">
        <v>39</v>
      </c>
      <c r="AC285" s="46" t="s">
        <v>54</v>
      </c>
      <c r="AD285" s="45" t="s">
        <v>39</v>
      </c>
      <c r="AE285" s="45" t="s">
        <v>39</v>
      </c>
      <c r="AF285" s="46" t="s">
        <v>39</v>
      </c>
      <c r="AG285" s="45" t="s">
        <v>39</v>
      </c>
      <c r="AH285" s="45" t="s">
        <v>39</v>
      </c>
      <c r="AI285" s="46" t="s">
        <v>39</v>
      </c>
      <c r="AJ285" s="47" t="s">
        <v>39</v>
      </c>
      <c r="AK285" s="45" t="s">
        <v>39</v>
      </c>
      <c r="AL285" s="46" t="s">
        <v>39</v>
      </c>
      <c r="AM285" s="45" t="s">
        <v>39</v>
      </c>
      <c r="AN285" s="45" t="s">
        <v>39</v>
      </c>
      <c r="AO285" s="46" t="s">
        <v>39</v>
      </c>
      <c r="AP285" s="46" t="s">
        <v>39</v>
      </c>
      <c r="AQ285" s="46" t="s">
        <v>39</v>
      </c>
      <c r="AR285" s="51" t="s">
        <v>39</v>
      </c>
      <c r="AS285" s="46" t="s">
        <v>39</v>
      </c>
      <c r="AT285" s="51" t="s">
        <v>39</v>
      </c>
      <c r="AU285" s="51" t="s">
        <v>39</v>
      </c>
      <c r="AV285" s="46" t="s">
        <v>39</v>
      </c>
      <c r="AW285" s="46" t="s">
        <v>39</v>
      </c>
      <c r="AX285" s="51" t="s">
        <v>39</v>
      </c>
      <c r="AY285" s="46" t="s">
        <v>39</v>
      </c>
      <c r="AZ285" s="51" t="s">
        <v>39</v>
      </c>
      <c r="BA285" s="51" t="s">
        <v>39</v>
      </c>
    </row>
    <row r="286" spans="2:53">
      <c r="B286" s="64">
        <v>20241024</v>
      </c>
      <c r="C286" s="43" t="s">
        <v>36</v>
      </c>
      <c r="D286" s="44" t="s">
        <v>141</v>
      </c>
      <c r="E286" s="45">
        <v>6189</v>
      </c>
      <c r="F286" s="45"/>
      <c r="G286" s="46"/>
      <c r="H286" s="47">
        <v>6189</v>
      </c>
      <c r="I286" s="45"/>
      <c r="J286" s="45"/>
      <c r="K286" s="45"/>
      <c r="L286" s="47">
        <v>0</v>
      </c>
      <c r="M286" s="45">
        <v>0</v>
      </c>
      <c r="N286" s="46">
        <v>0</v>
      </c>
      <c r="O286" s="47" t="s">
        <v>139</v>
      </c>
      <c r="P286" s="46" t="s">
        <v>38</v>
      </c>
      <c r="Q286" s="47">
        <f t="shared" si="28"/>
        <v>0</v>
      </c>
      <c r="R286" s="45">
        <f t="shared" si="29"/>
        <v>0</v>
      </c>
      <c r="S286" s="45" t="str">
        <f t="shared" si="30"/>
        <v>NA</v>
      </c>
      <c r="T286" s="45" t="str">
        <f t="shared" si="31"/>
        <v>NA</v>
      </c>
      <c r="U286" s="50" t="str">
        <f t="shared" si="32"/>
        <v>NA</v>
      </c>
      <c r="V286" s="46">
        <f t="shared" si="33"/>
        <v>0</v>
      </c>
      <c r="W286" s="51">
        <f t="shared" si="34"/>
        <v>1</v>
      </c>
      <c r="X286" s="47">
        <v>135</v>
      </c>
      <c r="Y286" s="45" t="s">
        <v>39</v>
      </c>
      <c r="Z286" s="46" t="s">
        <v>54</v>
      </c>
      <c r="AA286" s="45">
        <v>323</v>
      </c>
      <c r="AB286" s="45" t="s">
        <v>39</v>
      </c>
      <c r="AC286" s="46" t="s">
        <v>54</v>
      </c>
      <c r="AD286" s="45" t="s">
        <v>39</v>
      </c>
      <c r="AE286" s="45" t="s">
        <v>39</v>
      </c>
      <c r="AF286" s="46" t="s">
        <v>39</v>
      </c>
      <c r="AG286" s="45" t="s">
        <v>39</v>
      </c>
      <c r="AH286" s="45" t="s">
        <v>39</v>
      </c>
      <c r="AI286" s="46" t="s">
        <v>39</v>
      </c>
      <c r="AJ286" s="47" t="s">
        <v>39</v>
      </c>
      <c r="AK286" s="45" t="s">
        <v>39</v>
      </c>
      <c r="AL286" s="46" t="s">
        <v>39</v>
      </c>
      <c r="AM286" s="45" t="s">
        <v>39</v>
      </c>
      <c r="AN286" s="45" t="s">
        <v>39</v>
      </c>
      <c r="AO286" s="46" t="s">
        <v>39</v>
      </c>
      <c r="AP286" s="46" t="s">
        <v>39</v>
      </c>
      <c r="AQ286" s="46" t="s">
        <v>39</v>
      </c>
      <c r="AR286" s="51" t="s">
        <v>39</v>
      </c>
      <c r="AS286" s="46" t="s">
        <v>39</v>
      </c>
      <c r="AT286" s="51" t="s">
        <v>39</v>
      </c>
      <c r="AU286" s="51" t="s">
        <v>39</v>
      </c>
      <c r="AV286" s="46" t="s">
        <v>39</v>
      </c>
      <c r="AW286" s="46" t="s">
        <v>39</v>
      </c>
      <c r="AX286" s="51" t="s">
        <v>39</v>
      </c>
      <c r="AY286" s="46" t="s">
        <v>39</v>
      </c>
      <c r="AZ286" s="51" t="s">
        <v>39</v>
      </c>
      <c r="BA286" s="51" t="s">
        <v>39</v>
      </c>
    </row>
    <row r="287" spans="2:53">
      <c r="B287" s="64">
        <v>20241024</v>
      </c>
      <c r="C287" s="43" t="s">
        <v>36</v>
      </c>
      <c r="D287" s="44" t="s">
        <v>142</v>
      </c>
      <c r="E287" s="45">
        <v>6189</v>
      </c>
      <c r="F287" s="45"/>
      <c r="G287" s="46"/>
      <c r="H287" s="47">
        <v>6189</v>
      </c>
      <c r="I287" s="45"/>
      <c r="J287" s="45"/>
      <c r="K287" s="45"/>
      <c r="L287" s="47">
        <v>0</v>
      </c>
      <c r="M287" s="45">
        <v>0</v>
      </c>
      <c r="N287" s="46">
        <v>0</v>
      </c>
      <c r="O287" s="47" t="s">
        <v>139</v>
      </c>
      <c r="P287" s="46" t="s">
        <v>38</v>
      </c>
      <c r="Q287" s="47">
        <f t="shared" si="28"/>
        <v>0</v>
      </c>
      <c r="R287" s="45">
        <f t="shared" si="29"/>
        <v>0</v>
      </c>
      <c r="S287" s="45" t="str">
        <f t="shared" si="30"/>
        <v>NA</v>
      </c>
      <c r="T287" s="45" t="str">
        <f t="shared" si="31"/>
        <v>NA</v>
      </c>
      <c r="U287" s="50" t="str">
        <f t="shared" si="32"/>
        <v>NA</v>
      </c>
      <c r="V287" s="46">
        <f t="shared" si="33"/>
        <v>0</v>
      </c>
      <c r="W287" s="51">
        <f t="shared" si="34"/>
        <v>1</v>
      </c>
      <c r="X287" s="47">
        <v>135</v>
      </c>
      <c r="Y287" s="45" t="s">
        <v>39</v>
      </c>
      <c r="Z287" s="46" t="s">
        <v>54</v>
      </c>
      <c r="AA287" s="45">
        <v>323</v>
      </c>
      <c r="AB287" s="45" t="s">
        <v>39</v>
      </c>
      <c r="AC287" s="46" t="s">
        <v>54</v>
      </c>
      <c r="AD287" s="45" t="s">
        <v>39</v>
      </c>
      <c r="AE287" s="45" t="s">
        <v>39</v>
      </c>
      <c r="AF287" s="46" t="s">
        <v>39</v>
      </c>
      <c r="AG287" s="45" t="s">
        <v>39</v>
      </c>
      <c r="AH287" s="45" t="s">
        <v>39</v>
      </c>
      <c r="AI287" s="46" t="s">
        <v>39</v>
      </c>
      <c r="AJ287" s="47" t="s">
        <v>39</v>
      </c>
      <c r="AK287" s="45" t="s">
        <v>39</v>
      </c>
      <c r="AL287" s="46" t="s">
        <v>39</v>
      </c>
      <c r="AM287" s="45" t="s">
        <v>39</v>
      </c>
      <c r="AN287" s="45" t="s">
        <v>39</v>
      </c>
      <c r="AO287" s="46" t="s">
        <v>39</v>
      </c>
      <c r="AP287" s="46" t="s">
        <v>39</v>
      </c>
      <c r="AQ287" s="46" t="s">
        <v>39</v>
      </c>
      <c r="AR287" s="51" t="s">
        <v>39</v>
      </c>
      <c r="AS287" s="46" t="s">
        <v>39</v>
      </c>
      <c r="AT287" s="51" t="s">
        <v>39</v>
      </c>
      <c r="AU287" s="51" t="s">
        <v>39</v>
      </c>
      <c r="AV287" s="46" t="s">
        <v>39</v>
      </c>
      <c r="AW287" s="46" t="s">
        <v>39</v>
      </c>
      <c r="AX287" s="51" t="s">
        <v>39</v>
      </c>
      <c r="AY287" s="46" t="s">
        <v>39</v>
      </c>
      <c r="AZ287" s="51" t="s">
        <v>39</v>
      </c>
      <c r="BA287" s="51" t="s">
        <v>39</v>
      </c>
    </row>
    <row r="288" spans="2:53">
      <c r="B288" s="64">
        <v>20241024</v>
      </c>
      <c r="C288" s="43" t="s">
        <v>36</v>
      </c>
      <c r="D288" s="44" t="s">
        <v>143</v>
      </c>
      <c r="E288" s="45">
        <v>5884</v>
      </c>
      <c r="F288" s="45"/>
      <c r="G288" s="46"/>
      <c r="H288" s="47">
        <v>5887</v>
      </c>
      <c r="I288" s="45"/>
      <c r="J288" s="45"/>
      <c r="K288" s="45"/>
      <c r="L288" s="47">
        <v>0</v>
      </c>
      <c r="M288" s="45">
        <v>0</v>
      </c>
      <c r="N288" s="46">
        <v>0</v>
      </c>
      <c r="O288" s="47" t="s">
        <v>139</v>
      </c>
      <c r="P288" s="46" t="s">
        <v>38</v>
      </c>
      <c r="Q288" s="47">
        <f t="shared" si="28"/>
        <v>0</v>
      </c>
      <c r="R288" s="45">
        <f t="shared" si="29"/>
        <v>-3</v>
      </c>
      <c r="S288" s="45" t="str">
        <f t="shared" si="30"/>
        <v>NA</v>
      </c>
      <c r="T288" s="45" t="str">
        <f t="shared" si="31"/>
        <v>NA</v>
      </c>
      <c r="U288" s="50" t="str">
        <f t="shared" si="32"/>
        <v>NA</v>
      </c>
      <c r="V288" s="46">
        <f t="shared" si="33"/>
        <v>0</v>
      </c>
      <c r="W288" s="51">
        <f t="shared" si="34"/>
        <v>1</v>
      </c>
      <c r="X288" s="47">
        <v>135</v>
      </c>
      <c r="Y288" s="45" t="s">
        <v>39</v>
      </c>
      <c r="Z288" s="46" t="s">
        <v>54</v>
      </c>
      <c r="AA288" s="45">
        <v>306</v>
      </c>
      <c r="AB288" s="45" t="s">
        <v>39</v>
      </c>
      <c r="AC288" s="46" t="s">
        <v>54</v>
      </c>
      <c r="AD288" s="45" t="s">
        <v>39</v>
      </c>
      <c r="AE288" s="45" t="s">
        <v>39</v>
      </c>
      <c r="AF288" s="46" t="s">
        <v>39</v>
      </c>
      <c r="AG288" s="45" t="s">
        <v>39</v>
      </c>
      <c r="AH288" s="45" t="s">
        <v>39</v>
      </c>
      <c r="AI288" s="46" t="s">
        <v>39</v>
      </c>
      <c r="AJ288" s="47" t="s">
        <v>39</v>
      </c>
      <c r="AK288" s="45" t="s">
        <v>39</v>
      </c>
      <c r="AL288" s="46" t="s">
        <v>39</v>
      </c>
      <c r="AM288" s="45" t="s">
        <v>39</v>
      </c>
      <c r="AN288" s="45" t="s">
        <v>39</v>
      </c>
      <c r="AO288" s="46" t="s">
        <v>39</v>
      </c>
      <c r="AP288" s="46" t="s">
        <v>39</v>
      </c>
      <c r="AQ288" s="46" t="s">
        <v>39</v>
      </c>
      <c r="AR288" s="51" t="s">
        <v>39</v>
      </c>
      <c r="AS288" s="46" t="s">
        <v>39</v>
      </c>
      <c r="AT288" s="51" t="s">
        <v>39</v>
      </c>
      <c r="AU288" s="51" t="s">
        <v>39</v>
      </c>
      <c r="AV288" s="46" t="s">
        <v>39</v>
      </c>
      <c r="AW288" s="46" t="s">
        <v>39</v>
      </c>
      <c r="AX288" s="51" t="s">
        <v>39</v>
      </c>
      <c r="AY288" s="46" t="s">
        <v>39</v>
      </c>
      <c r="AZ288" s="51" t="s">
        <v>39</v>
      </c>
      <c r="BA288" s="51" t="s">
        <v>39</v>
      </c>
    </row>
    <row r="289" spans="2:53">
      <c r="B289" s="64">
        <v>20241024</v>
      </c>
      <c r="C289" s="43" t="s">
        <v>36</v>
      </c>
      <c r="D289" s="44" t="s">
        <v>144</v>
      </c>
      <c r="E289" s="45">
        <v>4682</v>
      </c>
      <c r="F289" s="45"/>
      <c r="G289" s="46"/>
      <c r="H289" s="47">
        <v>4682</v>
      </c>
      <c r="I289" s="45"/>
      <c r="J289" s="45"/>
      <c r="K289" s="45"/>
      <c r="L289" s="47">
        <v>0</v>
      </c>
      <c r="M289" s="45">
        <v>0</v>
      </c>
      <c r="N289" s="46">
        <v>0</v>
      </c>
      <c r="O289" s="47" t="s">
        <v>139</v>
      </c>
      <c r="P289" s="46" t="s">
        <v>38</v>
      </c>
      <c r="Q289" s="47">
        <f t="shared" si="28"/>
        <v>0</v>
      </c>
      <c r="R289" s="45">
        <f t="shared" si="29"/>
        <v>0</v>
      </c>
      <c r="S289" s="45" t="str">
        <f t="shared" si="30"/>
        <v>NA</v>
      </c>
      <c r="T289" s="45" t="str">
        <f t="shared" si="31"/>
        <v>NA</v>
      </c>
      <c r="U289" s="50" t="str">
        <f t="shared" si="32"/>
        <v>NA</v>
      </c>
      <c r="V289" s="46">
        <f t="shared" si="33"/>
        <v>0</v>
      </c>
      <c r="W289" s="51">
        <f t="shared" si="34"/>
        <v>1</v>
      </c>
      <c r="X289" s="47">
        <v>135</v>
      </c>
      <c r="Y289" s="45" t="s">
        <v>39</v>
      </c>
      <c r="Z289" s="46" t="s">
        <v>54</v>
      </c>
      <c r="AA289" s="45">
        <v>237</v>
      </c>
      <c r="AB289" s="45" t="s">
        <v>39</v>
      </c>
      <c r="AC289" s="46" t="s">
        <v>54</v>
      </c>
      <c r="AD289" s="45" t="s">
        <v>39</v>
      </c>
      <c r="AE289" s="45" t="s">
        <v>39</v>
      </c>
      <c r="AF289" s="46" t="s">
        <v>39</v>
      </c>
      <c r="AG289" s="45" t="s">
        <v>39</v>
      </c>
      <c r="AH289" s="45" t="s">
        <v>39</v>
      </c>
      <c r="AI289" s="46" t="s">
        <v>39</v>
      </c>
      <c r="AJ289" s="47" t="s">
        <v>39</v>
      </c>
      <c r="AK289" s="45" t="s">
        <v>39</v>
      </c>
      <c r="AL289" s="46" t="s">
        <v>39</v>
      </c>
      <c r="AM289" s="45" t="s">
        <v>39</v>
      </c>
      <c r="AN289" s="45" t="s">
        <v>39</v>
      </c>
      <c r="AO289" s="46" t="s">
        <v>39</v>
      </c>
      <c r="AP289" s="46" t="s">
        <v>39</v>
      </c>
      <c r="AQ289" s="46" t="s">
        <v>39</v>
      </c>
      <c r="AR289" s="51" t="s">
        <v>39</v>
      </c>
      <c r="AS289" s="46" t="s">
        <v>39</v>
      </c>
      <c r="AT289" s="51" t="s">
        <v>39</v>
      </c>
      <c r="AU289" s="51" t="s">
        <v>39</v>
      </c>
      <c r="AV289" s="46">
        <v>-10000</v>
      </c>
      <c r="AW289" s="46" t="s">
        <v>39</v>
      </c>
      <c r="AX289" s="51" t="s">
        <v>152</v>
      </c>
      <c r="AY289" s="46" t="s">
        <v>39</v>
      </c>
      <c r="AZ289" s="51" t="s">
        <v>39</v>
      </c>
      <c r="BA289" s="51" t="s">
        <v>39</v>
      </c>
    </row>
    <row r="290" spans="2:53">
      <c r="B290" s="64">
        <v>20241024</v>
      </c>
      <c r="C290" s="43" t="s">
        <v>36</v>
      </c>
      <c r="D290" s="44" t="s">
        <v>145</v>
      </c>
      <c r="E290" s="45">
        <v>5508</v>
      </c>
      <c r="F290" s="45"/>
      <c r="G290" s="46"/>
      <c r="H290" s="47">
        <v>5508</v>
      </c>
      <c r="I290" s="45"/>
      <c r="J290" s="45"/>
      <c r="K290" s="45"/>
      <c r="L290" s="47">
        <v>1958</v>
      </c>
      <c r="M290" s="45">
        <v>-52</v>
      </c>
      <c r="N290" s="46">
        <v>559</v>
      </c>
      <c r="O290" s="47" t="s">
        <v>139</v>
      </c>
      <c r="P290" s="46" t="s">
        <v>38</v>
      </c>
      <c r="Q290" s="47">
        <f t="shared" si="28"/>
        <v>2010</v>
      </c>
      <c r="R290" s="45">
        <f t="shared" si="29"/>
        <v>0</v>
      </c>
      <c r="S290" s="45" t="str">
        <f t="shared" si="30"/>
        <v>NA</v>
      </c>
      <c r="T290" s="45" t="str">
        <f t="shared" si="31"/>
        <v>NA</v>
      </c>
      <c r="U290" s="50" t="str">
        <f t="shared" si="32"/>
        <v>NA</v>
      </c>
      <c r="V290" s="46">
        <f t="shared" si="33"/>
        <v>-1451</v>
      </c>
      <c r="W290" s="51">
        <f t="shared" si="34"/>
        <v>1</v>
      </c>
      <c r="X290" s="47">
        <v>135</v>
      </c>
      <c r="Y290" s="45" t="s">
        <v>39</v>
      </c>
      <c r="Z290" s="46" t="s">
        <v>54</v>
      </c>
      <c r="AA290" s="45">
        <v>0</v>
      </c>
      <c r="AB290" s="45" t="s">
        <v>39</v>
      </c>
      <c r="AC290" s="46" t="s">
        <v>54</v>
      </c>
      <c r="AD290" s="45" t="s">
        <v>39</v>
      </c>
      <c r="AE290" s="45" t="s">
        <v>39</v>
      </c>
      <c r="AF290" s="46" t="s">
        <v>39</v>
      </c>
      <c r="AG290" s="45" t="s">
        <v>39</v>
      </c>
      <c r="AH290" s="45" t="s">
        <v>39</v>
      </c>
      <c r="AI290" s="46" t="s">
        <v>39</v>
      </c>
      <c r="AJ290" s="47" t="s">
        <v>39</v>
      </c>
      <c r="AK290" s="45" t="s">
        <v>39</v>
      </c>
      <c r="AL290" s="46" t="s">
        <v>39</v>
      </c>
      <c r="AM290" s="45" t="s">
        <v>39</v>
      </c>
      <c r="AN290" s="45" t="s">
        <v>39</v>
      </c>
      <c r="AO290" s="46" t="s">
        <v>39</v>
      </c>
      <c r="AP290" s="46" t="s">
        <v>39</v>
      </c>
      <c r="AQ290" s="46" t="s">
        <v>39</v>
      </c>
      <c r="AR290" s="51" t="s">
        <v>39</v>
      </c>
      <c r="AS290" s="46" t="s">
        <v>39</v>
      </c>
      <c r="AT290" s="51" t="s">
        <v>39</v>
      </c>
      <c r="AU290" s="51" t="s">
        <v>39</v>
      </c>
      <c r="AV290" s="46">
        <v>-10000</v>
      </c>
      <c r="AW290" s="46" t="s">
        <v>39</v>
      </c>
      <c r="AX290" s="51" t="s">
        <v>152</v>
      </c>
      <c r="AY290" s="46" t="s">
        <v>39</v>
      </c>
      <c r="AZ290" s="51" t="s">
        <v>39</v>
      </c>
      <c r="BA290" s="51" t="s">
        <v>39</v>
      </c>
    </row>
    <row r="291" spans="2:53">
      <c r="B291" s="64">
        <v>20241024</v>
      </c>
      <c r="C291" s="43" t="s">
        <v>36</v>
      </c>
      <c r="D291" s="44" t="s">
        <v>146</v>
      </c>
      <c r="E291" s="45">
        <v>5789</v>
      </c>
      <c r="F291" s="45"/>
      <c r="G291" s="46"/>
      <c r="H291" s="47">
        <v>5789</v>
      </c>
      <c r="I291" s="45"/>
      <c r="J291" s="45"/>
      <c r="K291" s="45"/>
      <c r="L291" s="47">
        <v>1677</v>
      </c>
      <c r="M291" s="45">
        <v>-52</v>
      </c>
      <c r="N291" s="46">
        <v>482</v>
      </c>
      <c r="O291" s="47" t="s">
        <v>139</v>
      </c>
      <c r="P291" s="46" t="s">
        <v>38</v>
      </c>
      <c r="Q291" s="47">
        <f t="shared" si="28"/>
        <v>1729</v>
      </c>
      <c r="R291" s="45">
        <f t="shared" si="29"/>
        <v>0</v>
      </c>
      <c r="S291" s="45" t="str">
        <f t="shared" si="30"/>
        <v>NA</v>
      </c>
      <c r="T291" s="45" t="str">
        <f t="shared" si="31"/>
        <v>NA</v>
      </c>
      <c r="U291" s="50" t="str">
        <f t="shared" si="32"/>
        <v>NA</v>
      </c>
      <c r="V291" s="46">
        <f t="shared" si="33"/>
        <v>-1247</v>
      </c>
      <c r="W291" s="51">
        <f t="shared" si="34"/>
        <v>1</v>
      </c>
      <c r="X291" s="47">
        <v>135</v>
      </c>
      <c r="Y291" s="45" t="s">
        <v>39</v>
      </c>
      <c r="Z291" s="46" t="s">
        <v>54</v>
      </c>
      <c r="AA291" s="45">
        <v>0</v>
      </c>
      <c r="AB291" s="45" t="s">
        <v>39</v>
      </c>
      <c r="AC291" s="46" t="s">
        <v>54</v>
      </c>
      <c r="AD291" s="45" t="s">
        <v>39</v>
      </c>
      <c r="AE291" s="45" t="s">
        <v>39</v>
      </c>
      <c r="AF291" s="46" t="s">
        <v>39</v>
      </c>
      <c r="AG291" s="45" t="s">
        <v>39</v>
      </c>
      <c r="AH291" s="45" t="s">
        <v>39</v>
      </c>
      <c r="AI291" s="46" t="s">
        <v>39</v>
      </c>
      <c r="AJ291" s="47" t="s">
        <v>39</v>
      </c>
      <c r="AK291" s="45" t="s">
        <v>39</v>
      </c>
      <c r="AL291" s="46" t="s">
        <v>39</v>
      </c>
      <c r="AM291" s="45" t="s">
        <v>39</v>
      </c>
      <c r="AN291" s="45" t="s">
        <v>39</v>
      </c>
      <c r="AO291" s="46" t="s">
        <v>39</v>
      </c>
      <c r="AP291" s="46" t="s">
        <v>39</v>
      </c>
      <c r="AQ291" s="46" t="s">
        <v>39</v>
      </c>
      <c r="AR291" s="51" t="s">
        <v>39</v>
      </c>
      <c r="AS291" s="46" t="s">
        <v>39</v>
      </c>
      <c r="AT291" s="51" t="s">
        <v>39</v>
      </c>
      <c r="AU291" s="51" t="s">
        <v>39</v>
      </c>
      <c r="AV291" s="46">
        <v>-10000</v>
      </c>
      <c r="AW291" s="46" t="s">
        <v>39</v>
      </c>
      <c r="AX291" s="51" t="s">
        <v>152</v>
      </c>
      <c r="AY291" s="46" t="s">
        <v>39</v>
      </c>
      <c r="AZ291" s="51" t="s">
        <v>39</v>
      </c>
      <c r="BA291" s="51" t="s">
        <v>39</v>
      </c>
    </row>
    <row r="292" spans="2:53">
      <c r="B292" s="64">
        <v>20241024</v>
      </c>
      <c r="C292" s="43" t="s">
        <v>36</v>
      </c>
      <c r="D292" s="44" t="s">
        <v>147</v>
      </c>
      <c r="E292" s="45">
        <v>6444</v>
      </c>
      <c r="F292" s="45"/>
      <c r="G292" s="46"/>
      <c r="H292" s="47">
        <v>6444</v>
      </c>
      <c r="I292" s="45"/>
      <c r="J292" s="45"/>
      <c r="K292" s="45"/>
      <c r="L292" s="47">
        <v>1022</v>
      </c>
      <c r="M292" s="45">
        <v>-52</v>
      </c>
      <c r="N292" s="46">
        <v>184</v>
      </c>
      <c r="O292" s="47" t="s">
        <v>139</v>
      </c>
      <c r="P292" s="46" t="s">
        <v>38</v>
      </c>
      <c r="Q292" s="47">
        <f t="shared" si="28"/>
        <v>1074</v>
      </c>
      <c r="R292" s="45">
        <f t="shared" si="29"/>
        <v>0</v>
      </c>
      <c r="S292" s="45" t="str">
        <f t="shared" si="30"/>
        <v>NA</v>
      </c>
      <c r="T292" s="45" t="str">
        <f t="shared" si="31"/>
        <v>NA</v>
      </c>
      <c r="U292" s="50" t="str">
        <f t="shared" si="32"/>
        <v>NA</v>
      </c>
      <c r="V292" s="46">
        <f t="shared" si="33"/>
        <v>-890</v>
      </c>
      <c r="W292" s="51">
        <f t="shared" si="34"/>
        <v>1</v>
      </c>
      <c r="X292" s="47">
        <v>135</v>
      </c>
      <c r="Y292" s="45" t="s">
        <v>39</v>
      </c>
      <c r="Z292" s="46" t="s">
        <v>54</v>
      </c>
      <c r="AA292" s="45">
        <v>390</v>
      </c>
      <c r="AB292" s="45" t="s">
        <v>39</v>
      </c>
      <c r="AC292" s="46" t="s">
        <v>54</v>
      </c>
      <c r="AD292" s="45" t="s">
        <v>39</v>
      </c>
      <c r="AE292" s="45" t="s">
        <v>39</v>
      </c>
      <c r="AF292" s="46" t="s">
        <v>39</v>
      </c>
      <c r="AG292" s="45" t="s">
        <v>39</v>
      </c>
      <c r="AH292" s="45" t="s">
        <v>39</v>
      </c>
      <c r="AI292" s="46" t="s">
        <v>39</v>
      </c>
      <c r="AJ292" s="47" t="s">
        <v>39</v>
      </c>
      <c r="AK292" s="45" t="s">
        <v>39</v>
      </c>
      <c r="AL292" s="46" t="s">
        <v>39</v>
      </c>
      <c r="AM292" s="45" t="s">
        <v>39</v>
      </c>
      <c r="AN292" s="45" t="s">
        <v>39</v>
      </c>
      <c r="AO292" s="46" t="s">
        <v>39</v>
      </c>
      <c r="AP292" s="46" t="s">
        <v>39</v>
      </c>
      <c r="AQ292" s="46" t="s">
        <v>39</v>
      </c>
      <c r="AR292" s="51" t="s">
        <v>39</v>
      </c>
      <c r="AS292" s="46" t="s">
        <v>39</v>
      </c>
      <c r="AT292" s="51" t="s">
        <v>39</v>
      </c>
      <c r="AU292" s="51" t="s">
        <v>39</v>
      </c>
      <c r="AV292" s="46">
        <v>-10000</v>
      </c>
      <c r="AW292" s="46" t="s">
        <v>39</v>
      </c>
      <c r="AX292" s="51" t="s">
        <v>152</v>
      </c>
      <c r="AY292" s="46" t="s">
        <v>39</v>
      </c>
      <c r="AZ292" s="51" t="s">
        <v>39</v>
      </c>
      <c r="BA292" s="51" t="s">
        <v>39</v>
      </c>
    </row>
    <row r="293" spans="2:53">
      <c r="B293" s="64">
        <v>20241024</v>
      </c>
      <c r="C293" s="43" t="s">
        <v>36</v>
      </c>
      <c r="D293" s="44" t="s">
        <v>148</v>
      </c>
      <c r="E293" s="45">
        <v>6899</v>
      </c>
      <c r="F293" s="45"/>
      <c r="G293" s="46"/>
      <c r="H293" s="47">
        <v>6899</v>
      </c>
      <c r="I293" s="45"/>
      <c r="J293" s="45"/>
      <c r="K293" s="45"/>
      <c r="L293" s="47">
        <v>0</v>
      </c>
      <c r="M293" s="45">
        <v>0</v>
      </c>
      <c r="N293" s="46">
        <v>0</v>
      </c>
      <c r="O293" s="47" t="s">
        <v>139</v>
      </c>
      <c r="P293" s="46" t="s">
        <v>38</v>
      </c>
      <c r="Q293" s="47">
        <f t="shared" si="28"/>
        <v>0</v>
      </c>
      <c r="R293" s="45">
        <f t="shared" si="29"/>
        <v>0</v>
      </c>
      <c r="S293" s="45" t="str">
        <f t="shared" si="30"/>
        <v>NA</v>
      </c>
      <c r="T293" s="45" t="str">
        <f t="shared" si="31"/>
        <v>NA</v>
      </c>
      <c r="U293" s="50" t="str">
        <f t="shared" si="32"/>
        <v>NA</v>
      </c>
      <c r="V293" s="46">
        <f t="shared" si="33"/>
        <v>0</v>
      </c>
      <c r="W293" s="51">
        <f t="shared" si="34"/>
        <v>1</v>
      </c>
      <c r="X293" s="47">
        <v>135</v>
      </c>
      <c r="Y293" s="45" t="s">
        <v>39</v>
      </c>
      <c r="Z293" s="46" t="s">
        <v>54</v>
      </c>
      <c r="AA293" s="45">
        <v>363</v>
      </c>
      <c r="AB293" s="45" t="s">
        <v>39</v>
      </c>
      <c r="AC293" s="46" t="s">
        <v>54</v>
      </c>
      <c r="AD293" s="45" t="s">
        <v>39</v>
      </c>
      <c r="AE293" s="45" t="s">
        <v>39</v>
      </c>
      <c r="AF293" s="46" t="s">
        <v>39</v>
      </c>
      <c r="AG293" s="45" t="s">
        <v>39</v>
      </c>
      <c r="AH293" s="45" t="s">
        <v>39</v>
      </c>
      <c r="AI293" s="46" t="s">
        <v>39</v>
      </c>
      <c r="AJ293" s="47" t="s">
        <v>39</v>
      </c>
      <c r="AK293" s="45" t="s">
        <v>39</v>
      </c>
      <c r="AL293" s="46" t="s">
        <v>39</v>
      </c>
      <c r="AM293" s="45" t="s">
        <v>39</v>
      </c>
      <c r="AN293" s="45" t="s">
        <v>39</v>
      </c>
      <c r="AO293" s="46" t="s">
        <v>39</v>
      </c>
      <c r="AP293" s="46" t="s">
        <v>39</v>
      </c>
      <c r="AQ293" s="46" t="s">
        <v>39</v>
      </c>
      <c r="AR293" s="51" t="s">
        <v>39</v>
      </c>
      <c r="AS293" s="46" t="s">
        <v>39</v>
      </c>
      <c r="AT293" s="51" t="s">
        <v>39</v>
      </c>
      <c r="AU293" s="51" t="s">
        <v>39</v>
      </c>
      <c r="AV293" s="46">
        <v>-10000</v>
      </c>
      <c r="AW293" s="46" t="s">
        <v>39</v>
      </c>
      <c r="AX293" s="51" t="s">
        <v>152</v>
      </c>
      <c r="AY293" s="46" t="s">
        <v>39</v>
      </c>
      <c r="AZ293" s="51" t="s">
        <v>39</v>
      </c>
      <c r="BA293" s="51" t="s">
        <v>39</v>
      </c>
    </row>
    <row r="294" spans="2:53">
      <c r="B294" s="64">
        <v>20241024</v>
      </c>
      <c r="C294" s="43" t="s">
        <v>36</v>
      </c>
      <c r="D294" s="44" t="s">
        <v>149</v>
      </c>
      <c r="E294" s="45">
        <v>6899</v>
      </c>
      <c r="F294" s="45"/>
      <c r="G294" s="46"/>
      <c r="H294" s="47">
        <v>6899</v>
      </c>
      <c r="I294" s="45"/>
      <c r="J294" s="45"/>
      <c r="K294" s="45"/>
      <c r="L294" s="47">
        <v>0</v>
      </c>
      <c r="M294" s="45">
        <v>0</v>
      </c>
      <c r="N294" s="46">
        <v>0</v>
      </c>
      <c r="O294" s="47" t="s">
        <v>139</v>
      </c>
      <c r="P294" s="46" t="s">
        <v>38</v>
      </c>
      <c r="Q294" s="47">
        <f t="shared" si="28"/>
        <v>0</v>
      </c>
      <c r="R294" s="45">
        <f t="shared" si="29"/>
        <v>0</v>
      </c>
      <c r="S294" s="45" t="str">
        <f t="shared" si="30"/>
        <v>NA</v>
      </c>
      <c r="T294" s="45" t="str">
        <f t="shared" si="31"/>
        <v>NA</v>
      </c>
      <c r="U294" s="50" t="str">
        <f t="shared" si="32"/>
        <v>NA</v>
      </c>
      <c r="V294" s="46">
        <f t="shared" si="33"/>
        <v>0</v>
      </c>
      <c r="W294" s="51">
        <f t="shared" si="34"/>
        <v>1</v>
      </c>
      <c r="X294" s="47">
        <v>135</v>
      </c>
      <c r="Y294" s="45" t="s">
        <v>39</v>
      </c>
      <c r="Z294" s="46" t="s">
        <v>54</v>
      </c>
      <c r="AA294" s="45">
        <v>363</v>
      </c>
      <c r="AB294" s="45" t="s">
        <v>39</v>
      </c>
      <c r="AC294" s="46" t="s">
        <v>54</v>
      </c>
      <c r="AD294" s="45" t="s">
        <v>39</v>
      </c>
      <c r="AE294" s="45" t="s">
        <v>39</v>
      </c>
      <c r="AF294" s="46" t="s">
        <v>39</v>
      </c>
      <c r="AG294" s="45" t="s">
        <v>39</v>
      </c>
      <c r="AH294" s="45" t="s">
        <v>39</v>
      </c>
      <c r="AI294" s="46" t="s">
        <v>39</v>
      </c>
      <c r="AJ294" s="47" t="s">
        <v>39</v>
      </c>
      <c r="AK294" s="45" t="s">
        <v>39</v>
      </c>
      <c r="AL294" s="46" t="s">
        <v>39</v>
      </c>
      <c r="AM294" s="45" t="s">
        <v>39</v>
      </c>
      <c r="AN294" s="45" t="s">
        <v>39</v>
      </c>
      <c r="AO294" s="46" t="s">
        <v>39</v>
      </c>
      <c r="AP294" s="46" t="s">
        <v>39</v>
      </c>
      <c r="AQ294" s="46" t="s">
        <v>39</v>
      </c>
      <c r="AR294" s="51" t="s">
        <v>39</v>
      </c>
      <c r="AS294" s="46" t="s">
        <v>39</v>
      </c>
      <c r="AT294" s="51" t="s">
        <v>39</v>
      </c>
      <c r="AU294" s="51" t="s">
        <v>39</v>
      </c>
      <c r="AV294" s="46">
        <v>-10000</v>
      </c>
      <c r="AW294" s="46" t="s">
        <v>39</v>
      </c>
      <c r="AX294" s="51" t="s">
        <v>152</v>
      </c>
      <c r="AY294" s="46" t="s">
        <v>39</v>
      </c>
      <c r="AZ294" s="51" t="s">
        <v>39</v>
      </c>
      <c r="BA294" s="51" t="s">
        <v>39</v>
      </c>
    </row>
    <row r="295" spans="2:53" ht="15" thickBot="1">
      <c r="B295" s="65">
        <v>20241024</v>
      </c>
      <c r="C295" s="53" t="s">
        <v>36</v>
      </c>
      <c r="D295" s="54" t="s">
        <v>150</v>
      </c>
      <c r="E295" s="55">
        <v>6889</v>
      </c>
      <c r="F295" s="55"/>
      <c r="G295" s="56"/>
      <c r="H295" s="57">
        <v>6889</v>
      </c>
      <c r="I295" s="55"/>
      <c r="J295" s="55"/>
      <c r="K295" s="55"/>
      <c r="L295" s="57">
        <v>0</v>
      </c>
      <c r="M295" s="55">
        <v>0</v>
      </c>
      <c r="N295" s="56">
        <v>0</v>
      </c>
      <c r="O295" s="57" t="s">
        <v>139</v>
      </c>
      <c r="P295" s="56" t="s">
        <v>38</v>
      </c>
      <c r="Q295" s="57">
        <f t="shared" si="28"/>
        <v>0</v>
      </c>
      <c r="R295" s="45">
        <f t="shared" si="29"/>
        <v>0</v>
      </c>
      <c r="S295" s="45" t="str">
        <f t="shared" si="30"/>
        <v>NA</v>
      </c>
      <c r="T295" s="45" t="str">
        <f t="shared" si="31"/>
        <v>NA</v>
      </c>
      <c r="U295" s="50" t="str">
        <f t="shared" si="32"/>
        <v>NA</v>
      </c>
      <c r="V295" s="46">
        <f t="shared" si="33"/>
        <v>0</v>
      </c>
      <c r="W295" s="51">
        <f t="shared" si="34"/>
        <v>1</v>
      </c>
      <c r="X295" s="57">
        <v>150</v>
      </c>
      <c r="Y295" s="55" t="s">
        <v>39</v>
      </c>
      <c r="Z295" s="46" t="s">
        <v>54</v>
      </c>
      <c r="AA295" s="55">
        <v>375</v>
      </c>
      <c r="AB295" s="55" t="s">
        <v>39</v>
      </c>
      <c r="AC295" s="46" t="s">
        <v>54</v>
      </c>
      <c r="AD295" s="55" t="s">
        <v>39</v>
      </c>
      <c r="AE295" s="55" t="s">
        <v>39</v>
      </c>
      <c r="AF295" s="56" t="s">
        <v>39</v>
      </c>
      <c r="AG295" s="55" t="s">
        <v>39</v>
      </c>
      <c r="AH295" s="55" t="s">
        <v>39</v>
      </c>
      <c r="AI295" s="56" t="s">
        <v>39</v>
      </c>
      <c r="AJ295" s="57" t="s">
        <v>39</v>
      </c>
      <c r="AK295" s="55" t="s">
        <v>39</v>
      </c>
      <c r="AL295" s="56" t="s">
        <v>39</v>
      </c>
      <c r="AM295" s="55" t="s">
        <v>39</v>
      </c>
      <c r="AN295" s="55" t="s">
        <v>39</v>
      </c>
      <c r="AO295" s="56" t="s">
        <v>39</v>
      </c>
      <c r="AP295" s="56" t="s">
        <v>39</v>
      </c>
      <c r="AQ295" s="56" t="s">
        <v>39</v>
      </c>
      <c r="AR295" s="58" t="s">
        <v>39</v>
      </c>
      <c r="AS295" s="56" t="s">
        <v>39</v>
      </c>
      <c r="AT295" s="58" t="s">
        <v>39</v>
      </c>
      <c r="AU295" s="58" t="s">
        <v>39</v>
      </c>
      <c r="AV295" s="56">
        <v>-10000</v>
      </c>
      <c r="AW295" s="56" t="s">
        <v>39</v>
      </c>
      <c r="AX295" s="58" t="s">
        <v>152</v>
      </c>
      <c r="AY295" s="56" t="s">
        <v>39</v>
      </c>
      <c r="AZ295" s="58" t="s">
        <v>39</v>
      </c>
      <c r="BA295" s="58" t="s">
        <v>39</v>
      </c>
    </row>
    <row r="296" spans="2:53">
      <c r="B296" s="59">
        <v>20241025</v>
      </c>
      <c r="C296" s="60" t="s">
        <v>36</v>
      </c>
      <c r="D296" s="61" t="s">
        <v>138</v>
      </c>
      <c r="E296" s="48">
        <v>6589</v>
      </c>
      <c r="F296" s="48"/>
      <c r="G296" s="62"/>
      <c r="H296" s="49">
        <v>6589</v>
      </c>
      <c r="I296" s="48"/>
      <c r="J296" s="48"/>
      <c r="K296" s="48"/>
      <c r="L296" s="49">
        <v>0</v>
      </c>
      <c r="M296" s="48">
        <v>0</v>
      </c>
      <c r="N296" s="62">
        <v>0</v>
      </c>
      <c r="O296" s="49" t="s">
        <v>139</v>
      </c>
      <c r="P296" s="62" t="s">
        <v>38</v>
      </c>
      <c r="Q296" s="49">
        <f t="shared" si="28"/>
        <v>0</v>
      </c>
      <c r="R296" s="45">
        <f t="shared" si="29"/>
        <v>0</v>
      </c>
      <c r="S296" s="45" t="str">
        <f t="shared" si="30"/>
        <v>NA</v>
      </c>
      <c r="T296" s="45" t="str">
        <f t="shared" si="31"/>
        <v>NA</v>
      </c>
      <c r="U296" s="50" t="str">
        <f t="shared" si="32"/>
        <v>NA</v>
      </c>
      <c r="V296" s="46">
        <f t="shared" si="33"/>
        <v>0</v>
      </c>
      <c r="W296" s="51">
        <f t="shared" si="34"/>
        <v>1</v>
      </c>
      <c r="X296" s="49">
        <v>135</v>
      </c>
      <c r="Y296" s="48" t="s">
        <v>39</v>
      </c>
      <c r="Z296" s="62" t="s">
        <v>155</v>
      </c>
      <c r="AA296" s="48">
        <v>254</v>
      </c>
      <c r="AB296" s="48" t="s">
        <v>39</v>
      </c>
      <c r="AC296" s="62" t="s">
        <v>155</v>
      </c>
      <c r="AD296" s="48" t="s">
        <v>39</v>
      </c>
      <c r="AE296" s="48" t="s">
        <v>39</v>
      </c>
      <c r="AF296" s="62" t="s">
        <v>39</v>
      </c>
      <c r="AG296" s="48" t="s">
        <v>39</v>
      </c>
      <c r="AH296" s="48" t="s">
        <v>39</v>
      </c>
      <c r="AI296" s="62" t="s">
        <v>39</v>
      </c>
      <c r="AJ296" s="49" t="s">
        <v>39</v>
      </c>
      <c r="AK296" s="48" t="s">
        <v>39</v>
      </c>
      <c r="AL296" s="62" t="s">
        <v>39</v>
      </c>
      <c r="AM296" s="48" t="s">
        <v>39</v>
      </c>
      <c r="AN296" s="48" t="s">
        <v>39</v>
      </c>
      <c r="AO296" s="62" t="s">
        <v>39</v>
      </c>
      <c r="AP296" s="62" t="s">
        <v>39</v>
      </c>
      <c r="AQ296" s="62" t="s">
        <v>39</v>
      </c>
      <c r="AR296" s="63" t="s">
        <v>39</v>
      </c>
      <c r="AS296" s="62" t="s">
        <v>39</v>
      </c>
      <c r="AT296" s="63" t="s">
        <v>39</v>
      </c>
      <c r="AU296" s="63" t="s">
        <v>39</v>
      </c>
      <c r="AV296" s="62">
        <v>-10000</v>
      </c>
      <c r="AW296" s="62" t="s">
        <v>39</v>
      </c>
      <c r="AX296" s="63" t="s">
        <v>152</v>
      </c>
      <c r="AY296" s="62" t="s">
        <v>39</v>
      </c>
      <c r="AZ296" s="63" t="s">
        <v>39</v>
      </c>
      <c r="BA296" s="63" t="s">
        <v>39</v>
      </c>
    </row>
    <row r="297" spans="2:53">
      <c r="B297" s="64">
        <v>20241025</v>
      </c>
      <c r="C297" s="43" t="s">
        <v>36</v>
      </c>
      <c r="D297" s="44" t="s">
        <v>140</v>
      </c>
      <c r="E297" s="45">
        <v>6589</v>
      </c>
      <c r="F297" s="45"/>
      <c r="G297" s="46"/>
      <c r="H297" s="47">
        <v>6589</v>
      </c>
      <c r="I297" s="45"/>
      <c r="J297" s="45"/>
      <c r="K297" s="45"/>
      <c r="L297" s="47">
        <v>0</v>
      </c>
      <c r="M297" s="45">
        <v>0</v>
      </c>
      <c r="N297" s="46">
        <v>0</v>
      </c>
      <c r="O297" s="47" t="s">
        <v>139</v>
      </c>
      <c r="P297" s="46" t="s">
        <v>38</v>
      </c>
      <c r="Q297" s="47">
        <f t="shared" si="28"/>
        <v>0</v>
      </c>
      <c r="R297" s="45">
        <f t="shared" si="29"/>
        <v>0</v>
      </c>
      <c r="S297" s="45" t="str">
        <f t="shared" si="30"/>
        <v>NA</v>
      </c>
      <c r="T297" s="45" t="str">
        <f t="shared" si="31"/>
        <v>NA</v>
      </c>
      <c r="U297" s="50" t="str">
        <f t="shared" si="32"/>
        <v>NA</v>
      </c>
      <c r="V297" s="46">
        <f t="shared" si="33"/>
        <v>0</v>
      </c>
      <c r="W297" s="51">
        <f t="shared" si="34"/>
        <v>1</v>
      </c>
      <c r="X297" s="68">
        <v>135</v>
      </c>
      <c r="Y297" s="69" t="s">
        <v>39</v>
      </c>
      <c r="Z297" s="70" t="s">
        <v>155</v>
      </c>
      <c r="AA297" s="50">
        <v>254</v>
      </c>
      <c r="AB297" s="45" t="s">
        <v>39</v>
      </c>
      <c r="AC297" s="46" t="s">
        <v>155</v>
      </c>
      <c r="AD297" s="45" t="s">
        <v>39</v>
      </c>
      <c r="AE297" s="45" t="s">
        <v>39</v>
      </c>
      <c r="AF297" s="46" t="s">
        <v>39</v>
      </c>
      <c r="AG297" s="45" t="s">
        <v>39</v>
      </c>
      <c r="AH297" s="45" t="s">
        <v>39</v>
      </c>
      <c r="AI297" s="46" t="s">
        <v>39</v>
      </c>
      <c r="AJ297" s="47" t="s">
        <v>39</v>
      </c>
      <c r="AK297" s="45" t="s">
        <v>39</v>
      </c>
      <c r="AL297" s="46" t="s">
        <v>39</v>
      </c>
      <c r="AM297" s="45" t="s">
        <v>39</v>
      </c>
      <c r="AN297" s="45" t="s">
        <v>39</v>
      </c>
      <c r="AO297" s="46" t="s">
        <v>39</v>
      </c>
      <c r="AP297" s="46" t="s">
        <v>39</v>
      </c>
      <c r="AQ297" s="46" t="s">
        <v>39</v>
      </c>
      <c r="AR297" s="51" t="s">
        <v>39</v>
      </c>
      <c r="AS297" s="46" t="s">
        <v>39</v>
      </c>
      <c r="AT297" s="51" t="s">
        <v>39</v>
      </c>
      <c r="AU297" s="51" t="s">
        <v>39</v>
      </c>
      <c r="AV297" s="46">
        <v>-10000</v>
      </c>
      <c r="AW297" s="46" t="s">
        <v>39</v>
      </c>
      <c r="AX297" s="51" t="s">
        <v>152</v>
      </c>
      <c r="AY297" s="46" t="s">
        <v>39</v>
      </c>
      <c r="AZ297" s="51" t="s">
        <v>39</v>
      </c>
      <c r="BA297" s="51" t="s">
        <v>39</v>
      </c>
    </row>
    <row r="298" spans="2:53">
      <c r="B298" s="64">
        <v>20241025</v>
      </c>
      <c r="C298" s="43" t="s">
        <v>36</v>
      </c>
      <c r="D298" s="44" t="s">
        <v>141</v>
      </c>
      <c r="E298" s="45">
        <v>6589</v>
      </c>
      <c r="F298" s="45"/>
      <c r="G298" s="46"/>
      <c r="H298" s="47">
        <v>6589</v>
      </c>
      <c r="I298" s="45"/>
      <c r="J298" s="45"/>
      <c r="K298" s="45"/>
      <c r="L298" s="47">
        <v>0</v>
      </c>
      <c r="M298" s="45">
        <v>0</v>
      </c>
      <c r="N298" s="46">
        <v>0</v>
      </c>
      <c r="O298" s="47" t="s">
        <v>139</v>
      </c>
      <c r="P298" s="46" t="s">
        <v>38</v>
      </c>
      <c r="Q298" s="47">
        <f t="shared" si="28"/>
        <v>0</v>
      </c>
      <c r="R298" s="45">
        <f t="shared" si="29"/>
        <v>0</v>
      </c>
      <c r="S298" s="45" t="str">
        <f t="shared" si="30"/>
        <v>NA</v>
      </c>
      <c r="T298" s="45" t="str">
        <f t="shared" si="31"/>
        <v>NA</v>
      </c>
      <c r="U298" s="50" t="str">
        <f t="shared" si="32"/>
        <v>NA</v>
      </c>
      <c r="V298" s="46">
        <f t="shared" si="33"/>
        <v>0</v>
      </c>
      <c r="W298" s="51">
        <f t="shared" si="34"/>
        <v>1</v>
      </c>
      <c r="X298" s="68">
        <v>135</v>
      </c>
      <c r="Y298" s="69" t="s">
        <v>39</v>
      </c>
      <c r="Z298" s="70" t="s">
        <v>155</v>
      </c>
      <c r="AA298" s="50">
        <v>254</v>
      </c>
      <c r="AB298" s="45" t="s">
        <v>39</v>
      </c>
      <c r="AC298" s="46" t="s">
        <v>155</v>
      </c>
      <c r="AD298" s="45" t="s">
        <v>39</v>
      </c>
      <c r="AE298" s="45" t="s">
        <v>39</v>
      </c>
      <c r="AF298" s="46" t="s">
        <v>39</v>
      </c>
      <c r="AG298" s="45" t="s">
        <v>39</v>
      </c>
      <c r="AH298" s="45" t="s">
        <v>39</v>
      </c>
      <c r="AI298" s="46" t="s">
        <v>39</v>
      </c>
      <c r="AJ298" s="47" t="s">
        <v>39</v>
      </c>
      <c r="AK298" s="45" t="s">
        <v>39</v>
      </c>
      <c r="AL298" s="46" t="s">
        <v>39</v>
      </c>
      <c r="AM298" s="45" t="s">
        <v>39</v>
      </c>
      <c r="AN298" s="45" t="s">
        <v>39</v>
      </c>
      <c r="AO298" s="46" t="s">
        <v>39</v>
      </c>
      <c r="AP298" s="46" t="s">
        <v>39</v>
      </c>
      <c r="AQ298" s="46" t="s">
        <v>39</v>
      </c>
      <c r="AR298" s="51" t="s">
        <v>39</v>
      </c>
      <c r="AS298" s="46" t="s">
        <v>39</v>
      </c>
      <c r="AT298" s="51" t="s">
        <v>39</v>
      </c>
      <c r="AU298" s="51" t="s">
        <v>39</v>
      </c>
      <c r="AV298" s="46">
        <v>-10000</v>
      </c>
      <c r="AW298" s="46" t="s">
        <v>39</v>
      </c>
      <c r="AX298" s="51" t="s">
        <v>152</v>
      </c>
      <c r="AY298" s="46" t="s">
        <v>39</v>
      </c>
      <c r="AZ298" s="51" t="s">
        <v>39</v>
      </c>
      <c r="BA298" s="51" t="s">
        <v>39</v>
      </c>
    </row>
    <row r="299" spans="2:53">
      <c r="B299" s="64">
        <v>20241025</v>
      </c>
      <c r="C299" s="43" t="s">
        <v>36</v>
      </c>
      <c r="D299" s="44" t="s">
        <v>142</v>
      </c>
      <c r="E299" s="45">
        <v>6589</v>
      </c>
      <c r="F299" s="45"/>
      <c r="G299" s="46"/>
      <c r="H299" s="47">
        <v>6589</v>
      </c>
      <c r="I299" s="45"/>
      <c r="J299" s="45"/>
      <c r="K299" s="45"/>
      <c r="L299" s="47">
        <v>0</v>
      </c>
      <c r="M299" s="45">
        <v>0</v>
      </c>
      <c r="N299" s="46">
        <v>0</v>
      </c>
      <c r="O299" s="47" t="s">
        <v>139</v>
      </c>
      <c r="P299" s="46" t="s">
        <v>38</v>
      </c>
      <c r="Q299" s="47">
        <f t="shared" si="28"/>
        <v>0</v>
      </c>
      <c r="R299" s="45">
        <f t="shared" si="29"/>
        <v>0</v>
      </c>
      <c r="S299" s="45" t="str">
        <f t="shared" si="30"/>
        <v>NA</v>
      </c>
      <c r="T299" s="45" t="str">
        <f t="shared" si="31"/>
        <v>NA</v>
      </c>
      <c r="U299" s="50" t="str">
        <f t="shared" si="32"/>
        <v>NA</v>
      </c>
      <c r="V299" s="46">
        <f t="shared" si="33"/>
        <v>0</v>
      </c>
      <c r="W299" s="51">
        <f t="shared" si="34"/>
        <v>1</v>
      </c>
      <c r="X299" s="47">
        <v>135</v>
      </c>
      <c r="Y299" s="45" t="s">
        <v>39</v>
      </c>
      <c r="Z299" s="46" t="s">
        <v>155</v>
      </c>
      <c r="AA299" s="45">
        <v>254</v>
      </c>
      <c r="AB299" s="45" t="s">
        <v>39</v>
      </c>
      <c r="AC299" s="46" t="s">
        <v>155</v>
      </c>
      <c r="AD299" s="45" t="s">
        <v>39</v>
      </c>
      <c r="AE299" s="45" t="s">
        <v>39</v>
      </c>
      <c r="AF299" s="46" t="s">
        <v>39</v>
      </c>
      <c r="AG299" s="45" t="s">
        <v>39</v>
      </c>
      <c r="AH299" s="45" t="s">
        <v>39</v>
      </c>
      <c r="AI299" s="46" t="s">
        <v>39</v>
      </c>
      <c r="AJ299" s="47" t="s">
        <v>39</v>
      </c>
      <c r="AK299" s="45" t="s">
        <v>39</v>
      </c>
      <c r="AL299" s="46" t="s">
        <v>39</v>
      </c>
      <c r="AM299" s="45" t="s">
        <v>39</v>
      </c>
      <c r="AN299" s="45" t="s">
        <v>39</v>
      </c>
      <c r="AO299" s="46" t="s">
        <v>39</v>
      </c>
      <c r="AP299" s="46" t="s">
        <v>39</v>
      </c>
      <c r="AQ299" s="46" t="s">
        <v>39</v>
      </c>
      <c r="AR299" s="51" t="s">
        <v>39</v>
      </c>
      <c r="AS299" s="46" t="s">
        <v>39</v>
      </c>
      <c r="AT299" s="51" t="s">
        <v>39</v>
      </c>
      <c r="AU299" s="51" t="s">
        <v>39</v>
      </c>
      <c r="AV299" s="46">
        <v>-10000</v>
      </c>
      <c r="AW299" s="46" t="s">
        <v>39</v>
      </c>
      <c r="AX299" s="51" t="s">
        <v>152</v>
      </c>
      <c r="AY299" s="46" t="s">
        <v>39</v>
      </c>
      <c r="AZ299" s="51" t="s">
        <v>39</v>
      </c>
      <c r="BA299" s="51" t="s">
        <v>39</v>
      </c>
    </row>
    <row r="300" spans="2:53">
      <c r="B300" s="64">
        <v>20241025</v>
      </c>
      <c r="C300" s="43" t="s">
        <v>36</v>
      </c>
      <c r="D300" s="44" t="s">
        <v>143</v>
      </c>
      <c r="E300" s="45">
        <v>6501</v>
      </c>
      <c r="F300" s="45"/>
      <c r="G300" s="46"/>
      <c r="H300" s="47">
        <v>6501</v>
      </c>
      <c r="I300" s="45"/>
      <c r="J300" s="45"/>
      <c r="K300" s="45"/>
      <c r="L300" s="47">
        <v>0</v>
      </c>
      <c r="M300" s="45">
        <v>0</v>
      </c>
      <c r="N300" s="46">
        <v>0</v>
      </c>
      <c r="O300" s="47" t="s">
        <v>139</v>
      </c>
      <c r="P300" s="46" t="s">
        <v>38</v>
      </c>
      <c r="Q300" s="47">
        <f t="shared" si="28"/>
        <v>0</v>
      </c>
      <c r="R300" s="45">
        <f t="shared" si="29"/>
        <v>0</v>
      </c>
      <c r="S300" s="45" t="str">
        <f t="shared" si="30"/>
        <v>NA</v>
      </c>
      <c r="T300" s="45" t="str">
        <f t="shared" si="31"/>
        <v>NA</v>
      </c>
      <c r="U300" s="50" t="str">
        <f t="shared" si="32"/>
        <v>NA</v>
      </c>
      <c r="V300" s="46">
        <f t="shared" si="33"/>
        <v>0</v>
      </c>
      <c r="W300" s="51">
        <f t="shared" si="34"/>
        <v>1</v>
      </c>
      <c r="X300" s="47">
        <v>135</v>
      </c>
      <c r="Y300" s="45" t="s">
        <v>39</v>
      </c>
      <c r="Z300" s="46" t="s">
        <v>155</v>
      </c>
      <c r="AA300" s="45">
        <v>254</v>
      </c>
      <c r="AB300" s="45" t="s">
        <v>39</v>
      </c>
      <c r="AC300" s="46" t="s">
        <v>155</v>
      </c>
      <c r="AD300" s="45" t="s">
        <v>39</v>
      </c>
      <c r="AE300" s="45" t="s">
        <v>39</v>
      </c>
      <c r="AF300" s="46" t="s">
        <v>39</v>
      </c>
      <c r="AG300" s="45" t="s">
        <v>39</v>
      </c>
      <c r="AH300" s="45" t="s">
        <v>39</v>
      </c>
      <c r="AI300" s="46" t="s">
        <v>39</v>
      </c>
      <c r="AJ300" s="47" t="s">
        <v>39</v>
      </c>
      <c r="AK300" s="45" t="s">
        <v>39</v>
      </c>
      <c r="AL300" s="46" t="s">
        <v>39</v>
      </c>
      <c r="AM300" s="45" t="s">
        <v>39</v>
      </c>
      <c r="AN300" s="45" t="s">
        <v>39</v>
      </c>
      <c r="AO300" s="46" t="s">
        <v>39</v>
      </c>
      <c r="AP300" s="46" t="s">
        <v>39</v>
      </c>
      <c r="AQ300" s="46" t="s">
        <v>39</v>
      </c>
      <c r="AR300" s="51" t="s">
        <v>39</v>
      </c>
      <c r="AS300" s="46" t="s">
        <v>39</v>
      </c>
      <c r="AT300" s="51" t="s">
        <v>39</v>
      </c>
      <c r="AU300" s="51" t="s">
        <v>39</v>
      </c>
      <c r="AV300" s="46">
        <v>-10000</v>
      </c>
      <c r="AW300" s="46" t="s">
        <v>39</v>
      </c>
      <c r="AX300" s="51" t="s">
        <v>152</v>
      </c>
      <c r="AY300" s="46" t="s">
        <v>39</v>
      </c>
      <c r="AZ300" s="51" t="s">
        <v>39</v>
      </c>
      <c r="BA300" s="51" t="s">
        <v>39</v>
      </c>
    </row>
    <row r="301" spans="2:53">
      <c r="B301" s="64">
        <v>20241025</v>
      </c>
      <c r="C301" s="43" t="s">
        <v>36</v>
      </c>
      <c r="D301" s="44" t="s">
        <v>144</v>
      </c>
      <c r="E301" s="45">
        <v>5901</v>
      </c>
      <c r="F301" s="45"/>
      <c r="G301" s="46"/>
      <c r="H301" s="47">
        <v>5901</v>
      </c>
      <c r="I301" s="45"/>
      <c r="J301" s="45"/>
      <c r="K301" s="45"/>
      <c r="L301" s="47">
        <v>0</v>
      </c>
      <c r="M301" s="45">
        <v>0</v>
      </c>
      <c r="N301" s="46">
        <v>0</v>
      </c>
      <c r="O301" s="47" t="s">
        <v>139</v>
      </c>
      <c r="P301" s="46" t="s">
        <v>38</v>
      </c>
      <c r="Q301" s="47">
        <f t="shared" si="28"/>
        <v>0</v>
      </c>
      <c r="R301" s="45">
        <f t="shared" si="29"/>
        <v>0</v>
      </c>
      <c r="S301" s="45" t="str">
        <f t="shared" si="30"/>
        <v>NA</v>
      </c>
      <c r="T301" s="45" t="str">
        <f t="shared" si="31"/>
        <v>NA</v>
      </c>
      <c r="U301" s="50" t="str">
        <f t="shared" si="32"/>
        <v>NA</v>
      </c>
      <c r="V301" s="46">
        <f t="shared" si="33"/>
        <v>0</v>
      </c>
      <c r="W301" s="51">
        <f t="shared" si="34"/>
        <v>1</v>
      </c>
      <c r="X301" s="47">
        <v>135</v>
      </c>
      <c r="Y301" s="45" t="s">
        <v>39</v>
      </c>
      <c r="Z301" s="46" t="s">
        <v>155</v>
      </c>
      <c r="AA301" s="45">
        <v>253</v>
      </c>
      <c r="AB301" s="45" t="s">
        <v>39</v>
      </c>
      <c r="AC301" s="46" t="s">
        <v>155</v>
      </c>
      <c r="AD301" s="45" t="s">
        <v>39</v>
      </c>
      <c r="AE301" s="45" t="s">
        <v>39</v>
      </c>
      <c r="AF301" s="46" t="s">
        <v>39</v>
      </c>
      <c r="AG301" s="45" t="s">
        <v>39</v>
      </c>
      <c r="AH301" s="45" t="s">
        <v>39</v>
      </c>
      <c r="AI301" s="46" t="s">
        <v>39</v>
      </c>
      <c r="AJ301" s="47" t="s">
        <v>39</v>
      </c>
      <c r="AK301" s="45" t="s">
        <v>39</v>
      </c>
      <c r="AL301" s="46" t="s">
        <v>39</v>
      </c>
      <c r="AM301" s="45" t="s">
        <v>39</v>
      </c>
      <c r="AN301" s="45" t="s">
        <v>39</v>
      </c>
      <c r="AO301" s="46" t="s">
        <v>39</v>
      </c>
      <c r="AP301" s="46" t="s">
        <v>39</v>
      </c>
      <c r="AQ301" s="46" t="s">
        <v>39</v>
      </c>
      <c r="AR301" s="51" t="s">
        <v>39</v>
      </c>
      <c r="AS301" s="46" t="s">
        <v>39</v>
      </c>
      <c r="AT301" s="51" t="s">
        <v>39</v>
      </c>
      <c r="AU301" s="51" t="s">
        <v>39</v>
      </c>
      <c r="AV301" s="46">
        <v>-10000</v>
      </c>
      <c r="AW301" s="46" t="s">
        <v>39</v>
      </c>
      <c r="AX301" s="51" t="s">
        <v>152</v>
      </c>
      <c r="AY301" s="46" t="s">
        <v>39</v>
      </c>
      <c r="AZ301" s="51" t="s">
        <v>39</v>
      </c>
      <c r="BA301" s="51" t="s">
        <v>39</v>
      </c>
    </row>
    <row r="302" spans="2:53">
      <c r="B302" s="64">
        <v>20241025</v>
      </c>
      <c r="C302" s="43" t="s">
        <v>36</v>
      </c>
      <c r="D302" s="44" t="s">
        <v>145</v>
      </c>
      <c r="E302" s="45"/>
      <c r="F302" s="45">
        <v>7059</v>
      </c>
      <c r="G302" s="46">
        <v>872</v>
      </c>
      <c r="H302" s="47"/>
      <c r="I302" s="45">
        <v>6858</v>
      </c>
      <c r="J302" s="45">
        <v>872</v>
      </c>
      <c r="K302" s="45"/>
      <c r="L302" s="47">
        <v>201</v>
      </c>
      <c r="M302" s="45">
        <v>201</v>
      </c>
      <c r="N302" s="46">
        <v>201</v>
      </c>
      <c r="O302" s="47" t="s">
        <v>139</v>
      </c>
      <c r="P302" s="46" t="s">
        <v>38</v>
      </c>
      <c r="Q302" s="47">
        <f t="shared" si="28"/>
        <v>0</v>
      </c>
      <c r="R302" s="45" t="str">
        <f t="shared" si="29"/>
        <v>NA</v>
      </c>
      <c r="S302" s="45">
        <f t="shared" si="30"/>
        <v>201</v>
      </c>
      <c r="T302" s="45">
        <f t="shared" si="31"/>
        <v>0</v>
      </c>
      <c r="U302" s="50">
        <f t="shared" si="32"/>
        <v>201</v>
      </c>
      <c r="V302" s="46">
        <f t="shared" si="33"/>
        <v>201</v>
      </c>
      <c r="W302" s="51">
        <f t="shared" si="34"/>
        <v>1</v>
      </c>
      <c r="X302" s="47">
        <v>135</v>
      </c>
      <c r="Y302" s="45" t="s">
        <v>39</v>
      </c>
      <c r="Z302" s="46" t="s">
        <v>155</v>
      </c>
      <c r="AA302" s="45">
        <v>-134</v>
      </c>
      <c r="AB302" s="45" t="s">
        <v>39</v>
      </c>
      <c r="AC302" s="46" t="s">
        <v>155</v>
      </c>
      <c r="AD302" s="45" t="s">
        <v>39</v>
      </c>
      <c r="AE302" s="45" t="s">
        <v>39</v>
      </c>
      <c r="AF302" s="46" t="s">
        <v>39</v>
      </c>
      <c r="AG302" s="45" t="s">
        <v>39</v>
      </c>
      <c r="AH302" s="45" t="s">
        <v>39</v>
      </c>
      <c r="AI302" s="46" t="s">
        <v>39</v>
      </c>
      <c r="AJ302" s="47" t="s">
        <v>39</v>
      </c>
      <c r="AK302" s="45" t="s">
        <v>39</v>
      </c>
      <c r="AL302" s="46" t="s">
        <v>39</v>
      </c>
      <c r="AM302" s="45">
        <v>2473</v>
      </c>
      <c r="AN302" s="45" t="s">
        <v>39</v>
      </c>
      <c r="AO302" s="46" t="s">
        <v>52</v>
      </c>
      <c r="AP302" s="46" t="s">
        <v>39</v>
      </c>
      <c r="AQ302" s="46" t="s">
        <v>39</v>
      </c>
      <c r="AR302" s="51" t="s">
        <v>39</v>
      </c>
      <c r="AS302" s="46" t="s">
        <v>39</v>
      </c>
      <c r="AT302" s="51" t="s">
        <v>39</v>
      </c>
      <c r="AU302" s="51" t="s">
        <v>39</v>
      </c>
      <c r="AV302" s="46" t="s">
        <v>39</v>
      </c>
      <c r="AW302" s="46" t="s">
        <v>39</v>
      </c>
      <c r="AX302" s="51" t="s">
        <v>39</v>
      </c>
      <c r="AY302" s="46">
        <v>-10000</v>
      </c>
      <c r="AZ302" s="51" t="s">
        <v>39</v>
      </c>
      <c r="BA302" s="51" t="s">
        <v>152</v>
      </c>
    </row>
    <row r="303" spans="2:53">
      <c r="B303" s="64">
        <v>20241025</v>
      </c>
      <c r="C303" s="43" t="s">
        <v>36</v>
      </c>
      <c r="D303" s="44" t="s">
        <v>146</v>
      </c>
      <c r="E303" s="45"/>
      <c r="F303" s="45">
        <v>6959</v>
      </c>
      <c r="G303" s="46">
        <v>874</v>
      </c>
      <c r="H303" s="47"/>
      <c r="I303" s="45">
        <v>6734</v>
      </c>
      <c r="J303" s="45">
        <v>874</v>
      </c>
      <c r="K303" s="45"/>
      <c r="L303" s="47">
        <v>292</v>
      </c>
      <c r="M303" s="45">
        <v>225</v>
      </c>
      <c r="N303" s="46">
        <v>292</v>
      </c>
      <c r="O303" s="47" t="s">
        <v>139</v>
      </c>
      <c r="P303" s="46" t="s">
        <v>38</v>
      </c>
      <c r="Q303" s="47">
        <f t="shared" si="28"/>
        <v>67</v>
      </c>
      <c r="R303" s="45" t="str">
        <f t="shared" si="29"/>
        <v>NA</v>
      </c>
      <c r="S303" s="45">
        <f t="shared" si="30"/>
        <v>225</v>
      </c>
      <c r="T303" s="45">
        <f t="shared" si="31"/>
        <v>0</v>
      </c>
      <c r="U303" s="50">
        <f t="shared" si="32"/>
        <v>225</v>
      </c>
      <c r="V303" s="46">
        <f t="shared" si="33"/>
        <v>225</v>
      </c>
      <c r="W303" s="51">
        <f t="shared" si="34"/>
        <v>1</v>
      </c>
      <c r="X303" s="47">
        <v>135</v>
      </c>
      <c r="Y303" s="45" t="s">
        <v>39</v>
      </c>
      <c r="Z303" s="46" t="s">
        <v>155</v>
      </c>
      <c r="AA303" s="45">
        <v>-134</v>
      </c>
      <c r="AB303" s="45" t="s">
        <v>39</v>
      </c>
      <c r="AC303" s="46" t="s">
        <v>155</v>
      </c>
      <c r="AD303" s="45" t="s">
        <v>39</v>
      </c>
      <c r="AE303" s="45" t="s">
        <v>39</v>
      </c>
      <c r="AF303" s="46" t="s">
        <v>39</v>
      </c>
      <c r="AG303" s="45" t="s">
        <v>39</v>
      </c>
      <c r="AH303" s="45" t="s">
        <v>39</v>
      </c>
      <c r="AI303" s="46" t="s">
        <v>39</v>
      </c>
      <c r="AJ303" s="47" t="s">
        <v>39</v>
      </c>
      <c r="AK303" s="45" t="s">
        <v>39</v>
      </c>
      <c r="AL303" s="46" t="s">
        <v>39</v>
      </c>
      <c r="AM303" s="45">
        <v>2419</v>
      </c>
      <c r="AN303" s="45" t="s">
        <v>39</v>
      </c>
      <c r="AO303" s="46" t="s">
        <v>52</v>
      </c>
      <c r="AP303" s="46" t="s">
        <v>39</v>
      </c>
      <c r="AQ303" s="46" t="s">
        <v>39</v>
      </c>
      <c r="AR303" s="51" t="s">
        <v>39</v>
      </c>
      <c r="AS303" s="46" t="s">
        <v>39</v>
      </c>
      <c r="AT303" s="51" t="s">
        <v>39</v>
      </c>
      <c r="AU303" s="51" t="s">
        <v>39</v>
      </c>
      <c r="AV303" s="46" t="s">
        <v>39</v>
      </c>
      <c r="AW303" s="46" t="s">
        <v>39</v>
      </c>
      <c r="AX303" s="51" t="s">
        <v>39</v>
      </c>
      <c r="AY303" s="46">
        <v>-10000</v>
      </c>
      <c r="AZ303" s="51" t="s">
        <v>39</v>
      </c>
      <c r="BA303" s="51" t="s">
        <v>152</v>
      </c>
    </row>
    <row r="304" spans="2:53">
      <c r="B304" s="64">
        <v>20241025</v>
      </c>
      <c r="C304" s="43" t="s">
        <v>36</v>
      </c>
      <c r="D304" s="44" t="s">
        <v>147</v>
      </c>
      <c r="E304" s="45"/>
      <c r="F304" s="45">
        <v>7099</v>
      </c>
      <c r="G304" s="46">
        <v>744</v>
      </c>
      <c r="H304" s="47"/>
      <c r="I304" s="45">
        <v>7099</v>
      </c>
      <c r="J304" s="45">
        <v>805</v>
      </c>
      <c r="K304" s="45"/>
      <c r="L304" s="47">
        <v>-166</v>
      </c>
      <c r="M304" s="45">
        <v>-166</v>
      </c>
      <c r="N304" s="46">
        <v>-166</v>
      </c>
      <c r="O304" s="47" t="s">
        <v>139</v>
      </c>
      <c r="P304" s="46" t="s">
        <v>38</v>
      </c>
      <c r="Q304" s="47">
        <f t="shared" si="28"/>
        <v>0</v>
      </c>
      <c r="R304" s="45" t="str">
        <f t="shared" si="29"/>
        <v>NA</v>
      </c>
      <c r="S304" s="45">
        <f t="shared" si="30"/>
        <v>0</v>
      </c>
      <c r="T304" s="45">
        <f t="shared" si="31"/>
        <v>-61</v>
      </c>
      <c r="U304" s="50">
        <f t="shared" si="32"/>
        <v>-61</v>
      </c>
      <c r="V304" s="46">
        <f t="shared" si="33"/>
        <v>0</v>
      </c>
      <c r="W304" s="51">
        <f t="shared" si="34"/>
        <v>1</v>
      </c>
      <c r="X304" s="47">
        <v>135</v>
      </c>
      <c r="Y304" s="45" t="s">
        <v>39</v>
      </c>
      <c r="Z304" s="46" t="s">
        <v>155</v>
      </c>
      <c r="AA304" s="45">
        <v>149</v>
      </c>
      <c r="AB304" s="45" t="s">
        <v>39</v>
      </c>
      <c r="AC304" s="46" t="s">
        <v>155</v>
      </c>
      <c r="AD304" s="45" t="s">
        <v>39</v>
      </c>
      <c r="AE304" s="45" t="s">
        <v>39</v>
      </c>
      <c r="AF304" s="46" t="s">
        <v>39</v>
      </c>
      <c r="AG304" s="45" t="s">
        <v>39</v>
      </c>
      <c r="AH304" s="45" t="s">
        <v>39</v>
      </c>
      <c r="AI304" s="46" t="s">
        <v>39</v>
      </c>
      <c r="AJ304" s="47" t="s">
        <v>39</v>
      </c>
      <c r="AK304" s="45" t="s">
        <v>39</v>
      </c>
      <c r="AL304" s="46" t="s">
        <v>39</v>
      </c>
      <c r="AM304" s="45" t="s">
        <v>39</v>
      </c>
      <c r="AN304" s="45" t="s">
        <v>39</v>
      </c>
      <c r="AO304" s="46" t="s">
        <v>39</v>
      </c>
      <c r="AP304" s="46" t="s">
        <v>39</v>
      </c>
      <c r="AQ304" s="46" t="s">
        <v>39</v>
      </c>
      <c r="AR304" s="51" t="s">
        <v>39</v>
      </c>
      <c r="AS304" s="46" t="s">
        <v>39</v>
      </c>
      <c r="AT304" s="51" t="s">
        <v>39</v>
      </c>
      <c r="AU304" s="51" t="s">
        <v>39</v>
      </c>
      <c r="AV304" s="46" t="s">
        <v>39</v>
      </c>
      <c r="AW304" s="46" t="s">
        <v>39</v>
      </c>
      <c r="AX304" s="51" t="s">
        <v>39</v>
      </c>
      <c r="AY304" s="46">
        <v>-10000</v>
      </c>
      <c r="AZ304" s="51" t="s">
        <v>39</v>
      </c>
      <c r="BA304" s="51" t="s">
        <v>152</v>
      </c>
    </row>
    <row r="305" spans="2:53">
      <c r="B305" s="64">
        <v>20241025</v>
      </c>
      <c r="C305" s="43" t="s">
        <v>36</v>
      </c>
      <c r="D305" s="44" t="s">
        <v>148</v>
      </c>
      <c r="E305" s="45">
        <v>7713</v>
      </c>
      <c r="F305" s="45"/>
      <c r="G305" s="46"/>
      <c r="H305" s="47">
        <v>7713</v>
      </c>
      <c r="I305" s="45"/>
      <c r="J305" s="45"/>
      <c r="K305" s="45"/>
      <c r="L305" s="47">
        <v>0</v>
      </c>
      <c r="M305" s="45">
        <v>0</v>
      </c>
      <c r="N305" s="46">
        <v>0</v>
      </c>
      <c r="O305" s="47" t="s">
        <v>139</v>
      </c>
      <c r="P305" s="46" t="s">
        <v>38</v>
      </c>
      <c r="Q305" s="47">
        <f t="shared" si="28"/>
        <v>0</v>
      </c>
      <c r="R305" s="45">
        <f t="shared" si="29"/>
        <v>0</v>
      </c>
      <c r="S305" s="45" t="str">
        <f t="shared" si="30"/>
        <v>NA</v>
      </c>
      <c r="T305" s="45" t="str">
        <f t="shared" si="31"/>
        <v>NA</v>
      </c>
      <c r="U305" s="50" t="str">
        <f t="shared" si="32"/>
        <v>NA</v>
      </c>
      <c r="V305" s="46">
        <f t="shared" si="33"/>
        <v>0</v>
      </c>
      <c r="W305" s="51">
        <f t="shared" si="34"/>
        <v>1</v>
      </c>
      <c r="X305" s="68">
        <v>135</v>
      </c>
      <c r="Y305" s="69" t="s">
        <v>39</v>
      </c>
      <c r="Z305" s="70" t="s">
        <v>155</v>
      </c>
      <c r="AA305" s="50">
        <v>341</v>
      </c>
      <c r="AB305" s="45" t="s">
        <v>39</v>
      </c>
      <c r="AC305" s="46" t="s">
        <v>155</v>
      </c>
      <c r="AD305" s="45" t="s">
        <v>39</v>
      </c>
      <c r="AE305" s="45" t="s">
        <v>39</v>
      </c>
      <c r="AF305" s="46" t="s">
        <v>39</v>
      </c>
      <c r="AG305" s="45" t="s">
        <v>39</v>
      </c>
      <c r="AH305" s="45" t="s">
        <v>39</v>
      </c>
      <c r="AI305" s="46" t="s">
        <v>39</v>
      </c>
      <c r="AJ305" s="47" t="s">
        <v>39</v>
      </c>
      <c r="AK305" s="45" t="s">
        <v>39</v>
      </c>
      <c r="AL305" s="46" t="s">
        <v>39</v>
      </c>
      <c r="AM305" s="45" t="s">
        <v>39</v>
      </c>
      <c r="AN305" s="45" t="s">
        <v>39</v>
      </c>
      <c r="AO305" s="46" t="s">
        <v>39</v>
      </c>
      <c r="AP305" s="46" t="s">
        <v>39</v>
      </c>
      <c r="AQ305" s="46" t="s">
        <v>39</v>
      </c>
      <c r="AR305" s="51" t="s">
        <v>39</v>
      </c>
      <c r="AS305" s="46" t="s">
        <v>39</v>
      </c>
      <c r="AT305" s="51" t="s">
        <v>39</v>
      </c>
      <c r="AU305" s="51" t="s">
        <v>39</v>
      </c>
      <c r="AV305" s="46">
        <v>-10000</v>
      </c>
      <c r="AW305" s="46" t="s">
        <v>39</v>
      </c>
      <c r="AX305" s="51" t="s">
        <v>152</v>
      </c>
      <c r="AY305" s="46" t="s">
        <v>39</v>
      </c>
      <c r="AZ305" s="51" t="s">
        <v>39</v>
      </c>
      <c r="BA305" s="51" t="s">
        <v>39</v>
      </c>
    </row>
    <row r="306" spans="2:53">
      <c r="B306" s="64">
        <v>20241025</v>
      </c>
      <c r="C306" s="43" t="s">
        <v>36</v>
      </c>
      <c r="D306" s="44" t="s">
        <v>149</v>
      </c>
      <c r="E306" s="45">
        <v>8252</v>
      </c>
      <c r="F306" s="45"/>
      <c r="G306" s="46"/>
      <c r="H306" s="47">
        <v>8247</v>
      </c>
      <c r="I306" s="45"/>
      <c r="J306" s="45"/>
      <c r="K306" s="45"/>
      <c r="L306" s="47">
        <v>0</v>
      </c>
      <c r="M306" s="45">
        <v>0</v>
      </c>
      <c r="N306" s="46">
        <v>0</v>
      </c>
      <c r="O306" s="47" t="s">
        <v>139</v>
      </c>
      <c r="P306" s="46" t="s">
        <v>38</v>
      </c>
      <c r="Q306" s="47">
        <f t="shared" si="28"/>
        <v>0</v>
      </c>
      <c r="R306" s="45">
        <f t="shared" si="29"/>
        <v>5</v>
      </c>
      <c r="S306" s="45" t="str">
        <f t="shared" si="30"/>
        <v>NA</v>
      </c>
      <c r="T306" s="45" t="str">
        <f t="shared" si="31"/>
        <v>NA</v>
      </c>
      <c r="U306" s="50" t="str">
        <f t="shared" si="32"/>
        <v>NA</v>
      </c>
      <c r="V306" s="46">
        <f t="shared" si="33"/>
        <v>0</v>
      </c>
      <c r="W306" s="51">
        <f t="shared" si="34"/>
        <v>1</v>
      </c>
      <c r="X306" s="68">
        <v>135</v>
      </c>
      <c r="Y306" s="69" t="s">
        <v>39</v>
      </c>
      <c r="Z306" s="70" t="s">
        <v>155</v>
      </c>
      <c r="AA306" s="50">
        <v>257</v>
      </c>
      <c r="AB306" s="45" t="s">
        <v>39</v>
      </c>
      <c r="AC306" s="46" t="s">
        <v>155</v>
      </c>
      <c r="AD306" s="45" t="s">
        <v>39</v>
      </c>
      <c r="AE306" s="45" t="s">
        <v>39</v>
      </c>
      <c r="AF306" s="46" t="s">
        <v>39</v>
      </c>
      <c r="AG306" s="45" t="s">
        <v>39</v>
      </c>
      <c r="AH306" s="45" t="s">
        <v>39</v>
      </c>
      <c r="AI306" s="46" t="s">
        <v>39</v>
      </c>
      <c r="AJ306" s="47" t="s">
        <v>39</v>
      </c>
      <c r="AK306" s="45" t="s">
        <v>39</v>
      </c>
      <c r="AL306" s="46" t="s">
        <v>39</v>
      </c>
      <c r="AM306" s="45" t="s">
        <v>39</v>
      </c>
      <c r="AN306" s="45" t="s">
        <v>39</v>
      </c>
      <c r="AO306" s="46" t="s">
        <v>39</v>
      </c>
      <c r="AP306" s="46" t="s">
        <v>39</v>
      </c>
      <c r="AQ306" s="46" t="s">
        <v>39</v>
      </c>
      <c r="AR306" s="51" t="s">
        <v>39</v>
      </c>
      <c r="AS306" s="46" t="s">
        <v>39</v>
      </c>
      <c r="AT306" s="51" t="s">
        <v>39</v>
      </c>
      <c r="AU306" s="51" t="s">
        <v>39</v>
      </c>
      <c r="AV306" s="46">
        <v>-10000</v>
      </c>
      <c r="AW306" s="46" t="s">
        <v>39</v>
      </c>
      <c r="AX306" s="51" t="s">
        <v>152</v>
      </c>
      <c r="AY306" s="46" t="s">
        <v>39</v>
      </c>
      <c r="AZ306" s="51" t="s">
        <v>39</v>
      </c>
      <c r="BA306" s="51" t="s">
        <v>39</v>
      </c>
    </row>
    <row r="307" spans="2:53" ht="15" thickBot="1">
      <c r="B307" s="65">
        <v>20241025</v>
      </c>
      <c r="C307" s="53" t="s">
        <v>36</v>
      </c>
      <c r="D307" s="54" t="s">
        <v>150</v>
      </c>
      <c r="E307" s="55">
        <v>6856</v>
      </c>
      <c r="F307" s="55"/>
      <c r="G307" s="56"/>
      <c r="H307" s="57">
        <v>6856</v>
      </c>
      <c r="I307" s="55"/>
      <c r="J307" s="55"/>
      <c r="K307" s="55"/>
      <c r="L307" s="57">
        <v>0</v>
      </c>
      <c r="M307" s="55">
        <v>0</v>
      </c>
      <c r="N307" s="56">
        <v>0</v>
      </c>
      <c r="O307" s="57" t="s">
        <v>139</v>
      </c>
      <c r="P307" s="56" t="s">
        <v>38</v>
      </c>
      <c r="Q307" s="57">
        <f t="shared" si="28"/>
        <v>0</v>
      </c>
      <c r="R307" s="45">
        <f t="shared" si="29"/>
        <v>0</v>
      </c>
      <c r="S307" s="45" t="str">
        <f t="shared" si="30"/>
        <v>NA</v>
      </c>
      <c r="T307" s="45" t="str">
        <f t="shared" si="31"/>
        <v>NA</v>
      </c>
      <c r="U307" s="50" t="str">
        <f t="shared" si="32"/>
        <v>NA</v>
      </c>
      <c r="V307" s="46">
        <f t="shared" si="33"/>
        <v>0</v>
      </c>
      <c r="W307" s="51">
        <f t="shared" si="34"/>
        <v>1</v>
      </c>
      <c r="X307" s="57">
        <v>150</v>
      </c>
      <c r="Y307" s="55" t="s">
        <v>39</v>
      </c>
      <c r="Z307" s="56" t="s">
        <v>155</v>
      </c>
      <c r="AA307" s="55">
        <v>-20</v>
      </c>
      <c r="AB307" s="55" t="s">
        <v>39</v>
      </c>
      <c r="AC307" s="56" t="s">
        <v>155</v>
      </c>
      <c r="AD307" s="55" t="s">
        <v>39</v>
      </c>
      <c r="AE307" s="55" t="s">
        <v>39</v>
      </c>
      <c r="AF307" s="56" t="s">
        <v>39</v>
      </c>
      <c r="AG307" s="55" t="s">
        <v>39</v>
      </c>
      <c r="AH307" s="55" t="s">
        <v>39</v>
      </c>
      <c r="AI307" s="56" t="s">
        <v>39</v>
      </c>
      <c r="AJ307" s="57" t="s">
        <v>39</v>
      </c>
      <c r="AK307" s="55" t="s">
        <v>39</v>
      </c>
      <c r="AL307" s="56" t="s">
        <v>39</v>
      </c>
      <c r="AM307" s="55" t="s">
        <v>39</v>
      </c>
      <c r="AN307" s="55" t="s">
        <v>39</v>
      </c>
      <c r="AO307" s="56" t="s">
        <v>39</v>
      </c>
      <c r="AP307" s="56" t="s">
        <v>39</v>
      </c>
      <c r="AQ307" s="56" t="s">
        <v>39</v>
      </c>
      <c r="AR307" s="58" t="s">
        <v>39</v>
      </c>
      <c r="AS307" s="56" t="s">
        <v>39</v>
      </c>
      <c r="AT307" s="58" t="s">
        <v>39</v>
      </c>
      <c r="AU307" s="58" t="s">
        <v>39</v>
      </c>
      <c r="AV307" s="56">
        <v>-10000</v>
      </c>
      <c r="AW307" s="56" t="s">
        <v>39</v>
      </c>
      <c r="AX307" s="58" t="s">
        <v>152</v>
      </c>
      <c r="AY307" s="56" t="s">
        <v>39</v>
      </c>
      <c r="AZ307" s="58" t="s">
        <v>39</v>
      </c>
      <c r="BA307" s="58" t="s">
        <v>39</v>
      </c>
    </row>
    <row r="308" spans="2:53">
      <c r="B308" s="59">
        <v>20241026</v>
      </c>
      <c r="C308" s="60" t="s">
        <v>36</v>
      </c>
      <c r="D308" s="61" t="s">
        <v>138</v>
      </c>
      <c r="E308" s="48">
        <v>6682</v>
      </c>
      <c r="F308" s="48"/>
      <c r="G308" s="62"/>
      <c r="H308" s="49">
        <v>6682</v>
      </c>
      <c r="I308" s="48"/>
      <c r="J308" s="48"/>
      <c r="K308" s="48"/>
      <c r="L308" s="49">
        <v>0</v>
      </c>
      <c r="M308" s="48">
        <v>0</v>
      </c>
      <c r="N308" s="62">
        <v>0</v>
      </c>
      <c r="O308" s="49" t="s">
        <v>156</v>
      </c>
      <c r="P308" s="62" t="s">
        <v>156</v>
      </c>
      <c r="Q308" s="49">
        <f t="shared" si="28"/>
        <v>0</v>
      </c>
      <c r="R308" s="45">
        <f t="shared" si="29"/>
        <v>0</v>
      </c>
      <c r="S308" s="45" t="str">
        <f t="shared" si="30"/>
        <v>NA</v>
      </c>
      <c r="T308" s="45" t="str">
        <f t="shared" si="31"/>
        <v>NA</v>
      </c>
      <c r="U308" s="50" t="str">
        <f t="shared" si="32"/>
        <v>NA</v>
      </c>
      <c r="V308" s="46">
        <f t="shared" si="33"/>
        <v>0</v>
      </c>
      <c r="W308" s="51">
        <f t="shared" si="34"/>
        <v>0</v>
      </c>
      <c r="X308" s="49" t="s">
        <v>39</v>
      </c>
      <c r="Y308" s="48" t="s">
        <v>39</v>
      </c>
      <c r="Z308" s="62" t="s">
        <v>39</v>
      </c>
      <c r="AA308" s="48" t="s">
        <v>39</v>
      </c>
      <c r="AB308" s="48" t="s">
        <v>39</v>
      </c>
      <c r="AC308" s="62" t="s">
        <v>39</v>
      </c>
      <c r="AD308" s="48" t="s">
        <v>39</v>
      </c>
      <c r="AE308" s="48" t="s">
        <v>39</v>
      </c>
      <c r="AF308" s="62" t="s">
        <v>39</v>
      </c>
      <c r="AG308" s="48" t="s">
        <v>39</v>
      </c>
      <c r="AH308" s="48" t="s">
        <v>39</v>
      </c>
      <c r="AI308" s="62" t="s">
        <v>39</v>
      </c>
      <c r="AJ308" s="49" t="s">
        <v>39</v>
      </c>
      <c r="AK308" s="48" t="s">
        <v>39</v>
      </c>
      <c r="AL308" s="62" t="s">
        <v>39</v>
      </c>
      <c r="AM308" s="48" t="s">
        <v>39</v>
      </c>
      <c r="AN308" s="48" t="s">
        <v>39</v>
      </c>
      <c r="AO308" s="62" t="s">
        <v>39</v>
      </c>
      <c r="AP308" s="62" t="s">
        <v>39</v>
      </c>
      <c r="AQ308" s="62" t="s">
        <v>39</v>
      </c>
      <c r="AR308" s="63" t="s">
        <v>39</v>
      </c>
      <c r="AS308" s="62" t="s">
        <v>39</v>
      </c>
      <c r="AT308" s="63" t="s">
        <v>39</v>
      </c>
      <c r="AU308" s="63" t="s">
        <v>39</v>
      </c>
      <c r="AV308" s="62" t="s">
        <v>39</v>
      </c>
      <c r="AW308" s="62" t="s">
        <v>39</v>
      </c>
      <c r="AX308" s="63" t="s">
        <v>39</v>
      </c>
      <c r="AY308" s="62" t="s">
        <v>39</v>
      </c>
      <c r="AZ308" s="63" t="s">
        <v>39</v>
      </c>
      <c r="BA308" s="63" t="s">
        <v>39</v>
      </c>
    </row>
    <row r="309" spans="2:53">
      <c r="B309" s="64">
        <v>20241026</v>
      </c>
      <c r="C309" s="43" t="s">
        <v>36</v>
      </c>
      <c r="D309" s="44" t="s">
        <v>140</v>
      </c>
      <c r="E309" s="45">
        <v>6682</v>
      </c>
      <c r="F309" s="45"/>
      <c r="G309" s="46"/>
      <c r="H309" s="47">
        <v>6682</v>
      </c>
      <c r="I309" s="45"/>
      <c r="J309" s="45"/>
      <c r="K309" s="45"/>
      <c r="L309" s="47">
        <v>0</v>
      </c>
      <c r="M309" s="45">
        <v>0</v>
      </c>
      <c r="N309" s="46">
        <v>0</v>
      </c>
      <c r="O309" s="47" t="s">
        <v>156</v>
      </c>
      <c r="P309" s="46" t="s">
        <v>156</v>
      </c>
      <c r="Q309" s="47">
        <f t="shared" si="28"/>
        <v>0</v>
      </c>
      <c r="R309" s="45">
        <f t="shared" si="29"/>
        <v>0</v>
      </c>
      <c r="S309" s="45" t="str">
        <f t="shared" si="30"/>
        <v>NA</v>
      </c>
      <c r="T309" s="45" t="str">
        <f t="shared" si="31"/>
        <v>NA</v>
      </c>
      <c r="U309" s="50" t="str">
        <f t="shared" si="32"/>
        <v>NA</v>
      </c>
      <c r="V309" s="46">
        <f t="shared" si="33"/>
        <v>0</v>
      </c>
      <c r="W309" s="51">
        <f t="shared" si="34"/>
        <v>0</v>
      </c>
      <c r="X309" s="47" t="s">
        <v>39</v>
      </c>
      <c r="Y309" s="45" t="s">
        <v>39</v>
      </c>
      <c r="Z309" s="46" t="s">
        <v>39</v>
      </c>
      <c r="AA309" s="45" t="s">
        <v>39</v>
      </c>
      <c r="AB309" s="45" t="s">
        <v>39</v>
      </c>
      <c r="AC309" s="46" t="s">
        <v>39</v>
      </c>
      <c r="AD309" s="45" t="s">
        <v>39</v>
      </c>
      <c r="AE309" s="45" t="s">
        <v>39</v>
      </c>
      <c r="AF309" s="46" t="s">
        <v>39</v>
      </c>
      <c r="AG309" s="45" t="s">
        <v>39</v>
      </c>
      <c r="AH309" s="45" t="s">
        <v>39</v>
      </c>
      <c r="AI309" s="46" t="s">
        <v>39</v>
      </c>
      <c r="AJ309" s="47" t="s">
        <v>39</v>
      </c>
      <c r="AK309" s="45" t="s">
        <v>39</v>
      </c>
      <c r="AL309" s="46" t="s">
        <v>39</v>
      </c>
      <c r="AM309" s="45" t="s">
        <v>39</v>
      </c>
      <c r="AN309" s="45" t="s">
        <v>39</v>
      </c>
      <c r="AO309" s="46" t="s">
        <v>39</v>
      </c>
      <c r="AP309" s="46" t="s">
        <v>39</v>
      </c>
      <c r="AQ309" s="46" t="s">
        <v>39</v>
      </c>
      <c r="AR309" s="51" t="s">
        <v>39</v>
      </c>
      <c r="AS309" s="46" t="s">
        <v>39</v>
      </c>
      <c r="AT309" s="51" t="s">
        <v>39</v>
      </c>
      <c r="AU309" s="51" t="s">
        <v>39</v>
      </c>
      <c r="AV309" s="46" t="s">
        <v>39</v>
      </c>
      <c r="AW309" s="46" t="s">
        <v>39</v>
      </c>
      <c r="AX309" s="51" t="s">
        <v>39</v>
      </c>
      <c r="AY309" s="46" t="s">
        <v>39</v>
      </c>
      <c r="AZ309" s="51" t="s">
        <v>39</v>
      </c>
      <c r="BA309" s="51" t="s">
        <v>39</v>
      </c>
    </row>
    <row r="310" spans="2:53">
      <c r="B310" s="64">
        <v>20241026</v>
      </c>
      <c r="C310" s="43" t="s">
        <v>36</v>
      </c>
      <c r="D310" s="44" t="s">
        <v>141</v>
      </c>
      <c r="E310" s="45">
        <v>6682</v>
      </c>
      <c r="F310" s="45"/>
      <c r="G310" s="46"/>
      <c r="H310" s="47">
        <v>6682</v>
      </c>
      <c r="I310" s="45"/>
      <c r="J310" s="45"/>
      <c r="K310" s="45"/>
      <c r="L310" s="47">
        <v>0</v>
      </c>
      <c r="M310" s="45">
        <v>0</v>
      </c>
      <c r="N310" s="46">
        <v>0</v>
      </c>
      <c r="O310" s="47" t="s">
        <v>156</v>
      </c>
      <c r="P310" s="46" t="s">
        <v>156</v>
      </c>
      <c r="Q310" s="47">
        <f t="shared" si="28"/>
        <v>0</v>
      </c>
      <c r="R310" s="45">
        <f t="shared" si="29"/>
        <v>0</v>
      </c>
      <c r="S310" s="45" t="str">
        <f t="shared" si="30"/>
        <v>NA</v>
      </c>
      <c r="T310" s="45" t="str">
        <f t="shared" si="31"/>
        <v>NA</v>
      </c>
      <c r="U310" s="50" t="str">
        <f t="shared" si="32"/>
        <v>NA</v>
      </c>
      <c r="V310" s="46">
        <f t="shared" si="33"/>
        <v>0</v>
      </c>
      <c r="W310" s="51">
        <f t="shared" si="34"/>
        <v>0</v>
      </c>
      <c r="X310" s="47" t="s">
        <v>39</v>
      </c>
      <c r="Y310" s="45" t="s">
        <v>39</v>
      </c>
      <c r="Z310" s="46" t="s">
        <v>39</v>
      </c>
      <c r="AA310" s="45" t="s">
        <v>39</v>
      </c>
      <c r="AB310" s="45" t="s">
        <v>39</v>
      </c>
      <c r="AC310" s="46" t="s">
        <v>39</v>
      </c>
      <c r="AD310" s="45" t="s">
        <v>39</v>
      </c>
      <c r="AE310" s="45" t="s">
        <v>39</v>
      </c>
      <c r="AF310" s="46" t="s">
        <v>39</v>
      </c>
      <c r="AG310" s="45" t="s">
        <v>39</v>
      </c>
      <c r="AH310" s="45" t="s">
        <v>39</v>
      </c>
      <c r="AI310" s="46" t="s">
        <v>39</v>
      </c>
      <c r="AJ310" s="47" t="s">
        <v>39</v>
      </c>
      <c r="AK310" s="45" t="s">
        <v>39</v>
      </c>
      <c r="AL310" s="46" t="s">
        <v>39</v>
      </c>
      <c r="AM310" s="45" t="s">
        <v>39</v>
      </c>
      <c r="AN310" s="45" t="s">
        <v>39</v>
      </c>
      <c r="AO310" s="46" t="s">
        <v>39</v>
      </c>
      <c r="AP310" s="46" t="s">
        <v>39</v>
      </c>
      <c r="AQ310" s="46" t="s">
        <v>39</v>
      </c>
      <c r="AR310" s="51" t="s">
        <v>39</v>
      </c>
      <c r="AS310" s="46" t="s">
        <v>39</v>
      </c>
      <c r="AT310" s="51" t="s">
        <v>39</v>
      </c>
      <c r="AU310" s="51" t="s">
        <v>39</v>
      </c>
      <c r="AV310" s="46" t="s">
        <v>39</v>
      </c>
      <c r="AW310" s="46" t="s">
        <v>39</v>
      </c>
      <c r="AX310" s="51" t="s">
        <v>39</v>
      </c>
      <c r="AY310" s="46" t="s">
        <v>39</v>
      </c>
      <c r="AZ310" s="51" t="s">
        <v>39</v>
      </c>
      <c r="BA310" s="51" t="s">
        <v>39</v>
      </c>
    </row>
    <row r="311" spans="2:53">
      <c r="B311" s="64">
        <v>20241026</v>
      </c>
      <c r="C311" s="43" t="s">
        <v>36</v>
      </c>
      <c r="D311" s="44" t="s">
        <v>142</v>
      </c>
      <c r="E311" s="45">
        <v>7316</v>
      </c>
      <c r="F311" s="45"/>
      <c r="G311" s="46"/>
      <c r="H311" s="47">
        <v>7316</v>
      </c>
      <c r="I311" s="45"/>
      <c r="J311" s="45"/>
      <c r="K311" s="45"/>
      <c r="L311" s="47">
        <v>0</v>
      </c>
      <c r="M311" s="45">
        <v>0</v>
      </c>
      <c r="N311" s="46">
        <v>0</v>
      </c>
      <c r="O311" s="47" t="s">
        <v>156</v>
      </c>
      <c r="P311" s="46" t="s">
        <v>156</v>
      </c>
      <c r="Q311" s="47">
        <f t="shared" si="28"/>
        <v>0</v>
      </c>
      <c r="R311" s="45">
        <f t="shared" si="29"/>
        <v>0</v>
      </c>
      <c r="S311" s="45" t="str">
        <f t="shared" si="30"/>
        <v>NA</v>
      </c>
      <c r="T311" s="45" t="str">
        <f t="shared" si="31"/>
        <v>NA</v>
      </c>
      <c r="U311" s="50" t="str">
        <f t="shared" si="32"/>
        <v>NA</v>
      </c>
      <c r="V311" s="46">
        <f t="shared" si="33"/>
        <v>0</v>
      </c>
      <c r="W311" s="51">
        <f t="shared" si="34"/>
        <v>0</v>
      </c>
      <c r="X311" s="47" t="s">
        <v>39</v>
      </c>
      <c r="Y311" s="45" t="s">
        <v>39</v>
      </c>
      <c r="Z311" s="46" t="s">
        <v>39</v>
      </c>
      <c r="AA311" s="45" t="s">
        <v>39</v>
      </c>
      <c r="AB311" s="45" t="s">
        <v>39</v>
      </c>
      <c r="AC311" s="46" t="s">
        <v>39</v>
      </c>
      <c r="AD311" s="45" t="s">
        <v>39</v>
      </c>
      <c r="AE311" s="45" t="s">
        <v>39</v>
      </c>
      <c r="AF311" s="46" t="s">
        <v>39</v>
      </c>
      <c r="AG311" s="45" t="s">
        <v>39</v>
      </c>
      <c r="AH311" s="45" t="s">
        <v>39</v>
      </c>
      <c r="AI311" s="46" t="s">
        <v>39</v>
      </c>
      <c r="AJ311" s="47" t="s">
        <v>39</v>
      </c>
      <c r="AK311" s="45" t="s">
        <v>39</v>
      </c>
      <c r="AL311" s="46" t="s">
        <v>39</v>
      </c>
      <c r="AM311" s="45" t="s">
        <v>39</v>
      </c>
      <c r="AN311" s="45" t="s">
        <v>39</v>
      </c>
      <c r="AO311" s="46" t="s">
        <v>39</v>
      </c>
      <c r="AP311" s="46" t="s">
        <v>39</v>
      </c>
      <c r="AQ311" s="46" t="s">
        <v>39</v>
      </c>
      <c r="AR311" s="51" t="s">
        <v>39</v>
      </c>
      <c r="AS311" s="46" t="s">
        <v>39</v>
      </c>
      <c r="AT311" s="51" t="s">
        <v>39</v>
      </c>
      <c r="AU311" s="51" t="s">
        <v>39</v>
      </c>
      <c r="AV311" s="46" t="s">
        <v>39</v>
      </c>
      <c r="AW311" s="46" t="s">
        <v>39</v>
      </c>
      <c r="AX311" s="51" t="s">
        <v>39</v>
      </c>
      <c r="AY311" s="46" t="s">
        <v>39</v>
      </c>
      <c r="AZ311" s="51" t="s">
        <v>39</v>
      </c>
      <c r="BA311" s="51" t="s">
        <v>39</v>
      </c>
    </row>
    <row r="312" spans="2:53">
      <c r="B312" s="64">
        <v>20241026</v>
      </c>
      <c r="C312" s="43" t="s">
        <v>36</v>
      </c>
      <c r="D312" s="44" t="s">
        <v>143</v>
      </c>
      <c r="E312" s="45">
        <v>7316</v>
      </c>
      <c r="F312" s="45"/>
      <c r="G312" s="46"/>
      <c r="H312" s="47">
        <v>7316</v>
      </c>
      <c r="I312" s="45"/>
      <c r="J312" s="45"/>
      <c r="K312" s="45"/>
      <c r="L312" s="47">
        <v>0</v>
      </c>
      <c r="M312" s="45">
        <v>0</v>
      </c>
      <c r="N312" s="46">
        <v>0</v>
      </c>
      <c r="O312" s="47" t="s">
        <v>156</v>
      </c>
      <c r="P312" s="46" t="s">
        <v>156</v>
      </c>
      <c r="Q312" s="47">
        <f t="shared" si="28"/>
        <v>0</v>
      </c>
      <c r="R312" s="45">
        <f t="shared" si="29"/>
        <v>0</v>
      </c>
      <c r="S312" s="45" t="str">
        <f t="shared" si="30"/>
        <v>NA</v>
      </c>
      <c r="T312" s="45" t="str">
        <f t="shared" si="31"/>
        <v>NA</v>
      </c>
      <c r="U312" s="50" t="str">
        <f t="shared" si="32"/>
        <v>NA</v>
      </c>
      <c r="V312" s="46">
        <f t="shared" si="33"/>
        <v>0</v>
      </c>
      <c r="W312" s="51">
        <f t="shared" si="34"/>
        <v>0</v>
      </c>
      <c r="X312" s="47" t="s">
        <v>39</v>
      </c>
      <c r="Y312" s="45" t="s">
        <v>39</v>
      </c>
      <c r="Z312" s="46" t="s">
        <v>39</v>
      </c>
      <c r="AA312" s="45" t="s">
        <v>39</v>
      </c>
      <c r="AB312" s="45" t="s">
        <v>39</v>
      </c>
      <c r="AC312" s="46" t="s">
        <v>39</v>
      </c>
      <c r="AD312" s="45" t="s">
        <v>39</v>
      </c>
      <c r="AE312" s="45" t="s">
        <v>39</v>
      </c>
      <c r="AF312" s="46" t="s">
        <v>39</v>
      </c>
      <c r="AG312" s="45" t="s">
        <v>39</v>
      </c>
      <c r="AH312" s="45" t="s">
        <v>39</v>
      </c>
      <c r="AI312" s="46" t="s">
        <v>39</v>
      </c>
      <c r="AJ312" s="47" t="s">
        <v>39</v>
      </c>
      <c r="AK312" s="45" t="s">
        <v>39</v>
      </c>
      <c r="AL312" s="46" t="s">
        <v>39</v>
      </c>
      <c r="AM312" s="45" t="s">
        <v>39</v>
      </c>
      <c r="AN312" s="45" t="s">
        <v>39</v>
      </c>
      <c r="AO312" s="46" t="s">
        <v>39</v>
      </c>
      <c r="AP312" s="46" t="s">
        <v>39</v>
      </c>
      <c r="AQ312" s="46" t="s">
        <v>39</v>
      </c>
      <c r="AR312" s="51" t="s">
        <v>39</v>
      </c>
      <c r="AS312" s="46" t="s">
        <v>39</v>
      </c>
      <c r="AT312" s="51" t="s">
        <v>39</v>
      </c>
      <c r="AU312" s="51" t="s">
        <v>39</v>
      </c>
      <c r="AV312" s="46" t="s">
        <v>39</v>
      </c>
      <c r="AW312" s="46" t="s">
        <v>39</v>
      </c>
      <c r="AX312" s="51" t="s">
        <v>39</v>
      </c>
      <c r="AY312" s="46" t="s">
        <v>39</v>
      </c>
      <c r="AZ312" s="51" t="s">
        <v>39</v>
      </c>
      <c r="BA312" s="51" t="s">
        <v>39</v>
      </c>
    </row>
    <row r="313" spans="2:53">
      <c r="B313" s="64">
        <v>20241026</v>
      </c>
      <c r="C313" s="43" t="s">
        <v>36</v>
      </c>
      <c r="D313" s="44" t="s">
        <v>144</v>
      </c>
      <c r="E313" s="45">
        <v>7316</v>
      </c>
      <c r="F313" s="45"/>
      <c r="G313" s="46"/>
      <c r="H313" s="47">
        <v>7316</v>
      </c>
      <c r="I313" s="45"/>
      <c r="J313" s="45"/>
      <c r="K313" s="45"/>
      <c r="L313" s="47">
        <v>0</v>
      </c>
      <c r="M313" s="45">
        <v>0</v>
      </c>
      <c r="N313" s="46">
        <v>0</v>
      </c>
      <c r="O313" s="47" t="s">
        <v>139</v>
      </c>
      <c r="P313" s="46" t="s">
        <v>139</v>
      </c>
      <c r="Q313" s="47">
        <f t="shared" si="28"/>
        <v>0</v>
      </c>
      <c r="R313" s="45">
        <f t="shared" si="29"/>
        <v>0</v>
      </c>
      <c r="S313" s="45" t="str">
        <f t="shared" si="30"/>
        <v>NA</v>
      </c>
      <c r="T313" s="45" t="str">
        <f t="shared" si="31"/>
        <v>NA</v>
      </c>
      <c r="U313" s="50" t="str">
        <f t="shared" si="32"/>
        <v>NA</v>
      </c>
      <c r="V313" s="46">
        <f t="shared" si="33"/>
        <v>0</v>
      </c>
      <c r="W313" s="51">
        <f t="shared" si="34"/>
        <v>0</v>
      </c>
      <c r="X313" s="47" t="s">
        <v>39</v>
      </c>
      <c r="Y313" s="45" t="s">
        <v>39</v>
      </c>
      <c r="Z313" s="46" t="s">
        <v>39</v>
      </c>
      <c r="AA313" s="45" t="s">
        <v>39</v>
      </c>
      <c r="AB313" s="45" t="s">
        <v>39</v>
      </c>
      <c r="AC313" s="46" t="s">
        <v>39</v>
      </c>
      <c r="AD313" s="45" t="s">
        <v>39</v>
      </c>
      <c r="AE313" s="45" t="s">
        <v>39</v>
      </c>
      <c r="AF313" s="46" t="s">
        <v>39</v>
      </c>
      <c r="AG313" s="45" t="s">
        <v>39</v>
      </c>
      <c r="AH313" s="45" t="s">
        <v>39</v>
      </c>
      <c r="AI313" s="46" t="s">
        <v>39</v>
      </c>
      <c r="AJ313" s="47" t="s">
        <v>39</v>
      </c>
      <c r="AK313" s="45" t="s">
        <v>39</v>
      </c>
      <c r="AL313" s="46" t="s">
        <v>39</v>
      </c>
      <c r="AM313" s="45" t="s">
        <v>39</v>
      </c>
      <c r="AN313" s="45" t="s">
        <v>39</v>
      </c>
      <c r="AO313" s="46" t="s">
        <v>39</v>
      </c>
      <c r="AP313" s="46" t="s">
        <v>39</v>
      </c>
      <c r="AQ313" s="46" t="s">
        <v>39</v>
      </c>
      <c r="AR313" s="51" t="s">
        <v>39</v>
      </c>
      <c r="AS313" s="46" t="s">
        <v>39</v>
      </c>
      <c r="AT313" s="51" t="s">
        <v>39</v>
      </c>
      <c r="AU313" s="51" t="s">
        <v>39</v>
      </c>
      <c r="AV313" s="46" t="s">
        <v>39</v>
      </c>
      <c r="AW313" s="46" t="s">
        <v>39</v>
      </c>
      <c r="AX313" s="51" t="s">
        <v>39</v>
      </c>
      <c r="AY313" s="46" t="s">
        <v>39</v>
      </c>
      <c r="AZ313" s="51" t="s">
        <v>39</v>
      </c>
      <c r="BA313" s="51" t="s">
        <v>39</v>
      </c>
    </row>
    <row r="314" spans="2:53">
      <c r="B314" s="64">
        <v>20241026</v>
      </c>
      <c r="C314" s="43" t="s">
        <v>36</v>
      </c>
      <c r="D314" s="44" t="s">
        <v>145</v>
      </c>
      <c r="E314" s="45"/>
      <c r="F314" s="45">
        <v>7398</v>
      </c>
      <c r="G314" s="46">
        <v>700</v>
      </c>
      <c r="H314" s="47"/>
      <c r="I314" s="45">
        <v>7459</v>
      </c>
      <c r="J314" s="45">
        <v>700</v>
      </c>
      <c r="K314" s="45"/>
      <c r="L314" s="47">
        <v>0</v>
      </c>
      <c r="M314" s="45">
        <v>0</v>
      </c>
      <c r="N314" s="46">
        <v>0</v>
      </c>
      <c r="O314" s="47" t="s">
        <v>139</v>
      </c>
      <c r="P314" s="46" t="s">
        <v>139</v>
      </c>
      <c r="Q314" s="47">
        <f t="shared" si="28"/>
        <v>0</v>
      </c>
      <c r="R314" s="45" t="str">
        <f t="shared" si="29"/>
        <v>NA</v>
      </c>
      <c r="S314" s="45">
        <f t="shared" si="30"/>
        <v>-61</v>
      </c>
      <c r="T314" s="45">
        <f t="shared" si="31"/>
        <v>0</v>
      </c>
      <c r="U314" s="50">
        <f t="shared" si="32"/>
        <v>-61</v>
      </c>
      <c r="V314" s="46">
        <f t="shared" si="33"/>
        <v>0</v>
      </c>
      <c r="W314" s="51">
        <f t="shared" si="34"/>
        <v>1</v>
      </c>
      <c r="X314" s="47" t="s">
        <v>39</v>
      </c>
      <c r="Y314" s="45" t="s">
        <v>39</v>
      </c>
      <c r="Z314" s="46" t="s">
        <v>39</v>
      </c>
      <c r="AA314" s="45" t="s">
        <v>39</v>
      </c>
      <c r="AB314" s="45" t="s">
        <v>39</v>
      </c>
      <c r="AC314" s="46" t="s">
        <v>39</v>
      </c>
      <c r="AD314" s="45" t="s">
        <v>39</v>
      </c>
      <c r="AE314" s="45" t="s">
        <v>39</v>
      </c>
      <c r="AF314" s="46" t="s">
        <v>39</v>
      </c>
      <c r="AG314" s="45" t="s">
        <v>39</v>
      </c>
      <c r="AH314" s="45" t="s">
        <v>39</v>
      </c>
      <c r="AI314" s="46" t="s">
        <v>39</v>
      </c>
      <c r="AJ314" s="47" t="s">
        <v>39</v>
      </c>
      <c r="AK314" s="45" t="s">
        <v>39</v>
      </c>
      <c r="AL314" s="46" t="s">
        <v>39</v>
      </c>
      <c r="AM314" s="45" t="s">
        <v>39</v>
      </c>
      <c r="AN314" s="45" t="s">
        <v>39</v>
      </c>
      <c r="AO314" s="46" t="s">
        <v>39</v>
      </c>
      <c r="AP314" s="46" t="s">
        <v>39</v>
      </c>
      <c r="AQ314" s="46" t="s">
        <v>39</v>
      </c>
      <c r="AR314" s="51" t="s">
        <v>39</v>
      </c>
      <c r="AS314" s="46" t="s">
        <v>39</v>
      </c>
      <c r="AT314" s="51" t="s">
        <v>39</v>
      </c>
      <c r="AU314" s="51" t="s">
        <v>39</v>
      </c>
      <c r="AV314" s="46" t="s">
        <v>39</v>
      </c>
      <c r="AW314" s="46" t="s">
        <v>39</v>
      </c>
      <c r="AX314" s="51" t="s">
        <v>39</v>
      </c>
      <c r="AY314" s="46">
        <v>-10000</v>
      </c>
      <c r="AZ314" s="51" t="s">
        <v>39</v>
      </c>
      <c r="BA314" s="51" t="s">
        <v>152</v>
      </c>
    </row>
    <row r="315" spans="2:53">
      <c r="B315" s="64">
        <v>20241026</v>
      </c>
      <c r="C315" s="43" t="s">
        <v>36</v>
      </c>
      <c r="D315" s="44" t="s">
        <v>146</v>
      </c>
      <c r="E315" s="45"/>
      <c r="F315" s="45">
        <v>7839</v>
      </c>
      <c r="G315" s="46">
        <v>142</v>
      </c>
      <c r="H315" s="47"/>
      <c r="I315" s="45">
        <v>7835</v>
      </c>
      <c r="J315" s="45">
        <v>142</v>
      </c>
      <c r="K315" s="45"/>
      <c r="L315" s="47">
        <v>0</v>
      </c>
      <c r="M315" s="45">
        <v>0</v>
      </c>
      <c r="N315" s="46">
        <v>0</v>
      </c>
      <c r="O315" s="47" t="s">
        <v>139</v>
      </c>
      <c r="P315" s="46" t="s">
        <v>139</v>
      </c>
      <c r="Q315" s="47">
        <f t="shared" si="28"/>
        <v>0</v>
      </c>
      <c r="R315" s="45" t="str">
        <f t="shared" si="29"/>
        <v>NA</v>
      </c>
      <c r="S315" s="45">
        <f t="shared" si="30"/>
        <v>4</v>
      </c>
      <c r="T315" s="45">
        <f t="shared" si="31"/>
        <v>0</v>
      </c>
      <c r="U315" s="50">
        <f t="shared" si="32"/>
        <v>4</v>
      </c>
      <c r="V315" s="46">
        <f t="shared" si="33"/>
        <v>0</v>
      </c>
      <c r="W315" s="51">
        <f t="shared" si="34"/>
        <v>1</v>
      </c>
      <c r="X315" s="47" t="s">
        <v>39</v>
      </c>
      <c r="Y315" s="45" t="s">
        <v>39</v>
      </c>
      <c r="Z315" s="46" t="s">
        <v>39</v>
      </c>
      <c r="AA315" s="45" t="s">
        <v>39</v>
      </c>
      <c r="AB315" s="45" t="s">
        <v>39</v>
      </c>
      <c r="AC315" s="46" t="s">
        <v>39</v>
      </c>
      <c r="AD315" s="45" t="s">
        <v>39</v>
      </c>
      <c r="AE315" s="45" t="s">
        <v>39</v>
      </c>
      <c r="AF315" s="46" t="s">
        <v>159</v>
      </c>
      <c r="AG315" s="45" t="s">
        <v>39</v>
      </c>
      <c r="AH315" s="45">
        <v>7281</v>
      </c>
      <c r="AI315" s="46" t="s">
        <v>159</v>
      </c>
      <c r="AJ315" s="47" t="s">
        <v>39</v>
      </c>
      <c r="AK315" s="45" t="s">
        <v>39</v>
      </c>
      <c r="AL315" s="46" t="s">
        <v>39</v>
      </c>
      <c r="AM315" s="45" t="s">
        <v>39</v>
      </c>
      <c r="AN315" s="45" t="s">
        <v>39</v>
      </c>
      <c r="AO315" s="46" t="s">
        <v>39</v>
      </c>
      <c r="AP315" s="46" t="s">
        <v>39</v>
      </c>
      <c r="AQ315" s="46" t="s">
        <v>39</v>
      </c>
      <c r="AR315" s="51" t="s">
        <v>39</v>
      </c>
      <c r="AS315" s="46" t="s">
        <v>39</v>
      </c>
      <c r="AT315" s="51" t="s">
        <v>39</v>
      </c>
      <c r="AU315" s="51" t="s">
        <v>39</v>
      </c>
      <c r="AV315" s="46" t="s">
        <v>39</v>
      </c>
      <c r="AW315" s="46" t="s">
        <v>39</v>
      </c>
      <c r="AX315" s="51" t="s">
        <v>39</v>
      </c>
      <c r="AY315" s="46">
        <v>-10000</v>
      </c>
      <c r="AZ315" s="51" t="s">
        <v>39</v>
      </c>
      <c r="BA315" s="51" t="s">
        <v>152</v>
      </c>
    </row>
    <row r="316" spans="2:53">
      <c r="B316" s="64">
        <v>20241026</v>
      </c>
      <c r="C316" s="43" t="s">
        <v>36</v>
      </c>
      <c r="D316" s="44" t="s">
        <v>147</v>
      </c>
      <c r="E316" s="45"/>
      <c r="F316" s="45">
        <v>7843</v>
      </c>
      <c r="G316" s="46">
        <v>588</v>
      </c>
      <c r="H316" s="47"/>
      <c r="I316" s="45">
        <v>7843</v>
      </c>
      <c r="J316" s="45">
        <v>588</v>
      </c>
      <c r="K316" s="45"/>
      <c r="L316" s="47">
        <v>0</v>
      </c>
      <c r="M316" s="45">
        <v>0</v>
      </c>
      <c r="N316" s="46">
        <v>0</v>
      </c>
      <c r="O316" s="47" t="s">
        <v>139</v>
      </c>
      <c r="P316" s="46" t="s">
        <v>139</v>
      </c>
      <c r="Q316" s="47">
        <f t="shared" si="28"/>
        <v>0</v>
      </c>
      <c r="R316" s="45" t="str">
        <f t="shared" si="29"/>
        <v>NA</v>
      </c>
      <c r="S316" s="45">
        <f t="shared" si="30"/>
        <v>0</v>
      </c>
      <c r="T316" s="45">
        <f t="shared" si="31"/>
        <v>0</v>
      </c>
      <c r="U316" s="50">
        <f t="shared" si="32"/>
        <v>0</v>
      </c>
      <c r="V316" s="46">
        <f t="shared" si="33"/>
        <v>0</v>
      </c>
      <c r="W316" s="51">
        <f t="shared" si="34"/>
        <v>1</v>
      </c>
      <c r="X316" s="47" t="s">
        <v>39</v>
      </c>
      <c r="Y316" s="45" t="s">
        <v>39</v>
      </c>
      <c r="Z316" s="46" t="s">
        <v>39</v>
      </c>
      <c r="AA316" s="45" t="s">
        <v>39</v>
      </c>
      <c r="AB316" s="45" t="s">
        <v>39</v>
      </c>
      <c r="AC316" s="46" t="s">
        <v>39</v>
      </c>
      <c r="AD316" s="45" t="s">
        <v>39</v>
      </c>
      <c r="AE316" s="45" t="s">
        <v>39</v>
      </c>
      <c r="AF316" s="46" t="s">
        <v>39</v>
      </c>
      <c r="AG316" s="45" t="s">
        <v>39</v>
      </c>
      <c r="AH316" s="45" t="s">
        <v>39</v>
      </c>
      <c r="AI316" s="46" t="s">
        <v>39</v>
      </c>
      <c r="AJ316" s="47" t="s">
        <v>39</v>
      </c>
      <c r="AK316" s="45" t="s">
        <v>39</v>
      </c>
      <c r="AL316" s="46" t="s">
        <v>39</v>
      </c>
      <c r="AM316" s="45" t="s">
        <v>39</v>
      </c>
      <c r="AN316" s="45" t="s">
        <v>39</v>
      </c>
      <c r="AO316" s="46" t="s">
        <v>39</v>
      </c>
      <c r="AP316" s="46" t="s">
        <v>39</v>
      </c>
      <c r="AQ316" s="46" t="s">
        <v>39</v>
      </c>
      <c r="AR316" s="51" t="s">
        <v>39</v>
      </c>
      <c r="AS316" s="46" t="s">
        <v>39</v>
      </c>
      <c r="AT316" s="51" t="s">
        <v>39</v>
      </c>
      <c r="AU316" s="51" t="s">
        <v>39</v>
      </c>
      <c r="AV316" s="46" t="s">
        <v>39</v>
      </c>
      <c r="AW316" s="46" t="s">
        <v>39</v>
      </c>
      <c r="AX316" s="51" t="s">
        <v>39</v>
      </c>
      <c r="AY316" s="46">
        <v>-10000</v>
      </c>
      <c r="AZ316" s="51" t="s">
        <v>39</v>
      </c>
      <c r="BA316" s="51" t="s">
        <v>152</v>
      </c>
    </row>
    <row r="317" spans="2:53">
      <c r="B317" s="64">
        <v>20241026</v>
      </c>
      <c r="C317" s="43" t="s">
        <v>36</v>
      </c>
      <c r="D317" s="44" t="s">
        <v>148</v>
      </c>
      <c r="E317" s="45">
        <v>7372</v>
      </c>
      <c r="F317" s="45"/>
      <c r="G317" s="46"/>
      <c r="H317" s="47">
        <v>7372</v>
      </c>
      <c r="I317" s="45"/>
      <c r="J317" s="45"/>
      <c r="K317" s="45"/>
      <c r="L317" s="47">
        <v>-5597</v>
      </c>
      <c r="M317" s="45">
        <v>-5597</v>
      </c>
      <c r="N317" s="46">
        <v>-5609</v>
      </c>
      <c r="O317" s="47" t="s">
        <v>139</v>
      </c>
      <c r="P317" s="46" t="s">
        <v>139</v>
      </c>
      <c r="Q317" s="47">
        <f t="shared" si="28"/>
        <v>0</v>
      </c>
      <c r="R317" s="45">
        <f t="shared" si="29"/>
        <v>0</v>
      </c>
      <c r="S317" s="45" t="str">
        <f t="shared" si="30"/>
        <v>NA</v>
      </c>
      <c r="T317" s="45" t="str">
        <f t="shared" si="31"/>
        <v>NA</v>
      </c>
      <c r="U317" s="50" t="str">
        <f t="shared" si="32"/>
        <v>NA</v>
      </c>
      <c r="V317" s="46">
        <f t="shared" si="33"/>
        <v>0</v>
      </c>
      <c r="W317" s="51">
        <f t="shared" si="34"/>
        <v>1</v>
      </c>
      <c r="X317" s="47" t="s">
        <v>39</v>
      </c>
      <c r="Y317" s="45" t="s">
        <v>39</v>
      </c>
      <c r="Z317" s="46" t="s">
        <v>39</v>
      </c>
      <c r="AA317" s="45" t="s">
        <v>39</v>
      </c>
      <c r="AB317" s="45" t="s">
        <v>39</v>
      </c>
      <c r="AC317" s="46" t="s">
        <v>39</v>
      </c>
      <c r="AD317" s="45" t="s">
        <v>39</v>
      </c>
      <c r="AE317" s="45" t="s">
        <v>39</v>
      </c>
      <c r="AF317" s="46" t="s">
        <v>39</v>
      </c>
      <c r="AG317" s="45" t="s">
        <v>39</v>
      </c>
      <c r="AH317" s="45" t="s">
        <v>39</v>
      </c>
      <c r="AI317" s="46" t="s">
        <v>39</v>
      </c>
      <c r="AJ317" s="47" t="s">
        <v>39</v>
      </c>
      <c r="AK317" s="45" t="s">
        <v>39</v>
      </c>
      <c r="AL317" s="46" t="s">
        <v>39</v>
      </c>
      <c r="AM317" s="45" t="s">
        <v>39</v>
      </c>
      <c r="AN317" s="45" t="s">
        <v>39</v>
      </c>
      <c r="AO317" s="46" t="s">
        <v>39</v>
      </c>
      <c r="AP317" s="46" t="s">
        <v>39</v>
      </c>
      <c r="AQ317" s="46" t="s">
        <v>39</v>
      </c>
      <c r="AR317" s="51" t="s">
        <v>39</v>
      </c>
      <c r="AS317" s="46" t="s">
        <v>39</v>
      </c>
      <c r="AT317" s="51" t="s">
        <v>39</v>
      </c>
      <c r="AU317" s="51" t="s">
        <v>39</v>
      </c>
      <c r="AV317" s="46">
        <v>-10000</v>
      </c>
      <c r="AW317" s="46" t="s">
        <v>39</v>
      </c>
      <c r="AX317" s="51" t="s">
        <v>152</v>
      </c>
      <c r="AY317" s="46" t="s">
        <v>39</v>
      </c>
      <c r="AZ317" s="51" t="s">
        <v>39</v>
      </c>
      <c r="BA317" s="51" t="s">
        <v>39</v>
      </c>
    </row>
    <row r="318" spans="2:53">
      <c r="B318" s="64">
        <v>20241026</v>
      </c>
      <c r="C318" s="43" t="s">
        <v>36</v>
      </c>
      <c r="D318" s="44" t="s">
        <v>149</v>
      </c>
      <c r="E318" s="45">
        <v>7605</v>
      </c>
      <c r="F318" s="45"/>
      <c r="G318" s="46"/>
      <c r="H318" s="47">
        <v>7605</v>
      </c>
      <c r="I318" s="45"/>
      <c r="J318" s="45"/>
      <c r="K318" s="45"/>
      <c r="L318" s="47">
        <v>-5830</v>
      </c>
      <c r="M318" s="45">
        <v>-5830</v>
      </c>
      <c r="N318" s="46">
        <v>-5731</v>
      </c>
      <c r="O318" s="47" t="s">
        <v>139</v>
      </c>
      <c r="P318" s="46" t="s">
        <v>139</v>
      </c>
      <c r="Q318" s="47">
        <f t="shared" si="28"/>
        <v>0</v>
      </c>
      <c r="R318" s="45">
        <f t="shared" si="29"/>
        <v>0</v>
      </c>
      <c r="S318" s="45" t="str">
        <f t="shared" si="30"/>
        <v>NA</v>
      </c>
      <c r="T318" s="45" t="str">
        <f t="shared" si="31"/>
        <v>NA</v>
      </c>
      <c r="U318" s="50" t="str">
        <f t="shared" si="32"/>
        <v>NA</v>
      </c>
      <c r="V318" s="46">
        <f t="shared" si="33"/>
        <v>0</v>
      </c>
      <c r="W318" s="51">
        <f t="shared" si="34"/>
        <v>1</v>
      </c>
      <c r="X318" s="47" t="s">
        <v>39</v>
      </c>
      <c r="Y318" s="45" t="s">
        <v>39</v>
      </c>
      <c r="Z318" s="46" t="s">
        <v>39</v>
      </c>
      <c r="AA318" s="45" t="s">
        <v>39</v>
      </c>
      <c r="AB318" s="45" t="s">
        <v>39</v>
      </c>
      <c r="AC318" s="46" t="s">
        <v>39</v>
      </c>
      <c r="AD318" s="45" t="s">
        <v>39</v>
      </c>
      <c r="AE318" s="45" t="s">
        <v>39</v>
      </c>
      <c r="AF318" s="46" t="s">
        <v>39</v>
      </c>
      <c r="AG318" s="45" t="s">
        <v>39</v>
      </c>
      <c r="AH318" s="45" t="s">
        <v>39</v>
      </c>
      <c r="AI318" s="46" t="s">
        <v>39</v>
      </c>
      <c r="AJ318" s="47" t="s">
        <v>39</v>
      </c>
      <c r="AK318" s="45" t="s">
        <v>39</v>
      </c>
      <c r="AL318" s="46" t="s">
        <v>39</v>
      </c>
      <c r="AM318" s="45" t="s">
        <v>39</v>
      </c>
      <c r="AN318" s="45" t="s">
        <v>39</v>
      </c>
      <c r="AO318" s="46" t="s">
        <v>39</v>
      </c>
      <c r="AP318" s="46" t="s">
        <v>39</v>
      </c>
      <c r="AQ318" s="46" t="s">
        <v>39</v>
      </c>
      <c r="AR318" s="51" t="s">
        <v>39</v>
      </c>
      <c r="AS318" s="46" t="s">
        <v>39</v>
      </c>
      <c r="AT318" s="51" t="s">
        <v>39</v>
      </c>
      <c r="AU318" s="51" t="s">
        <v>39</v>
      </c>
      <c r="AV318" s="46">
        <v>-10000</v>
      </c>
      <c r="AW318" s="46" t="s">
        <v>39</v>
      </c>
      <c r="AX318" s="51" t="s">
        <v>152</v>
      </c>
      <c r="AY318" s="46" t="s">
        <v>39</v>
      </c>
      <c r="AZ318" s="51" t="s">
        <v>39</v>
      </c>
      <c r="BA318" s="51" t="s">
        <v>39</v>
      </c>
    </row>
    <row r="319" spans="2:53" ht="15" thickBot="1">
      <c r="B319" s="65">
        <v>20241026</v>
      </c>
      <c r="C319" s="53" t="s">
        <v>36</v>
      </c>
      <c r="D319" s="54" t="s">
        <v>150</v>
      </c>
      <c r="E319" s="55">
        <v>6808</v>
      </c>
      <c r="F319" s="55"/>
      <c r="G319" s="56"/>
      <c r="H319" s="57">
        <v>6808</v>
      </c>
      <c r="I319" s="55"/>
      <c r="J319" s="55"/>
      <c r="K319" s="55"/>
      <c r="L319" s="57">
        <v>-5056</v>
      </c>
      <c r="M319" s="55">
        <v>-5056</v>
      </c>
      <c r="N319" s="56">
        <v>-4951</v>
      </c>
      <c r="O319" s="57" t="s">
        <v>139</v>
      </c>
      <c r="P319" s="56" t="s">
        <v>139</v>
      </c>
      <c r="Q319" s="57">
        <f t="shared" si="28"/>
        <v>0</v>
      </c>
      <c r="R319" s="45">
        <f t="shared" si="29"/>
        <v>0</v>
      </c>
      <c r="S319" s="45" t="str">
        <f t="shared" si="30"/>
        <v>NA</v>
      </c>
      <c r="T319" s="45" t="str">
        <f t="shared" si="31"/>
        <v>NA</v>
      </c>
      <c r="U319" s="50" t="str">
        <f t="shared" si="32"/>
        <v>NA</v>
      </c>
      <c r="V319" s="46">
        <f t="shared" si="33"/>
        <v>0</v>
      </c>
      <c r="W319" s="51">
        <f t="shared" si="34"/>
        <v>1</v>
      </c>
      <c r="X319" s="57" t="s">
        <v>39</v>
      </c>
      <c r="Y319" s="55" t="s">
        <v>39</v>
      </c>
      <c r="Z319" s="46" t="s">
        <v>39</v>
      </c>
      <c r="AA319" s="55" t="s">
        <v>39</v>
      </c>
      <c r="AB319" s="55" t="s">
        <v>39</v>
      </c>
      <c r="AC319" s="46" t="s">
        <v>39</v>
      </c>
      <c r="AD319" s="55" t="s">
        <v>39</v>
      </c>
      <c r="AE319" s="55" t="s">
        <v>39</v>
      </c>
      <c r="AF319" s="56" t="s">
        <v>39</v>
      </c>
      <c r="AG319" s="55" t="s">
        <v>39</v>
      </c>
      <c r="AH319" s="55" t="s">
        <v>39</v>
      </c>
      <c r="AI319" s="56" t="s">
        <v>39</v>
      </c>
      <c r="AJ319" s="57" t="s">
        <v>39</v>
      </c>
      <c r="AK319" s="55" t="s">
        <v>39</v>
      </c>
      <c r="AL319" s="56" t="s">
        <v>39</v>
      </c>
      <c r="AM319" s="55" t="s">
        <v>39</v>
      </c>
      <c r="AN319" s="55" t="s">
        <v>39</v>
      </c>
      <c r="AO319" s="56" t="s">
        <v>39</v>
      </c>
      <c r="AP319" s="56" t="s">
        <v>39</v>
      </c>
      <c r="AQ319" s="56" t="s">
        <v>39</v>
      </c>
      <c r="AR319" s="58" t="s">
        <v>39</v>
      </c>
      <c r="AS319" s="56" t="s">
        <v>39</v>
      </c>
      <c r="AT319" s="58" t="s">
        <v>39</v>
      </c>
      <c r="AU319" s="58" t="s">
        <v>39</v>
      </c>
      <c r="AV319" s="56">
        <v>-10000</v>
      </c>
      <c r="AW319" s="56" t="s">
        <v>39</v>
      </c>
      <c r="AX319" s="58" t="s">
        <v>152</v>
      </c>
      <c r="AY319" s="56" t="s">
        <v>39</v>
      </c>
      <c r="AZ319" s="58" t="s">
        <v>39</v>
      </c>
      <c r="BA319" s="58" t="s">
        <v>39</v>
      </c>
    </row>
    <row r="320" spans="2:53">
      <c r="B320" s="59">
        <v>20241027</v>
      </c>
      <c r="C320" s="60" t="s">
        <v>36</v>
      </c>
      <c r="D320" s="61" t="s">
        <v>138</v>
      </c>
      <c r="E320" s="48">
        <v>4573</v>
      </c>
      <c r="F320" s="48"/>
      <c r="G320" s="62"/>
      <c r="H320" s="49">
        <v>4359</v>
      </c>
      <c r="I320" s="48"/>
      <c r="J320" s="48"/>
      <c r="K320" s="48"/>
      <c r="L320" s="49">
        <v>1663</v>
      </c>
      <c r="M320" s="48">
        <v>212</v>
      </c>
      <c r="N320" s="62">
        <v>0</v>
      </c>
      <c r="O320" s="49" t="s">
        <v>45</v>
      </c>
      <c r="P320" s="62" t="s">
        <v>42</v>
      </c>
      <c r="Q320" s="49">
        <f t="shared" si="28"/>
        <v>1451</v>
      </c>
      <c r="R320" s="45">
        <f t="shared" si="29"/>
        <v>214</v>
      </c>
      <c r="S320" s="45" t="str">
        <f t="shared" si="30"/>
        <v>NA</v>
      </c>
      <c r="T320" s="45" t="str">
        <f t="shared" si="31"/>
        <v>NA</v>
      </c>
      <c r="U320" s="50" t="str">
        <f t="shared" si="32"/>
        <v>NA</v>
      </c>
      <c r="V320" s="46">
        <f t="shared" si="33"/>
        <v>-1451</v>
      </c>
      <c r="W320" s="51">
        <f t="shared" si="34"/>
        <v>1</v>
      </c>
      <c r="X320" s="49" t="s">
        <v>39</v>
      </c>
      <c r="Y320" s="48" t="s">
        <v>39</v>
      </c>
      <c r="Z320" s="62" t="s">
        <v>39</v>
      </c>
      <c r="AA320" s="48" t="s">
        <v>39</v>
      </c>
      <c r="AB320" s="48" t="s">
        <v>39</v>
      </c>
      <c r="AC320" s="62" t="s">
        <v>39</v>
      </c>
      <c r="AD320" s="48" t="s">
        <v>39</v>
      </c>
      <c r="AE320" s="48" t="s">
        <v>39</v>
      </c>
      <c r="AF320" s="62" t="s">
        <v>39</v>
      </c>
      <c r="AG320" s="48" t="s">
        <v>39</v>
      </c>
      <c r="AH320" s="48" t="s">
        <v>39</v>
      </c>
      <c r="AI320" s="62" t="s">
        <v>39</v>
      </c>
      <c r="AJ320" s="49" t="s">
        <v>39</v>
      </c>
      <c r="AK320" s="48">
        <v>4169</v>
      </c>
      <c r="AL320" s="62" t="s">
        <v>160</v>
      </c>
      <c r="AM320" s="48" t="s">
        <v>39</v>
      </c>
      <c r="AN320" s="48" t="s">
        <v>39</v>
      </c>
      <c r="AO320" s="62" t="s">
        <v>39</v>
      </c>
      <c r="AP320" s="62" t="s">
        <v>39</v>
      </c>
      <c r="AQ320" s="62" t="s">
        <v>39</v>
      </c>
      <c r="AR320" s="63" t="s">
        <v>39</v>
      </c>
      <c r="AS320" s="62" t="s">
        <v>39</v>
      </c>
      <c r="AT320" s="63" t="s">
        <v>39</v>
      </c>
      <c r="AU320" s="63" t="s">
        <v>39</v>
      </c>
      <c r="AV320" s="62">
        <v>-10000</v>
      </c>
      <c r="AW320" s="62" t="s">
        <v>39</v>
      </c>
      <c r="AX320" s="63" t="s">
        <v>152</v>
      </c>
      <c r="AY320" s="62" t="s">
        <v>39</v>
      </c>
      <c r="AZ320" s="63" t="s">
        <v>39</v>
      </c>
      <c r="BA320" s="63" t="s">
        <v>39</v>
      </c>
    </row>
    <row r="321" spans="2:53">
      <c r="B321" s="64">
        <v>20241027</v>
      </c>
      <c r="C321" s="43" t="s">
        <v>36</v>
      </c>
      <c r="D321" s="44" t="s">
        <v>140</v>
      </c>
      <c r="E321" s="45">
        <v>4608</v>
      </c>
      <c r="F321" s="45"/>
      <c r="G321" s="46"/>
      <c r="H321" s="47">
        <v>4359</v>
      </c>
      <c r="I321" s="45"/>
      <c r="J321" s="45"/>
      <c r="K321" s="45"/>
      <c r="L321" s="47">
        <v>1663</v>
      </c>
      <c r="M321" s="45">
        <v>247</v>
      </c>
      <c r="N321" s="46">
        <v>0</v>
      </c>
      <c r="O321" s="47" t="s">
        <v>45</v>
      </c>
      <c r="P321" s="46" t="s">
        <v>42</v>
      </c>
      <c r="Q321" s="47">
        <f t="shared" si="28"/>
        <v>1416</v>
      </c>
      <c r="R321" s="45">
        <f t="shared" si="29"/>
        <v>249</v>
      </c>
      <c r="S321" s="45" t="str">
        <f t="shared" si="30"/>
        <v>NA</v>
      </c>
      <c r="T321" s="45" t="str">
        <f t="shared" si="31"/>
        <v>NA</v>
      </c>
      <c r="U321" s="50" t="str">
        <f t="shared" si="32"/>
        <v>NA</v>
      </c>
      <c r="V321" s="46">
        <f t="shared" si="33"/>
        <v>-1416</v>
      </c>
      <c r="W321" s="51">
        <f t="shared" si="34"/>
        <v>1</v>
      </c>
      <c r="X321" s="47" t="s">
        <v>39</v>
      </c>
      <c r="Y321" s="45" t="s">
        <v>39</v>
      </c>
      <c r="Z321" s="46" t="s">
        <v>39</v>
      </c>
      <c r="AA321" s="45" t="s">
        <v>39</v>
      </c>
      <c r="AB321" s="45" t="s">
        <v>39</v>
      </c>
      <c r="AC321" s="46" t="s">
        <v>39</v>
      </c>
      <c r="AD321" s="45" t="s">
        <v>39</v>
      </c>
      <c r="AE321" s="45" t="s">
        <v>39</v>
      </c>
      <c r="AF321" s="46" t="s">
        <v>39</v>
      </c>
      <c r="AG321" s="45" t="s">
        <v>39</v>
      </c>
      <c r="AH321" s="45" t="s">
        <v>39</v>
      </c>
      <c r="AI321" s="46" t="s">
        <v>39</v>
      </c>
      <c r="AJ321" s="47" t="s">
        <v>39</v>
      </c>
      <c r="AK321" s="45">
        <v>4169</v>
      </c>
      <c r="AL321" s="46" t="s">
        <v>160</v>
      </c>
      <c r="AM321" s="45" t="s">
        <v>39</v>
      </c>
      <c r="AN321" s="45" t="s">
        <v>39</v>
      </c>
      <c r="AO321" s="46" t="s">
        <v>39</v>
      </c>
      <c r="AP321" s="46" t="s">
        <v>39</v>
      </c>
      <c r="AQ321" s="46" t="s">
        <v>39</v>
      </c>
      <c r="AR321" s="51" t="s">
        <v>39</v>
      </c>
      <c r="AS321" s="46" t="s">
        <v>39</v>
      </c>
      <c r="AT321" s="51" t="s">
        <v>39</v>
      </c>
      <c r="AU321" s="51" t="s">
        <v>39</v>
      </c>
      <c r="AV321" s="46">
        <v>-10000</v>
      </c>
      <c r="AW321" s="46" t="s">
        <v>39</v>
      </c>
      <c r="AX321" s="51" t="s">
        <v>152</v>
      </c>
      <c r="AY321" s="46" t="s">
        <v>39</v>
      </c>
      <c r="AZ321" s="51" t="s">
        <v>39</v>
      </c>
      <c r="BA321" s="51" t="s">
        <v>39</v>
      </c>
    </row>
    <row r="322" spans="2:53">
      <c r="B322" s="64">
        <v>20241027</v>
      </c>
      <c r="C322" s="43" t="s">
        <v>36</v>
      </c>
      <c r="D322" s="44" t="s">
        <v>141</v>
      </c>
      <c r="E322" s="45">
        <v>4608</v>
      </c>
      <c r="F322" s="45"/>
      <c r="G322" s="46"/>
      <c r="H322" s="47">
        <v>4359</v>
      </c>
      <c r="I322" s="45"/>
      <c r="J322" s="45"/>
      <c r="K322" s="45"/>
      <c r="L322" s="47">
        <v>1663</v>
      </c>
      <c r="M322" s="45">
        <v>247</v>
      </c>
      <c r="N322" s="46">
        <v>0</v>
      </c>
      <c r="O322" s="47" t="s">
        <v>139</v>
      </c>
      <c r="P322" s="46" t="s">
        <v>139</v>
      </c>
      <c r="Q322" s="47">
        <f t="shared" si="28"/>
        <v>1416</v>
      </c>
      <c r="R322" s="45">
        <f t="shared" si="29"/>
        <v>249</v>
      </c>
      <c r="S322" s="45" t="str">
        <f t="shared" si="30"/>
        <v>NA</v>
      </c>
      <c r="T322" s="45" t="str">
        <f t="shared" si="31"/>
        <v>NA</v>
      </c>
      <c r="U322" s="50" t="str">
        <f t="shared" si="32"/>
        <v>NA</v>
      </c>
      <c r="V322" s="46">
        <f t="shared" si="33"/>
        <v>-1416</v>
      </c>
      <c r="W322" s="51">
        <f t="shared" si="34"/>
        <v>1</v>
      </c>
      <c r="X322" s="47" t="s">
        <v>39</v>
      </c>
      <c r="Y322" s="45" t="s">
        <v>39</v>
      </c>
      <c r="Z322" s="46" t="s">
        <v>39</v>
      </c>
      <c r="AA322" s="45" t="s">
        <v>39</v>
      </c>
      <c r="AB322" s="45" t="s">
        <v>39</v>
      </c>
      <c r="AC322" s="46" t="s">
        <v>39</v>
      </c>
      <c r="AD322" s="45" t="s">
        <v>39</v>
      </c>
      <c r="AE322" s="45" t="s">
        <v>39</v>
      </c>
      <c r="AF322" s="46" t="s">
        <v>39</v>
      </c>
      <c r="AG322" s="45" t="s">
        <v>39</v>
      </c>
      <c r="AH322" s="45" t="s">
        <v>39</v>
      </c>
      <c r="AI322" s="46" t="s">
        <v>39</v>
      </c>
      <c r="AJ322" s="47" t="s">
        <v>39</v>
      </c>
      <c r="AK322" s="45">
        <v>4169</v>
      </c>
      <c r="AL322" s="46" t="s">
        <v>160</v>
      </c>
      <c r="AM322" s="45" t="s">
        <v>39</v>
      </c>
      <c r="AN322" s="45" t="s">
        <v>39</v>
      </c>
      <c r="AO322" s="46" t="s">
        <v>39</v>
      </c>
      <c r="AP322" s="46" t="s">
        <v>39</v>
      </c>
      <c r="AQ322" s="46" t="s">
        <v>39</v>
      </c>
      <c r="AR322" s="51" t="s">
        <v>39</v>
      </c>
      <c r="AS322" s="46" t="s">
        <v>39</v>
      </c>
      <c r="AT322" s="51" t="s">
        <v>39</v>
      </c>
      <c r="AU322" s="51" t="s">
        <v>39</v>
      </c>
      <c r="AV322" s="46">
        <v>-10000</v>
      </c>
      <c r="AW322" s="46" t="s">
        <v>39</v>
      </c>
      <c r="AX322" s="51" t="s">
        <v>152</v>
      </c>
      <c r="AY322" s="46" t="s">
        <v>39</v>
      </c>
      <c r="AZ322" s="51" t="s">
        <v>39</v>
      </c>
      <c r="BA322" s="51" t="s">
        <v>39</v>
      </c>
    </row>
    <row r="323" spans="2:53">
      <c r="B323" s="64">
        <v>20241027</v>
      </c>
      <c r="C323" s="43" t="s">
        <v>36</v>
      </c>
      <c r="D323" s="44" t="s">
        <v>142</v>
      </c>
      <c r="E323" s="45">
        <v>5368</v>
      </c>
      <c r="F323" s="45"/>
      <c r="G323" s="46"/>
      <c r="H323" s="47">
        <v>5368</v>
      </c>
      <c r="I323" s="45"/>
      <c r="J323" s="45"/>
      <c r="K323" s="45"/>
      <c r="L323" s="47">
        <v>0</v>
      </c>
      <c r="M323" s="45">
        <v>0</v>
      </c>
      <c r="N323" s="46">
        <v>0</v>
      </c>
      <c r="O323" s="47" t="s">
        <v>139</v>
      </c>
      <c r="P323" s="46" t="s">
        <v>139</v>
      </c>
      <c r="Q323" s="47">
        <f t="shared" si="28"/>
        <v>0</v>
      </c>
      <c r="R323" s="45">
        <f t="shared" si="29"/>
        <v>0</v>
      </c>
      <c r="S323" s="45" t="str">
        <f t="shared" si="30"/>
        <v>NA</v>
      </c>
      <c r="T323" s="45" t="str">
        <f t="shared" si="31"/>
        <v>NA</v>
      </c>
      <c r="U323" s="50" t="str">
        <f t="shared" si="32"/>
        <v>NA</v>
      </c>
      <c r="V323" s="46">
        <f t="shared" si="33"/>
        <v>0</v>
      </c>
      <c r="W323" s="51">
        <f t="shared" si="34"/>
        <v>1</v>
      </c>
      <c r="X323" s="47" t="s">
        <v>39</v>
      </c>
      <c r="Y323" s="45" t="s">
        <v>39</v>
      </c>
      <c r="Z323" s="46" t="s">
        <v>39</v>
      </c>
      <c r="AA323" s="45" t="s">
        <v>39</v>
      </c>
      <c r="AB323" s="45" t="s">
        <v>39</v>
      </c>
      <c r="AC323" s="46" t="s">
        <v>39</v>
      </c>
      <c r="AD323" s="45" t="s">
        <v>39</v>
      </c>
      <c r="AE323" s="45" t="s">
        <v>39</v>
      </c>
      <c r="AF323" s="46" t="s">
        <v>39</v>
      </c>
      <c r="AG323" s="45" t="s">
        <v>39</v>
      </c>
      <c r="AH323" s="45" t="s">
        <v>39</v>
      </c>
      <c r="AI323" s="46" t="s">
        <v>39</v>
      </c>
      <c r="AJ323" s="47" t="s">
        <v>39</v>
      </c>
      <c r="AK323" s="45" t="s">
        <v>39</v>
      </c>
      <c r="AL323" s="46" t="s">
        <v>39</v>
      </c>
      <c r="AM323" s="45" t="s">
        <v>39</v>
      </c>
      <c r="AN323" s="45" t="s">
        <v>39</v>
      </c>
      <c r="AO323" s="46" t="s">
        <v>39</v>
      </c>
      <c r="AP323" s="46" t="s">
        <v>39</v>
      </c>
      <c r="AQ323" s="46" t="s">
        <v>39</v>
      </c>
      <c r="AR323" s="51" t="s">
        <v>39</v>
      </c>
      <c r="AS323" s="46" t="s">
        <v>39</v>
      </c>
      <c r="AT323" s="51" t="s">
        <v>39</v>
      </c>
      <c r="AU323" s="51" t="s">
        <v>39</v>
      </c>
      <c r="AV323" s="46">
        <v>-10000</v>
      </c>
      <c r="AW323" s="46" t="s">
        <v>39</v>
      </c>
      <c r="AX323" s="51" t="s">
        <v>152</v>
      </c>
      <c r="AY323" s="46" t="s">
        <v>39</v>
      </c>
      <c r="AZ323" s="51" t="s">
        <v>39</v>
      </c>
      <c r="BA323" s="51" t="s">
        <v>39</v>
      </c>
    </row>
    <row r="324" spans="2:53">
      <c r="B324" s="64">
        <v>20241027</v>
      </c>
      <c r="C324" s="43" t="s">
        <v>36</v>
      </c>
      <c r="D324" s="44" t="s">
        <v>143</v>
      </c>
      <c r="E324" s="45">
        <v>5708</v>
      </c>
      <c r="F324" s="45"/>
      <c r="G324" s="46"/>
      <c r="H324" s="47">
        <v>5708</v>
      </c>
      <c r="I324" s="45"/>
      <c r="J324" s="45"/>
      <c r="K324" s="45"/>
      <c r="L324" s="47">
        <v>0</v>
      </c>
      <c r="M324" s="45">
        <v>0</v>
      </c>
      <c r="N324" s="46">
        <v>0</v>
      </c>
      <c r="O324" s="47" t="s">
        <v>139</v>
      </c>
      <c r="P324" s="46" t="s">
        <v>139</v>
      </c>
      <c r="Q324" s="47">
        <f t="shared" si="28"/>
        <v>0</v>
      </c>
      <c r="R324" s="45">
        <f t="shared" si="29"/>
        <v>0</v>
      </c>
      <c r="S324" s="45" t="str">
        <f t="shared" si="30"/>
        <v>NA</v>
      </c>
      <c r="T324" s="45" t="str">
        <f t="shared" si="31"/>
        <v>NA</v>
      </c>
      <c r="U324" s="50" t="str">
        <f t="shared" si="32"/>
        <v>NA</v>
      </c>
      <c r="V324" s="46">
        <f t="shared" si="33"/>
        <v>0</v>
      </c>
      <c r="W324" s="51">
        <f t="shared" si="34"/>
        <v>1</v>
      </c>
      <c r="X324" s="47" t="s">
        <v>39</v>
      </c>
      <c r="Y324" s="45" t="s">
        <v>39</v>
      </c>
      <c r="Z324" s="46" t="s">
        <v>39</v>
      </c>
      <c r="AA324" s="45" t="s">
        <v>39</v>
      </c>
      <c r="AB324" s="45" t="s">
        <v>39</v>
      </c>
      <c r="AC324" s="46" t="s">
        <v>39</v>
      </c>
      <c r="AD324" s="45" t="s">
        <v>39</v>
      </c>
      <c r="AE324" s="45" t="s">
        <v>39</v>
      </c>
      <c r="AF324" s="46" t="s">
        <v>39</v>
      </c>
      <c r="AG324" s="45" t="s">
        <v>39</v>
      </c>
      <c r="AH324" s="45" t="s">
        <v>39</v>
      </c>
      <c r="AI324" s="46" t="s">
        <v>39</v>
      </c>
      <c r="AJ324" s="47" t="s">
        <v>39</v>
      </c>
      <c r="AK324" s="45" t="s">
        <v>39</v>
      </c>
      <c r="AL324" s="46" t="s">
        <v>39</v>
      </c>
      <c r="AM324" s="45" t="s">
        <v>39</v>
      </c>
      <c r="AN324" s="45" t="s">
        <v>39</v>
      </c>
      <c r="AO324" s="46" t="s">
        <v>39</v>
      </c>
      <c r="AP324" s="46" t="s">
        <v>39</v>
      </c>
      <c r="AQ324" s="46" t="s">
        <v>39</v>
      </c>
      <c r="AR324" s="51" t="s">
        <v>39</v>
      </c>
      <c r="AS324" s="46" t="s">
        <v>39</v>
      </c>
      <c r="AT324" s="51" t="s">
        <v>39</v>
      </c>
      <c r="AU324" s="51" t="s">
        <v>39</v>
      </c>
      <c r="AV324" s="46">
        <v>-10000</v>
      </c>
      <c r="AW324" s="46" t="s">
        <v>39</v>
      </c>
      <c r="AX324" s="51" t="s">
        <v>152</v>
      </c>
      <c r="AY324" s="46" t="s">
        <v>39</v>
      </c>
      <c r="AZ324" s="51" t="s">
        <v>39</v>
      </c>
      <c r="BA324" s="51" t="s">
        <v>39</v>
      </c>
    </row>
    <row r="325" spans="2:53">
      <c r="B325" s="64">
        <v>20241027</v>
      </c>
      <c r="C325" s="43" t="s">
        <v>36</v>
      </c>
      <c r="D325" s="44" t="s">
        <v>144</v>
      </c>
      <c r="E325" s="45">
        <v>6317</v>
      </c>
      <c r="F325" s="45"/>
      <c r="G325" s="46"/>
      <c r="H325" s="47">
        <v>6317</v>
      </c>
      <c r="I325" s="45"/>
      <c r="J325" s="45"/>
      <c r="K325" s="45"/>
      <c r="L325" s="47">
        <v>0</v>
      </c>
      <c r="M325" s="45">
        <v>0</v>
      </c>
      <c r="N325" s="46">
        <v>0</v>
      </c>
      <c r="O325" s="47" t="s">
        <v>139</v>
      </c>
      <c r="P325" s="46" t="s">
        <v>139</v>
      </c>
      <c r="Q325" s="47">
        <f t="shared" si="28"/>
        <v>0</v>
      </c>
      <c r="R325" s="45">
        <f t="shared" si="29"/>
        <v>0</v>
      </c>
      <c r="S325" s="45" t="str">
        <f t="shared" si="30"/>
        <v>NA</v>
      </c>
      <c r="T325" s="45" t="str">
        <f t="shared" si="31"/>
        <v>NA</v>
      </c>
      <c r="U325" s="50" t="str">
        <f t="shared" si="32"/>
        <v>NA</v>
      </c>
      <c r="V325" s="46">
        <f t="shared" si="33"/>
        <v>0</v>
      </c>
      <c r="W325" s="51">
        <f t="shared" si="34"/>
        <v>1</v>
      </c>
      <c r="X325" s="47" t="s">
        <v>39</v>
      </c>
      <c r="Y325" s="45" t="s">
        <v>39</v>
      </c>
      <c r="Z325" s="46" t="s">
        <v>39</v>
      </c>
      <c r="AA325" s="45" t="s">
        <v>39</v>
      </c>
      <c r="AB325" s="45" t="s">
        <v>39</v>
      </c>
      <c r="AC325" s="46" t="s">
        <v>39</v>
      </c>
      <c r="AD325" s="45" t="s">
        <v>39</v>
      </c>
      <c r="AE325" s="45" t="s">
        <v>39</v>
      </c>
      <c r="AF325" s="46" t="s">
        <v>39</v>
      </c>
      <c r="AG325" s="45" t="s">
        <v>39</v>
      </c>
      <c r="AH325" s="45" t="s">
        <v>39</v>
      </c>
      <c r="AI325" s="46" t="s">
        <v>39</v>
      </c>
      <c r="AJ325" s="47" t="s">
        <v>39</v>
      </c>
      <c r="AK325" s="45" t="s">
        <v>39</v>
      </c>
      <c r="AL325" s="46" t="s">
        <v>39</v>
      </c>
      <c r="AM325" s="45" t="s">
        <v>39</v>
      </c>
      <c r="AN325" s="45" t="s">
        <v>39</v>
      </c>
      <c r="AO325" s="46" t="s">
        <v>39</v>
      </c>
      <c r="AP325" s="46" t="s">
        <v>39</v>
      </c>
      <c r="AQ325" s="46" t="s">
        <v>39</v>
      </c>
      <c r="AR325" s="51" t="s">
        <v>39</v>
      </c>
      <c r="AS325" s="46" t="s">
        <v>39</v>
      </c>
      <c r="AT325" s="51" t="s">
        <v>39</v>
      </c>
      <c r="AU325" s="51" t="s">
        <v>39</v>
      </c>
      <c r="AV325" s="46">
        <v>-10000</v>
      </c>
      <c r="AW325" s="46" t="s">
        <v>39</v>
      </c>
      <c r="AX325" s="51" t="s">
        <v>152</v>
      </c>
      <c r="AY325" s="46" t="s">
        <v>39</v>
      </c>
      <c r="AZ325" s="51" t="s">
        <v>39</v>
      </c>
      <c r="BA325" s="51" t="s">
        <v>39</v>
      </c>
    </row>
    <row r="326" spans="2:53">
      <c r="B326" s="64">
        <v>20241027</v>
      </c>
      <c r="C326" s="43" t="s">
        <v>36</v>
      </c>
      <c r="D326" s="44" t="s">
        <v>145</v>
      </c>
      <c r="E326" s="45">
        <v>7698</v>
      </c>
      <c r="F326" s="45"/>
      <c r="G326" s="46"/>
      <c r="H326" s="47">
        <v>7698</v>
      </c>
      <c r="I326" s="45"/>
      <c r="J326" s="45"/>
      <c r="K326" s="45"/>
      <c r="L326" s="47">
        <v>0</v>
      </c>
      <c r="M326" s="45">
        <v>0</v>
      </c>
      <c r="N326" s="46">
        <v>0</v>
      </c>
      <c r="O326" s="47" t="s">
        <v>139</v>
      </c>
      <c r="P326" s="46" t="s">
        <v>139</v>
      </c>
      <c r="Q326" s="47">
        <f t="shared" si="28"/>
        <v>0</v>
      </c>
      <c r="R326" s="45">
        <f t="shared" si="29"/>
        <v>0</v>
      </c>
      <c r="S326" s="45" t="str">
        <f t="shared" si="30"/>
        <v>NA</v>
      </c>
      <c r="T326" s="45" t="str">
        <f t="shared" si="31"/>
        <v>NA</v>
      </c>
      <c r="U326" s="50" t="str">
        <f t="shared" si="32"/>
        <v>NA</v>
      </c>
      <c r="V326" s="46">
        <f t="shared" si="33"/>
        <v>0</v>
      </c>
      <c r="W326" s="51">
        <f t="shared" si="34"/>
        <v>1</v>
      </c>
      <c r="X326" s="47" t="s">
        <v>39</v>
      </c>
      <c r="Y326" s="45" t="s">
        <v>39</v>
      </c>
      <c r="Z326" s="46" t="s">
        <v>39</v>
      </c>
      <c r="AA326" s="45" t="s">
        <v>39</v>
      </c>
      <c r="AB326" s="45" t="s">
        <v>39</v>
      </c>
      <c r="AC326" s="46" t="s">
        <v>39</v>
      </c>
      <c r="AD326" s="45" t="s">
        <v>39</v>
      </c>
      <c r="AE326" s="45" t="s">
        <v>39</v>
      </c>
      <c r="AF326" s="46" t="s">
        <v>39</v>
      </c>
      <c r="AG326" s="45" t="s">
        <v>39</v>
      </c>
      <c r="AH326" s="45" t="s">
        <v>39</v>
      </c>
      <c r="AI326" s="46" t="s">
        <v>39</v>
      </c>
      <c r="AJ326" s="47">
        <v>2400</v>
      </c>
      <c r="AK326" s="45" t="s">
        <v>39</v>
      </c>
      <c r="AL326" s="46" t="s">
        <v>161</v>
      </c>
      <c r="AM326" s="45" t="s">
        <v>39</v>
      </c>
      <c r="AN326" s="45" t="s">
        <v>39</v>
      </c>
      <c r="AO326" s="46" t="s">
        <v>39</v>
      </c>
      <c r="AP326" s="46" t="s">
        <v>39</v>
      </c>
      <c r="AQ326" s="46" t="s">
        <v>39</v>
      </c>
      <c r="AR326" s="51" t="s">
        <v>39</v>
      </c>
      <c r="AS326" s="46" t="s">
        <v>39</v>
      </c>
      <c r="AT326" s="51" t="s">
        <v>39</v>
      </c>
      <c r="AU326" s="51" t="s">
        <v>39</v>
      </c>
      <c r="AV326" s="46">
        <v>-10000</v>
      </c>
      <c r="AW326" s="46" t="s">
        <v>39</v>
      </c>
      <c r="AX326" s="51" t="s">
        <v>152</v>
      </c>
      <c r="AY326" s="46" t="s">
        <v>39</v>
      </c>
      <c r="AZ326" s="51" t="s">
        <v>39</v>
      </c>
      <c r="BA326" s="51" t="s">
        <v>39</v>
      </c>
    </row>
    <row r="327" spans="2:53">
      <c r="B327" s="64">
        <v>20241027</v>
      </c>
      <c r="C327" s="43" t="s">
        <v>36</v>
      </c>
      <c r="D327" s="44" t="s">
        <v>146</v>
      </c>
      <c r="E327" s="45">
        <v>7819</v>
      </c>
      <c r="F327" s="45"/>
      <c r="G327" s="46"/>
      <c r="H327" s="47">
        <v>7819</v>
      </c>
      <c r="I327" s="45"/>
      <c r="J327" s="45"/>
      <c r="K327" s="45"/>
      <c r="L327" s="47">
        <v>0</v>
      </c>
      <c r="M327" s="45">
        <v>0</v>
      </c>
      <c r="N327" s="46">
        <v>0</v>
      </c>
      <c r="O327" s="47" t="s">
        <v>139</v>
      </c>
      <c r="P327" s="46" t="s">
        <v>139</v>
      </c>
      <c r="Q327" s="47">
        <f t="shared" si="28"/>
        <v>0</v>
      </c>
      <c r="R327" s="45">
        <f t="shared" si="29"/>
        <v>0</v>
      </c>
      <c r="S327" s="45" t="str">
        <f t="shared" si="30"/>
        <v>NA</v>
      </c>
      <c r="T327" s="45" t="str">
        <f t="shared" si="31"/>
        <v>NA</v>
      </c>
      <c r="U327" s="50" t="str">
        <f t="shared" si="32"/>
        <v>NA</v>
      </c>
      <c r="V327" s="46">
        <f t="shared" si="33"/>
        <v>0</v>
      </c>
      <c r="W327" s="51">
        <f t="shared" si="34"/>
        <v>1</v>
      </c>
      <c r="X327" s="47" t="s">
        <v>39</v>
      </c>
      <c r="Y327" s="45" t="s">
        <v>39</v>
      </c>
      <c r="Z327" s="46" t="s">
        <v>39</v>
      </c>
      <c r="AA327" s="45" t="s">
        <v>39</v>
      </c>
      <c r="AB327" s="45" t="s">
        <v>39</v>
      </c>
      <c r="AC327" s="46" t="s">
        <v>39</v>
      </c>
      <c r="AD327" s="45" t="s">
        <v>39</v>
      </c>
      <c r="AE327" s="45" t="s">
        <v>39</v>
      </c>
      <c r="AF327" s="46" t="s">
        <v>39</v>
      </c>
      <c r="AG327" s="45" t="s">
        <v>39</v>
      </c>
      <c r="AH327" s="45" t="s">
        <v>39</v>
      </c>
      <c r="AI327" s="46" t="s">
        <v>39</v>
      </c>
      <c r="AJ327" s="47">
        <v>2400</v>
      </c>
      <c r="AK327" s="45" t="s">
        <v>39</v>
      </c>
      <c r="AL327" s="46" t="s">
        <v>161</v>
      </c>
      <c r="AM327" s="45" t="s">
        <v>39</v>
      </c>
      <c r="AN327" s="45" t="s">
        <v>39</v>
      </c>
      <c r="AO327" s="46" t="s">
        <v>39</v>
      </c>
      <c r="AP327" s="46" t="s">
        <v>39</v>
      </c>
      <c r="AQ327" s="46" t="s">
        <v>39</v>
      </c>
      <c r="AR327" s="51" t="s">
        <v>39</v>
      </c>
      <c r="AS327" s="46" t="s">
        <v>39</v>
      </c>
      <c r="AT327" s="51" t="s">
        <v>39</v>
      </c>
      <c r="AU327" s="51" t="s">
        <v>39</v>
      </c>
      <c r="AV327" s="46">
        <v>-10000</v>
      </c>
      <c r="AW327" s="46" t="s">
        <v>39</v>
      </c>
      <c r="AX327" s="51" t="s">
        <v>152</v>
      </c>
      <c r="AY327" s="46" t="s">
        <v>39</v>
      </c>
      <c r="AZ327" s="51" t="s">
        <v>39</v>
      </c>
      <c r="BA327" s="51" t="s">
        <v>39</v>
      </c>
    </row>
    <row r="328" spans="2:53">
      <c r="B328" s="64">
        <v>20241027</v>
      </c>
      <c r="C328" s="43" t="s">
        <v>36</v>
      </c>
      <c r="D328" s="44" t="s">
        <v>147</v>
      </c>
      <c r="E328" s="45">
        <v>8041</v>
      </c>
      <c r="F328" s="45"/>
      <c r="G328" s="46"/>
      <c r="H328" s="47">
        <v>8041</v>
      </c>
      <c r="I328" s="45"/>
      <c r="J328" s="45"/>
      <c r="K328" s="45"/>
      <c r="L328" s="47">
        <v>0</v>
      </c>
      <c r="M328" s="45">
        <v>0</v>
      </c>
      <c r="N328" s="46">
        <v>0</v>
      </c>
      <c r="O328" s="47" t="s">
        <v>139</v>
      </c>
      <c r="P328" s="46" t="s">
        <v>139</v>
      </c>
      <c r="Q328" s="47">
        <f t="shared" ref="Q328:Q379" si="35">IFERROR(L328-M328,0)</f>
        <v>0</v>
      </c>
      <c r="R328" s="45">
        <f t="shared" ref="R328:R391" si="36">IF(AND(ISNUMBER(E328),ISNUMBER(H328),ISBLANK(F328)),E328-H328,"NA")</f>
        <v>0</v>
      </c>
      <c r="S328" s="45" t="str">
        <f t="shared" ref="S328:S391" si="37">IF(AND(ISNUMBER(F328),ISNUMBER(I328),ISBLANK(E328)),F328-I328,"NA")</f>
        <v>NA</v>
      </c>
      <c r="T328" s="45" t="str">
        <f t="shared" ref="T328:T391" si="38">IF(AND(ISNUMBER(G328),ISNUMBER(J328),ISBLANK(E328)),G328-J328,"NA")</f>
        <v>NA</v>
      </c>
      <c r="U328" s="50" t="str">
        <f t="shared" ref="U328:U391" si="39">IF(AND(ISNUMBER(S328),ISNUMBER(T328),ISBLANK(E328)),S328+T328,"NA")</f>
        <v>NA</v>
      </c>
      <c r="V328" s="46">
        <f t="shared" ref="V328:V391" si="40">IF(N328&lt;0,0,IF(M328=L328,N328,N328-(L328-M328)))</f>
        <v>0</v>
      </c>
      <c r="W328" s="51">
        <f t="shared" si="34"/>
        <v>1</v>
      </c>
      <c r="X328" s="47" t="s">
        <v>39</v>
      </c>
      <c r="Y328" s="45" t="s">
        <v>39</v>
      </c>
      <c r="Z328" s="46" t="s">
        <v>39</v>
      </c>
      <c r="AA328" s="45" t="s">
        <v>39</v>
      </c>
      <c r="AB328" s="45" t="s">
        <v>39</v>
      </c>
      <c r="AC328" s="46" t="s">
        <v>39</v>
      </c>
      <c r="AD328" s="45" t="s">
        <v>39</v>
      </c>
      <c r="AE328" s="45" t="s">
        <v>39</v>
      </c>
      <c r="AF328" s="46" t="s">
        <v>39</v>
      </c>
      <c r="AG328" s="45" t="s">
        <v>39</v>
      </c>
      <c r="AH328" s="45" t="s">
        <v>39</v>
      </c>
      <c r="AI328" s="46" t="s">
        <v>39</v>
      </c>
      <c r="AJ328" s="47">
        <v>2400</v>
      </c>
      <c r="AK328" s="45" t="s">
        <v>39</v>
      </c>
      <c r="AL328" s="46" t="s">
        <v>161</v>
      </c>
      <c r="AM328" s="45" t="s">
        <v>39</v>
      </c>
      <c r="AN328" s="45" t="s">
        <v>39</v>
      </c>
      <c r="AO328" s="46" t="s">
        <v>39</v>
      </c>
      <c r="AP328" s="46" t="s">
        <v>39</v>
      </c>
      <c r="AQ328" s="46" t="s">
        <v>39</v>
      </c>
      <c r="AR328" s="51" t="s">
        <v>39</v>
      </c>
      <c r="AS328" s="46" t="s">
        <v>39</v>
      </c>
      <c r="AT328" s="51" t="s">
        <v>39</v>
      </c>
      <c r="AU328" s="51" t="s">
        <v>39</v>
      </c>
      <c r="AV328" s="46">
        <v>-10000</v>
      </c>
      <c r="AW328" s="46" t="s">
        <v>39</v>
      </c>
      <c r="AX328" s="51" t="s">
        <v>152</v>
      </c>
      <c r="AY328" s="46" t="s">
        <v>39</v>
      </c>
      <c r="AZ328" s="51" t="s">
        <v>39</v>
      </c>
      <c r="BA328" s="51" t="s">
        <v>39</v>
      </c>
    </row>
    <row r="329" spans="2:53">
      <c r="B329" s="64">
        <v>20241027</v>
      </c>
      <c r="C329" s="43" t="s">
        <v>36</v>
      </c>
      <c r="D329" s="44" t="s">
        <v>148</v>
      </c>
      <c r="E329" s="45">
        <v>8041</v>
      </c>
      <c r="F329" s="45"/>
      <c r="G329" s="46"/>
      <c r="H329" s="47">
        <v>8041</v>
      </c>
      <c r="I329" s="45"/>
      <c r="J329" s="45"/>
      <c r="K329" s="45"/>
      <c r="L329" s="47">
        <v>0</v>
      </c>
      <c r="M329" s="45">
        <v>0</v>
      </c>
      <c r="N329" s="46">
        <v>0</v>
      </c>
      <c r="O329" s="47" t="s">
        <v>139</v>
      </c>
      <c r="P329" s="46" t="s">
        <v>139</v>
      </c>
      <c r="Q329" s="47">
        <f t="shared" si="35"/>
        <v>0</v>
      </c>
      <c r="R329" s="45">
        <f t="shared" si="36"/>
        <v>0</v>
      </c>
      <c r="S329" s="45" t="str">
        <f t="shared" si="37"/>
        <v>NA</v>
      </c>
      <c r="T329" s="45" t="str">
        <f t="shared" si="38"/>
        <v>NA</v>
      </c>
      <c r="U329" s="50" t="str">
        <f t="shared" si="39"/>
        <v>NA</v>
      </c>
      <c r="V329" s="46">
        <f t="shared" si="40"/>
        <v>0</v>
      </c>
      <c r="W329" s="51">
        <f t="shared" ref="W329:W379" si="41">MIN(IF(SUM(X329,AE329:AH329,AJ329,AK329:AN329,AQ329:AT329,AD329,AP329,AV329,AW329:AZ329)=0,0,1)+IF(P329="Smoothing ramp",1,0)+IF(SUM(X329,Y329:AB329)=0,0,1),1)</f>
        <v>1</v>
      </c>
      <c r="X329" s="47" t="s">
        <v>39</v>
      </c>
      <c r="Y329" s="45" t="s">
        <v>39</v>
      </c>
      <c r="Z329" s="46" t="s">
        <v>39</v>
      </c>
      <c r="AA329" s="45" t="s">
        <v>39</v>
      </c>
      <c r="AB329" s="45" t="s">
        <v>39</v>
      </c>
      <c r="AC329" s="46" t="s">
        <v>39</v>
      </c>
      <c r="AD329" s="45" t="s">
        <v>39</v>
      </c>
      <c r="AE329" s="45" t="s">
        <v>39</v>
      </c>
      <c r="AF329" s="46" t="s">
        <v>39</v>
      </c>
      <c r="AG329" s="45" t="s">
        <v>39</v>
      </c>
      <c r="AH329" s="45" t="s">
        <v>39</v>
      </c>
      <c r="AI329" s="46" t="s">
        <v>39</v>
      </c>
      <c r="AJ329" s="47">
        <v>2400</v>
      </c>
      <c r="AK329" s="45" t="s">
        <v>39</v>
      </c>
      <c r="AL329" s="46" t="s">
        <v>161</v>
      </c>
      <c r="AM329" s="45" t="s">
        <v>39</v>
      </c>
      <c r="AN329" s="45" t="s">
        <v>39</v>
      </c>
      <c r="AO329" s="46" t="s">
        <v>39</v>
      </c>
      <c r="AP329" s="46" t="s">
        <v>39</v>
      </c>
      <c r="AQ329" s="46" t="s">
        <v>39</v>
      </c>
      <c r="AR329" s="51" t="s">
        <v>39</v>
      </c>
      <c r="AS329" s="46" t="s">
        <v>39</v>
      </c>
      <c r="AT329" s="51" t="s">
        <v>39</v>
      </c>
      <c r="AU329" s="51" t="s">
        <v>39</v>
      </c>
      <c r="AV329" s="46">
        <v>-10000</v>
      </c>
      <c r="AW329" s="46" t="s">
        <v>39</v>
      </c>
      <c r="AX329" s="51" t="s">
        <v>152</v>
      </c>
      <c r="AY329" s="46" t="s">
        <v>39</v>
      </c>
      <c r="AZ329" s="51" t="s">
        <v>39</v>
      </c>
      <c r="BA329" s="51" t="s">
        <v>39</v>
      </c>
    </row>
    <row r="330" spans="2:53">
      <c r="B330" s="64">
        <v>20241027</v>
      </c>
      <c r="C330" s="43" t="s">
        <v>36</v>
      </c>
      <c r="D330" s="44" t="s">
        <v>149</v>
      </c>
      <c r="E330" s="45">
        <v>7269</v>
      </c>
      <c r="F330" s="45"/>
      <c r="G330" s="46"/>
      <c r="H330" s="47">
        <v>7269</v>
      </c>
      <c r="I330" s="45"/>
      <c r="J330" s="45"/>
      <c r="K330" s="45"/>
      <c r="L330" s="47">
        <v>0</v>
      </c>
      <c r="M330" s="45">
        <v>0</v>
      </c>
      <c r="N330" s="46">
        <v>0</v>
      </c>
      <c r="O330" s="47" t="s">
        <v>139</v>
      </c>
      <c r="P330" s="46" t="s">
        <v>139</v>
      </c>
      <c r="Q330" s="47">
        <f t="shared" si="35"/>
        <v>0</v>
      </c>
      <c r="R330" s="45">
        <f t="shared" si="36"/>
        <v>0</v>
      </c>
      <c r="S330" s="45" t="str">
        <f t="shared" si="37"/>
        <v>NA</v>
      </c>
      <c r="T330" s="45" t="str">
        <f t="shared" si="38"/>
        <v>NA</v>
      </c>
      <c r="U330" s="50" t="str">
        <f t="shared" si="39"/>
        <v>NA</v>
      </c>
      <c r="V330" s="46">
        <f t="shared" si="40"/>
        <v>0</v>
      </c>
      <c r="W330" s="51">
        <f t="shared" si="41"/>
        <v>1</v>
      </c>
      <c r="X330" s="47" t="s">
        <v>39</v>
      </c>
      <c r="Y330" s="45" t="s">
        <v>39</v>
      </c>
      <c r="Z330" s="46" t="s">
        <v>39</v>
      </c>
      <c r="AA330" s="45" t="s">
        <v>39</v>
      </c>
      <c r="AB330" s="45" t="s">
        <v>39</v>
      </c>
      <c r="AC330" s="46" t="s">
        <v>39</v>
      </c>
      <c r="AD330" s="45" t="s">
        <v>39</v>
      </c>
      <c r="AE330" s="45" t="s">
        <v>39</v>
      </c>
      <c r="AF330" s="46" t="s">
        <v>39</v>
      </c>
      <c r="AG330" s="45" t="s">
        <v>39</v>
      </c>
      <c r="AH330" s="45" t="s">
        <v>39</v>
      </c>
      <c r="AI330" s="46" t="s">
        <v>39</v>
      </c>
      <c r="AJ330" s="47">
        <v>2400</v>
      </c>
      <c r="AK330" s="45" t="s">
        <v>39</v>
      </c>
      <c r="AL330" s="46" t="s">
        <v>161</v>
      </c>
      <c r="AM330" s="45" t="s">
        <v>39</v>
      </c>
      <c r="AN330" s="45" t="s">
        <v>39</v>
      </c>
      <c r="AO330" s="46" t="s">
        <v>39</v>
      </c>
      <c r="AP330" s="46" t="s">
        <v>39</v>
      </c>
      <c r="AQ330" s="46" t="s">
        <v>39</v>
      </c>
      <c r="AR330" s="51" t="s">
        <v>39</v>
      </c>
      <c r="AS330" s="46" t="s">
        <v>39</v>
      </c>
      <c r="AT330" s="51" t="s">
        <v>39</v>
      </c>
      <c r="AU330" s="51" t="s">
        <v>39</v>
      </c>
      <c r="AV330" s="46">
        <v>-10000</v>
      </c>
      <c r="AW330" s="46" t="s">
        <v>39</v>
      </c>
      <c r="AX330" s="51" t="s">
        <v>152</v>
      </c>
      <c r="AY330" s="46" t="s">
        <v>39</v>
      </c>
      <c r="AZ330" s="51" t="s">
        <v>39</v>
      </c>
      <c r="BA330" s="51" t="s">
        <v>39</v>
      </c>
    </row>
    <row r="331" spans="2:53" ht="15" thickBot="1">
      <c r="B331" s="65">
        <v>20241027</v>
      </c>
      <c r="C331" s="53" t="s">
        <v>36</v>
      </c>
      <c r="D331" s="54" t="s">
        <v>150</v>
      </c>
      <c r="E331" s="55">
        <v>7379</v>
      </c>
      <c r="F331" s="55"/>
      <c r="G331" s="56"/>
      <c r="H331" s="57">
        <v>7379</v>
      </c>
      <c r="I331" s="55"/>
      <c r="J331" s="55"/>
      <c r="K331" s="55"/>
      <c r="L331" s="57">
        <v>0</v>
      </c>
      <c r="M331" s="55">
        <v>0</v>
      </c>
      <c r="N331" s="56">
        <v>0</v>
      </c>
      <c r="O331" s="57" t="s">
        <v>139</v>
      </c>
      <c r="P331" s="56" t="s">
        <v>139</v>
      </c>
      <c r="Q331" s="57">
        <f t="shared" si="35"/>
        <v>0</v>
      </c>
      <c r="R331" s="45">
        <f t="shared" si="36"/>
        <v>0</v>
      </c>
      <c r="S331" s="45" t="str">
        <f t="shared" si="37"/>
        <v>NA</v>
      </c>
      <c r="T331" s="45" t="str">
        <f t="shared" si="38"/>
        <v>NA</v>
      </c>
      <c r="U331" s="50" t="str">
        <f t="shared" si="39"/>
        <v>NA</v>
      </c>
      <c r="V331" s="46">
        <f t="shared" si="40"/>
        <v>0</v>
      </c>
      <c r="W331" s="51">
        <f t="shared" si="41"/>
        <v>1</v>
      </c>
      <c r="X331" s="57" t="s">
        <v>39</v>
      </c>
      <c r="Y331" s="55" t="s">
        <v>39</v>
      </c>
      <c r="Z331" s="46" t="s">
        <v>39</v>
      </c>
      <c r="AA331" s="55" t="s">
        <v>39</v>
      </c>
      <c r="AB331" s="55" t="s">
        <v>39</v>
      </c>
      <c r="AC331" s="46" t="s">
        <v>39</v>
      </c>
      <c r="AD331" s="55" t="s">
        <v>39</v>
      </c>
      <c r="AE331" s="55" t="s">
        <v>39</v>
      </c>
      <c r="AF331" s="56" t="s">
        <v>39</v>
      </c>
      <c r="AG331" s="55" t="s">
        <v>39</v>
      </c>
      <c r="AH331" s="55" t="s">
        <v>39</v>
      </c>
      <c r="AI331" s="56" t="s">
        <v>39</v>
      </c>
      <c r="AJ331" s="57" t="s">
        <v>39</v>
      </c>
      <c r="AK331" s="55" t="s">
        <v>39</v>
      </c>
      <c r="AL331" s="56" t="s">
        <v>39</v>
      </c>
      <c r="AM331" s="55" t="s">
        <v>39</v>
      </c>
      <c r="AN331" s="55" t="s">
        <v>39</v>
      </c>
      <c r="AO331" s="56" t="s">
        <v>39</v>
      </c>
      <c r="AP331" s="56" t="s">
        <v>39</v>
      </c>
      <c r="AQ331" s="56" t="s">
        <v>39</v>
      </c>
      <c r="AR331" s="58" t="s">
        <v>39</v>
      </c>
      <c r="AS331" s="56" t="s">
        <v>39</v>
      </c>
      <c r="AT331" s="58" t="s">
        <v>39</v>
      </c>
      <c r="AU331" s="58" t="s">
        <v>39</v>
      </c>
      <c r="AV331" s="56">
        <v>-10000</v>
      </c>
      <c r="AW331" s="56" t="s">
        <v>39</v>
      </c>
      <c r="AX331" s="58" t="s">
        <v>152</v>
      </c>
      <c r="AY331" s="56" t="s">
        <v>39</v>
      </c>
      <c r="AZ331" s="58" t="s">
        <v>39</v>
      </c>
      <c r="BA331" s="58" t="s">
        <v>39</v>
      </c>
    </row>
    <row r="332" spans="2:53">
      <c r="B332" s="59">
        <v>20241028</v>
      </c>
      <c r="C332" s="60" t="s">
        <v>36</v>
      </c>
      <c r="D332" s="61" t="s">
        <v>138</v>
      </c>
      <c r="E332" s="48">
        <v>7601</v>
      </c>
      <c r="F332" s="48"/>
      <c r="G332" s="62"/>
      <c r="H332" s="49">
        <v>7601</v>
      </c>
      <c r="I332" s="48"/>
      <c r="J332" s="48"/>
      <c r="K332" s="48"/>
      <c r="L332" s="49">
        <v>0</v>
      </c>
      <c r="M332" s="48">
        <v>0</v>
      </c>
      <c r="N332" s="62">
        <v>0</v>
      </c>
      <c r="O332" s="49" t="s">
        <v>139</v>
      </c>
      <c r="P332" s="62" t="s">
        <v>139</v>
      </c>
      <c r="Q332" s="49">
        <f t="shared" si="35"/>
        <v>0</v>
      </c>
      <c r="R332" s="45">
        <f t="shared" si="36"/>
        <v>0</v>
      </c>
      <c r="S332" s="45" t="str">
        <f t="shared" si="37"/>
        <v>NA</v>
      </c>
      <c r="T332" s="45" t="str">
        <f t="shared" si="38"/>
        <v>NA</v>
      </c>
      <c r="U332" s="50" t="str">
        <f t="shared" si="39"/>
        <v>NA</v>
      </c>
      <c r="V332" s="46">
        <f t="shared" si="40"/>
        <v>0</v>
      </c>
      <c r="W332" s="51">
        <f t="shared" si="41"/>
        <v>1</v>
      </c>
      <c r="X332" s="49" t="s">
        <v>39</v>
      </c>
      <c r="Y332" s="48" t="s">
        <v>39</v>
      </c>
      <c r="Z332" s="62" t="s">
        <v>39</v>
      </c>
      <c r="AA332" s="48" t="s">
        <v>39</v>
      </c>
      <c r="AB332" s="48" t="s">
        <v>39</v>
      </c>
      <c r="AC332" s="62" t="s">
        <v>39</v>
      </c>
      <c r="AD332" s="48" t="s">
        <v>39</v>
      </c>
      <c r="AE332" s="48" t="s">
        <v>39</v>
      </c>
      <c r="AF332" s="62" t="s">
        <v>39</v>
      </c>
      <c r="AG332" s="48" t="s">
        <v>39</v>
      </c>
      <c r="AH332" s="48" t="s">
        <v>39</v>
      </c>
      <c r="AI332" s="62" t="s">
        <v>39</v>
      </c>
      <c r="AJ332" s="49" t="s">
        <v>39</v>
      </c>
      <c r="AK332" s="48" t="s">
        <v>39</v>
      </c>
      <c r="AL332" s="62" t="s">
        <v>39</v>
      </c>
      <c r="AM332" s="48" t="s">
        <v>39</v>
      </c>
      <c r="AN332" s="48" t="s">
        <v>39</v>
      </c>
      <c r="AO332" s="62" t="s">
        <v>39</v>
      </c>
      <c r="AP332" s="62" t="s">
        <v>39</v>
      </c>
      <c r="AQ332" s="62" t="s">
        <v>39</v>
      </c>
      <c r="AR332" s="63" t="s">
        <v>39</v>
      </c>
      <c r="AS332" s="62" t="s">
        <v>39</v>
      </c>
      <c r="AT332" s="63" t="s">
        <v>39</v>
      </c>
      <c r="AU332" s="63" t="s">
        <v>39</v>
      </c>
      <c r="AV332" s="62">
        <v>-10000</v>
      </c>
      <c r="AW332" s="62" t="s">
        <v>39</v>
      </c>
      <c r="AX332" s="63" t="s">
        <v>152</v>
      </c>
      <c r="AY332" s="62" t="s">
        <v>39</v>
      </c>
      <c r="AZ332" s="63" t="s">
        <v>39</v>
      </c>
      <c r="BA332" s="63" t="s">
        <v>39</v>
      </c>
    </row>
    <row r="333" spans="2:53">
      <c r="B333" s="64">
        <v>20241028</v>
      </c>
      <c r="C333" s="43" t="s">
        <v>36</v>
      </c>
      <c r="D333" s="44" t="s">
        <v>140</v>
      </c>
      <c r="E333" s="45">
        <v>7511</v>
      </c>
      <c r="F333" s="45"/>
      <c r="G333" s="46"/>
      <c r="H333" s="47">
        <v>7511</v>
      </c>
      <c r="I333" s="45"/>
      <c r="J333" s="45"/>
      <c r="K333" s="45"/>
      <c r="L333" s="47">
        <v>0</v>
      </c>
      <c r="M333" s="45">
        <v>0</v>
      </c>
      <c r="N333" s="46">
        <v>0</v>
      </c>
      <c r="O333" s="47" t="s">
        <v>139</v>
      </c>
      <c r="P333" s="46" t="s">
        <v>139</v>
      </c>
      <c r="Q333" s="47">
        <f t="shared" si="35"/>
        <v>0</v>
      </c>
      <c r="R333" s="45">
        <f t="shared" si="36"/>
        <v>0</v>
      </c>
      <c r="S333" s="45" t="str">
        <f t="shared" si="37"/>
        <v>NA</v>
      </c>
      <c r="T333" s="45" t="str">
        <f t="shared" si="38"/>
        <v>NA</v>
      </c>
      <c r="U333" s="50" t="str">
        <f t="shared" si="39"/>
        <v>NA</v>
      </c>
      <c r="V333" s="46">
        <f t="shared" si="40"/>
        <v>0</v>
      </c>
      <c r="W333" s="51">
        <f t="shared" si="41"/>
        <v>1</v>
      </c>
      <c r="X333" s="47" t="s">
        <v>39</v>
      </c>
      <c r="Y333" s="45" t="s">
        <v>39</v>
      </c>
      <c r="Z333" s="46" t="s">
        <v>39</v>
      </c>
      <c r="AA333" s="45" t="s">
        <v>39</v>
      </c>
      <c r="AB333" s="45" t="s">
        <v>39</v>
      </c>
      <c r="AC333" s="46" t="s">
        <v>39</v>
      </c>
      <c r="AD333" s="45" t="s">
        <v>39</v>
      </c>
      <c r="AE333" s="45" t="s">
        <v>39</v>
      </c>
      <c r="AF333" s="46" t="s">
        <v>39</v>
      </c>
      <c r="AG333" s="45" t="s">
        <v>39</v>
      </c>
      <c r="AH333" s="45" t="s">
        <v>39</v>
      </c>
      <c r="AI333" s="46" t="s">
        <v>39</v>
      </c>
      <c r="AJ333" s="47" t="s">
        <v>39</v>
      </c>
      <c r="AK333" s="45" t="s">
        <v>39</v>
      </c>
      <c r="AL333" s="46" t="s">
        <v>39</v>
      </c>
      <c r="AM333" s="45" t="s">
        <v>39</v>
      </c>
      <c r="AN333" s="45" t="s">
        <v>39</v>
      </c>
      <c r="AO333" s="46" t="s">
        <v>39</v>
      </c>
      <c r="AP333" s="46" t="s">
        <v>39</v>
      </c>
      <c r="AQ333" s="46" t="s">
        <v>39</v>
      </c>
      <c r="AR333" s="51" t="s">
        <v>39</v>
      </c>
      <c r="AS333" s="46" t="s">
        <v>39</v>
      </c>
      <c r="AT333" s="51" t="s">
        <v>39</v>
      </c>
      <c r="AU333" s="51" t="s">
        <v>39</v>
      </c>
      <c r="AV333" s="46">
        <v>-10000</v>
      </c>
      <c r="AW333" s="46" t="s">
        <v>39</v>
      </c>
      <c r="AX333" s="51" t="s">
        <v>152</v>
      </c>
      <c r="AY333" s="46" t="s">
        <v>39</v>
      </c>
      <c r="AZ333" s="51" t="s">
        <v>39</v>
      </c>
      <c r="BA333" s="51" t="s">
        <v>39</v>
      </c>
    </row>
    <row r="334" spans="2:53">
      <c r="B334" s="64">
        <v>20241028</v>
      </c>
      <c r="C334" s="43" t="s">
        <v>36</v>
      </c>
      <c r="D334" s="44" t="s">
        <v>141</v>
      </c>
      <c r="E334" s="45">
        <v>7426</v>
      </c>
      <c r="F334" s="45"/>
      <c r="G334" s="46"/>
      <c r="H334" s="47">
        <v>7468</v>
      </c>
      <c r="I334" s="45"/>
      <c r="J334" s="45"/>
      <c r="K334" s="45"/>
      <c r="L334" s="47">
        <v>0</v>
      </c>
      <c r="M334" s="45">
        <v>0</v>
      </c>
      <c r="N334" s="46">
        <v>0</v>
      </c>
      <c r="O334" s="47" t="s">
        <v>139</v>
      </c>
      <c r="P334" s="46" t="s">
        <v>139</v>
      </c>
      <c r="Q334" s="47">
        <f t="shared" si="35"/>
        <v>0</v>
      </c>
      <c r="R334" s="45">
        <f t="shared" si="36"/>
        <v>-42</v>
      </c>
      <c r="S334" s="45" t="str">
        <f t="shared" si="37"/>
        <v>NA</v>
      </c>
      <c r="T334" s="45" t="str">
        <f t="shared" si="38"/>
        <v>NA</v>
      </c>
      <c r="U334" s="50" t="str">
        <f t="shared" si="39"/>
        <v>NA</v>
      </c>
      <c r="V334" s="46">
        <f t="shared" si="40"/>
        <v>0</v>
      </c>
      <c r="W334" s="51">
        <f t="shared" si="41"/>
        <v>1</v>
      </c>
      <c r="X334" s="47" t="s">
        <v>39</v>
      </c>
      <c r="Y334" s="45" t="s">
        <v>39</v>
      </c>
      <c r="Z334" s="46" t="s">
        <v>39</v>
      </c>
      <c r="AA334" s="45" t="s">
        <v>39</v>
      </c>
      <c r="AB334" s="45" t="s">
        <v>39</v>
      </c>
      <c r="AC334" s="46" t="s">
        <v>39</v>
      </c>
      <c r="AD334" s="45" t="s">
        <v>39</v>
      </c>
      <c r="AE334" s="45" t="s">
        <v>39</v>
      </c>
      <c r="AF334" s="46" t="s">
        <v>39</v>
      </c>
      <c r="AG334" s="45" t="s">
        <v>39</v>
      </c>
      <c r="AH334" s="45" t="s">
        <v>39</v>
      </c>
      <c r="AI334" s="46" t="s">
        <v>39</v>
      </c>
      <c r="AJ334" s="47" t="s">
        <v>39</v>
      </c>
      <c r="AK334" s="45" t="s">
        <v>39</v>
      </c>
      <c r="AL334" s="46" t="s">
        <v>39</v>
      </c>
      <c r="AM334" s="45" t="s">
        <v>39</v>
      </c>
      <c r="AN334" s="45" t="s">
        <v>39</v>
      </c>
      <c r="AO334" s="46" t="s">
        <v>39</v>
      </c>
      <c r="AP334" s="46" t="s">
        <v>39</v>
      </c>
      <c r="AQ334" s="46" t="s">
        <v>39</v>
      </c>
      <c r="AR334" s="51" t="s">
        <v>39</v>
      </c>
      <c r="AS334" s="46" t="s">
        <v>39</v>
      </c>
      <c r="AT334" s="51" t="s">
        <v>39</v>
      </c>
      <c r="AU334" s="51" t="s">
        <v>39</v>
      </c>
      <c r="AV334" s="46">
        <v>-10000</v>
      </c>
      <c r="AW334" s="46" t="s">
        <v>39</v>
      </c>
      <c r="AX334" s="51" t="s">
        <v>152</v>
      </c>
      <c r="AY334" s="46" t="s">
        <v>39</v>
      </c>
      <c r="AZ334" s="51" t="s">
        <v>39</v>
      </c>
      <c r="BA334" s="51" t="s">
        <v>39</v>
      </c>
    </row>
    <row r="335" spans="2:53">
      <c r="B335" s="64">
        <v>20241028</v>
      </c>
      <c r="C335" s="43" t="s">
        <v>36</v>
      </c>
      <c r="D335" s="44" t="s">
        <v>142</v>
      </c>
      <c r="E335" s="45">
        <v>7405</v>
      </c>
      <c r="F335" s="45"/>
      <c r="G335" s="46"/>
      <c r="H335" s="47">
        <v>7405</v>
      </c>
      <c r="I335" s="45"/>
      <c r="J335" s="45"/>
      <c r="K335" s="45"/>
      <c r="L335" s="47">
        <v>0</v>
      </c>
      <c r="M335" s="45">
        <v>0</v>
      </c>
      <c r="N335" s="46">
        <v>0</v>
      </c>
      <c r="O335" s="47" t="s">
        <v>139</v>
      </c>
      <c r="P335" s="46" t="s">
        <v>139</v>
      </c>
      <c r="Q335" s="47">
        <f t="shared" si="35"/>
        <v>0</v>
      </c>
      <c r="R335" s="45">
        <f t="shared" si="36"/>
        <v>0</v>
      </c>
      <c r="S335" s="45" t="str">
        <f t="shared" si="37"/>
        <v>NA</v>
      </c>
      <c r="T335" s="45" t="str">
        <f t="shared" si="38"/>
        <v>NA</v>
      </c>
      <c r="U335" s="50" t="str">
        <f t="shared" si="39"/>
        <v>NA</v>
      </c>
      <c r="V335" s="46">
        <f t="shared" si="40"/>
        <v>0</v>
      </c>
      <c r="W335" s="51">
        <f t="shared" si="41"/>
        <v>1</v>
      </c>
      <c r="X335" s="47" t="s">
        <v>39</v>
      </c>
      <c r="Y335" s="45" t="s">
        <v>39</v>
      </c>
      <c r="Z335" s="46" t="s">
        <v>39</v>
      </c>
      <c r="AA335" s="45" t="s">
        <v>39</v>
      </c>
      <c r="AB335" s="45" t="s">
        <v>39</v>
      </c>
      <c r="AC335" s="46" t="s">
        <v>39</v>
      </c>
      <c r="AD335" s="45" t="s">
        <v>39</v>
      </c>
      <c r="AE335" s="45" t="s">
        <v>39</v>
      </c>
      <c r="AF335" s="46" t="s">
        <v>39</v>
      </c>
      <c r="AG335" s="45" t="s">
        <v>39</v>
      </c>
      <c r="AH335" s="45" t="s">
        <v>39</v>
      </c>
      <c r="AI335" s="46" t="s">
        <v>39</v>
      </c>
      <c r="AJ335" s="47" t="s">
        <v>39</v>
      </c>
      <c r="AK335" s="45" t="s">
        <v>39</v>
      </c>
      <c r="AL335" s="46" t="s">
        <v>39</v>
      </c>
      <c r="AM335" s="45" t="s">
        <v>39</v>
      </c>
      <c r="AN335" s="45" t="s">
        <v>39</v>
      </c>
      <c r="AO335" s="46" t="s">
        <v>39</v>
      </c>
      <c r="AP335" s="46" t="s">
        <v>39</v>
      </c>
      <c r="AQ335" s="46" t="s">
        <v>39</v>
      </c>
      <c r="AR335" s="51" t="s">
        <v>39</v>
      </c>
      <c r="AS335" s="46" t="s">
        <v>39</v>
      </c>
      <c r="AT335" s="51" t="s">
        <v>39</v>
      </c>
      <c r="AU335" s="51" t="s">
        <v>39</v>
      </c>
      <c r="AV335" s="46">
        <v>-10000</v>
      </c>
      <c r="AW335" s="46" t="s">
        <v>39</v>
      </c>
      <c r="AX335" s="51" t="s">
        <v>152</v>
      </c>
      <c r="AY335" s="46" t="s">
        <v>39</v>
      </c>
      <c r="AZ335" s="51" t="s">
        <v>39</v>
      </c>
      <c r="BA335" s="51" t="s">
        <v>39</v>
      </c>
    </row>
    <row r="336" spans="2:53">
      <c r="B336" s="64">
        <v>20241028</v>
      </c>
      <c r="C336" s="43" t="s">
        <v>36</v>
      </c>
      <c r="D336" s="44" t="s">
        <v>143</v>
      </c>
      <c r="E336" s="45">
        <v>6499</v>
      </c>
      <c r="F336" s="45"/>
      <c r="G336" s="46"/>
      <c r="H336" s="47">
        <v>6499</v>
      </c>
      <c r="I336" s="45"/>
      <c r="J336" s="45"/>
      <c r="K336" s="45"/>
      <c r="L336" s="47">
        <v>0</v>
      </c>
      <c r="M336" s="45">
        <v>0</v>
      </c>
      <c r="N336" s="46">
        <v>0</v>
      </c>
      <c r="O336" s="47" t="s">
        <v>139</v>
      </c>
      <c r="P336" s="46" t="s">
        <v>139</v>
      </c>
      <c r="Q336" s="47">
        <f t="shared" si="35"/>
        <v>0</v>
      </c>
      <c r="R336" s="45">
        <f t="shared" si="36"/>
        <v>0</v>
      </c>
      <c r="S336" s="45" t="str">
        <f t="shared" si="37"/>
        <v>NA</v>
      </c>
      <c r="T336" s="45" t="str">
        <f t="shared" si="38"/>
        <v>NA</v>
      </c>
      <c r="U336" s="50" t="str">
        <f t="shared" si="39"/>
        <v>NA</v>
      </c>
      <c r="V336" s="46">
        <f t="shared" si="40"/>
        <v>0</v>
      </c>
      <c r="W336" s="51">
        <f t="shared" si="41"/>
        <v>1</v>
      </c>
      <c r="X336" s="47" t="s">
        <v>39</v>
      </c>
      <c r="Y336" s="45" t="s">
        <v>39</v>
      </c>
      <c r="Z336" s="46" t="s">
        <v>39</v>
      </c>
      <c r="AA336" s="45" t="s">
        <v>39</v>
      </c>
      <c r="AB336" s="45" t="s">
        <v>39</v>
      </c>
      <c r="AC336" s="46" t="s">
        <v>39</v>
      </c>
      <c r="AD336" s="45" t="s">
        <v>39</v>
      </c>
      <c r="AE336" s="45" t="s">
        <v>39</v>
      </c>
      <c r="AF336" s="46" t="s">
        <v>39</v>
      </c>
      <c r="AG336" s="45" t="s">
        <v>39</v>
      </c>
      <c r="AH336" s="45" t="s">
        <v>39</v>
      </c>
      <c r="AI336" s="46" t="s">
        <v>39</v>
      </c>
      <c r="AJ336" s="47" t="s">
        <v>39</v>
      </c>
      <c r="AK336" s="45" t="s">
        <v>39</v>
      </c>
      <c r="AL336" s="46" t="s">
        <v>39</v>
      </c>
      <c r="AM336" s="45" t="s">
        <v>39</v>
      </c>
      <c r="AN336" s="45" t="s">
        <v>39</v>
      </c>
      <c r="AO336" s="46" t="s">
        <v>39</v>
      </c>
      <c r="AP336" s="46" t="s">
        <v>39</v>
      </c>
      <c r="AQ336" s="46" t="s">
        <v>39</v>
      </c>
      <c r="AR336" s="51" t="s">
        <v>39</v>
      </c>
      <c r="AS336" s="46" t="s">
        <v>39</v>
      </c>
      <c r="AT336" s="51" t="s">
        <v>39</v>
      </c>
      <c r="AU336" s="51" t="s">
        <v>39</v>
      </c>
      <c r="AV336" s="46">
        <v>-10000</v>
      </c>
      <c r="AW336" s="46" t="s">
        <v>39</v>
      </c>
      <c r="AX336" s="51" t="s">
        <v>152</v>
      </c>
      <c r="AY336" s="46" t="s">
        <v>39</v>
      </c>
      <c r="AZ336" s="51" t="s">
        <v>39</v>
      </c>
      <c r="BA336" s="51" t="s">
        <v>39</v>
      </c>
    </row>
    <row r="337" spans="2:53">
      <c r="B337" s="64">
        <v>20241028</v>
      </c>
      <c r="C337" s="43" t="s">
        <v>36</v>
      </c>
      <c r="D337" s="44" t="s">
        <v>144</v>
      </c>
      <c r="E337" s="45">
        <v>6064</v>
      </c>
      <c r="F337" s="45"/>
      <c r="G337" s="46"/>
      <c r="H337" s="47">
        <v>6064</v>
      </c>
      <c r="I337" s="45"/>
      <c r="J337" s="45"/>
      <c r="K337" s="45"/>
      <c r="L337" s="47">
        <v>0</v>
      </c>
      <c r="M337" s="45">
        <v>0</v>
      </c>
      <c r="N337" s="46">
        <v>0</v>
      </c>
      <c r="O337" s="47" t="s">
        <v>139</v>
      </c>
      <c r="P337" s="46" t="s">
        <v>139</v>
      </c>
      <c r="Q337" s="47">
        <f t="shared" si="35"/>
        <v>0</v>
      </c>
      <c r="R337" s="45">
        <f t="shared" si="36"/>
        <v>0</v>
      </c>
      <c r="S337" s="45" t="str">
        <f t="shared" si="37"/>
        <v>NA</v>
      </c>
      <c r="T337" s="45" t="str">
        <f t="shared" si="38"/>
        <v>NA</v>
      </c>
      <c r="U337" s="50" t="str">
        <f t="shared" si="39"/>
        <v>NA</v>
      </c>
      <c r="V337" s="46">
        <f t="shared" si="40"/>
        <v>0</v>
      </c>
      <c r="W337" s="51">
        <f t="shared" si="41"/>
        <v>1</v>
      </c>
      <c r="X337" s="47" t="s">
        <v>39</v>
      </c>
      <c r="Y337" s="45" t="s">
        <v>39</v>
      </c>
      <c r="Z337" s="46" t="s">
        <v>39</v>
      </c>
      <c r="AA337" s="45" t="s">
        <v>39</v>
      </c>
      <c r="AB337" s="45" t="s">
        <v>39</v>
      </c>
      <c r="AC337" s="46" t="s">
        <v>39</v>
      </c>
      <c r="AD337" s="45" t="s">
        <v>39</v>
      </c>
      <c r="AE337" s="45" t="s">
        <v>39</v>
      </c>
      <c r="AF337" s="46" t="s">
        <v>39</v>
      </c>
      <c r="AG337" s="45" t="s">
        <v>39</v>
      </c>
      <c r="AH337" s="45" t="s">
        <v>39</v>
      </c>
      <c r="AI337" s="46" t="s">
        <v>39</v>
      </c>
      <c r="AJ337" s="47" t="s">
        <v>39</v>
      </c>
      <c r="AK337" s="45" t="s">
        <v>39</v>
      </c>
      <c r="AL337" s="46" t="s">
        <v>39</v>
      </c>
      <c r="AM337" s="45" t="s">
        <v>39</v>
      </c>
      <c r="AN337" s="45" t="s">
        <v>39</v>
      </c>
      <c r="AO337" s="46" t="s">
        <v>39</v>
      </c>
      <c r="AP337" s="46" t="s">
        <v>39</v>
      </c>
      <c r="AQ337" s="46" t="s">
        <v>39</v>
      </c>
      <c r="AR337" s="51" t="s">
        <v>39</v>
      </c>
      <c r="AS337" s="46" t="s">
        <v>39</v>
      </c>
      <c r="AT337" s="51" t="s">
        <v>39</v>
      </c>
      <c r="AU337" s="51" t="s">
        <v>39</v>
      </c>
      <c r="AV337" s="46">
        <v>-10000</v>
      </c>
      <c r="AW337" s="46" t="s">
        <v>39</v>
      </c>
      <c r="AX337" s="51" t="s">
        <v>152</v>
      </c>
      <c r="AY337" s="46" t="s">
        <v>39</v>
      </c>
      <c r="AZ337" s="51" t="s">
        <v>39</v>
      </c>
      <c r="BA337" s="51" t="s">
        <v>39</v>
      </c>
    </row>
    <row r="338" spans="2:53">
      <c r="B338" s="64">
        <v>20241028</v>
      </c>
      <c r="C338" s="43" t="s">
        <v>36</v>
      </c>
      <c r="D338" s="44" t="s">
        <v>145</v>
      </c>
      <c r="E338" s="45"/>
      <c r="F338" s="45">
        <v>6579</v>
      </c>
      <c r="G338" s="46">
        <v>702</v>
      </c>
      <c r="H338" s="47"/>
      <c r="I338" s="45">
        <v>6579</v>
      </c>
      <c r="J338" s="45">
        <v>726</v>
      </c>
      <c r="K338" s="45"/>
      <c r="L338" s="47">
        <v>10029</v>
      </c>
      <c r="M338" s="45">
        <v>-62</v>
      </c>
      <c r="N338" s="46">
        <v>10029</v>
      </c>
      <c r="O338" s="47" t="s">
        <v>139</v>
      </c>
      <c r="P338" s="46" t="s">
        <v>139</v>
      </c>
      <c r="Q338" s="47">
        <f t="shared" si="35"/>
        <v>10091</v>
      </c>
      <c r="R338" s="45" t="str">
        <f t="shared" si="36"/>
        <v>NA</v>
      </c>
      <c r="S338" s="45">
        <f t="shared" si="37"/>
        <v>0</v>
      </c>
      <c r="T338" s="45">
        <f t="shared" si="38"/>
        <v>-24</v>
      </c>
      <c r="U338" s="50">
        <f t="shared" si="39"/>
        <v>-24</v>
      </c>
      <c r="V338" s="46">
        <f t="shared" si="40"/>
        <v>-62</v>
      </c>
      <c r="W338" s="51">
        <f t="shared" si="41"/>
        <v>1</v>
      </c>
      <c r="X338" s="47" t="s">
        <v>39</v>
      </c>
      <c r="Y338" s="45" t="s">
        <v>39</v>
      </c>
      <c r="Z338" s="46" t="s">
        <v>39</v>
      </c>
      <c r="AA338" s="45" t="s">
        <v>39</v>
      </c>
      <c r="AB338" s="45" t="s">
        <v>39</v>
      </c>
      <c r="AC338" s="46" t="s">
        <v>39</v>
      </c>
      <c r="AD338" s="45" t="s">
        <v>39</v>
      </c>
      <c r="AE338" s="45" t="s">
        <v>39</v>
      </c>
      <c r="AF338" s="46" t="s">
        <v>39</v>
      </c>
      <c r="AG338" s="45" t="s">
        <v>39</v>
      </c>
      <c r="AH338" s="45" t="s">
        <v>39</v>
      </c>
      <c r="AI338" s="46" t="s">
        <v>39</v>
      </c>
      <c r="AJ338" s="47" t="s">
        <v>39</v>
      </c>
      <c r="AK338" s="45" t="s">
        <v>39</v>
      </c>
      <c r="AL338" s="46" t="s">
        <v>39</v>
      </c>
      <c r="AM338" s="45" t="s">
        <v>39</v>
      </c>
      <c r="AN338" s="45" t="s">
        <v>39</v>
      </c>
      <c r="AO338" s="46" t="s">
        <v>39</v>
      </c>
      <c r="AP338" s="46" t="s">
        <v>39</v>
      </c>
      <c r="AQ338" s="46" t="s">
        <v>39</v>
      </c>
      <c r="AR338" s="51" t="s">
        <v>39</v>
      </c>
      <c r="AS338" s="46" t="s">
        <v>39</v>
      </c>
      <c r="AT338" s="51" t="s">
        <v>39</v>
      </c>
      <c r="AU338" s="51" t="s">
        <v>39</v>
      </c>
      <c r="AV338" s="46" t="s">
        <v>39</v>
      </c>
      <c r="AW338" s="46" t="s">
        <v>39</v>
      </c>
      <c r="AX338" s="51" t="s">
        <v>39</v>
      </c>
      <c r="AY338" s="46">
        <v>-10000</v>
      </c>
      <c r="AZ338" s="51" t="s">
        <v>39</v>
      </c>
      <c r="BA338" s="51" t="s">
        <v>152</v>
      </c>
    </row>
    <row r="339" spans="2:53">
      <c r="B339" s="64">
        <v>20241028</v>
      </c>
      <c r="C339" s="43" t="s">
        <v>36</v>
      </c>
      <c r="D339" s="44" t="s">
        <v>146</v>
      </c>
      <c r="E339" s="45"/>
      <c r="F339" s="45">
        <v>7209</v>
      </c>
      <c r="G339" s="46">
        <v>686</v>
      </c>
      <c r="H339" s="47"/>
      <c r="I339" s="45">
        <v>7209</v>
      </c>
      <c r="J339" s="45">
        <v>712</v>
      </c>
      <c r="K339" s="45"/>
      <c r="L339" s="47">
        <v>10347</v>
      </c>
      <c r="M339" s="45">
        <v>-62</v>
      </c>
      <c r="N339" s="46">
        <v>10347</v>
      </c>
      <c r="O339" s="47" t="s">
        <v>139</v>
      </c>
      <c r="P339" s="46" t="s">
        <v>139</v>
      </c>
      <c r="Q339" s="47">
        <f t="shared" si="35"/>
        <v>10409</v>
      </c>
      <c r="R339" s="45" t="str">
        <f t="shared" si="36"/>
        <v>NA</v>
      </c>
      <c r="S339" s="45">
        <f t="shared" si="37"/>
        <v>0</v>
      </c>
      <c r="T339" s="45">
        <f t="shared" si="38"/>
        <v>-26</v>
      </c>
      <c r="U339" s="50">
        <f t="shared" si="39"/>
        <v>-26</v>
      </c>
      <c r="V339" s="46">
        <f t="shared" si="40"/>
        <v>-62</v>
      </c>
      <c r="W339" s="51">
        <f t="shared" si="41"/>
        <v>1</v>
      </c>
      <c r="X339" s="47" t="s">
        <v>39</v>
      </c>
      <c r="Y339" s="45" t="s">
        <v>39</v>
      </c>
      <c r="Z339" s="46" t="s">
        <v>39</v>
      </c>
      <c r="AA339" s="45" t="s">
        <v>39</v>
      </c>
      <c r="AB339" s="45" t="s">
        <v>39</v>
      </c>
      <c r="AC339" s="46" t="s">
        <v>39</v>
      </c>
      <c r="AD339" s="45" t="s">
        <v>39</v>
      </c>
      <c r="AE339" s="45" t="s">
        <v>39</v>
      </c>
      <c r="AF339" s="46" t="s">
        <v>39</v>
      </c>
      <c r="AG339" s="45" t="s">
        <v>39</v>
      </c>
      <c r="AH339" s="45" t="s">
        <v>39</v>
      </c>
      <c r="AI339" s="46" t="s">
        <v>39</v>
      </c>
      <c r="AJ339" s="47" t="s">
        <v>39</v>
      </c>
      <c r="AK339" s="45" t="s">
        <v>39</v>
      </c>
      <c r="AL339" s="46" t="s">
        <v>39</v>
      </c>
      <c r="AM339" s="45" t="s">
        <v>39</v>
      </c>
      <c r="AN339" s="45" t="s">
        <v>39</v>
      </c>
      <c r="AO339" s="46" t="s">
        <v>39</v>
      </c>
      <c r="AP339" s="46" t="s">
        <v>39</v>
      </c>
      <c r="AQ339" s="46" t="s">
        <v>39</v>
      </c>
      <c r="AR339" s="51" t="s">
        <v>39</v>
      </c>
      <c r="AS339" s="46" t="s">
        <v>39</v>
      </c>
      <c r="AT339" s="51" t="s">
        <v>39</v>
      </c>
      <c r="AU339" s="51" t="s">
        <v>39</v>
      </c>
      <c r="AV339" s="46" t="s">
        <v>39</v>
      </c>
      <c r="AW339" s="46" t="s">
        <v>39</v>
      </c>
      <c r="AX339" s="51" t="s">
        <v>39</v>
      </c>
      <c r="AY339" s="46">
        <v>-10000</v>
      </c>
      <c r="AZ339" s="51" t="s">
        <v>39</v>
      </c>
      <c r="BA339" s="51" t="s">
        <v>152</v>
      </c>
    </row>
    <row r="340" spans="2:53">
      <c r="B340" s="64">
        <v>20241028</v>
      </c>
      <c r="C340" s="43" t="s">
        <v>36</v>
      </c>
      <c r="D340" s="44" t="s">
        <v>147</v>
      </c>
      <c r="E340" s="45"/>
      <c r="F340" s="45">
        <v>7291</v>
      </c>
      <c r="G340" s="46">
        <v>792</v>
      </c>
      <c r="H340" s="47"/>
      <c r="I340" s="45">
        <v>7291</v>
      </c>
      <c r="J340" s="45">
        <v>802</v>
      </c>
      <c r="K340" s="45"/>
      <c r="L340" s="47">
        <v>10050</v>
      </c>
      <c r="M340" s="45">
        <v>-62</v>
      </c>
      <c r="N340" s="46">
        <v>10050</v>
      </c>
      <c r="O340" s="47" t="s">
        <v>139</v>
      </c>
      <c r="P340" s="46" t="s">
        <v>139</v>
      </c>
      <c r="Q340" s="47">
        <f t="shared" si="35"/>
        <v>10112</v>
      </c>
      <c r="R340" s="45" t="str">
        <f t="shared" si="36"/>
        <v>NA</v>
      </c>
      <c r="S340" s="45">
        <f t="shared" si="37"/>
        <v>0</v>
      </c>
      <c r="T340" s="45">
        <f t="shared" si="38"/>
        <v>-10</v>
      </c>
      <c r="U340" s="50">
        <f t="shared" si="39"/>
        <v>-10</v>
      </c>
      <c r="V340" s="46">
        <f t="shared" si="40"/>
        <v>-62</v>
      </c>
      <c r="W340" s="51">
        <f t="shared" si="41"/>
        <v>1</v>
      </c>
      <c r="X340" s="47" t="s">
        <v>39</v>
      </c>
      <c r="Y340" s="45" t="s">
        <v>39</v>
      </c>
      <c r="Z340" s="46" t="s">
        <v>39</v>
      </c>
      <c r="AA340" s="45" t="s">
        <v>39</v>
      </c>
      <c r="AB340" s="45" t="s">
        <v>39</v>
      </c>
      <c r="AC340" s="46" t="s">
        <v>39</v>
      </c>
      <c r="AD340" s="45" t="s">
        <v>39</v>
      </c>
      <c r="AE340" s="45" t="s">
        <v>39</v>
      </c>
      <c r="AF340" s="46" t="s">
        <v>39</v>
      </c>
      <c r="AG340" s="45" t="s">
        <v>39</v>
      </c>
      <c r="AH340" s="45" t="s">
        <v>39</v>
      </c>
      <c r="AI340" s="46" t="s">
        <v>39</v>
      </c>
      <c r="AJ340" s="47" t="s">
        <v>39</v>
      </c>
      <c r="AK340" s="45" t="s">
        <v>39</v>
      </c>
      <c r="AL340" s="46" t="s">
        <v>39</v>
      </c>
      <c r="AM340" s="45" t="s">
        <v>39</v>
      </c>
      <c r="AN340" s="45" t="s">
        <v>39</v>
      </c>
      <c r="AO340" s="46" t="s">
        <v>39</v>
      </c>
      <c r="AP340" s="46" t="s">
        <v>39</v>
      </c>
      <c r="AQ340" s="46" t="s">
        <v>39</v>
      </c>
      <c r="AR340" s="51" t="s">
        <v>39</v>
      </c>
      <c r="AS340" s="46" t="s">
        <v>39</v>
      </c>
      <c r="AT340" s="51" t="s">
        <v>39</v>
      </c>
      <c r="AU340" s="51" t="s">
        <v>39</v>
      </c>
      <c r="AV340" s="46" t="s">
        <v>39</v>
      </c>
      <c r="AW340" s="46" t="s">
        <v>39</v>
      </c>
      <c r="AX340" s="51" t="s">
        <v>39</v>
      </c>
      <c r="AY340" s="46">
        <v>-10000</v>
      </c>
      <c r="AZ340" s="51" t="s">
        <v>39</v>
      </c>
      <c r="BA340" s="51" t="s">
        <v>152</v>
      </c>
    </row>
    <row r="341" spans="2:53">
      <c r="B341" s="64">
        <v>20241028</v>
      </c>
      <c r="C341" s="43" t="s">
        <v>36</v>
      </c>
      <c r="D341" s="44" t="s">
        <v>148</v>
      </c>
      <c r="E341" s="45">
        <v>7456</v>
      </c>
      <c r="F341" s="45"/>
      <c r="G341" s="46"/>
      <c r="H341" s="47">
        <v>7456</v>
      </c>
      <c r="I341" s="45"/>
      <c r="J341" s="45"/>
      <c r="K341" s="45"/>
      <c r="L341" s="47">
        <v>0</v>
      </c>
      <c r="M341" s="45">
        <v>0</v>
      </c>
      <c r="N341" s="46">
        <v>0</v>
      </c>
      <c r="O341" s="47" t="s">
        <v>139</v>
      </c>
      <c r="P341" s="46" t="s">
        <v>139</v>
      </c>
      <c r="Q341" s="47">
        <f t="shared" si="35"/>
        <v>0</v>
      </c>
      <c r="R341" s="45">
        <f t="shared" si="36"/>
        <v>0</v>
      </c>
      <c r="S341" s="45" t="str">
        <f t="shared" si="37"/>
        <v>NA</v>
      </c>
      <c r="T341" s="45" t="str">
        <f t="shared" si="38"/>
        <v>NA</v>
      </c>
      <c r="U341" s="50" t="str">
        <f t="shared" si="39"/>
        <v>NA</v>
      </c>
      <c r="V341" s="46">
        <f t="shared" si="40"/>
        <v>0</v>
      </c>
      <c r="W341" s="51">
        <f t="shared" si="41"/>
        <v>1</v>
      </c>
      <c r="X341" s="47" t="s">
        <v>39</v>
      </c>
      <c r="Y341" s="45" t="s">
        <v>39</v>
      </c>
      <c r="Z341" s="46" t="s">
        <v>39</v>
      </c>
      <c r="AA341" s="45" t="s">
        <v>39</v>
      </c>
      <c r="AB341" s="45" t="s">
        <v>39</v>
      </c>
      <c r="AC341" s="46" t="s">
        <v>39</v>
      </c>
      <c r="AD341" s="45" t="s">
        <v>39</v>
      </c>
      <c r="AE341" s="45" t="s">
        <v>39</v>
      </c>
      <c r="AF341" s="46" t="s">
        <v>39</v>
      </c>
      <c r="AG341" s="45" t="s">
        <v>39</v>
      </c>
      <c r="AH341" s="45" t="s">
        <v>39</v>
      </c>
      <c r="AI341" s="46" t="s">
        <v>39</v>
      </c>
      <c r="AJ341" s="47" t="s">
        <v>39</v>
      </c>
      <c r="AK341" s="45" t="s">
        <v>39</v>
      </c>
      <c r="AL341" s="46" t="s">
        <v>39</v>
      </c>
      <c r="AM341" s="45" t="s">
        <v>39</v>
      </c>
      <c r="AN341" s="45" t="s">
        <v>39</v>
      </c>
      <c r="AO341" s="46" t="s">
        <v>39</v>
      </c>
      <c r="AP341" s="46" t="s">
        <v>39</v>
      </c>
      <c r="AQ341" s="46" t="s">
        <v>39</v>
      </c>
      <c r="AR341" s="51" t="s">
        <v>39</v>
      </c>
      <c r="AS341" s="46" t="s">
        <v>39</v>
      </c>
      <c r="AT341" s="51" t="s">
        <v>39</v>
      </c>
      <c r="AU341" s="51" t="s">
        <v>39</v>
      </c>
      <c r="AV341" s="46">
        <v>-10000</v>
      </c>
      <c r="AW341" s="46" t="s">
        <v>39</v>
      </c>
      <c r="AX341" s="51" t="s">
        <v>152</v>
      </c>
      <c r="AY341" s="46" t="s">
        <v>39</v>
      </c>
      <c r="AZ341" s="51" t="s">
        <v>39</v>
      </c>
      <c r="BA341" s="51" t="s">
        <v>39</v>
      </c>
    </row>
    <row r="342" spans="2:53">
      <c r="B342" s="64">
        <v>20241028</v>
      </c>
      <c r="C342" s="43" t="s">
        <v>36</v>
      </c>
      <c r="D342" s="44" t="s">
        <v>149</v>
      </c>
      <c r="E342" s="45">
        <v>7764</v>
      </c>
      <c r="F342" s="45"/>
      <c r="G342" s="46"/>
      <c r="H342" s="47">
        <v>7764</v>
      </c>
      <c r="I342" s="45"/>
      <c r="J342" s="45"/>
      <c r="K342" s="45"/>
      <c r="L342" s="47">
        <v>0</v>
      </c>
      <c r="M342" s="45">
        <v>0</v>
      </c>
      <c r="N342" s="46">
        <v>0</v>
      </c>
      <c r="O342" s="47" t="s">
        <v>139</v>
      </c>
      <c r="P342" s="46" t="s">
        <v>139</v>
      </c>
      <c r="Q342" s="47">
        <f t="shared" si="35"/>
        <v>0</v>
      </c>
      <c r="R342" s="45">
        <f t="shared" si="36"/>
        <v>0</v>
      </c>
      <c r="S342" s="45" t="str">
        <f t="shared" si="37"/>
        <v>NA</v>
      </c>
      <c r="T342" s="45" t="str">
        <f t="shared" si="38"/>
        <v>NA</v>
      </c>
      <c r="U342" s="50" t="str">
        <f t="shared" si="39"/>
        <v>NA</v>
      </c>
      <c r="V342" s="46">
        <f t="shared" si="40"/>
        <v>0</v>
      </c>
      <c r="W342" s="51">
        <f t="shared" si="41"/>
        <v>1</v>
      </c>
      <c r="X342" s="47" t="s">
        <v>39</v>
      </c>
      <c r="Y342" s="45" t="s">
        <v>39</v>
      </c>
      <c r="Z342" s="46" t="s">
        <v>39</v>
      </c>
      <c r="AA342" s="45" t="s">
        <v>39</v>
      </c>
      <c r="AB342" s="45" t="s">
        <v>39</v>
      </c>
      <c r="AC342" s="46" t="s">
        <v>39</v>
      </c>
      <c r="AD342" s="45" t="s">
        <v>39</v>
      </c>
      <c r="AE342" s="45" t="s">
        <v>39</v>
      </c>
      <c r="AF342" s="46" t="s">
        <v>39</v>
      </c>
      <c r="AG342" s="45" t="s">
        <v>39</v>
      </c>
      <c r="AH342" s="45" t="s">
        <v>39</v>
      </c>
      <c r="AI342" s="46" t="s">
        <v>39</v>
      </c>
      <c r="AJ342" s="47" t="s">
        <v>39</v>
      </c>
      <c r="AK342" s="45" t="s">
        <v>39</v>
      </c>
      <c r="AL342" s="46" t="s">
        <v>39</v>
      </c>
      <c r="AM342" s="45" t="s">
        <v>39</v>
      </c>
      <c r="AN342" s="45" t="s">
        <v>39</v>
      </c>
      <c r="AO342" s="46" t="s">
        <v>39</v>
      </c>
      <c r="AP342" s="46" t="s">
        <v>39</v>
      </c>
      <c r="AQ342" s="46" t="s">
        <v>39</v>
      </c>
      <c r="AR342" s="51" t="s">
        <v>39</v>
      </c>
      <c r="AS342" s="46" t="s">
        <v>39</v>
      </c>
      <c r="AT342" s="51" t="s">
        <v>39</v>
      </c>
      <c r="AU342" s="51" t="s">
        <v>39</v>
      </c>
      <c r="AV342" s="46">
        <v>-10000</v>
      </c>
      <c r="AW342" s="46" t="s">
        <v>39</v>
      </c>
      <c r="AX342" s="51" t="s">
        <v>152</v>
      </c>
      <c r="AY342" s="46" t="s">
        <v>39</v>
      </c>
      <c r="AZ342" s="51" t="s">
        <v>39</v>
      </c>
      <c r="BA342" s="51" t="s">
        <v>39</v>
      </c>
    </row>
    <row r="343" spans="2:53" ht="15" thickBot="1">
      <c r="B343" s="65">
        <v>20241028</v>
      </c>
      <c r="C343" s="53" t="s">
        <v>36</v>
      </c>
      <c r="D343" s="54" t="s">
        <v>150</v>
      </c>
      <c r="E343" s="55">
        <v>8364</v>
      </c>
      <c r="F343" s="55"/>
      <c r="G343" s="56"/>
      <c r="H343" s="57">
        <v>8364</v>
      </c>
      <c r="I343" s="55"/>
      <c r="J343" s="55"/>
      <c r="K343" s="55"/>
      <c r="L343" s="57">
        <v>0</v>
      </c>
      <c r="M343" s="55">
        <v>0</v>
      </c>
      <c r="N343" s="56">
        <v>0</v>
      </c>
      <c r="O343" s="57" t="s">
        <v>139</v>
      </c>
      <c r="P343" s="56" t="s">
        <v>139</v>
      </c>
      <c r="Q343" s="57">
        <f t="shared" si="35"/>
        <v>0</v>
      </c>
      <c r="R343" s="45">
        <f t="shared" si="36"/>
        <v>0</v>
      </c>
      <c r="S343" s="45" t="str">
        <f t="shared" si="37"/>
        <v>NA</v>
      </c>
      <c r="T343" s="45" t="str">
        <f t="shared" si="38"/>
        <v>NA</v>
      </c>
      <c r="U343" s="50" t="str">
        <f t="shared" si="39"/>
        <v>NA</v>
      </c>
      <c r="V343" s="46">
        <f t="shared" si="40"/>
        <v>0</v>
      </c>
      <c r="W343" s="51">
        <f t="shared" si="41"/>
        <v>1</v>
      </c>
      <c r="X343" s="57" t="s">
        <v>39</v>
      </c>
      <c r="Y343" s="55" t="s">
        <v>39</v>
      </c>
      <c r="Z343" s="46" t="s">
        <v>39</v>
      </c>
      <c r="AA343" s="55" t="s">
        <v>39</v>
      </c>
      <c r="AB343" s="55" t="s">
        <v>39</v>
      </c>
      <c r="AC343" s="46" t="s">
        <v>39</v>
      </c>
      <c r="AD343" s="55" t="s">
        <v>39</v>
      </c>
      <c r="AE343" s="55" t="s">
        <v>39</v>
      </c>
      <c r="AF343" s="56" t="s">
        <v>39</v>
      </c>
      <c r="AG343" s="55" t="s">
        <v>39</v>
      </c>
      <c r="AH343" s="55" t="s">
        <v>39</v>
      </c>
      <c r="AI343" s="56" t="s">
        <v>39</v>
      </c>
      <c r="AJ343" s="57" t="s">
        <v>39</v>
      </c>
      <c r="AK343" s="55" t="s">
        <v>39</v>
      </c>
      <c r="AL343" s="56" t="s">
        <v>39</v>
      </c>
      <c r="AM343" s="55" t="s">
        <v>39</v>
      </c>
      <c r="AN343" s="55" t="s">
        <v>39</v>
      </c>
      <c r="AO343" s="56" t="s">
        <v>39</v>
      </c>
      <c r="AP343" s="56" t="s">
        <v>39</v>
      </c>
      <c r="AQ343" s="56" t="s">
        <v>39</v>
      </c>
      <c r="AR343" s="58" t="s">
        <v>39</v>
      </c>
      <c r="AS343" s="56" t="s">
        <v>39</v>
      </c>
      <c r="AT343" s="58" t="s">
        <v>39</v>
      </c>
      <c r="AU343" s="58" t="s">
        <v>39</v>
      </c>
      <c r="AV343" s="56">
        <v>-10000</v>
      </c>
      <c r="AW343" s="56" t="s">
        <v>39</v>
      </c>
      <c r="AX343" s="58" t="s">
        <v>152</v>
      </c>
      <c r="AY343" s="56" t="s">
        <v>39</v>
      </c>
      <c r="AZ343" s="58" t="s">
        <v>39</v>
      </c>
      <c r="BA343" s="58" t="s">
        <v>39</v>
      </c>
    </row>
    <row r="344" spans="2:53">
      <c r="B344" s="59">
        <v>20241029</v>
      </c>
      <c r="C344" s="60" t="s">
        <v>36</v>
      </c>
      <c r="D344" s="61" t="s">
        <v>138</v>
      </c>
      <c r="E344" s="48"/>
      <c r="F344" s="48">
        <v>7897</v>
      </c>
      <c r="G344" s="62">
        <v>795</v>
      </c>
      <c r="H344" s="49"/>
      <c r="I344" s="48">
        <v>5704</v>
      </c>
      <c r="J344" s="48">
        <v>795</v>
      </c>
      <c r="K344" s="48"/>
      <c r="L344" s="49">
        <v>0</v>
      </c>
      <c r="M344" s="48">
        <v>0</v>
      </c>
      <c r="N344" s="62">
        <v>0</v>
      </c>
      <c r="O344" s="49" t="s">
        <v>139</v>
      </c>
      <c r="P344" s="62" t="s">
        <v>139</v>
      </c>
      <c r="Q344" s="49">
        <f t="shared" si="35"/>
        <v>0</v>
      </c>
      <c r="R344" s="45" t="str">
        <f t="shared" si="36"/>
        <v>NA</v>
      </c>
      <c r="S344" s="45">
        <f t="shared" si="37"/>
        <v>2193</v>
      </c>
      <c r="T344" s="45">
        <f t="shared" si="38"/>
        <v>0</v>
      </c>
      <c r="U344" s="50">
        <f t="shared" si="39"/>
        <v>2193</v>
      </c>
      <c r="V344" s="46">
        <f t="shared" si="40"/>
        <v>0</v>
      </c>
      <c r="W344" s="51">
        <f t="shared" si="41"/>
        <v>1</v>
      </c>
      <c r="X344" s="49" t="s">
        <v>39</v>
      </c>
      <c r="Y344" s="48" t="s">
        <v>39</v>
      </c>
      <c r="Z344" s="62" t="s">
        <v>39</v>
      </c>
      <c r="AA344" s="48" t="s">
        <v>39</v>
      </c>
      <c r="AB344" s="48" t="s">
        <v>39</v>
      </c>
      <c r="AC344" s="62" t="s">
        <v>39</v>
      </c>
      <c r="AD344" s="48" t="s">
        <v>39</v>
      </c>
      <c r="AE344" s="48" t="s">
        <v>39</v>
      </c>
      <c r="AF344" s="62" t="s">
        <v>39</v>
      </c>
      <c r="AG344" s="48" t="s">
        <v>39</v>
      </c>
      <c r="AH344" s="48" t="s">
        <v>39</v>
      </c>
      <c r="AI344" s="62" t="s">
        <v>39</v>
      </c>
      <c r="AJ344" s="49" t="s">
        <v>39</v>
      </c>
      <c r="AK344" s="48" t="s">
        <v>39</v>
      </c>
      <c r="AL344" s="62" t="s">
        <v>39</v>
      </c>
      <c r="AM344" s="48" t="s">
        <v>39</v>
      </c>
      <c r="AN344" s="48" t="s">
        <v>39</v>
      </c>
      <c r="AO344" s="62" t="s">
        <v>39</v>
      </c>
      <c r="AP344" s="62" t="s">
        <v>39</v>
      </c>
      <c r="AQ344" s="62" t="s">
        <v>39</v>
      </c>
      <c r="AR344" s="63" t="s">
        <v>39</v>
      </c>
      <c r="AS344" s="62" t="s">
        <v>39</v>
      </c>
      <c r="AT344" s="63" t="s">
        <v>39</v>
      </c>
      <c r="AU344" s="63" t="s">
        <v>39</v>
      </c>
      <c r="AV344" s="62" t="s">
        <v>39</v>
      </c>
      <c r="AW344" s="62" t="s">
        <v>39</v>
      </c>
      <c r="AX344" s="63" t="s">
        <v>39</v>
      </c>
      <c r="AY344" s="62">
        <v>-10000</v>
      </c>
      <c r="AZ344" s="63" t="s">
        <v>39</v>
      </c>
      <c r="BA344" s="63" t="s">
        <v>152</v>
      </c>
    </row>
    <row r="345" spans="2:53">
      <c r="B345" s="64">
        <v>20241029</v>
      </c>
      <c r="C345" s="43" t="s">
        <v>36</v>
      </c>
      <c r="D345" s="44" t="s">
        <v>140</v>
      </c>
      <c r="E345" s="45"/>
      <c r="F345" s="45">
        <v>7897</v>
      </c>
      <c r="G345" s="46">
        <v>795</v>
      </c>
      <c r="H345" s="47"/>
      <c r="I345" s="45">
        <v>5730</v>
      </c>
      <c r="J345" s="45">
        <v>818</v>
      </c>
      <c r="K345" s="45"/>
      <c r="L345" s="47">
        <v>0</v>
      </c>
      <c r="M345" s="45">
        <v>0</v>
      </c>
      <c r="N345" s="46">
        <v>0</v>
      </c>
      <c r="O345" s="47" t="s">
        <v>139</v>
      </c>
      <c r="P345" s="46" t="s">
        <v>139</v>
      </c>
      <c r="Q345" s="47">
        <f t="shared" si="35"/>
        <v>0</v>
      </c>
      <c r="R345" s="45" t="str">
        <f t="shared" si="36"/>
        <v>NA</v>
      </c>
      <c r="S345" s="45">
        <f t="shared" si="37"/>
        <v>2167</v>
      </c>
      <c r="T345" s="45">
        <f t="shared" si="38"/>
        <v>-23</v>
      </c>
      <c r="U345" s="50">
        <f t="shared" si="39"/>
        <v>2144</v>
      </c>
      <c r="V345" s="46">
        <f t="shared" si="40"/>
        <v>0</v>
      </c>
      <c r="W345" s="51">
        <f t="shared" si="41"/>
        <v>0</v>
      </c>
      <c r="X345" s="47" t="s">
        <v>39</v>
      </c>
      <c r="Y345" s="45" t="s">
        <v>39</v>
      </c>
      <c r="Z345" s="46" t="s">
        <v>39</v>
      </c>
      <c r="AA345" s="45" t="s">
        <v>39</v>
      </c>
      <c r="AB345" s="45" t="s">
        <v>39</v>
      </c>
      <c r="AC345" s="46" t="s">
        <v>39</v>
      </c>
      <c r="AD345" s="45" t="s">
        <v>39</v>
      </c>
      <c r="AE345" s="45" t="s">
        <v>39</v>
      </c>
      <c r="AF345" s="46" t="s">
        <v>39</v>
      </c>
      <c r="AG345" s="45" t="s">
        <v>39</v>
      </c>
      <c r="AH345" s="45" t="s">
        <v>39</v>
      </c>
      <c r="AI345" s="46" t="s">
        <v>39</v>
      </c>
      <c r="AJ345" s="47" t="s">
        <v>39</v>
      </c>
      <c r="AK345" s="45" t="s">
        <v>39</v>
      </c>
      <c r="AL345" s="46" t="s">
        <v>39</v>
      </c>
      <c r="AM345" s="45" t="s">
        <v>39</v>
      </c>
      <c r="AN345" s="45" t="s">
        <v>39</v>
      </c>
      <c r="AO345" s="46" t="s">
        <v>39</v>
      </c>
      <c r="AP345" s="46" t="s">
        <v>39</v>
      </c>
      <c r="AQ345" s="46" t="s">
        <v>39</v>
      </c>
      <c r="AR345" s="51" t="s">
        <v>39</v>
      </c>
      <c r="AS345" s="46" t="s">
        <v>39</v>
      </c>
      <c r="AT345" s="51" t="s">
        <v>39</v>
      </c>
      <c r="AU345" s="51" t="s">
        <v>39</v>
      </c>
      <c r="AV345" s="46" t="s">
        <v>39</v>
      </c>
      <c r="AW345" s="46" t="s">
        <v>39</v>
      </c>
      <c r="AX345" s="51" t="s">
        <v>39</v>
      </c>
      <c r="AY345" s="46" t="s">
        <v>39</v>
      </c>
      <c r="AZ345" s="51" t="s">
        <v>39</v>
      </c>
      <c r="BA345" s="51" t="s">
        <v>39</v>
      </c>
    </row>
    <row r="346" spans="2:53">
      <c r="B346" s="64">
        <v>20241029</v>
      </c>
      <c r="C346" s="43" t="s">
        <v>36</v>
      </c>
      <c r="D346" s="44" t="s">
        <v>141</v>
      </c>
      <c r="E346" s="45"/>
      <c r="F346" s="45">
        <v>7897</v>
      </c>
      <c r="G346" s="46">
        <v>795</v>
      </c>
      <c r="H346" s="47"/>
      <c r="I346" s="45">
        <v>5792</v>
      </c>
      <c r="J346" s="45">
        <v>857</v>
      </c>
      <c r="K346" s="45"/>
      <c r="L346" s="47">
        <v>0</v>
      </c>
      <c r="M346" s="45">
        <v>0</v>
      </c>
      <c r="N346" s="46">
        <v>0</v>
      </c>
      <c r="O346" s="47" t="s">
        <v>139</v>
      </c>
      <c r="P346" s="46" t="s">
        <v>139</v>
      </c>
      <c r="Q346" s="47">
        <f t="shared" si="35"/>
        <v>0</v>
      </c>
      <c r="R346" s="45" t="str">
        <f t="shared" si="36"/>
        <v>NA</v>
      </c>
      <c r="S346" s="45">
        <f t="shared" si="37"/>
        <v>2105</v>
      </c>
      <c r="T346" s="45">
        <f t="shared" si="38"/>
        <v>-62</v>
      </c>
      <c r="U346" s="50">
        <f t="shared" si="39"/>
        <v>2043</v>
      </c>
      <c r="V346" s="46">
        <f t="shared" si="40"/>
        <v>0</v>
      </c>
      <c r="W346" s="51">
        <f t="shared" si="41"/>
        <v>0</v>
      </c>
      <c r="X346" s="47" t="s">
        <v>39</v>
      </c>
      <c r="Y346" s="45" t="s">
        <v>39</v>
      </c>
      <c r="Z346" s="46" t="s">
        <v>39</v>
      </c>
      <c r="AA346" s="45" t="s">
        <v>39</v>
      </c>
      <c r="AB346" s="45" t="s">
        <v>39</v>
      </c>
      <c r="AC346" s="46" t="s">
        <v>39</v>
      </c>
      <c r="AD346" s="45" t="s">
        <v>39</v>
      </c>
      <c r="AE346" s="45" t="s">
        <v>39</v>
      </c>
      <c r="AF346" s="46" t="s">
        <v>39</v>
      </c>
      <c r="AG346" s="45" t="s">
        <v>39</v>
      </c>
      <c r="AH346" s="45" t="s">
        <v>39</v>
      </c>
      <c r="AI346" s="46" t="s">
        <v>39</v>
      </c>
      <c r="AJ346" s="47" t="s">
        <v>39</v>
      </c>
      <c r="AK346" s="45" t="s">
        <v>39</v>
      </c>
      <c r="AL346" s="46" t="s">
        <v>39</v>
      </c>
      <c r="AM346" s="45" t="s">
        <v>39</v>
      </c>
      <c r="AN346" s="45" t="s">
        <v>39</v>
      </c>
      <c r="AO346" s="46" t="s">
        <v>39</v>
      </c>
      <c r="AP346" s="46" t="s">
        <v>39</v>
      </c>
      <c r="AQ346" s="46" t="s">
        <v>39</v>
      </c>
      <c r="AR346" s="51" t="s">
        <v>39</v>
      </c>
      <c r="AS346" s="46" t="s">
        <v>39</v>
      </c>
      <c r="AT346" s="51" t="s">
        <v>39</v>
      </c>
      <c r="AU346" s="51" t="s">
        <v>39</v>
      </c>
      <c r="AV346" s="46" t="s">
        <v>39</v>
      </c>
      <c r="AW346" s="46" t="s">
        <v>39</v>
      </c>
      <c r="AX346" s="51" t="s">
        <v>39</v>
      </c>
      <c r="AY346" s="46" t="s">
        <v>39</v>
      </c>
      <c r="AZ346" s="51" t="s">
        <v>39</v>
      </c>
      <c r="BA346" s="51" t="s">
        <v>39</v>
      </c>
    </row>
    <row r="347" spans="2:53">
      <c r="B347" s="64">
        <v>20241029</v>
      </c>
      <c r="C347" s="43" t="s">
        <v>36</v>
      </c>
      <c r="D347" s="44" t="s">
        <v>142</v>
      </c>
      <c r="E347" s="45"/>
      <c r="F347" s="45">
        <v>6147</v>
      </c>
      <c r="G347" s="46">
        <v>646</v>
      </c>
      <c r="H347" s="47"/>
      <c r="I347" s="45">
        <v>6181</v>
      </c>
      <c r="J347" s="45">
        <v>646</v>
      </c>
      <c r="K347" s="45"/>
      <c r="L347" s="47">
        <v>0</v>
      </c>
      <c r="M347" s="45">
        <v>0</v>
      </c>
      <c r="N347" s="46">
        <v>0</v>
      </c>
      <c r="O347" s="47" t="s">
        <v>139</v>
      </c>
      <c r="P347" s="46" t="s">
        <v>139</v>
      </c>
      <c r="Q347" s="47">
        <f t="shared" si="35"/>
        <v>0</v>
      </c>
      <c r="R347" s="45" t="str">
        <f t="shared" si="36"/>
        <v>NA</v>
      </c>
      <c r="S347" s="45">
        <f t="shared" si="37"/>
        <v>-34</v>
      </c>
      <c r="T347" s="45">
        <f t="shared" si="38"/>
        <v>0</v>
      </c>
      <c r="U347" s="50">
        <f t="shared" si="39"/>
        <v>-34</v>
      </c>
      <c r="V347" s="46">
        <f t="shared" si="40"/>
        <v>0</v>
      </c>
      <c r="W347" s="51">
        <f t="shared" si="41"/>
        <v>0</v>
      </c>
      <c r="X347" s="47" t="s">
        <v>39</v>
      </c>
      <c r="Y347" s="45" t="s">
        <v>39</v>
      </c>
      <c r="Z347" s="46" t="s">
        <v>39</v>
      </c>
      <c r="AA347" s="45" t="s">
        <v>39</v>
      </c>
      <c r="AB347" s="45" t="s">
        <v>39</v>
      </c>
      <c r="AC347" s="46" t="s">
        <v>39</v>
      </c>
      <c r="AD347" s="45" t="s">
        <v>39</v>
      </c>
      <c r="AE347" s="45" t="s">
        <v>39</v>
      </c>
      <c r="AF347" s="46" t="s">
        <v>39</v>
      </c>
      <c r="AG347" s="45" t="s">
        <v>39</v>
      </c>
      <c r="AH347" s="45" t="s">
        <v>39</v>
      </c>
      <c r="AI347" s="46" t="s">
        <v>39</v>
      </c>
      <c r="AJ347" s="47" t="s">
        <v>39</v>
      </c>
      <c r="AK347" s="45" t="s">
        <v>39</v>
      </c>
      <c r="AL347" s="46" t="s">
        <v>39</v>
      </c>
      <c r="AM347" s="45" t="s">
        <v>39</v>
      </c>
      <c r="AN347" s="45" t="s">
        <v>39</v>
      </c>
      <c r="AO347" s="46" t="s">
        <v>39</v>
      </c>
      <c r="AP347" s="46" t="s">
        <v>39</v>
      </c>
      <c r="AQ347" s="46" t="s">
        <v>39</v>
      </c>
      <c r="AR347" s="51" t="s">
        <v>39</v>
      </c>
      <c r="AS347" s="46" t="s">
        <v>39</v>
      </c>
      <c r="AT347" s="51" t="s">
        <v>39</v>
      </c>
      <c r="AU347" s="51" t="s">
        <v>39</v>
      </c>
      <c r="AV347" s="46" t="s">
        <v>39</v>
      </c>
      <c r="AW347" s="46" t="s">
        <v>39</v>
      </c>
      <c r="AX347" s="51" t="s">
        <v>39</v>
      </c>
      <c r="AY347" s="46" t="s">
        <v>39</v>
      </c>
      <c r="AZ347" s="51" t="s">
        <v>39</v>
      </c>
      <c r="BA347" s="51" t="s">
        <v>39</v>
      </c>
    </row>
    <row r="348" spans="2:53">
      <c r="B348" s="64">
        <v>20241029</v>
      </c>
      <c r="C348" s="43" t="s">
        <v>36</v>
      </c>
      <c r="D348" s="44" t="s">
        <v>143</v>
      </c>
      <c r="E348" s="45"/>
      <c r="F348" s="45">
        <v>6147</v>
      </c>
      <c r="G348" s="46">
        <v>646</v>
      </c>
      <c r="H348" s="47"/>
      <c r="I348" s="45">
        <v>6184</v>
      </c>
      <c r="J348" s="45">
        <v>646</v>
      </c>
      <c r="K348" s="45"/>
      <c r="L348" s="47">
        <v>0</v>
      </c>
      <c r="M348" s="45">
        <v>0</v>
      </c>
      <c r="N348" s="46">
        <v>0</v>
      </c>
      <c r="O348" s="47" t="s">
        <v>139</v>
      </c>
      <c r="P348" s="46" t="s">
        <v>139</v>
      </c>
      <c r="Q348" s="47">
        <f t="shared" si="35"/>
        <v>0</v>
      </c>
      <c r="R348" s="45" t="str">
        <f t="shared" si="36"/>
        <v>NA</v>
      </c>
      <c r="S348" s="45">
        <f t="shared" si="37"/>
        <v>-37</v>
      </c>
      <c r="T348" s="45">
        <f t="shared" si="38"/>
        <v>0</v>
      </c>
      <c r="U348" s="50">
        <f t="shared" si="39"/>
        <v>-37</v>
      </c>
      <c r="V348" s="46">
        <f t="shared" si="40"/>
        <v>0</v>
      </c>
      <c r="W348" s="51">
        <f t="shared" si="41"/>
        <v>0</v>
      </c>
      <c r="X348" s="47" t="s">
        <v>39</v>
      </c>
      <c r="Y348" s="45" t="s">
        <v>39</v>
      </c>
      <c r="Z348" s="46" t="s">
        <v>39</v>
      </c>
      <c r="AA348" s="45" t="s">
        <v>39</v>
      </c>
      <c r="AB348" s="45" t="s">
        <v>39</v>
      </c>
      <c r="AC348" s="46" t="s">
        <v>39</v>
      </c>
      <c r="AD348" s="45" t="s">
        <v>39</v>
      </c>
      <c r="AE348" s="45" t="s">
        <v>39</v>
      </c>
      <c r="AF348" s="46" t="s">
        <v>39</v>
      </c>
      <c r="AG348" s="45" t="s">
        <v>39</v>
      </c>
      <c r="AH348" s="45" t="s">
        <v>39</v>
      </c>
      <c r="AI348" s="46" t="s">
        <v>39</v>
      </c>
      <c r="AJ348" s="47" t="s">
        <v>39</v>
      </c>
      <c r="AK348" s="45" t="s">
        <v>39</v>
      </c>
      <c r="AL348" s="46" t="s">
        <v>39</v>
      </c>
      <c r="AM348" s="45" t="s">
        <v>39</v>
      </c>
      <c r="AN348" s="45" t="s">
        <v>39</v>
      </c>
      <c r="AO348" s="46" t="s">
        <v>39</v>
      </c>
      <c r="AP348" s="46" t="s">
        <v>39</v>
      </c>
      <c r="AQ348" s="46" t="s">
        <v>39</v>
      </c>
      <c r="AR348" s="51" t="s">
        <v>39</v>
      </c>
      <c r="AS348" s="46" t="s">
        <v>39</v>
      </c>
      <c r="AT348" s="51" t="s">
        <v>39</v>
      </c>
      <c r="AU348" s="51" t="s">
        <v>39</v>
      </c>
      <c r="AV348" s="46" t="s">
        <v>39</v>
      </c>
      <c r="AW348" s="46" t="s">
        <v>39</v>
      </c>
      <c r="AX348" s="51" t="s">
        <v>39</v>
      </c>
      <c r="AY348" s="46" t="s">
        <v>39</v>
      </c>
      <c r="AZ348" s="51" t="s">
        <v>39</v>
      </c>
      <c r="BA348" s="51" t="s">
        <v>39</v>
      </c>
    </row>
    <row r="349" spans="2:53">
      <c r="B349" s="64">
        <v>20241029</v>
      </c>
      <c r="C349" s="43" t="s">
        <v>36</v>
      </c>
      <c r="D349" s="44" t="s">
        <v>144</v>
      </c>
      <c r="E349" s="45"/>
      <c r="F349" s="45">
        <v>6147</v>
      </c>
      <c r="G349" s="46">
        <v>646</v>
      </c>
      <c r="H349" s="47"/>
      <c r="I349" s="45">
        <v>6185</v>
      </c>
      <c r="J349" s="45">
        <v>646</v>
      </c>
      <c r="K349" s="45"/>
      <c r="L349" s="47">
        <v>0</v>
      </c>
      <c r="M349" s="45">
        <v>0</v>
      </c>
      <c r="N349" s="46">
        <v>0</v>
      </c>
      <c r="O349" s="47" t="s">
        <v>139</v>
      </c>
      <c r="P349" s="46" t="s">
        <v>139</v>
      </c>
      <c r="Q349" s="47">
        <f t="shared" si="35"/>
        <v>0</v>
      </c>
      <c r="R349" s="45" t="str">
        <f t="shared" si="36"/>
        <v>NA</v>
      </c>
      <c r="S349" s="45">
        <f t="shared" si="37"/>
        <v>-38</v>
      </c>
      <c r="T349" s="45">
        <f t="shared" si="38"/>
        <v>0</v>
      </c>
      <c r="U349" s="50">
        <f t="shared" si="39"/>
        <v>-38</v>
      </c>
      <c r="V349" s="46">
        <f t="shared" si="40"/>
        <v>0</v>
      </c>
      <c r="W349" s="51">
        <f t="shared" si="41"/>
        <v>0</v>
      </c>
      <c r="X349" s="47" t="s">
        <v>39</v>
      </c>
      <c r="Y349" s="45" t="s">
        <v>39</v>
      </c>
      <c r="Z349" s="46" t="s">
        <v>39</v>
      </c>
      <c r="AA349" s="45" t="s">
        <v>39</v>
      </c>
      <c r="AB349" s="45" t="s">
        <v>39</v>
      </c>
      <c r="AC349" s="46" t="s">
        <v>39</v>
      </c>
      <c r="AD349" s="45" t="s">
        <v>39</v>
      </c>
      <c r="AE349" s="45" t="s">
        <v>39</v>
      </c>
      <c r="AF349" s="46" t="s">
        <v>39</v>
      </c>
      <c r="AG349" s="45" t="s">
        <v>39</v>
      </c>
      <c r="AH349" s="45" t="s">
        <v>39</v>
      </c>
      <c r="AI349" s="46" t="s">
        <v>39</v>
      </c>
      <c r="AJ349" s="47" t="s">
        <v>39</v>
      </c>
      <c r="AK349" s="45" t="s">
        <v>39</v>
      </c>
      <c r="AL349" s="46" t="s">
        <v>39</v>
      </c>
      <c r="AM349" s="45" t="s">
        <v>39</v>
      </c>
      <c r="AN349" s="45" t="s">
        <v>39</v>
      </c>
      <c r="AO349" s="46" t="s">
        <v>39</v>
      </c>
      <c r="AP349" s="46" t="s">
        <v>39</v>
      </c>
      <c r="AQ349" s="46" t="s">
        <v>39</v>
      </c>
      <c r="AR349" s="51" t="s">
        <v>39</v>
      </c>
      <c r="AS349" s="46" t="s">
        <v>39</v>
      </c>
      <c r="AT349" s="51" t="s">
        <v>39</v>
      </c>
      <c r="AU349" s="51" t="s">
        <v>39</v>
      </c>
      <c r="AV349" s="46" t="s">
        <v>39</v>
      </c>
      <c r="AW349" s="46" t="s">
        <v>39</v>
      </c>
      <c r="AX349" s="51" t="s">
        <v>39</v>
      </c>
      <c r="AY349" s="46" t="s">
        <v>39</v>
      </c>
      <c r="AZ349" s="51" t="s">
        <v>39</v>
      </c>
      <c r="BA349" s="51" t="s">
        <v>39</v>
      </c>
    </row>
    <row r="350" spans="2:53">
      <c r="B350" s="64">
        <v>20241029</v>
      </c>
      <c r="C350" s="43" t="s">
        <v>36</v>
      </c>
      <c r="D350" s="44" t="s">
        <v>145</v>
      </c>
      <c r="E350" s="45"/>
      <c r="F350" s="45">
        <v>5112</v>
      </c>
      <c r="G350" s="46">
        <v>817</v>
      </c>
      <c r="H350" s="47"/>
      <c r="I350" s="45">
        <v>5590</v>
      </c>
      <c r="J350" s="45">
        <v>817</v>
      </c>
      <c r="K350" s="45"/>
      <c r="L350" s="47">
        <v>-1493</v>
      </c>
      <c r="M350" s="45">
        <v>-1493</v>
      </c>
      <c r="N350" s="46">
        <v>-1493</v>
      </c>
      <c r="O350" s="47" t="s">
        <v>139</v>
      </c>
      <c r="P350" s="46" t="s">
        <v>139</v>
      </c>
      <c r="Q350" s="47">
        <f t="shared" si="35"/>
        <v>0</v>
      </c>
      <c r="R350" s="45" t="str">
        <f t="shared" si="36"/>
        <v>NA</v>
      </c>
      <c r="S350" s="45">
        <f t="shared" si="37"/>
        <v>-478</v>
      </c>
      <c r="T350" s="45">
        <f t="shared" si="38"/>
        <v>0</v>
      </c>
      <c r="U350" s="50">
        <f t="shared" si="39"/>
        <v>-478</v>
      </c>
      <c r="V350" s="46">
        <f t="shared" si="40"/>
        <v>0</v>
      </c>
      <c r="W350" s="51">
        <f t="shared" si="41"/>
        <v>0</v>
      </c>
      <c r="X350" s="47" t="s">
        <v>39</v>
      </c>
      <c r="Y350" s="45" t="s">
        <v>39</v>
      </c>
      <c r="Z350" s="46" t="s">
        <v>39</v>
      </c>
      <c r="AA350" s="45" t="s">
        <v>39</v>
      </c>
      <c r="AB350" s="45" t="s">
        <v>39</v>
      </c>
      <c r="AC350" s="46" t="s">
        <v>39</v>
      </c>
      <c r="AD350" s="45" t="s">
        <v>39</v>
      </c>
      <c r="AE350" s="45" t="s">
        <v>39</v>
      </c>
      <c r="AF350" s="46" t="s">
        <v>39</v>
      </c>
      <c r="AG350" s="45" t="s">
        <v>39</v>
      </c>
      <c r="AH350" s="45" t="s">
        <v>39</v>
      </c>
      <c r="AI350" s="46" t="s">
        <v>39</v>
      </c>
      <c r="AJ350" s="47" t="s">
        <v>39</v>
      </c>
      <c r="AK350" s="45" t="s">
        <v>39</v>
      </c>
      <c r="AL350" s="46" t="s">
        <v>39</v>
      </c>
      <c r="AM350" s="45" t="s">
        <v>39</v>
      </c>
      <c r="AN350" s="45" t="s">
        <v>39</v>
      </c>
      <c r="AO350" s="46" t="s">
        <v>39</v>
      </c>
      <c r="AP350" s="46" t="s">
        <v>39</v>
      </c>
      <c r="AQ350" s="46" t="s">
        <v>39</v>
      </c>
      <c r="AR350" s="51" t="s">
        <v>39</v>
      </c>
      <c r="AS350" s="46" t="s">
        <v>39</v>
      </c>
      <c r="AT350" s="51" t="s">
        <v>39</v>
      </c>
      <c r="AU350" s="51" t="s">
        <v>39</v>
      </c>
      <c r="AV350" s="46" t="s">
        <v>39</v>
      </c>
      <c r="AW350" s="46" t="s">
        <v>39</v>
      </c>
      <c r="AX350" s="51" t="s">
        <v>39</v>
      </c>
      <c r="AY350" s="46" t="s">
        <v>39</v>
      </c>
      <c r="AZ350" s="51" t="s">
        <v>39</v>
      </c>
      <c r="BA350" s="51" t="s">
        <v>39</v>
      </c>
    </row>
    <row r="351" spans="2:53">
      <c r="B351" s="64">
        <v>20241029</v>
      </c>
      <c r="C351" s="43" t="s">
        <v>36</v>
      </c>
      <c r="D351" s="44" t="s">
        <v>146</v>
      </c>
      <c r="E351" s="45"/>
      <c r="F351" s="45">
        <v>6028</v>
      </c>
      <c r="G351" s="46">
        <v>817</v>
      </c>
      <c r="H351" s="47"/>
      <c r="I351" s="45">
        <v>6074</v>
      </c>
      <c r="J351" s="45">
        <v>817</v>
      </c>
      <c r="K351" s="45"/>
      <c r="L351" s="47">
        <v>-2781</v>
      </c>
      <c r="M351" s="45">
        <v>-2781</v>
      </c>
      <c r="N351" s="46">
        <v>-2781</v>
      </c>
      <c r="O351" s="47" t="s">
        <v>139</v>
      </c>
      <c r="P351" s="46" t="s">
        <v>139</v>
      </c>
      <c r="Q351" s="47">
        <f t="shared" si="35"/>
        <v>0</v>
      </c>
      <c r="R351" s="45" t="str">
        <f t="shared" si="36"/>
        <v>NA</v>
      </c>
      <c r="S351" s="45">
        <f t="shared" si="37"/>
        <v>-46</v>
      </c>
      <c r="T351" s="45">
        <f t="shared" si="38"/>
        <v>0</v>
      </c>
      <c r="U351" s="50">
        <f t="shared" si="39"/>
        <v>-46</v>
      </c>
      <c r="V351" s="46">
        <f t="shared" si="40"/>
        <v>0</v>
      </c>
      <c r="W351" s="51">
        <f t="shared" si="41"/>
        <v>0</v>
      </c>
      <c r="X351" s="47" t="s">
        <v>39</v>
      </c>
      <c r="Y351" s="45" t="s">
        <v>39</v>
      </c>
      <c r="Z351" s="46" t="s">
        <v>39</v>
      </c>
      <c r="AA351" s="45" t="s">
        <v>39</v>
      </c>
      <c r="AB351" s="45" t="s">
        <v>39</v>
      </c>
      <c r="AC351" s="46" t="s">
        <v>39</v>
      </c>
      <c r="AD351" s="45" t="s">
        <v>39</v>
      </c>
      <c r="AE351" s="45" t="s">
        <v>39</v>
      </c>
      <c r="AF351" s="46" t="s">
        <v>39</v>
      </c>
      <c r="AG351" s="45" t="s">
        <v>39</v>
      </c>
      <c r="AH351" s="45" t="s">
        <v>39</v>
      </c>
      <c r="AI351" s="46" t="s">
        <v>39</v>
      </c>
      <c r="AJ351" s="47" t="s">
        <v>39</v>
      </c>
      <c r="AK351" s="45" t="s">
        <v>39</v>
      </c>
      <c r="AL351" s="46" t="s">
        <v>39</v>
      </c>
      <c r="AM351" s="45" t="s">
        <v>39</v>
      </c>
      <c r="AN351" s="45" t="s">
        <v>39</v>
      </c>
      <c r="AO351" s="46" t="s">
        <v>39</v>
      </c>
      <c r="AP351" s="46" t="s">
        <v>39</v>
      </c>
      <c r="AQ351" s="46" t="s">
        <v>39</v>
      </c>
      <c r="AR351" s="51" t="s">
        <v>39</v>
      </c>
      <c r="AS351" s="46" t="s">
        <v>39</v>
      </c>
      <c r="AT351" s="51" t="s">
        <v>39</v>
      </c>
      <c r="AU351" s="51" t="s">
        <v>39</v>
      </c>
      <c r="AV351" s="46" t="s">
        <v>39</v>
      </c>
      <c r="AW351" s="46" t="s">
        <v>39</v>
      </c>
      <c r="AX351" s="51" t="s">
        <v>39</v>
      </c>
      <c r="AY351" s="46" t="s">
        <v>39</v>
      </c>
      <c r="AZ351" s="51" t="s">
        <v>39</v>
      </c>
      <c r="BA351" s="51" t="s">
        <v>39</v>
      </c>
    </row>
    <row r="352" spans="2:53">
      <c r="B352" s="64">
        <v>20241029</v>
      </c>
      <c r="C352" s="43" t="s">
        <v>36</v>
      </c>
      <c r="D352" s="44" t="s">
        <v>147</v>
      </c>
      <c r="E352" s="45"/>
      <c r="F352" s="45">
        <v>5927</v>
      </c>
      <c r="G352" s="46">
        <v>817</v>
      </c>
      <c r="H352" s="47"/>
      <c r="I352" s="45">
        <v>6173</v>
      </c>
      <c r="J352" s="45">
        <v>817</v>
      </c>
      <c r="K352" s="45"/>
      <c r="L352" s="47">
        <v>-2321</v>
      </c>
      <c r="M352" s="45">
        <v>-2321</v>
      </c>
      <c r="N352" s="46">
        <v>-2321</v>
      </c>
      <c r="O352" s="47" t="s">
        <v>139</v>
      </c>
      <c r="P352" s="46" t="s">
        <v>139</v>
      </c>
      <c r="Q352" s="47">
        <f t="shared" si="35"/>
        <v>0</v>
      </c>
      <c r="R352" s="45" t="str">
        <f t="shared" si="36"/>
        <v>NA</v>
      </c>
      <c r="S352" s="45">
        <f t="shared" si="37"/>
        <v>-246</v>
      </c>
      <c r="T352" s="45">
        <f t="shared" si="38"/>
        <v>0</v>
      </c>
      <c r="U352" s="50">
        <f t="shared" si="39"/>
        <v>-246</v>
      </c>
      <c r="V352" s="46">
        <f t="shared" si="40"/>
        <v>0</v>
      </c>
      <c r="W352" s="51">
        <f t="shared" si="41"/>
        <v>0</v>
      </c>
      <c r="X352" s="47" t="s">
        <v>39</v>
      </c>
      <c r="Y352" s="45" t="s">
        <v>39</v>
      </c>
      <c r="Z352" s="46" t="s">
        <v>39</v>
      </c>
      <c r="AA352" s="45" t="s">
        <v>39</v>
      </c>
      <c r="AB352" s="45" t="s">
        <v>39</v>
      </c>
      <c r="AC352" s="46" t="s">
        <v>39</v>
      </c>
      <c r="AD352" s="45" t="s">
        <v>39</v>
      </c>
      <c r="AE352" s="45" t="s">
        <v>39</v>
      </c>
      <c r="AF352" s="46" t="s">
        <v>39</v>
      </c>
      <c r="AG352" s="45" t="s">
        <v>39</v>
      </c>
      <c r="AH352" s="45" t="s">
        <v>39</v>
      </c>
      <c r="AI352" s="46" t="s">
        <v>39</v>
      </c>
      <c r="AJ352" s="47" t="s">
        <v>39</v>
      </c>
      <c r="AK352" s="45" t="s">
        <v>39</v>
      </c>
      <c r="AL352" s="46" t="s">
        <v>39</v>
      </c>
      <c r="AM352" s="45" t="s">
        <v>39</v>
      </c>
      <c r="AN352" s="45" t="s">
        <v>39</v>
      </c>
      <c r="AO352" s="46" t="s">
        <v>39</v>
      </c>
      <c r="AP352" s="46" t="s">
        <v>39</v>
      </c>
      <c r="AQ352" s="46" t="s">
        <v>39</v>
      </c>
      <c r="AR352" s="51" t="s">
        <v>39</v>
      </c>
      <c r="AS352" s="46" t="s">
        <v>39</v>
      </c>
      <c r="AT352" s="51" t="s">
        <v>39</v>
      </c>
      <c r="AU352" s="51" t="s">
        <v>39</v>
      </c>
      <c r="AV352" s="46" t="s">
        <v>39</v>
      </c>
      <c r="AW352" s="46" t="s">
        <v>39</v>
      </c>
      <c r="AX352" s="51" t="s">
        <v>39</v>
      </c>
      <c r="AY352" s="46" t="s">
        <v>39</v>
      </c>
      <c r="AZ352" s="51" t="s">
        <v>39</v>
      </c>
      <c r="BA352" s="51" t="s">
        <v>39</v>
      </c>
    </row>
    <row r="353" spans="2:53">
      <c r="B353" s="64">
        <v>20241029</v>
      </c>
      <c r="C353" s="43" t="s">
        <v>36</v>
      </c>
      <c r="D353" s="44" t="s">
        <v>148</v>
      </c>
      <c r="E353" s="45"/>
      <c r="F353" s="45">
        <v>6419</v>
      </c>
      <c r="G353" s="46">
        <v>151</v>
      </c>
      <c r="H353" s="47"/>
      <c r="I353" s="45">
        <v>6640</v>
      </c>
      <c r="J353" s="45">
        <v>151</v>
      </c>
      <c r="K353" s="45"/>
      <c r="L353" s="47">
        <v>-3973</v>
      </c>
      <c r="M353" s="45">
        <v>-3973</v>
      </c>
      <c r="N353" s="46">
        <v>-3973</v>
      </c>
      <c r="O353" s="47" t="s">
        <v>139</v>
      </c>
      <c r="P353" s="46" t="s">
        <v>139</v>
      </c>
      <c r="Q353" s="47">
        <f t="shared" si="35"/>
        <v>0</v>
      </c>
      <c r="R353" s="45" t="str">
        <f t="shared" si="36"/>
        <v>NA</v>
      </c>
      <c r="S353" s="45">
        <f t="shared" si="37"/>
        <v>-221</v>
      </c>
      <c r="T353" s="45">
        <f t="shared" si="38"/>
        <v>0</v>
      </c>
      <c r="U353" s="50">
        <f t="shared" si="39"/>
        <v>-221</v>
      </c>
      <c r="V353" s="46">
        <f t="shared" si="40"/>
        <v>0</v>
      </c>
      <c r="W353" s="51">
        <f t="shared" si="41"/>
        <v>0</v>
      </c>
      <c r="X353" s="47" t="s">
        <v>39</v>
      </c>
      <c r="Y353" s="45" t="s">
        <v>39</v>
      </c>
      <c r="Z353" s="46" t="s">
        <v>39</v>
      </c>
      <c r="AA353" s="45" t="s">
        <v>39</v>
      </c>
      <c r="AB353" s="45" t="s">
        <v>39</v>
      </c>
      <c r="AC353" s="46" t="s">
        <v>39</v>
      </c>
      <c r="AD353" s="45" t="s">
        <v>39</v>
      </c>
      <c r="AE353" s="45" t="s">
        <v>39</v>
      </c>
      <c r="AF353" s="46" t="s">
        <v>39</v>
      </c>
      <c r="AG353" s="45" t="s">
        <v>39</v>
      </c>
      <c r="AH353" s="45" t="s">
        <v>39</v>
      </c>
      <c r="AI353" s="46" t="s">
        <v>39</v>
      </c>
      <c r="AJ353" s="47" t="s">
        <v>39</v>
      </c>
      <c r="AK353" s="45" t="s">
        <v>39</v>
      </c>
      <c r="AL353" s="46" t="s">
        <v>39</v>
      </c>
      <c r="AM353" s="45" t="s">
        <v>39</v>
      </c>
      <c r="AN353" s="45" t="s">
        <v>39</v>
      </c>
      <c r="AO353" s="46" t="s">
        <v>39</v>
      </c>
      <c r="AP353" s="46" t="s">
        <v>39</v>
      </c>
      <c r="AQ353" s="46" t="s">
        <v>39</v>
      </c>
      <c r="AR353" s="51" t="s">
        <v>39</v>
      </c>
      <c r="AS353" s="46" t="s">
        <v>39</v>
      </c>
      <c r="AT353" s="51" t="s">
        <v>39</v>
      </c>
      <c r="AU353" s="51" t="s">
        <v>39</v>
      </c>
      <c r="AV353" s="46" t="s">
        <v>39</v>
      </c>
      <c r="AW353" s="46" t="s">
        <v>39</v>
      </c>
      <c r="AX353" s="51" t="s">
        <v>39</v>
      </c>
      <c r="AY353" s="46" t="s">
        <v>39</v>
      </c>
      <c r="AZ353" s="51" t="s">
        <v>39</v>
      </c>
      <c r="BA353" s="51" t="s">
        <v>39</v>
      </c>
    </row>
    <row r="354" spans="2:53">
      <c r="B354" s="64">
        <v>20241029</v>
      </c>
      <c r="C354" s="43" t="s">
        <v>36</v>
      </c>
      <c r="D354" s="44" t="s">
        <v>149</v>
      </c>
      <c r="E354" s="45"/>
      <c r="F354" s="45">
        <v>7294</v>
      </c>
      <c r="G354" s="46">
        <v>180</v>
      </c>
      <c r="H354" s="47"/>
      <c r="I354" s="45">
        <v>7373</v>
      </c>
      <c r="J354" s="45">
        <v>180</v>
      </c>
      <c r="K354" s="45"/>
      <c r="L354" s="47">
        <v>-4635</v>
      </c>
      <c r="M354" s="45">
        <v>-4635</v>
      </c>
      <c r="N354" s="46">
        <v>-4635</v>
      </c>
      <c r="O354" s="47" t="s">
        <v>139</v>
      </c>
      <c r="P354" s="46" t="s">
        <v>139</v>
      </c>
      <c r="Q354" s="47">
        <f t="shared" si="35"/>
        <v>0</v>
      </c>
      <c r="R354" s="45" t="str">
        <f t="shared" si="36"/>
        <v>NA</v>
      </c>
      <c r="S354" s="45">
        <f t="shared" si="37"/>
        <v>-79</v>
      </c>
      <c r="T354" s="45">
        <f t="shared" si="38"/>
        <v>0</v>
      </c>
      <c r="U354" s="50">
        <f t="shared" si="39"/>
        <v>-79</v>
      </c>
      <c r="V354" s="46">
        <f t="shared" si="40"/>
        <v>0</v>
      </c>
      <c r="W354" s="51">
        <f t="shared" si="41"/>
        <v>0</v>
      </c>
      <c r="X354" s="47" t="s">
        <v>39</v>
      </c>
      <c r="Y354" s="45" t="s">
        <v>39</v>
      </c>
      <c r="Z354" s="46" t="s">
        <v>39</v>
      </c>
      <c r="AA354" s="45" t="s">
        <v>39</v>
      </c>
      <c r="AB354" s="45" t="s">
        <v>39</v>
      </c>
      <c r="AC354" s="46" t="s">
        <v>39</v>
      </c>
      <c r="AD354" s="45" t="s">
        <v>39</v>
      </c>
      <c r="AE354" s="45" t="s">
        <v>39</v>
      </c>
      <c r="AF354" s="46" t="s">
        <v>39</v>
      </c>
      <c r="AG354" s="45" t="s">
        <v>39</v>
      </c>
      <c r="AH354" s="45" t="s">
        <v>39</v>
      </c>
      <c r="AI354" s="46" t="s">
        <v>39</v>
      </c>
      <c r="AJ354" s="47" t="s">
        <v>39</v>
      </c>
      <c r="AK354" s="45" t="s">
        <v>39</v>
      </c>
      <c r="AL354" s="46" t="s">
        <v>39</v>
      </c>
      <c r="AM354" s="45" t="s">
        <v>39</v>
      </c>
      <c r="AN354" s="45" t="s">
        <v>39</v>
      </c>
      <c r="AO354" s="46" t="s">
        <v>39</v>
      </c>
      <c r="AP354" s="46" t="s">
        <v>39</v>
      </c>
      <c r="AQ354" s="46" t="s">
        <v>39</v>
      </c>
      <c r="AR354" s="51" t="s">
        <v>39</v>
      </c>
      <c r="AS354" s="46" t="s">
        <v>39</v>
      </c>
      <c r="AT354" s="51" t="s">
        <v>39</v>
      </c>
      <c r="AU354" s="51" t="s">
        <v>39</v>
      </c>
      <c r="AV354" s="46" t="s">
        <v>39</v>
      </c>
      <c r="AW354" s="46" t="s">
        <v>39</v>
      </c>
      <c r="AX354" s="51" t="s">
        <v>39</v>
      </c>
      <c r="AY354" s="46" t="s">
        <v>39</v>
      </c>
      <c r="AZ354" s="51" t="s">
        <v>39</v>
      </c>
      <c r="BA354" s="51" t="s">
        <v>39</v>
      </c>
    </row>
    <row r="355" spans="2:53" ht="15" thickBot="1">
      <c r="B355" s="65">
        <v>20241029</v>
      </c>
      <c r="C355" s="53" t="s">
        <v>36</v>
      </c>
      <c r="D355" s="54" t="s">
        <v>150</v>
      </c>
      <c r="E355" s="55"/>
      <c r="F355" s="55">
        <v>6736</v>
      </c>
      <c r="G355" s="56">
        <v>309</v>
      </c>
      <c r="H355" s="57"/>
      <c r="I355" s="55">
        <v>6736</v>
      </c>
      <c r="J355" s="55">
        <v>309</v>
      </c>
      <c r="K355" s="55"/>
      <c r="L355" s="57">
        <v>-4182</v>
      </c>
      <c r="M355" s="55">
        <v>-4182</v>
      </c>
      <c r="N355" s="56">
        <v>-4182</v>
      </c>
      <c r="O355" s="57" t="s">
        <v>139</v>
      </c>
      <c r="P355" s="56" t="s">
        <v>139</v>
      </c>
      <c r="Q355" s="57">
        <f t="shared" si="35"/>
        <v>0</v>
      </c>
      <c r="R355" s="45" t="str">
        <f t="shared" si="36"/>
        <v>NA</v>
      </c>
      <c r="S355" s="45">
        <f t="shared" si="37"/>
        <v>0</v>
      </c>
      <c r="T355" s="45">
        <f t="shared" si="38"/>
        <v>0</v>
      </c>
      <c r="U355" s="50">
        <f t="shared" si="39"/>
        <v>0</v>
      </c>
      <c r="V355" s="46">
        <f t="shared" si="40"/>
        <v>0</v>
      </c>
      <c r="W355" s="51">
        <f t="shared" si="41"/>
        <v>0</v>
      </c>
      <c r="X355" s="57" t="s">
        <v>39</v>
      </c>
      <c r="Y355" s="55" t="s">
        <v>39</v>
      </c>
      <c r="Z355" s="56" t="s">
        <v>39</v>
      </c>
      <c r="AA355" s="55" t="s">
        <v>39</v>
      </c>
      <c r="AB355" s="55" t="s">
        <v>39</v>
      </c>
      <c r="AC355" s="56" t="s">
        <v>39</v>
      </c>
      <c r="AD355" s="55" t="s">
        <v>39</v>
      </c>
      <c r="AE355" s="55" t="s">
        <v>39</v>
      </c>
      <c r="AF355" s="56" t="s">
        <v>39</v>
      </c>
      <c r="AG355" s="55" t="s">
        <v>39</v>
      </c>
      <c r="AH355" s="55" t="s">
        <v>39</v>
      </c>
      <c r="AI355" s="56" t="s">
        <v>39</v>
      </c>
      <c r="AJ355" s="57" t="s">
        <v>39</v>
      </c>
      <c r="AK355" s="55" t="s">
        <v>39</v>
      </c>
      <c r="AL355" s="56" t="s">
        <v>39</v>
      </c>
      <c r="AM355" s="55" t="s">
        <v>39</v>
      </c>
      <c r="AN355" s="55" t="s">
        <v>39</v>
      </c>
      <c r="AO355" s="56" t="s">
        <v>39</v>
      </c>
      <c r="AP355" s="56" t="s">
        <v>39</v>
      </c>
      <c r="AQ355" s="56" t="s">
        <v>39</v>
      </c>
      <c r="AR355" s="58" t="s">
        <v>39</v>
      </c>
      <c r="AS355" s="56" t="s">
        <v>39</v>
      </c>
      <c r="AT355" s="58" t="s">
        <v>39</v>
      </c>
      <c r="AU355" s="58" t="s">
        <v>39</v>
      </c>
      <c r="AV355" s="56" t="s">
        <v>39</v>
      </c>
      <c r="AW355" s="56" t="s">
        <v>39</v>
      </c>
      <c r="AX355" s="58" t="s">
        <v>39</v>
      </c>
      <c r="AY355" s="56" t="s">
        <v>39</v>
      </c>
      <c r="AZ355" s="58" t="s">
        <v>39</v>
      </c>
      <c r="BA355" s="58" t="s">
        <v>39</v>
      </c>
    </row>
    <row r="356" spans="2:53">
      <c r="B356" s="59">
        <v>20241030</v>
      </c>
      <c r="C356" s="60" t="s">
        <v>36</v>
      </c>
      <c r="D356" s="61" t="s">
        <v>138</v>
      </c>
      <c r="E356" s="48">
        <v>4977</v>
      </c>
      <c r="F356" s="48"/>
      <c r="G356" s="62"/>
      <c r="H356" s="49">
        <v>4977</v>
      </c>
      <c r="I356" s="48"/>
      <c r="J356" s="48"/>
      <c r="K356" s="48"/>
      <c r="L356" s="49">
        <v>0</v>
      </c>
      <c r="M356" s="48">
        <v>0</v>
      </c>
      <c r="N356" s="62">
        <v>0</v>
      </c>
      <c r="O356" s="49" t="s">
        <v>139</v>
      </c>
      <c r="P356" s="62" t="s">
        <v>38</v>
      </c>
      <c r="Q356" s="49">
        <f t="shared" si="35"/>
        <v>0</v>
      </c>
      <c r="R356" s="45">
        <f t="shared" si="36"/>
        <v>0</v>
      </c>
      <c r="S356" s="45" t="str">
        <f t="shared" si="37"/>
        <v>NA</v>
      </c>
      <c r="T356" s="45" t="str">
        <f t="shared" si="38"/>
        <v>NA</v>
      </c>
      <c r="U356" s="50" t="str">
        <f t="shared" si="39"/>
        <v>NA</v>
      </c>
      <c r="V356" s="46">
        <f t="shared" si="40"/>
        <v>0</v>
      </c>
      <c r="W356" s="51">
        <f t="shared" si="41"/>
        <v>1</v>
      </c>
      <c r="X356" s="49" t="s">
        <v>39</v>
      </c>
      <c r="Y356" s="48" t="s">
        <v>39</v>
      </c>
      <c r="Z356" s="62" t="s">
        <v>39</v>
      </c>
      <c r="AA356" s="48" t="s">
        <v>39</v>
      </c>
      <c r="AB356" s="48" t="s">
        <v>39</v>
      </c>
      <c r="AC356" s="62" t="s">
        <v>39</v>
      </c>
      <c r="AD356" s="48" t="s">
        <v>39</v>
      </c>
      <c r="AE356" s="48" t="s">
        <v>39</v>
      </c>
      <c r="AF356" s="62" t="s">
        <v>39</v>
      </c>
      <c r="AG356" s="48" t="s">
        <v>39</v>
      </c>
      <c r="AH356" s="48" t="s">
        <v>39</v>
      </c>
      <c r="AI356" s="62" t="s">
        <v>39</v>
      </c>
      <c r="AJ356" s="49" t="s">
        <v>39</v>
      </c>
      <c r="AK356" s="48" t="s">
        <v>39</v>
      </c>
      <c r="AL356" s="62" t="s">
        <v>39</v>
      </c>
      <c r="AM356" s="48" t="s">
        <v>39</v>
      </c>
      <c r="AN356" s="48" t="s">
        <v>39</v>
      </c>
      <c r="AO356" s="62" t="s">
        <v>39</v>
      </c>
      <c r="AP356" s="62" t="s">
        <v>39</v>
      </c>
      <c r="AQ356" s="62" t="s">
        <v>39</v>
      </c>
      <c r="AR356" s="63" t="s">
        <v>39</v>
      </c>
      <c r="AS356" s="62" t="s">
        <v>39</v>
      </c>
      <c r="AT356" s="63" t="s">
        <v>39</v>
      </c>
      <c r="AU356" s="63" t="s">
        <v>39</v>
      </c>
      <c r="AV356" s="62">
        <v>-10000</v>
      </c>
      <c r="AW356" s="62" t="s">
        <v>39</v>
      </c>
      <c r="AX356" s="63" t="s">
        <v>152</v>
      </c>
      <c r="AY356" s="62" t="s">
        <v>39</v>
      </c>
      <c r="AZ356" s="63" t="s">
        <v>39</v>
      </c>
      <c r="BA356" s="63" t="s">
        <v>39</v>
      </c>
    </row>
    <row r="357" spans="2:53">
      <c r="B357" s="64">
        <v>20241030</v>
      </c>
      <c r="C357" s="43" t="s">
        <v>36</v>
      </c>
      <c r="D357" s="44" t="s">
        <v>140</v>
      </c>
      <c r="E357" s="45">
        <v>4729</v>
      </c>
      <c r="F357" s="45"/>
      <c r="G357" s="46"/>
      <c r="H357" s="47">
        <v>4729</v>
      </c>
      <c r="I357" s="45"/>
      <c r="J357" s="45"/>
      <c r="K357" s="45"/>
      <c r="L357" s="47">
        <v>0</v>
      </c>
      <c r="M357" s="45">
        <v>0</v>
      </c>
      <c r="N357" s="46">
        <v>0</v>
      </c>
      <c r="O357" s="47" t="s">
        <v>139</v>
      </c>
      <c r="P357" s="46" t="s">
        <v>38</v>
      </c>
      <c r="Q357" s="47">
        <f t="shared" si="35"/>
        <v>0</v>
      </c>
      <c r="R357" s="45">
        <f t="shared" si="36"/>
        <v>0</v>
      </c>
      <c r="S357" s="45" t="str">
        <f t="shared" si="37"/>
        <v>NA</v>
      </c>
      <c r="T357" s="45" t="str">
        <f t="shared" si="38"/>
        <v>NA</v>
      </c>
      <c r="U357" s="50" t="str">
        <f t="shared" si="39"/>
        <v>NA</v>
      </c>
      <c r="V357" s="46">
        <f t="shared" si="40"/>
        <v>0</v>
      </c>
      <c r="W357" s="51">
        <f t="shared" si="41"/>
        <v>1</v>
      </c>
      <c r="X357" s="47" t="s">
        <v>39</v>
      </c>
      <c r="Y357" s="45" t="s">
        <v>39</v>
      </c>
      <c r="Z357" s="46" t="s">
        <v>39</v>
      </c>
      <c r="AA357" s="45" t="s">
        <v>39</v>
      </c>
      <c r="AB357" s="45" t="s">
        <v>39</v>
      </c>
      <c r="AC357" s="46" t="s">
        <v>39</v>
      </c>
      <c r="AD357" s="45" t="s">
        <v>39</v>
      </c>
      <c r="AE357" s="45" t="s">
        <v>39</v>
      </c>
      <c r="AF357" s="46" t="s">
        <v>39</v>
      </c>
      <c r="AG357" s="45" t="s">
        <v>39</v>
      </c>
      <c r="AH357" s="45" t="s">
        <v>39</v>
      </c>
      <c r="AI357" s="46" t="s">
        <v>39</v>
      </c>
      <c r="AJ357" s="47" t="s">
        <v>39</v>
      </c>
      <c r="AK357" s="45" t="s">
        <v>39</v>
      </c>
      <c r="AL357" s="46" t="s">
        <v>39</v>
      </c>
      <c r="AM357" s="45" t="s">
        <v>39</v>
      </c>
      <c r="AN357" s="45" t="s">
        <v>39</v>
      </c>
      <c r="AO357" s="46" t="s">
        <v>39</v>
      </c>
      <c r="AP357" s="46" t="s">
        <v>39</v>
      </c>
      <c r="AQ357" s="46" t="s">
        <v>39</v>
      </c>
      <c r="AR357" s="51" t="s">
        <v>39</v>
      </c>
      <c r="AS357" s="46" t="s">
        <v>39</v>
      </c>
      <c r="AT357" s="51" t="s">
        <v>39</v>
      </c>
      <c r="AU357" s="51" t="s">
        <v>39</v>
      </c>
      <c r="AV357" s="46">
        <v>-10000</v>
      </c>
      <c r="AW357" s="46" t="s">
        <v>39</v>
      </c>
      <c r="AX357" s="51" t="s">
        <v>152</v>
      </c>
      <c r="AY357" s="46" t="s">
        <v>39</v>
      </c>
      <c r="AZ357" s="51" t="s">
        <v>39</v>
      </c>
      <c r="BA357" s="51" t="s">
        <v>39</v>
      </c>
    </row>
    <row r="358" spans="2:53">
      <c r="B358" s="64">
        <v>20241030</v>
      </c>
      <c r="C358" s="43" t="s">
        <v>36</v>
      </c>
      <c r="D358" s="44" t="s">
        <v>141</v>
      </c>
      <c r="E358" s="45">
        <v>5249</v>
      </c>
      <c r="F358" s="45"/>
      <c r="G358" s="46"/>
      <c r="H358" s="47">
        <v>5259</v>
      </c>
      <c r="I358" s="45"/>
      <c r="J358" s="45"/>
      <c r="K358" s="45"/>
      <c r="L358" s="47">
        <v>0</v>
      </c>
      <c r="M358" s="45">
        <v>0</v>
      </c>
      <c r="N358" s="46">
        <v>0</v>
      </c>
      <c r="O358" s="47" t="s">
        <v>139</v>
      </c>
      <c r="P358" s="46" t="s">
        <v>38</v>
      </c>
      <c r="Q358" s="47">
        <f t="shared" si="35"/>
        <v>0</v>
      </c>
      <c r="R358" s="45">
        <f t="shared" si="36"/>
        <v>-10</v>
      </c>
      <c r="S358" s="45" t="str">
        <f t="shared" si="37"/>
        <v>NA</v>
      </c>
      <c r="T358" s="45" t="str">
        <f t="shared" si="38"/>
        <v>NA</v>
      </c>
      <c r="U358" s="50" t="str">
        <f t="shared" si="39"/>
        <v>NA</v>
      </c>
      <c r="V358" s="46">
        <f t="shared" si="40"/>
        <v>0</v>
      </c>
      <c r="W358" s="51">
        <f t="shared" si="41"/>
        <v>1</v>
      </c>
      <c r="X358" s="47" t="s">
        <v>39</v>
      </c>
      <c r="Y358" s="45" t="s">
        <v>39</v>
      </c>
      <c r="Z358" s="46" t="s">
        <v>39</v>
      </c>
      <c r="AA358" s="45" t="s">
        <v>39</v>
      </c>
      <c r="AB358" s="45" t="s">
        <v>39</v>
      </c>
      <c r="AC358" s="46" t="s">
        <v>39</v>
      </c>
      <c r="AD358" s="45" t="s">
        <v>39</v>
      </c>
      <c r="AE358" s="45" t="s">
        <v>39</v>
      </c>
      <c r="AF358" s="46" t="s">
        <v>39</v>
      </c>
      <c r="AG358" s="45" t="s">
        <v>39</v>
      </c>
      <c r="AH358" s="45" t="s">
        <v>39</v>
      </c>
      <c r="AI358" s="46" t="s">
        <v>39</v>
      </c>
      <c r="AJ358" s="47" t="s">
        <v>39</v>
      </c>
      <c r="AK358" s="45" t="s">
        <v>39</v>
      </c>
      <c r="AL358" s="46" t="s">
        <v>39</v>
      </c>
      <c r="AM358" s="45" t="s">
        <v>39</v>
      </c>
      <c r="AN358" s="45" t="s">
        <v>39</v>
      </c>
      <c r="AO358" s="46" t="s">
        <v>39</v>
      </c>
      <c r="AP358" s="46" t="s">
        <v>39</v>
      </c>
      <c r="AQ358" s="46" t="s">
        <v>39</v>
      </c>
      <c r="AR358" s="51" t="s">
        <v>39</v>
      </c>
      <c r="AS358" s="46" t="s">
        <v>39</v>
      </c>
      <c r="AT358" s="51" t="s">
        <v>39</v>
      </c>
      <c r="AU358" s="51" t="s">
        <v>39</v>
      </c>
      <c r="AV358" s="46">
        <v>-10000</v>
      </c>
      <c r="AW358" s="46" t="s">
        <v>39</v>
      </c>
      <c r="AX358" s="51" t="s">
        <v>152</v>
      </c>
      <c r="AY358" s="46" t="s">
        <v>39</v>
      </c>
      <c r="AZ358" s="51" t="s">
        <v>39</v>
      </c>
      <c r="BA358" s="51" t="s">
        <v>39</v>
      </c>
    </row>
    <row r="359" spans="2:53">
      <c r="B359" s="64">
        <v>20241030</v>
      </c>
      <c r="C359" s="43" t="s">
        <v>36</v>
      </c>
      <c r="D359" s="44" t="s">
        <v>142</v>
      </c>
      <c r="E359" s="45"/>
      <c r="F359" s="45">
        <v>4189</v>
      </c>
      <c r="G359" s="46">
        <v>700</v>
      </c>
      <c r="H359" s="47"/>
      <c r="I359" s="45">
        <v>4192</v>
      </c>
      <c r="J359" s="45">
        <v>712</v>
      </c>
      <c r="K359" s="45"/>
      <c r="L359" s="47">
        <v>11787</v>
      </c>
      <c r="M359" s="45">
        <v>-11</v>
      </c>
      <c r="N359" s="46">
        <v>11787</v>
      </c>
      <c r="O359" s="47" t="s">
        <v>139</v>
      </c>
      <c r="P359" s="46" t="s">
        <v>51</v>
      </c>
      <c r="Q359" s="47">
        <f t="shared" si="35"/>
        <v>11798</v>
      </c>
      <c r="R359" s="45" t="str">
        <f t="shared" si="36"/>
        <v>NA</v>
      </c>
      <c r="S359" s="45">
        <f t="shared" si="37"/>
        <v>-3</v>
      </c>
      <c r="T359" s="45">
        <f t="shared" si="38"/>
        <v>-12</v>
      </c>
      <c r="U359" s="50">
        <f t="shared" si="39"/>
        <v>-15</v>
      </c>
      <c r="V359" s="46">
        <f t="shared" si="40"/>
        <v>-11</v>
      </c>
      <c r="W359" s="51">
        <f t="shared" si="41"/>
        <v>1</v>
      </c>
      <c r="X359" s="47" t="s">
        <v>39</v>
      </c>
      <c r="Y359" s="45" t="s">
        <v>39</v>
      </c>
      <c r="Z359" s="46" t="s">
        <v>39</v>
      </c>
      <c r="AA359" s="45" t="s">
        <v>39</v>
      </c>
      <c r="AB359" s="45" t="s">
        <v>39</v>
      </c>
      <c r="AC359" s="46" t="s">
        <v>39</v>
      </c>
      <c r="AD359" s="45" t="s">
        <v>39</v>
      </c>
      <c r="AE359" s="45" t="s">
        <v>39</v>
      </c>
      <c r="AF359" s="46" t="s">
        <v>39</v>
      </c>
      <c r="AG359" s="45" t="s">
        <v>39</v>
      </c>
      <c r="AH359" s="45" t="s">
        <v>39</v>
      </c>
      <c r="AI359" s="46" t="s">
        <v>39</v>
      </c>
      <c r="AJ359" s="47" t="s">
        <v>39</v>
      </c>
      <c r="AK359" s="45" t="s">
        <v>39</v>
      </c>
      <c r="AL359" s="46" t="s">
        <v>39</v>
      </c>
      <c r="AM359" s="45" t="s">
        <v>39</v>
      </c>
      <c r="AN359" s="45" t="s">
        <v>39</v>
      </c>
      <c r="AO359" s="46" t="s">
        <v>39</v>
      </c>
      <c r="AP359" s="46" t="s">
        <v>39</v>
      </c>
      <c r="AQ359" s="46" t="s">
        <v>39</v>
      </c>
      <c r="AR359" s="51" t="s">
        <v>39</v>
      </c>
      <c r="AS359" s="46" t="s">
        <v>39</v>
      </c>
      <c r="AT359" s="51" t="s">
        <v>39</v>
      </c>
      <c r="AU359" s="51" t="s">
        <v>39</v>
      </c>
      <c r="AV359" s="46" t="s">
        <v>39</v>
      </c>
      <c r="AW359" s="46" t="s">
        <v>39</v>
      </c>
      <c r="AX359" s="51" t="s">
        <v>39</v>
      </c>
      <c r="AY359" s="46">
        <v>-10000</v>
      </c>
      <c r="AZ359" s="51" t="s">
        <v>39</v>
      </c>
      <c r="BA359" s="51" t="s">
        <v>152</v>
      </c>
    </row>
    <row r="360" spans="2:53">
      <c r="B360" s="64">
        <v>20241030</v>
      </c>
      <c r="C360" s="43" t="s">
        <v>36</v>
      </c>
      <c r="D360" s="44" t="s">
        <v>143</v>
      </c>
      <c r="E360" s="45"/>
      <c r="F360" s="45">
        <v>4022</v>
      </c>
      <c r="G360" s="46">
        <v>581</v>
      </c>
      <c r="H360" s="47"/>
      <c r="I360" s="45">
        <v>4032</v>
      </c>
      <c r="J360" s="45">
        <v>443</v>
      </c>
      <c r="K360" s="45"/>
      <c r="L360" s="47">
        <v>11710</v>
      </c>
      <c r="M360" s="45">
        <v>-11</v>
      </c>
      <c r="N360" s="46">
        <v>11710</v>
      </c>
      <c r="O360" s="47" t="s">
        <v>139</v>
      </c>
      <c r="P360" s="46" t="s">
        <v>51</v>
      </c>
      <c r="Q360" s="47">
        <f t="shared" si="35"/>
        <v>11721</v>
      </c>
      <c r="R360" s="45" t="str">
        <f t="shared" si="36"/>
        <v>NA</v>
      </c>
      <c r="S360" s="45">
        <f t="shared" si="37"/>
        <v>-10</v>
      </c>
      <c r="T360" s="45">
        <f t="shared" si="38"/>
        <v>138</v>
      </c>
      <c r="U360" s="50">
        <f t="shared" si="39"/>
        <v>128</v>
      </c>
      <c r="V360" s="46">
        <f t="shared" si="40"/>
        <v>-11</v>
      </c>
      <c r="W360" s="51">
        <f t="shared" si="41"/>
        <v>1</v>
      </c>
      <c r="X360" s="47" t="s">
        <v>39</v>
      </c>
      <c r="Y360" s="45" t="s">
        <v>39</v>
      </c>
      <c r="Z360" s="46" t="s">
        <v>39</v>
      </c>
      <c r="AA360" s="45" t="s">
        <v>39</v>
      </c>
      <c r="AB360" s="45" t="s">
        <v>39</v>
      </c>
      <c r="AC360" s="46" t="s">
        <v>39</v>
      </c>
      <c r="AD360" s="45" t="s">
        <v>39</v>
      </c>
      <c r="AE360" s="45" t="s">
        <v>39</v>
      </c>
      <c r="AF360" s="46" t="s">
        <v>39</v>
      </c>
      <c r="AG360" s="45" t="s">
        <v>39</v>
      </c>
      <c r="AH360" s="45" t="s">
        <v>39</v>
      </c>
      <c r="AI360" s="46" t="s">
        <v>39</v>
      </c>
      <c r="AJ360" s="47" t="s">
        <v>39</v>
      </c>
      <c r="AK360" s="45" t="s">
        <v>39</v>
      </c>
      <c r="AL360" s="46" t="s">
        <v>39</v>
      </c>
      <c r="AM360" s="45" t="s">
        <v>39</v>
      </c>
      <c r="AN360" s="45" t="s">
        <v>39</v>
      </c>
      <c r="AO360" s="46" t="s">
        <v>39</v>
      </c>
      <c r="AP360" s="46" t="s">
        <v>39</v>
      </c>
      <c r="AQ360" s="46" t="s">
        <v>39</v>
      </c>
      <c r="AR360" s="51" t="s">
        <v>39</v>
      </c>
      <c r="AS360" s="46" t="s">
        <v>39</v>
      </c>
      <c r="AT360" s="51" t="s">
        <v>39</v>
      </c>
      <c r="AU360" s="51" t="s">
        <v>39</v>
      </c>
      <c r="AV360" s="46" t="s">
        <v>39</v>
      </c>
      <c r="AW360" s="46" t="s">
        <v>39</v>
      </c>
      <c r="AX360" s="51" t="s">
        <v>39</v>
      </c>
      <c r="AY360" s="46">
        <v>-10000</v>
      </c>
      <c r="AZ360" s="51" t="s">
        <v>39</v>
      </c>
      <c r="BA360" s="51" t="s">
        <v>152</v>
      </c>
    </row>
    <row r="361" spans="2:53">
      <c r="B361" s="64">
        <v>20241030</v>
      </c>
      <c r="C361" s="43" t="s">
        <v>36</v>
      </c>
      <c r="D361" s="44" t="s">
        <v>144</v>
      </c>
      <c r="E361" s="45"/>
      <c r="F361" s="45">
        <v>4375</v>
      </c>
      <c r="G361" s="46">
        <v>715</v>
      </c>
      <c r="H361" s="47"/>
      <c r="I361" s="45">
        <v>4375</v>
      </c>
      <c r="J361" s="45">
        <v>715</v>
      </c>
      <c r="K361" s="45"/>
      <c r="L361" s="47">
        <v>11791</v>
      </c>
      <c r="M361" s="45">
        <v>-11</v>
      </c>
      <c r="N361" s="46">
        <v>11791</v>
      </c>
      <c r="O361" s="47" t="s">
        <v>139</v>
      </c>
      <c r="P361" s="46" t="s">
        <v>51</v>
      </c>
      <c r="Q361" s="47">
        <f t="shared" si="35"/>
        <v>11802</v>
      </c>
      <c r="R361" s="45" t="str">
        <f t="shared" si="36"/>
        <v>NA</v>
      </c>
      <c r="S361" s="45">
        <f t="shared" si="37"/>
        <v>0</v>
      </c>
      <c r="T361" s="45">
        <f t="shared" si="38"/>
        <v>0</v>
      </c>
      <c r="U361" s="50">
        <f t="shared" si="39"/>
        <v>0</v>
      </c>
      <c r="V361" s="46">
        <f t="shared" si="40"/>
        <v>-11</v>
      </c>
      <c r="W361" s="51">
        <f t="shared" si="41"/>
        <v>1</v>
      </c>
      <c r="X361" s="47" t="s">
        <v>39</v>
      </c>
      <c r="Y361" s="45" t="s">
        <v>39</v>
      </c>
      <c r="Z361" s="46" t="s">
        <v>39</v>
      </c>
      <c r="AA361" s="45" t="s">
        <v>39</v>
      </c>
      <c r="AB361" s="45" t="s">
        <v>39</v>
      </c>
      <c r="AC361" s="46" t="s">
        <v>39</v>
      </c>
      <c r="AD361" s="45" t="s">
        <v>39</v>
      </c>
      <c r="AE361" s="45" t="s">
        <v>39</v>
      </c>
      <c r="AF361" s="46" t="s">
        <v>39</v>
      </c>
      <c r="AG361" s="45" t="s">
        <v>39</v>
      </c>
      <c r="AH361" s="45" t="s">
        <v>39</v>
      </c>
      <c r="AI361" s="46" t="s">
        <v>39</v>
      </c>
      <c r="AJ361" s="47" t="s">
        <v>39</v>
      </c>
      <c r="AK361" s="45" t="s">
        <v>39</v>
      </c>
      <c r="AL361" s="46" t="s">
        <v>39</v>
      </c>
      <c r="AM361" s="45" t="s">
        <v>39</v>
      </c>
      <c r="AN361" s="45" t="s">
        <v>39</v>
      </c>
      <c r="AO361" s="46" t="s">
        <v>39</v>
      </c>
      <c r="AP361" s="46" t="s">
        <v>39</v>
      </c>
      <c r="AQ361" s="46" t="s">
        <v>39</v>
      </c>
      <c r="AR361" s="51" t="s">
        <v>39</v>
      </c>
      <c r="AS361" s="46" t="s">
        <v>39</v>
      </c>
      <c r="AT361" s="51" t="s">
        <v>39</v>
      </c>
      <c r="AU361" s="51" t="s">
        <v>39</v>
      </c>
      <c r="AV361" s="46" t="s">
        <v>39</v>
      </c>
      <c r="AW361" s="46" t="s">
        <v>39</v>
      </c>
      <c r="AX361" s="51" t="s">
        <v>39</v>
      </c>
      <c r="AY361" s="46">
        <v>-10000</v>
      </c>
      <c r="AZ361" s="51" t="s">
        <v>39</v>
      </c>
      <c r="BA361" s="51" t="s">
        <v>152</v>
      </c>
    </row>
    <row r="362" spans="2:53">
      <c r="B362" s="64">
        <v>20241030</v>
      </c>
      <c r="C362" s="43" t="s">
        <v>36</v>
      </c>
      <c r="D362" s="44" t="s">
        <v>145</v>
      </c>
      <c r="E362" s="45"/>
      <c r="F362" s="45">
        <v>5377</v>
      </c>
      <c r="G362" s="46">
        <v>884</v>
      </c>
      <c r="H362" s="47"/>
      <c r="I362" s="45">
        <v>5609</v>
      </c>
      <c r="J362" s="45">
        <v>875</v>
      </c>
      <c r="K362" s="45"/>
      <c r="L362" s="47">
        <v>90</v>
      </c>
      <c r="M362" s="45">
        <v>90</v>
      </c>
      <c r="N362" s="46">
        <v>90</v>
      </c>
      <c r="O362" s="47" t="s">
        <v>139</v>
      </c>
      <c r="P362" s="46" t="s">
        <v>51</v>
      </c>
      <c r="Q362" s="47">
        <f t="shared" si="35"/>
        <v>0</v>
      </c>
      <c r="R362" s="45" t="str">
        <f t="shared" si="36"/>
        <v>NA</v>
      </c>
      <c r="S362" s="45">
        <f t="shared" si="37"/>
        <v>-232</v>
      </c>
      <c r="T362" s="45">
        <f t="shared" si="38"/>
        <v>9</v>
      </c>
      <c r="U362" s="50">
        <f t="shared" si="39"/>
        <v>-223</v>
      </c>
      <c r="V362" s="46">
        <f t="shared" si="40"/>
        <v>90</v>
      </c>
      <c r="W362" s="51">
        <f t="shared" si="41"/>
        <v>1</v>
      </c>
      <c r="X362" s="47" t="s">
        <v>39</v>
      </c>
      <c r="Y362" s="45" t="s">
        <v>39</v>
      </c>
      <c r="Z362" s="46" t="s">
        <v>39</v>
      </c>
      <c r="AA362" s="45" t="s">
        <v>39</v>
      </c>
      <c r="AB362" s="45" t="s">
        <v>39</v>
      </c>
      <c r="AC362" s="46" t="s">
        <v>39</v>
      </c>
      <c r="AD362" s="45" t="s">
        <v>39</v>
      </c>
      <c r="AE362" s="45" t="s">
        <v>39</v>
      </c>
      <c r="AF362" s="46" t="s">
        <v>39</v>
      </c>
      <c r="AG362" s="45" t="s">
        <v>39</v>
      </c>
      <c r="AH362" s="45" t="s">
        <v>39</v>
      </c>
      <c r="AI362" s="46" t="s">
        <v>39</v>
      </c>
      <c r="AJ362" s="47" t="s">
        <v>39</v>
      </c>
      <c r="AK362" s="45" t="s">
        <v>39</v>
      </c>
      <c r="AL362" s="46" t="s">
        <v>39</v>
      </c>
      <c r="AM362" s="45">
        <v>2352</v>
      </c>
      <c r="AN362" s="45" t="s">
        <v>39</v>
      </c>
      <c r="AO362" s="46" t="s">
        <v>52</v>
      </c>
      <c r="AP362" s="46" t="s">
        <v>39</v>
      </c>
      <c r="AQ362" s="46" t="s">
        <v>39</v>
      </c>
      <c r="AR362" s="51" t="s">
        <v>39</v>
      </c>
      <c r="AS362" s="46" t="s">
        <v>39</v>
      </c>
      <c r="AT362" s="51" t="s">
        <v>39</v>
      </c>
      <c r="AU362" s="51" t="s">
        <v>39</v>
      </c>
      <c r="AV362" s="46" t="s">
        <v>39</v>
      </c>
      <c r="AW362" s="46" t="s">
        <v>39</v>
      </c>
      <c r="AX362" s="51" t="s">
        <v>39</v>
      </c>
      <c r="AY362" s="46">
        <v>-10000</v>
      </c>
      <c r="AZ362" s="51" t="s">
        <v>39</v>
      </c>
      <c r="BA362" s="51" t="s">
        <v>152</v>
      </c>
    </row>
    <row r="363" spans="2:53">
      <c r="B363" s="64">
        <v>20241030</v>
      </c>
      <c r="C363" s="43" t="s">
        <v>36</v>
      </c>
      <c r="D363" s="44" t="s">
        <v>146</v>
      </c>
      <c r="E363" s="45"/>
      <c r="F363" s="45">
        <v>6434</v>
      </c>
      <c r="G363" s="46">
        <v>875</v>
      </c>
      <c r="H363" s="47"/>
      <c r="I363" s="45">
        <v>6431</v>
      </c>
      <c r="J363" s="45">
        <v>875</v>
      </c>
      <c r="K363" s="45"/>
      <c r="L363" s="47">
        <v>-1183</v>
      </c>
      <c r="M363" s="45">
        <v>-1183</v>
      </c>
      <c r="N363" s="46">
        <v>-1183</v>
      </c>
      <c r="O363" s="47" t="s">
        <v>139</v>
      </c>
      <c r="P363" s="46" t="s">
        <v>51</v>
      </c>
      <c r="Q363" s="47">
        <f t="shared" si="35"/>
        <v>0</v>
      </c>
      <c r="R363" s="45" t="str">
        <f t="shared" si="36"/>
        <v>NA</v>
      </c>
      <c r="S363" s="45">
        <f t="shared" si="37"/>
        <v>3</v>
      </c>
      <c r="T363" s="45">
        <f t="shared" si="38"/>
        <v>0</v>
      </c>
      <c r="U363" s="50">
        <f t="shared" si="39"/>
        <v>3</v>
      </c>
      <c r="V363" s="46">
        <f t="shared" si="40"/>
        <v>0</v>
      </c>
      <c r="W363" s="51">
        <f t="shared" si="41"/>
        <v>1</v>
      </c>
      <c r="X363" s="47" t="s">
        <v>39</v>
      </c>
      <c r="Y363" s="45" t="s">
        <v>39</v>
      </c>
      <c r="Z363" s="46" t="s">
        <v>39</v>
      </c>
      <c r="AA363" s="45" t="s">
        <v>39</v>
      </c>
      <c r="AB363" s="45" t="s">
        <v>39</v>
      </c>
      <c r="AC363" s="46" t="s">
        <v>39</v>
      </c>
      <c r="AD363" s="45" t="s">
        <v>39</v>
      </c>
      <c r="AE363" s="45" t="s">
        <v>39</v>
      </c>
      <c r="AF363" s="46" t="s">
        <v>39</v>
      </c>
      <c r="AG363" s="45" t="s">
        <v>39</v>
      </c>
      <c r="AH363" s="45" t="s">
        <v>39</v>
      </c>
      <c r="AI363" s="46" t="s">
        <v>39</v>
      </c>
      <c r="AJ363" s="47" t="s">
        <v>39</v>
      </c>
      <c r="AK363" s="45" t="s">
        <v>39</v>
      </c>
      <c r="AL363" s="46" t="s">
        <v>39</v>
      </c>
      <c r="AM363" s="45" t="s">
        <v>39</v>
      </c>
      <c r="AN363" s="45" t="s">
        <v>39</v>
      </c>
      <c r="AO363" s="46" t="s">
        <v>39</v>
      </c>
      <c r="AP363" s="46" t="s">
        <v>39</v>
      </c>
      <c r="AQ363" s="46" t="s">
        <v>39</v>
      </c>
      <c r="AR363" s="51" t="s">
        <v>39</v>
      </c>
      <c r="AS363" s="46" t="s">
        <v>39</v>
      </c>
      <c r="AT363" s="51" t="s">
        <v>39</v>
      </c>
      <c r="AU363" s="51" t="s">
        <v>39</v>
      </c>
      <c r="AV363" s="46" t="s">
        <v>39</v>
      </c>
      <c r="AW363" s="46" t="s">
        <v>39</v>
      </c>
      <c r="AX363" s="51" t="s">
        <v>39</v>
      </c>
      <c r="AY363" s="46">
        <v>-10000</v>
      </c>
      <c r="AZ363" s="51" t="s">
        <v>39</v>
      </c>
      <c r="BA363" s="51" t="s">
        <v>152</v>
      </c>
    </row>
    <row r="364" spans="2:53">
      <c r="B364" s="64">
        <v>20241030</v>
      </c>
      <c r="C364" s="43" t="s">
        <v>36</v>
      </c>
      <c r="D364" s="44" t="s">
        <v>147</v>
      </c>
      <c r="E364" s="45"/>
      <c r="F364" s="45">
        <v>6263</v>
      </c>
      <c r="G364" s="46">
        <v>875</v>
      </c>
      <c r="H364" s="47"/>
      <c r="I364" s="45">
        <v>6681</v>
      </c>
      <c r="J364" s="45">
        <v>875</v>
      </c>
      <c r="K364" s="45"/>
      <c r="L364" s="47">
        <v>-692</v>
      </c>
      <c r="M364" s="45">
        <v>-692</v>
      </c>
      <c r="N364" s="46">
        <v>-692</v>
      </c>
      <c r="O364" s="47" t="s">
        <v>139</v>
      </c>
      <c r="P364" s="46" t="s">
        <v>51</v>
      </c>
      <c r="Q364" s="47">
        <f t="shared" si="35"/>
        <v>0</v>
      </c>
      <c r="R364" s="45" t="str">
        <f t="shared" si="36"/>
        <v>NA</v>
      </c>
      <c r="S364" s="45">
        <f t="shared" si="37"/>
        <v>-418</v>
      </c>
      <c r="T364" s="45">
        <f t="shared" si="38"/>
        <v>0</v>
      </c>
      <c r="U364" s="50">
        <f t="shared" si="39"/>
        <v>-418</v>
      </c>
      <c r="V364" s="46">
        <f t="shared" si="40"/>
        <v>0</v>
      </c>
      <c r="W364" s="51">
        <f t="shared" si="41"/>
        <v>1</v>
      </c>
      <c r="X364" s="47" t="s">
        <v>39</v>
      </c>
      <c r="Y364" s="45" t="s">
        <v>39</v>
      </c>
      <c r="Z364" s="46" t="s">
        <v>39</v>
      </c>
      <c r="AA364" s="45" t="s">
        <v>39</v>
      </c>
      <c r="AB364" s="45" t="s">
        <v>39</v>
      </c>
      <c r="AC364" s="46" t="s">
        <v>39</v>
      </c>
      <c r="AD364" s="45" t="s">
        <v>39</v>
      </c>
      <c r="AE364" s="45" t="s">
        <v>39</v>
      </c>
      <c r="AF364" s="46" t="s">
        <v>39</v>
      </c>
      <c r="AG364" s="45" t="s">
        <v>39</v>
      </c>
      <c r="AH364" s="45" t="s">
        <v>39</v>
      </c>
      <c r="AI364" s="46" t="s">
        <v>39</v>
      </c>
      <c r="AJ364" s="47" t="s">
        <v>39</v>
      </c>
      <c r="AK364" s="45" t="s">
        <v>39</v>
      </c>
      <c r="AL364" s="46" t="s">
        <v>39</v>
      </c>
      <c r="AM364" s="45" t="s">
        <v>39</v>
      </c>
      <c r="AN364" s="45" t="s">
        <v>39</v>
      </c>
      <c r="AO364" s="46" t="s">
        <v>39</v>
      </c>
      <c r="AP364" s="46" t="s">
        <v>39</v>
      </c>
      <c r="AQ364" s="46" t="s">
        <v>39</v>
      </c>
      <c r="AR364" s="51" t="s">
        <v>39</v>
      </c>
      <c r="AS364" s="46" t="s">
        <v>39</v>
      </c>
      <c r="AT364" s="51" t="s">
        <v>39</v>
      </c>
      <c r="AU364" s="51" t="s">
        <v>39</v>
      </c>
      <c r="AV364" s="46" t="s">
        <v>39</v>
      </c>
      <c r="AW364" s="46" t="s">
        <v>39</v>
      </c>
      <c r="AX364" s="51" t="s">
        <v>39</v>
      </c>
      <c r="AY364" s="46">
        <v>-10000</v>
      </c>
      <c r="AZ364" s="51" t="s">
        <v>39</v>
      </c>
      <c r="BA364" s="51" t="s">
        <v>152</v>
      </c>
    </row>
    <row r="365" spans="2:53">
      <c r="B365" s="64">
        <v>20241030</v>
      </c>
      <c r="C365" s="43" t="s">
        <v>36</v>
      </c>
      <c r="D365" s="44" t="s">
        <v>148</v>
      </c>
      <c r="E365" s="45"/>
      <c r="F365" s="45">
        <v>6032</v>
      </c>
      <c r="G365" s="46">
        <v>158</v>
      </c>
      <c r="H365" s="47"/>
      <c r="I365" s="45">
        <v>6317</v>
      </c>
      <c r="J365" s="45">
        <v>158</v>
      </c>
      <c r="K365" s="45"/>
      <c r="L365" s="47">
        <v>11599</v>
      </c>
      <c r="M365" s="45">
        <v>-29</v>
      </c>
      <c r="N365" s="46">
        <v>11599</v>
      </c>
      <c r="O365" s="47" t="s">
        <v>139</v>
      </c>
      <c r="P365" s="46" t="s">
        <v>139</v>
      </c>
      <c r="Q365" s="47">
        <f t="shared" si="35"/>
        <v>11628</v>
      </c>
      <c r="R365" s="45" t="str">
        <f t="shared" si="36"/>
        <v>NA</v>
      </c>
      <c r="S365" s="45">
        <f t="shared" si="37"/>
        <v>-285</v>
      </c>
      <c r="T365" s="45">
        <f t="shared" si="38"/>
        <v>0</v>
      </c>
      <c r="U365" s="50">
        <f t="shared" si="39"/>
        <v>-285</v>
      </c>
      <c r="V365" s="46">
        <f t="shared" si="40"/>
        <v>-29</v>
      </c>
      <c r="W365" s="51">
        <f t="shared" si="41"/>
        <v>1</v>
      </c>
      <c r="X365" s="47" t="s">
        <v>39</v>
      </c>
      <c r="Y365" s="45" t="s">
        <v>39</v>
      </c>
      <c r="Z365" s="46" t="s">
        <v>39</v>
      </c>
      <c r="AA365" s="45" t="s">
        <v>39</v>
      </c>
      <c r="AB365" s="45" t="s">
        <v>39</v>
      </c>
      <c r="AC365" s="46" t="s">
        <v>39</v>
      </c>
      <c r="AD365" s="45" t="s">
        <v>39</v>
      </c>
      <c r="AE365" s="45" t="s">
        <v>39</v>
      </c>
      <c r="AF365" s="46" t="s">
        <v>39</v>
      </c>
      <c r="AG365" s="45" t="s">
        <v>39</v>
      </c>
      <c r="AH365" s="45" t="s">
        <v>39</v>
      </c>
      <c r="AI365" s="46" t="s">
        <v>39</v>
      </c>
      <c r="AJ365" s="47" t="s">
        <v>39</v>
      </c>
      <c r="AK365" s="45" t="s">
        <v>39</v>
      </c>
      <c r="AL365" s="46" t="s">
        <v>39</v>
      </c>
      <c r="AM365" s="45" t="s">
        <v>39</v>
      </c>
      <c r="AN365" s="45" t="s">
        <v>39</v>
      </c>
      <c r="AO365" s="46" t="s">
        <v>39</v>
      </c>
      <c r="AP365" s="46" t="s">
        <v>39</v>
      </c>
      <c r="AQ365" s="46" t="s">
        <v>39</v>
      </c>
      <c r="AR365" s="51" t="s">
        <v>39</v>
      </c>
      <c r="AS365" s="46" t="s">
        <v>39</v>
      </c>
      <c r="AT365" s="51" t="s">
        <v>39</v>
      </c>
      <c r="AU365" s="51" t="s">
        <v>39</v>
      </c>
      <c r="AV365" s="46" t="s">
        <v>39</v>
      </c>
      <c r="AW365" s="46" t="s">
        <v>39</v>
      </c>
      <c r="AX365" s="51" t="s">
        <v>39</v>
      </c>
      <c r="AY365" s="46">
        <v>-10000</v>
      </c>
      <c r="AZ365" s="51" t="s">
        <v>39</v>
      </c>
      <c r="BA365" s="51" t="s">
        <v>152</v>
      </c>
    </row>
    <row r="366" spans="2:53">
      <c r="B366" s="64">
        <v>20241030</v>
      </c>
      <c r="C366" s="43" t="s">
        <v>36</v>
      </c>
      <c r="D366" s="44" t="s">
        <v>149</v>
      </c>
      <c r="E366" s="45"/>
      <c r="F366" s="45">
        <v>7098</v>
      </c>
      <c r="G366" s="46">
        <v>158</v>
      </c>
      <c r="H366" s="47"/>
      <c r="I366" s="45">
        <v>7113</v>
      </c>
      <c r="J366" s="45">
        <v>158</v>
      </c>
      <c r="K366" s="45"/>
      <c r="L366" s="47">
        <v>11284</v>
      </c>
      <c r="M366" s="45">
        <v>-29</v>
      </c>
      <c r="N366" s="46">
        <v>11284</v>
      </c>
      <c r="O366" s="47" t="s">
        <v>139</v>
      </c>
      <c r="P366" s="46" t="s">
        <v>139</v>
      </c>
      <c r="Q366" s="47">
        <f t="shared" si="35"/>
        <v>11313</v>
      </c>
      <c r="R366" s="45" t="str">
        <f t="shared" si="36"/>
        <v>NA</v>
      </c>
      <c r="S366" s="45">
        <f t="shared" si="37"/>
        <v>-15</v>
      </c>
      <c r="T366" s="45">
        <f t="shared" si="38"/>
        <v>0</v>
      </c>
      <c r="U366" s="50">
        <f t="shared" si="39"/>
        <v>-15</v>
      </c>
      <c r="V366" s="46">
        <f t="shared" si="40"/>
        <v>-29</v>
      </c>
      <c r="W366" s="51">
        <f t="shared" si="41"/>
        <v>1</v>
      </c>
      <c r="X366" s="47" t="s">
        <v>39</v>
      </c>
      <c r="Y366" s="45" t="s">
        <v>39</v>
      </c>
      <c r="Z366" s="46" t="s">
        <v>39</v>
      </c>
      <c r="AA366" s="45" t="s">
        <v>39</v>
      </c>
      <c r="AB366" s="45" t="s">
        <v>39</v>
      </c>
      <c r="AC366" s="46" t="s">
        <v>39</v>
      </c>
      <c r="AD366" s="45" t="s">
        <v>39</v>
      </c>
      <c r="AE366" s="45" t="s">
        <v>39</v>
      </c>
      <c r="AF366" s="46" t="s">
        <v>39</v>
      </c>
      <c r="AG366" s="45" t="s">
        <v>39</v>
      </c>
      <c r="AH366" s="45" t="s">
        <v>39</v>
      </c>
      <c r="AI366" s="46" t="s">
        <v>39</v>
      </c>
      <c r="AJ366" s="47" t="s">
        <v>39</v>
      </c>
      <c r="AK366" s="45" t="s">
        <v>39</v>
      </c>
      <c r="AL366" s="46" t="s">
        <v>39</v>
      </c>
      <c r="AM366" s="45" t="s">
        <v>39</v>
      </c>
      <c r="AN366" s="45" t="s">
        <v>39</v>
      </c>
      <c r="AO366" s="46" t="s">
        <v>39</v>
      </c>
      <c r="AP366" s="46" t="s">
        <v>39</v>
      </c>
      <c r="AQ366" s="46" t="s">
        <v>39</v>
      </c>
      <c r="AR366" s="51" t="s">
        <v>39</v>
      </c>
      <c r="AS366" s="46" t="s">
        <v>39</v>
      </c>
      <c r="AT366" s="51" t="s">
        <v>39</v>
      </c>
      <c r="AU366" s="51" t="s">
        <v>39</v>
      </c>
      <c r="AV366" s="46" t="s">
        <v>39</v>
      </c>
      <c r="AW366" s="46" t="s">
        <v>39</v>
      </c>
      <c r="AX366" s="51" t="s">
        <v>39</v>
      </c>
      <c r="AY366" s="46">
        <v>-10000</v>
      </c>
      <c r="AZ366" s="51" t="s">
        <v>39</v>
      </c>
      <c r="BA366" s="51" t="s">
        <v>152</v>
      </c>
    </row>
    <row r="367" spans="2:53" ht="15" thickBot="1">
      <c r="B367" s="65">
        <v>20241030</v>
      </c>
      <c r="C367" s="53" t="s">
        <v>36</v>
      </c>
      <c r="D367" s="54" t="s">
        <v>150</v>
      </c>
      <c r="E367" s="55"/>
      <c r="F367" s="55">
        <v>6690</v>
      </c>
      <c r="G367" s="56">
        <v>345</v>
      </c>
      <c r="H367" s="57"/>
      <c r="I367" s="55">
        <v>6690</v>
      </c>
      <c r="J367" s="55">
        <v>-295</v>
      </c>
      <c r="K367" s="55"/>
      <c r="L367" s="57">
        <v>11494</v>
      </c>
      <c r="M367" s="55">
        <v>-29</v>
      </c>
      <c r="N367" s="56">
        <v>11494</v>
      </c>
      <c r="O367" s="57" t="s">
        <v>139</v>
      </c>
      <c r="P367" s="56" t="s">
        <v>139</v>
      </c>
      <c r="Q367" s="57">
        <f t="shared" si="35"/>
        <v>11523</v>
      </c>
      <c r="R367" s="45" t="str">
        <f t="shared" si="36"/>
        <v>NA</v>
      </c>
      <c r="S367" s="45">
        <f t="shared" si="37"/>
        <v>0</v>
      </c>
      <c r="T367" s="45">
        <f t="shared" si="38"/>
        <v>640</v>
      </c>
      <c r="U367" s="50">
        <f t="shared" si="39"/>
        <v>640</v>
      </c>
      <c r="V367" s="46">
        <f t="shared" si="40"/>
        <v>-29</v>
      </c>
      <c r="W367" s="51">
        <f t="shared" si="41"/>
        <v>1</v>
      </c>
      <c r="X367" s="57" t="s">
        <v>39</v>
      </c>
      <c r="Y367" s="55" t="s">
        <v>39</v>
      </c>
      <c r="Z367" s="46" t="s">
        <v>39</v>
      </c>
      <c r="AA367" s="55" t="s">
        <v>39</v>
      </c>
      <c r="AB367" s="55" t="s">
        <v>39</v>
      </c>
      <c r="AC367" s="46" t="s">
        <v>39</v>
      </c>
      <c r="AD367" s="55" t="s">
        <v>39</v>
      </c>
      <c r="AE367" s="55" t="s">
        <v>39</v>
      </c>
      <c r="AF367" s="56" t="s">
        <v>39</v>
      </c>
      <c r="AG367" s="55" t="s">
        <v>39</v>
      </c>
      <c r="AH367" s="55" t="s">
        <v>39</v>
      </c>
      <c r="AI367" s="56" t="s">
        <v>39</v>
      </c>
      <c r="AJ367" s="57" t="s">
        <v>39</v>
      </c>
      <c r="AK367" s="55" t="s">
        <v>39</v>
      </c>
      <c r="AL367" s="56" t="s">
        <v>39</v>
      </c>
      <c r="AM367" s="55" t="s">
        <v>39</v>
      </c>
      <c r="AN367" s="55" t="s">
        <v>39</v>
      </c>
      <c r="AO367" s="56" t="s">
        <v>39</v>
      </c>
      <c r="AP367" s="56" t="s">
        <v>39</v>
      </c>
      <c r="AQ367" s="56" t="s">
        <v>39</v>
      </c>
      <c r="AR367" s="58" t="s">
        <v>39</v>
      </c>
      <c r="AS367" s="56" t="s">
        <v>39</v>
      </c>
      <c r="AT367" s="58" t="s">
        <v>39</v>
      </c>
      <c r="AU367" s="58" t="s">
        <v>39</v>
      </c>
      <c r="AV367" s="56" t="s">
        <v>39</v>
      </c>
      <c r="AW367" s="56" t="s">
        <v>39</v>
      </c>
      <c r="AX367" s="58" t="s">
        <v>39</v>
      </c>
      <c r="AY367" s="56">
        <v>-10000</v>
      </c>
      <c r="AZ367" s="58" t="s">
        <v>39</v>
      </c>
      <c r="BA367" s="58" t="s">
        <v>152</v>
      </c>
    </row>
    <row r="368" spans="2:53">
      <c r="B368" s="66">
        <v>20241031</v>
      </c>
      <c r="C368" s="60" t="s">
        <v>36</v>
      </c>
      <c r="D368" s="61" t="s">
        <v>138</v>
      </c>
      <c r="E368" s="48">
        <v>5957</v>
      </c>
      <c r="F368" s="48"/>
      <c r="G368" s="62"/>
      <c r="H368" s="49">
        <v>5997</v>
      </c>
      <c r="I368" s="48"/>
      <c r="J368" s="48"/>
      <c r="K368" s="48"/>
      <c r="L368" s="49">
        <v>0</v>
      </c>
      <c r="M368" s="48">
        <v>0</v>
      </c>
      <c r="N368" s="62">
        <v>0</v>
      </c>
      <c r="O368" s="49" t="s">
        <v>139</v>
      </c>
      <c r="P368" s="62" t="s">
        <v>38</v>
      </c>
      <c r="Q368" s="49">
        <f t="shared" si="35"/>
        <v>0</v>
      </c>
      <c r="R368" s="45">
        <f t="shared" si="36"/>
        <v>-40</v>
      </c>
      <c r="S368" s="45" t="str">
        <f t="shared" si="37"/>
        <v>NA</v>
      </c>
      <c r="T368" s="45" t="str">
        <f t="shared" si="38"/>
        <v>NA</v>
      </c>
      <c r="U368" s="50" t="str">
        <f t="shared" si="39"/>
        <v>NA</v>
      </c>
      <c r="V368" s="46">
        <f t="shared" si="40"/>
        <v>0</v>
      </c>
      <c r="W368" s="51">
        <f t="shared" si="41"/>
        <v>1</v>
      </c>
      <c r="X368" s="49" t="s">
        <v>39</v>
      </c>
      <c r="Y368" s="48" t="s">
        <v>39</v>
      </c>
      <c r="Z368" s="62" t="s">
        <v>39</v>
      </c>
      <c r="AA368" s="48" t="s">
        <v>39</v>
      </c>
      <c r="AB368" s="48" t="s">
        <v>39</v>
      </c>
      <c r="AC368" s="62" t="s">
        <v>39</v>
      </c>
      <c r="AD368" s="48" t="s">
        <v>39</v>
      </c>
      <c r="AE368" s="48" t="s">
        <v>39</v>
      </c>
      <c r="AF368" s="62" t="s">
        <v>39</v>
      </c>
      <c r="AG368" s="48" t="s">
        <v>39</v>
      </c>
      <c r="AH368" s="48" t="s">
        <v>39</v>
      </c>
      <c r="AI368" s="62" t="s">
        <v>39</v>
      </c>
      <c r="AJ368" s="49" t="s">
        <v>39</v>
      </c>
      <c r="AK368" s="48" t="s">
        <v>39</v>
      </c>
      <c r="AL368" s="62" t="s">
        <v>39</v>
      </c>
      <c r="AM368" s="48" t="s">
        <v>39</v>
      </c>
      <c r="AN368" s="48" t="s">
        <v>39</v>
      </c>
      <c r="AO368" s="62" t="s">
        <v>39</v>
      </c>
      <c r="AP368" s="62" t="s">
        <v>39</v>
      </c>
      <c r="AQ368" s="62" t="s">
        <v>39</v>
      </c>
      <c r="AR368" s="63" t="s">
        <v>39</v>
      </c>
      <c r="AS368" s="62" t="s">
        <v>39</v>
      </c>
      <c r="AT368" s="63" t="s">
        <v>39</v>
      </c>
      <c r="AU368" s="63" t="s">
        <v>39</v>
      </c>
      <c r="AV368" s="62">
        <v>-10000</v>
      </c>
      <c r="AW368" s="62" t="s">
        <v>39</v>
      </c>
      <c r="AX368" s="63" t="s">
        <v>152</v>
      </c>
      <c r="AY368" s="62" t="s">
        <v>39</v>
      </c>
      <c r="AZ368" s="63" t="s">
        <v>39</v>
      </c>
      <c r="BA368" s="63" t="s">
        <v>39</v>
      </c>
    </row>
    <row r="369" spans="2:53">
      <c r="B369" s="42">
        <v>20241031</v>
      </c>
      <c r="C369" s="43" t="s">
        <v>36</v>
      </c>
      <c r="D369" s="44" t="s">
        <v>140</v>
      </c>
      <c r="E369" s="45">
        <v>5697</v>
      </c>
      <c r="F369" s="45"/>
      <c r="G369" s="46"/>
      <c r="H369" s="47">
        <v>5767</v>
      </c>
      <c r="I369" s="45"/>
      <c r="J369" s="45"/>
      <c r="K369" s="45"/>
      <c r="L369" s="47">
        <v>0</v>
      </c>
      <c r="M369" s="45">
        <v>0</v>
      </c>
      <c r="N369" s="46">
        <v>0</v>
      </c>
      <c r="O369" s="47" t="s">
        <v>139</v>
      </c>
      <c r="P369" s="46" t="s">
        <v>38</v>
      </c>
      <c r="Q369" s="47">
        <f t="shared" si="35"/>
        <v>0</v>
      </c>
      <c r="R369" s="45">
        <f t="shared" si="36"/>
        <v>-70</v>
      </c>
      <c r="S369" s="45" t="str">
        <f t="shared" si="37"/>
        <v>NA</v>
      </c>
      <c r="T369" s="45" t="str">
        <f t="shared" si="38"/>
        <v>NA</v>
      </c>
      <c r="U369" s="50" t="str">
        <f t="shared" si="39"/>
        <v>NA</v>
      </c>
      <c r="V369" s="46">
        <f t="shared" si="40"/>
        <v>0</v>
      </c>
      <c r="W369" s="51">
        <f t="shared" si="41"/>
        <v>1</v>
      </c>
      <c r="X369" s="47" t="s">
        <v>39</v>
      </c>
      <c r="Y369" s="45" t="s">
        <v>39</v>
      </c>
      <c r="Z369" s="46" t="s">
        <v>39</v>
      </c>
      <c r="AA369" s="45" t="s">
        <v>39</v>
      </c>
      <c r="AB369" s="45" t="s">
        <v>39</v>
      </c>
      <c r="AC369" s="46" t="s">
        <v>39</v>
      </c>
      <c r="AD369" s="45" t="s">
        <v>39</v>
      </c>
      <c r="AE369" s="45" t="s">
        <v>39</v>
      </c>
      <c r="AF369" s="46" t="s">
        <v>39</v>
      </c>
      <c r="AG369" s="45" t="s">
        <v>39</v>
      </c>
      <c r="AH369" s="45" t="s">
        <v>39</v>
      </c>
      <c r="AI369" s="46" t="s">
        <v>39</v>
      </c>
      <c r="AJ369" s="47" t="s">
        <v>39</v>
      </c>
      <c r="AK369" s="45" t="s">
        <v>39</v>
      </c>
      <c r="AL369" s="46" t="s">
        <v>39</v>
      </c>
      <c r="AM369" s="45" t="s">
        <v>39</v>
      </c>
      <c r="AN369" s="45" t="s">
        <v>39</v>
      </c>
      <c r="AO369" s="46" t="s">
        <v>39</v>
      </c>
      <c r="AP369" s="46" t="s">
        <v>39</v>
      </c>
      <c r="AQ369" s="46" t="s">
        <v>39</v>
      </c>
      <c r="AR369" s="51" t="s">
        <v>39</v>
      </c>
      <c r="AS369" s="46" t="s">
        <v>39</v>
      </c>
      <c r="AT369" s="51" t="s">
        <v>39</v>
      </c>
      <c r="AU369" s="51" t="s">
        <v>39</v>
      </c>
      <c r="AV369" s="46">
        <v>-10000</v>
      </c>
      <c r="AW369" s="46" t="s">
        <v>39</v>
      </c>
      <c r="AX369" s="51" t="s">
        <v>152</v>
      </c>
      <c r="AY369" s="46" t="s">
        <v>39</v>
      </c>
      <c r="AZ369" s="51" t="s">
        <v>39</v>
      </c>
      <c r="BA369" s="51" t="s">
        <v>39</v>
      </c>
    </row>
    <row r="370" spans="2:53">
      <c r="B370" s="42">
        <v>20241031</v>
      </c>
      <c r="C370" s="43" t="s">
        <v>36</v>
      </c>
      <c r="D370" s="44" t="s">
        <v>141</v>
      </c>
      <c r="E370" s="45">
        <v>6028</v>
      </c>
      <c r="F370" s="45"/>
      <c r="G370" s="46"/>
      <c r="H370" s="47">
        <v>6058</v>
      </c>
      <c r="I370" s="45"/>
      <c r="J370" s="45"/>
      <c r="K370" s="45"/>
      <c r="L370" s="47">
        <v>0</v>
      </c>
      <c r="M370" s="45">
        <v>0</v>
      </c>
      <c r="N370" s="46">
        <v>0</v>
      </c>
      <c r="O370" s="47" t="s">
        <v>139</v>
      </c>
      <c r="P370" s="46" t="s">
        <v>38</v>
      </c>
      <c r="Q370" s="47">
        <f t="shared" si="35"/>
        <v>0</v>
      </c>
      <c r="R370" s="45">
        <f t="shared" si="36"/>
        <v>-30</v>
      </c>
      <c r="S370" s="45" t="str">
        <f t="shared" si="37"/>
        <v>NA</v>
      </c>
      <c r="T370" s="45" t="str">
        <f t="shared" si="38"/>
        <v>NA</v>
      </c>
      <c r="U370" s="50" t="str">
        <f t="shared" si="39"/>
        <v>NA</v>
      </c>
      <c r="V370" s="46">
        <f t="shared" si="40"/>
        <v>0</v>
      </c>
      <c r="W370" s="51">
        <f t="shared" si="41"/>
        <v>1</v>
      </c>
      <c r="X370" s="47" t="s">
        <v>39</v>
      </c>
      <c r="Y370" s="45" t="s">
        <v>39</v>
      </c>
      <c r="Z370" s="46" t="s">
        <v>39</v>
      </c>
      <c r="AA370" s="45" t="s">
        <v>39</v>
      </c>
      <c r="AB370" s="45" t="s">
        <v>39</v>
      </c>
      <c r="AC370" s="46" t="s">
        <v>39</v>
      </c>
      <c r="AD370" s="45" t="s">
        <v>39</v>
      </c>
      <c r="AE370" s="45" t="s">
        <v>39</v>
      </c>
      <c r="AF370" s="46" t="s">
        <v>39</v>
      </c>
      <c r="AG370" s="45" t="s">
        <v>39</v>
      </c>
      <c r="AH370" s="45" t="s">
        <v>39</v>
      </c>
      <c r="AI370" s="46" t="s">
        <v>39</v>
      </c>
      <c r="AJ370" s="47" t="s">
        <v>39</v>
      </c>
      <c r="AK370" s="45" t="s">
        <v>39</v>
      </c>
      <c r="AL370" s="46" t="s">
        <v>39</v>
      </c>
      <c r="AM370" s="45" t="s">
        <v>39</v>
      </c>
      <c r="AN370" s="45" t="s">
        <v>39</v>
      </c>
      <c r="AO370" s="46" t="s">
        <v>39</v>
      </c>
      <c r="AP370" s="46" t="s">
        <v>39</v>
      </c>
      <c r="AQ370" s="46" t="s">
        <v>39</v>
      </c>
      <c r="AR370" s="51" t="s">
        <v>39</v>
      </c>
      <c r="AS370" s="46" t="s">
        <v>39</v>
      </c>
      <c r="AT370" s="51" t="s">
        <v>39</v>
      </c>
      <c r="AU370" s="51" t="s">
        <v>39</v>
      </c>
      <c r="AV370" s="46">
        <v>-10000</v>
      </c>
      <c r="AW370" s="46" t="s">
        <v>39</v>
      </c>
      <c r="AX370" s="51" t="s">
        <v>152</v>
      </c>
      <c r="AY370" s="46" t="s">
        <v>39</v>
      </c>
      <c r="AZ370" s="51" t="s">
        <v>39</v>
      </c>
      <c r="BA370" s="51" t="s">
        <v>39</v>
      </c>
    </row>
    <row r="371" spans="2:53">
      <c r="B371" s="42">
        <v>20241031</v>
      </c>
      <c r="C371" s="43" t="s">
        <v>36</v>
      </c>
      <c r="D371" s="44" t="s">
        <v>142</v>
      </c>
      <c r="E371" s="45">
        <v>5313</v>
      </c>
      <c r="F371" s="45"/>
      <c r="G371" s="46"/>
      <c r="H371" s="47">
        <v>5317</v>
      </c>
      <c r="I371" s="45"/>
      <c r="J371" s="45"/>
      <c r="K371" s="45"/>
      <c r="L371" s="47">
        <v>0</v>
      </c>
      <c r="M371" s="45">
        <v>0</v>
      </c>
      <c r="N371" s="46">
        <v>0</v>
      </c>
      <c r="O371" s="47" t="s">
        <v>139</v>
      </c>
      <c r="P371" s="46" t="s">
        <v>38</v>
      </c>
      <c r="Q371" s="47">
        <f t="shared" si="35"/>
        <v>0</v>
      </c>
      <c r="R371" s="45">
        <f t="shared" si="36"/>
        <v>-4</v>
      </c>
      <c r="S371" s="45" t="str">
        <f t="shared" si="37"/>
        <v>NA</v>
      </c>
      <c r="T371" s="45" t="str">
        <f t="shared" si="38"/>
        <v>NA</v>
      </c>
      <c r="U371" s="50" t="str">
        <f t="shared" si="39"/>
        <v>NA</v>
      </c>
      <c r="V371" s="46">
        <f t="shared" si="40"/>
        <v>0</v>
      </c>
      <c r="W371" s="51">
        <f t="shared" si="41"/>
        <v>1</v>
      </c>
      <c r="X371" s="47" t="s">
        <v>39</v>
      </c>
      <c r="Y371" s="45" t="s">
        <v>39</v>
      </c>
      <c r="Z371" s="46" t="s">
        <v>39</v>
      </c>
      <c r="AA371" s="45" t="s">
        <v>39</v>
      </c>
      <c r="AB371" s="45" t="s">
        <v>39</v>
      </c>
      <c r="AC371" s="46" t="s">
        <v>39</v>
      </c>
      <c r="AD371" s="45" t="s">
        <v>39</v>
      </c>
      <c r="AE371" s="45" t="s">
        <v>39</v>
      </c>
      <c r="AF371" s="46" t="s">
        <v>39</v>
      </c>
      <c r="AG371" s="45" t="s">
        <v>39</v>
      </c>
      <c r="AH371" s="45" t="s">
        <v>39</v>
      </c>
      <c r="AI371" s="46" t="s">
        <v>39</v>
      </c>
      <c r="AJ371" s="47" t="s">
        <v>39</v>
      </c>
      <c r="AK371" s="45" t="s">
        <v>39</v>
      </c>
      <c r="AL371" s="46" t="s">
        <v>39</v>
      </c>
      <c r="AM371" s="45" t="s">
        <v>39</v>
      </c>
      <c r="AN371" s="45" t="s">
        <v>39</v>
      </c>
      <c r="AO371" s="46" t="s">
        <v>39</v>
      </c>
      <c r="AP371" s="46" t="s">
        <v>39</v>
      </c>
      <c r="AQ371" s="46" t="s">
        <v>39</v>
      </c>
      <c r="AR371" s="51" t="s">
        <v>39</v>
      </c>
      <c r="AS371" s="46" t="s">
        <v>39</v>
      </c>
      <c r="AT371" s="51" t="s">
        <v>39</v>
      </c>
      <c r="AU371" s="51" t="s">
        <v>39</v>
      </c>
      <c r="AV371" s="46">
        <v>-10000</v>
      </c>
      <c r="AW371" s="46" t="s">
        <v>39</v>
      </c>
      <c r="AX371" s="51" t="s">
        <v>152</v>
      </c>
      <c r="AY371" s="46" t="s">
        <v>39</v>
      </c>
      <c r="AZ371" s="51" t="s">
        <v>39</v>
      </c>
      <c r="BA371" s="51" t="s">
        <v>39</v>
      </c>
    </row>
    <row r="372" spans="2:53">
      <c r="B372" s="42">
        <v>20241031</v>
      </c>
      <c r="C372" s="43" t="s">
        <v>36</v>
      </c>
      <c r="D372" s="44" t="s">
        <v>143</v>
      </c>
      <c r="E372" s="45">
        <v>5823</v>
      </c>
      <c r="F372" s="45"/>
      <c r="G372" s="46"/>
      <c r="H372" s="47">
        <v>5841</v>
      </c>
      <c r="I372" s="45"/>
      <c r="J372" s="45"/>
      <c r="K372" s="45"/>
      <c r="L372" s="47">
        <v>0</v>
      </c>
      <c r="M372" s="45">
        <v>0</v>
      </c>
      <c r="N372" s="46">
        <v>0</v>
      </c>
      <c r="O372" s="47" t="s">
        <v>139</v>
      </c>
      <c r="P372" s="46" t="s">
        <v>38</v>
      </c>
      <c r="Q372" s="47">
        <f t="shared" si="35"/>
        <v>0</v>
      </c>
      <c r="R372" s="45">
        <f t="shared" si="36"/>
        <v>-18</v>
      </c>
      <c r="S372" s="45" t="str">
        <f t="shared" si="37"/>
        <v>NA</v>
      </c>
      <c r="T372" s="45" t="str">
        <f t="shared" si="38"/>
        <v>NA</v>
      </c>
      <c r="U372" s="50" t="str">
        <f t="shared" si="39"/>
        <v>NA</v>
      </c>
      <c r="V372" s="46">
        <f t="shared" si="40"/>
        <v>0</v>
      </c>
      <c r="W372" s="51">
        <f t="shared" si="41"/>
        <v>1</v>
      </c>
      <c r="X372" s="47" t="s">
        <v>39</v>
      </c>
      <c r="Y372" s="45" t="s">
        <v>39</v>
      </c>
      <c r="Z372" s="46" t="s">
        <v>39</v>
      </c>
      <c r="AA372" s="45" t="s">
        <v>39</v>
      </c>
      <c r="AB372" s="45" t="s">
        <v>39</v>
      </c>
      <c r="AC372" s="46" t="s">
        <v>39</v>
      </c>
      <c r="AD372" s="45" t="s">
        <v>39</v>
      </c>
      <c r="AE372" s="45" t="s">
        <v>39</v>
      </c>
      <c r="AF372" s="46" t="s">
        <v>39</v>
      </c>
      <c r="AG372" s="45" t="s">
        <v>39</v>
      </c>
      <c r="AH372" s="45" t="s">
        <v>39</v>
      </c>
      <c r="AI372" s="46" t="s">
        <v>39</v>
      </c>
      <c r="AJ372" s="47" t="s">
        <v>39</v>
      </c>
      <c r="AK372" s="45" t="s">
        <v>39</v>
      </c>
      <c r="AL372" s="46" t="s">
        <v>39</v>
      </c>
      <c r="AM372" s="45" t="s">
        <v>39</v>
      </c>
      <c r="AN372" s="45" t="s">
        <v>39</v>
      </c>
      <c r="AO372" s="46" t="s">
        <v>39</v>
      </c>
      <c r="AP372" s="46" t="s">
        <v>39</v>
      </c>
      <c r="AQ372" s="46" t="s">
        <v>39</v>
      </c>
      <c r="AR372" s="51" t="s">
        <v>39</v>
      </c>
      <c r="AS372" s="46" t="s">
        <v>39</v>
      </c>
      <c r="AT372" s="51" t="s">
        <v>39</v>
      </c>
      <c r="AU372" s="51" t="s">
        <v>39</v>
      </c>
      <c r="AV372" s="46">
        <v>-10000</v>
      </c>
      <c r="AW372" s="46" t="s">
        <v>39</v>
      </c>
      <c r="AX372" s="51" t="s">
        <v>152</v>
      </c>
      <c r="AY372" s="46" t="s">
        <v>39</v>
      </c>
      <c r="AZ372" s="51" t="s">
        <v>39</v>
      </c>
      <c r="BA372" s="51" t="s">
        <v>39</v>
      </c>
    </row>
    <row r="373" spans="2:53">
      <c r="B373" s="42">
        <v>20241031</v>
      </c>
      <c r="C373" s="43" t="s">
        <v>36</v>
      </c>
      <c r="D373" s="44" t="s">
        <v>144</v>
      </c>
      <c r="E373" s="45">
        <v>5763</v>
      </c>
      <c r="F373" s="45"/>
      <c r="G373" s="46"/>
      <c r="H373" s="47">
        <v>5763</v>
      </c>
      <c r="I373" s="45"/>
      <c r="J373" s="45"/>
      <c r="K373" s="45"/>
      <c r="L373" s="47">
        <v>0</v>
      </c>
      <c r="M373" s="45">
        <v>0</v>
      </c>
      <c r="N373" s="46">
        <v>0</v>
      </c>
      <c r="O373" s="47" t="s">
        <v>139</v>
      </c>
      <c r="P373" s="46" t="s">
        <v>38</v>
      </c>
      <c r="Q373" s="47">
        <f t="shared" si="35"/>
        <v>0</v>
      </c>
      <c r="R373" s="45">
        <f t="shared" si="36"/>
        <v>0</v>
      </c>
      <c r="S373" s="45" t="str">
        <f t="shared" si="37"/>
        <v>NA</v>
      </c>
      <c r="T373" s="45" t="str">
        <f t="shared" si="38"/>
        <v>NA</v>
      </c>
      <c r="U373" s="50" t="str">
        <f t="shared" si="39"/>
        <v>NA</v>
      </c>
      <c r="V373" s="46">
        <f t="shared" si="40"/>
        <v>0</v>
      </c>
      <c r="W373" s="51">
        <f t="shared" si="41"/>
        <v>1</v>
      </c>
      <c r="X373" s="47" t="s">
        <v>39</v>
      </c>
      <c r="Y373" s="45" t="s">
        <v>39</v>
      </c>
      <c r="Z373" s="46" t="s">
        <v>39</v>
      </c>
      <c r="AA373" s="45" t="s">
        <v>39</v>
      </c>
      <c r="AB373" s="45" t="s">
        <v>39</v>
      </c>
      <c r="AC373" s="46" t="s">
        <v>39</v>
      </c>
      <c r="AD373" s="45" t="s">
        <v>39</v>
      </c>
      <c r="AE373" s="45" t="s">
        <v>39</v>
      </c>
      <c r="AF373" s="46" t="s">
        <v>39</v>
      </c>
      <c r="AG373" s="45" t="s">
        <v>39</v>
      </c>
      <c r="AH373" s="45" t="s">
        <v>39</v>
      </c>
      <c r="AI373" s="46" t="s">
        <v>39</v>
      </c>
      <c r="AJ373" s="47" t="s">
        <v>39</v>
      </c>
      <c r="AK373" s="45" t="s">
        <v>39</v>
      </c>
      <c r="AL373" s="46" t="s">
        <v>39</v>
      </c>
      <c r="AM373" s="45" t="s">
        <v>39</v>
      </c>
      <c r="AN373" s="45" t="s">
        <v>39</v>
      </c>
      <c r="AO373" s="46" t="s">
        <v>39</v>
      </c>
      <c r="AP373" s="46" t="s">
        <v>39</v>
      </c>
      <c r="AQ373" s="46" t="s">
        <v>39</v>
      </c>
      <c r="AR373" s="51" t="s">
        <v>39</v>
      </c>
      <c r="AS373" s="46" t="s">
        <v>39</v>
      </c>
      <c r="AT373" s="51" t="s">
        <v>39</v>
      </c>
      <c r="AU373" s="51" t="s">
        <v>39</v>
      </c>
      <c r="AV373" s="46">
        <v>-10000</v>
      </c>
      <c r="AW373" s="46" t="s">
        <v>39</v>
      </c>
      <c r="AX373" s="51" t="s">
        <v>152</v>
      </c>
      <c r="AY373" s="46" t="s">
        <v>39</v>
      </c>
      <c r="AZ373" s="51" t="s">
        <v>39</v>
      </c>
      <c r="BA373" s="51" t="s">
        <v>39</v>
      </c>
    </row>
    <row r="374" spans="2:53">
      <c r="B374" s="42">
        <v>20241031</v>
      </c>
      <c r="C374" s="43" t="s">
        <v>36</v>
      </c>
      <c r="D374" s="44" t="s">
        <v>145</v>
      </c>
      <c r="E374" s="45"/>
      <c r="F374" s="45">
        <v>6237</v>
      </c>
      <c r="G374" s="46">
        <v>937</v>
      </c>
      <c r="H374" s="47"/>
      <c r="I374" s="45">
        <v>6119</v>
      </c>
      <c r="J374" s="45">
        <v>863</v>
      </c>
      <c r="K374" s="45"/>
      <c r="L374" s="47">
        <v>564</v>
      </c>
      <c r="M374" s="45">
        <v>225</v>
      </c>
      <c r="N374" s="46">
        <v>564</v>
      </c>
      <c r="O374" s="47" t="s">
        <v>139</v>
      </c>
      <c r="P374" s="46" t="s">
        <v>51</v>
      </c>
      <c r="Q374" s="47">
        <f t="shared" si="35"/>
        <v>339</v>
      </c>
      <c r="R374" s="45" t="str">
        <f t="shared" si="36"/>
        <v>NA</v>
      </c>
      <c r="S374" s="45">
        <f t="shared" si="37"/>
        <v>118</v>
      </c>
      <c r="T374" s="45">
        <f t="shared" si="38"/>
        <v>74</v>
      </c>
      <c r="U374" s="50">
        <f t="shared" si="39"/>
        <v>192</v>
      </c>
      <c r="V374" s="46">
        <f t="shared" si="40"/>
        <v>225</v>
      </c>
      <c r="W374" s="51">
        <f t="shared" si="41"/>
        <v>1</v>
      </c>
      <c r="X374" s="47" t="s">
        <v>39</v>
      </c>
      <c r="Y374" s="45" t="s">
        <v>39</v>
      </c>
      <c r="Z374" s="46" t="s">
        <v>39</v>
      </c>
      <c r="AA374" s="45" t="s">
        <v>39</v>
      </c>
      <c r="AB374" s="45" t="s">
        <v>39</v>
      </c>
      <c r="AC374" s="46" t="s">
        <v>39</v>
      </c>
      <c r="AD374" s="45" t="s">
        <v>39</v>
      </c>
      <c r="AE374" s="45" t="s">
        <v>39</v>
      </c>
      <c r="AF374" s="46" t="s">
        <v>39</v>
      </c>
      <c r="AG374" s="45" t="s">
        <v>39</v>
      </c>
      <c r="AH374" s="45" t="s">
        <v>39</v>
      </c>
      <c r="AI374" s="46" t="s">
        <v>39</v>
      </c>
      <c r="AJ374" s="47" t="s">
        <v>39</v>
      </c>
      <c r="AK374" s="45" t="s">
        <v>39</v>
      </c>
      <c r="AL374" s="46" t="s">
        <v>39</v>
      </c>
      <c r="AM374" s="45" t="s">
        <v>39</v>
      </c>
      <c r="AN374" s="45" t="s">
        <v>39</v>
      </c>
      <c r="AO374" s="46" t="s">
        <v>39</v>
      </c>
      <c r="AP374" s="46" t="s">
        <v>39</v>
      </c>
      <c r="AQ374" s="46" t="s">
        <v>39</v>
      </c>
      <c r="AR374" s="51" t="s">
        <v>39</v>
      </c>
      <c r="AS374" s="46" t="s">
        <v>39</v>
      </c>
      <c r="AT374" s="51" t="s">
        <v>39</v>
      </c>
      <c r="AU374" s="51" t="s">
        <v>39</v>
      </c>
      <c r="AV374" s="46" t="s">
        <v>39</v>
      </c>
      <c r="AW374" s="46" t="s">
        <v>39</v>
      </c>
      <c r="AX374" s="51" t="s">
        <v>39</v>
      </c>
      <c r="AY374" s="46">
        <v>-10000</v>
      </c>
      <c r="AZ374" s="51" t="s">
        <v>39</v>
      </c>
      <c r="BA374" s="51" t="s">
        <v>152</v>
      </c>
    </row>
    <row r="375" spans="2:53">
      <c r="B375" s="42">
        <v>20241031</v>
      </c>
      <c r="C375" s="43" t="s">
        <v>36</v>
      </c>
      <c r="D375" s="44" t="s">
        <v>146</v>
      </c>
      <c r="E375" s="45"/>
      <c r="F375" s="45">
        <v>8099</v>
      </c>
      <c r="G375" s="46">
        <v>898</v>
      </c>
      <c r="H375" s="47"/>
      <c r="I375" s="45">
        <v>8099</v>
      </c>
      <c r="J375" s="45">
        <v>862</v>
      </c>
      <c r="K375" s="45"/>
      <c r="L375" s="47">
        <v>-2319</v>
      </c>
      <c r="M375" s="45">
        <v>-2319</v>
      </c>
      <c r="N375" s="46">
        <v>-2319</v>
      </c>
      <c r="O375" s="47" t="s">
        <v>37</v>
      </c>
      <c r="P375" s="46" t="s">
        <v>51</v>
      </c>
      <c r="Q375" s="47">
        <f t="shared" si="35"/>
        <v>0</v>
      </c>
      <c r="R375" s="45" t="str">
        <f t="shared" si="36"/>
        <v>NA</v>
      </c>
      <c r="S375" s="45">
        <f t="shared" si="37"/>
        <v>0</v>
      </c>
      <c r="T375" s="45">
        <f t="shared" si="38"/>
        <v>36</v>
      </c>
      <c r="U375" s="50">
        <f t="shared" si="39"/>
        <v>36</v>
      </c>
      <c r="V375" s="46">
        <f t="shared" si="40"/>
        <v>0</v>
      </c>
      <c r="W375" s="51">
        <f t="shared" si="41"/>
        <v>1</v>
      </c>
      <c r="X375" s="47" t="s">
        <v>39</v>
      </c>
      <c r="Y375" s="45" t="s">
        <v>39</v>
      </c>
      <c r="Z375" s="46" t="s">
        <v>39</v>
      </c>
      <c r="AA375" s="45" t="s">
        <v>39</v>
      </c>
      <c r="AB375" s="45" t="s">
        <v>39</v>
      </c>
      <c r="AC375" s="46" t="s">
        <v>39</v>
      </c>
      <c r="AD375" s="45" t="s">
        <v>39</v>
      </c>
      <c r="AE375" s="45" t="s">
        <v>39</v>
      </c>
      <c r="AF375" s="46" t="s">
        <v>39</v>
      </c>
      <c r="AG375" s="45" t="s">
        <v>39</v>
      </c>
      <c r="AH375" s="45" t="s">
        <v>39</v>
      </c>
      <c r="AI375" s="46" t="s">
        <v>39</v>
      </c>
      <c r="AJ375" s="47" t="s">
        <v>39</v>
      </c>
      <c r="AK375" s="45" t="s">
        <v>39</v>
      </c>
      <c r="AL375" s="46" t="s">
        <v>39</v>
      </c>
      <c r="AM375" s="45" t="s">
        <v>39</v>
      </c>
      <c r="AN375" s="45" t="s">
        <v>39</v>
      </c>
      <c r="AO375" s="46" t="s">
        <v>39</v>
      </c>
      <c r="AP375" s="46" t="s">
        <v>39</v>
      </c>
      <c r="AQ375" s="46" t="s">
        <v>39</v>
      </c>
      <c r="AR375" s="51" t="s">
        <v>39</v>
      </c>
      <c r="AS375" s="46" t="s">
        <v>39</v>
      </c>
      <c r="AT375" s="51" t="s">
        <v>39</v>
      </c>
      <c r="AU375" s="51" t="s">
        <v>39</v>
      </c>
      <c r="AV375" s="46" t="s">
        <v>39</v>
      </c>
      <c r="AW375" s="46" t="s">
        <v>39</v>
      </c>
      <c r="AX375" s="51" t="s">
        <v>39</v>
      </c>
      <c r="AY375" s="46">
        <v>-10000</v>
      </c>
      <c r="AZ375" s="51" t="s">
        <v>39</v>
      </c>
      <c r="BA375" s="51" t="s">
        <v>152</v>
      </c>
    </row>
    <row r="376" spans="2:53">
      <c r="B376" s="42">
        <v>20241031</v>
      </c>
      <c r="C376" s="43" t="s">
        <v>36</v>
      </c>
      <c r="D376" s="44" t="s">
        <v>147</v>
      </c>
      <c r="E376" s="45"/>
      <c r="F376" s="45">
        <v>6176</v>
      </c>
      <c r="G376" s="46">
        <v>937</v>
      </c>
      <c r="H376" s="47"/>
      <c r="I376" s="45">
        <v>6176</v>
      </c>
      <c r="J376" s="45">
        <v>862</v>
      </c>
      <c r="K376" s="45"/>
      <c r="L376" s="47">
        <v>654</v>
      </c>
      <c r="M376" s="45">
        <v>225</v>
      </c>
      <c r="N376" s="46">
        <v>654</v>
      </c>
      <c r="O376" s="47" t="s">
        <v>139</v>
      </c>
      <c r="P376" s="46" t="s">
        <v>51</v>
      </c>
      <c r="Q376" s="47">
        <f t="shared" si="35"/>
        <v>429</v>
      </c>
      <c r="R376" s="45" t="str">
        <f t="shared" si="36"/>
        <v>NA</v>
      </c>
      <c r="S376" s="45">
        <f t="shared" si="37"/>
        <v>0</v>
      </c>
      <c r="T376" s="45">
        <f t="shared" si="38"/>
        <v>75</v>
      </c>
      <c r="U376" s="50">
        <f t="shared" si="39"/>
        <v>75</v>
      </c>
      <c r="V376" s="46">
        <f t="shared" si="40"/>
        <v>225</v>
      </c>
      <c r="W376" s="51">
        <f t="shared" si="41"/>
        <v>1</v>
      </c>
      <c r="X376" s="47" t="s">
        <v>39</v>
      </c>
      <c r="Y376" s="45" t="s">
        <v>39</v>
      </c>
      <c r="Z376" s="46" t="s">
        <v>39</v>
      </c>
      <c r="AA376" s="45" t="s">
        <v>39</v>
      </c>
      <c r="AB376" s="45" t="s">
        <v>39</v>
      </c>
      <c r="AC376" s="46" t="s">
        <v>39</v>
      </c>
      <c r="AD376" s="45" t="s">
        <v>39</v>
      </c>
      <c r="AE376" s="45" t="s">
        <v>39</v>
      </c>
      <c r="AF376" s="46" t="s">
        <v>39</v>
      </c>
      <c r="AG376" s="45" t="s">
        <v>39</v>
      </c>
      <c r="AH376" s="45" t="s">
        <v>39</v>
      </c>
      <c r="AI376" s="46" t="s">
        <v>39</v>
      </c>
      <c r="AJ376" s="47" t="s">
        <v>39</v>
      </c>
      <c r="AK376" s="45" t="s">
        <v>39</v>
      </c>
      <c r="AL376" s="46" t="s">
        <v>39</v>
      </c>
      <c r="AM376" s="45" t="s">
        <v>39</v>
      </c>
      <c r="AN376" s="45" t="s">
        <v>39</v>
      </c>
      <c r="AO376" s="46" t="s">
        <v>39</v>
      </c>
      <c r="AP376" s="46" t="s">
        <v>39</v>
      </c>
      <c r="AQ376" s="46" t="s">
        <v>39</v>
      </c>
      <c r="AR376" s="51" t="s">
        <v>39</v>
      </c>
      <c r="AS376" s="46" t="s">
        <v>39</v>
      </c>
      <c r="AT376" s="51" t="s">
        <v>39</v>
      </c>
      <c r="AU376" s="51" t="s">
        <v>39</v>
      </c>
      <c r="AV376" s="46" t="s">
        <v>39</v>
      </c>
      <c r="AW376" s="46" t="s">
        <v>39</v>
      </c>
      <c r="AX376" s="51" t="s">
        <v>39</v>
      </c>
      <c r="AY376" s="46">
        <v>-10000</v>
      </c>
      <c r="AZ376" s="51" t="s">
        <v>39</v>
      </c>
      <c r="BA376" s="51" t="s">
        <v>152</v>
      </c>
    </row>
    <row r="377" spans="2:53">
      <c r="B377" s="42">
        <v>20241031</v>
      </c>
      <c r="C377" s="43" t="s">
        <v>36</v>
      </c>
      <c r="D377" s="44" t="s">
        <v>148</v>
      </c>
      <c r="E377" s="45">
        <v>8493</v>
      </c>
      <c r="F377" s="45"/>
      <c r="G377" s="46"/>
      <c r="H377" s="47">
        <v>8471</v>
      </c>
      <c r="I377" s="45"/>
      <c r="J377" s="45"/>
      <c r="K377" s="45"/>
      <c r="L377" s="47">
        <v>14940</v>
      </c>
      <c r="M377" s="45">
        <v>19</v>
      </c>
      <c r="N377" s="46">
        <v>14942</v>
      </c>
      <c r="O377" s="47" t="s">
        <v>45</v>
      </c>
      <c r="P377" s="46" t="s">
        <v>42</v>
      </c>
      <c r="Q377" s="47">
        <f t="shared" si="35"/>
        <v>14921</v>
      </c>
      <c r="R377" s="45">
        <f t="shared" si="36"/>
        <v>22</v>
      </c>
      <c r="S377" s="45" t="str">
        <f t="shared" si="37"/>
        <v>NA</v>
      </c>
      <c r="T377" s="45" t="str">
        <f t="shared" si="38"/>
        <v>NA</v>
      </c>
      <c r="U377" s="50" t="str">
        <f t="shared" si="39"/>
        <v>NA</v>
      </c>
      <c r="V377" s="46">
        <f t="shared" si="40"/>
        <v>21</v>
      </c>
      <c r="W377" s="51">
        <f t="shared" si="41"/>
        <v>1</v>
      </c>
      <c r="X377" s="47" t="s">
        <v>39</v>
      </c>
      <c r="Y377" s="45" t="s">
        <v>39</v>
      </c>
      <c r="Z377" s="46" t="s">
        <v>39</v>
      </c>
      <c r="AA377" s="45" t="s">
        <v>39</v>
      </c>
      <c r="AB377" s="45" t="s">
        <v>39</v>
      </c>
      <c r="AC377" s="46" t="s">
        <v>39</v>
      </c>
      <c r="AD377" s="45" t="s">
        <v>39</v>
      </c>
      <c r="AE377" s="45" t="s">
        <v>39</v>
      </c>
      <c r="AF377" s="46" t="s">
        <v>39</v>
      </c>
      <c r="AG377" s="45" t="s">
        <v>39</v>
      </c>
      <c r="AH377" s="45" t="s">
        <v>39</v>
      </c>
      <c r="AI377" s="46" t="s">
        <v>39</v>
      </c>
      <c r="AJ377" s="47" t="s">
        <v>39</v>
      </c>
      <c r="AK377" s="45">
        <v>8281</v>
      </c>
      <c r="AL377" s="46" t="s">
        <v>52</v>
      </c>
      <c r="AM377" s="45" t="s">
        <v>39</v>
      </c>
      <c r="AN377" s="45" t="s">
        <v>39</v>
      </c>
      <c r="AO377" s="46" t="s">
        <v>39</v>
      </c>
      <c r="AP377" s="46" t="s">
        <v>39</v>
      </c>
      <c r="AQ377" s="46" t="s">
        <v>39</v>
      </c>
      <c r="AR377" s="51" t="s">
        <v>39</v>
      </c>
      <c r="AS377" s="46" t="s">
        <v>39</v>
      </c>
      <c r="AT377" s="51" t="s">
        <v>39</v>
      </c>
      <c r="AU377" s="51" t="s">
        <v>39</v>
      </c>
      <c r="AV377" s="46">
        <v>-10000</v>
      </c>
      <c r="AW377" s="46" t="s">
        <v>39</v>
      </c>
      <c r="AX377" s="51" t="s">
        <v>152</v>
      </c>
      <c r="AY377" s="46" t="s">
        <v>39</v>
      </c>
      <c r="AZ377" s="51" t="s">
        <v>39</v>
      </c>
      <c r="BA377" s="51" t="s">
        <v>39</v>
      </c>
    </row>
    <row r="378" spans="2:53">
      <c r="B378" s="42">
        <v>20241031</v>
      </c>
      <c r="C378" s="43" t="s">
        <v>36</v>
      </c>
      <c r="D378" s="44" t="s">
        <v>149</v>
      </c>
      <c r="E378" s="45">
        <v>8493</v>
      </c>
      <c r="F378" s="45"/>
      <c r="G378" s="46"/>
      <c r="H378" s="47">
        <v>8471</v>
      </c>
      <c r="I378" s="45"/>
      <c r="J378" s="45"/>
      <c r="K378" s="45"/>
      <c r="L378" s="47">
        <v>14940</v>
      </c>
      <c r="M378" s="45">
        <v>19</v>
      </c>
      <c r="N378" s="46">
        <v>14942</v>
      </c>
      <c r="O378" s="47" t="s">
        <v>45</v>
      </c>
      <c r="P378" s="46" t="s">
        <v>42</v>
      </c>
      <c r="Q378" s="47">
        <f t="shared" si="35"/>
        <v>14921</v>
      </c>
      <c r="R378" s="45">
        <f t="shared" si="36"/>
        <v>22</v>
      </c>
      <c r="S378" s="45" t="str">
        <f t="shared" si="37"/>
        <v>NA</v>
      </c>
      <c r="T378" s="45" t="str">
        <f t="shared" si="38"/>
        <v>NA</v>
      </c>
      <c r="U378" s="50" t="str">
        <f t="shared" si="39"/>
        <v>NA</v>
      </c>
      <c r="V378" s="46">
        <f t="shared" si="40"/>
        <v>21</v>
      </c>
      <c r="W378" s="51">
        <f t="shared" si="41"/>
        <v>1</v>
      </c>
      <c r="X378" s="47" t="s">
        <v>39</v>
      </c>
      <c r="Y378" s="45" t="s">
        <v>39</v>
      </c>
      <c r="Z378" s="46" t="s">
        <v>39</v>
      </c>
      <c r="AA378" s="45" t="s">
        <v>39</v>
      </c>
      <c r="AB378" s="45" t="s">
        <v>39</v>
      </c>
      <c r="AC378" s="46" t="s">
        <v>39</v>
      </c>
      <c r="AD378" s="45" t="s">
        <v>39</v>
      </c>
      <c r="AE378" s="45" t="s">
        <v>39</v>
      </c>
      <c r="AF378" s="46" t="s">
        <v>39</v>
      </c>
      <c r="AG378" s="45" t="s">
        <v>39</v>
      </c>
      <c r="AH378" s="45" t="s">
        <v>39</v>
      </c>
      <c r="AI378" s="46" t="s">
        <v>39</v>
      </c>
      <c r="AJ378" s="47" t="s">
        <v>39</v>
      </c>
      <c r="AK378" s="45">
        <v>8281</v>
      </c>
      <c r="AL378" s="46" t="s">
        <v>52</v>
      </c>
      <c r="AM378" s="45" t="s">
        <v>39</v>
      </c>
      <c r="AN378" s="45" t="s">
        <v>39</v>
      </c>
      <c r="AO378" s="46" t="s">
        <v>39</v>
      </c>
      <c r="AP378" s="46" t="s">
        <v>39</v>
      </c>
      <c r="AQ378" s="46" t="s">
        <v>39</v>
      </c>
      <c r="AR378" s="51" t="s">
        <v>39</v>
      </c>
      <c r="AS378" s="46" t="s">
        <v>39</v>
      </c>
      <c r="AT378" s="51" t="s">
        <v>39</v>
      </c>
      <c r="AU378" s="51" t="s">
        <v>39</v>
      </c>
      <c r="AV378" s="46">
        <v>-10000</v>
      </c>
      <c r="AW378" s="46" t="s">
        <v>39</v>
      </c>
      <c r="AX378" s="51" t="s">
        <v>152</v>
      </c>
      <c r="AY378" s="46" t="s">
        <v>39</v>
      </c>
      <c r="AZ378" s="51" t="s">
        <v>39</v>
      </c>
      <c r="BA378" s="51" t="s">
        <v>39</v>
      </c>
    </row>
    <row r="379" spans="2:53" ht="15" thickBot="1">
      <c r="B379" s="52">
        <v>20241031</v>
      </c>
      <c r="C379" s="53" t="s">
        <v>36</v>
      </c>
      <c r="D379" s="54" t="s">
        <v>150</v>
      </c>
      <c r="E379" s="55">
        <v>7682</v>
      </c>
      <c r="F379" s="55"/>
      <c r="G379" s="56"/>
      <c r="H379" s="57">
        <v>7661</v>
      </c>
      <c r="I379" s="55"/>
      <c r="J379" s="55"/>
      <c r="K379" s="55"/>
      <c r="L379" s="57">
        <v>14510</v>
      </c>
      <c r="M379" s="55">
        <v>18</v>
      </c>
      <c r="N379" s="56">
        <v>14512</v>
      </c>
      <c r="O379" s="57" t="s">
        <v>45</v>
      </c>
      <c r="P379" s="56" t="s">
        <v>42</v>
      </c>
      <c r="Q379" s="57">
        <f t="shared" si="35"/>
        <v>14492</v>
      </c>
      <c r="R379" s="45">
        <f t="shared" si="36"/>
        <v>21</v>
      </c>
      <c r="S379" s="45" t="str">
        <f t="shared" si="37"/>
        <v>NA</v>
      </c>
      <c r="T379" s="45" t="str">
        <f t="shared" si="38"/>
        <v>NA</v>
      </c>
      <c r="U379" s="50" t="str">
        <f t="shared" si="39"/>
        <v>NA</v>
      </c>
      <c r="V379" s="46">
        <f t="shared" si="40"/>
        <v>20</v>
      </c>
      <c r="W379" s="51">
        <f t="shared" si="41"/>
        <v>1</v>
      </c>
      <c r="X379" s="57" t="s">
        <v>39</v>
      </c>
      <c r="Y379" s="55" t="s">
        <v>39</v>
      </c>
      <c r="Z379" s="46" t="s">
        <v>39</v>
      </c>
      <c r="AA379" s="55" t="s">
        <v>39</v>
      </c>
      <c r="AB379" s="55" t="s">
        <v>39</v>
      </c>
      <c r="AC379" s="46" t="s">
        <v>39</v>
      </c>
      <c r="AD379" s="55" t="s">
        <v>39</v>
      </c>
      <c r="AE379" s="55" t="s">
        <v>39</v>
      </c>
      <c r="AF379" s="56" t="s">
        <v>39</v>
      </c>
      <c r="AG379" s="55" t="s">
        <v>39</v>
      </c>
      <c r="AH379" s="55" t="s">
        <v>39</v>
      </c>
      <c r="AI379" s="56" t="s">
        <v>39</v>
      </c>
      <c r="AJ379" s="57" t="s">
        <v>39</v>
      </c>
      <c r="AK379" s="55">
        <v>7471</v>
      </c>
      <c r="AL379" s="56" t="s">
        <v>52</v>
      </c>
      <c r="AM379" s="55" t="s">
        <v>39</v>
      </c>
      <c r="AN379" s="55" t="s">
        <v>39</v>
      </c>
      <c r="AO379" s="56" t="s">
        <v>39</v>
      </c>
      <c r="AP379" s="56" t="s">
        <v>39</v>
      </c>
      <c r="AQ379" s="56" t="s">
        <v>39</v>
      </c>
      <c r="AR379" s="58" t="s">
        <v>39</v>
      </c>
      <c r="AS379" s="56" t="s">
        <v>39</v>
      </c>
      <c r="AT379" s="58" t="s">
        <v>39</v>
      </c>
      <c r="AU379" s="58" t="s">
        <v>39</v>
      </c>
      <c r="AV379" s="56">
        <v>-10000</v>
      </c>
      <c r="AW379" s="56" t="s">
        <v>39</v>
      </c>
      <c r="AX379" s="58" t="s">
        <v>152</v>
      </c>
      <c r="AY379" s="56" t="s">
        <v>39</v>
      </c>
      <c r="AZ379" s="58" t="s">
        <v>39</v>
      </c>
      <c r="BA379" s="58" t="s">
        <v>39</v>
      </c>
    </row>
    <row r="380" spans="2:53">
      <c r="B380" s="59">
        <v>20241101</v>
      </c>
      <c r="C380" s="60" t="s">
        <v>60</v>
      </c>
      <c r="D380" s="61" t="s">
        <v>138</v>
      </c>
      <c r="E380" s="48"/>
      <c r="F380" s="48">
        <v>-430</v>
      </c>
      <c r="G380" s="62">
        <v>1553</v>
      </c>
      <c r="H380" s="49"/>
      <c r="I380" s="48">
        <v>-430</v>
      </c>
      <c r="J380" s="48">
        <v>1196</v>
      </c>
      <c r="K380" s="48"/>
      <c r="L380" s="49">
        <v>7246</v>
      </c>
      <c r="M380" s="48">
        <v>0</v>
      </c>
      <c r="N380" s="62">
        <v>7246</v>
      </c>
      <c r="O380" s="49" t="s">
        <v>139</v>
      </c>
      <c r="P380" s="62" t="s">
        <v>139</v>
      </c>
      <c r="Q380" s="49">
        <f>IFERROR(L380-M380,0)</f>
        <v>7246</v>
      </c>
      <c r="R380" s="45" t="str">
        <f t="shared" si="36"/>
        <v>NA</v>
      </c>
      <c r="S380" s="45">
        <f t="shared" si="37"/>
        <v>0</v>
      </c>
      <c r="T380" s="45">
        <f t="shared" si="38"/>
        <v>357</v>
      </c>
      <c r="U380" s="50">
        <f t="shared" si="39"/>
        <v>357</v>
      </c>
      <c r="V380" s="46">
        <f t="shared" si="40"/>
        <v>0</v>
      </c>
      <c r="W380" s="51">
        <f>MIN(IF(SUM(X380,AE380:AH380,AJ380,AK380:AN380,AQ380:AT380,AD380,AP380,AV380,AW380:AZ380)=0,0,1)+IF(P380="Smoothing ramp",1,0)+IF(SUM(X380,Y380:AB380)=0,0,1),1)</f>
        <v>1</v>
      </c>
      <c r="X380" s="49">
        <v>-10000</v>
      </c>
      <c r="Y380" s="48" t="s">
        <v>39</v>
      </c>
      <c r="Z380" s="62" t="s">
        <v>39</v>
      </c>
      <c r="AA380" s="48">
        <v>-10000</v>
      </c>
      <c r="AB380" s="48" t="s">
        <v>39</v>
      </c>
      <c r="AC380" s="62" t="s">
        <v>39</v>
      </c>
      <c r="AD380" s="48" t="s">
        <v>39</v>
      </c>
      <c r="AE380" s="48" t="s">
        <v>39</v>
      </c>
      <c r="AF380" s="62" t="s">
        <v>39</v>
      </c>
      <c r="AG380" s="48" t="s">
        <v>39</v>
      </c>
      <c r="AH380" s="48" t="s">
        <v>39</v>
      </c>
      <c r="AI380" s="62" t="s">
        <v>39</v>
      </c>
      <c r="AJ380" s="49" t="s">
        <v>39</v>
      </c>
      <c r="AK380" s="48" t="s">
        <v>39</v>
      </c>
      <c r="AL380" s="62" t="s">
        <v>39</v>
      </c>
      <c r="AM380" s="48" t="s">
        <v>39</v>
      </c>
      <c r="AN380" s="48" t="s">
        <v>39</v>
      </c>
      <c r="AO380" s="62" t="s">
        <v>39</v>
      </c>
      <c r="AP380" s="62" t="s">
        <v>39</v>
      </c>
      <c r="AQ380" s="62" t="s">
        <v>39</v>
      </c>
      <c r="AR380" s="63" t="s">
        <v>39</v>
      </c>
      <c r="AS380" s="62" t="s">
        <v>39</v>
      </c>
      <c r="AT380" s="63" t="s">
        <v>39</v>
      </c>
      <c r="AU380" s="63" t="s">
        <v>39</v>
      </c>
      <c r="AV380" s="62" t="s">
        <v>39</v>
      </c>
      <c r="AW380" s="62" t="s">
        <v>39</v>
      </c>
      <c r="AX380" s="63" t="s">
        <v>39</v>
      </c>
      <c r="AY380" s="62">
        <v>-10000</v>
      </c>
      <c r="AZ380" s="63" t="s">
        <v>39</v>
      </c>
      <c r="BA380" s="63" t="s">
        <v>152</v>
      </c>
    </row>
    <row r="381" spans="2:53">
      <c r="B381" s="64">
        <v>20241101</v>
      </c>
      <c r="C381" s="43" t="s">
        <v>60</v>
      </c>
      <c r="D381" s="44" t="s">
        <v>140</v>
      </c>
      <c r="E381" s="45"/>
      <c r="F381" s="45">
        <v>902</v>
      </c>
      <c r="G381" s="46">
        <v>1801</v>
      </c>
      <c r="H381" s="47"/>
      <c r="I381" s="45">
        <v>902</v>
      </c>
      <c r="J381" s="45">
        <v>1978</v>
      </c>
      <c r="K381" s="45"/>
      <c r="L381" s="47">
        <v>5963</v>
      </c>
      <c r="M381" s="45">
        <v>0</v>
      </c>
      <c r="N381" s="46">
        <v>5963</v>
      </c>
      <c r="O381" s="47" t="s">
        <v>139</v>
      </c>
      <c r="P381" s="46" t="s">
        <v>51</v>
      </c>
      <c r="Q381" s="47">
        <f t="shared" ref="Q381:Q444" si="42">IFERROR(L381-M381,0)</f>
        <v>5963</v>
      </c>
      <c r="R381" s="45" t="str">
        <f t="shared" si="36"/>
        <v>NA</v>
      </c>
      <c r="S381" s="45">
        <f t="shared" si="37"/>
        <v>0</v>
      </c>
      <c r="T381" s="45">
        <f t="shared" si="38"/>
        <v>-177</v>
      </c>
      <c r="U381" s="50">
        <f t="shared" si="39"/>
        <v>-177</v>
      </c>
      <c r="V381" s="46">
        <f t="shared" si="40"/>
        <v>0</v>
      </c>
      <c r="W381" s="51">
        <f t="shared" ref="W381:W444" si="43">MIN(IF(SUM(X381,AE381:AH381,AJ381,AK381:AN381,AQ381:AT381,AD381,AP381,AV381,AW381:AZ381)=0,0,1)+IF(P381="Smoothing ramp",1,0)+IF(SUM(X381,Y381:AB381)=0,0,1),1)</f>
        <v>1</v>
      </c>
      <c r="X381" s="47">
        <v>-10000</v>
      </c>
      <c r="Y381" s="45" t="s">
        <v>39</v>
      </c>
      <c r="Z381" s="46" t="s">
        <v>39</v>
      </c>
      <c r="AA381" s="45">
        <v>-10000</v>
      </c>
      <c r="AB381" s="45" t="s">
        <v>39</v>
      </c>
      <c r="AC381" s="46" t="s">
        <v>39</v>
      </c>
      <c r="AD381" s="45" t="s">
        <v>39</v>
      </c>
      <c r="AE381" s="45" t="s">
        <v>39</v>
      </c>
      <c r="AF381" s="46" t="s">
        <v>39</v>
      </c>
      <c r="AG381" s="45" t="s">
        <v>39</v>
      </c>
      <c r="AH381" s="45" t="s">
        <v>39</v>
      </c>
      <c r="AI381" s="46" t="s">
        <v>39</v>
      </c>
      <c r="AJ381" s="47" t="s">
        <v>39</v>
      </c>
      <c r="AK381" s="45" t="s">
        <v>39</v>
      </c>
      <c r="AL381" s="46" t="s">
        <v>39</v>
      </c>
      <c r="AM381" s="45" t="s">
        <v>39</v>
      </c>
      <c r="AN381" s="45" t="s">
        <v>39</v>
      </c>
      <c r="AO381" s="46" t="s">
        <v>39</v>
      </c>
      <c r="AP381" s="46" t="s">
        <v>39</v>
      </c>
      <c r="AQ381" s="46" t="s">
        <v>39</v>
      </c>
      <c r="AR381" s="51" t="s">
        <v>39</v>
      </c>
      <c r="AS381" s="46" t="s">
        <v>39</v>
      </c>
      <c r="AT381" s="51" t="s">
        <v>39</v>
      </c>
      <c r="AU381" s="51" t="s">
        <v>39</v>
      </c>
      <c r="AV381" s="46" t="s">
        <v>39</v>
      </c>
      <c r="AW381" s="46" t="s">
        <v>39</v>
      </c>
      <c r="AX381" s="51" t="s">
        <v>39</v>
      </c>
      <c r="AY381" s="46">
        <v>-10000</v>
      </c>
      <c r="AZ381" s="51" t="s">
        <v>39</v>
      </c>
      <c r="BA381" s="51" t="s">
        <v>152</v>
      </c>
    </row>
    <row r="382" spans="2:53">
      <c r="B382" s="64">
        <v>20241101</v>
      </c>
      <c r="C382" s="43" t="s">
        <v>60</v>
      </c>
      <c r="D382" s="44" t="s">
        <v>141</v>
      </c>
      <c r="E382" s="45"/>
      <c r="F382" s="45">
        <v>1065</v>
      </c>
      <c r="G382" s="46">
        <v>1967</v>
      </c>
      <c r="H382" s="47"/>
      <c r="I382" s="45">
        <v>1065</v>
      </c>
      <c r="J382" s="45">
        <v>2238</v>
      </c>
      <c r="K382" s="45"/>
      <c r="L382" s="47">
        <v>5967</v>
      </c>
      <c r="M382" s="45">
        <v>0</v>
      </c>
      <c r="N382" s="46">
        <v>5967</v>
      </c>
      <c r="O382" s="47" t="s">
        <v>139</v>
      </c>
      <c r="P382" s="46" t="s">
        <v>51</v>
      </c>
      <c r="Q382" s="47">
        <f t="shared" si="42"/>
        <v>5967</v>
      </c>
      <c r="R382" s="45" t="str">
        <f t="shared" si="36"/>
        <v>NA</v>
      </c>
      <c r="S382" s="45">
        <f t="shared" si="37"/>
        <v>0</v>
      </c>
      <c r="T382" s="45">
        <f t="shared" si="38"/>
        <v>-271</v>
      </c>
      <c r="U382" s="50">
        <f t="shared" si="39"/>
        <v>-271</v>
      </c>
      <c r="V382" s="46">
        <f t="shared" si="40"/>
        <v>0</v>
      </c>
      <c r="W382" s="51">
        <f t="shared" si="43"/>
        <v>1</v>
      </c>
      <c r="X382" s="47">
        <v>-10000</v>
      </c>
      <c r="Y382" s="45" t="s">
        <v>39</v>
      </c>
      <c r="Z382" s="46" t="s">
        <v>39</v>
      </c>
      <c r="AA382" s="45">
        <v>-10000</v>
      </c>
      <c r="AB382" s="45" t="s">
        <v>39</v>
      </c>
      <c r="AC382" s="46" t="s">
        <v>39</v>
      </c>
      <c r="AD382" s="45" t="s">
        <v>39</v>
      </c>
      <c r="AE382" s="45" t="s">
        <v>39</v>
      </c>
      <c r="AF382" s="46" t="s">
        <v>39</v>
      </c>
      <c r="AG382" s="45" t="s">
        <v>39</v>
      </c>
      <c r="AH382" s="45" t="s">
        <v>39</v>
      </c>
      <c r="AI382" s="46" t="s">
        <v>39</v>
      </c>
      <c r="AJ382" s="47" t="s">
        <v>39</v>
      </c>
      <c r="AK382" s="45" t="s">
        <v>39</v>
      </c>
      <c r="AL382" s="46" t="s">
        <v>39</v>
      </c>
      <c r="AM382" s="45" t="s">
        <v>39</v>
      </c>
      <c r="AN382" s="45" t="s">
        <v>39</v>
      </c>
      <c r="AO382" s="46" t="s">
        <v>39</v>
      </c>
      <c r="AP382" s="46" t="s">
        <v>39</v>
      </c>
      <c r="AQ382" s="46" t="s">
        <v>39</v>
      </c>
      <c r="AR382" s="51" t="s">
        <v>39</v>
      </c>
      <c r="AS382" s="46" t="s">
        <v>39</v>
      </c>
      <c r="AT382" s="51" t="s">
        <v>39</v>
      </c>
      <c r="AU382" s="51" t="s">
        <v>39</v>
      </c>
      <c r="AV382" s="46" t="s">
        <v>39</v>
      </c>
      <c r="AW382" s="46" t="s">
        <v>39</v>
      </c>
      <c r="AX382" s="51" t="s">
        <v>39</v>
      </c>
      <c r="AY382" s="46">
        <v>-10000</v>
      </c>
      <c r="AZ382" s="51" t="s">
        <v>39</v>
      </c>
      <c r="BA382" s="51" t="s">
        <v>152</v>
      </c>
    </row>
    <row r="383" spans="2:53">
      <c r="B383" s="64">
        <v>20241101</v>
      </c>
      <c r="C383" s="43" t="s">
        <v>60</v>
      </c>
      <c r="D383" s="44" t="s">
        <v>142</v>
      </c>
      <c r="E383" s="45"/>
      <c r="F383" s="45">
        <v>2134</v>
      </c>
      <c r="G383" s="46">
        <v>896</v>
      </c>
      <c r="H383" s="47"/>
      <c r="I383" s="45">
        <v>2134</v>
      </c>
      <c r="J383" s="45">
        <v>896</v>
      </c>
      <c r="K383" s="45"/>
      <c r="L383" s="47">
        <v>0</v>
      </c>
      <c r="M383" s="45">
        <v>0</v>
      </c>
      <c r="N383" s="46">
        <v>0</v>
      </c>
      <c r="O383" s="47" t="s">
        <v>139</v>
      </c>
      <c r="P383" s="46" t="s">
        <v>139</v>
      </c>
      <c r="Q383" s="47">
        <f t="shared" si="42"/>
        <v>0</v>
      </c>
      <c r="R383" s="45" t="str">
        <f t="shared" si="36"/>
        <v>NA</v>
      </c>
      <c r="S383" s="45">
        <f t="shared" si="37"/>
        <v>0</v>
      </c>
      <c r="T383" s="45">
        <f t="shared" si="38"/>
        <v>0</v>
      </c>
      <c r="U383" s="50">
        <f t="shared" si="39"/>
        <v>0</v>
      </c>
      <c r="V383" s="46">
        <f t="shared" si="40"/>
        <v>0</v>
      </c>
      <c r="W383" s="51">
        <f t="shared" si="43"/>
        <v>1</v>
      </c>
      <c r="X383" s="47">
        <v>-10000</v>
      </c>
      <c r="Y383" s="45" t="s">
        <v>39</v>
      </c>
      <c r="Z383" s="46" t="s">
        <v>39</v>
      </c>
      <c r="AA383" s="45">
        <v>-10000</v>
      </c>
      <c r="AB383" s="45" t="s">
        <v>39</v>
      </c>
      <c r="AC383" s="46" t="s">
        <v>39</v>
      </c>
      <c r="AD383" s="45" t="s">
        <v>39</v>
      </c>
      <c r="AE383" s="45" t="s">
        <v>39</v>
      </c>
      <c r="AF383" s="46" t="s">
        <v>39</v>
      </c>
      <c r="AG383" s="45" t="s">
        <v>39</v>
      </c>
      <c r="AH383" s="45" t="s">
        <v>39</v>
      </c>
      <c r="AI383" s="46" t="s">
        <v>39</v>
      </c>
      <c r="AJ383" s="47" t="s">
        <v>39</v>
      </c>
      <c r="AK383" s="45" t="s">
        <v>39</v>
      </c>
      <c r="AL383" s="46" t="s">
        <v>39</v>
      </c>
      <c r="AM383" s="45" t="s">
        <v>39</v>
      </c>
      <c r="AN383" s="45" t="s">
        <v>39</v>
      </c>
      <c r="AO383" s="46" t="s">
        <v>39</v>
      </c>
      <c r="AP383" s="46" t="s">
        <v>39</v>
      </c>
      <c r="AQ383" s="46" t="s">
        <v>39</v>
      </c>
      <c r="AR383" s="51" t="s">
        <v>39</v>
      </c>
      <c r="AS383" s="46" t="s">
        <v>39</v>
      </c>
      <c r="AT383" s="51" t="s">
        <v>39</v>
      </c>
      <c r="AU383" s="51" t="s">
        <v>39</v>
      </c>
      <c r="AV383" s="46" t="s">
        <v>39</v>
      </c>
      <c r="AW383" s="46" t="s">
        <v>39</v>
      </c>
      <c r="AX383" s="51" t="s">
        <v>39</v>
      </c>
      <c r="AY383" s="46">
        <v>-10000</v>
      </c>
      <c r="AZ383" s="51" t="s">
        <v>39</v>
      </c>
      <c r="BA383" s="51" t="s">
        <v>152</v>
      </c>
    </row>
    <row r="384" spans="2:53">
      <c r="B384" s="64">
        <v>20241101</v>
      </c>
      <c r="C384" s="43" t="s">
        <v>60</v>
      </c>
      <c r="D384" s="44" t="s">
        <v>143</v>
      </c>
      <c r="E384" s="45"/>
      <c r="F384" s="45">
        <v>3796</v>
      </c>
      <c r="G384" s="46">
        <v>896</v>
      </c>
      <c r="H384" s="47"/>
      <c r="I384" s="45">
        <v>3796</v>
      </c>
      <c r="J384" s="45">
        <v>896</v>
      </c>
      <c r="K384" s="45"/>
      <c r="L384" s="47">
        <v>0</v>
      </c>
      <c r="M384" s="45">
        <v>0</v>
      </c>
      <c r="N384" s="46">
        <v>0</v>
      </c>
      <c r="O384" s="47" t="s">
        <v>139</v>
      </c>
      <c r="P384" s="46" t="s">
        <v>51</v>
      </c>
      <c r="Q384" s="47">
        <f t="shared" si="42"/>
        <v>0</v>
      </c>
      <c r="R384" s="45" t="str">
        <f t="shared" si="36"/>
        <v>NA</v>
      </c>
      <c r="S384" s="45">
        <f t="shared" si="37"/>
        <v>0</v>
      </c>
      <c r="T384" s="45">
        <f t="shared" si="38"/>
        <v>0</v>
      </c>
      <c r="U384" s="50">
        <f t="shared" si="39"/>
        <v>0</v>
      </c>
      <c r="V384" s="46">
        <f t="shared" si="40"/>
        <v>0</v>
      </c>
      <c r="W384" s="51">
        <f t="shared" si="43"/>
        <v>1</v>
      </c>
      <c r="X384" s="47">
        <v>-10000</v>
      </c>
      <c r="Y384" s="45" t="s">
        <v>39</v>
      </c>
      <c r="Z384" s="46" t="s">
        <v>39</v>
      </c>
      <c r="AA384" s="45">
        <v>-10000</v>
      </c>
      <c r="AB384" s="45" t="s">
        <v>39</v>
      </c>
      <c r="AC384" s="46" t="s">
        <v>39</v>
      </c>
      <c r="AD384" s="45" t="s">
        <v>39</v>
      </c>
      <c r="AE384" s="45" t="s">
        <v>39</v>
      </c>
      <c r="AF384" s="46" t="s">
        <v>39</v>
      </c>
      <c r="AG384" s="45" t="s">
        <v>39</v>
      </c>
      <c r="AH384" s="45" t="s">
        <v>39</v>
      </c>
      <c r="AI384" s="46" t="s">
        <v>39</v>
      </c>
      <c r="AJ384" s="47" t="s">
        <v>39</v>
      </c>
      <c r="AK384" s="45" t="s">
        <v>39</v>
      </c>
      <c r="AL384" s="46" t="s">
        <v>39</v>
      </c>
      <c r="AM384" s="45" t="s">
        <v>39</v>
      </c>
      <c r="AN384" s="45" t="s">
        <v>39</v>
      </c>
      <c r="AO384" s="46" t="s">
        <v>39</v>
      </c>
      <c r="AP384" s="46" t="s">
        <v>39</v>
      </c>
      <c r="AQ384" s="46" t="s">
        <v>39</v>
      </c>
      <c r="AR384" s="51" t="s">
        <v>39</v>
      </c>
      <c r="AS384" s="46" t="s">
        <v>39</v>
      </c>
      <c r="AT384" s="51" t="s">
        <v>39</v>
      </c>
      <c r="AU384" s="51" t="s">
        <v>39</v>
      </c>
      <c r="AV384" s="46" t="s">
        <v>39</v>
      </c>
      <c r="AW384" s="46" t="s">
        <v>39</v>
      </c>
      <c r="AX384" s="51" t="s">
        <v>39</v>
      </c>
      <c r="AY384" s="46">
        <v>-10000</v>
      </c>
      <c r="AZ384" s="51" t="s">
        <v>39</v>
      </c>
      <c r="BA384" s="51" t="s">
        <v>152</v>
      </c>
    </row>
    <row r="385" spans="2:53">
      <c r="B385" s="64">
        <v>20241101</v>
      </c>
      <c r="C385" s="43" t="s">
        <v>60</v>
      </c>
      <c r="D385" s="44" t="s">
        <v>144</v>
      </c>
      <c r="E385" s="45"/>
      <c r="F385" s="45">
        <v>4943</v>
      </c>
      <c r="G385" s="46">
        <v>665</v>
      </c>
      <c r="H385" s="47"/>
      <c r="I385" s="45">
        <v>4943</v>
      </c>
      <c r="J385" s="45">
        <v>467</v>
      </c>
      <c r="K385" s="45"/>
      <c r="L385" s="47">
        <v>0</v>
      </c>
      <c r="M385" s="45">
        <v>0</v>
      </c>
      <c r="N385" s="46">
        <v>0</v>
      </c>
      <c r="O385" s="47" t="s">
        <v>139</v>
      </c>
      <c r="P385" s="46" t="s">
        <v>51</v>
      </c>
      <c r="Q385" s="47">
        <f t="shared" si="42"/>
        <v>0</v>
      </c>
      <c r="R385" s="45" t="str">
        <f t="shared" si="36"/>
        <v>NA</v>
      </c>
      <c r="S385" s="45">
        <f t="shared" si="37"/>
        <v>0</v>
      </c>
      <c r="T385" s="45">
        <f t="shared" si="38"/>
        <v>198</v>
      </c>
      <c r="U385" s="50">
        <f t="shared" si="39"/>
        <v>198</v>
      </c>
      <c r="V385" s="46">
        <f t="shared" si="40"/>
        <v>0</v>
      </c>
      <c r="W385" s="51">
        <f t="shared" si="43"/>
        <v>1</v>
      </c>
      <c r="X385" s="47">
        <v>-10000</v>
      </c>
      <c r="Y385" s="45" t="s">
        <v>39</v>
      </c>
      <c r="Z385" s="46" t="s">
        <v>39</v>
      </c>
      <c r="AA385" s="45">
        <v>-10000</v>
      </c>
      <c r="AB385" s="45" t="s">
        <v>39</v>
      </c>
      <c r="AC385" s="46" t="s">
        <v>39</v>
      </c>
      <c r="AD385" s="45" t="s">
        <v>39</v>
      </c>
      <c r="AE385" s="45" t="s">
        <v>39</v>
      </c>
      <c r="AF385" s="46" t="s">
        <v>39</v>
      </c>
      <c r="AG385" s="45" t="s">
        <v>39</v>
      </c>
      <c r="AH385" s="45" t="s">
        <v>39</v>
      </c>
      <c r="AI385" s="46" t="s">
        <v>39</v>
      </c>
      <c r="AJ385" s="47" t="s">
        <v>39</v>
      </c>
      <c r="AK385" s="45" t="s">
        <v>39</v>
      </c>
      <c r="AL385" s="46" t="s">
        <v>39</v>
      </c>
      <c r="AM385" s="45" t="s">
        <v>39</v>
      </c>
      <c r="AN385" s="45" t="s">
        <v>39</v>
      </c>
      <c r="AO385" s="46" t="s">
        <v>39</v>
      </c>
      <c r="AP385" s="46" t="s">
        <v>39</v>
      </c>
      <c r="AQ385" s="46" t="s">
        <v>39</v>
      </c>
      <c r="AR385" s="51" t="s">
        <v>39</v>
      </c>
      <c r="AS385" s="46" t="s">
        <v>39</v>
      </c>
      <c r="AT385" s="51" t="s">
        <v>39</v>
      </c>
      <c r="AU385" s="51" t="s">
        <v>39</v>
      </c>
      <c r="AV385" s="46" t="s">
        <v>39</v>
      </c>
      <c r="AW385" s="46" t="s">
        <v>39</v>
      </c>
      <c r="AX385" s="51" t="s">
        <v>39</v>
      </c>
      <c r="AY385" s="46">
        <v>-10000</v>
      </c>
      <c r="AZ385" s="51" t="s">
        <v>39</v>
      </c>
      <c r="BA385" s="51" t="s">
        <v>152</v>
      </c>
    </row>
    <row r="386" spans="2:53">
      <c r="B386" s="64">
        <v>20241101</v>
      </c>
      <c r="C386" s="43" t="s">
        <v>60</v>
      </c>
      <c r="D386" s="44" t="s">
        <v>145</v>
      </c>
      <c r="E386" s="45"/>
      <c r="F386" s="45">
        <v>6064</v>
      </c>
      <c r="G386" s="46">
        <v>896</v>
      </c>
      <c r="H386" s="47"/>
      <c r="I386" s="45">
        <v>6076</v>
      </c>
      <c r="J386" s="45">
        <v>896</v>
      </c>
      <c r="K386" s="45"/>
      <c r="L386" s="47">
        <v>7759</v>
      </c>
      <c r="M386" s="45">
        <v>-19</v>
      </c>
      <c r="N386" s="46">
        <v>7759</v>
      </c>
      <c r="O386" s="47" t="s">
        <v>139</v>
      </c>
      <c r="P386" s="46" t="s">
        <v>51</v>
      </c>
      <c r="Q386" s="47">
        <f t="shared" si="42"/>
        <v>7778</v>
      </c>
      <c r="R386" s="45" t="str">
        <f t="shared" si="36"/>
        <v>NA</v>
      </c>
      <c r="S386" s="45">
        <f t="shared" si="37"/>
        <v>-12</v>
      </c>
      <c r="T386" s="45">
        <f t="shared" si="38"/>
        <v>0</v>
      </c>
      <c r="U386" s="50">
        <f t="shared" si="39"/>
        <v>-12</v>
      </c>
      <c r="V386" s="46">
        <f t="shared" si="40"/>
        <v>-19</v>
      </c>
      <c r="W386" s="51">
        <f t="shared" si="43"/>
        <v>1</v>
      </c>
      <c r="X386" s="47">
        <v>-10000</v>
      </c>
      <c r="Y386" s="45" t="s">
        <v>39</v>
      </c>
      <c r="Z386" s="46" t="s">
        <v>39</v>
      </c>
      <c r="AA386" s="45">
        <v>-10000</v>
      </c>
      <c r="AB386" s="45" t="s">
        <v>39</v>
      </c>
      <c r="AC386" s="46" t="s">
        <v>39</v>
      </c>
      <c r="AD386" s="45" t="s">
        <v>39</v>
      </c>
      <c r="AE386" s="45" t="s">
        <v>39</v>
      </c>
      <c r="AF386" s="46" t="s">
        <v>39</v>
      </c>
      <c r="AG386" s="45" t="s">
        <v>39</v>
      </c>
      <c r="AH386" s="45" t="s">
        <v>39</v>
      </c>
      <c r="AI386" s="46" t="s">
        <v>39</v>
      </c>
      <c r="AJ386" s="47" t="s">
        <v>39</v>
      </c>
      <c r="AK386" s="45" t="s">
        <v>39</v>
      </c>
      <c r="AL386" s="46" t="s">
        <v>39</v>
      </c>
      <c r="AM386" s="45" t="s">
        <v>39</v>
      </c>
      <c r="AN386" s="45" t="s">
        <v>39</v>
      </c>
      <c r="AO386" s="46" t="s">
        <v>39</v>
      </c>
      <c r="AP386" s="46" t="s">
        <v>39</v>
      </c>
      <c r="AQ386" s="46" t="s">
        <v>39</v>
      </c>
      <c r="AR386" s="51" t="s">
        <v>39</v>
      </c>
      <c r="AS386" s="46" t="s">
        <v>39</v>
      </c>
      <c r="AT386" s="51" t="s">
        <v>39</v>
      </c>
      <c r="AU386" s="51" t="s">
        <v>39</v>
      </c>
      <c r="AV386" s="46" t="s">
        <v>39</v>
      </c>
      <c r="AW386" s="46" t="s">
        <v>39</v>
      </c>
      <c r="AX386" s="51" t="s">
        <v>39</v>
      </c>
      <c r="AY386" s="46">
        <v>-10000</v>
      </c>
      <c r="AZ386" s="51" t="s">
        <v>39</v>
      </c>
      <c r="BA386" s="51" t="s">
        <v>152</v>
      </c>
    </row>
    <row r="387" spans="2:53">
      <c r="B387" s="64">
        <v>20241101</v>
      </c>
      <c r="C387" s="43" t="s">
        <v>60</v>
      </c>
      <c r="D387" s="44" t="s">
        <v>146</v>
      </c>
      <c r="E387" s="45"/>
      <c r="F387" s="45">
        <v>6570</v>
      </c>
      <c r="G387" s="46">
        <v>896</v>
      </c>
      <c r="H387" s="47"/>
      <c r="I387" s="45">
        <v>6567</v>
      </c>
      <c r="J387" s="45">
        <v>896</v>
      </c>
      <c r="K387" s="45"/>
      <c r="L387" s="47">
        <v>7864</v>
      </c>
      <c r="M387" s="45">
        <v>-19</v>
      </c>
      <c r="N387" s="46">
        <v>7864</v>
      </c>
      <c r="O387" s="47" t="s">
        <v>139</v>
      </c>
      <c r="P387" s="46" t="s">
        <v>139</v>
      </c>
      <c r="Q387" s="47">
        <f t="shared" si="42"/>
        <v>7883</v>
      </c>
      <c r="R387" s="45" t="str">
        <f t="shared" si="36"/>
        <v>NA</v>
      </c>
      <c r="S387" s="45">
        <f t="shared" si="37"/>
        <v>3</v>
      </c>
      <c r="T387" s="45">
        <f t="shared" si="38"/>
        <v>0</v>
      </c>
      <c r="U387" s="50">
        <f t="shared" si="39"/>
        <v>3</v>
      </c>
      <c r="V387" s="46">
        <f t="shared" si="40"/>
        <v>-19</v>
      </c>
      <c r="W387" s="51">
        <f t="shared" si="43"/>
        <v>1</v>
      </c>
      <c r="X387" s="47">
        <v>-10000</v>
      </c>
      <c r="Y387" s="45" t="s">
        <v>39</v>
      </c>
      <c r="Z387" s="46" t="s">
        <v>39</v>
      </c>
      <c r="AA387" s="45">
        <v>-10000</v>
      </c>
      <c r="AB387" s="45" t="s">
        <v>39</v>
      </c>
      <c r="AC387" s="46" t="s">
        <v>39</v>
      </c>
      <c r="AD387" s="45" t="s">
        <v>39</v>
      </c>
      <c r="AE387" s="45" t="s">
        <v>39</v>
      </c>
      <c r="AF387" s="46" t="s">
        <v>39</v>
      </c>
      <c r="AG387" s="45" t="s">
        <v>39</v>
      </c>
      <c r="AH387" s="45" t="s">
        <v>39</v>
      </c>
      <c r="AI387" s="46" t="s">
        <v>39</v>
      </c>
      <c r="AJ387" s="47" t="s">
        <v>39</v>
      </c>
      <c r="AK387" s="45" t="s">
        <v>39</v>
      </c>
      <c r="AL387" s="46" t="s">
        <v>39</v>
      </c>
      <c r="AM387" s="45" t="s">
        <v>39</v>
      </c>
      <c r="AN387" s="45" t="s">
        <v>39</v>
      </c>
      <c r="AO387" s="46" t="s">
        <v>39</v>
      </c>
      <c r="AP387" s="46" t="s">
        <v>39</v>
      </c>
      <c r="AQ387" s="46" t="s">
        <v>39</v>
      </c>
      <c r="AR387" s="51" t="s">
        <v>39</v>
      </c>
      <c r="AS387" s="46" t="s">
        <v>39</v>
      </c>
      <c r="AT387" s="51" t="s">
        <v>39</v>
      </c>
      <c r="AU387" s="51" t="s">
        <v>39</v>
      </c>
      <c r="AV387" s="46" t="s">
        <v>39</v>
      </c>
      <c r="AW387" s="46" t="s">
        <v>39</v>
      </c>
      <c r="AX387" s="51" t="s">
        <v>39</v>
      </c>
      <c r="AY387" s="46">
        <v>-10000</v>
      </c>
      <c r="AZ387" s="51" t="s">
        <v>39</v>
      </c>
      <c r="BA387" s="51" t="s">
        <v>152</v>
      </c>
    </row>
    <row r="388" spans="2:53">
      <c r="B388" s="64">
        <v>20241101</v>
      </c>
      <c r="C388" s="43" t="s">
        <v>60</v>
      </c>
      <c r="D388" s="44" t="s">
        <v>147</v>
      </c>
      <c r="E388" s="45"/>
      <c r="F388" s="45">
        <v>6625</v>
      </c>
      <c r="G388" s="46">
        <v>896</v>
      </c>
      <c r="H388" s="47"/>
      <c r="I388" s="45">
        <v>6587</v>
      </c>
      <c r="J388" s="45">
        <v>896</v>
      </c>
      <c r="K388" s="45"/>
      <c r="L388" s="47">
        <v>8617</v>
      </c>
      <c r="M388" s="45">
        <v>-19</v>
      </c>
      <c r="N388" s="46">
        <v>8617</v>
      </c>
      <c r="O388" s="47" t="s">
        <v>139</v>
      </c>
      <c r="P388" s="46" t="s">
        <v>139</v>
      </c>
      <c r="Q388" s="47">
        <f t="shared" si="42"/>
        <v>8636</v>
      </c>
      <c r="R388" s="45" t="str">
        <f t="shared" si="36"/>
        <v>NA</v>
      </c>
      <c r="S388" s="45">
        <f t="shared" si="37"/>
        <v>38</v>
      </c>
      <c r="T388" s="45">
        <f t="shared" si="38"/>
        <v>0</v>
      </c>
      <c r="U388" s="50">
        <f t="shared" si="39"/>
        <v>38</v>
      </c>
      <c r="V388" s="46">
        <f t="shared" si="40"/>
        <v>-19</v>
      </c>
      <c r="W388" s="51">
        <f t="shared" si="43"/>
        <v>1</v>
      </c>
      <c r="X388" s="47">
        <v>-10000</v>
      </c>
      <c r="Y388" s="45" t="s">
        <v>39</v>
      </c>
      <c r="Z388" s="46" t="s">
        <v>39</v>
      </c>
      <c r="AA388" s="45">
        <v>-10000</v>
      </c>
      <c r="AB388" s="45" t="s">
        <v>39</v>
      </c>
      <c r="AC388" s="46" t="s">
        <v>39</v>
      </c>
      <c r="AD388" s="45" t="s">
        <v>39</v>
      </c>
      <c r="AE388" s="45" t="s">
        <v>39</v>
      </c>
      <c r="AF388" s="46" t="s">
        <v>39</v>
      </c>
      <c r="AG388" s="45" t="s">
        <v>39</v>
      </c>
      <c r="AH388" s="45" t="s">
        <v>39</v>
      </c>
      <c r="AI388" s="46" t="s">
        <v>39</v>
      </c>
      <c r="AJ388" s="47" t="s">
        <v>39</v>
      </c>
      <c r="AK388" s="45" t="s">
        <v>39</v>
      </c>
      <c r="AL388" s="46" t="s">
        <v>39</v>
      </c>
      <c r="AM388" s="45" t="s">
        <v>39</v>
      </c>
      <c r="AN388" s="45" t="s">
        <v>39</v>
      </c>
      <c r="AO388" s="46" t="s">
        <v>39</v>
      </c>
      <c r="AP388" s="46" t="s">
        <v>39</v>
      </c>
      <c r="AQ388" s="46" t="s">
        <v>39</v>
      </c>
      <c r="AR388" s="51" t="s">
        <v>39</v>
      </c>
      <c r="AS388" s="46" t="s">
        <v>39</v>
      </c>
      <c r="AT388" s="51" t="s">
        <v>39</v>
      </c>
      <c r="AU388" s="51" t="s">
        <v>39</v>
      </c>
      <c r="AV388" s="46" t="s">
        <v>39</v>
      </c>
      <c r="AW388" s="46" t="s">
        <v>39</v>
      </c>
      <c r="AX388" s="51" t="s">
        <v>39</v>
      </c>
      <c r="AY388" s="46">
        <v>-10000</v>
      </c>
      <c r="AZ388" s="51" t="s">
        <v>39</v>
      </c>
      <c r="BA388" s="51" t="s">
        <v>152</v>
      </c>
    </row>
    <row r="389" spans="2:53">
      <c r="B389" s="64">
        <v>20241101</v>
      </c>
      <c r="C389" s="43" t="s">
        <v>60</v>
      </c>
      <c r="D389" s="44" t="s">
        <v>148</v>
      </c>
      <c r="E389" s="45"/>
      <c r="F389" s="45">
        <v>6511</v>
      </c>
      <c r="G389" s="46">
        <v>837</v>
      </c>
      <c r="H389" s="47"/>
      <c r="I389" s="45">
        <v>6511</v>
      </c>
      <c r="J389" s="45">
        <v>847</v>
      </c>
      <c r="K389" s="45"/>
      <c r="L389" s="47">
        <v>8827</v>
      </c>
      <c r="M389" s="45">
        <v>-15</v>
      </c>
      <c r="N389" s="46">
        <v>8827</v>
      </c>
      <c r="O389" s="47" t="s">
        <v>139</v>
      </c>
      <c r="P389" s="46" t="s">
        <v>139</v>
      </c>
      <c r="Q389" s="47">
        <f t="shared" si="42"/>
        <v>8842</v>
      </c>
      <c r="R389" s="45" t="str">
        <f t="shared" si="36"/>
        <v>NA</v>
      </c>
      <c r="S389" s="45">
        <f t="shared" si="37"/>
        <v>0</v>
      </c>
      <c r="T389" s="45">
        <f t="shared" si="38"/>
        <v>-10</v>
      </c>
      <c r="U389" s="50">
        <f t="shared" si="39"/>
        <v>-10</v>
      </c>
      <c r="V389" s="46">
        <f t="shared" si="40"/>
        <v>-15</v>
      </c>
      <c r="W389" s="51">
        <f t="shared" si="43"/>
        <v>1</v>
      </c>
      <c r="X389" s="47">
        <v>-10000</v>
      </c>
      <c r="Y389" s="45" t="s">
        <v>39</v>
      </c>
      <c r="Z389" s="46" t="s">
        <v>39</v>
      </c>
      <c r="AA389" s="45">
        <v>-10000</v>
      </c>
      <c r="AB389" s="45" t="s">
        <v>39</v>
      </c>
      <c r="AC389" s="46" t="s">
        <v>39</v>
      </c>
      <c r="AD389" s="45" t="s">
        <v>39</v>
      </c>
      <c r="AE389" s="45" t="s">
        <v>39</v>
      </c>
      <c r="AF389" s="46" t="s">
        <v>39</v>
      </c>
      <c r="AG389" s="45" t="s">
        <v>39</v>
      </c>
      <c r="AH389" s="45" t="s">
        <v>39</v>
      </c>
      <c r="AI389" s="46" t="s">
        <v>39</v>
      </c>
      <c r="AJ389" s="47" t="s">
        <v>39</v>
      </c>
      <c r="AK389" s="45" t="s">
        <v>39</v>
      </c>
      <c r="AL389" s="46" t="s">
        <v>39</v>
      </c>
      <c r="AM389" s="45" t="s">
        <v>39</v>
      </c>
      <c r="AN389" s="45" t="s">
        <v>39</v>
      </c>
      <c r="AO389" s="46" t="s">
        <v>39</v>
      </c>
      <c r="AP389" s="46" t="s">
        <v>39</v>
      </c>
      <c r="AQ389" s="46" t="s">
        <v>39</v>
      </c>
      <c r="AR389" s="51" t="s">
        <v>39</v>
      </c>
      <c r="AS389" s="46" t="s">
        <v>39</v>
      </c>
      <c r="AT389" s="51" t="s">
        <v>39</v>
      </c>
      <c r="AU389" s="51" t="s">
        <v>39</v>
      </c>
      <c r="AV389" s="46" t="s">
        <v>39</v>
      </c>
      <c r="AW389" s="46" t="s">
        <v>39</v>
      </c>
      <c r="AX389" s="51" t="s">
        <v>39</v>
      </c>
      <c r="AY389" s="46">
        <v>-10000</v>
      </c>
      <c r="AZ389" s="51" t="s">
        <v>39</v>
      </c>
      <c r="BA389" s="51" t="s">
        <v>152</v>
      </c>
    </row>
    <row r="390" spans="2:53">
      <c r="B390" s="64">
        <v>20241101</v>
      </c>
      <c r="C390" s="43" t="s">
        <v>60</v>
      </c>
      <c r="D390" s="44" t="s">
        <v>149</v>
      </c>
      <c r="E390" s="45"/>
      <c r="F390" s="45">
        <v>6537</v>
      </c>
      <c r="G390" s="46">
        <v>890</v>
      </c>
      <c r="H390" s="47"/>
      <c r="I390" s="45">
        <v>6537</v>
      </c>
      <c r="J390" s="45">
        <v>891</v>
      </c>
      <c r="K390" s="45"/>
      <c r="L390" s="47">
        <v>8819</v>
      </c>
      <c r="M390" s="45">
        <v>-15</v>
      </c>
      <c r="N390" s="46">
        <v>8819</v>
      </c>
      <c r="O390" s="47" t="s">
        <v>139</v>
      </c>
      <c r="P390" s="46" t="s">
        <v>139</v>
      </c>
      <c r="Q390" s="47">
        <f t="shared" si="42"/>
        <v>8834</v>
      </c>
      <c r="R390" s="45" t="str">
        <f t="shared" si="36"/>
        <v>NA</v>
      </c>
      <c r="S390" s="45">
        <f t="shared" si="37"/>
        <v>0</v>
      </c>
      <c r="T390" s="45">
        <f t="shared" si="38"/>
        <v>-1</v>
      </c>
      <c r="U390" s="50">
        <f t="shared" si="39"/>
        <v>-1</v>
      </c>
      <c r="V390" s="46">
        <f t="shared" si="40"/>
        <v>-15</v>
      </c>
      <c r="W390" s="51">
        <f t="shared" si="43"/>
        <v>1</v>
      </c>
      <c r="X390" s="47">
        <v>-10000</v>
      </c>
      <c r="Y390" s="45" t="s">
        <v>39</v>
      </c>
      <c r="Z390" s="46" t="s">
        <v>39</v>
      </c>
      <c r="AA390" s="45">
        <v>-10000</v>
      </c>
      <c r="AB390" s="45" t="s">
        <v>39</v>
      </c>
      <c r="AC390" s="46" t="s">
        <v>39</v>
      </c>
      <c r="AD390" s="45" t="s">
        <v>39</v>
      </c>
      <c r="AE390" s="45" t="s">
        <v>39</v>
      </c>
      <c r="AF390" s="46" t="s">
        <v>39</v>
      </c>
      <c r="AG390" s="45" t="s">
        <v>39</v>
      </c>
      <c r="AH390" s="45" t="s">
        <v>39</v>
      </c>
      <c r="AI390" s="46" t="s">
        <v>39</v>
      </c>
      <c r="AJ390" s="47" t="s">
        <v>39</v>
      </c>
      <c r="AK390" s="45" t="s">
        <v>39</v>
      </c>
      <c r="AL390" s="46" t="s">
        <v>39</v>
      </c>
      <c r="AM390" s="45" t="s">
        <v>39</v>
      </c>
      <c r="AN390" s="45" t="s">
        <v>39</v>
      </c>
      <c r="AO390" s="46" t="s">
        <v>39</v>
      </c>
      <c r="AP390" s="46" t="s">
        <v>39</v>
      </c>
      <c r="AQ390" s="46" t="s">
        <v>39</v>
      </c>
      <c r="AR390" s="51" t="s">
        <v>39</v>
      </c>
      <c r="AS390" s="46" t="s">
        <v>39</v>
      </c>
      <c r="AT390" s="51" t="s">
        <v>39</v>
      </c>
      <c r="AU390" s="51" t="s">
        <v>39</v>
      </c>
      <c r="AV390" s="46" t="s">
        <v>39</v>
      </c>
      <c r="AW390" s="46" t="s">
        <v>39</v>
      </c>
      <c r="AX390" s="51" t="s">
        <v>39</v>
      </c>
      <c r="AY390" s="46">
        <v>-10000</v>
      </c>
      <c r="AZ390" s="51" t="s">
        <v>39</v>
      </c>
      <c r="BA390" s="51" t="s">
        <v>152</v>
      </c>
    </row>
    <row r="391" spans="2:53" ht="15" thickBot="1">
      <c r="B391" s="65">
        <v>20241101</v>
      </c>
      <c r="C391" s="53" t="s">
        <v>60</v>
      </c>
      <c r="D391" s="54" t="s">
        <v>150</v>
      </c>
      <c r="E391" s="55"/>
      <c r="F391" s="55">
        <v>6095</v>
      </c>
      <c r="G391" s="56">
        <v>823</v>
      </c>
      <c r="H391" s="57"/>
      <c r="I391" s="55">
        <v>6112</v>
      </c>
      <c r="J391" s="55">
        <v>345</v>
      </c>
      <c r="K391" s="55"/>
      <c r="L391" s="57">
        <v>8552</v>
      </c>
      <c r="M391" s="55">
        <v>-15</v>
      </c>
      <c r="N391" s="56">
        <v>8552</v>
      </c>
      <c r="O391" s="57" t="s">
        <v>139</v>
      </c>
      <c r="P391" s="56" t="s">
        <v>139</v>
      </c>
      <c r="Q391" s="57">
        <f t="shared" si="42"/>
        <v>8567</v>
      </c>
      <c r="R391" s="45" t="str">
        <f t="shared" si="36"/>
        <v>NA</v>
      </c>
      <c r="S391" s="45">
        <f t="shared" si="37"/>
        <v>-17</v>
      </c>
      <c r="T391" s="45">
        <f t="shared" si="38"/>
        <v>478</v>
      </c>
      <c r="U391" s="50">
        <f t="shared" si="39"/>
        <v>461</v>
      </c>
      <c r="V391" s="46">
        <f t="shared" si="40"/>
        <v>-15</v>
      </c>
      <c r="W391" s="51">
        <f t="shared" si="43"/>
        <v>1</v>
      </c>
      <c r="X391" s="57">
        <v>-10000</v>
      </c>
      <c r="Y391" s="55" t="s">
        <v>39</v>
      </c>
      <c r="Z391" s="56" t="s">
        <v>39</v>
      </c>
      <c r="AA391" s="55">
        <v>-10000</v>
      </c>
      <c r="AB391" s="55" t="s">
        <v>39</v>
      </c>
      <c r="AC391" s="56" t="s">
        <v>39</v>
      </c>
      <c r="AD391" s="55" t="s">
        <v>39</v>
      </c>
      <c r="AE391" s="55" t="s">
        <v>39</v>
      </c>
      <c r="AF391" s="56" t="s">
        <v>39</v>
      </c>
      <c r="AG391" s="55" t="s">
        <v>39</v>
      </c>
      <c r="AH391" s="55" t="s">
        <v>39</v>
      </c>
      <c r="AI391" s="56" t="s">
        <v>39</v>
      </c>
      <c r="AJ391" s="57" t="s">
        <v>39</v>
      </c>
      <c r="AK391" s="55" t="s">
        <v>39</v>
      </c>
      <c r="AL391" s="56" t="s">
        <v>39</v>
      </c>
      <c r="AM391" s="55" t="s">
        <v>39</v>
      </c>
      <c r="AN391" s="55" t="s">
        <v>39</v>
      </c>
      <c r="AO391" s="56" t="s">
        <v>39</v>
      </c>
      <c r="AP391" s="56" t="s">
        <v>39</v>
      </c>
      <c r="AQ391" s="56" t="s">
        <v>39</v>
      </c>
      <c r="AR391" s="58" t="s">
        <v>39</v>
      </c>
      <c r="AS391" s="56" t="s">
        <v>39</v>
      </c>
      <c r="AT391" s="58" t="s">
        <v>39</v>
      </c>
      <c r="AU391" s="58" t="s">
        <v>39</v>
      </c>
      <c r="AV391" s="56" t="s">
        <v>39</v>
      </c>
      <c r="AW391" s="56" t="s">
        <v>39</v>
      </c>
      <c r="AX391" s="58" t="s">
        <v>39</v>
      </c>
      <c r="AY391" s="56">
        <v>-10000</v>
      </c>
      <c r="AZ391" s="58" t="s">
        <v>39</v>
      </c>
      <c r="BA391" s="58" t="s">
        <v>152</v>
      </c>
    </row>
    <row r="392" spans="2:53">
      <c r="B392" s="66">
        <v>20241102</v>
      </c>
      <c r="C392" s="60" t="s">
        <v>60</v>
      </c>
      <c r="D392" s="61" t="s">
        <v>138</v>
      </c>
      <c r="E392" s="48"/>
      <c r="F392" s="48">
        <v>3321</v>
      </c>
      <c r="G392" s="62">
        <v>891</v>
      </c>
      <c r="H392" s="49"/>
      <c r="I392" s="48">
        <v>2613</v>
      </c>
      <c r="J392" s="48">
        <v>945</v>
      </c>
      <c r="K392" s="48"/>
      <c r="L392" s="49">
        <v>0</v>
      </c>
      <c r="M392" s="48">
        <v>0</v>
      </c>
      <c r="N392" s="62">
        <v>0</v>
      </c>
      <c r="O392" s="49" t="s">
        <v>139</v>
      </c>
      <c r="P392" s="62" t="s">
        <v>139</v>
      </c>
      <c r="Q392" s="49">
        <f t="shared" si="42"/>
        <v>0</v>
      </c>
      <c r="R392" s="45" t="str">
        <f t="shared" ref="R392:R455" si="44">IF(AND(ISNUMBER(E392),ISNUMBER(H392),ISBLANK(F392)),E392-H392,"NA")</f>
        <v>NA</v>
      </c>
      <c r="S392" s="45">
        <f t="shared" ref="S392:S455" si="45">IF(AND(ISNUMBER(F392),ISNUMBER(I392),ISBLANK(E392)),F392-I392,"NA")</f>
        <v>708</v>
      </c>
      <c r="T392" s="45">
        <f t="shared" ref="T392:T455" si="46">IF(AND(ISNUMBER(G392),ISNUMBER(J392),ISBLANK(E392)),G392-J392,"NA")</f>
        <v>-54</v>
      </c>
      <c r="U392" s="50">
        <f t="shared" ref="U392:U455" si="47">IF(AND(ISNUMBER(S392),ISNUMBER(T392),ISBLANK(E392)),S392+T392,"NA")</f>
        <v>654</v>
      </c>
      <c r="V392" s="46">
        <f t="shared" ref="V392:V455" si="48">IF(N392&lt;0,0,IF(M392=L392,N392,N392-(L392-M392)))</f>
        <v>0</v>
      </c>
      <c r="W392" s="51">
        <f t="shared" si="43"/>
        <v>1</v>
      </c>
      <c r="X392" s="49" t="s">
        <v>39</v>
      </c>
      <c r="Y392" s="48" t="s">
        <v>39</v>
      </c>
      <c r="Z392" s="62" t="s">
        <v>39</v>
      </c>
      <c r="AA392" s="48" t="s">
        <v>39</v>
      </c>
      <c r="AB392" s="48" t="s">
        <v>39</v>
      </c>
      <c r="AC392" s="62" t="s">
        <v>39</v>
      </c>
      <c r="AD392" s="48" t="s">
        <v>39</v>
      </c>
      <c r="AE392" s="48" t="s">
        <v>39</v>
      </c>
      <c r="AF392" s="62" t="s">
        <v>39</v>
      </c>
      <c r="AG392" s="48" t="s">
        <v>39</v>
      </c>
      <c r="AH392" s="48" t="s">
        <v>39</v>
      </c>
      <c r="AI392" s="62" t="s">
        <v>39</v>
      </c>
      <c r="AJ392" s="49" t="s">
        <v>39</v>
      </c>
      <c r="AK392" s="48" t="s">
        <v>39</v>
      </c>
      <c r="AL392" s="62" t="s">
        <v>39</v>
      </c>
      <c r="AM392" s="48" t="s">
        <v>39</v>
      </c>
      <c r="AN392" s="48" t="s">
        <v>39</v>
      </c>
      <c r="AO392" s="62" t="s">
        <v>39</v>
      </c>
      <c r="AP392" s="62" t="s">
        <v>39</v>
      </c>
      <c r="AQ392" s="62" t="s">
        <v>39</v>
      </c>
      <c r="AR392" s="63" t="s">
        <v>39</v>
      </c>
      <c r="AS392" s="62" t="s">
        <v>39</v>
      </c>
      <c r="AT392" s="63" t="s">
        <v>39</v>
      </c>
      <c r="AU392" s="63" t="s">
        <v>39</v>
      </c>
      <c r="AV392" s="62" t="s">
        <v>39</v>
      </c>
      <c r="AW392" s="62" t="s">
        <v>39</v>
      </c>
      <c r="AX392" s="63" t="s">
        <v>39</v>
      </c>
      <c r="AY392" s="62">
        <v>-10000</v>
      </c>
      <c r="AZ392" s="63" t="s">
        <v>39</v>
      </c>
      <c r="BA392" s="63" t="s">
        <v>152</v>
      </c>
    </row>
    <row r="393" spans="2:53">
      <c r="B393" s="42">
        <v>20241102</v>
      </c>
      <c r="C393" s="43" t="s">
        <v>60</v>
      </c>
      <c r="D393" s="44" t="s">
        <v>140</v>
      </c>
      <c r="E393" s="45"/>
      <c r="F393" s="45">
        <v>3171</v>
      </c>
      <c r="G393" s="46">
        <v>876</v>
      </c>
      <c r="H393" s="47"/>
      <c r="I393" s="45">
        <v>2613</v>
      </c>
      <c r="J393" s="45">
        <v>945</v>
      </c>
      <c r="K393" s="45"/>
      <c r="L393" s="47">
        <v>0</v>
      </c>
      <c r="M393" s="45">
        <v>0</v>
      </c>
      <c r="N393" s="46">
        <v>0</v>
      </c>
      <c r="O393" s="47" t="s">
        <v>139</v>
      </c>
      <c r="P393" s="46" t="s">
        <v>139</v>
      </c>
      <c r="Q393" s="47">
        <f t="shared" si="42"/>
        <v>0</v>
      </c>
      <c r="R393" s="45" t="str">
        <f t="shared" si="44"/>
        <v>NA</v>
      </c>
      <c r="S393" s="45">
        <f t="shared" si="45"/>
        <v>558</v>
      </c>
      <c r="T393" s="45">
        <f t="shared" si="46"/>
        <v>-69</v>
      </c>
      <c r="U393" s="50">
        <f t="shared" si="47"/>
        <v>489</v>
      </c>
      <c r="V393" s="46">
        <f t="shared" si="48"/>
        <v>0</v>
      </c>
      <c r="W393" s="51">
        <f t="shared" si="43"/>
        <v>1</v>
      </c>
      <c r="X393" s="47" t="s">
        <v>39</v>
      </c>
      <c r="Y393" s="45" t="s">
        <v>39</v>
      </c>
      <c r="Z393" s="46" t="s">
        <v>39</v>
      </c>
      <c r="AA393" s="45" t="s">
        <v>39</v>
      </c>
      <c r="AB393" s="45" t="s">
        <v>39</v>
      </c>
      <c r="AC393" s="46" t="s">
        <v>39</v>
      </c>
      <c r="AD393" s="45" t="s">
        <v>39</v>
      </c>
      <c r="AE393" s="45" t="s">
        <v>39</v>
      </c>
      <c r="AF393" s="46" t="s">
        <v>39</v>
      </c>
      <c r="AG393" s="45" t="s">
        <v>39</v>
      </c>
      <c r="AH393" s="45" t="s">
        <v>39</v>
      </c>
      <c r="AI393" s="46" t="s">
        <v>39</v>
      </c>
      <c r="AJ393" s="47" t="s">
        <v>39</v>
      </c>
      <c r="AK393" s="45" t="s">
        <v>39</v>
      </c>
      <c r="AL393" s="46" t="s">
        <v>39</v>
      </c>
      <c r="AM393" s="45" t="s">
        <v>39</v>
      </c>
      <c r="AN393" s="45" t="s">
        <v>39</v>
      </c>
      <c r="AO393" s="46" t="s">
        <v>39</v>
      </c>
      <c r="AP393" s="46" t="s">
        <v>39</v>
      </c>
      <c r="AQ393" s="46" t="s">
        <v>39</v>
      </c>
      <c r="AR393" s="51" t="s">
        <v>39</v>
      </c>
      <c r="AS393" s="46" t="s">
        <v>39</v>
      </c>
      <c r="AT393" s="51" t="s">
        <v>39</v>
      </c>
      <c r="AU393" s="51" t="s">
        <v>39</v>
      </c>
      <c r="AV393" s="46" t="s">
        <v>39</v>
      </c>
      <c r="AW393" s="46" t="s">
        <v>39</v>
      </c>
      <c r="AX393" s="51" t="s">
        <v>39</v>
      </c>
      <c r="AY393" s="46">
        <v>-10000</v>
      </c>
      <c r="AZ393" s="51" t="s">
        <v>39</v>
      </c>
      <c r="BA393" s="51" t="s">
        <v>152</v>
      </c>
    </row>
    <row r="394" spans="2:53">
      <c r="B394" s="42">
        <v>20241102</v>
      </c>
      <c r="C394" s="43" t="s">
        <v>60</v>
      </c>
      <c r="D394" s="44" t="s">
        <v>141</v>
      </c>
      <c r="E394" s="45"/>
      <c r="F394" s="45">
        <v>3837</v>
      </c>
      <c r="G394" s="46">
        <v>954</v>
      </c>
      <c r="H394" s="47"/>
      <c r="I394" s="45">
        <v>3837</v>
      </c>
      <c r="J394" s="45">
        <v>945</v>
      </c>
      <c r="K394" s="45"/>
      <c r="L394" s="47">
        <v>0</v>
      </c>
      <c r="M394" s="45">
        <v>0</v>
      </c>
      <c r="N394" s="46">
        <v>0</v>
      </c>
      <c r="O394" s="47" t="s">
        <v>139</v>
      </c>
      <c r="P394" s="46" t="s">
        <v>139</v>
      </c>
      <c r="Q394" s="47">
        <f t="shared" si="42"/>
        <v>0</v>
      </c>
      <c r="R394" s="45" t="str">
        <f t="shared" si="44"/>
        <v>NA</v>
      </c>
      <c r="S394" s="45">
        <f t="shared" si="45"/>
        <v>0</v>
      </c>
      <c r="T394" s="45">
        <f t="shared" si="46"/>
        <v>9</v>
      </c>
      <c r="U394" s="50">
        <f t="shared" si="47"/>
        <v>9</v>
      </c>
      <c r="V394" s="46">
        <f t="shared" si="48"/>
        <v>0</v>
      </c>
      <c r="W394" s="51">
        <f t="shared" si="43"/>
        <v>1</v>
      </c>
      <c r="X394" s="47" t="s">
        <v>39</v>
      </c>
      <c r="Y394" s="45" t="s">
        <v>39</v>
      </c>
      <c r="Z394" s="46" t="s">
        <v>39</v>
      </c>
      <c r="AA394" s="45" t="s">
        <v>39</v>
      </c>
      <c r="AB394" s="45" t="s">
        <v>39</v>
      </c>
      <c r="AC394" s="46" t="s">
        <v>39</v>
      </c>
      <c r="AD394" s="45" t="s">
        <v>39</v>
      </c>
      <c r="AE394" s="45" t="s">
        <v>39</v>
      </c>
      <c r="AF394" s="46" t="s">
        <v>39</v>
      </c>
      <c r="AG394" s="45" t="s">
        <v>39</v>
      </c>
      <c r="AH394" s="45" t="s">
        <v>39</v>
      </c>
      <c r="AI394" s="46" t="s">
        <v>39</v>
      </c>
      <c r="AJ394" s="47" t="s">
        <v>39</v>
      </c>
      <c r="AK394" s="45" t="s">
        <v>39</v>
      </c>
      <c r="AL394" s="46" t="s">
        <v>39</v>
      </c>
      <c r="AM394" s="45" t="s">
        <v>39</v>
      </c>
      <c r="AN394" s="45" t="s">
        <v>39</v>
      </c>
      <c r="AO394" s="46" t="s">
        <v>39</v>
      </c>
      <c r="AP394" s="46" t="s">
        <v>39</v>
      </c>
      <c r="AQ394" s="46" t="s">
        <v>39</v>
      </c>
      <c r="AR394" s="51" t="s">
        <v>39</v>
      </c>
      <c r="AS394" s="46" t="s">
        <v>39</v>
      </c>
      <c r="AT394" s="51" t="s">
        <v>39</v>
      </c>
      <c r="AU394" s="51" t="s">
        <v>39</v>
      </c>
      <c r="AV394" s="46" t="s">
        <v>39</v>
      </c>
      <c r="AW394" s="46" t="s">
        <v>39</v>
      </c>
      <c r="AX394" s="51" t="s">
        <v>39</v>
      </c>
      <c r="AY394" s="46">
        <v>-10000</v>
      </c>
      <c r="AZ394" s="51" t="s">
        <v>39</v>
      </c>
      <c r="BA394" s="51" t="s">
        <v>152</v>
      </c>
    </row>
    <row r="395" spans="2:53">
      <c r="B395" s="42">
        <v>20241102</v>
      </c>
      <c r="C395" s="43" t="s">
        <v>60</v>
      </c>
      <c r="D395" s="44" t="s">
        <v>142</v>
      </c>
      <c r="E395" s="45"/>
      <c r="F395" s="45">
        <v>5071</v>
      </c>
      <c r="G395" s="46">
        <v>856</v>
      </c>
      <c r="H395" s="47"/>
      <c r="I395" s="45">
        <v>5071</v>
      </c>
      <c r="J395" s="45">
        <v>853</v>
      </c>
      <c r="K395" s="45"/>
      <c r="L395" s="47">
        <v>-2075</v>
      </c>
      <c r="M395" s="45">
        <v>-2075</v>
      </c>
      <c r="N395" s="46">
        <v>-2075</v>
      </c>
      <c r="O395" s="47" t="s">
        <v>139</v>
      </c>
      <c r="P395" s="46" t="s">
        <v>51</v>
      </c>
      <c r="Q395" s="47">
        <f t="shared" si="42"/>
        <v>0</v>
      </c>
      <c r="R395" s="45" t="str">
        <f t="shared" si="44"/>
        <v>NA</v>
      </c>
      <c r="S395" s="45">
        <f t="shared" si="45"/>
        <v>0</v>
      </c>
      <c r="T395" s="45">
        <f t="shared" si="46"/>
        <v>3</v>
      </c>
      <c r="U395" s="50">
        <f t="shared" si="47"/>
        <v>3</v>
      </c>
      <c r="V395" s="46">
        <f t="shared" si="48"/>
        <v>0</v>
      </c>
      <c r="W395" s="51">
        <f t="shared" si="43"/>
        <v>1</v>
      </c>
      <c r="X395" s="47" t="s">
        <v>39</v>
      </c>
      <c r="Y395" s="45" t="s">
        <v>39</v>
      </c>
      <c r="Z395" s="46" t="s">
        <v>39</v>
      </c>
      <c r="AA395" s="45" t="s">
        <v>39</v>
      </c>
      <c r="AB395" s="45" t="s">
        <v>39</v>
      </c>
      <c r="AC395" s="46" t="s">
        <v>39</v>
      </c>
      <c r="AD395" s="45" t="s">
        <v>39</v>
      </c>
      <c r="AE395" s="45" t="s">
        <v>39</v>
      </c>
      <c r="AF395" s="46" t="s">
        <v>39</v>
      </c>
      <c r="AG395" s="45" t="s">
        <v>39</v>
      </c>
      <c r="AH395" s="45" t="s">
        <v>39</v>
      </c>
      <c r="AI395" s="46" t="s">
        <v>39</v>
      </c>
      <c r="AJ395" s="47" t="s">
        <v>39</v>
      </c>
      <c r="AK395" s="45" t="s">
        <v>39</v>
      </c>
      <c r="AL395" s="46" t="s">
        <v>39</v>
      </c>
      <c r="AM395" s="45" t="s">
        <v>39</v>
      </c>
      <c r="AN395" s="45" t="s">
        <v>39</v>
      </c>
      <c r="AO395" s="46" t="s">
        <v>39</v>
      </c>
      <c r="AP395" s="46" t="s">
        <v>39</v>
      </c>
      <c r="AQ395" s="46" t="s">
        <v>39</v>
      </c>
      <c r="AR395" s="51" t="s">
        <v>39</v>
      </c>
      <c r="AS395" s="46" t="s">
        <v>39</v>
      </c>
      <c r="AT395" s="51" t="s">
        <v>39</v>
      </c>
      <c r="AU395" s="51" t="s">
        <v>39</v>
      </c>
      <c r="AV395" s="46" t="s">
        <v>39</v>
      </c>
      <c r="AW395" s="46" t="s">
        <v>39</v>
      </c>
      <c r="AX395" s="51" t="s">
        <v>39</v>
      </c>
      <c r="AY395" s="46">
        <v>-10000</v>
      </c>
      <c r="AZ395" s="51" t="s">
        <v>39</v>
      </c>
      <c r="BA395" s="51" t="s">
        <v>152</v>
      </c>
    </row>
    <row r="396" spans="2:53">
      <c r="B396" s="42">
        <v>20241102</v>
      </c>
      <c r="C396" s="43" t="s">
        <v>60</v>
      </c>
      <c r="D396" s="44" t="s">
        <v>143</v>
      </c>
      <c r="E396" s="45"/>
      <c r="F396" s="45">
        <v>6719</v>
      </c>
      <c r="G396" s="46">
        <v>866</v>
      </c>
      <c r="H396" s="47"/>
      <c r="I396" s="45">
        <v>6429</v>
      </c>
      <c r="J396" s="45">
        <v>863</v>
      </c>
      <c r="K396" s="45"/>
      <c r="L396" s="47">
        <v>-4296</v>
      </c>
      <c r="M396" s="45">
        <v>-4296</v>
      </c>
      <c r="N396" s="46">
        <v>-4296</v>
      </c>
      <c r="O396" s="47" t="s">
        <v>139</v>
      </c>
      <c r="P396" s="46" t="s">
        <v>51</v>
      </c>
      <c r="Q396" s="47">
        <f t="shared" si="42"/>
        <v>0</v>
      </c>
      <c r="R396" s="45" t="str">
        <f t="shared" si="44"/>
        <v>NA</v>
      </c>
      <c r="S396" s="45">
        <f t="shared" si="45"/>
        <v>290</v>
      </c>
      <c r="T396" s="45">
        <f t="shared" si="46"/>
        <v>3</v>
      </c>
      <c r="U396" s="50">
        <f t="shared" si="47"/>
        <v>293</v>
      </c>
      <c r="V396" s="46">
        <f t="shared" si="48"/>
        <v>0</v>
      </c>
      <c r="W396" s="51">
        <f t="shared" si="43"/>
        <v>1</v>
      </c>
      <c r="X396" s="47" t="s">
        <v>39</v>
      </c>
      <c r="Y396" s="45" t="s">
        <v>39</v>
      </c>
      <c r="Z396" s="46" t="s">
        <v>39</v>
      </c>
      <c r="AA396" s="45" t="s">
        <v>39</v>
      </c>
      <c r="AB396" s="45" t="s">
        <v>39</v>
      </c>
      <c r="AC396" s="46" t="s">
        <v>39</v>
      </c>
      <c r="AD396" s="45" t="s">
        <v>39</v>
      </c>
      <c r="AE396" s="45" t="s">
        <v>39</v>
      </c>
      <c r="AF396" s="46" t="s">
        <v>39</v>
      </c>
      <c r="AG396" s="45" t="s">
        <v>39</v>
      </c>
      <c r="AH396" s="45" t="s">
        <v>39</v>
      </c>
      <c r="AI396" s="46" t="s">
        <v>39</v>
      </c>
      <c r="AJ396" s="47" t="s">
        <v>39</v>
      </c>
      <c r="AK396" s="45" t="s">
        <v>39</v>
      </c>
      <c r="AL396" s="46" t="s">
        <v>39</v>
      </c>
      <c r="AM396" s="45" t="s">
        <v>39</v>
      </c>
      <c r="AN396" s="45" t="s">
        <v>39</v>
      </c>
      <c r="AO396" s="46" t="s">
        <v>39</v>
      </c>
      <c r="AP396" s="46" t="s">
        <v>39</v>
      </c>
      <c r="AQ396" s="46" t="s">
        <v>39</v>
      </c>
      <c r="AR396" s="51" t="s">
        <v>39</v>
      </c>
      <c r="AS396" s="46" t="s">
        <v>39</v>
      </c>
      <c r="AT396" s="51" t="s">
        <v>39</v>
      </c>
      <c r="AU396" s="51" t="s">
        <v>39</v>
      </c>
      <c r="AV396" s="46" t="s">
        <v>39</v>
      </c>
      <c r="AW396" s="46" t="s">
        <v>39</v>
      </c>
      <c r="AX396" s="51" t="s">
        <v>39</v>
      </c>
      <c r="AY396" s="46">
        <v>-10000</v>
      </c>
      <c r="AZ396" s="51" t="s">
        <v>39</v>
      </c>
      <c r="BA396" s="51" t="s">
        <v>152</v>
      </c>
    </row>
    <row r="397" spans="2:53">
      <c r="B397" s="42">
        <v>20241102</v>
      </c>
      <c r="C397" s="43" t="s">
        <v>60</v>
      </c>
      <c r="D397" s="44" t="s">
        <v>144</v>
      </c>
      <c r="E397" s="45"/>
      <c r="F397" s="45">
        <v>6471</v>
      </c>
      <c r="G397" s="46">
        <v>849</v>
      </c>
      <c r="H397" s="47"/>
      <c r="I397" s="45">
        <v>6866</v>
      </c>
      <c r="J397" s="45">
        <v>837</v>
      </c>
      <c r="K397" s="45"/>
      <c r="L397" s="47">
        <v>-3490</v>
      </c>
      <c r="M397" s="45">
        <v>-3490</v>
      </c>
      <c r="N397" s="46">
        <v>-3490</v>
      </c>
      <c r="O397" s="47" t="s">
        <v>139</v>
      </c>
      <c r="P397" s="46" t="s">
        <v>51</v>
      </c>
      <c r="Q397" s="47">
        <f t="shared" si="42"/>
        <v>0</v>
      </c>
      <c r="R397" s="45" t="str">
        <f t="shared" si="44"/>
        <v>NA</v>
      </c>
      <c r="S397" s="45">
        <f t="shared" si="45"/>
        <v>-395</v>
      </c>
      <c r="T397" s="45">
        <f t="shared" si="46"/>
        <v>12</v>
      </c>
      <c r="U397" s="50">
        <f t="shared" si="47"/>
        <v>-383</v>
      </c>
      <c r="V397" s="46">
        <f t="shared" si="48"/>
        <v>0</v>
      </c>
      <c r="W397" s="51">
        <f t="shared" si="43"/>
        <v>1</v>
      </c>
      <c r="X397" s="47" t="s">
        <v>39</v>
      </c>
      <c r="Y397" s="45" t="s">
        <v>39</v>
      </c>
      <c r="Z397" s="46" t="s">
        <v>39</v>
      </c>
      <c r="AA397" s="45" t="s">
        <v>39</v>
      </c>
      <c r="AB397" s="45" t="s">
        <v>39</v>
      </c>
      <c r="AC397" s="46" t="s">
        <v>39</v>
      </c>
      <c r="AD397" s="45" t="s">
        <v>39</v>
      </c>
      <c r="AE397" s="45" t="s">
        <v>39</v>
      </c>
      <c r="AF397" s="46" t="s">
        <v>39</v>
      </c>
      <c r="AG397" s="45" t="s">
        <v>39</v>
      </c>
      <c r="AH397" s="45" t="s">
        <v>39</v>
      </c>
      <c r="AI397" s="46" t="s">
        <v>39</v>
      </c>
      <c r="AJ397" s="47" t="s">
        <v>39</v>
      </c>
      <c r="AK397" s="45" t="s">
        <v>39</v>
      </c>
      <c r="AL397" s="46" t="s">
        <v>39</v>
      </c>
      <c r="AM397" s="45" t="s">
        <v>39</v>
      </c>
      <c r="AN397" s="45" t="s">
        <v>39</v>
      </c>
      <c r="AO397" s="46" t="s">
        <v>39</v>
      </c>
      <c r="AP397" s="46" t="s">
        <v>39</v>
      </c>
      <c r="AQ397" s="46" t="s">
        <v>39</v>
      </c>
      <c r="AR397" s="51" t="s">
        <v>39</v>
      </c>
      <c r="AS397" s="46" t="s">
        <v>39</v>
      </c>
      <c r="AT397" s="51" t="s">
        <v>39</v>
      </c>
      <c r="AU397" s="51" t="s">
        <v>39</v>
      </c>
      <c r="AV397" s="46" t="s">
        <v>39</v>
      </c>
      <c r="AW397" s="46" t="s">
        <v>39</v>
      </c>
      <c r="AX397" s="51" t="s">
        <v>39</v>
      </c>
      <c r="AY397" s="46">
        <v>-10000</v>
      </c>
      <c r="AZ397" s="51" t="s">
        <v>39</v>
      </c>
      <c r="BA397" s="51" t="s">
        <v>152</v>
      </c>
    </row>
    <row r="398" spans="2:53">
      <c r="B398" s="42">
        <v>20241102</v>
      </c>
      <c r="C398" s="43" t="s">
        <v>60</v>
      </c>
      <c r="D398" s="44" t="s">
        <v>145</v>
      </c>
      <c r="E398" s="45"/>
      <c r="F398" s="45">
        <v>6849</v>
      </c>
      <c r="G398" s="46">
        <v>57</v>
      </c>
      <c r="H398" s="47"/>
      <c r="I398" s="45">
        <v>7001</v>
      </c>
      <c r="J398" s="45">
        <v>57</v>
      </c>
      <c r="K398" s="45"/>
      <c r="L398" s="47">
        <v>677</v>
      </c>
      <c r="M398" s="45">
        <v>53</v>
      </c>
      <c r="N398" s="46">
        <v>677</v>
      </c>
      <c r="O398" s="47" t="s">
        <v>139</v>
      </c>
      <c r="P398" s="46" t="s">
        <v>51</v>
      </c>
      <c r="Q398" s="47">
        <f t="shared" si="42"/>
        <v>624</v>
      </c>
      <c r="R398" s="45" t="str">
        <f t="shared" si="44"/>
        <v>NA</v>
      </c>
      <c r="S398" s="45">
        <f t="shared" si="45"/>
        <v>-152</v>
      </c>
      <c r="T398" s="45">
        <f t="shared" si="46"/>
        <v>0</v>
      </c>
      <c r="U398" s="50">
        <f t="shared" si="47"/>
        <v>-152</v>
      </c>
      <c r="V398" s="46">
        <f t="shared" si="48"/>
        <v>53</v>
      </c>
      <c r="W398" s="51">
        <f t="shared" si="43"/>
        <v>1</v>
      </c>
      <c r="X398" s="47" t="s">
        <v>39</v>
      </c>
      <c r="Y398" s="45" t="s">
        <v>39</v>
      </c>
      <c r="Z398" s="46" t="s">
        <v>39</v>
      </c>
      <c r="AA398" s="45" t="s">
        <v>39</v>
      </c>
      <c r="AB398" s="45" t="s">
        <v>39</v>
      </c>
      <c r="AC398" s="46" t="s">
        <v>39</v>
      </c>
      <c r="AD398" s="45" t="s">
        <v>39</v>
      </c>
      <c r="AE398" s="45" t="s">
        <v>39</v>
      </c>
      <c r="AF398" s="46" t="s">
        <v>39</v>
      </c>
      <c r="AG398" s="45" t="s">
        <v>39</v>
      </c>
      <c r="AH398" s="45" t="s">
        <v>39</v>
      </c>
      <c r="AI398" s="46" t="s">
        <v>39</v>
      </c>
      <c r="AJ398" s="47" t="s">
        <v>39</v>
      </c>
      <c r="AK398" s="45" t="s">
        <v>39</v>
      </c>
      <c r="AL398" s="46" t="s">
        <v>39</v>
      </c>
      <c r="AM398" s="45" t="s">
        <v>39</v>
      </c>
      <c r="AN398" s="45" t="s">
        <v>39</v>
      </c>
      <c r="AO398" s="46" t="s">
        <v>39</v>
      </c>
      <c r="AP398" s="46" t="s">
        <v>39</v>
      </c>
      <c r="AQ398" s="46" t="s">
        <v>39</v>
      </c>
      <c r="AR398" s="51" t="s">
        <v>39</v>
      </c>
      <c r="AS398" s="46" t="s">
        <v>39</v>
      </c>
      <c r="AT398" s="51" t="s">
        <v>39</v>
      </c>
      <c r="AU398" s="51" t="s">
        <v>39</v>
      </c>
      <c r="AV398" s="46" t="s">
        <v>39</v>
      </c>
      <c r="AW398" s="46" t="s">
        <v>39</v>
      </c>
      <c r="AX398" s="51" t="s">
        <v>39</v>
      </c>
      <c r="AY398" s="46">
        <v>-10000</v>
      </c>
      <c r="AZ398" s="51" t="s">
        <v>39</v>
      </c>
      <c r="BA398" s="51" t="s">
        <v>152</v>
      </c>
    </row>
    <row r="399" spans="2:53">
      <c r="B399" s="42">
        <v>20241102</v>
      </c>
      <c r="C399" s="43" t="s">
        <v>60</v>
      </c>
      <c r="D399" s="44" t="s">
        <v>146</v>
      </c>
      <c r="E399" s="45"/>
      <c r="F399" s="45">
        <v>7951</v>
      </c>
      <c r="G399" s="46">
        <v>57</v>
      </c>
      <c r="H399" s="47"/>
      <c r="I399" s="45">
        <v>7951</v>
      </c>
      <c r="J399" s="45">
        <v>57</v>
      </c>
      <c r="K399" s="45"/>
      <c r="L399" s="47">
        <v>-271</v>
      </c>
      <c r="M399" s="45">
        <v>-271</v>
      </c>
      <c r="N399" s="46">
        <v>-271</v>
      </c>
      <c r="O399" s="47" t="s">
        <v>139</v>
      </c>
      <c r="P399" s="46" t="s">
        <v>51</v>
      </c>
      <c r="Q399" s="47">
        <f t="shared" si="42"/>
        <v>0</v>
      </c>
      <c r="R399" s="45" t="str">
        <f t="shared" si="44"/>
        <v>NA</v>
      </c>
      <c r="S399" s="45">
        <f t="shared" si="45"/>
        <v>0</v>
      </c>
      <c r="T399" s="45">
        <f t="shared" si="46"/>
        <v>0</v>
      </c>
      <c r="U399" s="50">
        <f t="shared" si="47"/>
        <v>0</v>
      </c>
      <c r="V399" s="46">
        <f t="shared" si="48"/>
        <v>0</v>
      </c>
      <c r="W399" s="51">
        <f t="shared" si="43"/>
        <v>1</v>
      </c>
      <c r="X399" s="47" t="s">
        <v>39</v>
      </c>
      <c r="Y399" s="45" t="s">
        <v>39</v>
      </c>
      <c r="Z399" s="46" t="s">
        <v>39</v>
      </c>
      <c r="AA399" s="45" t="s">
        <v>39</v>
      </c>
      <c r="AB399" s="45" t="s">
        <v>39</v>
      </c>
      <c r="AC399" s="46" t="s">
        <v>39</v>
      </c>
      <c r="AD399" s="45" t="s">
        <v>39</v>
      </c>
      <c r="AE399" s="45" t="s">
        <v>39</v>
      </c>
      <c r="AF399" s="46" t="s">
        <v>39</v>
      </c>
      <c r="AG399" s="45" t="s">
        <v>39</v>
      </c>
      <c r="AH399" s="45" t="s">
        <v>39</v>
      </c>
      <c r="AI399" s="46" t="s">
        <v>39</v>
      </c>
      <c r="AJ399" s="47" t="s">
        <v>39</v>
      </c>
      <c r="AK399" s="45" t="s">
        <v>39</v>
      </c>
      <c r="AL399" s="46" t="s">
        <v>39</v>
      </c>
      <c r="AM399" s="45" t="s">
        <v>39</v>
      </c>
      <c r="AN399" s="45" t="s">
        <v>39</v>
      </c>
      <c r="AO399" s="46" t="s">
        <v>39</v>
      </c>
      <c r="AP399" s="46" t="s">
        <v>39</v>
      </c>
      <c r="AQ399" s="46" t="s">
        <v>39</v>
      </c>
      <c r="AR399" s="51" t="s">
        <v>39</v>
      </c>
      <c r="AS399" s="46" t="s">
        <v>39</v>
      </c>
      <c r="AT399" s="51" t="s">
        <v>39</v>
      </c>
      <c r="AU399" s="51" t="s">
        <v>39</v>
      </c>
      <c r="AV399" s="46" t="s">
        <v>39</v>
      </c>
      <c r="AW399" s="46" t="s">
        <v>39</v>
      </c>
      <c r="AX399" s="51" t="s">
        <v>39</v>
      </c>
      <c r="AY399" s="46">
        <v>-10000</v>
      </c>
      <c r="AZ399" s="51" t="s">
        <v>39</v>
      </c>
      <c r="BA399" s="51" t="s">
        <v>152</v>
      </c>
    </row>
    <row r="400" spans="2:53">
      <c r="B400" s="42">
        <v>20241102</v>
      </c>
      <c r="C400" s="43" t="s">
        <v>60</v>
      </c>
      <c r="D400" s="44" t="s">
        <v>147</v>
      </c>
      <c r="E400" s="45"/>
      <c r="F400" s="45">
        <v>8107</v>
      </c>
      <c r="G400" s="46">
        <v>57</v>
      </c>
      <c r="H400" s="47"/>
      <c r="I400" s="45">
        <v>8113</v>
      </c>
      <c r="J400" s="45">
        <v>57</v>
      </c>
      <c r="K400" s="45"/>
      <c r="L400" s="47">
        <v>-1613</v>
      </c>
      <c r="M400" s="45">
        <v>-1613</v>
      </c>
      <c r="N400" s="46">
        <v>-1613</v>
      </c>
      <c r="O400" s="47" t="s">
        <v>139</v>
      </c>
      <c r="P400" s="46" t="s">
        <v>51</v>
      </c>
      <c r="Q400" s="47">
        <f t="shared" si="42"/>
        <v>0</v>
      </c>
      <c r="R400" s="45" t="str">
        <f t="shared" si="44"/>
        <v>NA</v>
      </c>
      <c r="S400" s="45">
        <f t="shared" si="45"/>
        <v>-6</v>
      </c>
      <c r="T400" s="45">
        <f t="shared" si="46"/>
        <v>0</v>
      </c>
      <c r="U400" s="50">
        <f t="shared" si="47"/>
        <v>-6</v>
      </c>
      <c r="V400" s="46">
        <f t="shared" si="48"/>
        <v>0</v>
      </c>
      <c r="W400" s="51">
        <f t="shared" si="43"/>
        <v>1</v>
      </c>
      <c r="X400" s="47" t="s">
        <v>39</v>
      </c>
      <c r="Y400" s="45" t="s">
        <v>39</v>
      </c>
      <c r="Z400" s="46" t="s">
        <v>39</v>
      </c>
      <c r="AA400" s="45" t="s">
        <v>39</v>
      </c>
      <c r="AB400" s="45" t="s">
        <v>39</v>
      </c>
      <c r="AC400" s="46" t="s">
        <v>39</v>
      </c>
      <c r="AD400" s="45" t="s">
        <v>39</v>
      </c>
      <c r="AE400" s="45" t="s">
        <v>39</v>
      </c>
      <c r="AF400" s="46" t="s">
        <v>39</v>
      </c>
      <c r="AG400" s="45" t="s">
        <v>39</v>
      </c>
      <c r="AH400" s="45" t="s">
        <v>39</v>
      </c>
      <c r="AI400" s="46" t="s">
        <v>39</v>
      </c>
      <c r="AJ400" s="47" t="s">
        <v>39</v>
      </c>
      <c r="AK400" s="45" t="s">
        <v>39</v>
      </c>
      <c r="AL400" s="46" t="s">
        <v>39</v>
      </c>
      <c r="AM400" s="45" t="s">
        <v>39</v>
      </c>
      <c r="AN400" s="45" t="s">
        <v>39</v>
      </c>
      <c r="AO400" s="46" t="s">
        <v>39</v>
      </c>
      <c r="AP400" s="46" t="s">
        <v>39</v>
      </c>
      <c r="AQ400" s="46" t="s">
        <v>39</v>
      </c>
      <c r="AR400" s="51" t="s">
        <v>39</v>
      </c>
      <c r="AS400" s="46" t="s">
        <v>39</v>
      </c>
      <c r="AT400" s="51" t="s">
        <v>39</v>
      </c>
      <c r="AU400" s="51" t="s">
        <v>39</v>
      </c>
      <c r="AV400" s="46" t="s">
        <v>39</v>
      </c>
      <c r="AW400" s="46" t="s">
        <v>39</v>
      </c>
      <c r="AX400" s="51" t="s">
        <v>39</v>
      </c>
      <c r="AY400" s="46">
        <v>-10000</v>
      </c>
      <c r="AZ400" s="51" t="s">
        <v>39</v>
      </c>
      <c r="BA400" s="51" t="s">
        <v>152</v>
      </c>
    </row>
    <row r="401" spans="2:53">
      <c r="B401" s="42">
        <v>20241102</v>
      </c>
      <c r="C401" s="43" t="s">
        <v>60</v>
      </c>
      <c r="D401" s="44" t="s">
        <v>148</v>
      </c>
      <c r="E401" s="45">
        <v>8680</v>
      </c>
      <c r="F401" s="45"/>
      <c r="G401" s="46"/>
      <c r="H401" s="47">
        <v>8680</v>
      </c>
      <c r="I401" s="45"/>
      <c r="J401" s="45"/>
      <c r="K401" s="45"/>
      <c r="L401" s="47">
        <v>-3902</v>
      </c>
      <c r="M401" s="45">
        <v>-3902</v>
      </c>
      <c r="N401" s="46">
        <v>0</v>
      </c>
      <c r="O401" s="47" t="s">
        <v>139</v>
      </c>
      <c r="P401" s="46" t="s">
        <v>38</v>
      </c>
      <c r="Q401" s="47">
        <f t="shared" si="42"/>
        <v>0</v>
      </c>
      <c r="R401" s="45">
        <f t="shared" si="44"/>
        <v>0</v>
      </c>
      <c r="S401" s="45" t="str">
        <f t="shared" si="45"/>
        <v>NA</v>
      </c>
      <c r="T401" s="45" t="str">
        <f t="shared" si="46"/>
        <v>NA</v>
      </c>
      <c r="U401" s="50" t="str">
        <f t="shared" si="47"/>
        <v>NA</v>
      </c>
      <c r="V401" s="46">
        <f t="shared" si="48"/>
        <v>0</v>
      </c>
      <c r="W401" s="51">
        <f t="shared" si="43"/>
        <v>1</v>
      </c>
      <c r="X401" s="47" t="s">
        <v>39</v>
      </c>
      <c r="Y401" s="45" t="s">
        <v>39</v>
      </c>
      <c r="Z401" s="46" t="s">
        <v>39</v>
      </c>
      <c r="AA401" s="45" t="s">
        <v>39</v>
      </c>
      <c r="AB401" s="45" t="s">
        <v>39</v>
      </c>
      <c r="AC401" s="46" t="s">
        <v>39</v>
      </c>
      <c r="AD401" s="45" t="s">
        <v>39</v>
      </c>
      <c r="AE401" s="45" t="s">
        <v>39</v>
      </c>
      <c r="AF401" s="46" t="s">
        <v>39</v>
      </c>
      <c r="AG401" s="45" t="s">
        <v>39</v>
      </c>
      <c r="AH401" s="45" t="s">
        <v>39</v>
      </c>
      <c r="AI401" s="46" t="s">
        <v>39</v>
      </c>
      <c r="AJ401" s="47" t="s">
        <v>39</v>
      </c>
      <c r="AK401" s="45" t="s">
        <v>39</v>
      </c>
      <c r="AL401" s="46" t="s">
        <v>39</v>
      </c>
      <c r="AM401" s="45" t="s">
        <v>39</v>
      </c>
      <c r="AN401" s="45" t="s">
        <v>39</v>
      </c>
      <c r="AO401" s="46" t="s">
        <v>39</v>
      </c>
      <c r="AP401" s="46" t="s">
        <v>39</v>
      </c>
      <c r="AQ401" s="46" t="s">
        <v>39</v>
      </c>
      <c r="AR401" s="51" t="s">
        <v>39</v>
      </c>
      <c r="AS401" s="46" t="s">
        <v>39</v>
      </c>
      <c r="AT401" s="51" t="s">
        <v>39</v>
      </c>
      <c r="AU401" s="51" t="s">
        <v>39</v>
      </c>
      <c r="AV401" s="46">
        <v>-10000</v>
      </c>
      <c r="AW401" s="46" t="s">
        <v>39</v>
      </c>
      <c r="AX401" s="51" t="s">
        <v>152</v>
      </c>
      <c r="AY401" s="46" t="s">
        <v>39</v>
      </c>
      <c r="AZ401" s="51" t="s">
        <v>39</v>
      </c>
      <c r="BA401" s="51" t="s">
        <v>39</v>
      </c>
    </row>
    <row r="402" spans="2:53">
      <c r="B402" s="42">
        <v>20241102</v>
      </c>
      <c r="C402" s="43" t="s">
        <v>60</v>
      </c>
      <c r="D402" s="44" t="s">
        <v>149</v>
      </c>
      <c r="E402" s="45">
        <v>8680</v>
      </c>
      <c r="F402" s="45"/>
      <c r="G402" s="46"/>
      <c r="H402" s="47">
        <v>8680</v>
      </c>
      <c r="I402" s="45"/>
      <c r="J402" s="45"/>
      <c r="K402" s="45"/>
      <c r="L402" s="47">
        <v>-3902</v>
      </c>
      <c r="M402" s="45">
        <v>-3902</v>
      </c>
      <c r="N402" s="46">
        <v>0</v>
      </c>
      <c r="O402" s="47" t="s">
        <v>139</v>
      </c>
      <c r="P402" s="46" t="s">
        <v>38</v>
      </c>
      <c r="Q402" s="47">
        <f t="shared" si="42"/>
        <v>0</v>
      </c>
      <c r="R402" s="45">
        <f t="shared" si="44"/>
        <v>0</v>
      </c>
      <c r="S402" s="45" t="str">
        <f t="shared" si="45"/>
        <v>NA</v>
      </c>
      <c r="T402" s="45" t="str">
        <f t="shared" si="46"/>
        <v>NA</v>
      </c>
      <c r="U402" s="50" t="str">
        <f t="shared" si="47"/>
        <v>NA</v>
      </c>
      <c r="V402" s="46">
        <f t="shared" si="48"/>
        <v>0</v>
      </c>
      <c r="W402" s="51">
        <f t="shared" si="43"/>
        <v>1</v>
      </c>
      <c r="X402" s="47" t="s">
        <v>39</v>
      </c>
      <c r="Y402" s="45" t="s">
        <v>39</v>
      </c>
      <c r="Z402" s="46" t="s">
        <v>39</v>
      </c>
      <c r="AA402" s="45" t="s">
        <v>39</v>
      </c>
      <c r="AB402" s="45" t="s">
        <v>39</v>
      </c>
      <c r="AC402" s="46" t="s">
        <v>39</v>
      </c>
      <c r="AD402" s="45" t="s">
        <v>39</v>
      </c>
      <c r="AE402" s="45" t="s">
        <v>39</v>
      </c>
      <c r="AF402" s="46" t="s">
        <v>39</v>
      </c>
      <c r="AG402" s="45" t="s">
        <v>39</v>
      </c>
      <c r="AH402" s="45" t="s">
        <v>39</v>
      </c>
      <c r="AI402" s="46" t="s">
        <v>39</v>
      </c>
      <c r="AJ402" s="47" t="s">
        <v>39</v>
      </c>
      <c r="AK402" s="45" t="s">
        <v>39</v>
      </c>
      <c r="AL402" s="46" t="s">
        <v>39</v>
      </c>
      <c r="AM402" s="45" t="s">
        <v>39</v>
      </c>
      <c r="AN402" s="45" t="s">
        <v>39</v>
      </c>
      <c r="AO402" s="46" t="s">
        <v>39</v>
      </c>
      <c r="AP402" s="46" t="s">
        <v>39</v>
      </c>
      <c r="AQ402" s="46" t="s">
        <v>39</v>
      </c>
      <c r="AR402" s="51" t="s">
        <v>39</v>
      </c>
      <c r="AS402" s="46" t="s">
        <v>39</v>
      </c>
      <c r="AT402" s="51" t="s">
        <v>39</v>
      </c>
      <c r="AU402" s="51" t="s">
        <v>39</v>
      </c>
      <c r="AV402" s="46">
        <v>-10000</v>
      </c>
      <c r="AW402" s="46" t="s">
        <v>39</v>
      </c>
      <c r="AX402" s="51" t="s">
        <v>152</v>
      </c>
      <c r="AY402" s="46" t="s">
        <v>39</v>
      </c>
      <c r="AZ402" s="51" t="s">
        <v>39</v>
      </c>
      <c r="BA402" s="51" t="s">
        <v>39</v>
      </c>
    </row>
    <row r="403" spans="2:53" ht="15" thickBot="1">
      <c r="B403" s="52">
        <v>20241102</v>
      </c>
      <c r="C403" s="53" t="s">
        <v>60</v>
      </c>
      <c r="D403" s="54" t="s">
        <v>150</v>
      </c>
      <c r="E403" s="55">
        <v>7885</v>
      </c>
      <c r="F403" s="55"/>
      <c r="G403" s="56"/>
      <c r="H403" s="57">
        <v>7885</v>
      </c>
      <c r="I403" s="55"/>
      <c r="J403" s="55"/>
      <c r="K403" s="55"/>
      <c r="L403" s="57">
        <v>-3081</v>
      </c>
      <c r="M403" s="55">
        <v>-3081</v>
      </c>
      <c r="N403" s="56">
        <v>0</v>
      </c>
      <c r="O403" s="57" t="s">
        <v>139</v>
      </c>
      <c r="P403" s="56" t="s">
        <v>38</v>
      </c>
      <c r="Q403" s="57">
        <f t="shared" si="42"/>
        <v>0</v>
      </c>
      <c r="R403" s="45">
        <f t="shared" si="44"/>
        <v>0</v>
      </c>
      <c r="S403" s="45" t="str">
        <f t="shared" si="45"/>
        <v>NA</v>
      </c>
      <c r="T403" s="45" t="str">
        <f t="shared" si="46"/>
        <v>NA</v>
      </c>
      <c r="U403" s="50" t="str">
        <f t="shared" si="47"/>
        <v>NA</v>
      </c>
      <c r="V403" s="46">
        <f t="shared" si="48"/>
        <v>0</v>
      </c>
      <c r="W403" s="51">
        <f t="shared" si="43"/>
        <v>1</v>
      </c>
      <c r="X403" s="57" t="s">
        <v>39</v>
      </c>
      <c r="Y403" s="55" t="s">
        <v>39</v>
      </c>
      <c r="Z403" s="56" t="s">
        <v>39</v>
      </c>
      <c r="AA403" s="55" t="s">
        <v>39</v>
      </c>
      <c r="AB403" s="55" t="s">
        <v>39</v>
      </c>
      <c r="AC403" s="56" t="s">
        <v>39</v>
      </c>
      <c r="AD403" s="55" t="s">
        <v>39</v>
      </c>
      <c r="AE403" s="55" t="s">
        <v>39</v>
      </c>
      <c r="AF403" s="56" t="s">
        <v>39</v>
      </c>
      <c r="AG403" s="55" t="s">
        <v>39</v>
      </c>
      <c r="AH403" s="55" t="s">
        <v>39</v>
      </c>
      <c r="AI403" s="56" t="s">
        <v>39</v>
      </c>
      <c r="AJ403" s="57" t="s">
        <v>39</v>
      </c>
      <c r="AK403" s="55" t="s">
        <v>39</v>
      </c>
      <c r="AL403" s="56" t="s">
        <v>39</v>
      </c>
      <c r="AM403" s="55" t="s">
        <v>39</v>
      </c>
      <c r="AN403" s="55" t="s">
        <v>39</v>
      </c>
      <c r="AO403" s="56" t="s">
        <v>39</v>
      </c>
      <c r="AP403" s="56" t="s">
        <v>39</v>
      </c>
      <c r="AQ403" s="56" t="s">
        <v>39</v>
      </c>
      <c r="AR403" s="58" t="s">
        <v>39</v>
      </c>
      <c r="AS403" s="56" t="s">
        <v>39</v>
      </c>
      <c r="AT403" s="58" t="s">
        <v>39</v>
      </c>
      <c r="AU403" s="58" t="s">
        <v>39</v>
      </c>
      <c r="AV403" s="56">
        <v>-10000</v>
      </c>
      <c r="AW403" s="56" t="s">
        <v>39</v>
      </c>
      <c r="AX403" s="58" t="s">
        <v>152</v>
      </c>
      <c r="AY403" s="56" t="s">
        <v>39</v>
      </c>
      <c r="AZ403" s="58" t="s">
        <v>39</v>
      </c>
      <c r="BA403" s="58" t="s">
        <v>39</v>
      </c>
    </row>
    <row r="404" spans="2:53">
      <c r="B404" s="59">
        <v>20241103</v>
      </c>
      <c r="C404" s="60" t="s">
        <v>60</v>
      </c>
      <c r="D404" s="61" t="s">
        <v>138</v>
      </c>
      <c r="E404" s="48"/>
      <c r="F404" s="48">
        <v>1564</v>
      </c>
      <c r="G404" s="62">
        <v>3087</v>
      </c>
      <c r="H404" s="49"/>
      <c r="I404" s="48">
        <v>1564</v>
      </c>
      <c r="J404" s="48">
        <v>3116</v>
      </c>
      <c r="K404" s="48"/>
      <c r="L404" s="49">
        <v>3430</v>
      </c>
      <c r="M404" s="45">
        <v>0</v>
      </c>
      <c r="N404" s="62">
        <v>3430</v>
      </c>
      <c r="O404" s="49" t="s">
        <v>139</v>
      </c>
      <c r="P404" s="62" t="s">
        <v>139</v>
      </c>
      <c r="Q404" s="49">
        <f t="shared" si="42"/>
        <v>3430</v>
      </c>
      <c r="R404" s="45" t="str">
        <f t="shared" si="44"/>
        <v>NA</v>
      </c>
      <c r="S404" s="45">
        <f t="shared" si="45"/>
        <v>0</v>
      </c>
      <c r="T404" s="45">
        <f t="shared" si="46"/>
        <v>-29</v>
      </c>
      <c r="U404" s="50">
        <f t="shared" si="47"/>
        <v>-29</v>
      </c>
      <c r="V404" s="46">
        <f t="shared" si="48"/>
        <v>0</v>
      </c>
      <c r="W404" s="51">
        <f t="shared" si="43"/>
        <v>1</v>
      </c>
      <c r="X404" s="49">
        <v>50</v>
      </c>
      <c r="Y404" s="48" t="s">
        <v>39</v>
      </c>
      <c r="Z404" s="62" t="s">
        <v>54</v>
      </c>
      <c r="AA404" s="48">
        <v>150</v>
      </c>
      <c r="AB404" s="48" t="s">
        <v>39</v>
      </c>
      <c r="AC404" s="62" t="s">
        <v>54</v>
      </c>
      <c r="AD404" s="48" t="s">
        <v>39</v>
      </c>
      <c r="AE404" s="48" t="s">
        <v>39</v>
      </c>
      <c r="AF404" s="62" t="s">
        <v>39</v>
      </c>
      <c r="AG404" s="48" t="s">
        <v>39</v>
      </c>
      <c r="AH404" s="48" t="s">
        <v>39</v>
      </c>
      <c r="AI404" s="62" t="s">
        <v>39</v>
      </c>
      <c r="AJ404" s="49" t="s">
        <v>39</v>
      </c>
      <c r="AK404" s="48" t="s">
        <v>39</v>
      </c>
      <c r="AL404" s="62" t="s">
        <v>39</v>
      </c>
      <c r="AM404" s="48" t="s">
        <v>39</v>
      </c>
      <c r="AN404" s="48" t="s">
        <v>39</v>
      </c>
      <c r="AO404" s="62" t="s">
        <v>39</v>
      </c>
      <c r="AP404" s="62" t="s">
        <v>39</v>
      </c>
      <c r="AQ404" s="62" t="s">
        <v>39</v>
      </c>
      <c r="AR404" s="63" t="s">
        <v>39</v>
      </c>
      <c r="AS404" s="62" t="s">
        <v>39</v>
      </c>
      <c r="AT404" s="63" t="s">
        <v>39</v>
      </c>
      <c r="AU404" s="63" t="s">
        <v>39</v>
      </c>
      <c r="AV404" s="62" t="s">
        <v>39</v>
      </c>
      <c r="AW404" s="62" t="s">
        <v>39</v>
      </c>
      <c r="AX404" s="63" t="s">
        <v>39</v>
      </c>
      <c r="AY404" s="62">
        <v>-10000</v>
      </c>
      <c r="AZ404" s="63" t="s">
        <v>39</v>
      </c>
      <c r="BA404" s="63" t="s">
        <v>152</v>
      </c>
    </row>
    <row r="405" spans="2:53">
      <c r="B405" s="64">
        <v>20241103</v>
      </c>
      <c r="C405" s="43" t="s">
        <v>60</v>
      </c>
      <c r="D405" s="44" t="s">
        <v>140</v>
      </c>
      <c r="E405" s="45"/>
      <c r="F405" s="45">
        <v>1646</v>
      </c>
      <c r="G405" s="46">
        <v>3075</v>
      </c>
      <c r="H405" s="47"/>
      <c r="I405" s="45">
        <v>1646</v>
      </c>
      <c r="J405" s="45">
        <v>3106</v>
      </c>
      <c r="K405" s="45"/>
      <c r="L405" s="47">
        <v>3375</v>
      </c>
      <c r="M405" s="45">
        <v>0</v>
      </c>
      <c r="N405" s="46">
        <v>3375</v>
      </c>
      <c r="O405" s="47" t="s">
        <v>139</v>
      </c>
      <c r="P405" s="46" t="s">
        <v>139</v>
      </c>
      <c r="Q405" s="47">
        <f t="shared" si="42"/>
        <v>3375</v>
      </c>
      <c r="R405" s="45" t="str">
        <f t="shared" si="44"/>
        <v>NA</v>
      </c>
      <c r="S405" s="45">
        <f t="shared" si="45"/>
        <v>0</v>
      </c>
      <c r="T405" s="45">
        <f t="shared" si="46"/>
        <v>-31</v>
      </c>
      <c r="U405" s="50">
        <f t="shared" si="47"/>
        <v>-31</v>
      </c>
      <c r="V405" s="46">
        <f t="shared" si="48"/>
        <v>0</v>
      </c>
      <c r="W405" s="51">
        <f t="shared" si="43"/>
        <v>1</v>
      </c>
      <c r="X405" s="47">
        <v>100</v>
      </c>
      <c r="Y405" s="45" t="s">
        <v>39</v>
      </c>
      <c r="Z405" s="46" t="s">
        <v>54</v>
      </c>
      <c r="AA405" s="45">
        <v>150</v>
      </c>
      <c r="AB405" s="45" t="s">
        <v>39</v>
      </c>
      <c r="AC405" s="46" t="s">
        <v>54</v>
      </c>
      <c r="AD405" s="45" t="s">
        <v>39</v>
      </c>
      <c r="AE405" s="45" t="s">
        <v>39</v>
      </c>
      <c r="AF405" s="46" t="s">
        <v>39</v>
      </c>
      <c r="AG405" s="45" t="s">
        <v>39</v>
      </c>
      <c r="AH405" s="45" t="s">
        <v>39</v>
      </c>
      <c r="AI405" s="46" t="s">
        <v>39</v>
      </c>
      <c r="AJ405" s="47" t="s">
        <v>39</v>
      </c>
      <c r="AK405" s="45" t="s">
        <v>39</v>
      </c>
      <c r="AL405" s="46" t="s">
        <v>39</v>
      </c>
      <c r="AM405" s="45" t="s">
        <v>39</v>
      </c>
      <c r="AN405" s="45" t="s">
        <v>39</v>
      </c>
      <c r="AO405" s="46" t="s">
        <v>39</v>
      </c>
      <c r="AP405" s="46" t="s">
        <v>39</v>
      </c>
      <c r="AQ405" s="46" t="s">
        <v>39</v>
      </c>
      <c r="AR405" s="51" t="s">
        <v>39</v>
      </c>
      <c r="AS405" s="46" t="s">
        <v>39</v>
      </c>
      <c r="AT405" s="51" t="s">
        <v>39</v>
      </c>
      <c r="AU405" s="51" t="s">
        <v>39</v>
      </c>
      <c r="AV405" s="46" t="s">
        <v>39</v>
      </c>
      <c r="AW405" s="46" t="s">
        <v>39</v>
      </c>
      <c r="AX405" s="51" t="s">
        <v>39</v>
      </c>
      <c r="AY405" s="46">
        <v>-10000</v>
      </c>
      <c r="AZ405" s="51" t="s">
        <v>39</v>
      </c>
      <c r="BA405" s="51" t="s">
        <v>152</v>
      </c>
    </row>
    <row r="406" spans="2:53">
      <c r="B406" s="64">
        <v>20241103</v>
      </c>
      <c r="C406" s="43" t="s">
        <v>60</v>
      </c>
      <c r="D406" s="44" t="s">
        <v>141</v>
      </c>
      <c r="E406" s="45"/>
      <c r="F406" s="45">
        <v>1643</v>
      </c>
      <c r="G406" s="46">
        <v>3084</v>
      </c>
      <c r="H406" s="47"/>
      <c r="I406" s="45">
        <v>1643</v>
      </c>
      <c r="J406" s="45">
        <v>3110</v>
      </c>
      <c r="K406" s="45"/>
      <c r="L406" s="47">
        <v>3370</v>
      </c>
      <c r="M406" s="45">
        <v>0</v>
      </c>
      <c r="N406" s="46">
        <v>3370</v>
      </c>
      <c r="O406" s="47" t="s">
        <v>139</v>
      </c>
      <c r="P406" s="46" t="s">
        <v>139</v>
      </c>
      <c r="Q406" s="47">
        <f t="shared" si="42"/>
        <v>3370</v>
      </c>
      <c r="R406" s="45" t="str">
        <f t="shared" si="44"/>
        <v>NA</v>
      </c>
      <c r="S406" s="45">
        <f t="shared" si="45"/>
        <v>0</v>
      </c>
      <c r="T406" s="45">
        <f t="shared" si="46"/>
        <v>-26</v>
      </c>
      <c r="U406" s="50">
        <f t="shared" si="47"/>
        <v>-26</v>
      </c>
      <c r="V406" s="46">
        <f t="shared" si="48"/>
        <v>0</v>
      </c>
      <c r="W406" s="51">
        <f t="shared" si="43"/>
        <v>1</v>
      </c>
      <c r="X406" s="47">
        <v>100</v>
      </c>
      <c r="Y406" s="45" t="s">
        <v>39</v>
      </c>
      <c r="Z406" s="46" t="s">
        <v>54</v>
      </c>
      <c r="AA406" s="45">
        <v>150</v>
      </c>
      <c r="AB406" s="45" t="s">
        <v>39</v>
      </c>
      <c r="AC406" s="46" t="s">
        <v>54</v>
      </c>
      <c r="AD406" s="45" t="s">
        <v>39</v>
      </c>
      <c r="AE406" s="45" t="s">
        <v>39</v>
      </c>
      <c r="AF406" s="46" t="s">
        <v>39</v>
      </c>
      <c r="AG406" s="45" t="s">
        <v>39</v>
      </c>
      <c r="AH406" s="45" t="s">
        <v>39</v>
      </c>
      <c r="AI406" s="46" t="s">
        <v>39</v>
      </c>
      <c r="AJ406" s="47" t="s">
        <v>39</v>
      </c>
      <c r="AK406" s="45" t="s">
        <v>39</v>
      </c>
      <c r="AL406" s="46" t="s">
        <v>39</v>
      </c>
      <c r="AM406" s="45" t="s">
        <v>39</v>
      </c>
      <c r="AN406" s="45" t="s">
        <v>39</v>
      </c>
      <c r="AO406" s="46" t="s">
        <v>39</v>
      </c>
      <c r="AP406" s="46" t="s">
        <v>39</v>
      </c>
      <c r="AQ406" s="46" t="s">
        <v>39</v>
      </c>
      <c r="AR406" s="51" t="s">
        <v>39</v>
      </c>
      <c r="AS406" s="46" t="s">
        <v>39</v>
      </c>
      <c r="AT406" s="51" t="s">
        <v>39</v>
      </c>
      <c r="AU406" s="51" t="s">
        <v>39</v>
      </c>
      <c r="AV406" s="46" t="s">
        <v>39</v>
      </c>
      <c r="AW406" s="46" t="s">
        <v>39</v>
      </c>
      <c r="AX406" s="51" t="s">
        <v>39</v>
      </c>
      <c r="AY406" s="46">
        <v>-10000</v>
      </c>
      <c r="AZ406" s="51" t="s">
        <v>39</v>
      </c>
      <c r="BA406" s="51" t="s">
        <v>152</v>
      </c>
    </row>
    <row r="407" spans="2:53">
      <c r="B407" s="64">
        <v>20241103</v>
      </c>
      <c r="C407" s="43" t="s">
        <v>60</v>
      </c>
      <c r="D407" s="44" t="s">
        <v>142</v>
      </c>
      <c r="E407" s="45"/>
      <c r="F407" s="45">
        <v>7399</v>
      </c>
      <c r="G407" s="46">
        <v>820</v>
      </c>
      <c r="H407" s="47"/>
      <c r="I407" s="45">
        <v>3660</v>
      </c>
      <c r="J407" s="45">
        <v>839</v>
      </c>
      <c r="K407" s="45"/>
      <c r="L407" s="47">
        <v>0</v>
      </c>
      <c r="M407" s="45">
        <v>0</v>
      </c>
      <c r="N407" s="46">
        <v>0</v>
      </c>
      <c r="O407" s="47" t="s">
        <v>139</v>
      </c>
      <c r="P407" s="46" t="s">
        <v>51</v>
      </c>
      <c r="Q407" s="47">
        <f t="shared" si="42"/>
        <v>0</v>
      </c>
      <c r="R407" s="45" t="str">
        <f t="shared" si="44"/>
        <v>NA</v>
      </c>
      <c r="S407" s="45">
        <f t="shared" si="45"/>
        <v>3739</v>
      </c>
      <c r="T407" s="45">
        <f t="shared" si="46"/>
        <v>-19</v>
      </c>
      <c r="U407" s="50">
        <f t="shared" si="47"/>
        <v>3720</v>
      </c>
      <c r="V407" s="46">
        <f t="shared" si="48"/>
        <v>0</v>
      </c>
      <c r="W407" s="51">
        <f t="shared" si="43"/>
        <v>1</v>
      </c>
      <c r="X407" s="47">
        <v>100</v>
      </c>
      <c r="Y407" s="45" t="s">
        <v>39</v>
      </c>
      <c r="Z407" s="46" t="s">
        <v>54</v>
      </c>
      <c r="AA407" s="45">
        <v>150</v>
      </c>
      <c r="AB407" s="45" t="s">
        <v>39</v>
      </c>
      <c r="AC407" s="46" t="s">
        <v>54</v>
      </c>
      <c r="AD407" s="45" t="s">
        <v>39</v>
      </c>
      <c r="AE407" s="45" t="s">
        <v>39</v>
      </c>
      <c r="AF407" s="46" t="s">
        <v>39</v>
      </c>
      <c r="AG407" s="45" t="s">
        <v>39</v>
      </c>
      <c r="AH407" s="45" t="s">
        <v>39</v>
      </c>
      <c r="AI407" s="46" t="s">
        <v>39</v>
      </c>
      <c r="AJ407" s="47" t="s">
        <v>39</v>
      </c>
      <c r="AK407" s="45" t="s">
        <v>39</v>
      </c>
      <c r="AL407" s="46" t="s">
        <v>39</v>
      </c>
      <c r="AM407" s="45" t="s">
        <v>39</v>
      </c>
      <c r="AN407" s="45" t="s">
        <v>39</v>
      </c>
      <c r="AO407" s="46" t="s">
        <v>39</v>
      </c>
      <c r="AP407" s="46" t="s">
        <v>39</v>
      </c>
      <c r="AQ407" s="46" t="s">
        <v>39</v>
      </c>
      <c r="AR407" s="51" t="s">
        <v>39</v>
      </c>
      <c r="AS407" s="46" t="s">
        <v>39</v>
      </c>
      <c r="AT407" s="51" t="s">
        <v>39</v>
      </c>
      <c r="AU407" s="51" t="s">
        <v>39</v>
      </c>
      <c r="AV407" s="46" t="s">
        <v>39</v>
      </c>
      <c r="AW407" s="46" t="s">
        <v>39</v>
      </c>
      <c r="AX407" s="51" t="s">
        <v>39</v>
      </c>
      <c r="AY407" s="46">
        <v>-10000</v>
      </c>
      <c r="AZ407" s="51" t="s">
        <v>39</v>
      </c>
      <c r="BA407" s="51" t="s">
        <v>152</v>
      </c>
    </row>
    <row r="408" spans="2:53">
      <c r="B408" s="64">
        <v>20241103</v>
      </c>
      <c r="C408" s="43" t="s">
        <v>60</v>
      </c>
      <c r="D408" s="44" t="s">
        <v>143</v>
      </c>
      <c r="E408" s="45"/>
      <c r="F408" s="45">
        <v>7399</v>
      </c>
      <c r="G408" s="46">
        <v>820</v>
      </c>
      <c r="H408" s="47"/>
      <c r="I408" s="45">
        <v>4998</v>
      </c>
      <c r="J408" s="45">
        <v>839</v>
      </c>
      <c r="K408" s="45"/>
      <c r="L408" s="47">
        <v>0</v>
      </c>
      <c r="M408" s="45">
        <v>0</v>
      </c>
      <c r="N408" s="46">
        <v>0</v>
      </c>
      <c r="O408" s="47" t="s">
        <v>139</v>
      </c>
      <c r="P408" s="46" t="s">
        <v>51</v>
      </c>
      <c r="Q408" s="47">
        <f t="shared" si="42"/>
        <v>0</v>
      </c>
      <c r="R408" s="45" t="str">
        <f t="shared" si="44"/>
        <v>NA</v>
      </c>
      <c r="S408" s="45">
        <f t="shared" si="45"/>
        <v>2401</v>
      </c>
      <c r="T408" s="45">
        <f t="shared" si="46"/>
        <v>-19</v>
      </c>
      <c r="U408" s="50">
        <f t="shared" si="47"/>
        <v>2382</v>
      </c>
      <c r="V408" s="46">
        <f t="shared" si="48"/>
        <v>0</v>
      </c>
      <c r="W408" s="51">
        <f t="shared" si="43"/>
        <v>1</v>
      </c>
      <c r="X408" s="47">
        <v>100</v>
      </c>
      <c r="Y408" s="45" t="s">
        <v>39</v>
      </c>
      <c r="Z408" s="46" t="s">
        <v>54</v>
      </c>
      <c r="AA408" s="45">
        <v>150</v>
      </c>
      <c r="AB408" s="45" t="s">
        <v>39</v>
      </c>
      <c r="AC408" s="46" t="s">
        <v>54</v>
      </c>
      <c r="AD408" s="45" t="s">
        <v>39</v>
      </c>
      <c r="AE408" s="45" t="s">
        <v>39</v>
      </c>
      <c r="AF408" s="46" t="s">
        <v>39</v>
      </c>
      <c r="AG408" s="45" t="s">
        <v>39</v>
      </c>
      <c r="AH408" s="45" t="s">
        <v>39</v>
      </c>
      <c r="AI408" s="46" t="s">
        <v>39</v>
      </c>
      <c r="AJ408" s="47" t="s">
        <v>39</v>
      </c>
      <c r="AK408" s="45" t="s">
        <v>39</v>
      </c>
      <c r="AL408" s="46" t="s">
        <v>39</v>
      </c>
      <c r="AM408" s="45" t="s">
        <v>39</v>
      </c>
      <c r="AN408" s="45" t="s">
        <v>39</v>
      </c>
      <c r="AO408" s="46" t="s">
        <v>39</v>
      </c>
      <c r="AP408" s="46" t="s">
        <v>39</v>
      </c>
      <c r="AQ408" s="46" t="s">
        <v>39</v>
      </c>
      <c r="AR408" s="51" t="s">
        <v>39</v>
      </c>
      <c r="AS408" s="46" t="s">
        <v>39</v>
      </c>
      <c r="AT408" s="51" t="s">
        <v>39</v>
      </c>
      <c r="AU408" s="51" t="s">
        <v>39</v>
      </c>
      <c r="AV408" s="46" t="s">
        <v>39</v>
      </c>
      <c r="AW408" s="46" t="s">
        <v>39</v>
      </c>
      <c r="AX408" s="51" t="s">
        <v>39</v>
      </c>
      <c r="AY408" s="46">
        <v>-10000</v>
      </c>
      <c r="AZ408" s="51" t="s">
        <v>39</v>
      </c>
      <c r="BA408" s="51" t="s">
        <v>152</v>
      </c>
    </row>
    <row r="409" spans="2:53">
      <c r="B409" s="64">
        <v>20241103</v>
      </c>
      <c r="C409" s="43" t="s">
        <v>60</v>
      </c>
      <c r="D409" s="44" t="s">
        <v>144</v>
      </c>
      <c r="E409" s="45"/>
      <c r="F409" s="45">
        <v>7399</v>
      </c>
      <c r="G409" s="46">
        <v>820</v>
      </c>
      <c r="H409" s="47"/>
      <c r="I409" s="45">
        <v>5606</v>
      </c>
      <c r="J409" s="45">
        <v>820</v>
      </c>
      <c r="K409" s="45"/>
      <c r="L409" s="47">
        <v>0</v>
      </c>
      <c r="M409" s="45">
        <v>0</v>
      </c>
      <c r="N409" s="46">
        <v>0</v>
      </c>
      <c r="O409" s="47" t="s">
        <v>139</v>
      </c>
      <c r="P409" s="46" t="s">
        <v>38</v>
      </c>
      <c r="Q409" s="47">
        <f t="shared" si="42"/>
        <v>0</v>
      </c>
      <c r="R409" s="45" t="str">
        <f t="shared" si="44"/>
        <v>NA</v>
      </c>
      <c r="S409" s="45">
        <f t="shared" si="45"/>
        <v>1793</v>
      </c>
      <c r="T409" s="45">
        <f t="shared" si="46"/>
        <v>0</v>
      </c>
      <c r="U409" s="50">
        <f t="shared" si="47"/>
        <v>1793</v>
      </c>
      <c r="V409" s="46">
        <f t="shared" si="48"/>
        <v>0</v>
      </c>
      <c r="W409" s="51">
        <f t="shared" si="43"/>
        <v>1</v>
      </c>
      <c r="X409" s="47">
        <v>50</v>
      </c>
      <c r="Y409" s="45" t="s">
        <v>39</v>
      </c>
      <c r="Z409" s="46" t="s">
        <v>54</v>
      </c>
      <c r="AA409" s="45">
        <v>278</v>
      </c>
      <c r="AB409" s="45" t="s">
        <v>39</v>
      </c>
      <c r="AC409" s="46" t="s">
        <v>54</v>
      </c>
      <c r="AD409" s="45" t="s">
        <v>39</v>
      </c>
      <c r="AE409" s="45" t="s">
        <v>39</v>
      </c>
      <c r="AF409" s="46" t="s">
        <v>39</v>
      </c>
      <c r="AG409" s="45" t="s">
        <v>39</v>
      </c>
      <c r="AH409" s="45" t="s">
        <v>39</v>
      </c>
      <c r="AI409" s="46" t="s">
        <v>39</v>
      </c>
      <c r="AJ409" s="47" t="s">
        <v>39</v>
      </c>
      <c r="AK409" s="45" t="s">
        <v>39</v>
      </c>
      <c r="AL409" s="46" t="s">
        <v>39</v>
      </c>
      <c r="AM409" s="45" t="s">
        <v>39</v>
      </c>
      <c r="AN409" s="45" t="s">
        <v>39</v>
      </c>
      <c r="AO409" s="46" t="s">
        <v>39</v>
      </c>
      <c r="AP409" s="46" t="s">
        <v>39</v>
      </c>
      <c r="AQ409" s="46" t="s">
        <v>39</v>
      </c>
      <c r="AR409" s="51" t="s">
        <v>39</v>
      </c>
      <c r="AS409" s="46" t="s">
        <v>39</v>
      </c>
      <c r="AT409" s="51" t="s">
        <v>39</v>
      </c>
      <c r="AU409" s="51" t="s">
        <v>39</v>
      </c>
      <c r="AV409" s="46" t="s">
        <v>39</v>
      </c>
      <c r="AW409" s="46" t="s">
        <v>39</v>
      </c>
      <c r="AX409" s="51" t="s">
        <v>39</v>
      </c>
      <c r="AY409" s="46">
        <v>-10000</v>
      </c>
      <c r="AZ409" s="51" t="s">
        <v>39</v>
      </c>
      <c r="BA409" s="51" t="s">
        <v>152</v>
      </c>
    </row>
    <row r="410" spans="2:53">
      <c r="B410" s="64">
        <v>20241103</v>
      </c>
      <c r="C410" s="43" t="s">
        <v>60</v>
      </c>
      <c r="D410" s="44" t="s">
        <v>145</v>
      </c>
      <c r="E410" s="45"/>
      <c r="F410" s="45">
        <v>8324</v>
      </c>
      <c r="G410" s="46">
        <v>772</v>
      </c>
      <c r="H410" s="47"/>
      <c r="I410" s="45">
        <v>7716</v>
      </c>
      <c r="J410" s="45">
        <v>772</v>
      </c>
      <c r="K410" s="45"/>
      <c r="L410" s="47">
        <v>0</v>
      </c>
      <c r="M410" s="45">
        <v>0</v>
      </c>
      <c r="N410" s="46">
        <v>0</v>
      </c>
      <c r="O410" s="47" t="s">
        <v>139</v>
      </c>
      <c r="P410" s="46" t="s">
        <v>38</v>
      </c>
      <c r="Q410" s="47">
        <f t="shared" si="42"/>
        <v>0</v>
      </c>
      <c r="R410" s="45" t="str">
        <f t="shared" si="44"/>
        <v>NA</v>
      </c>
      <c r="S410" s="45">
        <f t="shared" si="45"/>
        <v>608</v>
      </c>
      <c r="T410" s="45">
        <f t="shared" si="46"/>
        <v>0</v>
      </c>
      <c r="U410" s="50">
        <f t="shared" si="47"/>
        <v>608</v>
      </c>
      <c r="V410" s="46">
        <f t="shared" si="48"/>
        <v>0</v>
      </c>
      <c r="W410" s="51">
        <f t="shared" si="43"/>
        <v>1</v>
      </c>
      <c r="X410" s="47">
        <v>50</v>
      </c>
      <c r="Y410" s="45" t="s">
        <v>39</v>
      </c>
      <c r="Z410" s="46" t="s">
        <v>54</v>
      </c>
      <c r="AA410" s="45">
        <v>293</v>
      </c>
      <c r="AB410" s="45" t="s">
        <v>39</v>
      </c>
      <c r="AC410" s="46" t="s">
        <v>54</v>
      </c>
      <c r="AD410" s="45" t="s">
        <v>39</v>
      </c>
      <c r="AE410" s="45" t="s">
        <v>39</v>
      </c>
      <c r="AF410" s="46" t="s">
        <v>39</v>
      </c>
      <c r="AG410" s="45" t="s">
        <v>39</v>
      </c>
      <c r="AH410" s="45" t="s">
        <v>39</v>
      </c>
      <c r="AI410" s="46" t="s">
        <v>39</v>
      </c>
      <c r="AJ410" s="47" t="s">
        <v>39</v>
      </c>
      <c r="AK410" s="45" t="s">
        <v>39</v>
      </c>
      <c r="AL410" s="46" t="s">
        <v>39</v>
      </c>
      <c r="AM410" s="45" t="s">
        <v>39</v>
      </c>
      <c r="AN410" s="45" t="s">
        <v>39</v>
      </c>
      <c r="AO410" s="46" t="s">
        <v>39</v>
      </c>
      <c r="AP410" s="46" t="s">
        <v>39</v>
      </c>
      <c r="AQ410" s="46" t="s">
        <v>39</v>
      </c>
      <c r="AR410" s="51" t="s">
        <v>39</v>
      </c>
      <c r="AS410" s="46" t="s">
        <v>39</v>
      </c>
      <c r="AT410" s="51" t="s">
        <v>39</v>
      </c>
      <c r="AU410" s="51" t="s">
        <v>39</v>
      </c>
      <c r="AV410" s="46" t="s">
        <v>39</v>
      </c>
      <c r="AW410" s="46" t="s">
        <v>39</v>
      </c>
      <c r="AX410" s="51" t="s">
        <v>39</v>
      </c>
      <c r="AY410" s="46" t="s">
        <v>39</v>
      </c>
      <c r="AZ410" s="51" t="s">
        <v>39</v>
      </c>
      <c r="BA410" s="51" t="s">
        <v>39</v>
      </c>
    </row>
    <row r="411" spans="2:53">
      <c r="B411" s="64">
        <v>20241103</v>
      </c>
      <c r="C411" s="43" t="s">
        <v>60</v>
      </c>
      <c r="D411" s="44" t="s">
        <v>146</v>
      </c>
      <c r="E411" s="45"/>
      <c r="F411" s="45">
        <v>8407</v>
      </c>
      <c r="G411" s="46">
        <v>772</v>
      </c>
      <c r="H411" s="47"/>
      <c r="I411" s="45">
        <v>8401</v>
      </c>
      <c r="J411" s="45">
        <v>772</v>
      </c>
      <c r="K411" s="45"/>
      <c r="L411" s="47">
        <v>0</v>
      </c>
      <c r="M411" s="45">
        <v>0</v>
      </c>
      <c r="N411" s="46">
        <v>0</v>
      </c>
      <c r="O411" s="47" t="s">
        <v>139</v>
      </c>
      <c r="P411" s="46" t="s">
        <v>38</v>
      </c>
      <c r="Q411" s="47">
        <f t="shared" si="42"/>
        <v>0</v>
      </c>
      <c r="R411" s="45" t="str">
        <f t="shared" si="44"/>
        <v>NA</v>
      </c>
      <c r="S411" s="45">
        <f t="shared" si="45"/>
        <v>6</v>
      </c>
      <c r="T411" s="45">
        <f t="shared" si="46"/>
        <v>0</v>
      </c>
      <c r="U411" s="50">
        <f t="shared" si="47"/>
        <v>6</v>
      </c>
      <c r="V411" s="46">
        <f t="shared" si="48"/>
        <v>0</v>
      </c>
      <c r="W411" s="51">
        <f t="shared" si="43"/>
        <v>1</v>
      </c>
      <c r="X411" s="47">
        <v>50</v>
      </c>
      <c r="Y411" s="45" t="s">
        <v>39</v>
      </c>
      <c r="Z411" s="46" t="s">
        <v>54</v>
      </c>
      <c r="AA411" s="45">
        <v>300</v>
      </c>
      <c r="AB411" s="45" t="s">
        <v>39</v>
      </c>
      <c r="AC411" s="46" t="s">
        <v>54</v>
      </c>
      <c r="AD411" s="45" t="s">
        <v>39</v>
      </c>
      <c r="AE411" s="45" t="s">
        <v>39</v>
      </c>
      <c r="AF411" s="46" t="s">
        <v>39</v>
      </c>
      <c r="AG411" s="45" t="s">
        <v>39</v>
      </c>
      <c r="AH411" s="45" t="s">
        <v>39</v>
      </c>
      <c r="AI411" s="46" t="s">
        <v>39</v>
      </c>
      <c r="AJ411" s="47" t="s">
        <v>39</v>
      </c>
      <c r="AK411" s="45" t="s">
        <v>39</v>
      </c>
      <c r="AL411" s="46" t="s">
        <v>39</v>
      </c>
      <c r="AM411" s="45" t="s">
        <v>39</v>
      </c>
      <c r="AN411" s="45" t="s">
        <v>39</v>
      </c>
      <c r="AO411" s="46" t="s">
        <v>39</v>
      </c>
      <c r="AP411" s="46" t="s">
        <v>39</v>
      </c>
      <c r="AQ411" s="46" t="s">
        <v>39</v>
      </c>
      <c r="AR411" s="51" t="s">
        <v>39</v>
      </c>
      <c r="AS411" s="46" t="s">
        <v>39</v>
      </c>
      <c r="AT411" s="51" t="s">
        <v>39</v>
      </c>
      <c r="AU411" s="51" t="s">
        <v>39</v>
      </c>
      <c r="AV411" s="46" t="s">
        <v>39</v>
      </c>
      <c r="AW411" s="46" t="s">
        <v>39</v>
      </c>
      <c r="AX411" s="51" t="s">
        <v>39</v>
      </c>
      <c r="AY411" s="46" t="s">
        <v>39</v>
      </c>
      <c r="AZ411" s="51" t="s">
        <v>39</v>
      </c>
      <c r="BA411" s="51" t="s">
        <v>39</v>
      </c>
    </row>
    <row r="412" spans="2:53">
      <c r="B412" s="64">
        <v>20241103</v>
      </c>
      <c r="C412" s="43" t="s">
        <v>60</v>
      </c>
      <c r="D412" s="44" t="s">
        <v>147</v>
      </c>
      <c r="E412" s="45"/>
      <c r="F412" s="45">
        <v>8849</v>
      </c>
      <c r="G412" s="46">
        <v>833</v>
      </c>
      <c r="H412" s="47"/>
      <c r="I412" s="45">
        <v>8896</v>
      </c>
      <c r="J412" s="45">
        <v>833</v>
      </c>
      <c r="K412" s="45"/>
      <c r="L412" s="47">
        <v>0</v>
      </c>
      <c r="M412" s="45">
        <v>0</v>
      </c>
      <c r="N412" s="46">
        <v>0</v>
      </c>
      <c r="O412" s="47" t="s">
        <v>139</v>
      </c>
      <c r="P412" s="46" t="s">
        <v>139</v>
      </c>
      <c r="Q412" s="47">
        <f t="shared" si="42"/>
        <v>0</v>
      </c>
      <c r="R412" s="45" t="str">
        <f t="shared" si="44"/>
        <v>NA</v>
      </c>
      <c r="S412" s="45">
        <f t="shared" si="45"/>
        <v>-47</v>
      </c>
      <c r="T412" s="45">
        <f t="shared" si="46"/>
        <v>0</v>
      </c>
      <c r="U412" s="50">
        <f t="shared" si="47"/>
        <v>-47</v>
      </c>
      <c r="V412" s="46">
        <f t="shared" si="48"/>
        <v>0</v>
      </c>
      <c r="W412" s="51">
        <f t="shared" si="43"/>
        <v>1</v>
      </c>
      <c r="X412" s="47">
        <v>50</v>
      </c>
      <c r="Y412" s="45" t="s">
        <v>39</v>
      </c>
      <c r="Z412" s="46" t="s">
        <v>54</v>
      </c>
      <c r="AA412" s="45">
        <v>150</v>
      </c>
      <c r="AB412" s="45" t="s">
        <v>39</v>
      </c>
      <c r="AC412" s="46" t="s">
        <v>54</v>
      </c>
      <c r="AD412" s="45" t="s">
        <v>39</v>
      </c>
      <c r="AE412" s="45" t="s">
        <v>39</v>
      </c>
      <c r="AF412" s="46" t="s">
        <v>39</v>
      </c>
      <c r="AG412" s="45" t="s">
        <v>39</v>
      </c>
      <c r="AH412" s="45" t="s">
        <v>39</v>
      </c>
      <c r="AI412" s="46" t="s">
        <v>39</v>
      </c>
      <c r="AJ412" s="47" t="s">
        <v>39</v>
      </c>
      <c r="AK412" s="45" t="s">
        <v>39</v>
      </c>
      <c r="AL412" s="46" t="s">
        <v>39</v>
      </c>
      <c r="AM412" s="45" t="s">
        <v>39</v>
      </c>
      <c r="AN412" s="45" t="s">
        <v>39</v>
      </c>
      <c r="AO412" s="46" t="s">
        <v>39</v>
      </c>
      <c r="AP412" s="46" t="s">
        <v>39</v>
      </c>
      <c r="AQ412" s="46" t="s">
        <v>39</v>
      </c>
      <c r="AR412" s="51" t="s">
        <v>39</v>
      </c>
      <c r="AS412" s="46" t="s">
        <v>39</v>
      </c>
      <c r="AT412" s="51" t="s">
        <v>39</v>
      </c>
      <c r="AU412" s="51" t="s">
        <v>39</v>
      </c>
      <c r="AV412" s="46" t="s">
        <v>39</v>
      </c>
      <c r="AW412" s="46" t="s">
        <v>39</v>
      </c>
      <c r="AX412" s="51" t="s">
        <v>39</v>
      </c>
      <c r="AY412" s="46" t="s">
        <v>39</v>
      </c>
      <c r="AZ412" s="51" t="s">
        <v>39</v>
      </c>
      <c r="BA412" s="51" t="s">
        <v>39</v>
      </c>
    </row>
    <row r="413" spans="2:53">
      <c r="B413" s="64">
        <v>20241103</v>
      </c>
      <c r="C413" s="43" t="s">
        <v>60</v>
      </c>
      <c r="D413" s="44" t="s">
        <v>148</v>
      </c>
      <c r="E413" s="45">
        <v>8995</v>
      </c>
      <c r="F413" s="45"/>
      <c r="G413" s="46"/>
      <c r="H413" s="47">
        <v>8971</v>
      </c>
      <c r="I413" s="45"/>
      <c r="J413" s="45"/>
      <c r="K413" s="45"/>
      <c r="L413" s="47">
        <v>-3878</v>
      </c>
      <c r="M413" s="45">
        <v>-3878</v>
      </c>
      <c r="N413" s="46">
        <v>0</v>
      </c>
      <c r="O413" s="47" t="s">
        <v>37</v>
      </c>
      <c r="P413" s="46" t="s">
        <v>38</v>
      </c>
      <c r="Q413" s="47">
        <f t="shared" si="42"/>
        <v>0</v>
      </c>
      <c r="R413" s="45">
        <f t="shared" si="44"/>
        <v>24</v>
      </c>
      <c r="S413" s="45" t="str">
        <f t="shared" si="45"/>
        <v>NA</v>
      </c>
      <c r="T413" s="45" t="str">
        <f t="shared" si="46"/>
        <v>NA</v>
      </c>
      <c r="U413" s="50" t="str">
        <f t="shared" si="47"/>
        <v>NA</v>
      </c>
      <c r="V413" s="46">
        <f t="shared" si="48"/>
        <v>0</v>
      </c>
      <c r="W413" s="51">
        <f t="shared" si="43"/>
        <v>1</v>
      </c>
      <c r="X413" s="47">
        <v>50</v>
      </c>
      <c r="Y413" s="45" t="s">
        <v>39</v>
      </c>
      <c r="Z413" s="46" t="s">
        <v>54</v>
      </c>
      <c r="AA413" s="45">
        <v>296</v>
      </c>
      <c r="AB413" s="45" t="s">
        <v>39</v>
      </c>
      <c r="AC413" s="46" t="s">
        <v>54</v>
      </c>
      <c r="AD413" s="45" t="s">
        <v>39</v>
      </c>
      <c r="AE413" s="45" t="s">
        <v>39</v>
      </c>
      <c r="AF413" s="46" t="s">
        <v>39</v>
      </c>
      <c r="AG413" s="45" t="s">
        <v>39</v>
      </c>
      <c r="AH413" s="45" t="s">
        <v>39</v>
      </c>
      <c r="AI413" s="46" t="s">
        <v>39</v>
      </c>
      <c r="AJ413" s="47" t="s">
        <v>39</v>
      </c>
      <c r="AK413" s="45" t="s">
        <v>39</v>
      </c>
      <c r="AL413" s="46" t="s">
        <v>39</v>
      </c>
      <c r="AM413" s="45" t="s">
        <v>39</v>
      </c>
      <c r="AN413" s="45" t="s">
        <v>39</v>
      </c>
      <c r="AO413" s="46" t="s">
        <v>39</v>
      </c>
      <c r="AP413" s="46" t="s">
        <v>39</v>
      </c>
      <c r="AQ413" s="46" t="s">
        <v>39</v>
      </c>
      <c r="AR413" s="51" t="s">
        <v>39</v>
      </c>
      <c r="AS413" s="46" t="s">
        <v>39</v>
      </c>
      <c r="AT413" s="51" t="s">
        <v>39</v>
      </c>
      <c r="AU413" s="51" t="s">
        <v>39</v>
      </c>
      <c r="AV413" s="46" t="s">
        <v>39</v>
      </c>
      <c r="AW413" s="46" t="s">
        <v>39</v>
      </c>
      <c r="AX413" s="51" t="s">
        <v>39</v>
      </c>
      <c r="AY413" s="46" t="s">
        <v>39</v>
      </c>
      <c r="AZ413" s="51" t="s">
        <v>39</v>
      </c>
      <c r="BA413" s="51" t="s">
        <v>39</v>
      </c>
    </row>
    <row r="414" spans="2:53">
      <c r="B414" s="64">
        <v>20241103</v>
      </c>
      <c r="C414" s="43" t="s">
        <v>60</v>
      </c>
      <c r="D414" s="44" t="s">
        <v>149</v>
      </c>
      <c r="E414" s="45">
        <v>8995</v>
      </c>
      <c r="F414" s="45"/>
      <c r="G414" s="46"/>
      <c r="H414" s="47">
        <v>8947</v>
      </c>
      <c r="I414" s="45"/>
      <c r="J414" s="45"/>
      <c r="K414" s="45"/>
      <c r="L414" s="47">
        <v>-3878</v>
      </c>
      <c r="M414" s="45">
        <v>-3878</v>
      </c>
      <c r="N414" s="46">
        <v>0</v>
      </c>
      <c r="O414" s="47" t="s">
        <v>37</v>
      </c>
      <c r="P414" s="46" t="s">
        <v>38</v>
      </c>
      <c r="Q414" s="47">
        <f t="shared" si="42"/>
        <v>0</v>
      </c>
      <c r="R414" s="45">
        <f t="shared" si="44"/>
        <v>48</v>
      </c>
      <c r="S414" s="45" t="str">
        <f t="shared" si="45"/>
        <v>NA</v>
      </c>
      <c r="T414" s="45" t="str">
        <f t="shared" si="46"/>
        <v>NA</v>
      </c>
      <c r="U414" s="50" t="str">
        <f t="shared" si="47"/>
        <v>NA</v>
      </c>
      <c r="V414" s="46">
        <f t="shared" si="48"/>
        <v>0</v>
      </c>
      <c r="W414" s="51">
        <f t="shared" si="43"/>
        <v>1</v>
      </c>
      <c r="X414" s="47">
        <v>50</v>
      </c>
      <c r="Y414" s="45" t="s">
        <v>39</v>
      </c>
      <c r="Z414" s="46" t="s">
        <v>54</v>
      </c>
      <c r="AA414" s="45">
        <v>269</v>
      </c>
      <c r="AB414" s="45" t="s">
        <v>39</v>
      </c>
      <c r="AC414" s="46" t="s">
        <v>54</v>
      </c>
      <c r="AD414" s="45" t="s">
        <v>39</v>
      </c>
      <c r="AE414" s="45" t="s">
        <v>39</v>
      </c>
      <c r="AF414" s="46" t="s">
        <v>39</v>
      </c>
      <c r="AG414" s="45" t="s">
        <v>39</v>
      </c>
      <c r="AH414" s="45" t="s">
        <v>39</v>
      </c>
      <c r="AI414" s="46" t="s">
        <v>39</v>
      </c>
      <c r="AJ414" s="47" t="s">
        <v>39</v>
      </c>
      <c r="AK414" s="45" t="s">
        <v>39</v>
      </c>
      <c r="AL414" s="46" t="s">
        <v>39</v>
      </c>
      <c r="AM414" s="45" t="s">
        <v>39</v>
      </c>
      <c r="AN414" s="45" t="s">
        <v>39</v>
      </c>
      <c r="AO414" s="46" t="s">
        <v>39</v>
      </c>
      <c r="AP414" s="46" t="s">
        <v>39</v>
      </c>
      <c r="AQ414" s="46" t="s">
        <v>39</v>
      </c>
      <c r="AR414" s="51" t="s">
        <v>39</v>
      </c>
      <c r="AS414" s="46" t="s">
        <v>39</v>
      </c>
      <c r="AT414" s="51" t="s">
        <v>39</v>
      </c>
      <c r="AU414" s="51" t="s">
        <v>39</v>
      </c>
      <c r="AV414" s="46" t="s">
        <v>39</v>
      </c>
      <c r="AW414" s="46" t="s">
        <v>39</v>
      </c>
      <c r="AX414" s="51" t="s">
        <v>39</v>
      </c>
      <c r="AY414" s="46" t="s">
        <v>39</v>
      </c>
      <c r="AZ414" s="51" t="s">
        <v>39</v>
      </c>
      <c r="BA414" s="51" t="s">
        <v>39</v>
      </c>
    </row>
    <row r="415" spans="2:53" ht="15" thickBot="1">
      <c r="B415" s="65">
        <v>20241103</v>
      </c>
      <c r="C415" s="53" t="s">
        <v>60</v>
      </c>
      <c r="D415" s="54" t="s">
        <v>150</v>
      </c>
      <c r="E415" s="55">
        <v>8995</v>
      </c>
      <c r="F415" s="55"/>
      <c r="G415" s="56"/>
      <c r="H415" s="57">
        <v>8939</v>
      </c>
      <c r="I415" s="55"/>
      <c r="J415" s="55"/>
      <c r="K415" s="55"/>
      <c r="L415" s="47">
        <v>-3878</v>
      </c>
      <c r="M415" s="45">
        <v>-3878</v>
      </c>
      <c r="N415" s="56">
        <v>0</v>
      </c>
      <c r="O415" s="57" t="s">
        <v>37</v>
      </c>
      <c r="P415" s="56" t="s">
        <v>38</v>
      </c>
      <c r="Q415" s="57">
        <f t="shared" si="42"/>
        <v>0</v>
      </c>
      <c r="R415" s="45">
        <f t="shared" si="44"/>
        <v>56</v>
      </c>
      <c r="S415" s="45" t="str">
        <f t="shared" si="45"/>
        <v>NA</v>
      </c>
      <c r="T415" s="45" t="str">
        <f t="shared" si="46"/>
        <v>NA</v>
      </c>
      <c r="U415" s="50" t="str">
        <f t="shared" si="47"/>
        <v>NA</v>
      </c>
      <c r="V415" s="46">
        <f t="shared" si="48"/>
        <v>0</v>
      </c>
      <c r="W415" s="51">
        <f t="shared" si="43"/>
        <v>1</v>
      </c>
      <c r="X415" s="57">
        <v>50</v>
      </c>
      <c r="Y415" s="55" t="s">
        <v>39</v>
      </c>
      <c r="Z415" s="56" t="s">
        <v>54</v>
      </c>
      <c r="AA415" s="55">
        <v>264</v>
      </c>
      <c r="AB415" s="55" t="s">
        <v>39</v>
      </c>
      <c r="AC415" s="56" t="s">
        <v>54</v>
      </c>
      <c r="AD415" s="55" t="s">
        <v>39</v>
      </c>
      <c r="AE415" s="55" t="s">
        <v>39</v>
      </c>
      <c r="AF415" s="56" t="s">
        <v>39</v>
      </c>
      <c r="AG415" s="55" t="s">
        <v>39</v>
      </c>
      <c r="AH415" s="55" t="s">
        <v>39</v>
      </c>
      <c r="AI415" s="56" t="s">
        <v>39</v>
      </c>
      <c r="AJ415" s="57" t="s">
        <v>39</v>
      </c>
      <c r="AK415" s="55" t="s">
        <v>39</v>
      </c>
      <c r="AL415" s="56" t="s">
        <v>39</v>
      </c>
      <c r="AM415" s="55" t="s">
        <v>39</v>
      </c>
      <c r="AN415" s="55" t="s">
        <v>39</v>
      </c>
      <c r="AO415" s="56" t="s">
        <v>39</v>
      </c>
      <c r="AP415" s="56" t="s">
        <v>39</v>
      </c>
      <c r="AQ415" s="56" t="s">
        <v>39</v>
      </c>
      <c r="AR415" s="58" t="s">
        <v>39</v>
      </c>
      <c r="AS415" s="56" t="s">
        <v>39</v>
      </c>
      <c r="AT415" s="58" t="s">
        <v>39</v>
      </c>
      <c r="AU415" s="58" t="s">
        <v>39</v>
      </c>
      <c r="AV415" s="56" t="s">
        <v>39</v>
      </c>
      <c r="AW415" s="56" t="s">
        <v>39</v>
      </c>
      <c r="AX415" s="58" t="s">
        <v>39</v>
      </c>
      <c r="AY415" s="56" t="s">
        <v>39</v>
      </c>
      <c r="AZ415" s="58" t="s">
        <v>39</v>
      </c>
      <c r="BA415" s="58" t="s">
        <v>39</v>
      </c>
    </row>
    <row r="416" spans="2:53">
      <c r="B416" s="59">
        <v>20241104</v>
      </c>
      <c r="C416" s="60" t="s">
        <v>60</v>
      </c>
      <c r="D416" s="61" t="s">
        <v>138</v>
      </c>
      <c r="E416" s="48">
        <v>6826</v>
      </c>
      <c r="F416" s="48"/>
      <c r="G416" s="62"/>
      <c r="H416" s="49">
        <v>6748</v>
      </c>
      <c r="I416" s="48"/>
      <c r="J416" s="48"/>
      <c r="K416" s="48"/>
      <c r="L416" s="49">
        <v>0</v>
      </c>
      <c r="M416" s="48">
        <v>0</v>
      </c>
      <c r="N416" s="62">
        <v>0</v>
      </c>
      <c r="O416" s="49" t="s">
        <v>139</v>
      </c>
      <c r="P416" s="62" t="s">
        <v>38</v>
      </c>
      <c r="Q416" s="49">
        <f t="shared" si="42"/>
        <v>0</v>
      </c>
      <c r="R416" s="45">
        <f t="shared" si="44"/>
        <v>78</v>
      </c>
      <c r="S416" s="45" t="str">
        <f t="shared" si="45"/>
        <v>NA</v>
      </c>
      <c r="T416" s="45" t="str">
        <f t="shared" si="46"/>
        <v>NA</v>
      </c>
      <c r="U416" s="50" t="str">
        <f t="shared" si="47"/>
        <v>NA</v>
      </c>
      <c r="V416" s="46">
        <f t="shared" si="48"/>
        <v>0</v>
      </c>
      <c r="W416" s="51">
        <f t="shared" si="43"/>
        <v>1</v>
      </c>
      <c r="X416" s="49">
        <v>135</v>
      </c>
      <c r="Y416" s="48" t="s">
        <v>39</v>
      </c>
      <c r="Z416" s="62" t="s">
        <v>54</v>
      </c>
      <c r="AA416" s="48">
        <v>387</v>
      </c>
      <c r="AB416" s="48" t="s">
        <v>39</v>
      </c>
      <c r="AC416" s="62" t="s">
        <v>54</v>
      </c>
      <c r="AD416" s="48" t="s">
        <v>39</v>
      </c>
      <c r="AE416" s="48" t="s">
        <v>39</v>
      </c>
      <c r="AF416" s="62" t="s">
        <v>39</v>
      </c>
      <c r="AG416" s="48" t="s">
        <v>39</v>
      </c>
      <c r="AH416" s="48" t="s">
        <v>39</v>
      </c>
      <c r="AI416" s="62" t="s">
        <v>39</v>
      </c>
      <c r="AJ416" s="49" t="s">
        <v>39</v>
      </c>
      <c r="AK416" s="48" t="s">
        <v>39</v>
      </c>
      <c r="AL416" s="62" t="s">
        <v>39</v>
      </c>
      <c r="AM416" s="48" t="s">
        <v>39</v>
      </c>
      <c r="AN416" s="48" t="s">
        <v>39</v>
      </c>
      <c r="AO416" s="62" t="s">
        <v>39</v>
      </c>
      <c r="AP416" s="62" t="s">
        <v>39</v>
      </c>
      <c r="AQ416" s="62" t="s">
        <v>39</v>
      </c>
      <c r="AR416" s="63" t="s">
        <v>39</v>
      </c>
      <c r="AS416" s="62" t="s">
        <v>39</v>
      </c>
      <c r="AT416" s="63" t="s">
        <v>39</v>
      </c>
      <c r="AU416" s="63" t="s">
        <v>39</v>
      </c>
      <c r="AV416" s="62" t="s">
        <v>39</v>
      </c>
      <c r="AW416" s="62" t="s">
        <v>39</v>
      </c>
      <c r="AX416" s="63" t="s">
        <v>39</v>
      </c>
      <c r="AY416" s="62" t="s">
        <v>39</v>
      </c>
      <c r="AZ416" s="63" t="s">
        <v>39</v>
      </c>
      <c r="BA416" s="63" t="s">
        <v>39</v>
      </c>
    </row>
    <row r="417" spans="2:53">
      <c r="B417" s="64">
        <v>20241104</v>
      </c>
      <c r="C417" s="43" t="s">
        <v>60</v>
      </c>
      <c r="D417" s="44" t="s">
        <v>140</v>
      </c>
      <c r="E417" s="45">
        <v>6826</v>
      </c>
      <c r="F417" s="45"/>
      <c r="G417" s="46"/>
      <c r="H417" s="47">
        <v>6754</v>
      </c>
      <c r="I417" s="45"/>
      <c r="J417" s="45"/>
      <c r="K417" s="45"/>
      <c r="L417" s="47">
        <v>0</v>
      </c>
      <c r="M417" s="45">
        <v>0</v>
      </c>
      <c r="N417" s="46">
        <v>0</v>
      </c>
      <c r="O417" s="47" t="s">
        <v>139</v>
      </c>
      <c r="P417" s="46" t="s">
        <v>38</v>
      </c>
      <c r="Q417" s="47">
        <f t="shared" si="42"/>
        <v>0</v>
      </c>
      <c r="R417" s="45">
        <f t="shared" si="44"/>
        <v>72</v>
      </c>
      <c r="S417" s="45" t="str">
        <f t="shared" si="45"/>
        <v>NA</v>
      </c>
      <c r="T417" s="45" t="str">
        <f t="shared" si="46"/>
        <v>NA</v>
      </c>
      <c r="U417" s="50" t="str">
        <f t="shared" si="47"/>
        <v>NA</v>
      </c>
      <c r="V417" s="46">
        <f t="shared" si="48"/>
        <v>0</v>
      </c>
      <c r="W417" s="51">
        <f t="shared" si="43"/>
        <v>1</v>
      </c>
      <c r="X417" s="47">
        <v>135</v>
      </c>
      <c r="Y417" s="45" t="s">
        <v>39</v>
      </c>
      <c r="Z417" s="46" t="s">
        <v>54</v>
      </c>
      <c r="AA417" s="45">
        <v>387</v>
      </c>
      <c r="AB417" s="45" t="s">
        <v>39</v>
      </c>
      <c r="AC417" s="46" t="s">
        <v>54</v>
      </c>
      <c r="AD417" s="45" t="s">
        <v>39</v>
      </c>
      <c r="AE417" s="45" t="s">
        <v>39</v>
      </c>
      <c r="AF417" s="46" t="s">
        <v>39</v>
      </c>
      <c r="AG417" s="45" t="s">
        <v>39</v>
      </c>
      <c r="AH417" s="45" t="s">
        <v>39</v>
      </c>
      <c r="AI417" s="46" t="s">
        <v>39</v>
      </c>
      <c r="AJ417" s="47" t="s">
        <v>39</v>
      </c>
      <c r="AK417" s="45" t="s">
        <v>39</v>
      </c>
      <c r="AL417" s="46" t="s">
        <v>39</v>
      </c>
      <c r="AM417" s="45" t="s">
        <v>39</v>
      </c>
      <c r="AN417" s="45" t="s">
        <v>39</v>
      </c>
      <c r="AO417" s="46" t="s">
        <v>39</v>
      </c>
      <c r="AP417" s="46" t="s">
        <v>39</v>
      </c>
      <c r="AQ417" s="46" t="s">
        <v>39</v>
      </c>
      <c r="AR417" s="51" t="s">
        <v>39</v>
      </c>
      <c r="AS417" s="46" t="s">
        <v>39</v>
      </c>
      <c r="AT417" s="51" t="s">
        <v>39</v>
      </c>
      <c r="AU417" s="51" t="s">
        <v>39</v>
      </c>
      <c r="AV417" s="46" t="s">
        <v>39</v>
      </c>
      <c r="AW417" s="46" t="s">
        <v>39</v>
      </c>
      <c r="AX417" s="51" t="s">
        <v>39</v>
      </c>
      <c r="AY417" s="46" t="s">
        <v>39</v>
      </c>
      <c r="AZ417" s="51" t="s">
        <v>39</v>
      </c>
      <c r="BA417" s="51" t="s">
        <v>39</v>
      </c>
    </row>
    <row r="418" spans="2:53">
      <c r="B418" s="64">
        <v>20241104</v>
      </c>
      <c r="C418" s="43" t="s">
        <v>60</v>
      </c>
      <c r="D418" s="44" t="s">
        <v>141</v>
      </c>
      <c r="E418" s="45">
        <v>6826</v>
      </c>
      <c r="F418" s="45"/>
      <c r="G418" s="46"/>
      <c r="H418" s="47">
        <v>6752</v>
      </c>
      <c r="I418" s="45"/>
      <c r="J418" s="45"/>
      <c r="K418" s="45"/>
      <c r="L418" s="47">
        <v>0</v>
      </c>
      <c r="M418" s="45">
        <v>0</v>
      </c>
      <c r="N418" s="46">
        <v>0</v>
      </c>
      <c r="O418" s="47" t="s">
        <v>139</v>
      </c>
      <c r="P418" s="46" t="s">
        <v>38</v>
      </c>
      <c r="Q418" s="47">
        <f t="shared" si="42"/>
        <v>0</v>
      </c>
      <c r="R418" s="45">
        <f t="shared" si="44"/>
        <v>74</v>
      </c>
      <c r="S418" s="45" t="str">
        <f t="shared" si="45"/>
        <v>NA</v>
      </c>
      <c r="T418" s="45" t="str">
        <f t="shared" si="46"/>
        <v>NA</v>
      </c>
      <c r="U418" s="50" t="str">
        <f t="shared" si="47"/>
        <v>NA</v>
      </c>
      <c r="V418" s="46">
        <f t="shared" si="48"/>
        <v>0</v>
      </c>
      <c r="W418" s="51">
        <f t="shared" si="43"/>
        <v>1</v>
      </c>
      <c r="X418" s="47">
        <v>135</v>
      </c>
      <c r="Y418" s="45" t="s">
        <v>39</v>
      </c>
      <c r="Z418" s="46" t="s">
        <v>54</v>
      </c>
      <c r="AA418" s="45">
        <v>387</v>
      </c>
      <c r="AB418" s="45" t="s">
        <v>39</v>
      </c>
      <c r="AC418" s="46" t="s">
        <v>54</v>
      </c>
      <c r="AD418" s="45" t="s">
        <v>39</v>
      </c>
      <c r="AE418" s="45" t="s">
        <v>39</v>
      </c>
      <c r="AF418" s="46" t="s">
        <v>39</v>
      </c>
      <c r="AG418" s="45" t="s">
        <v>39</v>
      </c>
      <c r="AH418" s="45" t="s">
        <v>39</v>
      </c>
      <c r="AI418" s="46" t="s">
        <v>39</v>
      </c>
      <c r="AJ418" s="47" t="s">
        <v>39</v>
      </c>
      <c r="AK418" s="45" t="s">
        <v>39</v>
      </c>
      <c r="AL418" s="46" t="s">
        <v>39</v>
      </c>
      <c r="AM418" s="45" t="s">
        <v>39</v>
      </c>
      <c r="AN418" s="45" t="s">
        <v>39</v>
      </c>
      <c r="AO418" s="46" t="s">
        <v>39</v>
      </c>
      <c r="AP418" s="46" t="s">
        <v>39</v>
      </c>
      <c r="AQ418" s="46" t="s">
        <v>39</v>
      </c>
      <c r="AR418" s="51" t="s">
        <v>39</v>
      </c>
      <c r="AS418" s="46" t="s">
        <v>39</v>
      </c>
      <c r="AT418" s="51" t="s">
        <v>39</v>
      </c>
      <c r="AU418" s="51" t="s">
        <v>39</v>
      </c>
      <c r="AV418" s="46" t="s">
        <v>39</v>
      </c>
      <c r="AW418" s="46" t="s">
        <v>39</v>
      </c>
      <c r="AX418" s="51" t="s">
        <v>39</v>
      </c>
      <c r="AY418" s="46" t="s">
        <v>39</v>
      </c>
      <c r="AZ418" s="51" t="s">
        <v>39</v>
      </c>
      <c r="BA418" s="51" t="s">
        <v>39</v>
      </c>
    </row>
    <row r="419" spans="2:53">
      <c r="B419" s="64">
        <v>20241104</v>
      </c>
      <c r="C419" s="43" t="s">
        <v>60</v>
      </c>
      <c r="D419" s="44" t="s">
        <v>142</v>
      </c>
      <c r="E419" s="45"/>
      <c r="F419" s="45">
        <v>8057</v>
      </c>
      <c r="G419" s="46">
        <v>979</v>
      </c>
      <c r="H419" s="47"/>
      <c r="I419" s="45">
        <v>6709</v>
      </c>
      <c r="J419" s="45">
        <v>1080</v>
      </c>
      <c r="K419" s="45"/>
      <c r="L419" s="47">
        <v>0</v>
      </c>
      <c r="M419" s="45">
        <v>0</v>
      </c>
      <c r="N419" s="46">
        <v>0</v>
      </c>
      <c r="O419" s="47" t="s">
        <v>139</v>
      </c>
      <c r="P419" s="46" t="s">
        <v>139</v>
      </c>
      <c r="Q419" s="47">
        <f t="shared" si="42"/>
        <v>0</v>
      </c>
      <c r="R419" s="45" t="str">
        <f t="shared" si="44"/>
        <v>NA</v>
      </c>
      <c r="S419" s="45">
        <f t="shared" si="45"/>
        <v>1348</v>
      </c>
      <c r="T419" s="45">
        <f t="shared" si="46"/>
        <v>-101</v>
      </c>
      <c r="U419" s="50">
        <f t="shared" si="47"/>
        <v>1247</v>
      </c>
      <c r="V419" s="46">
        <f t="shared" si="48"/>
        <v>0</v>
      </c>
      <c r="W419" s="51">
        <f t="shared" si="43"/>
        <v>1</v>
      </c>
      <c r="X419" s="47">
        <v>135</v>
      </c>
      <c r="Y419" s="45" t="s">
        <v>39</v>
      </c>
      <c r="Z419" s="46" t="s">
        <v>54</v>
      </c>
      <c r="AA419" s="45">
        <v>390</v>
      </c>
      <c r="AB419" s="45" t="s">
        <v>39</v>
      </c>
      <c r="AC419" s="46" t="s">
        <v>54</v>
      </c>
      <c r="AD419" s="45" t="s">
        <v>39</v>
      </c>
      <c r="AE419" s="45" t="s">
        <v>39</v>
      </c>
      <c r="AF419" s="46" t="s">
        <v>39</v>
      </c>
      <c r="AG419" s="45" t="s">
        <v>39</v>
      </c>
      <c r="AH419" s="45" t="s">
        <v>39</v>
      </c>
      <c r="AI419" s="46" t="s">
        <v>39</v>
      </c>
      <c r="AJ419" s="47" t="s">
        <v>39</v>
      </c>
      <c r="AK419" s="45" t="s">
        <v>39</v>
      </c>
      <c r="AL419" s="46" t="s">
        <v>39</v>
      </c>
      <c r="AM419" s="45" t="s">
        <v>39</v>
      </c>
      <c r="AN419" s="45" t="s">
        <v>39</v>
      </c>
      <c r="AO419" s="46" t="s">
        <v>39</v>
      </c>
      <c r="AP419" s="46" t="s">
        <v>39</v>
      </c>
      <c r="AQ419" s="46" t="s">
        <v>39</v>
      </c>
      <c r="AR419" s="51" t="s">
        <v>39</v>
      </c>
      <c r="AS419" s="46" t="s">
        <v>39</v>
      </c>
      <c r="AT419" s="51" t="s">
        <v>39</v>
      </c>
      <c r="AU419" s="51" t="s">
        <v>39</v>
      </c>
      <c r="AV419" s="46" t="s">
        <v>39</v>
      </c>
      <c r="AW419" s="46" t="s">
        <v>39</v>
      </c>
      <c r="AX419" s="51" t="s">
        <v>39</v>
      </c>
      <c r="AY419" s="46" t="s">
        <v>39</v>
      </c>
      <c r="AZ419" s="51" t="s">
        <v>39</v>
      </c>
      <c r="BA419" s="51" t="s">
        <v>39</v>
      </c>
    </row>
    <row r="420" spans="2:53">
      <c r="B420" s="64">
        <v>20241104</v>
      </c>
      <c r="C420" s="43" t="s">
        <v>60</v>
      </c>
      <c r="D420" s="44" t="s">
        <v>143</v>
      </c>
      <c r="E420" s="45"/>
      <c r="F420" s="45">
        <v>8057</v>
      </c>
      <c r="G420" s="46">
        <v>979</v>
      </c>
      <c r="H420" s="47"/>
      <c r="I420" s="45">
        <v>6918</v>
      </c>
      <c r="J420" s="45">
        <v>1083</v>
      </c>
      <c r="K420" s="45"/>
      <c r="L420" s="47">
        <v>0</v>
      </c>
      <c r="M420" s="45">
        <v>0</v>
      </c>
      <c r="N420" s="46">
        <v>0</v>
      </c>
      <c r="O420" s="47" t="s">
        <v>139</v>
      </c>
      <c r="P420" s="46" t="s">
        <v>139</v>
      </c>
      <c r="Q420" s="47">
        <f t="shared" si="42"/>
        <v>0</v>
      </c>
      <c r="R420" s="45" t="str">
        <f t="shared" si="44"/>
        <v>NA</v>
      </c>
      <c r="S420" s="45">
        <f t="shared" si="45"/>
        <v>1139</v>
      </c>
      <c r="T420" s="45">
        <f t="shared" si="46"/>
        <v>-104</v>
      </c>
      <c r="U420" s="50">
        <f t="shared" si="47"/>
        <v>1035</v>
      </c>
      <c r="V420" s="46">
        <f t="shared" si="48"/>
        <v>0</v>
      </c>
      <c r="W420" s="51">
        <f t="shared" si="43"/>
        <v>1</v>
      </c>
      <c r="X420" s="47">
        <v>135</v>
      </c>
      <c r="Y420" s="45" t="s">
        <v>39</v>
      </c>
      <c r="Z420" s="46" t="s">
        <v>54</v>
      </c>
      <c r="AA420" s="45">
        <v>390</v>
      </c>
      <c r="AB420" s="45" t="s">
        <v>39</v>
      </c>
      <c r="AC420" s="46" t="s">
        <v>54</v>
      </c>
      <c r="AD420" s="45" t="s">
        <v>39</v>
      </c>
      <c r="AE420" s="45" t="s">
        <v>39</v>
      </c>
      <c r="AF420" s="46" t="s">
        <v>39</v>
      </c>
      <c r="AG420" s="45" t="s">
        <v>39</v>
      </c>
      <c r="AH420" s="45" t="s">
        <v>39</v>
      </c>
      <c r="AI420" s="46" t="s">
        <v>39</v>
      </c>
      <c r="AJ420" s="47" t="s">
        <v>39</v>
      </c>
      <c r="AK420" s="45" t="s">
        <v>39</v>
      </c>
      <c r="AL420" s="46" t="s">
        <v>39</v>
      </c>
      <c r="AM420" s="45" t="s">
        <v>39</v>
      </c>
      <c r="AN420" s="45" t="s">
        <v>39</v>
      </c>
      <c r="AO420" s="46" t="s">
        <v>39</v>
      </c>
      <c r="AP420" s="46" t="s">
        <v>39</v>
      </c>
      <c r="AQ420" s="46" t="s">
        <v>39</v>
      </c>
      <c r="AR420" s="51" t="s">
        <v>39</v>
      </c>
      <c r="AS420" s="46" t="s">
        <v>39</v>
      </c>
      <c r="AT420" s="51" t="s">
        <v>39</v>
      </c>
      <c r="AU420" s="51" t="s">
        <v>39</v>
      </c>
      <c r="AV420" s="46" t="s">
        <v>39</v>
      </c>
      <c r="AW420" s="46" t="s">
        <v>39</v>
      </c>
      <c r="AX420" s="51" t="s">
        <v>39</v>
      </c>
      <c r="AY420" s="46" t="s">
        <v>39</v>
      </c>
      <c r="AZ420" s="51" t="s">
        <v>39</v>
      </c>
      <c r="BA420" s="51" t="s">
        <v>39</v>
      </c>
    </row>
    <row r="421" spans="2:53">
      <c r="B421" s="64">
        <v>20241104</v>
      </c>
      <c r="C421" s="43" t="s">
        <v>60</v>
      </c>
      <c r="D421" s="44" t="s">
        <v>144</v>
      </c>
      <c r="E421" s="45"/>
      <c r="F421" s="45">
        <v>8257</v>
      </c>
      <c r="G421" s="46">
        <v>979</v>
      </c>
      <c r="H421" s="47"/>
      <c r="I421" s="45">
        <v>6847</v>
      </c>
      <c r="J421" s="45">
        <v>1084</v>
      </c>
      <c r="K421" s="45"/>
      <c r="L421" s="47">
        <v>0</v>
      </c>
      <c r="M421" s="45">
        <v>0</v>
      </c>
      <c r="N421" s="46">
        <v>0</v>
      </c>
      <c r="O421" s="47" t="s">
        <v>139</v>
      </c>
      <c r="P421" s="46" t="s">
        <v>51</v>
      </c>
      <c r="Q421" s="47">
        <f t="shared" si="42"/>
        <v>0</v>
      </c>
      <c r="R421" s="45" t="str">
        <f t="shared" si="44"/>
        <v>NA</v>
      </c>
      <c r="S421" s="45">
        <f t="shared" si="45"/>
        <v>1410</v>
      </c>
      <c r="T421" s="45">
        <f t="shared" si="46"/>
        <v>-105</v>
      </c>
      <c r="U421" s="50">
        <f t="shared" si="47"/>
        <v>1305</v>
      </c>
      <c r="V421" s="46">
        <f t="shared" si="48"/>
        <v>0</v>
      </c>
      <c r="W421" s="51">
        <f t="shared" si="43"/>
        <v>1</v>
      </c>
      <c r="X421" s="47">
        <v>135</v>
      </c>
      <c r="Y421" s="45" t="s">
        <v>39</v>
      </c>
      <c r="Z421" s="46" t="s">
        <v>54</v>
      </c>
      <c r="AA421" s="45">
        <v>390</v>
      </c>
      <c r="AB421" s="45" t="s">
        <v>39</v>
      </c>
      <c r="AC421" s="46" t="s">
        <v>54</v>
      </c>
      <c r="AD421" s="45" t="s">
        <v>39</v>
      </c>
      <c r="AE421" s="45" t="s">
        <v>39</v>
      </c>
      <c r="AF421" s="46" t="s">
        <v>39</v>
      </c>
      <c r="AG421" s="45" t="s">
        <v>39</v>
      </c>
      <c r="AH421" s="45" t="s">
        <v>39</v>
      </c>
      <c r="AI421" s="46" t="s">
        <v>39</v>
      </c>
      <c r="AJ421" s="47" t="s">
        <v>39</v>
      </c>
      <c r="AK421" s="45" t="s">
        <v>39</v>
      </c>
      <c r="AL421" s="46" t="s">
        <v>39</v>
      </c>
      <c r="AM421" s="45" t="s">
        <v>39</v>
      </c>
      <c r="AN421" s="45" t="s">
        <v>39</v>
      </c>
      <c r="AO421" s="46" t="s">
        <v>39</v>
      </c>
      <c r="AP421" s="46" t="s">
        <v>39</v>
      </c>
      <c r="AQ421" s="46" t="s">
        <v>39</v>
      </c>
      <c r="AR421" s="51" t="s">
        <v>39</v>
      </c>
      <c r="AS421" s="46" t="s">
        <v>39</v>
      </c>
      <c r="AT421" s="51" t="s">
        <v>39</v>
      </c>
      <c r="AU421" s="51" t="s">
        <v>39</v>
      </c>
      <c r="AV421" s="46" t="s">
        <v>39</v>
      </c>
      <c r="AW421" s="46" t="s">
        <v>39</v>
      </c>
      <c r="AX421" s="51" t="s">
        <v>39</v>
      </c>
      <c r="AY421" s="46" t="s">
        <v>39</v>
      </c>
      <c r="AZ421" s="51" t="s">
        <v>39</v>
      </c>
      <c r="BA421" s="51" t="s">
        <v>39</v>
      </c>
    </row>
    <row r="422" spans="2:53">
      <c r="B422" s="64">
        <v>20241104</v>
      </c>
      <c r="C422" s="43" t="s">
        <v>60</v>
      </c>
      <c r="D422" s="44" t="s">
        <v>145</v>
      </c>
      <c r="E422" s="45"/>
      <c r="F422" s="45">
        <v>4382</v>
      </c>
      <c r="G422" s="46">
        <v>563</v>
      </c>
      <c r="H422" s="47"/>
      <c r="I422" s="45">
        <v>4938</v>
      </c>
      <c r="J422" s="45">
        <v>580</v>
      </c>
      <c r="K422" s="45"/>
      <c r="L422" s="47">
        <v>5391</v>
      </c>
      <c r="M422" s="45">
        <v>-17</v>
      </c>
      <c r="N422" s="46">
        <v>5391</v>
      </c>
      <c r="O422" s="47" t="s">
        <v>139</v>
      </c>
      <c r="P422" s="46" t="s">
        <v>139</v>
      </c>
      <c r="Q422" s="47">
        <f t="shared" si="42"/>
        <v>5408</v>
      </c>
      <c r="R422" s="45" t="str">
        <f t="shared" si="44"/>
        <v>NA</v>
      </c>
      <c r="S422" s="45">
        <f t="shared" si="45"/>
        <v>-556</v>
      </c>
      <c r="T422" s="45">
        <f t="shared" si="46"/>
        <v>-17</v>
      </c>
      <c r="U422" s="50">
        <f t="shared" si="47"/>
        <v>-573</v>
      </c>
      <c r="V422" s="46">
        <f t="shared" si="48"/>
        <v>-17</v>
      </c>
      <c r="W422" s="51">
        <f t="shared" si="43"/>
        <v>1</v>
      </c>
      <c r="X422" s="47">
        <v>135</v>
      </c>
      <c r="Y422" s="45" t="s">
        <v>39</v>
      </c>
      <c r="Z422" s="46" t="s">
        <v>54</v>
      </c>
      <c r="AA422" s="45">
        <v>390</v>
      </c>
      <c r="AB422" s="45" t="s">
        <v>39</v>
      </c>
      <c r="AC422" s="46" t="s">
        <v>54</v>
      </c>
      <c r="AD422" s="45" t="s">
        <v>39</v>
      </c>
      <c r="AE422" s="45" t="s">
        <v>39</v>
      </c>
      <c r="AF422" s="46" t="s">
        <v>39</v>
      </c>
      <c r="AG422" s="45" t="s">
        <v>39</v>
      </c>
      <c r="AH422" s="45" t="s">
        <v>39</v>
      </c>
      <c r="AI422" s="46" t="s">
        <v>39</v>
      </c>
      <c r="AJ422" s="47" t="s">
        <v>39</v>
      </c>
      <c r="AK422" s="45" t="s">
        <v>39</v>
      </c>
      <c r="AL422" s="46" t="s">
        <v>39</v>
      </c>
      <c r="AM422" s="45" t="s">
        <v>39</v>
      </c>
      <c r="AN422" s="45" t="s">
        <v>39</v>
      </c>
      <c r="AO422" s="46" t="s">
        <v>39</v>
      </c>
      <c r="AP422" s="46" t="s">
        <v>39</v>
      </c>
      <c r="AQ422" s="46" t="s">
        <v>39</v>
      </c>
      <c r="AR422" s="51" t="s">
        <v>39</v>
      </c>
      <c r="AS422" s="46" t="s">
        <v>39</v>
      </c>
      <c r="AT422" s="51" t="s">
        <v>39</v>
      </c>
      <c r="AU422" s="51" t="s">
        <v>39</v>
      </c>
      <c r="AV422" s="46" t="s">
        <v>39</v>
      </c>
      <c r="AW422" s="46" t="s">
        <v>39</v>
      </c>
      <c r="AX422" s="51" t="s">
        <v>39</v>
      </c>
      <c r="AY422" s="46" t="s">
        <v>39</v>
      </c>
      <c r="AZ422" s="51" t="s">
        <v>39</v>
      </c>
      <c r="BA422" s="51" t="s">
        <v>39</v>
      </c>
    </row>
    <row r="423" spans="2:53">
      <c r="B423" s="64">
        <v>20241104</v>
      </c>
      <c r="C423" s="43" t="s">
        <v>60</v>
      </c>
      <c r="D423" s="44" t="s">
        <v>146</v>
      </c>
      <c r="E423" s="45"/>
      <c r="F423" s="45">
        <v>5149</v>
      </c>
      <c r="G423" s="46">
        <v>563</v>
      </c>
      <c r="H423" s="47"/>
      <c r="I423" s="45">
        <v>5458</v>
      </c>
      <c r="J423" s="45">
        <v>580</v>
      </c>
      <c r="K423" s="45"/>
      <c r="L423" s="47">
        <v>5130</v>
      </c>
      <c r="M423" s="45">
        <v>-17</v>
      </c>
      <c r="N423" s="46">
        <v>5130</v>
      </c>
      <c r="O423" s="47" t="s">
        <v>139</v>
      </c>
      <c r="P423" s="46" t="s">
        <v>139</v>
      </c>
      <c r="Q423" s="47">
        <f t="shared" si="42"/>
        <v>5147</v>
      </c>
      <c r="R423" s="45" t="str">
        <f t="shared" si="44"/>
        <v>NA</v>
      </c>
      <c r="S423" s="45">
        <f t="shared" si="45"/>
        <v>-309</v>
      </c>
      <c r="T423" s="45">
        <f t="shared" si="46"/>
        <v>-17</v>
      </c>
      <c r="U423" s="50">
        <f t="shared" si="47"/>
        <v>-326</v>
      </c>
      <c r="V423" s="46">
        <f t="shared" si="48"/>
        <v>-17</v>
      </c>
      <c r="W423" s="51">
        <f t="shared" si="43"/>
        <v>1</v>
      </c>
      <c r="X423" s="47">
        <v>135</v>
      </c>
      <c r="Y423" s="45" t="s">
        <v>39</v>
      </c>
      <c r="Z423" s="46" t="s">
        <v>54</v>
      </c>
      <c r="AA423" s="45">
        <v>390</v>
      </c>
      <c r="AB423" s="45" t="s">
        <v>39</v>
      </c>
      <c r="AC423" s="46" t="s">
        <v>54</v>
      </c>
      <c r="AD423" s="45" t="s">
        <v>39</v>
      </c>
      <c r="AE423" s="45" t="s">
        <v>39</v>
      </c>
      <c r="AF423" s="46" t="s">
        <v>39</v>
      </c>
      <c r="AG423" s="45" t="s">
        <v>39</v>
      </c>
      <c r="AH423" s="45" t="s">
        <v>39</v>
      </c>
      <c r="AI423" s="46" t="s">
        <v>39</v>
      </c>
      <c r="AJ423" s="47" t="s">
        <v>39</v>
      </c>
      <c r="AK423" s="45" t="s">
        <v>39</v>
      </c>
      <c r="AL423" s="46" t="s">
        <v>39</v>
      </c>
      <c r="AM423" s="45" t="s">
        <v>39</v>
      </c>
      <c r="AN423" s="45" t="s">
        <v>39</v>
      </c>
      <c r="AO423" s="46" t="s">
        <v>39</v>
      </c>
      <c r="AP423" s="46" t="s">
        <v>39</v>
      </c>
      <c r="AQ423" s="46" t="s">
        <v>39</v>
      </c>
      <c r="AR423" s="51" t="s">
        <v>39</v>
      </c>
      <c r="AS423" s="46" t="s">
        <v>39</v>
      </c>
      <c r="AT423" s="51" t="s">
        <v>39</v>
      </c>
      <c r="AU423" s="51" t="s">
        <v>39</v>
      </c>
      <c r="AV423" s="46" t="s">
        <v>39</v>
      </c>
      <c r="AW423" s="46" t="s">
        <v>39</v>
      </c>
      <c r="AX423" s="51" t="s">
        <v>39</v>
      </c>
      <c r="AY423" s="46" t="s">
        <v>39</v>
      </c>
      <c r="AZ423" s="51" t="s">
        <v>39</v>
      </c>
      <c r="BA423" s="51" t="s">
        <v>39</v>
      </c>
    </row>
    <row r="424" spans="2:53">
      <c r="B424" s="64">
        <v>20241104</v>
      </c>
      <c r="C424" s="43" t="s">
        <v>60</v>
      </c>
      <c r="D424" s="44" t="s">
        <v>147</v>
      </c>
      <c r="E424" s="45"/>
      <c r="F424" s="45">
        <v>4814</v>
      </c>
      <c r="G424" s="46">
        <v>480</v>
      </c>
      <c r="H424" s="47"/>
      <c r="I424" s="45">
        <v>5189</v>
      </c>
      <c r="J424" s="45">
        <v>480</v>
      </c>
      <c r="K424" s="45"/>
      <c r="L424" s="47">
        <v>5216</v>
      </c>
      <c r="M424" s="45">
        <v>-17</v>
      </c>
      <c r="N424" s="46">
        <v>5216</v>
      </c>
      <c r="O424" s="47" t="s">
        <v>139</v>
      </c>
      <c r="P424" s="46" t="s">
        <v>38</v>
      </c>
      <c r="Q424" s="47">
        <f t="shared" si="42"/>
        <v>5233</v>
      </c>
      <c r="R424" s="45" t="str">
        <f t="shared" si="44"/>
        <v>NA</v>
      </c>
      <c r="S424" s="45">
        <f t="shared" si="45"/>
        <v>-375</v>
      </c>
      <c r="T424" s="45">
        <f t="shared" si="46"/>
        <v>0</v>
      </c>
      <c r="U424" s="50">
        <f t="shared" si="47"/>
        <v>-375</v>
      </c>
      <c r="V424" s="46">
        <f t="shared" si="48"/>
        <v>-17</v>
      </c>
      <c r="W424" s="51">
        <f t="shared" si="43"/>
        <v>1</v>
      </c>
      <c r="X424" s="47">
        <v>135</v>
      </c>
      <c r="Y424" s="45" t="s">
        <v>39</v>
      </c>
      <c r="Z424" s="46" t="s">
        <v>54</v>
      </c>
      <c r="AA424" s="45">
        <v>390</v>
      </c>
      <c r="AB424" s="45" t="s">
        <v>39</v>
      </c>
      <c r="AC424" s="46" t="s">
        <v>54</v>
      </c>
      <c r="AD424" s="45" t="s">
        <v>39</v>
      </c>
      <c r="AE424" s="45" t="s">
        <v>39</v>
      </c>
      <c r="AF424" s="46" t="s">
        <v>39</v>
      </c>
      <c r="AG424" s="45" t="s">
        <v>39</v>
      </c>
      <c r="AH424" s="45" t="s">
        <v>39</v>
      </c>
      <c r="AI424" s="46" t="s">
        <v>39</v>
      </c>
      <c r="AJ424" s="47" t="s">
        <v>39</v>
      </c>
      <c r="AK424" s="45" t="s">
        <v>39</v>
      </c>
      <c r="AL424" s="46" t="s">
        <v>39</v>
      </c>
      <c r="AM424" s="45" t="s">
        <v>39</v>
      </c>
      <c r="AN424" s="45" t="s">
        <v>39</v>
      </c>
      <c r="AO424" s="46" t="s">
        <v>39</v>
      </c>
      <c r="AP424" s="46" t="s">
        <v>39</v>
      </c>
      <c r="AQ424" s="46" t="s">
        <v>39</v>
      </c>
      <c r="AR424" s="51" t="s">
        <v>39</v>
      </c>
      <c r="AS424" s="46" t="s">
        <v>39</v>
      </c>
      <c r="AT424" s="51" t="s">
        <v>39</v>
      </c>
      <c r="AU424" s="51" t="s">
        <v>39</v>
      </c>
      <c r="AV424" s="46" t="s">
        <v>39</v>
      </c>
      <c r="AW424" s="46" t="s">
        <v>39</v>
      </c>
      <c r="AX424" s="51" t="s">
        <v>39</v>
      </c>
      <c r="AY424" s="46" t="s">
        <v>39</v>
      </c>
      <c r="AZ424" s="51" t="s">
        <v>39</v>
      </c>
      <c r="BA424" s="51" t="s">
        <v>39</v>
      </c>
    </row>
    <row r="425" spans="2:53">
      <c r="B425" s="64">
        <v>20241104</v>
      </c>
      <c r="C425" s="43" t="s">
        <v>60</v>
      </c>
      <c r="D425" s="44" t="s">
        <v>148</v>
      </c>
      <c r="E425" s="45">
        <v>9033</v>
      </c>
      <c r="F425" s="45"/>
      <c r="G425" s="46"/>
      <c r="H425" s="47">
        <v>7369</v>
      </c>
      <c r="I425" s="45"/>
      <c r="J425" s="45"/>
      <c r="K425" s="45"/>
      <c r="L425" s="47">
        <v>-4466</v>
      </c>
      <c r="M425" s="45">
        <v>-4466</v>
      </c>
      <c r="N425" s="46">
        <v>-2822</v>
      </c>
      <c r="O425" s="47" t="s">
        <v>37</v>
      </c>
      <c r="P425" s="46" t="s">
        <v>38</v>
      </c>
      <c r="Q425" s="47">
        <f t="shared" si="42"/>
        <v>0</v>
      </c>
      <c r="R425" s="45">
        <f t="shared" si="44"/>
        <v>1664</v>
      </c>
      <c r="S425" s="45" t="str">
        <f t="shared" si="45"/>
        <v>NA</v>
      </c>
      <c r="T425" s="45" t="str">
        <f t="shared" si="46"/>
        <v>NA</v>
      </c>
      <c r="U425" s="50" t="str">
        <f t="shared" si="47"/>
        <v>NA</v>
      </c>
      <c r="V425" s="46">
        <f t="shared" si="48"/>
        <v>0</v>
      </c>
      <c r="W425" s="51">
        <f t="shared" si="43"/>
        <v>1</v>
      </c>
      <c r="X425" s="47">
        <v>135</v>
      </c>
      <c r="Y425" s="45" t="s">
        <v>39</v>
      </c>
      <c r="Z425" s="46" t="s">
        <v>54</v>
      </c>
      <c r="AA425" s="45">
        <v>390</v>
      </c>
      <c r="AB425" s="45" t="s">
        <v>39</v>
      </c>
      <c r="AC425" s="46" t="s">
        <v>54</v>
      </c>
      <c r="AD425" s="45" t="s">
        <v>39</v>
      </c>
      <c r="AE425" s="45" t="s">
        <v>39</v>
      </c>
      <c r="AF425" s="46" t="s">
        <v>39</v>
      </c>
      <c r="AG425" s="45" t="s">
        <v>39</v>
      </c>
      <c r="AH425" s="45" t="s">
        <v>39</v>
      </c>
      <c r="AI425" s="46" t="s">
        <v>39</v>
      </c>
      <c r="AJ425" s="47" t="s">
        <v>39</v>
      </c>
      <c r="AK425" s="45" t="s">
        <v>39</v>
      </c>
      <c r="AL425" s="46" t="s">
        <v>39</v>
      </c>
      <c r="AM425" s="45" t="s">
        <v>39</v>
      </c>
      <c r="AN425" s="45" t="s">
        <v>39</v>
      </c>
      <c r="AO425" s="46" t="s">
        <v>39</v>
      </c>
      <c r="AP425" s="46" t="s">
        <v>39</v>
      </c>
      <c r="AQ425" s="46" t="s">
        <v>39</v>
      </c>
      <c r="AR425" s="51" t="s">
        <v>39</v>
      </c>
      <c r="AS425" s="46" t="s">
        <v>39</v>
      </c>
      <c r="AT425" s="51" t="s">
        <v>39</v>
      </c>
      <c r="AU425" s="51" t="s">
        <v>39</v>
      </c>
      <c r="AV425" s="46" t="s">
        <v>39</v>
      </c>
      <c r="AW425" s="46" t="s">
        <v>39</v>
      </c>
      <c r="AX425" s="51" t="s">
        <v>39</v>
      </c>
      <c r="AY425" s="46" t="s">
        <v>39</v>
      </c>
      <c r="AZ425" s="51" t="s">
        <v>39</v>
      </c>
      <c r="BA425" s="51" t="s">
        <v>39</v>
      </c>
    </row>
    <row r="426" spans="2:53">
      <c r="B426" s="64">
        <v>20241104</v>
      </c>
      <c r="C426" s="43" t="s">
        <v>60</v>
      </c>
      <c r="D426" s="44" t="s">
        <v>149</v>
      </c>
      <c r="E426" s="45">
        <v>9033</v>
      </c>
      <c r="F426" s="45"/>
      <c r="G426" s="46"/>
      <c r="H426" s="47">
        <v>8687</v>
      </c>
      <c r="I426" s="45"/>
      <c r="J426" s="45"/>
      <c r="K426" s="45"/>
      <c r="L426" s="47">
        <v>-4466</v>
      </c>
      <c r="M426" s="45">
        <v>-4466</v>
      </c>
      <c r="N426" s="46">
        <v>-4185</v>
      </c>
      <c r="O426" s="47" t="s">
        <v>37</v>
      </c>
      <c r="P426" s="46" t="s">
        <v>38</v>
      </c>
      <c r="Q426" s="47">
        <f t="shared" si="42"/>
        <v>0</v>
      </c>
      <c r="R426" s="45">
        <f t="shared" si="44"/>
        <v>346</v>
      </c>
      <c r="S426" s="45" t="str">
        <f t="shared" si="45"/>
        <v>NA</v>
      </c>
      <c r="T426" s="45" t="str">
        <f t="shared" si="46"/>
        <v>NA</v>
      </c>
      <c r="U426" s="50" t="str">
        <f t="shared" si="47"/>
        <v>NA</v>
      </c>
      <c r="V426" s="46">
        <f t="shared" si="48"/>
        <v>0</v>
      </c>
      <c r="W426" s="51">
        <f t="shared" si="43"/>
        <v>1</v>
      </c>
      <c r="X426" s="47">
        <v>135</v>
      </c>
      <c r="Y426" s="45" t="s">
        <v>39</v>
      </c>
      <c r="Z426" s="46" t="s">
        <v>54</v>
      </c>
      <c r="AA426" s="45">
        <v>390</v>
      </c>
      <c r="AB426" s="45" t="s">
        <v>39</v>
      </c>
      <c r="AC426" s="46" t="s">
        <v>54</v>
      </c>
      <c r="AD426" s="45" t="s">
        <v>39</v>
      </c>
      <c r="AE426" s="45" t="s">
        <v>39</v>
      </c>
      <c r="AF426" s="46" t="s">
        <v>39</v>
      </c>
      <c r="AG426" s="45" t="s">
        <v>39</v>
      </c>
      <c r="AH426" s="45" t="s">
        <v>39</v>
      </c>
      <c r="AI426" s="46" t="s">
        <v>39</v>
      </c>
      <c r="AJ426" s="47" t="s">
        <v>39</v>
      </c>
      <c r="AK426" s="45" t="s">
        <v>39</v>
      </c>
      <c r="AL426" s="46" t="s">
        <v>39</v>
      </c>
      <c r="AM426" s="45" t="s">
        <v>39</v>
      </c>
      <c r="AN426" s="45" t="s">
        <v>39</v>
      </c>
      <c r="AO426" s="46" t="s">
        <v>39</v>
      </c>
      <c r="AP426" s="46" t="s">
        <v>39</v>
      </c>
      <c r="AQ426" s="46" t="s">
        <v>39</v>
      </c>
      <c r="AR426" s="51" t="s">
        <v>39</v>
      </c>
      <c r="AS426" s="46" t="s">
        <v>39</v>
      </c>
      <c r="AT426" s="51" t="s">
        <v>39</v>
      </c>
      <c r="AU426" s="51" t="s">
        <v>39</v>
      </c>
      <c r="AV426" s="46" t="s">
        <v>39</v>
      </c>
      <c r="AW426" s="46" t="s">
        <v>39</v>
      </c>
      <c r="AX426" s="51" t="s">
        <v>39</v>
      </c>
      <c r="AY426" s="46" t="s">
        <v>39</v>
      </c>
      <c r="AZ426" s="51" t="s">
        <v>39</v>
      </c>
      <c r="BA426" s="51" t="s">
        <v>39</v>
      </c>
    </row>
    <row r="427" spans="2:53" ht="15" thickBot="1">
      <c r="B427" s="65">
        <v>20241104</v>
      </c>
      <c r="C427" s="53" t="s">
        <v>60</v>
      </c>
      <c r="D427" s="54" t="s">
        <v>150</v>
      </c>
      <c r="E427" s="55">
        <v>8218</v>
      </c>
      <c r="F427" s="55"/>
      <c r="G427" s="56"/>
      <c r="H427" s="57">
        <v>8025</v>
      </c>
      <c r="I427" s="55"/>
      <c r="J427" s="55"/>
      <c r="K427" s="55"/>
      <c r="L427" s="57">
        <v>-3622</v>
      </c>
      <c r="M427" s="55">
        <v>-3622</v>
      </c>
      <c r="N427" s="56">
        <v>-3494</v>
      </c>
      <c r="O427" s="57" t="s">
        <v>37</v>
      </c>
      <c r="P427" s="56" t="s">
        <v>38</v>
      </c>
      <c r="Q427" s="57">
        <f t="shared" si="42"/>
        <v>0</v>
      </c>
      <c r="R427" s="45">
        <f t="shared" si="44"/>
        <v>193</v>
      </c>
      <c r="S427" s="45" t="str">
        <f t="shared" si="45"/>
        <v>NA</v>
      </c>
      <c r="T427" s="45" t="str">
        <f t="shared" si="46"/>
        <v>NA</v>
      </c>
      <c r="U427" s="50" t="str">
        <f t="shared" si="47"/>
        <v>NA</v>
      </c>
      <c r="V427" s="46">
        <f t="shared" si="48"/>
        <v>0</v>
      </c>
      <c r="W427" s="51">
        <f t="shared" si="43"/>
        <v>1</v>
      </c>
      <c r="X427" s="57">
        <v>150</v>
      </c>
      <c r="Y427" s="55" t="s">
        <v>39</v>
      </c>
      <c r="Z427" s="56" t="s">
        <v>54</v>
      </c>
      <c r="AA427" s="55">
        <v>375</v>
      </c>
      <c r="AB427" s="55" t="s">
        <v>39</v>
      </c>
      <c r="AC427" s="56" t="s">
        <v>54</v>
      </c>
      <c r="AD427" s="55" t="s">
        <v>39</v>
      </c>
      <c r="AE427" s="55" t="s">
        <v>39</v>
      </c>
      <c r="AF427" s="56" t="s">
        <v>39</v>
      </c>
      <c r="AG427" s="55" t="s">
        <v>39</v>
      </c>
      <c r="AH427" s="55" t="s">
        <v>39</v>
      </c>
      <c r="AI427" s="56" t="s">
        <v>39</v>
      </c>
      <c r="AJ427" s="57" t="s">
        <v>39</v>
      </c>
      <c r="AK427" s="55" t="s">
        <v>39</v>
      </c>
      <c r="AL427" s="56" t="s">
        <v>39</v>
      </c>
      <c r="AM427" s="55" t="s">
        <v>39</v>
      </c>
      <c r="AN427" s="55" t="s">
        <v>39</v>
      </c>
      <c r="AO427" s="56" t="s">
        <v>39</v>
      </c>
      <c r="AP427" s="56" t="s">
        <v>39</v>
      </c>
      <c r="AQ427" s="56" t="s">
        <v>39</v>
      </c>
      <c r="AR427" s="58" t="s">
        <v>39</v>
      </c>
      <c r="AS427" s="56" t="s">
        <v>39</v>
      </c>
      <c r="AT427" s="58" t="s">
        <v>39</v>
      </c>
      <c r="AU427" s="58" t="s">
        <v>39</v>
      </c>
      <c r="AV427" s="56" t="s">
        <v>39</v>
      </c>
      <c r="AW427" s="56" t="s">
        <v>39</v>
      </c>
      <c r="AX427" s="58" t="s">
        <v>39</v>
      </c>
      <c r="AY427" s="56" t="s">
        <v>39</v>
      </c>
      <c r="AZ427" s="58" t="s">
        <v>39</v>
      </c>
      <c r="BA427" s="58" t="s">
        <v>39</v>
      </c>
    </row>
    <row r="428" spans="2:53">
      <c r="B428" s="42">
        <v>20241105</v>
      </c>
      <c r="C428" s="60" t="s">
        <v>60</v>
      </c>
      <c r="D428" s="61" t="s">
        <v>138</v>
      </c>
      <c r="E428" s="48">
        <v>7820</v>
      </c>
      <c r="F428" s="48"/>
      <c r="G428" s="62"/>
      <c r="H428" s="49">
        <v>7820</v>
      </c>
      <c r="I428" s="48"/>
      <c r="J428" s="48"/>
      <c r="K428" s="48"/>
      <c r="L428" s="49">
        <v>-4068</v>
      </c>
      <c r="M428" s="48">
        <v>-4068</v>
      </c>
      <c r="N428" s="62">
        <v>0</v>
      </c>
      <c r="O428" s="49" t="s">
        <v>37</v>
      </c>
      <c r="P428" s="62" t="s">
        <v>37</v>
      </c>
      <c r="Q428" s="49">
        <f t="shared" si="42"/>
        <v>0</v>
      </c>
      <c r="R428" s="45">
        <f t="shared" si="44"/>
        <v>0</v>
      </c>
      <c r="S428" s="45" t="str">
        <f t="shared" si="45"/>
        <v>NA</v>
      </c>
      <c r="T428" s="45" t="str">
        <f t="shared" si="46"/>
        <v>NA</v>
      </c>
      <c r="U428" s="50" t="str">
        <f t="shared" si="47"/>
        <v>NA</v>
      </c>
      <c r="V428" s="46">
        <f t="shared" si="48"/>
        <v>0</v>
      </c>
      <c r="W428" s="51">
        <f t="shared" si="43"/>
        <v>1</v>
      </c>
      <c r="X428" s="49" t="s">
        <v>39</v>
      </c>
      <c r="Y428" s="48" t="s">
        <v>39</v>
      </c>
      <c r="Z428" s="62" t="s">
        <v>39</v>
      </c>
      <c r="AA428" s="48" t="s">
        <v>39</v>
      </c>
      <c r="AB428" s="48" t="s">
        <v>39</v>
      </c>
      <c r="AC428" s="62" t="s">
        <v>39</v>
      </c>
      <c r="AD428" s="48" t="s">
        <v>39</v>
      </c>
      <c r="AE428" s="48" t="s">
        <v>39</v>
      </c>
      <c r="AF428" s="62" t="s">
        <v>39</v>
      </c>
      <c r="AG428" s="48" t="s">
        <v>39</v>
      </c>
      <c r="AH428" s="48" t="s">
        <v>39</v>
      </c>
      <c r="AI428" s="62" t="s">
        <v>39</v>
      </c>
      <c r="AJ428" s="49" t="s">
        <v>39</v>
      </c>
      <c r="AK428" s="48" t="s">
        <v>39</v>
      </c>
      <c r="AL428" s="62" t="s">
        <v>39</v>
      </c>
      <c r="AM428" s="48" t="s">
        <v>39</v>
      </c>
      <c r="AN428" s="48" t="s">
        <v>39</v>
      </c>
      <c r="AO428" s="62" t="s">
        <v>39</v>
      </c>
      <c r="AP428" s="62" t="s">
        <v>39</v>
      </c>
      <c r="AQ428" s="62" t="s">
        <v>39</v>
      </c>
      <c r="AR428" s="63" t="s">
        <v>39</v>
      </c>
      <c r="AS428" s="62" t="s">
        <v>39</v>
      </c>
      <c r="AT428" s="63" t="s">
        <v>39</v>
      </c>
      <c r="AU428" s="63" t="s">
        <v>39</v>
      </c>
      <c r="AV428" s="62">
        <v>-10000</v>
      </c>
      <c r="AW428" s="62" t="s">
        <v>39</v>
      </c>
      <c r="AX428" s="63" t="s">
        <v>152</v>
      </c>
      <c r="AY428" s="62" t="s">
        <v>39</v>
      </c>
      <c r="AZ428" s="63" t="s">
        <v>39</v>
      </c>
      <c r="BA428" s="63" t="s">
        <v>39</v>
      </c>
    </row>
    <row r="429" spans="2:53">
      <c r="B429" s="42">
        <v>20241105</v>
      </c>
      <c r="C429" s="43" t="s">
        <v>60</v>
      </c>
      <c r="D429" s="44" t="s">
        <v>140</v>
      </c>
      <c r="E429" s="45">
        <v>7820</v>
      </c>
      <c r="F429" s="45"/>
      <c r="G429" s="46"/>
      <c r="H429" s="47">
        <v>7820</v>
      </c>
      <c r="I429" s="45"/>
      <c r="J429" s="45"/>
      <c r="K429" s="45"/>
      <c r="L429" s="47">
        <v>-4068</v>
      </c>
      <c r="M429" s="45">
        <v>-4068</v>
      </c>
      <c r="N429" s="46">
        <v>0</v>
      </c>
      <c r="O429" s="47" t="s">
        <v>37</v>
      </c>
      <c r="P429" s="46" t="s">
        <v>37</v>
      </c>
      <c r="Q429" s="47">
        <f t="shared" si="42"/>
        <v>0</v>
      </c>
      <c r="R429" s="45">
        <f t="shared" si="44"/>
        <v>0</v>
      </c>
      <c r="S429" s="45" t="str">
        <f t="shared" si="45"/>
        <v>NA</v>
      </c>
      <c r="T429" s="45" t="str">
        <f t="shared" si="46"/>
        <v>NA</v>
      </c>
      <c r="U429" s="50" t="str">
        <f t="shared" si="47"/>
        <v>NA</v>
      </c>
      <c r="V429" s="46">
        <f t="shared" si="48"/>
        <v>0</v>
      </c>
      <c r="W429" s="51">
        <f t="shared" si="43"/>
        <v>0</v>
      </c>
      <c r="X429" s="47" t="s">
        <v>39</v>
      </c>
      <c r="Y429" s="45" t="s">
        <v>39</v>
      </c>
      <c r="Z429" s="46" t="s">
        <v>39</v>
      </c>
      <c r="AA429" s="45" t="s">
        <v>39</v>
      </c>
      <c r="AB429" s="45" t="s">
        <v>39</v>
      </c>
      <c r="AC429" s="46" t="s">
        <v>39</v>
      </c>
      <c r="AD429" s="45" t="s">
        <v>39</v>
      </c>
      <c r="AE429" s="45" t="s">
        <v>39</v>
      </c>
      <c r="AF429" s="46" t="s">
        <v>39</v>
      </c>
      <c r="AG429" s="45" t="s">
        <v>39</v>
      </c>
      <c r="AH429" s="45" t="s">
        <v>39</v>
      </c>
      <c r="AI429" s="46" t="s">
        <v>39</v>
      </c>
      <c r="AJ429" s="47" t="s">
        <v>39</v>
      </c>
      <c r="AK429" s="45" t="s">
        <v>39</v>
      </c>
      <c r="AL429" s="46" t="s">
        <v>39</v>
      </c>
      <c r="AM429" s="45" t="s">
        <v>39</v>
      </c>
      <c r="AN429" s="45" t="s">
        <v>39</v>
      </c>
      <c r="AO429" s="46" t="s">
        <v>39</v>
      </c>
      <c r="AP429" s="46" t="s">
        <v>39</v>
      </c>
      <c r="AQ429" s="46" t="s">
        <v>39</v>
      </c>
      <c r="AR429" s="51" t="s">
        <v>39</v>
      </c>
      <c r="AS429" s="46" t="s">
        <v>39</v>
      </c>
      <c r="AT429" s="51" t="s">
        <v>39</v>
      </c>
      <c r="AU429" s="51" t="s">
        <v>39</v>
      </c>
      <c r="AV429" s="46" t="s">
        <v>39</v>
      </c>
      <c r="AW429" s="46" t="s">
        <v>39</v>
      </c>
      <c r="AX429" s="51" t="s">
        <v>39</v>
      </c>
      <c r="AY429" s="46" t="s">
        <v>39</v>
      </c>
      <c r="AZ429" s="51" t="s">
        <v>39</v>
      </c>
      <c r="BA429" s="51" t="s">
        <v>39</v>
      </c>
    </row>
    <row r="430" spans="2:53">
      <c r="B430" s="42">
        <v>20241105</v>
      </c>
      <c r="C430" s="43" t="s">
        <v>60</v>
      </c>
      <c r="D430" s="44" t="s">
        <v>141</v>
      </c>
      <c r="E430" s="45">
        <v>7820</v>
      </c>
      <c r="F430" s="45"/>
      <c r="G430" s="46"/>
      <c r="H430" s="47">
        <v>7820</v>
      </c>
      <c r="I430" s="45"/>
      <c r="J430" s="45"/>
      <c r="K430" s="45"/>
      <c r="L430" s="47">
        <v>-4068</v>
      </c>
      <c r="M430" s="45">
        <v>-4068</v>
      </c>
      <c r="N430" s="46">
        <v>0</v>
      </c>
      <c r="O430" s="47" t="s">
        <v>37</v>
      </c>
      <c r="P430" s="46" t="s">
        <v>37</v>
      </c>
      <c r="Q430" s="47">
        <f t="shared" si="42"/>
        <v>0</v>
      </c>
      <c r="R430" s="45">
        <f t="shared" si="44"/>
        <v>0</v>
      </c>
      <c r="S430" s="45" t="str">
        <f t="shared" si="45"/>
        <v>NA</v>
      </c>
      <c r="T430" s="45" t="str">
        <f t="shared" si="46"/>
        <v>NA</v>
      </c>
      <c r="U430" s="50" t="str">
        <f t="shared" si="47"/>
        <v>NA</v>
      </c>
      <c r="V430" s="46">
        <f t="shared" si="48"/>
        <v>0</v>
      </c>
      <c r="W430" s="51">
        <f t="shared" si="43"/>
        <v>0</v>
      </c>
      <c r="X430" s="47" t="s">
        <v>39</v>
      </c>
      <c r="Y430" s="45" t="s">
        <v>39</v>
      </c>
      <c r="Z430" s="46" t="s">
        <v>39</v>
      </c>
      <c r="AA430" s="45" t="s">
        <v>39</v>
      </c>
      <c r="AB430" s="45" t="s">
        <v>39</v>
      </c>
      <c r="AC430" s="46" t="s">
        <v>39</v>
      </c>
      <c r="AD430" s="45" t="s">
        <v>39</v>
      </c>
      <c r="AE430" s="45" t="s">
        <v>39</v>
      </c>
      <c r="AF430" s="46" t="s">
        <v>39</v>
      </c>
      <c r="AG430" s="45" t="s">
        <v>39</v>
      </c>
      <c r="AH430" s="45" t="s">
        <v>39</v>
      </c>
      <c r="AI430" s="46" t="s">
        <v>39</v>
      </c>
      <c r="AJ430" s="47" t="s">
        <v>39</v>
      </c>
      <c r="AK430" s="45" t="s">
        <v>39</v>
      </c>
      <c r="AL430" s="46" t="s">
        <v>39</v>
      </c>
      <c r="AM430" s="45" t="s">
        <v>39</v>
      </c>
      <c r="AN430" s="45" t="s">
        <v>39</v>
      </c>
      <c r="AO430" s="46" t="s">
        <v>39</v>
      </c>
      <c r="AP430" s="46" t="s">
        <v>39</v>
      </c>
      <c r="AQ430" s="46" t="s">
        <v>39</v>
      </c>
      <c r="AR430" s="51" t="s">
        <v>39</v>
      </c>
      <c r="AS430" s="46" t="s">
        <v>39</v>
      </c>
      <c r="AT430" s="51" t="s">
        <v>39</v>
      </c>
      <c r="AU430" s="51" t="s">
        <v>39</v>
      </c>
      <c r="AV430" s="46" t="s">
        <v>39</v>
      </c>
      <c r="AW430" s="46" t="s">
        <v>39</v>
      </c>
      <c r="AX430" s="51" t="s">
        <v>39</v>
      </c>
      <c r="AY430" s="46" t="s">
        <v>39</v>
      </c>
      <c r="AZ430" s="51" t="s">
        <v>39</v>
      </c>
      <c r="BA430" s="51" t="s">
        <v>39</v>
      </c>
    </row>
    <row r="431" spans="2:53">
      <c r="B431" s="42">
        <v>20241105</v>
      </c>
      <c r="C431" s="43" t="s">
        <v>60</v>
      </c>
      <c r="D431" s="44" t="s">
        <v>142</v>
      </c>
      <c r="E431" s="45"/>
      <c r="F431" s="45">
        <v>8057</v>
      </c>
      <c r="G431" s="46">
        <v>755</v>
      </c>
      <c r="H431" s="47"/>
      <c r="I431" s="45">
        <v>7702</v>
      </c>
      <c r="J431" s="45">
        <v>825</v>
      </c>
      <c r="K431" s="45"/>
      <c r="L431" s="47">
        <v>0</v>
      </c>
      <c r="M431" s="45">
        <v>0</v>
      </c>
      <c r="N431" s="46">
        <v>0</v>
      </c>
      <c r="O431" s="47" t="s">
        <v>139</v>
      </c>
      <c r="P431" s="46" t="s">
        <v>139</v>
      </c>
      <c r="Q431" s="47">
        <f t="shared" si="42"/>
        <v>0</v>
      </c>
      <c r="R431" s="45" t="str">
        <f t="shared" si="44"/>
        <v>NA</v>
      </c>
      <c r="S431" s="45">
        <f t="shared" si="45"/>
        <v>355</v>
      </c>
      <c r="T431" s="45">
        <f t="shared" si="46"/>
        <v>-70</v>
      </c>
      <c r="U431" s="50">
        <f t="shared" si="47"/>
        <v>285</v>
      </c>
      <c r="V431" s="46">
        <f t="shared" si="48"/>
        <v>0</v>
      </c>
      <c r="W431" s="51">
        <f t="shared" si="43"/>
        <v>0</v>
      </c>
      <c r="X431" s="47" t="s">
        <v>39</v>
      </c>
      <c r="Y431" s="45" t="s">
        <v>39</v>
      </c>
      <c r="Z431" s="46" t="s">
        <v>39</v>
      </c>
      <c r="AA431" s="45" t="s">
        <v>39</v>
      </c>
      <c r="AB431" s="45" t="s">
        <v>39</v>
      </c>
      <c r="AC431" s="46" t="s">
        <v>39</v>
      </c>
      <c r="AD431" s="45" t="s">
        <v>39</v>
      </c>
      <c r="AE431" s="45" t="s">
        <v>39</v>
      </c>
      <c r="AF431" s="46" t="s">
        <v>39</v>
      </c>
      <c r="AG431" s="45" t="s">
        <v>39</v>
      </c>
      <c r="AH431" s="45" t="s">
        <v>39</v>
      </c>
      <c r="AI431" s="46" t="s">
        <v>39</v>
      </c>
      <c r="AJ431" s="47" t="s">
        <v>39</v>
      </c>
      <c r="AK431" s="45" t="s">
        <v>39</v>
      </c>
      <c r="AL431" s="46" t="s">
        <v>39</v>
      </c>
      <c r="AM431" s="45" t="s">
        <v>39</v>
      </c>
      <c r="AN431" s="45" t="s">
        <v>39</v>
      </c>
      <c r="AO431" s="46" t="s">
        <v>39</v>
      </c>
      <c r="AP431" s="46" t="s">
        <v>39</v>
      </c>
      <c r="AQ431" s="46" t="s">
        <v>39</v>
      </c>
      <c r="AR431" s="51" t="s">
        <v>39</v>
      </c>
      <c r="AS431" s="46" t="s">
        <v>39</v>
      </c>
      <c r="AT431" s="51" t="s">
        <v>39</v>
      </c>
      <c r="AU431" s="51" t="s">
        <v>39</v>
      </c>
      <c r="AV431" s="46" t="s">
        <v>39</v>
      </c>
      <c r="AW431" s="46" t="s">
        <v>39</v>
      </c>
      <c r="AX431" s="51" t="s">
        <v>39</v>
      </c>
      <c r="AY431" s="46" t="s">
        <v>39</v>
      </c>
      <c r="AZ431" s="51" t="s">
        <v>39</v>
      </c>
      <c r="BA431" s="51" t="s">
        <v>39</v>
      </c>
    </row>
    <row r="432" spans="2:53">
      <c r="B432" s="42">
        <v>20241105</v>
      </c>
      <c r="C432" s="43" t="s">
        <v>60</v>
      </c>
      <c r="D432" s="44" t="s">
        <v>143</v>
      </c>
      <c r="E432" s="45"/>
      <c r="F432" s="45">
        <v>8057</v>
      </c>
      <c r="G432" s="46">
        <v>755</v>
      </c>
      <c r="H432" s="47"/>
      <c r="I432" s="45">
        <v>7693</v>
      </c>
      <c r="J432" s="45">
        <v>824</v>
      </c>
      <c r="K432" s="45"/>
      <c r="L432" s="47">
        <v>0</v>
      </c>
      <c r="M432" s="45">
        <v>0</v>
      </c>
      <c r="N432" s="46">
        <v>0</v>
      </c>
      <c r="O432" s="47" t="s">
        <v>139</v>
      </c>
      <c r="P432" s="46" t="s">
        <v>139</v>
      </c>
      <c r="Q432" s="47">
        <f t="shared" si="42"/>
        <v>0</v>
      </c>
      <c r="R432" s="45" t="str">
        <f t="shared" si="44"/>
        <v>NA</v>
      </c>
      <c r="S432" s="45">
        <f t="shared" si="45"/>
        <v>364</v>
      </c>
      <c r="T432" s="45">
        <f t="shared" si="46"/>
        <v>-69</v>
      </c>
      <c r="U432" s="50">
        <f t="shared" si="47"/>
        <v>295</v>
      </c>
      <c r="V432" s="46">
        <f t="shared" si="48"/>
        <v>0</v>
      </c>
      <c r="W432" s="51">
        <f t="shared" si="43"/>
        <v>1</v>
      </c>
      <c r="X432" s="47" t="s">
        <v>39</v>
      </c>
      <c r="Y432" s="45" t="s">
        <v>39</v>
      </c>
      <c r="Z432" s="46" t="s">
        <v>39</v>
      </c>
      <c r="AA432" s="45" t="s">
        <v>39</v>
      </c>
      <c r="AB432" s="45" t="s">
        <v>39</v>
      </c>
      <c r="AC432" s="46" t="s">
        <v>39</v>
      </c>
      <c r="AD432" s="45" t="s">
        <v>39</v>
      </c>
      <c r="AE432" s="45" t="s">
        <v>39</v>
      </c>
      <c r="AF432" s="46" t="s">
        <v>39</v>
      </c>
      <c r="AG432" s="45" t="s">
        <v>39</v>
      </c>
      <c r="AH432" s="45" t="s">
        <v>39</v>
      </c>
      <c r="AI432" s="46" t="s">
        <v>39</v>
      </c>
      <c r="AJ432" s="47" t="s">
        <v>39</v>
      </c>
      <c r="AK432" s="45" t="s">
        <v>39</v>
      </c>
      <c r="AL432" s="46" t="s">
        <v>39</v>
      </c>
      <c r="AM432" s="45" t="s">
        <v>39</v>
      </c>
      <c r="AN432" s="45" t="s">
        <v>39</v>
      </c>
      <c r="AO432" s="46" t="s">
        <v>39</v>
      </c>
      <c r="AP432" s="46" t="s">
        <v>39</v>
      </c>
      <c r="AQ432" s="46" t="s">
        <v>39</v>
      </c>
      <c r="AR432" s="51" t="s">
        <v>39</v>
      </c>
      <c r="AS432" s="46" t="s">
        <v>39</v>
      </c>
      <c r="AT432" s="51" t="s">
        <v>39</v>
      </c>
      <c r="AU432" s="51" t="s">
        <v>39</v>
      </c>
      <c r="AV432" s="46" t="s">
        <v>39</v>
      </c>
      <c r="AW432" s="46" t="s">
        <v>39</v>
      </c>
      <c r="AX432" s="51" t="s">
        <v>39</v>
      </c>
      <c r="AY432" s="46">
        <v>-10000</v>
      </c>
      <c r="AZ432" s="51" t="s">
        <v>39</v>
      </c>
      <c r="BA432" s="51" t="s">
        <v>152</v>
      </c>
    </row>
    <row r="433" spans="2:53">
      <c r="B433" s="42">
        <v>20241105</v>
      </c>
      <c r="C433" s="43" t="s">
        <v>60</v>
      </c>
      <c r="D433" s="44" t="s">
        <v>144</v>
      </c>
      <c r="E433" s="45"/>
      <c r="F433" s="45">
        <v>8257</v>
      </c>
      <c r="G433" s="46">
        <v>840</v>
      </c>
      <c r="H433" s="47"/>
      <c r="I433" s="45">
        <v>7603</v>
      </c>
      <c r="J433" s="45">
        <v>921</v>
      </c>
      <c r="K433" s="45"/>
      <c r="L433" s="47">
        <v>0</v>
      </c>
      <c r="M433" s="45">
        <v>0</v>
      </c>
      <c r="N433" s="46">
        <v>0</v>
      </c>
      <c r="O433" s="47" t="s">
        <v>139</v>
      </c>
      <c r="P433" s="46" t="s">
        <v>51</v>
      </c>
      <c r="Q433" s="47">
        <f t="shared" si="42"/>
        <v>0</v>
      </c>
      <c r="R433" s="45" t="str">
        <f t="shared" si="44"/>
        <v>NA</v>
      </c>
      <c r="S433" s="45">
        <f t="shared" si="45"/>
        <v>654</v>
      </c>
      <c r="T433" s="45">
        <f t="shared" si="46"/>
        <v>-81</v>
      </c>
      <c r="U433" s="50">
        <f t="shared" si="47"/>
        <v>573</v>
      </c>
      <c r="V433" s="46">
        <f t="shared" si="48"/>
        <v>0</v>
      </c>
      <c r="W433" s="51">
        <f t="shared" si="43"/>
        <v>1</v>
      </c>
      <c r="X433" s="47" t="s">
        <v>39</v>
      </c>
      <c r="Y433" s="45" t="s">
        <v>39</v>
      </c>
      <c r="Z433" s="46" t="s">
        <v>39</v>
      </c>
      <c r="AA433" s="45" t="s">
        <v>39</v>
      </c>
      <c r="AB433" s="45" t="s">
        <v>39</v>
      </c>
      <c r="AC433" s="46" t="s">
        <v>39</v>
      </c>
      <c r="AD433" s="45" t="s">
        <v>39</v>
      </c>
      <c r="AE433" s="45" t="s">
        <v>39</v>
      </c>
      <c r="AF433" s="46" t="s">
        <v>39</v>
      </c>
      <c r="AG433" s="45" t="s">
        <v>39</v>
      </c>
      <c r="AH433" s="45" t="s">
        <v>39</v>
      </c>
      <c r="AI433" s="46" t="s">
        <v>39</v>
      </c>
      <c r="AJ433" s="47" t="s">
        <v>39</v>
      </c>
      <c r="AK433" s="45" t="s">
        <v>39</v>
      </c>
      <c r="AL433" s="46" t="s">
        <v>39</v>
      </c>
      <c r="AM433" s="45" t="s">
        <v>39</v>
      </c>
      <c r="AN433" s="45" t="s">
        <v>39</v>
      </c>
      <c r="AO433" s="46" t="s">
        <v>39</v>
      </c>
      <c r="AP433" s="46" t="s">
        <v>39</v>
      </c>
      <c r="AQ433" s="46" t="s">
        <v>39</v>
      </c>
      <c r="AR433" s="51" t="s">
        <v>39</v>
      </c>
      <c r="AS433" s="46" t="s">
        <v>39</v>
      </c>
      <c r="AT433" s="51" t="s">
        <v>39</v>
      </c>
      <c r="AU433" s="51" t="s">
        <v>39</v>
      </c>
      <c r="AV433" s="46" t="s">
        <v>39</v>
      </c>
      <c r="AW433" s="46" t="s">
        <v>39</v>
      </c>
      <c r="AX433" s="51" t="s">
        <v>39</v>
      </c>
      <c r="AY433" s="46">
        <v>-10000</v>
      </c>
      <c r="AZ433" s="51" t="s">
        <v>39</v>
      </c>
      <c r="BA433" s="51" t="s">
        <v>152</v>
      </c>
    </row>
    <row r="434" spans="2:53">
      <c r="B434" s="42">
        <v>20241105</v>
      </c>
      <c r="C434" s="43" t="s">
        <v>60</v>
      </c>
      <c r="D434" s="44" t="s">
        <v>145</v>
      </c>
      <c r="E434" s="45"/>
      <c r="F434" s="45">
        <v>5442</v>
      </c>
      <c r="G434" s="46">
        <v>674</v>
      </c>
      <c r="H434" s="47"/>
      <c r="I434" s="45">
        <v>5442</v>
      </c>
      <c r="J434" s="45">
        <v>563</v>
      </c>
      <c r="K434" s="45"/>
      <c r="L434" s="47">
        <v>0</v>
      </c>
      <c r="M434" s="45">
        <v>0</v>
      </c>
      <c r="N434" s="46">
        <v>0</v>
      </c>
      <c r="O434" s="47" t="s">
        <v>139</v>
      </c>
      <c r="P434" s="46" t="s">
        <v>139</v>
      </c>
      <c r="Q434" s="47">
        <f t="shared" si="42"/>
        <v>0</v>
      </c>
      <c r="R434" s="45" t="str">
        <f t="shared" si="44"/>
        <v>NA</v>
      </c>
      <c r="S434" s="45">
        <f t="shared" si="45"/>
        <v>0</v>
      </c>
      <c r="T434" s="45">
        <f t="shared" si="46"/>
        <v>111</v>
      </c>
      <c r="U434" s="50">
        <f t="shared" si="47"/>
        <v>111</v>
      </c>
      <c r="V434" s="46">
        <f t="shared" si="48"/>
        <v>0</v>
      </c>
      <c r="W434" s="51">
        <f t="shared" si="43"/>
        <v>1</v>
      </c>
      <c r="X434" s="47" t="s">
        <v>39</v>
      </c>
      <c r="Y434" s="45" t="s">
        <v>39</v>
      </c>
      <c r="Z434" s="46" t="s">
        <v>39</v>
      </c>
      <c r="AA434" s="45" t="s">
        <v>39</v>
      </c>
      <c r="AB434" s="45" t="s">
        <v>39</v>
      </c>
      <c r="AC434" s="46" t="s">
        <v>39</v>
      </c>
      <c r="AD434" s="45" t="s">
        <v>39</v>
      </c>
      <c r="AE434" s="45" t="s">
        <v>39</v>
      </c>
      <c r="AF434" s="46" t="s">
        <v>39</v>
      </c>
      <c r="AG434" s="45" t="s">
        <v>39</v>
      </c>
      <c r="AH434" s="45" t="s">
        <v>39</v>
      </c>
      <c r="AI434" s="46" t="s">
        <v>39</v>
      </c>
      <c r="AJ434" s="47" t="s">
        <v>39</v>
      </c>
      <c r="AK434" s="45" t="s">
        <v>39</v>
      </c>
      <c r="AL434" s="46" t="s">
        <v>39</v>
      </c>
      <c r="AM434" s="45" t="s">
        <v>39</v>
      </c>
      <c r="AN434" s="45" t="s">
        <v>39</v>
      </c>
      <c r="AO434" s="46" t="s">
        <v>39</v>
      </c>
      <c r="AP434" s="46" t="s">
        <v>39</v>
      </c>
      <c r="AQ434" s="46" t="s">
        <v>39</v>
      </c>
      <c r="AR434" s="51" t="s">
        <v>39</v>
      </c>
      <c r="AS434" s="46" t="s">
        <v>39</v>
      </c>
      <c r="AT434" s="51" t="s">
        <v>39</v>
      </c>
      <c r="AU434" s="51" t="s">
        <v>39</v>
      </c>
      <c r="AV434" s="46" t="s">
        <v>39</v>
      </c>
      <c r="AW434" s="46" t="s">
        <v>39</v>
      </c>
      <c r="AX434" s="51" t="s">
        <v>39</v>
      </c>
      <c r="AY434" s="46">
        <v>-10000</v>
      </c>
      <c r="AZ434" s="51" t="s">
        <v>39</v>
      </c>
      <c r="BA434" s="51" t="s">
        <v>152</v>
      </c>
    </row>
    <row r="435" spans="2:53">
      <c r="B435" s="42">
        <v>20241105</v>
      </c>
      <c r="C435" s="43" t="s">
        <v>60</v>
      </c>
      <c r="D435" s="44" t="s">
        <v>146</v>
      </c>
      <c r="E435" s="45"/>
      <c r="F435" s="45">
        <v>5442</v>
      </c>
      <c r="G435" s="46">
        <v>674</v>
      </c>
      <c r="H435" s="47"/>
      <c r="I435" s="45">
        <v>5442</v>
      </c>
      <c r="J435" s="45">
        <v>556</v>
      </c>
      <c r="K435" s="45"/>
      <c r="L435" s="47">
        <v>0</v>
      </c>
      <c r="M435" s="45">
        <v>0</v>
      </c>
      <c r="N435" s="46">
        <v>0</v>
      </c>
      <c r="O435" s="47" t="s">
        <v>139</v>
      </c>
      <c r="P435" s="46" t="s">
        <v>139</v>
      </c>
      <c r="Q435" s="47">
        <f t="shared" si="42"/>
        <v>0</v>
      </c>
      <c r="R435" s="45" t="str">
        <f t="shared" si="44"/>
        <v>NA</v>
      </c>
      <c r="S435" s="45">
        <f t="shared" si="45"/>
        <v>0</v>
      </c>
      <c r="T435" s="45">
        <f t="shared" si="46"/>
        <v>118</v>
      </c>
      <c r="U435" s="50">
        <f t="shared" si="47"/>
        <v>118</v>
      </c>
      <c r="V435" s="46">
        <f t="shared" si="48"/>
        <v>0</v>
      </c>
      <c r="W435" s="51">
        <f t="shared" si="43"/>
        <v>1</v>
      </c>
      <c r="X435" s="47" t="s">
        <v>39</v>
      </c>
      <c r="Y435" s="45" t="s">
        <v>39</v>
      </c>
      <c r="Z435" s="46" t="s">
        <v>39</v>
      </c>
      <c r="AA435" s="45" t="s">
        <v>39</v>
      </c>
      <c r="AB435" s="45" t="s">
        <v>39</v>
      </c>
      <c r="AC435" s="46" t="s">
        <v>39</v>
      </c>
      <c r="AD435" s="45" t="s">
        <v>39</v>
      </c>
      <c r="AE435" s="45" t="s">
        <v>39</v>
      </c>
      <c r="AF435" s="46" t="s">
        <v>39</v>
      </c>
      <c r="AG435" s="45" t="s">
        <v>39</v>
      </c>
      <c r="AH435" s="45" t="s">
        <v>39</v>
      </c>
      <c r="AI435" s="46" t="s">
        <v>39</v>
      </c>
      <c r="AJ435" s="47" t="s">
        <v>39</v>
      </c>
      <c r="AK435" s="45" t="s">
        <v>39</v>
      </c>
      <c r="AL435" s="46" t="s">
        <v>39</v>
      </c>
      <c r="AM435" s="45" t="s">
        <v>39</v>
      </c>
      <c r="AN435" s="45" t="s">
        <v>39</v>
      </c>
      <c r="AO435" s="46" t="s">
        <v>39</v>
      </c>
      <c r="AP435" s="46" t="s">
        <v>39</v>
      </c>
      <c r="AQ435" s="46" t="s">
        <v>39</v>
      </c>
      <c r="AR435" s="51" t="s">
        <v>39</v>
      </c>
      <c r="AS435" s="46" t="s">
        <v>39</v>
      </c>
      <c r="AT435" s="51" t="s">
        <v>39</v>
      </c>
      <c r="AU435" s="51" t="s">
        <v>39</v>
      </c>
      <c r="AV435" s="46" t="s">
        <v>39</v>
      </c>
      <c r="AW435" s="46" t="s">
        <v>39</v>
      </c>
      <c r="AX435" s="51" t="s">
        <v>39</v>
      </c>
      <c r="AY435" s="46">
        <v>-10000</v>
      </c>
      <c r="AZ435" s="51" t="s">
        <v>39</v>
      </c>
      <c r="BA435" s="51" t="s">
        <v>152</v>
      </c>
    </row>
    <row r="436" spans="2:53">
      <c r="B436" s="42">
        <v>20241105</v>
      </c>
      <c r="C436" s="43" t="s">
        <v>60</v>
      </c>
      <c r="D436" s="44" t="s">
        <v>147</v>
      </c>
      <c r="E436" s="45"/>
      <c r="F436" s="45">
        <v>5442</v>
      </c>
      <c r="G436" s="46">
        <v>674</v>
      </c>
      <c r="H436" s="47"/>
      <c r="I436" s="45">
        <v>5442</v>
      </c>
      <c r="J436" s="45">
        <v>547</v>
      </c>
      <c r="K436" s="45"/>
      <c r="L436" s="47">
        <v>0</v>
      </c>
      <c r="M436" s="45">
        <v>0</v>
      </c>
      <c r="N436" s="46">
        <v>0</v>
      </c>
      <c r="O436" s="47" t="s">
        <v>139</v>
      </c>
      <c r="P436" s="46" t="s">
        <v>139</v>
      </c>
      <c r="Q436" s="47">
        <f t="shared" si="42"/>
        <v>0</v>
      </c>
      <c r="R436" s="45" t="str">
        <f t="shared" si="44"/>
        <v>NA</v>
      </c>
      <c r="S436" s="45">
        <f t="shared" si="45"/>
        <v>0</v>
      </c>
      <c r="T436" s="45">
        <f t="shared" si="46"/>
        <v>127</v>
      </c>
      <c r="U436" s="50">
        <f t="shared" si="47"/>
        <v>127</v>
      </c>
      <c r="V436" s="46">
        <f t="shared" si="48"/>
        <v>0</v>
      </c>
      <c r="W436" s="51">
        <f t="shared" si="43"/>
        <v>1</v>
      </c>
      <c r="X436" s="47" t="s">
        <v>39</v>
      </c>
      <c r="Y436" s="45" t="s">
        <v>39</v>
      </c>
      <c r="Z436" s="46" t="s">
        <v>39</v>
      </c>
      <c r="AA436" s="45" t="s">
        <v>39</v>
      </c>
      <c r="AB436" s="45" t="s">
        <v>39</v>
      </c>
      <c r="AC436" s="46" t="s">
        <v>39</v>
      </c>
      <c r="AD436" s="45" t="s">
        <v>39</v>
      </c>
      <c r="AE436" s="45" t="s">
        <v>39</v>
      </c>
      <c r="AF436" s="46" t="s">
        <v>39</v>
      </c>
      <c r="AG436" s="45" t="s">
        <v>39</v>
      </c>
      <c r="AH436" s="45" t="s">
        <v>39</v>
      </c>
      <c r="AI436" s="46" t="s">
        <v>39</v>
      </c>
      <c r="AJ436" s="47" t="s">
        <v>39</v>
      </c>
      <c r="AK436" s="45" t="s">
        <v>39</v>
      </c>
      <c r="AL436" s="46" t="s">
        <v>39</v>
      </c>
      <c r="AM436" s="45" t="s">
        <v>39</v>
      </c>
      <c r="AN436" s="45" t="s">
        <v>39</v>
      </c>
      <c r="AO436" s="46" t="s">
        <v>39</v>
      </c>
      <c r="AP436" s="46" t="s">
        <v>39</v>
      </c>
      <c r="AQ436" s="46" t="s">
        <v>39</v>
      </c>
      <c r="AR436" s="51" t="s">
        <v>39</v>
      </c>
      <c r="AS436" s="46" t="s">
        <v>39</v>
      </c>
      <c r="AT436" s="51" t="s">
        <v>39</v>
      </c>
      <c r="AU436" s="51" t="s">
        <v>39</v>
      </c>
      <c r="AV436" s="46" t="s">
        <v>39</v>
      </c>
      <c r="AW436" s="46" t="s">
        <v>39</v>
      </c>
      <c r="AX436" s="51" t="s">
        <v>39</v>
      </c>
      <c r="AY436" s="46">
        <v>-10000</v>
      </c>
      <c r="AZ436" s="51" t="s">
        <v>39</v>
      </c>
      <c r="BA436" s="51" t="s">
        <v>152</v>
      </c>
    </row>
    <row r="437" spans="2:53">
      <c r="B437" s="42">
        <v>20241105</v>
      </c>
      <c r="C437" s="43" t="s">
        <v>60</v>
      </c>
      <c r="D437" s="44" t="s">
        <v>148</v>
      </c>
      <c r="E437" s="45"/>
      <c r="F437" s="45">
        <v>8647</v>
      </c>
      <c r="G437" s="46">
        <v>700</v>
      </c>
      <c r="H437" s="47"/>
      <c r="I437" s="45">
        <v>7494</v>
      </c>
      <c r="J437" s="45">
        <v>700</v>
      </c>
      <c r="K437" s="45"/>
      <c r="L437" s="47">
        <v>0</v>
      </c>
      <c r="M437" s="45">
        <v>0</v>
      </c>
      <c r="N437" s="46">
        <v>0</v>
      </c>
      <c r="O437" s="47" t="s">
        <v>139</v>
      </c>
      <c r="P437" s="46" t="s">
        <v>51</v>
      </c>
      <c r="Q437" s="47">
        <f t="shared" si="42"/>
        <v>0</v>
      </c>
      <c r="R437" s="45" t="str">
        <f t="shared" si="44"/>
        <v>NA</v>
      </c>
      <c r="S437" s="45">
        <f t="shared" si="45"/>
        <v>1153</v>
      </c>
      <c r="T437" s="45">
        <f t="shared" si="46"/>
        <v>0</v>
      </c>
      <c r="U437" s="50">
        <f t="shared" si="47"/>
        <v>1153</v>
      </c>
      <c r="V437" s="46">
        <f t="shared" si="48"/>
        <v>0</v>
      </c>
      <c r="W437" s="51">
        <f t="shared" si="43"/>
        <v>1</v>
      </c>
      <c r="X437" s="47" t="s">
        <v>39</v>
      </c>
      <c r="Y437" s="45" t="s">
        <v>39</v>
      </c>
      <c r="Z437" s="46" t="s">
        <v>39</v>
      </c>
      <c r="AA437" s="45" t="s">
        <v>39</v>
      </c>
      <c r="AB437" s="45" t="s">
        <v>39</v>
      </c>
      <c r="AC437" s="46" t="s">
        <v>39</v>
      </c>
      <c r="AD437" s="45" t="s">
        <v>39</v>
      </c>
      <c r="AE437" s="45" t="s">
        <v>39</v>
      </c>
      <c r="AF437" s="46" t="s">
        <v>39</v>
      </c>
      <c r="AG437" s="45" t="s">
        <v>39</v>
      </c>
      <c r="AH437" s="45" t="s">
        <v>39</v>
      </c>
      <c r="AI437" s="46" t="s">
        <v>39</v>
      </c>
      <c r="AJ437" s="47" t="s">
        <v>39</v>
      </c>
      <c r="AK437" s="45" t="s">
        <v>39</v>
      </c>
      <c r="AL437" s="46" t="s">
        <v>39</v>
      </c>
      <c r="AM437" s="45" t="s">
        <v>39</v>
      </c>
      <c r="AN437" s="45" t="s">
        <v>39</v>
      </c>
      <c r="AO437" s="46" t="s">
        <v>39</v>
      </c>
      <c r="AP437" s="46" t="s">
        <v>39</v>
      </c>
      <c r="AQ437" s="46" t="s">
        <v>39</v>
      </c>
      <c r="AR437" s="51" t="s">
        <v>39</v>
      </c>
      <c r="AS437" s="46" t="s">
        <v>39</v>
      </c>
      <c r="AT437" s="51" t="s">
        <v>39</v>
      </c>
      <c r="AU437" s="51" t="s">
        <v>39</v>
      </c>
      <c r="AV437" s="46" t="s">
        <v>39</v>
      </c>
      <c r="AW437" s="46" t="s">
        <v>39</v>
      </c>
      <c r="AX437" s="51" t="s">
        <v>39</v>
      </c>
      <c r="AY437" s="46">
        <v>-10000</v>
      </c>
      <c r="AZ437" s="51" t="s">
        <v>39</v>
      </c>
      <c r="BA437" s="51" t="s">
        <v>152</v>
      </c>
    </row>
    <row r="438" spans="2:53">
      <c r="B438" s="42">
        <v>20241105</v>
      </c>
      <c r="C438" s="43" t="s">
        <v>60</v>
      </c>
      <c r="D438" s="44" t="s">
        <v>149</v>
      </c>
      <c r="E438" s="45"/>
      <c r="F438" s="45">
        <v>8647</v>
      </c>
      <c r="G438" s="46">
        <v>700</v>
      </c>
      <c r="H438" s="47"/>
      <c r="I438" s="45">
        <v>8610</v>
      </c>
      <c r="J438" s="45">
        <v>700</v>
      </c>
      <c r="K438" s="45"/>
      <c r="L438" s="47">
        <v>0</v>
      </c>
      <c r="M438" s="45">
        <v>0</v>
      </c>
      <c r="N438" s="46">
        <v>0</v>
      </c>
      <c r="O438" s="47" t="s">
        <v>156</v>
      </c>
      <c r="P438" s="46" t="s">
        <v>41</v>
      </c>
      <c r="Q438" s="47">
        <f t="shared" si="42"/>
        <v>0</v>
      </c>
      <c r="R438" s="45" t="str">
        <f t="shared" si="44"/>
        <v>NA</v>
      </c>
      <c r="S438" s="45">
        <f t="shared" si="45"/>
        <v>37</v>
      </c>
      <c r="T438" s="45">
        <f t="shared" si="46"/>
        <v>0</v>
      </c>
      <c r="U438" s="50">
        <f t="shared" si="47"/>
        <v>37</v>
      </c>
      <c r="V438" s="46">
        <f t="shared" si="48"/>
        <v>0</v>
      </c>
      <c r="W438" s="51">
        <f t="shared" si="43"/>
        <v>0</v>
      </c>
      <c r="X438" s="47" t="s">
        <v>39</v>
      </c>
      <c r="Y438" s="45" t="s">
        <v>39</v>
      </c>
      <c r="Z438" s="46" t="s">
        <v>39</v>
      </c>
      <c r="AA438" s="45" t="s">
        <v>39</v>
      </c>
      <c r="AB438" s="45" t="s">
        <v>39</v>
      </c>
      <c r="AC438" s="46" t="s">
        <v>39</v>
      </c>
      <c r="AD438" s="45" t="s">
        <v>39</v>
      </c>
      <c r="AE438" s="45" t="s">
        <v>39</v>
      </c>
      <c r="AF438" s="46" t="s">
        <v>39</v>
      </c>
      <c r="AG438" s="45" t="s">
        <v>39</v>
      </c>
      <c r="AH438" s="45" t="s">
        <v>39</v>
      </c>
      <c r="AI438" s="46" t="s">
        <v>39</v>
      </c>
      <c r="AJ438" s="47" t="s">
        <v>39</v>
      </c>
      <c r="AK438" s="45" t="s">
        <v>39</v>
      </c>
      <c r="AL438" s="46" t="s">
        <v>39</v>
      </c>
      <c r="AM438" s="45" t="s">
        <v>39</v>
      </c>
      <c r="AN438" s="45" t="s">
        <v>39</v>
      </c>
      <c r="AO438" s="46" t="s">
        <v>39</v>
      </c>
      <c r="AP438" s="46" t="s">
        <v>39</v>
      </c>
      <c r="AQ438" s="46" t="s">
        <v>39</v>
      </c>
      <c r="AR438" s="51" t="s">
        <v>39</v>
      </c>
      <c r="AS438" s="46" t="s">
        <v>39</v>
      </c>
      <c r="AT438" s="51" t="s">
        <v>39</v>
      </c>
      <c r="AU438" s="51" t="s">
        <v>39</v>
      </c>
      <c r="AV438" s="46" t="s">
        <v>39</v>
      </c>
      <c r="AW438" s="46" t="s">
        <v>39</v>
      </c>
      <c r="AX438" s="51" t="s">
        <v>39</v>
      </c>
      <c r="AY438" s="46" t="s">
        <v>39</v>
      </c>
      <c r="AZ438" s="51" t="s">
        <v>39</v>
      </c>
      <c r="BA438" s="51" t="s">
        <v>39</v>
      </c>
    </row>
    <row r="439" spans="2:53" ht="15" thickBot="1">
      <c r="B439" s="42">
        <v>20241105</v>
      </c>
      <c r="C439" s="53" t="s">
        <v>60</v>
      </c>
      <c r="D439" s="54" t="s">
        <v>150</v>
      </c>
      <c r="E439" s="55"/>
      <c r="F439" s="55">
        <v>7949</v>
      </c>
      <c r="G439" s="56">
        <v>720</v>
      </c>
      <c r="H439" s="57"/>
      <c r="I439" s="55">
        <v>7724</v>
      </c>
      <c r="J439" s="55">
        <v>720</v>
      </c>
      <c r="K439" s="55"/>
      <c r="L439" s="57">
        <v>0</v>
      </c>
      <c r="M439" s="55">
        <v>0</v>
      </c>
      <c r="N439" s="56">
        <v>0</v>
      </c>
      <c r="O439" s="57" t="s">
        <v>139</v>
      </c>
      <c r="P439" s="56" t="s">
        <v>139</v>
      </c>
      <c r="Q439" s="57">
        <f t="shared" si="42"/>
        <v>0</v>
      </c>
      <c r="R439" s="45" t="str">
        <f t="shared" si="44"/>
        <v>NA</v>
      </c>
      <c r="S439" s="45">
        <f t="shared" si="45"/>
        <v>225</v>
      </c>
      <c r="T439" s="45">
        <f t="shared" si="46"/>
        <v>0</v>
      </c>
      <c r="U439" s="50">
        <f t="shared" si="47"/>
        <v>225</v>
      </c>
      <c r="V439" s="46">
        <f t="shared" si="48"/>
        <v>0</v>
      </c>
      <c r="W439" s="51">
        <f t="shared" si="43"/>
        <v>0</v>
      </c>
      <c r="X439" s="57" t="s">
        <v>39</v>
      </c>
      <c r="Y439" s="55" t="s">
        <v>39</v>
      </c>
      <c r="Z439" s="56" t="s">
        <v>39</v>
      </c>
      <c r="AA439" s="55" t="s">
        <v>39</v>
      </c>
      <c r="AB439" s="55" t="s">
        <v>39</v>
      </c>
      <c r="AC439" s="56" t="s">
        <v>39</v>
      </c>
      <c r="AD439" s="55" t="s">
        <v>39</v>
      </c>
      <c r="AE439" s="55" t="s">
        <v>39</v>
      </c>
      <c r="AF439" s="56" t="s">
        <v>39</v>
      </c>
      <c r="AG439" s="55" t="s">
        <v>39</v>
      </c>
      <c r="AH439" s="55" t="s">
        <v>39</v>
      </c>
      <c r="AI439" s="56" t="s">
        <v>39</v>
      </c>
      <c r="AJ439" s="57" t="s">
        <v>39</v>
      </c>
      <c r="AK439" s="55" t="s">
        <v>39</v>
      </c>
      <c r="AL439" s="56" t="s">
        <v>39</v>
      </c>
      <c r="AM439" s="55" t="s">
        <v>39</v>
      </c>
      <c r="AN439" s="55" t="s">
        <v>39</v>
      </c>
      <c r="AO439" s="56" t="s">
        <v>39</v>
      </c>
      <c r="AP439" s="56" t="s">
        <v>39</v>
      </c>
      <c r="AQ439" s="56" t="s">
        <v>39</v>
      </c>
      <c r="AR439" s="58" t="s">
        <v>39</v>
      </c>
      <c r="AS439" s="56" t="s">
        <v>39</v>
      </c>
      <c r="AT439" s="58" t="s">
        <v>39</v>
      </c>
      <c r="AU439" s="58" t="s">
        <v>39</v>
      </c>
      <c r="AV439" s="56" t="s">
        <v>39</v>
      </c>
      <c r="AW439" s="56" t="s">
        <v>39</v>
      </c>
      <c r="AX439" s="58" t="s">
        <v>39</v>
      </c>
      <c r="AY439" s="56" t="s">
        <v>39</v>
      </c>
      <c r="AZ439" s="58" t="s">
        <v>39</v>
      </c>
      <c r="BA439" s="58" t="s">
        <v>39</v>
      </c>
    </row>
    <row r="440" spans="2:53">
      <c r="B440" s="59">
        <v>20241106</v>
      </c>
      <c r="C440" s="60" t="s">
        <v>60</v>
      </c>
      <c r="D440" s="61" t="s">
        <v>138</v>
      </c>
      <c r="E440" s="48">
        <v>8500</v>
      </c>
      <c r="F440" s="48"/>
      <c r="G440" s="62"/>
      <c r="H440" s="49">
        <v>8366</v>
      </c>
      <c r="I440" s="48"/>
      <c r="J440" s="48"/>
      <c r="K440" s="48"/>
      <c r="L440" s="49">
        <v>0</v>
      </c>
      <c r="M440" s="48">
        <v>0</v>
      </c>
      <c r="N440" s="62">
        <v>0</v>
      </c>
      <c r="O440" s="49" t="s">
        <v>44</v>
      </c>
      <c r="P440" s="62" t="s">
        <v>38</v>
      </c>
      <c r="Q440" s="49">
        <f t="shared" si="42"/>
        <v>0</v>
      </c>
      <c r="R440" s="45">
        <f t="shared" si="44"/>
        <v>134</v>
      </c>
      <c r="S440" s="45" t="str">
        <f t="shared" si="45"/>
        <v>NA</v>
      </c>
      <c r="T440" s="45" t="str">
        <f t="shared" si="46"/>
        <v>NA</v>
      </c>
      <c r="U440" s="50" t="str">
        <f t="shared" si="47"/>
        <v>NA</v>
      </c>
      <c r="V440" s="46">
        <f t="shared" si="48"/>
        <v>0</v>
      </c>
      <c r="W440" s="51">
        <f t="shared" si="43"/>
        <v>1</v>
      </c>
      <c r="X440" s="49">
        <v>-256</v>
      </c>
      <c r="Y440" s="48" t="s">
        <v>39</v>
      </c>
      <c r="Z440" s="62" t="s">
        <v>155</v>
      </c>
      <c r="AA440" s="48">
        <v>256</v>
      </c>
      <c r="AB440" s="48" t="s">
        <v>39</v>
      </c>
      <c r="AC440" s="62" t="s">
        <v>155</v>
      </c>
      <c r="AD440" s="48" t="s">
        <v>39</v>
      </c>
      <c r="AE440" s="48" t="s">
        <v>39</v>
      </c>
      <c r="AF440" s="62" t="s">
        <v>39</v>
      </c>
      <c r="AG440" s="48" t="s">
        <v>39</v>
      </c>
      <c r="AH440" s="48" t="s">
        <v>39</v>
      </c>
      <c r="AI440" s="62" t="s">
        <v>39</v>
      </c>
      <c r="AJ440" s="49" t="s">
        <v>39</v>
      </c>
      <c r="AK440" s="48" t="s">
        <v>39</v>
      </c>
      <c r="AL440" s="62" t="s">
        <v>39</v>
      </c>
      <c r="AM440" s="48" t="s">
        <v>39</v>
      </c>
      <c r="AN440" s="48" t="s">
        <v>39</v>
      </c>
      <c r="AO440" s="62" t="s">
        <v>39</v>
      </c>
      <c r="AP440" s="62" t="s">
        <v>39</v>
      </c>
      <c r="AQ440" s="62" t="s">
        <v>39</v>
      </c>
      <c r="AR440" s="63" t="s">
        <v>39</v>
      </c>
      <c r="AS440" s="62" t="s">
        <v>39</v>
      </c>
      <c r="AT440" s="63" t="s">
        <v>39</v>
      </c>
      <c r="AU440" s="63" t="s">
        <v>39</v>
      </c>
      <c r="AV440" s="62">
        <v>-10000</v>
      </c>
      <c r="AW440" s="62" t="s">
        <v>39</v>
      </c>
      <c r="AX440" s="63" t="s">
        <v>152</v>
      </c>
      <c r="AY440" s="62" t="s">
        <v>39</v>
      </c>
      <c r="AZ440" s="63" t="s">
        <v>39</v>
      </c>
      <c r="BA440" s="63" t="s">
        <v>39</v>
      </c>
    </row>
    <row r="441" spans="2:53">
      <c r="B441" s="64">
        <v>20241106</v>
      </c>
      <c r="C441" s="43" t="s">
        <v>60</v>
      </c>
      <c r="D441" s="44" t="s">
        <v>140</v>
      </c>
      <c r="E441" s="45">
        <v>8500</v>
      </c>
      <c r="F441" s="45"/>
      <c r="G441" s="46"/>
      <c r="H441" s="47">
        <v>7975</v>
      </c>
      <c r="I441" s="45"/>
      <c r="J441" s="45"/>
      <c r="K441" s="45"/>
      <c r="L441" s="47">
        <v>0</v>
      </c>
      <c r="M441" s="45">
        <v>0</v>
      </c>
      <c r="N441" s="46">
        <v>0</v>
      </c>
      <c r="O441" s="47" t="s">
        <v>44</v>
      </c>
      <c r="P441" s="46" t="s">
        <v>38</v>
      </c>
      <c r="Q441" s="47">
        <f t="shared" si="42"/>
        <v>0</v>
      </c>
      <c r="R441" s="45">
        <f t="shared" si="44"/>
        <v>525</v>
      </c>
      <c r="S441" s="45" t="str">
        <f t="shared" si="45"/>
        <v>NA</v>
      </c>
      <c r="T441" s="45" t="str">
        <f t="shared" si="46"/>
        <v>NA</v>
      </c>
      <c r="U441" s="50" t="str">
        <f t="shared" si="47"/>
        <v>NA</v>
      </c>
      <c r="V441" s="46">
        <f t="shared" si="48"/>
        <v>0</v>
      </c>
      <c r="W441" s="51">
        <f t="shared" si="43"/>
        <v>1</v>
      </c>
      <c r="X441" s="47">
        <v>135</v>
      </c>
      <c r="Y441" s="45" t="s">
        <v>39</v>
      </c>
      <c r="Z441" s="46" t="s">
        <v>155</v>
      </c>
      <c r="AA441" s="45">
        <v>-135</v>
      </c>
      <c r="AB441" s="45" t="s">
        <v>39</v>
      </c>
      <c r="AC441" s="46" t="s">
        <v>155</v>
      </c>
      <c r="AD441" s="45" t="s">
        <v>39</v>
      </c>
      <c r="AE441" s="45" t="s">
        <v>39</v>
      </c>
      <c r="AF441" s="46" t="s">
        <v>39</v>
      </c>
      <c r="AG441" s="45" t="s">
        <v>39</v>
      </c>
      <c r="AH441" s="45" t="s">
        <v>39</v>
      </c>
      <c r="AI441" s="46" t="s">
        <v>39</v>
      </c>
      <c r="AJ441" s="47" t="s">
        <v>39</v>
      </c>
      <c r="AK441" s="45" t="s">
        <v>39</v>
      </c>
      <c r="AL441" s="46" t="s">
        <v>39</v>
      </c>
      <c r="AM441" s="45" t="s">
        <v>39</v>
      </c>
      <c r="AN441" s="45" t="s">
        <v>39</v>
      </c>
      <c r="AO441" s="46" t="s">
        <v>39</v>
      </c>
      <c r="AP441" s="46" t="s">
        <v>39</v>
      </c>
      <c r="AQ441" s="46" t="s">
        <v>39</v>
      </c>
      <c r="AR441" s="51" t="s">
        <v>39</v>
      </c>
      <c r="AS441" s="46" t="s">
        <v>39</v>
      </c>
      <c r="AT441" s="51" t="s">
        <v>39</v>
      </c>
      <c r="AU441" s="51" t="s">
        <v>39</v>
      </c>
      <c r="AV441" s="46">
        <v>-10000</v>
      </c>
      <c r="AW441" s="46" t="s">
        <v>39</v>
      </c>
      <c r="AX441" s="51" t="s">
        <v>152</v>
      </c>
      <c r="AY441" s="46" t="s">
        <v>39</v>
      </c>
      <c r="AZ441" s="51" t="s">
        <v>39</v>
      </c>
      <c r="BA441" s="51" t="s">
        <v>39</v>
      </c>
    </row>
    <row r="442" spans="2:53">
      <c r="B442" s="64">
        <v>20241106</v>
      </c>
      <c r="C442" s="43" t="s">
        <v>60</v>
      </c>
      <c r="D442" s="44" t="s">
        <v>141</v>
      </c>
      <c r="E442" s="45">
        <v>8500</v>
      </c>
      <c r="F442" s="45"/>
      <c r="G442" s="46"/>
      <c r="H442" s="47">
        <v>8500</v>
      </c>
      <c r="I442" s="45"/>
      <c r="J442" s="45"/>
      <c r="K442" s="45"/>
      <c r="L442" s="47">
        <v>0</v>
      </c>
      <c r="M442" s="45">
        <v>0</v>
      </c>
      <c r="N442" s="46">
        <v>0</v>
      </c>
      <c r="O442" s="47" t="s">
        <v>44</v>
      </c>
      <c r="P442" s="46" t="s">
        <v>38</v>
      </c>
      <c r="Q442" s="47">
        <f t="shared" si="42"/>
        <v>0</v>
      </c>
      <c r="R442" s="45">
        <f t="shared" si="44"/>
        <v>0</v>
      </c>
      <c r="S442" s="45" t="str">
        <f t="shared" si="45"/>
        <v>NA</v>
      </c>
      <c r="T442" s="45" t="str">
        <f t="shared" si="46"/>
        <v>NA</v>
      </c>
      <c r="U442" s="50" t="str">
        <f t="shared" si="47"/>
        <v>NA</v>
      </c>
      <c r="V442" s="46">
        <f t="shared" si="48"/>
        <v>0</v>
      </c>
      <c r="W442" s="51">
        <f t="shared" si="43"/>
        <v>1</v>
      </c>
      <c r="X442" s="47">
        <v>135</v>
      </c>
      <c r="Y442" s="45" t="s">
        <v>39</v>
      </c>
      <c r="Z442" s="46" t="s">
        <v>155</v>
      </c>
      <c r="AA442" s="45">
        <v>390</v>
      </c>
      <c r="AB442" s="45" t="s">
        <v>39</v>
      </c>
      <c r="AC442" s="46" t="s">
        <v>155</v>
      </c>
      <c r="AD442" s="45" t="s">
        <v>39</v>
      </c>
      <c r="AE442" s="45" t="s">
        <v>39</v>
      </c>
      <c r="AF442" s="46" t="s">
        <v>39</v>
      </c>
      <c r="AG442" s="45" t="s">
        <v>39</v>
      </c>
      <c r="AH442" s="45" t="s">
        <v>39</v>
      </c>
      <c r="AI442" s="46" t="s">
        <v>39</v>
      </c>
      <c r="AJ442" s="47" t="s">
        <v>39</v>
      </c>
      <c r="AK442" s="45" t="s">
        <v>39</v>
      </c>
      <c r="AL442" s="46" t="s">
        <v>39</v>
      </c>
      <c r="AM442" s="45" t="s">
        <v>39</v>
      </c>
      <c r="AN442" s="45" t="s">
        <v>39</v>
      </c>
      <c r="AO442" s="46" t="s">
        <v>39</v>
      </c>
      <c r="AP442" s="46" t="s">
        <v>39</v>
      </c>
      <c r="AQ442" s="46" t="s">
        <v>39</v>
      </c>
      <c r="AR442" s="51" t="s">
        <v>39</v>
      </c>
      <c r="AS442" s="46" t="s">
        <v>39</v>
      </c>
      <c r="AT442" s="51" t="s">
        <v>39</v>
      </c>
      <c r="AU442" s="51" t="s">
        <v>39</v>
      </c>
      <c r="AV442" s="46">
        <v>-10000</v>
      </c>
      <c r="AW442" s="46" t="s">
        <v>39</v>
      </c>
      <c r="AX442" s="51" t="s">
        <v>152</v>
      </c>
      <c r="AY442" s="46" t="s">
        <v>39</v>
      </c>
      <c r="AZ442" s="51" t="s">
        <v>39</v>
      </c>
      <c r="BA442" s="51" t="s">
        <v>39</v>
      </c>
    </row>
    <row r="443" spans="2:53">
      <c r="B443" s="64">
        <v>20241106</v>
      </c>
      <c r="C443" s="43" t="s">
        <v>60</v>
      </c>
      <c r="D443" s="44" t="s">
        <v>142</v>
      </c>
      <c r="E443" s="45">
        <v>8500</v>
      </c>
      <c r="F443" s="45"/>
      <c r="G443" s="46"/>
      <c r="H443" s="47">
        <v>8116</v>
      </c>
      <c r="I443" s="45"/>
      <c r="J443" s="45"/>
      <c r="K443" s="45"/>
      <c r="L443" s="47">
        <v>0</v>
      </c>
      <c r="M443" s="45">
        <v>0</v>
      </c>
      <c r="N443" s="46">
        <v>0</v>
      </c>
      <c r="O443" s="47" t="s">
        <v>139</v>
      </c>
      <c r="P443" s="46" t="s">
        <v>38</v>
      </c>
      <c r="Q443" s="47">
        <f t="shared" si="42"/>
        <v>0</v>
      </c>
      <c r="R443" s="45">
        <f t="shared" si="44"/>
        <v>384</v>
      </c>
      <c r="S443" s="45" t="str">
        <f t="shared" si="45"/>
        <v>NA</v>
      </c>
      <c r="T443" s="45" t="str">
        <f t="shared" si="46"/>
        <v>NA</v>
      </c>
      <c r="U443" s="50" t="str">
        <f t="shared" si="47"/>
        <v>NA</v>
      </c>
      <c r="V443" s="46">
        <f t="shared" si="48"/>
        <v>0</v>
      </c>
      <c r="W443" s="51">
        <f t="shared" si="43"/>
        <v>1</v>
      </c>
      <c r="X443" s="47">
        <v>135</v>
      </c>
      <c r="Y443" s="45" t="s">
        <v>39</v>
      </c>
      <c r="Z443" s="46" t="s">
        <v>155</v>
      </c>
      <c r="AA443" s="45">
        <v>0</v>
      </c>
      <c r="AB443" s="45" t="s">
        <v>39</v>
      </c>
      <c r="AC443" s="46" t="s">
        <v>155</v>
      </c>
      <c r="AD443" s="45" t="s">
        <v>39</v>
      </c>
      <c r="AE443" s="45" t="s">
        <v>39</v>
      </c>
      <c r="AF443" s="46" t="s">
        <v>39</v>
      </c>
      <c r="AG443" s="45" t="s">
        <v>39</v>
      </c>
      <c r="AH443" s="45" t="s">
        <v>39</v>
      </c>
      <c r="AI443" s="46" t="s">
        <v>39</v>
      </c>
      <c r="AJ443" s="47" t="s">
        <v>39</v>
      </c>
      <c r="AK443" s="45" t="s">
        <v>39</v>
      </c>
      <c r="AL443" s="46" t="s">
        <v>39</v>
      </c>
      <c r="AM443" s="45" t="s">
        <v>39</v>
      </c>
      <c r="AN443" s="45" t="s">
        <v>39</v>
      </c>
      <c r="AO443" s="46" t="s">
        <v>39</v>
      </c>
      <c r="AP443" s="46" t="s">
        <v>39</v>
      </c>
      <c r="AQ443" s="46" t="s">
        <v>39</v>
      </c>
      <c r="AR443" s="51" t="s">
        <v>39</v>
      </c>
      <c r="AS443" s="46" t="s">
        <v>39</v>
      </c>
      <c r="AT443" s="51" t="s">
        <v>39</v>
      </c>
      <c r="AU443" s="51" t="s">
        <v>39</v>
      </c>
      <c r="AV443" s="46">
        <v>-10000</v>
      </c>
      <c r="AW443" s="46" t="s">
        <v>39</v>
      </c>
      <c r="AX443" s="51" t="s">
        <v>152</v>
      </c>
      <c r="AY443" s="46" t="s">
        <v>39</v>
      </c>
      <c r="AZ443" s="51" t="s">
        <v>39</v>
      </c>
      <c r="BA443" s="51" t="s">
        <v>39</v>
      </c>
    </row>
    <row r="444" spans="2:53">
      <c r="B444" s="64">
        <v>20241106</v>
      </c>
      <c r="C444" s="43" t="s">
        <v>60</v>
      </c>
      <c r="D444" s="44" t="s">
        <v>143</v>
      </c>
      <c r="E444" s="45">
        <v>8500</v>
      </c>
      <c r="F444" s="45"/>
      <c r="G444" s="46"/>
      <c r="H444" s="47">
        <v>8185</v>
      </c>
      <c r="I444" s="45"/>
      <c r="J444" s="45"/>
      <c r="K444" s="45"/>
      <c r="L444" s="47">
        <v>0</v>
      </c>
      <c r="M444" s="45">
        <v>0</v>
      </c>
      <c r="N444" s="46">
        <v>0</v>
      </c>
      <c r="O444" s="47" t="s">
        <v>139</v>
      </c>
      <c r="P444" s="46" t="s">
        <v>38</v>
      </c>
      <c r="Q444" s="47">
        <f t="shared" si="42"/>
        <v>0</v>
      </c>
      <c r="R444" s="45">
        <f t="shared" si="44"/>
        <v>315</v>
      </c>
      <c r="S444" s="45" t="str">
        <f t="shared" si="45"/>
        <v>NA</v>
      </c>
      <c r="T444" s="45" t="str">
        <f t="shared" si="46"/>
        <v>NA</v>
      </c>
      <c r="U444" s="50" t="str">
        <f t="shared" si="47"/>
        <v>NA</v>
      </c>
      <c r="V444" s="46">
        <f t="shared" si="48"/>
        <v>0</v>
      </c>
      <c r="W444" s="51">
        <f t="shared" si="43"/>
        <v>1</v>
      </c>
      <c r="X444" s="47">
        <v>135</v>
      </c>
      <c r="Y444" s="45" t="s">
        <v>39</v>
      </c>
      <c r="Z444" s="46" t="s">
        <v>155</v>
      </c>
      <c r="AA444" s="45">
        <v>0</v>
      </c>
      <c r="AB444" s="45" t="s">
        <v>39</v>
      </c>
      <c r="AC444" s="46" t="s">
        <v>155</v>
      </c>
      <c r="AD444" s="45" t="s">
        <v>39</v>
      </c>
      <c r="AE444" s="45" t="s">
        <v>39</v>
      </c>
      <c r="AF444" s="46" t="s">
        <v>39</v>
      </c>
      <c r="AG444" s="45" t="s">
        <v>39</v>
      </c>
      <c r="AH444" s="45" t="s">
        <v>39</v>
      </c>
      <c r="AI444" s="46" t="s">
        <v>39</v>
      </c>
      <c r="AJ444" s="47" t="s">
        <v>39</v>
      </c>
      <c r="AK444" s="45" t="s">
        <v>39</v>
      </c>
      <c r="AL444" s="46" t="s">
        <v>39</v>
      </c>
      <c r="AM444" s="45" t="s">
        <v>39</v>
      </c>
      <c r="AN444" s="45" t="s">
        <v>39</v>
      </c>
      <c r="AO444" s="46" t="s">
        <v>39</v>
      </c>
      <c r="AP444" s="46" t="s">
        <v>39</v>
      </c>
      <c r="AQ444" s="46" t="s">
        <v>39</v>
      </c>
      <c r="AR444" s="51" t="s">
        <v>39</v>
      </c>
      <c r="AS444" s="46" t="s">
        <v>39</v>
      </c>
      <c r="AT444" s="51" t="s">
        <v>39</v>
      </c>
      <c r="AU444" s="51" t="s">
        <v>39</v>
      </c>
      <c r="AV444" s="46">
        <v>-10000</v>
      </c>
      <c r="AW444" s="46" t="s">
        <v>39</v>
      </c>
      <c r="AX444" s="51" t="s">
        <v>152</v>
      </c>
      <c r="AY444" s="46" t="s">
        <v>39</v>
      </c>
      <c r="AZ444" s="51" t="s">
        <v>39</v>
      </c>
      <c r="BA444" s="51" t="s">
        <v>39</v>
      </c>
    </row>
    <row r="445" spans="2:53">
      <c r="B445" s="64">
        <v>20241106</v>
      </c>
      <c r="C445" s="43" t="s">
        <v>60</v>
      </c>
      <c r="D445" s="44" t="s">
        <v>144</v>
      </c>
      <c r="E445" s="45">
        <v>9400</v>
      </c>
      <c r="F445" s="45"/>
      <c r="G445" s="46"/>
      <c r="H445" s="47">
        <v>9065</v>
      </c>
      <c r="I445" s="45"/>
      <c r="J445" s="45"/>
      <c r="K445" s="45"/>
      <c r="L445" s="47">
        <v>0</v>
      </c>
      <c r="M445" s="45">
        <v>0</v>
      </c>
      <c r="N445" s="46">
        <v>0</v>
      </c>
      <c r="O445" s="47" t="s">
        <v>139</v>
      </c>
      <c r="P445" s="46" t="s">
        <v>38</v>
      </c>
      <c r="Q445" s="47">
        <f t="shared" ref="Q445:Q508" si="49">IFERROR(L445-M445,0)</f>
        <v>0</v>
      </c>
      <c r="R445" s="45">
        <f t="shared" si="44"/>
        <v>335</v>
      </c>
      <c r="S445" s="45" t="str">
        <f t="shared" si="45"/>
        <v>NA</v>
      </c>
      <c r="T445" s="45" t="str">
        <f t="shared" si="46"/>
        <v>NA</v>
      </c>
      <c r="U445" s="50" t="str">
        <f t="shared" si="47"/>
        <v>NA</v>
      </c>
      <c r="V445" s="46">
        <f t="shared" si="48"/>
        <v>0</v>
      </c>
      <c r="W445" s="51">
        <f t="shared" ref="W445:W508" si="50">MIN(IF(SUM(X445,AE445:AH445,AJ445,AK445:AN445,AQ445:AT445,AD445,AP445,AV445,AW445:AZ445)=0,0,1)+IF(P445="Smoothing ramp",1,0)+IF(SUM(X445,Y445:AB445)=0,0,1),1)</f>
        <v>1</v>
      </c>
      <c r="X445" s="47">
        <v>135</v>
      </c>
      <c r="Y445" s="45" t="s">
        <v>39</v>
      </c>
      <c r="Z445" s="46" t="s">
        <v>155</v>
      </c>
      <c r="AA445" s="45">
        <v>0</v>
      </c>
      <c r="AB445" s="45" t="s">
        <v>39</v>
      </c>
      <c r="AC445" s="46" t="s">
        <v>155</v>
      </c>
      <c r="AD445" s="45" t="s">
        <v>39</v>
      </c>
      <c r="AE445" s="45" t="s">
        <v>39</v>
      </c>
      <c r="AF445" s="46" t="s">
        <v>39</v>
      </c>
      <c r="AG445" s="45" t="s">
        <v>39</v>
      </c>
      <c r="AH445" s="45" t="s">
        <v>39</v>
      </c>
      <c r="AI445" s="46" t="s">
        <v>39</v>
      </c>
      <c r="AJ445" s="47" t="s">
        <v>39</v>
      </c>
      <c r="AK445" s="45" t="s">
        <v>39</v>
      </c>
      <c r="AL445" s="46" t="s">
        <v>39</v>
      </c>
      <c r="AM445" s="45" t="s">
        <v>39</v>
      </c>
      <c r="AN445" s="45" t="s">
        <v>39</v>
      </c>
      <c r="AO445" s="46" t="s">
        <v>39</v>
      </c>
      <c r="AP445" s="46" t="s">
        <v>39</v>
      </c>
      <c r="AQ445" s="46" t="s">
        <v>39</v>
      </c>
      <c r="AR445" s="51" t="s">
        <v>39</v>
      </c>
      <c r="AS445" s="46" t="s">
        <v>39</v>
      </c>
      <c r="AT445" s="51" t="s">
        <v>39</v>
      </c>
      <c r="AU445" s="51" t="s">
        <v>39</v>
      </c>
      <c r="AV445" s="46">
        <v>-10000</v>
      </c>
      <c r="AW445" s="46" t="s">
        <v>39</v>
      </c>
      <c r="AX445" s="51" t="s">
        <v>152</v>
      </c>
      <c r="AY445" s="46" t="s">
        <v>39</v>
      </c>
      <c r="AZ445" s="51" t="s">
        <v>39</v>
      </c>
      <c r="BA445" s="51" t="s">
        <v>39</v>
      </c>
    </row>
    <row r="446" spans="2:53">
      <c r="B446" s="64">
        <v>20241106</v>
      </c>
      <c r="C446" s="43" t="s">
        <v>60</v>
      </c>
      <c r="D446" s="44" t="s">
        <v>145</v>
      </c>
      <c r="E446" s="45">
        <v>9400</v>
      </c>
      <c r="F446" s="45"/>
      <c r="G446" s="46"/>
      <c r="H446" s="47">
        <v>9010</v>
      </c>
      <c r="I446" s="45"/>
      <c r="J446" s="45"/>
      <c r="K446" s="45"/>
      <c r="L446" s="47">
        <v>0</v>
      </c>
      <c r="M446" s="45">
        <v>0</v>
      </c>
      <c r="N446" s="46">
        <v>0</v>
      </c>
      <c r="O446" s="47" t="s">
        <v>44</v>
      </c>
      <c r="P446" s="46" t="s">
        <v>38</v>
      </c>
      <c r="Q446" s="47">
        <f t="shared" si="49"/>
        <v>0</v>
      </c>
      <c r="R446" s="45">
        <f t="shared" si="44"/>
        <v>390</v>
      </c>
      <c r="S446" s="45" t="str">
        <f t="shared" si="45"/>
        <v>NA</v>
      </c>
      <c r="T446" s="45" t="str">
        <f t="shared" si="46"/>
        <v>NA</v>
      </c>
      <c r="U446" s="50" t="str">
        <f t="shared" si="47"/>
        <v>NA</v>
      </c>
      <c r="V446" s="46">
        <f t="shared" si="48"/>
        <v>0</v>
      </c>
      <c r="W446" s="51">
        <f t="shared" si="50"/>
        <v>1</v>
      </c>
      <c r="X446" s="47">
        <v>135</v>
      </c>
      <c r="Y446" s="45" t="s">
        <v>39</v>
      </c>
      <c r="Z446" s="46" t="s">
        <v>155</v>
      </c>
      <c r="AA446" s="45">
        <v>0</v>
      </c>
      <c r="AB446" s="45" t="s">
        <v>39</v>
      </c>
      <c r="AC446" s="46" t="s">
        <v>155</v>
      </c>
      <c r="AD446" s="45" t="s">
        <v>39</v>
      </c>
      <c r="AE446" s="45" t="s">
        <v>39</v>
      </c>
      <c r="AF446" s="46" t="s">
        <v>39</v>
      </c>
      <c r="AG446" s="45" t="s">
        <v>39</v>
      </c>
      <c r="AH446" s="45" t="s">
        <v>39</v>
      </c>
      <c r="AI446" s="46" t="s">
        <v>39</v>
      </c>
      <c r="AJ446" s="47" t="s">
        <v>39</v>
      </c>
      <c r="AK446" s="45" t="s">
        <v>39</v>
      </c>
      <c r="AL446" s="46" t="s">
        <v>39</v>
      </c>
      <c r="AM446" s="45" t="s">
        <v>39</v>
      </c>
      <c r="AN446" s="45" t="s">
        <v>39</v>
      </c>
      <c r="AO446" s="46" t="s">
        <v>39</v>
      </c>
      <c r="AP446" s="46" t="s">
        <v>39</v>
      </c>
      <c r="AQ446" s="46" t="s">
        <v>39</v>
      </c>
      <c r="AR446" s="51" t="s">
        <v>39</v>
      </c>
      <c r="AS446" s="46" t="s">
        <v>39</v>
      </c>
      <c r="AT446" s="51" t="s">
        <v>39</v>
      </c>
      <c r="AU446" s="51" t="s">
        <v>39</v>
      </c>
      <c r="AV446" s="46">
        <v>-10000</v>
      </c>
      <c r="AW446" s="46" t="s">
        <v>39</v>
      </c>
      <c r="AX446" s="51" t="s">
        <v>152</v>
      </c>
      <c r="AY446" s="46" t="s">
        <v>39</v>
      </c>
      <c r="AZ446" s="51" t="s">
        <v>39</v>
      </c>
      <c r="BA446" s="51" t="s">
        <v>39</v>
      </c>
    </row>
    <row r="447" spans="2:53">
      <c r="B447" s="64">
        <v>20241106</v>
      </c>
      <c r="C447" s="43" t="s">
        <v>60</v>
      </c>
      <c r="D447" s="44" t="s">
        <v>146</v>
      </c>
      <c r="E447" s="45">
        <v>9400</v>
      </c>
      <c r="F447" s="45"/>
      <c r="G447" s="46"/>
      <c r="H447" s="47">
        <v>9010</v>
      </c>
      <c r="I447" s="45"/>
      <c r="J447" s="45"/>
      <c r="K447" s="45"/>
      <c r="L447" s="47">
        <v>0</v>
      </c>
      <c r="M447" s="45">
        <v>0</v>
      </c>
      <c r="N447" s="46">
        <v>0</v>
      </c>
      <c r="O447" s="47" t="s">
        <v>44</v>
      </c>
      <c r="P447" s="46" t="s">
        <v>38</v>
      </c>
      <c r="Q447" s="47">
        <f t="shared" si="49"/>
        <v>0</v>
      </c>
      <c r="R447" s="45">
        <f t="shared" si="44"/>
        <v>390</v>
      </c>
      <c r="S447" s="45" t="str">
        <f t="shared" si="45"/>
        <v>NA</v>
      </c>
      <c r="T447" s="45" t="str">
        <f t="shared" si="46"/>
        <v>NA</v>
      </c>
      <c r="U447" s="50" t="str">
        <f t="shared" si="47"/>
        <v>NA</v>
      </c>
      <c r="V447" s="46">
        <f t="shared" si="48"/>
        <v>0</v>
      </c>
      <c r="W447" s="51">
        <f t="shared" si="50"/>
        <v>1</v>
      </c>
      <c r="X447" s="47">
        <v>135</v>
      </c>
      <c r="Y447" s="45" t="s">
        <v>39</v>
      </c>
      <c r="Z447" s="46" t="s">
        <v>155</v>
      </c>
      <c r="AA447" s="45">
        <v>0</v>
      </c>
      <c r="AB447" s="45" t="s">
        <v>39</v>
      </c>
      <c r="AC447" s="46" t="s">
        <v>155</v>
      </c>
      <c r="AD447" s="45" t="s">
        <v>39</v>
      </c>
      <c r="AE447" s="45" t="s">
        <v>39</v>
      </c>
      <c r="AF447" s="46" t="s">
        <v>39</v>
      </c>
      <c r="AG447" s="45" t="s">
        <v>39</v>
      </c>
      <c r="AH447" s="45" t="s">
        <v>39</v>
      </c>
      <c r="AI447" s="46" t="s">
        <v>39</v>
      </c>
      <c r="AJ447" s="47" t="s">
        <v>39</v>
      </c>
      <c r="AK447" s="45" t="s">
        <v>39</v>
      </c>
      <c r="AL447" s="46" t="s">
        <v>39</v>
      </c>
      <c r="AM447" s="45" t="s">
        <v>39</v>
      </c>
      <c r="AN447" s="45" t="s">
        <v>39</v>
      </c>
      <c r="AO447" s="46" t="s">
        <v>39</v>
      </c>
      <c r="AP447" s="46" t="s">
        <v>39</v>
      </c>
      <c r="AQ447" s="46" t="s">
        <v>39</v>
      </c>
      <c r="AR447" s="51" t="s">
        <v>39</v>
      </c>
      <c r="AS447" s="46" t="s">
        <v>39</v>
      </c>
      <c r="AT447" s="51" t="s">
        <v>39</v>
      </c>
      <c r="AU447" s="51" t="s">
        <v>39</v>
      </c>
      <c r="AV447" s="46">
        <v>-10000</v>
      </c>
      <c r="AW447" s="46" t="s">
        <v>39</v>
      </c>
      <c r="AX447" s="51" t="s">
        <v>152</v>
      </c>
      <c r="AY447" s="46" t="s">
        <v>39</v>
      </c>
      <c r="AZ447" s="51" t="s">
        <v>39</v>
      </c>
      <c r="BA447" s="51" t="s">
        <v>39</v>
      </c>
    </row>
    <row r="448" spans="2:53">
      <c r="B448" s="64">
        <v>20241106</v>
      </c>
      <c r="C448" s="43" t="s">
        <v>60</v>
      </c>
      <c r="D448" s="44" t="s">
        <v>147</v>
      </c>
      <c r="E448" s="45">
        <v>9400</v>
      </c>
      <c r="F448" s="45"/>
      <c r="G448" s="46"/>
      <c r="H448" s="47">
        <v>9016</v>
      </c>
      <c r="I448" s="45"/>
      <c r="J448" s="45"/>
      <c r="K448" s="45"/>
      <c r="L448" s="47">
        <v>0</v>
      </c>
      <c r="M448" s="45">
        <v>0</v>
      </c>
      <c r="N448" s="46">
        <v>0</v>
      </c>
      <c r="O448" s="47" t="s">
        <v>139</v>
      </c>
      <c r="P448" s="46" t="s">
        <v>38</v>
      </c>
      <c r="Q448" s="47">
        <f t="shared" si="49"/>
        <v>0</v>
      </c>
      <c r="R448" s="45">
        <f t="shared" si="44"/>
        <v>384</v>
      </c>
      <c r="S448" s="45" t="str">
        <f t="shared" si="45"/>
        <v>NA</v>
      </c>
      <c r="T448" s="45" t="str">
        <f t="shared" si="46"/>
        <v>NA</v>
      </c>
      <c r="U448" s="50" t="str">
        <f t="shared" si="47"/>
        <v>NA</v>
      </c>
      <c r="V448" s="46">
        <f t="shared" si="48"/>
        <v>0</v>
      </c>
      <c r="W448" s="51">
        <f t="shared" si="50"/>
        <v>1</v>
      </c>
      <c r="X448" s="47">
        <v>135</v>
      </c>
      <c r="Y448" s="45" t="s">
        <v>39</v>
      </c>
      <c r="Z448" s="46" t="s">
        <v>155</v>
      </c>
      <c r="AA448" s="45">
        <v>0</v>
      </c>
      <c r="AB448" s="45" t="s">
        <v>39</v>
      </c>
      <c r="AC448" s="46" t="s">
        <v>155</v>
      </c>
      <c r="AD448" s="45" t="s">
        <v>39</v>
      </c>
      <c r="AE448" s="45" t="s">
        <v>39</v>
      </c>
      <c r="AF448" s="46" t="s">
        <v>39</v>
      </c>
      <c r="AG448" s="45" t="s">
        <v>39</v>
      </c>
      <c r="AH448" s="45" t="s">
        <v>39</v>
      </c>
      <c r="AI448" s="46" t="s">
        <v>39</v>
      </c>
      <c r="AJ448" s="47" t="s">
        <v>39</v>
      </c>
      <c r="AK448" s="45" t="s">
        <v>39</v>
      </c>
      <c r="AL448" s="46" t="s">
        <v>39</v>
      </c>
      <c r="AM448" s="45" t="s">
        <v>39</v>
      </c>
      <c r="AN448" s="45" t="s">
        <v>39</v>
      </c>
      <c r="AO448" s="46" t="s">
        <v>39</v>
      </c>
      <c r="AP448" s="46" t="s">
        <v>39</v>
      </c>
      <c r="AQ448" s="46" t="s">
        <v>39</v>
      </c>
      <c r="AR448" s="51" t="s">
        <v>39</v>
      </c>
      <c r="AS448" s="46" t="s">
        <v>39</v>
      </c>
      <c r="AT448" s="51" t="s">
        <v>39</v>
      </c>
      <c r="AU448" s="51" t="s">
        <v>39</v>
      </c>
      <c r="AV448" s="46">
        <v>-10000</v>
      </c>
      <c r="AW448" s="46" t="s">
        <v>39</v>
      </c>
      <c r="AX448" s="51" t="s">
        <v>152</v>
      </c>
      <c r="AY448" s="46" t="s">
        <v>39</v>
      </c>
      <c r="AZ448" s="51" t="s">
        <v>39</v>
      </c>
      <c r="BA448" s="51" t="s">
        <v>39</v>
      </c>
    </row>
    <row r="449" spans="2:53">
      <c r="B449" s="64">
        <v>20241106</v>
      </c>
      <c r="C449" s="43" t="s">
        <v>60</v>
      </c>
      <c r="D449" s="44" t="s">
        <v>148</v>
      </c>
      <c r="E449" s="45">
        <v>9400</v>
      </c>
      <c r="F449" s="45"/>
      <c r="G449" s="46"/>
      <c r="H449" s="47">
        <v>9399</v>
      </c>
      <c r="I449" s="45"/>
      <c r="J449" s="45"/>
      <c r="K449" s="45"/>
      <c r="L449" s="47">
        <v>0</v>
      </c>
      <c r="M449" s="45">
        <v>0</v>
      </c>
      <c r="N449" s="46">
        <v>0</v>
      </c>
      <c r="O449" s="47" t="s">
        <v>44</v>
      </c>
      <c r="P449" s="46" t="s">
        <v>38</v>
      </c>
      <c r="Q449" s="47">
        <f t="shared" si="49"/>
        <v>0</v>
      </c>
      <c r="R449" s="45">
        <f t="shared" si="44"/>
        <v>1</v>
      </c>
      <c r="S449" s="45" t="str">
        <f t="shared" si="45"/>
        <v>NA</v>
      </c>
      <c r="T449" s="45" t="str">
        <f t="shared" si="46"/>
        <v>NA</v>
      </c>
      <c r="U449" s="50" t="str">
        <f t="shared" si="47"/>
        <v>NA</v>
      </c>
      <c r="V449" s="46">
        <f t="shared" si="48"/>
        <v>0</v>
      </c>
      <c r="W449" s="51">
        <f t="shared" si="50"/>
        <v>1</v>
      </c>
      <c r="X449" s="47">
        <v>135</v>
      </c>
      <c r="Y449" s="45" t="s">
        <v>39</v>
      </c>
      <c r="Z449" s="46" t="s">
        <v>155</v>
      </c>
      <c r="AA449" s="45">
        <v>389</v>
      </c>
      <c r="AB449" s="45" t="s">
        <v>39</v>
      </c>
      <c r="AC449" s="46" t="s">
        <v>155</v>
      </c>
      <c r="AD449" s="45" t="s">
        <v>39</v>
      </c>
      <c r="AE449" s="45" t="s">
        <v>39</v>
      </c>
      <c r="AF449" s="46" t="s">
        <v>39</v>
      </c>
      <c r="AG449" s="45" t="s">
        <v>39</v>
      </c>
      <c r="AH449" s="45" t="s">
        <v>39</v>
      </c>
      <c r="AI449" s="46" t="s">
        <v>39</v>
      </c>
      <c r="AJ449" s="47" t="s">
        <v>39</v>
      </c>
      <c r="AK449" s="45" t="s">
        <v>39</v>
      </c>
      <c r="AL449" s="46" t="s">
        <v>39</v>
      </c>
      <c r="AM449" s="45" t="s">
        <v>39</v>
      </c>
      <c r="AN449" s="45" t="s">
        <v>39</v>
      </c>
      <c r="AO449" s="46" t="s">
        <v>39</v>
      </c>
      <c r="AP449" s="46" t="s">
        <v>39</v>
      </c>
      <c r="AQ449" s="46" t="s">
        <v>39</v>
      </c>
      <c r="AR449" s="51" t="s">
        <v>39</v>
      </c>
      <c r="AS449" s="46" t="s">
        <v>39</v>
      </c>
      <c r="AT449" s="51" t="s">
        <v>39</v>
      </c>
      <c r="AU449" s="51" t="s">
        <v>39</v>
      </c>
      <c r="AV449" s="46">
        <v>-10000</v>
      </c>
      <c r="AW449" s="46" t="s">
        <v>39</v>
      </c>
      <c r="AX449" s="51" t="s">
        <v>152</v>
      </c>
      <c r="AY449" s="46" t="s">
        <v>39</v>
      </c>
      <c r="AZ449" s="51" t="s">
        <v>39</v>
      </c>
      <c r="BA449" s="51" t="s">
        <v>39</v>
      </c>
    </row>
    <row r="450" spans="2:53">
      <c r="B450" s="64">
        <v>20241106</v>
      </c>
      <c r="C450" s="43" t="s">
        <v>60</v>
      </c>
      <c r="D450" s="44" t="s">
        <v>149</v>
      </c>
      <c r="E450" s="45">
        <v>9400</v>
      </c>
      <c r="F450" s="45"/>
      <c r="G450" s="46"/>
      <c r="H450" s="47">
        <v>9399</v>
      </c>
      <c r="I450" s="45"/>
      <c r="J450" s="45"/>
      <c r="K450" s="45"/>
      <c r="L450" s="47">
        <v>0</v>
      </c>
      <c r="M450" s="45">
        <v>0</v>
      </c>
      <c r="N450" s="46">
        <v>0</v>
      </c>
      <c r="O450" s="47" t="s">
        <v>44</v>
      </c>
      <c r="P450" s="46" t="s">
        <v>38</v>
      </c>
      <c r="Q450" s="47">
        <f t="shared" si="49"/>
        <v>0</v>
      </c>
      <c r="R450" s="45">
        <f t="shared" si="44"/>
        <v>1</v>
      </c>
      <c r="S450" s="45" t="str">
        <f t="shared" si="45"/>
        <v>NA</v>
      </c>
      <c r="T450" s="45" t="str">
        <f t="shared" si="46"/>
        <v>NA</v>
      </c>
      <c r="U450" s="50" t="str">
        <f t="shared" si="47"/>
        <v>NA</v>
      </c>
      <c r="V450" s="46">
        <f t="shared" si="48"/>
        <v>0</v>
      </c>
      <c r="W450" s="51">
        <f t="shared" si="50"/>
        <v>1</v>
      </c>
      <c r="X450" s="47">
        <v>-363</v>
      </c>
      <c r="Y450" s="45" t="s">
        <v>39</v>
      </c>
      <c r="Z450" s="46" t="s">
        <v>155</v>
      </c>
      <c r="AA450" s="45">
        <v>389</v>
      </c>
      <c r="AB450" s="45" t="s">
        <v>39</v>
      </c>
      <c r="AC450" s="46" t="s">
        <v>155</v>
      </c>
      <c r="AD450" s="45" t="s">
        <v>39</v>
      </c>
      <c r="AE450" s="45" t="s">
        <v>39</v>
      </c>
      <c r="AF450" s="46" t="s">
        <v>39</v>
      </c>
      <c r="AG450" s="45" t="s">
        <v>39</v>
      </c>
      <c r="AH450" s="45" t="s">
        <v>39</v>
      </c>
      <c r="AI450" s="46" t="s">
        <v>39</v>
      </c>
      <c r="AJ450" s="47" t="s">
        <v>39</v>
      </c>
      <c r="AK450" s="45" t="s">
        <v>39</v>
      </c>
      <c r="AL450" s="46" t="s">
        <v>39</v>
      </c>
      <c r="AM450" s="45" t="s">
        <v>39</v>
      </c>
      <c r="AN450" s="45" t="s">
        <v>39</v>
      </c>
      <c r="AO450" s="46" t="s">
        <v>39</v>
      </c>
      <c r="AP450" s="46" t="s">
        <v>39</v>
      </c>
      <c r="AQ450" s="46" t="s">
        <v>39</v>
      </c>
      <c r="AR450" s="51" t="s">
        <v>39</v>
      </c>
      <c r="AS450" s="46" t="s">
        <v>39</v>
      </c>
      <c r="AT450" s="51" t="s">
        <v>39</v>
      </c>
      <c r="AU450" s="51" t="s">
        <v>39</v>
      </c>
      <c r="AV450" s="46">
        <v>-10000</v>
      </c>
      <c r="AW450" s="46" t="s">
        <v>39</v>
      </c>
      <c r="AX450" s="51" t="s">
        <v>152</v>
      </c>
      <c r="AY450" s="46" t="s">
        <v>39</v>
      </c>
      <c r="AZ450" s="51" t="s">
        <v>39</v>
      </c>
      <c r="BA450" s="51" t="s">
        <v>39</v>
      </c>
    </row>
    <row r="451" spans="2:53" ht="15" thickBot="1">
      <c r="B451" s="65">
        <v>20241106</v>
      </c>
      <c r="C451" s="53" t="s">
        <v>60</v>
      </c>
      <c r="D451" s="54" t="s">
        <v>150</v>
      </c>
      <c r="E451" s="55">
        <v>8590</v>
      </c>
      <c r="F451" s="55"/>
      <c r="G451" s="56"/>
      <c r="H451" s="57">
        <v>8590</v>
      </c>
      <c r="I451" s="55"/>
      <c r="J451" s="55"/>
      <c r="K451" s="55"/>
      <c r="L451" s="57">
        <v>0</v>
      </c>
      <c r="M451" s="55">
        <v>0</v>
      </c>
      <c r="N451" s="56">
        <v>0</v>
      </c>
      <c r="O451" s="57" t="s">
        <v>44</v>
      </c>
      <c r="P451" s="56" t="s">
        <v>38</v>
      </c>
      <c r="Q451" s="57">
        <f t="shared" si="49"/>
        <v>0</v>
      </c>
      <c r="R451" s="45">
        <f t="shared" si="44"/>
        <v>0</v>
      </c>
      <c r="S451" s="45" t="str">
        <f t="shared" si="45"/>
        <v>NA</v>
      </c>
      <c r="T451" s="45" t="str">
        <f t="shared" si="46"/>
        <v>NA</v>
      </c>
      <c r="U451" s="50" t="str">
        <f t="shared" si="47"/>
        <v>NA</v>
      </c>
      <c r="V451" s="46">
        <f t="shared" si="48"/>
        <v>0</v>
      </c>
      <c r="W451" s="51">
        <f t="shared" si="50"/>
        <v>1</v>
      </c>
      <c r="X451" s="57">
        <v>-347</v>
      </c>
      <c r="Y451" s="55" t="s">
        <v>39</v>
      </c>
      <c r="Z451" s="56" t="s">
        <v>155</v>
      </c>
      <c r="AA451" s="55">
        <v>375</v>
      </c>
      <c r="AB451" s="55" t="s">
        <v>39</v>
      </c>
      <c r="AC451" s="56" t="s">
        <v>155</v>
      </c>
      <c r="AD451" s="55" t="s">
        <v>39</v>
      </c>
      <c r="AE451" s="55" t="s">
        <v>39</v>
      </c>
      <c r="AF451" s="56" t="s">
        <v>39</v>
      </c>
      <c r="AG451" s="55" t="s">
        <v>39</v>
      </c>
      <c r="AH451" s="55" t="s">
        <v>39</v>
      </c>
      <c r="AI451" s="56" t="s">
        <v>39</v>
      </c>
      <c r="AJ451" s="57" t="s">
        <v>39</v>
      </c>
      <c r="AK451" s="55" t="s">
        <v>39</v>
      </c>
      <c r="AL451" s="56" t="s">
        <v>39</v>
      </c>
      <c r="AM451" s="55" t="s">
        <v>39</v>
      </c>
      <c r="AN451" s="55" t="s">
        <v>39</v>
      </c>
      <c r="AO451" s="56" t="s">
        <v>39</v>
      </c>
      <c r="AP451" s="56" t="s">
        <v>39</v>
      </c>
      <c r="AQ451" s="56" t="s">
        <v>39</v>
      </c>
      <c r="AR451" s="58" t="s">
        <v>39</v>
      </c>
      <c r="AS451" s="56" t="s">
        <v>39</v>
      </c>
      <c r="AT451" s="58" t="s">
        <v>39</v>
      </c>
      <c r="AU451" s="58" t="s">
        <v>39</v>
      </c>
      <c r="AV451" s="56">
        <v>-10000</v>
      </c>
      <c r="AW451" s="56" t="s">
        <v>39</v>
      </c>
      <c r="AX451" s="58" t="s">
        <v>152</v>
      </c>
      <c r="AY451" s="56" t="s">
        <v>39</v>
      </c>
      <c r="AZ451" s="58" t="s">
        <v>39</v>
      </c>
      <c r="BA451" s="58" t="s">
        <v>39</v>
      </c>
    </row>
    <row r="452" spans="2:53">
      <c r="B452" s="59">
        <v>20241107</v>
      </c>
      <c r="C452" s="60" t="s">
        <v>60</v>
      </c>
      <c r="D452" s="61" t="s">
        <v>138</v>
      </c>
      <c r="E452" s="48"/>
      <c r="F452" s="48">
        <v>3090</v>
      </c>
      <c r="G452" s="62">
        <v>2578</v>
      </c>
      <c r="H452" s="49"/>
      <c r="I452" s="48">
        <v>3090</v>
      </c>
      <c r="J452" s="48">
        <v>2191</v>
      </c>
      <c r="K452" s="48"/>
      <c r="L452" s="49">
        <v>5925</v>
      </c>
      <c r="M452" s="48">
        <v>0</v>
      </c>
      <c r="N452" s="62">
        <v>5925</v>
      </c>
      <c r="O452" s="49" t="s">
        <v>139</v>
      </c>
      <c r="P452" s="62" t="s">
        <v>139</v>
      </c>
      <c r="Q452" s="49">
        <f t="shared" si="49"/>
        <v>5925</v>
      </c>
      <c r="R452" s="45" t="str">
        <f t="shared" si="44"/>
        <v>NA</v>
      </c>
      <c r="S452" s="45">
        <f t="shared" si="45"/>
        <v>0</v>
      </c>
      <c r="T452" s="45">
        <f t="shared" si="46"/>
        <v>387</v>
      </c>
      <c r="U452" s="50">
        <f t="shared" si="47"/>
        <v>387</v>
      </c>
      <c r="V452" s="46">
        <f t="shared" si="48"/>
        <v>0</v>
      </c>
      <c r="W452" s="51">
        <f t="shared" si="50"/>
        <v>1</v>
      </c>
      <c r="X452" s="49">
        <v>135</v>
      </c>
      <c r="Y452" s="48" t="s">
        <v>39</v>
      </c>
      <c r="Z452" s="62" t="s">
        <v>155</v>
      </c>
      <c r="AA452" s="48">
        <v>390</v>
      </c>
      <c r="AB452" s="48" t="s">
        <v>39</v>
      </c>
      <c r="AC452" s="62" t="s">
        <v>155</v>
      </c>
      <c r="AD452" s="48" t="s">
        <v>39</v>
      </c>
      <c r="AE452" s="48" t="s">
        <v>39</v>
      </c>
      <c r="AF452" s="62" t="s">
        <v>39</v>
      </c>
      <c r="AG452" s="48" t="s">
        <v>39</v>
      </c>
      <c r="AH452" s="48" t="s">
        <v>39</v>
      </c>
      <c r="AI452" s="62" t="s">
        <v>39</v>
      </c>
      <c r="AJ452" s="49" t="s">
        <v>39</v>
      </c>
      <c r="AK452" s="48" t="s">
        <v>39</v>
      </c>
      <c r="AL452" s="62" t="s">
        <v>39</v>
      </c>
      <c r="AM452" s="48" t="s">
        <v>39</v>
      </c>
      <c r="AN452" s="48" t="s">
        <v>39</v>
      </c>
      <c r="AO452" s="62" t="s">
        <v>39</v>
      </c>
      <c r="AP452" s="62" t="s">
        <v>39</v>
      </c>
      <c r="AQ452" s="62" t="s">
        <v>39</v>
      </c>
      <c r="AR452" s="63" t="s">
        <v>39</v>
      </c>
      <c r="AS452" s="62" t="s">
        <v>39</v>
      </c>
      <c r="AT452" s="63" t="s">
        <v>39</v>
      </c>
      <c r="AU452" s="63" t="s">
        <v>39</v>
      </c>
      <c r="AV452" s="62" t="s">
        <v>39</v>
      </c>
      <c r="AW452" s="62" t="s">
        <v>39</v>
      </c>
      <c r="AX452" s="63" t="s">
        <v>39</v>
      </c>
      <c r="AY452" s="62">
        <v>-10000</v>
      </c>
      <c r="AZ452" s="63" t="s">
        <v>39</v>
      </c>
      <c r="BA452" s="63" t="s">
        <v>152</v>
      </c>
    </row>
    <row r="453" spans="2:53">
      <c r="B453" s="64">
        <v>20241107</v>
      </c>
      <c r="C453" s="43" t="s">
        <v>60</v>
      </c>
      <c r="D453" s="44" t="s">
        <v>140</v>
      </c>
      <c r="E453" s="45"/>
      <c r="F453" s="45">
        <v>3090</v>
      </c>
      <c r="G453" s="46">
        <v>2563</v>
      </c>
      <c r="H453" s="47"/>
      <c r="I453" s="45">
        <v>3090</v>
      </c>
      <c r="J453" s="45">
        <v>1851</v>
      </c>
      <c r="K453" s="45"/>
      <c r="L453" s="47">
        <v>5932</v>
      </c>
      <c r="M453" s="45">
        <v>0</v>
      </c>
      <c r="N453" s="46">
        <v>5932</v>
      </c>
      <c r="O453" s="47" t="s">
        <v>139</v>
      </c>
      <c r="P453" s="46" t="s">
        <v>139</v>
      </c>
      <c r="Q453" s="47">
        <f t="shared" si="49"/>
        <v>5932</v>
      </c>
      <c r="R453" s="45" t="str">
        <f t="shared" si="44"/>
        <v>NA</v>
      </c>
      <c r="S453" s="45">
        <f t="shared" si="45"/>
        <v>0</v>
      </c>
      <c r="T453" s="45">
        <f t="shared" si="46"/>
        <v>712</v>
      </c>
      <c r="U453" s="50">
        <f t="shared" si="47"/>
        <v>712</v>
      </c>
      <c r="V453" s="46">
        <f t="shared" si="48"/>
        <v>0</v>
      </c>
      <c r="W453" s="51">
        <f t="shared" si="50"/>
        <v>1</v>
      </c>
      <c r="X453" s="47">
        <v>135</v>
      </c>
      <c r="Y453" s="45" t="s">
        <v>39</v>
      </c>
      <c r="Z453" s="46" t="s">
        <v>155</v>
      </c>
      <c r="AA453" s="45">
        <v>390</v>
      </c>
      <c r="AB453" s="45" t="s">
        <v>39</v>
      </c>
      <c r="AC453" s="46" t="s">
        <v>155</v>
      </c>
      <c r="AD453" s="45" t="s">
        <v>39</v>
      </c>
      <c r="AE453" s="45" t="s">
        <v>39</v>
      </c>
      <c r="AF453" s="46" t="s">
        <v>39</v>
      </c>
      <c r="AG453" s="45" t="s">
        <v>39</v>
      </c>
      <c r="AH453" s="45" t="s">
        <v>39</v>
      </c>
      <c r="AI453" s="46" t="s">
        <v>39</v>
      </c>
      <c r="AJ453" s="47" t="s">
        <v>39</v>
      </c>
      <c r="AK453" s="45" t="s">
        <v>39</v>
      </c>
      <c r="AL453" s="46" t="s">
        <v>39</v>
      </c>
      <c r="AM453" s="45" t="s">
        <v>39</v>
      </c>
      <c r="AN453" s="45" t="s">
        <v>39</v>
      </c>
      <c r="AO453" s="46" t="s">
        <v>39</v>
      </c>
      <c r="AP453" s="46" t="s">
        <v>39</v>
      </c>
      <c r="AQ453" s="46" t="s">
        <v>39</v>
      </c>
      <c r="AR453" s="51" t="s">
        <v>39</v>
      </c>
      <c r="AS453" s="46" t="s">
        <v>39</v>
      </c>
      <c r="AT453" s="51" t="s">
        <v>39</v>
      </c>
      <c r="AU453" s="51" t="s">
        <v>39</v>
      </c>
      <c r="AV453" s="46" t="s">
        <v>39</v>
      </c>
      <c r="AW453" s="46" t="s">
        <v>39</v>
      </c>
      <c r="AX453" s="51" t="s">
        <v>39</v>
      </c>
      <c r="AY453" s="46">
        <v>-10000</v>
      </c>
      <c r="AZ453" s="51" t="s">
        <v>39</v>
      </c>
      <c r="BA453" s="51" t="s">
        <v>152</v>
      </c>
    </row>
    <row r="454" spans="2:53">
      <c r="B454" s="64">
        <v>20241107</v>
      </c>
      <c r="C454" s="43" t="s">
        <v>60</v>
      </c>
      <c r="D454" s="44" t="s">
        <v>141</v>
      </c>
      <c r="E454" s="45"/>
      <c r="F454" s="45">
        <v>3090</v>
      </c>
      <c r="G454" s="46">
        <v>2577</v>
      </c>
      <c r="H454" s="47"/>
      <c r="I454" s="45">
        <v>3090</v>
      </c>
      <c r="J454" s="45">
        <v>1581</v>
      </c>
      <c r="K454" s="45"/>
      <c r="L454" s="47">
        <v>5925</v>
      </c>
      <c r="M454" s="45">
        <v>0</v>
      </c>
      <c r="N454" s="46">
        <v>5925</v>
      </c>
      <c r="O454" s="47" t="s">
        <v>139</v>
      </c>
      <c r="P454" s="46" t="s">
        <v>139</v>
      </c>
      <c r="Q454" s="47">
        <f t="shared" si="49"/>
        <v>5925</v>
      </c>
      <c r="R454" s="45" t="str">
        <f t="shared" si="44"/>
        <v>NA</v>
      </c>
      <c r="S454" s="45">
        <f t="shared" si="45"/>
        <v>0</v>
      </c>
      <c r="T454" s="45">
        <f t="shared" si="46"/>
        <v>996</v>
      </c>
      <c r="U454" s="50">
        <f t="shared" si="47"/>
        <v>996</v>
      </c>
      <c r="V454" s="46">
        <f t="shared" si="48"/>
        <v>0</v>
      </c>
      <c r="W454" s="51">
        <f t="shared" si="50"/>
        <v>1</v>
      </c>
      <c r="X454" s="47">
        <v>135</v>
      </c>
      <c r="Y454" s="45" t="s">
        <v>39</v>
      </c>
      <c r="Z454" s="46" t="s">
        <v>155</v>
      </c>
      <c r="AA454" s="45">
        <v>390</v>
      </c>
      <c r="AB454" s="45" t="s">
        <v>39</v>
      </c>
      <c r="AC454" s="46" t="s">
        <v>155</v>
      </c>
      <c r="AD454" s="45" t="s">
        <v>39</v>
      </c>
      <c r="AE454" s="45" t="s">
        <v>39</v>
      </c>
      <c r="AF454" s="46" t="s">
        <v>39</v>
      </c>
      <c r="AG454" s="45" t="s">
        <v>39</v>
      </c>
      <c r="AH454" s="45" t="s">
        <v>39</v>
      </c>
      <c r="AI454" s="46" t="s">
        <v>39</v>
      </c>
      <c r="AJ454" s="47" t="s">
        <v>39</v>
      </c>
      <c r="AK454" s="45" t="s">
        <v>39</v>
      </c>
      <c r="AL454" s="46" t="s">
        <v>39</v>
      </c>
      <c r="AM454" s="45" t="s">
        <v>39</v>
      </c>
      <c r="AN454" s="45" t="s">
        <v>39</v>
      </c>
      <c r="AO454" s="46" t="s">
        <v>39</v>
      </c>
      <c r="AP454" s="46" t="s">
        <v>39</v>
      </c>
      <c r="AQ454" s="46" t="s">
        <v>39</v>
      </c>
      <c r="AR454" s="51" t="s">
        <v>39</v>
      </c>
      <c r="AS454" s="46" t="s">
        <v>39</v>
      </c>
      <c r="AT454" s="51" t="s">
        <v>39</v>
      </c>
      <c r="AU454" s="51" t="s">
        <v>39</v>
      </c>
      <c r="AV454" s="46" t="s">
        <v>39</v>
      </c>
      <c r="AW454" s="46" t="s">
        <v>39</v>
      </c>
      <c r="AX454" s="51" t="s">
        <v>39</v>
      </c>
      <c r="AY454" s="46">
        <v>-10000</v>
      </c>
      <c r="AZ454" s="51" t="s">
        <v>39</v>
      </c>
      <c r="BA454" s="51" t="s">
        <v>152</v>
      </c>
    </row>
    <row r="455" spans="2:53">
      <c r="B455" s="64">
        <v>20241107</v>
      </c>
      <c r="C455" s="43" t="s">
        <v>60</v>
      </c>
      <c r="D455" s="44" t="s">
        <v>142</v>
      </c>
      <c r="E455" s="45"/>
      <c r="F455" s="45">
        <v>8257</v>
      </c>
      <c r="G455" s="46">
        <v>845</v>
      </c>
      <c r="H455" s="47"/>
      <c r="I455" s="45">
        <v>7075</v>
      </c>
      <c r="J455" s="45">
        <v>850</v>
      </c>
      <c r="K455" s="45"/>
      <c r="L455" s="47">
        <v>0</v>
      </c>
      <c r="M455" s="45">
        <v>0</v>
      </c>
      <c r="N455" s="46">
        <v>0</v>
      </c>
      <c r="O455" s="47" t="s">
        <v>139</v>
      </c>
      <c r="P455" s="46" t="s">
        <v>139</v>
      </c>
      <c r="Q455" s="47">
        <f t="shared" si="49"/>
        <v>0</v>
      </c>
      <c r="R455" s="45" t="str">
        <f t="shared" si="44"/>
        <v>NA</v>
      </c>
      <c r="S455" s="45">
        <f t="shared" si="45"/>
        <v>1182</v>
      </c>
      <c r="T455" s="45">
        <f t="shared" si="46"/>
        <v>-5</v>
      </c>
      <c r="U455" s="50">
        <f t="shared" si="47"/>
        <v>1177</v>
      </c>
      <c r="V455" s="46">
        <f t="shared" si="48"/>
        <v>0</v>
      </c>
      <c r="W455" s="51">
        <f t="shared" si="50"/>
        <v>1</v>
      </c>
      <c r="X455" s="47">
        <v>133</v>
      </c>
      <c r="Y455" s="45" t="s">
        <v>39</v>
      </c>
      <c r="Z455" s="46" t="s">
        <v>155</v>
      </c>
      <c r="AA455" s="45">
        <v>390</v>
      </c>
      <c r="AB455" s="45" t="s">
        <v>39</v>
      </c>
      <c r="AC455" s="46" t="s">
        <v>155</v>
      </c>
      <c r="AD455" s="45" t="s">
        <v>39</v>
      </c>
      <c r="AE455" s="45" t="s">
        <v>39</v>
      </c>
      <c r="AF455" s="46" t="s">
        <v>39</v>
      </c>
      <c r="AG455" s="45" t="s">
        <v>39</v>
      </c>
      <c r="AH455" s="45" t="s">
        <v>39</v>
      </c>
      <c r="AI455" s="46" t="s">
        <v>39</v>
      </c>
      <c r="AJ455" s="47" t="s">
        <v>39</v>
      </c>
      <c r="AK455" s="45" t="s">
        <v>39</v>
      </c>
      <c r="AL455" s="46" t="s">
        <v>39</v>
      </c>
      <c r="AM455" s="45" t="s">
        <v>39</v>
      </c>
      <c r="AN455" s="45" t="s">
        <v>39</v>
      </c>
      <c r="AO455" s="46" t="s">
        <v>39</v>
      </c>
      <c r="AP455" s="46" t="s">
        <v>39</v>
      </c>
      <c r="AQ455" s="46" t="s">
        <v>39</v>
      </c>
      <c r="AR455" s="51" t="s">
        <v>39</v>
      </c>
      <c r="AS455" s="46" t="s">
        <v>39</v>
      </c>
      <c r="AT455" s="51" t="s">
        <v>39</v>
      </c>
      <c r="AU455" s="51" t="s">
        <v>39</v>
      </c>
      <c r="AV455" s="46" t="s">
        <v>39</v>
      </c>
      <c r="AW455" s="46" t="s">
        <v>39</v>
      </c>
      <c r="AX455" s="51" t="s">
        <v>39</v>
      </c>
      <c r="AY455" s="46">
        <v>-10000</v>
      </c>
      <c r="AZ455" s="51" t="s">
        <v>39</v>
      </c>
      <c r="BA455" s="51" t="s">
        <v>152</v>
      </c>
    </row>
    <row r="456" spans="2:53">
      <c r="B456" s="64">
        <v>20241107</v>
      </c>
      <c r="C456" s="43" t="s">
        <v>60</v>
      </c>
      <c r="D456" s="44" t="s">
        <v>143</v>
      </c>
      <c r="E456" s="45"/>
      <c r="F456" s="45">
        <v>8257</v>
      </c>
      <c r="G456" s="46">
        <v>845</v>
      </c>
      <c r="H456" s="47"/>
      <c r="I456" s="45">
        <v>7085</v>
      </c>
      <c r="J456" s="45">
        <v>850</v>
      </c>
      <c r="K456" s="45"/>
      <c r="L456" s="47">
        <v>0</v>
      </c>
      <c r="M456" s="45">
        <v>0</v>
      </c>
      <c r="N456" s="46">
        <v>0</v>
      </c>
      <c r="O456" s="47" t="s">
        <v>139</v>
      </c>
      <c r="P456" s="46" t="s">
        <v>139</v>
      </c>
      <c r="Q456" s="47">
        <f t="shared" si="49"/>
        <v>0</v>
      </c>
      <c r="R456" s="45" t="str">
        <f t="shared" ref="R456:R519" si="51">IF(AND(ISNUMBER(E456),ISNUMBER(H456),ISBLANK(F456)),E456-H456,"NA")</f>
        <v>NA</v>
      </c>
      <c r="S456" s="45">
        <f t="shared" ref="S456:S519" si="52">IF(AND(ISNUMBER(F456),ISNUMBER(I456),ISBLANK(E456)),F456-I456,"NA")</f>
        <v>1172</v>
      </c>
      <c r="T456" s="45">
        <f t="shared" ref="T456:T519" si="53">IF(AND(ISNUMBER(G456),ISNUMBER(J456),ISBLANK(E456)),G456-J456,"NA")</f>
        <v>-5</v>
      </c>
      <c r="U456" s="50">
        <f t="shared" ref="U456:U519" si="54">IF(AND(ISNUMBER(S456),ISNUMBER(T456),ISBLANK(E456)),S456+T456,"NA")</f>
        <v>1167</v>
      </c>
      <c r="V456" s="46">
        <f t="shared" ref="V456:V519" si="55">IF(N456&lt;0,0,IF(M456=L456,N456,N456-(L456-M456)))</f>
        <v>0</v>
      </c>
      <c r="W456" s="51">
        <f t="shared" si="50"/>
        <v>1</v>
      </c>
      <c r="X456" s="47">
        <v>133</v>
      </c>
      <c r="Y456" s="45" t="s">
        <v>39</v>
      </c>
      <c r="Z456" s="46" t="s">
        <v>155</v>
      </c>
      <c r="AA456" s="45">
        <v>390</v>
      </c>
      <c r="AB456" s="45" t="s">
        <v>39</v>
      </c>
      <c r="AC456" s="46" t="s">
        <v>155</v>
      </c>
      <c r="AD456" s="45" t="s">
        <v>39</v>
      </c>
      <c r="AE456" s="45" t="s">
        <v>39</v>
      </c>
      <c r="AF456" s="46" t="s">
        <v>39</v>
      </c>
      <c r="AG456" s="45" t="s">
        <v>39</v>
      </c>
      <c r="AH456" s="45" t="s">
        <v>39</v>
      </c>
      <c r="AI456" s="46" t="s">
        <v>39</v>
      </c>
      <c r="AJ456" s="47" t="s">
        <v>39</v>
      </c>
      <c r="AK456" s="45" t="s">
        <v>39</v>
      </c>
      <c r="AL456" s="46" t="s">
        <v>39</v>
      </c>
      <c r="AM456" s="45" t="s">
        <v>39</v>
      </c>
      <c r="AN456" s="45" t="s">
        <v>39</v>
      </c>
      <c r="AO456" s="46" t="s">
        <v>39</v>
      </c>
      <c r="AP456" s="46" t="s">
        <v>39</v>
      </c>
      <c r="AQ456" s="46" t="s">
        <v>39</v>
      </c>
      <c r="AR456" s="51" t="s">
        <v>39</v>
      </c>
      <c r="AS456" s="46" t="s">
        <v>39</v>
      </c>
      <c r="AT456" s="51" t="s">
        <v>39</v>
      </c>
      <c r="AU456" s="51" t="s">
        <v>39</v>
      </c>
      <c r="AV456" s="46" t="s">
        <v>39</v>
      </c>
      <c r="AW456" s="46" t="s">
        <v>39</v>
      </c>
      <c r="AX456" s="51" t="s">
        <v>39</v>
      </c>
      <c r="AY456" s="46">
        <v>-10000</v>
      </c>
      <c r="AZ456" s="51" t="s">
        <v>39</v>
      </c>
      <c r="BA456" s="51" t="s">
        <v>152</v>
      </c>
    </row>
    <row r="457" spans="2:53">
      <c r="B457" s="64">
        <v>20241107</v>
      </c>
      <c r="C457" s="43" t="s">
        <v>60</v>
      </c>
      <c r="D457" s="44" t="s">
        <v>144</v>
      </c>
      <c r="E457" s="45"/>
      <c r="F457" s="45">
        <v>8257</v>
      </c>
      <c r="G457" s="46">
        <v>845</v>
      </c>
      <c r="H457" s="47"/>
      <c r="I457" s="45">
        <v>7090</v>
      </c>
      <c r="J457" s="45">
        <v>833</v>
      </c>
      <c r="K457" s="45"/>
      <c r="L457" s="47">
        <v>0</v>
      </c>
      <c r="M457" s="45">
        <v>0</v>
      </c>
      <c r="N457" s="46">
        <v>0</v>
      </c>
      <c r="O457" s="47" t="s">
        <v>139</v>
      </c>
      <c r="P457" s="46" t="s">
        <v>139</v>
      </c>
      <c r="Q457" s="47">
        <f t="shared" si="49"/>
        <v>0</v>
      </c>
      <c r="R457" s="45" t="str">
        <f t="shared" si="51"/>
        <v>NA</v>
      </c>
      <c r="S457" s="45">
        <f t="shared" si="52"/>
        <v>1167</v>
      </c>
      <c r="T457" s="45">
        <f t="shared" si="53"/>
        <v>12</v>
      </c>
      <c r="U457" s="50">
        <f t="shared" si="54"/>
        <v>1179</v>
      </c>
      <c r="V457" s="46">
        <f t="shared" si="55"/>
        <v>0</v>
      </c>
      <c r="W457" s="51">
        <f t="shared" si="50"/>
        <v>1</v>
      </c>
      <c r="X457" s="47">
        <v>131</v>
      </c>
      <c r="Y457" s="45" t="s">
        <v>39</v>
      </c>
      <c r="Z457" s="46" t="s">
        <v>155</v>
      </c>
      <c r="AA457" s="45">
        <v>390</v>
      </c>
      <c r="AB457" s="45" t="s">
        <v>39</v>
      </c>
      <c r="AC457" s="46" t="s">
        <v>155</v>
      </c>
      <c r="AD457" s="45" t="s">
        <v>39</v>
      </c>
      <c r="AE457" s="45" t="s">
        <v>39</v>
      </c>
      <c r="AF457" s="46" t="s">
        <v>39</v>
      </c>
      <c r="AG457" s="45" t="s">
        <v>39</v>
      </c>
      <c r="AH457" s="45" t="s">
        <v>39</v>
      </c>
      <c r="AI457" s="46" t="s">
        <v>39</v>
      </c>
      <c r="AJ457" s="47" t="s">
        <v>39</v>
      </c>
      <c r="AK457" s="45" t="s">
        <v>39</v>
      </c>
      <c r="AL457" s="46" t="s">
        <v>39</v>
      </c>
      <c r="AM457" s="45" t="s">
        <v>39</v>
      </c>
      <c r="AN457" s="45" t="s">
        <v>39</v>
      </c>
      <c r="AO457" s="46" t="s">
        <v>39</v>
      </c>
      <c r="AP457" s="46" t="s">
        <v>39</v>
      </c>
      <c r="AQ457" s="46" t="s">
        <v>39</v>
      </c>
      <c r="AR457" s="51" t="s">
        <v>39</v>
      </c>
      <c r="AS457" s="46" t="s">
        <v>39</v>
      </c>
      <c r="AT457" s="51" t="s">
        <v>39</v>
      </c>
      <c r="AU457" s="51" t="s">
        <v>39</v>
      </c>
      <c r="AV457" s="46" t="s">
        <v>39</v>
      </c>
      <c r="AW457" s="46" t="s">
        <v>39</v>
      </c>
      <c r="AX457" s="51" t="s">
        <v>39</v>
      </c>
      <c r="AY457" s="46">
        <v>-10000</v>
      </c>
      <c r="AZ457" s="51" t="s">
        <v>39</v>
      </c>
      <c r="BA457" s="51" t="s">
        <v>152</v>
      </c>
    </row>
    <row r="458" spans="2:53">
      <c r="B458" s="64">
        <v>20241107</v>
      </c>
      <c r="C458" s="43" t="s">
        <v>60</v>
      </c>
      <c r="D458" s="44" t="s">
        <v>145</v>
      </c>
      <c r="E458" s="45"/>
      <c r="F458" s="45">
        <v>5673</v>
      </c>
      <c r="G458" s="46">
        <v>949</v>
      </c>
      <c r="H458" s="47"/>
      <c r="I458" s="45">
        <v>6322</v>
      </c>
      <c r="J458" s="45">
        <v>898</v>
      </c>
      <c r="K458" s="45"/>
      <c r="L458" s="47">
        <v>2117</v>
      </c>
      <c r="M458" s="45">
        <v>504</v>
      </c>
      <c r="N458" s="46">
        <v>2117</v>
      </c>
      <c r="O458" s="47" t="s">
        <v>139</v>
      </c>
      <c r="P458" s="46" t="s">
        <v>139</v>
      </c>
      <c r="Q458" s="47">
        <f t="shared" si="49"/>
        <v>1613</v>
      </c>
      <c r="R458" s="45" t="str">
        <f t="shared" si="51"/>
        <v>NA</v>
      </c>
      <c r="S458" s="45">
        <f t="shared" si="52"/>
        <v>-649</v>
      </c>
      <c r="T458" s="45">
        <f t="shared" si="53"/>
        <v>51</v>
      </c>
      <c r="U458" s="50">
        <f t="shared" si="54"/>
        <v>-598</v>
      </c>
      <c r="V458" s="46">
        <f t="shared" si="55"/>
        <v>504</v>
      </c>
      <c r="W458" s="51">
        <f t="shared" si="50"/>
        <v>1</v>
      </c>
      <c r="X458" s="47">
        <v>135</v>
      </c>
      <c r="Y458" s="45" t="s">
        <v>39</v>
      </c>
      <c r="Z458" s="46" t="s">
        <v>155</v>
      </c>
      <c r="AA458" s="45">
        <v>390</v>
      </c>
      <c r="AB458" s="45" t="s">
        <v>39</v>
      </c>
      <c r="AC458" s="46" t="s">
        <v>155</v>
      </c>
      <c r="AD458" s="45" t="s">
        <v>39</v>
      </c>
      <c r="AE458" s="45" t="s">
        <v>39</v>
      </c>
      <c r="AF458" s="46" t="s">
        <v>39</v>
      </c>
      <c r="AG458" s="45" t="s">
        <v>39</v>
      </c>
      <c r="AH458" s="45" t="s">
        <v>39</v>
      </c>
      <c r="AI458" s="46" t="s">
        <v>39</v>
      </c>
      <c r="AJ458" s="47" t="s">
        <v>39</v>
      </c>
      <c r="AK458" s="45" t="s">
        <v>39</v>
      </c>
      <c r="AL458" s="46" t="s">
        <v>39</v>
      </c>
      <c r="AM458" s="45">
        <v>2216</v>
      </c>
      <c r="AN458" s="45" t="s">
        <v>39</v>
      </c>
      <c r="AO458" s="46" t="s">
        <v>52</v>
      </c>
      <c r="AP458" s="46" t="s">
        <v>39</v>
      </c>
      <c r="AQ458" s="46" t="s">
        <v>39</v>
      </c>
      <c r="AR458" s="51" t="s">
        <v>39</v>
      </c>
      <c r="AS458" s="46" t="s">
        <v>39</v>
      </c>
      <c r="AT458" s="51" t="s">
        <v>39</v>
      </c>
      <c r="AU458" s="51" t="s">
        <v>39</v>
      </c>
      <c r="AV458" s="46" t="s">
        <v>39</v>
      </c>
      <c r="AW458" s="46" t="s">
        <v>39</v>
      </c>
      <c r="AX458" s="51" t="s">
        <v>39</v>
      </c>
      <c r="AY458" s="46">
        <v>-10000</v>
      </c>
      <c r="AZ458" s="51" t="s">
        <v>39</v>
      </c>
      <c r="BA458" s="51" t="s">
        <v>152</v>
      </c>
    </row>
    <row r="459" spans="2:53">
      <c r="B459" s="64">
        <v>20241107</v>
      </c>
      <c r="C459" s="43" t="s">
        <v>60</v>
      </c>
      <c r="D459" s="44" t="s">
        <v>146</v>
      </c>
      <c r="E459" s="45"/>
      <c r="F459" s="45">
        <v>6993</v>
      </c>
      <c r="G459" s="46">
        <v>915</v>
      </c>
      <c r="H459" s="47"/>
      <c r="I459" s="45">
        <v>6993</v>
      </c>
      <c r="J459" s="45">
        <v>924</v>
      </c>
      <c r="K459" s="45"/>
      <c r="L459" s="47">
        <v>-969</v>
      </c>
      <c r="M459" s="45">
        <v>-969</v>
      </c>
      <c r="N459" s="46">
        <v>-969</v>
      </c>
      <c r="O459" s="47" t="s">
        <v>139</v>
      </c>
      <c r="P459" s="46" t="s">
        <v>139</v>
      </c>
      <c r="Q459" s="47">
        <f t="shared" si="49"/>
        <v>0</v>
      </c>
      <c r="R459" s="45" t="str">
        <f t="shared" si="51"/>
        <v>NA</v>
      </c>
      <c r="S459" s="45">
        <f t="shared" si="52"/>
        <v>0</v>
      </c>
      <c r="T459" s="45">
        <f t="shared" si="53"/>
        <v>-9</v>
      </c>
      <c r="U459" s="50">
        <f t="shared" si="54"/>
        <v>-9</v>
      </c>
      <c r="V459" s="46">
        <f t="shared" si="55"/>
        <v>0</v>
      </c>
      <c r="W459" s="51">
        <f t="shared" si="50"/>
        <v>1</v>
      </c>
      <c r="X459" s="47">
        <v>135</v>
      </c>
      <c r="Y459" s="45" t="s">
        <v>39</v>
      </c>
      <c r="Z459" s="46" t="s">
        <v>39</v>
      </c>
      <c r="AA459" s="45">
        <v>390</v>
      </c>
      <c r="AB459" s="45" t="s">
        <v>39</v>
      </c>
      <c r="AC459" s="46" t="s">
        <v>39</v>
      </c>
      <c r="AD459" s="45" t="s">
        <v>39</v>
      </c>
      <c r="AE459" s="45" t="s">
        <v>39</v>
      </c>
      <c r="AF459" s="46" t="s">
        <v>39</v>
      </c>
      <c r="AG459" s="45" t="s">
        <v>39</v>
      </c>
      <c r="AH459" s="45" t="s">
        <v>39</v>
      </c>
      <c r="AI459" s="46" t="s">
        <v>39</v>
      </c>
      <c r="AJ459" s="47" t="s">
        <v>39</v>
      </c>
      <c r="AK459" s="45" t="s">
        <v>39</v>
      </c>
      <c r="AL459" s="46" t="s">
        <v>39</v>
      </c>
      <c r="AM459" s="45" t="s">
        <v>39</v>
      </c>
      <c r="AN459" s="45" t="s">
        <v>39</v>
      </c>
      <c r="AO459" s="46" t="s">
        <v>39</v>
      </c>
      <c r="AP459" s="46" t="s">
        <v>39</v>
      </c>
      <c r="AQ459" s="46" t="s">
        <v>39</v>
      </c>
      <c r="AR459" s="51" t="s">
        <v>39</v>
      </c>
      <c r="AS459" s="46" t="s">
        <v>39</v>
      </c>
      <c r="AT459" s="51" t="s">
        <v>39</v>
      </c>
      <c r="AU459" s="51" t="s">
        <v>39</v>
      </c>
      <c r="AV459" s="46" t="s">
        <v>39</v>
      </c>
      <c r="AW459" s="46" t="s">
        <v>39</v>
      </c>
      <c r="AX459" s="51" t="s">
        <v>39</v>
      </c>
      <c r="AY459" s="46" t="s">
        <v>39</v>
      </c>
      <c r="AZ459" s="51" t="s">
        <v>39</v>
      </c>
      <c r="BA459" s="51" t="s">
        <v>39</v>
      </c>
    </row>
    <row r="460" spans="2:53">
      <c r="B460" s="64">
        <v>20241107</v>
      </c>
      <c r="C460" s="43" t="s">
        <v>60</v>
      </c>
      <c r="D460" s="44" t="s">
        <v>147</v>
      </c>
      <c r="E460" s="45"/>
      <c r="F460" s="45">
        <v>5748</v>
      </c>
      <c r="G460" s="46">
        <v>966</v>
      </c>
      <c r="H460" s="47"/>
      <c r="I460" s="45">
        <v>6370</v>
      </c>
      <c r="J460" s="45">
        <v>966</v>
      </c>
      <c r="K460" s="45"/>
      <c r="L460" s="47">
        <v>1945</v>
      </c>
      <c r="M460" s="45">
        <v>504</v>
      </c>
      <c r="N460" s="46">
        <v>1945</v>
      </c>
      <c r="O460" s="47" t="s">
        <v>139</v>
      </c>
      <c r="P460" s="46" t="s">
        <v>139</v>
      </c>
      <c r="Q460" s="47">
        <f t="shared" si="49"/>
        <v>1441</v>
      </c>
      <c r="R460" s="45" t="str">
        <f t="shared" si="51"/>
        <v>NA</v>
      </c>
      <c r="S460" s="45">
        <f t="shared" si="52"/>
        <v>-622</v>
      </c>
      <c r="T460" s="45">
        <f t="shared" si="53"/>
        <v>0</v>
      </c>
      <c r="U460" s="50">
        <f t="shared" si="54"/>
        <v>-622</v>
      </c>
      <c r="V460" s="46">
        <f t="shared" si="55"/>
        <v>504</v>
      </c>
      <c r="W460" s="51">
        <f t="shared" si="50"/>
        <v>1</v>
      </c>
      <c r="X460" s="47">
        <v>135</v>
      </c>
      <c r="Y460" s="45" t="s">
        <v>39</v>
      </c>
      <c r="Z460" s="46" t="s">
        <v>39</v>
      </c>
      <c r="AA460" s="45">
        <v>390</v>
      </c>
      <c r="AB460" s="45" t="s">
        <v>39</v>
      </c>
      <c r="AC460" s="46" t="s">
        <v>39</v>
      </c>
      <c r="AD460" s="45" t="s">
        <v>39</v>
      </c>
      <c r="AE460" s="45" t="s">
        <v>39</v>
      </c>
      <c r="AF460" s="46" t="s">
        <v>39</v>
      </c>
      <c r="AG460" s="45" t="s">
        <v>39</v>
      </c>
      <c r="AH460" s="45" t="s">
        <v>39</v>
      </c>
      <c r="AI460" s="46" t="s">
        <v>39</v>
      </c>
      <c r="AJ460" s="47" t="s">
        <v>39</v>
      </c>
      <c r="AK460" s="45" t="s">
        <v>39</v>
      </c>
      <c r="AL460" s="46" t="s">
        <v>39</v>
      </c>
      <c r="AM460" s="45">
        <v>2252</v>
      </c>
      <c r="AN460" s="45" t="s">
        <v>39</v>
      </c>
      <c r="AO460" s="46" t="s">
        <v>52</v>
      </c>
      <c r="AP460" s="46" t="s">
        <v>39</v>
      </c>
      <c r="AQ460" s="46" t="s">
        <v>39</v>
      </c>
      <c r="AR460" s="51" t="s">
        <v>39</v>
      </c>
      <c r="AS460" s="46" t="s">
        <v>39</v>
      </c>
      <c r="AT460" s="51" t="s">
        <v>39</v>
      </c>
      <c r="AU460" s="51" t="s">
        <v>39</v>
      </c>
      <c r="AV460" s="46" t="s">
        <v>39</v>
      </c>
      <c r="AW460" s="46" t="s">
        <v>39</v>
      </c>
      <c r="AX460" s="51" t="s">
        <v>39</v>
      </c>
      <c r="AY460" s="46" t="s">
        <v>39</v>
      </c>
      <c r="AZ460" s="51" t="s">
        <v>39</v>
      </c>
      <c r="BA460" s="51" t="s">
        <v>39</v>
      </c>
    </row>
    <row r="461" spans="2:53">
      <c r="B461" s="64">
        <v>20241107</v>
      </c>
      <c r="C461" s="43" t="s">
        <v>60</v>
      </c>
      <c r="D461" s="44" t="s">
        <v>148</v>
      </c>
      <c r="E461" s="45">
        <v>9389</v>
      </c>
      <c r="F461" s="45"/>
      <c r="G461" s="46"/>
      <c r="H461" s="47">
        <v>8748</v>
      </c>
      <c r="I461" s="45"/>
      <c r="J461" s="45"/>
      <c r="K461" s="45"/>
      <c r="L461" s="47">
        <v>-5701</v>
      </c>
      <c r="M461" s="45">
        <v>-5701</v>
      </c>
      <c r="N461" s="46">
        <v>0</v>
      </c>
      <c r="O461" s="47" t="s">
        <v>139</v>
      </c>
      <c r="P461" s="46" t="s">
        <v>38</v>
      </c>
      <c r="Q461" s="47">
        <f t="shared" si="49"/>
        <v>0</v>
      </c>
      <c r="R461" s="45">
        <f t="shared" si="51"/>
        <v>641</v>
      </c>
      <c r="S461" s="45" t="str">
        <f t="shared" si="52"/>
        <v>NA</v>
      </c>
      <c r="T461" s="45" t="str">
        <f t="shared" si="53"/>
        <v>NA</v>
      </c>
      <c r="U461" s="50" t="str">
        <f t="shared" si="54"/>
        <v>NA</v>
      </c>
      <c r="V461" s="46">
        <f t="shared" si="55"/>
        <v>0</v>
      </c>
      <c r="W461" s="51">
        <f t="shared" si="50"/>
        <v>1</v>
      </c>
      <c r="X461" s="47">
        <v>135</v>
      </c>
      <c r="Y461" s="45" t="s">
        <v>39</v>
      </c>
      <c r="Z461" s="46" t="s">
        <v>39</v>
      </c>
      <c r="AA461" s="45">
        <v>390</v>
      </c>
      <c r="AB461" s="45" t="s">
        <v>39</v>
      </c>
      <c r="AC461" s="46" t="s">
        <v>39</v>
      </c>
      <c r="AD461" s="45" t="s">
        <v>39</v>
      </c>
      <c r="AE461" s="45" t="s">
        <v>39</v>
      </c>
      <c r="AF461" s="46" t="s">
        <v>39</v>
      </c>
      <c r="AG461" s="45" t="s">
        <v>39</v>
      </c>
      <c r="AH461" s="45" t="s">
        <v>39</v>
      </c>
      <c r="AI461" s="46" t="s">
        <v>39</v>
      </c>
      <c r="AJ461" s="47" t="s">
        <v>39</v>
      </c>
      <c r="AK461" s="45" t="s">
        <v>39</v>
      </c>
      <c r="AL461" s="46" t="s">
        <v>39</v>
      </c>
      <c r="AM461" s="45" t="s">
        <v>39</v>
      </c>
      <c r="AN461" s="45" t="s">
        <v>39</v>
      </c>
      <c r="AO461" s="46" t="s">
        <v>39</v>
      </c>
      <c r="AP461" s="46" t="s">
        <v>39</v>
      </c>
      <c r="AQ461" s="46" t="s">
        <v>39</v>
      </c>
      <c r="AR461" s="51" t="s">
        <v>39</v>
      </c>
      <c r="AS461" s="46" t="s">
        <v>39</v>
      </c>
      <c r="AT461" s="51" t="s">
        <v>39</v>
      </c>
      <c r="AU461" s="51" t="s">
        <v>39</v>
      </c>
      <c r="AV461" s="46" t="s">
        <v>39</v>
      </c>
      <c r="AW461" s="46" t="s">
        <v>39</v>
      </c>
      <c r="AX461" s="51" t="s">
        <v>39</v>
      </c>
      <c r="AY461" s="46" t="s">
        <v>39</v>
      </c>
      <c r="AZ461" s="51" t="s">
        <v>39</v>
      </c>
      <c r="BA461" s="51" t="s">
        <v>39</v>
      </c>
    </row>
    <row r="462" spans="2:53">
      <c r="B462" s="64">
        <v>20241107</v>
      </c>
      <c r="C462" s="43" t="s">
        <v>60</v>
      </c>
      <c r="D462" s="44" t="s">
        <v>149</v>
      </c>
      <c r="E462" s="45">
        <v>9389</v>
      </c>
      <c r="F462" s="45"/>
      <c r="G462" s="46"/>
      <c r="H462" s="47">
        <v>9384</v>
      </c>
      <c r="I462" s="45"/>
      <c r="J462" s="45"/>
      <c r="K462" s="45"/>
      <c r="L462" s="47">
        <v>-5701</v>
      </c>
      <c r="M462" s="45">
        <v>-5701</v>
      </c>
      <c r="N462" s="46">
        <v>0</v>
      </c>
      <c r="O462" s="47" t="s">
        <v>37</v>
      </c>
      <c r="P462" s="46" t="s">
        <v>38</v>
      </c>
      <c r="Q462" s="47">
        <f t="shared" si="49"/>
        <v>0</v>
      </c>
      <c r="R462" s="45">
        <f t="shared" si="51"/>
        <v>5</v>
      </c>
      <c r="S462" s="45" t="str">
        <f t="shared" si="52"/>
        <v>NA</v>
      </c>
      <c r="T462" s="45" t="str">
        <f t="shared" si="53"/>
        <v>NA</v>
      </c>
      <c r="U462" s="50" t="str">
        <f t="shared" si="54"/>
        <v>NA</v>
      </c>
      <c r="V462" s="46">
        <f t="shared" si="55"/>
        <v>0</v>
      </c>
      <c r="W462" s="51">
        <f t="shared" si="50"/>
        <v>1</v>
      </c>
      <c r="X462" s="47">
        <v>135</v>
      </c>
      <c r="Y462" s="45" t="s">
        <v>39</v>
      </c>
      <c r="Z462" s="46" t="s">
        <v>39</v>
      </c>
      <c r="AA462" s="45">
        <v>385</v>
      </c>
      <c r="AB462" s="45" t="s">
        <v>39</v>
      </c>
      <c r="AC462" s="46" t="s">
        <v>39</v>
      </c>
      <c r="AD462" s="45" t="s">
        <v>39</v>
      </c>
      <c r="AE462" s="45" t="s">
        <v>39</v>
      </c>
      <c r="AF462" s="46" t="s">
        <v>39</v>
      </c>
      <c r="AG462" s="45" t="s">
        <v>39</v>
      </c>
      <c r="AH462" s="45" t="s">
        <v>39</v>
      </c>
      <c r="AI462" s="46" t="s">
        <v>39</v>
      </c>
      <c r="AJ462" s="47" t="s">
        <v>39</v>
      </c>
      <c r="AK462" s="45" t="s">
        <v>39</v>
      </c>
      <c r="AL462" s="46" t="s">
        <v>39</v>
      </c>
      <c r="AM462" s="45" t="s">
        <v>39</v>
      </c>
      <c r="AN462" s="45" t="s">
        <v>39</v>
      </c>
      <c r="AO462" s="46" t="s">
        <v>39</v>
      </c>
      <c r="AP462" s="46" t="s">
        <v>39</v>
      </c>
      <c r="AQ462" s="46" t="s">
        <v>39</v>
      </c>
      <c r="AR462" s="51" t="s">
        <v>39</v>
      </c>
      <c r="AS462" s="46" t="s">
        <v>39</v>
      </c>
      <c r="AT462" s="51" t="s">
        <v>39</v>
      </c>
      <c r="AU462" s="51" t="s">
        <v>39</v>
      </c>
      <c r="AV462" s="46" t="s">
        <v>39</v>
      </c>
      <c r="AW462" s="46" t="s">
        <v>39</v>
      </c>
      <c r="AX462" s="51" t="s">
        <v>39</v>
      </c>
      <c r="AY462" s="46" t="s">
        <v>39</v>
      </c>
      <c r="AZ462" s="51" t="s">
        <v>39</v>
      </c>
      <c r="BA462" s="51" t="s">
        <v>39</v>
      </c>
    </row>
    <row r="463" spans="2:53" ht="15" thickBot="1">
      <c r="B463" s="65">
        <v>20241107</v>
      </c>
      <c r="C463" s="53" t="s">
        <v>60</v>
      </c>
      <c r="D463" s="54" t="s">
        <v>150</v>
      </c>
      <c r="E463" s="55">
        <v>8579</v>
      </c>
      <c r="F463" s="55"/>
      <c r="G463" s="56"/>
      <c r="H463" s="57">
        <v>8577</v>
      </c>
      <c r="I463" s="55"/>
      <c r="J463" s="55"/>
      <c r="K463" s="55"/>
      <c r="L463" s="57">
        <v>-4893</v>
      </c>
      <c r="M463" s="55">
        <v>-4893</v>
      </c>
      <c r="N463" s="56">
        <v>0</v>
      </c>
      <c r="O463" s="57" t="s">
        <v>139</v>
      </c>
      <c r="P463" s="56" t="s">
        <v>38</v>
      </c>
      <c r="Q463" s="57">
        <f t="shared" si="49"/>
        <v>0</v>
      </c>
      <c r="R463" s="45">
        <f t="shared" si="51"/>
        <v>2</v>
      </c>
      <c r="S463" s="45" t="str">
        <f t="shared" si="52"/>
        <v>NA</v>
      </c>
      <c r="T463" s="45" t="str">
        <f t="shared" si="53"/>
        <v>NA</v>
      </c>
      <c r="U463" s="50" t="str">
        <f t="shared" si="54"/>
        <v>NA</v>
      </c>
      <c r="V463" s="46">
        <f t="shared" si="55"/>
        <v>0</v>
      </c>
      <c r="W463" s="51">
        <f t="shared" si="50"/>
        <v>1</v>
      </c>
      <c r="X463" s="57">
        <v>150</v>
      </c>
      <c r="Y463" s="55" t="s">
        <v>39</v>
      </c>
      <c r="Z463" s="56" t="s">
        <v>39</v>
      </c>
      <c r="AA463" s="55">
        <v>370</v>
      </c>
      <c r="AB463" s="55" t="s">
        <v>39</v>
      </c>
      <c r="AC463" s="56" t="s">
        <v>39</v>
      </c>
      <c r="AD463" s="55" t="s">
        <v>39</v>
      </c>
      <c r="AE463" s="55" t="s">
        <v>39</v>
      </c>
      <c r="AF463" s="56" t="s">
        <v>39</v>
      </c>
      <c r="AG463" s="55" t="s">
        <v>39</v>
      </c>
      <c r="AH463" s="55" t="s">
        <v>39</v>
      </c>
      <c r="AI463" s="56" t="s">
        <v>39</v>
      </c>
      <c r="AJ463" s="57" t="s">
        <v>39</v>
      </c>
      <c r="AK463" s="55" t="s">
        <v>39</v>
      </c>
      <c r="AL463" s="56" t="s">
        <v>39</v>
      </c>
      <c r="AM463" s="55" t="s">
        <v>39</v>
      </c>
      <c r="AN463" s="55" t="s">
        <v>39</v>
      </c>
      <c r="AO463" s="56" t="s">
        <v>39</v>
      </c>
      <c r="AP463" s="56" t="s">
        <v>39</v>
      </c>
      <c r="AQ463" s="56" t="s">
        <v>39</v>
      </c>
      <c r="AR463" s="58" t="s">
        <v>39</v>
      </c>
      <c r="AS463" s="56" t="s">
        <v>39</v>
      </c>
      <c r="AT463" s="58" t="s">
        <v>39</v>
      </c>
      <c r="AU463" s="58" t="s">
        <v>39</v>
      </c>
      <c r="AV463" s="56" t="s">
        <v>39</v>
      </c>
      <c r="AW463" s="56" t="s">
        <v>39</v>
      </c>
      <c r="AX463" s="58" t="s">
        <v>39</v>
      </c>
      <c r="AY463" s="56" t="s">
        <v>39</v>
      </c>
      <c r="AZ463" s="58" t="s">
        <v>39</v>
      </c>
      <c r="BA463" s="58" t="s">
        <v>39</v>
      </c>
    </row>
    <row r="464" spans="2:53">
      <c r="B464" s="66">
        <v>20241108</v>
      </c>
      <c r="C464" s="60" t="s">
        <v>60</v>
      </c>
      <c r="D464" s="61" t="s">
        <v>138</v>
      </c>
      <c r="E464" s="48"/>
      <c r="F464" s="48">
        <v>5222</v>
      </c>
      <c r="G464" s="62">
        <v>1053</v>
      </c>
      <c r="H464" s="49"/>
      <c r="I464" s="48">
        <v>5591</v>
      </c>
      <c r="J464" s="48">
        <v>1053</v>
      </c>
      <c r="K464" s="48"/>
      <c r="L464" s="49">
        <v>1105</v>
      </c>
      <c r="M464" s="48">
        <v>4</v>
      </c>
      <c r="N464" s="62">
        <v>1105</v>
      </c>
      <c r="O464" s="49" t="s">
        <v>139</v>
      </c>
      <c r="P464" s="62" t="s">
        <v>139</v>
      </c>
      <c r="Q464" s="49">
        <f t="shared" si="49"/>
        <v>1101</v>
      </c>
      <c r="R464" s="45" t="str">
        <f t="shared" si="51"/>
        <v>NA</v>
      </c>
      <c r="S464" s="45">
        <f t="shared" si="52"/>
        <v>-369</v>
      </c>
      <c r="T464" s="45">
        <f t="shared" si="53"/>
        <v>0</v>
      </c>
      <c r="U464" s="50">
        <f t="shared" si="54"/>
        <v>-369</v>
      </c>
      <c r="V464" s="46">
        <f t="shared" si="55"/>
        <v>4</v>
      </c>
      <c r="W464" s="51">
        <f t="shared" si="50"/>
        <v>1</v>
      </c>
      <c r="X464" s="49" t="s">
        <v>39</v>
      </c>
      <c r="Y464" s="48" t="s">
        <v>39</v>
      </c>
      <c r="Z464" s="62" t="s">
        <v>39</v>
      </c>
      <c r="AA464" s="48" t="s">
        <v>39</v>
      </c>
      <c r="AB464" s="48" t="s">
        <v>39</v>
      </c>
      <c r="AC464" s="62" t="s">
        <v>39</v>
      </c>
      <c r="AD464" s="48" t="s">
        <v>39</v>
      </c>
      <c r="AE464" s="48" t="s">
        <v>39</v>
      </c>
      <c r="AF464" s="62" t="s">
        <v>39</v>
      </c>
      <c r="AG464" s="48" t="s">
        <v>39</v>
      </c>
      <c r="AH464" s="48" t="s">
        <v>39</v>
      </c>
      <c r="AI464" s="62" t="s">
        <v>39</v>
      </c>
      <c r="AJ464" s="49" t="s">
        <v>39</v>
      </c>
      <c r="AK464" s="48" t="s">
        <v>39</v>
      </c>
      <c r="AL464" s="62" t="s">
        <v>39</v>
      </c>
      <c r="AM464" s="48">
        <v>2240</v>
      </c>
      <c r="AN464" s="48" t="s">
        <v>39</v>
      </c>
      <c r="AO464" s="62" t="s">
        <v>52</v>
      </c>
      <c r="AP464" s="62" t="s">
        <v>39</v>
      </c>
      <c r="AQ464" s="62" t="s">
        <v>39</v>
      </c>
      <c r="AR464" s="63" t="s">
        <v>39</v>
      </c>
      <c r="AS464" s="62" t="s">
        <v>39</v>
      </c>
      <c r="AT464" s="63" t="s">
        <v>39</v>
      </c>
      <c r="AU464" s="63" t="s">
        <v>39</v>
      </c>
      <c r="AV464" s="62" t="s">
        <v>39</v>
      </c>
      <c r="AW464" s="62" t="s">
        <v>39</v>
      </c>
      <c r="AX464" s="63" t="s">
        <v>39</v>
      </c>
      <c r="AY464" s="62" t="s">
        <v>39</v>
      </c>
      <c r="AZ464" s="63" t="s">
        <v>39</v>
      </c>
      <c r="BA464" s="63" t="s">
        <v>39</v>
      </c>
    </row>
    <row r="465" spans="2:53">
      <c r="B465" s="42">
        <v>20241108</v>
      </c>
      <c r="C465" s="43" t="s">
        <v>60</v>
      </c>
      <c r="D465" s="44" t="s">
        <v>140</v>
      </c>
      <c r="E465" s="45"/>
      <c r="F465" s="45">
        <v>7446</v>
      </c>
      <c r="G465" s="46">
        <v>1038</v>
      </c>
      <c r="H465" s="47"/>
      <c r="I465" s="45">
        <v>7219</v>
      </c>
      <c r="J465" s="45">
        <v>1038</v>
      </c>
      <c r="K465" s="45"/>
      <c r="L465" s="47">
        <v>-2220</v>
      </c>
      <c r="M465" s="45">
        <v>-2220</v>
      </c>
      <c r="N465" s="46">
        <v>-2220</v>
      </c>
      <c r="O465" s="47" t="s">
        <v>37</v>
      </c>
      <c r="P465" s="46" t="s">
        <v>51</v>
      </c>
      <c r="Q465" s="47">
        <f t="shared" si="49"/>
        <v>0</v>
      </c>
      <c r="R465" s="45" t="str">
        <f t="shared" si="51"/>
        <v>NA</v>
      </c>
      <c r="S465" s="45">
        <f t="shared" si="52"/>
        <v>227</v>
      </c>
      <c r="T465" s="45">
        <f t="shared" si="53"/>
        <v>0</v>
      </c>
      <c r="U465" s="50">
        <f t="shared" si="54"/>
        <v>227</v>
      </c>
      <c r="V465" s="46">
        <f t="shared" si="55"/>
        <v>0</v>
      </c>
      <c r="W465" s="51">
        <f t="shared" si="50"/>
        <v>1</v>
      </c>
      <c r="X465" s="47" t="s">
        <v>39</v>
      </c>
      <c r="Y465" s="45" t="s">
        <v>39</v>
      </c>
      <c r="Z465" s="46" t="s">
        <v>39</v>
      </c>
      <c r="AA465" s="45" t="s">
        <v>39</v>
      </c>
      <c r="AB465" s="45" t="s">
        <v>39</v>
      </c>
      <c r="AC465" s="46" t="s">
        <v>39</v>
      </c>
      <c r="AD465" s="45" t="s">
        <v>39</v>
      </c>
      <c r="AE465" s="45" t="s">
        <v>39</v>
      </c>
      <c r="AF465" s="46" t="s">
        <v>39</v>
      </c>
      <c r="AG465" s="45" t="s">
        <v>39</v>
      </c>
      <c r="AH465" s="45" t="s">
        <v>39</v>
      </c>
      <c r="AI465" s="46" t="s">
        <v>39</v>
      </c>
      <c r="AJ465" s="47" t="s">
        <v>39</v>
      </c>
      <c r="AK465" s="45" t="s">
        <v>39</v>
      </c>
      <c r="AL465" s="46" t="s">
        <v>39</v>
      </c>
      <c r="AM465" s="45" t="s">
        <v>39</v>
      </c>
      <c r="AN465" s="45" t="s">
        <v>39</v>
      </c>
      <c r="AO465" s="46" t="s">
        <v>39</v>
      </c>
      <c r="AP465" s="46" t="s">
        <v>39</v>
      </c>
      <c r="AQ465" s="46" t="s">
        <v>39</v>
      </c>
      <c r="AR465" s="51" t="s">
        <v>39</v>
      </c>
      <c r="AS465" s="46" t="s">
        <v>39</v>
      </c>
      <c r="AT465" s="51" t="s">
        <v>39</v>
      </c>
      <c r="AU465" s="51" t="s">
        <v>39</v>
      </c>
      <c r="AV465" s="46" t="s">
        <v>39</v>
      </c>
      <c r="AW465" s="46" t="s">
        <v>39</v>
      </c>
      <c r="AX465" s="51" t="s">
        <v>39</v>
      </c>
      <c r="AY465" s="46" t="s">
        <v>39</v>
      </c>
      <c r="AZ465" s="51" t="s">
        <v>39</v>
      </c>
      <c r="BA465" s="51" t="s">
        <v>39</v>
      </c>
    </row>
    <row r="466" spans="2:53">
      <c r="B466" s="42">
        <v>20241108</v>
      </c>
      <c r="C466" s="43" t="s">
        <v>60</v>
      </c>
      <c r="D466" s="44" t="s">
        <v>141</v>
      </c>
      <c r="E466" s="45"/>
      <c r="F466" s="45">
        <v>6892</v>
      </c>
      <c r="G466" s="46">
        <v>1053</v>
      </c>
      <c r="H466" s="47"/>
      <c r="I466" s="45">
        <v>6986</v>
      </c>
      <c r="J466" s="45">
        <v>1053</v>
      </c>
      <c r="K466" s="45"/>
      <c r="L466" s="47">
        <v>-953</v>
      </c>
      <c r="M466" s="45">
        <v>-953</v>
      </c>
      <c r="N466" s="46">
        <v>-953</v>
      </c>
      <c r="O466" s="47" t="s">
        <v>139</v>
      </c>
      <c r="P466" s="46" t="s">
        <v>139</v>
      </c>
      <c r="Q466" s="47">
        <f t="shared" si="49"/>
        <v>0</v>
      </c>
      <c r="R466" s="45" t="str">
        <f t="shared" si="51"/>
        <v>NA</v>
      </c>
      <c r="S466" s="45">
        <f t="shared" si="52"/>
        <v>-94</v>
      </c>
      <c r="T466" s="45">
        <f t="shared" si="53"/>
        <v>0</v>
      </c>
      <c r="U466" s="50">
        <f t="shared" si="54"/>
        <v>-94</v>
      </c>
      <c r="V466" s="46">
        <f t="shared" si="55"/>
        <v>0</v>
      </c>
      <c r="W466" s="51">
        <f t="shared" si="50"/>
        <v>0</v>
      </c>
      <c r="X466" s="47" t="s">
        <v>39</v>
      </c>
      <c r="Y466" s="45" t="s">
        <v>39</v>
      </c>
      <c r="Z466" s="46" t="s">
        <v>39</v>
      </c>
      <c r="AA466" s="45" t="s">
        <v>39</v>
      </c>
      <c r="AB466" s="45" t="s">
        <v>39</v>
      </c>
      <c r="AC466" s="46" t="s">
        <v>39</v>
      </c>
      <c r="AD466" s="45" t="s">
        <v>39</v>
      </c>
      <c r="AE466" s="45" t="s">
        <v>39</v>
      </c>
      <c r="AF466" s="46" t="s">
        <v>39</v>
      </c>
      <c r="AG466" s="45" t="s">
        <v>39</v>
      </c>
      <c r="AH466" s="45" t="s">
        <v>39</v>
      </c>
      <c r="AI466" s="46" t="s">
        <v>39</v>
      </c>
      <c r="AJ466" s="47" t="s">
        <v>39</v>
      </c>
      <c r="AK466" s="45" t="s">
        <v>39</v>
      </c>
      <c r="AL466" s="46" t="s">
        <v>39</v>
      </c>
      <c r="AM466" s="45" t="s">
        <v>39</v>
      </c>
      <c r="AN466" s="45" t="s">
        <v>39</v>
      </c>
      <c r="AO466" s="46" t="s">
        <v>39</v>
      </c>
      <c r="AP466" s="46" t="s">
        <v>39</v>
      </c>
      <c r="AQ466" s="46" t="s">
        <v>39</v>
      </c>
      <c r="AR466" s="51" t="s">
        <v>39</v>
      </c>
      <c r="AS466" s="46" t="s">
        <v>39</v>
      </c>
      <c r="AT466" s="51" t="s">
        <v>39</v>
      </c>
      <c r="AU466" s="51" t="s">
        <v>39</v>
      </c>
      <c r="AV466" s="46" t="s">
        <v>39</v>
      </c>
      <c r="AW466" s="46" t="s">
        <v>39</v>
      </c>
      <c r="AX466" s="51" t="s">
        <v>39</v>
      </c>
      <c r="AY466" s="46" t="s">
        <v>39</v>
      </c>
      <c r="AZ466" s="51" t="s">
        <v>39</v>
      </c>
      <c r="BA466" s="51" t="s">
        <v>39</v>
      </c>
    </row>
    <row r="467" spans="2:53">
      <c r="B467" s="42">
        <v>20241108</v>
      </c>
      <c r="C467" s="43" t="s">
        <v>60</v>
      </c>
      <c r="D467" s="44" t="s">
        <v>142</v>
      </c>
      <c r="E467" s="45"/>
      <c r="F467" s="45">
        <v>7399</v>
      </c>
      <c r="G467" s="46">
        <v>736</v>
      </c>
      <c r="H467" s="47"/>
      <c r="I467" s="45">
        <v>7730</v>
      </c>
      <c r="J467" s="45">
        <v>736</v>
      </c>
      <c r="K467" s="45"/>
      <c r="L467" s="47">
        <v>-2075</v>
      </c>
      <c r="M467" s="45">
        <v>-2075</v>
      </c>
      <c r="N467" s="46">
        <v>-2075</v>
      </c>
      <c r="O467" s="47" t="s">
        <v>139</v>
      </c>
      <c r="P467" s="46" t="s">
        <v>139</v>
      </c>
      <c r="Q467" s="47">
        <f t="shared" si="49"/>
        <v>0</v>
      </c>
      <c r="R467" s="45" t="str">
        <f t="shared" si="51"/>
        <v>NA</v>
      </c>
      <c r="S467" s="45">
        <f t="shared" si="52"/>
        <v>-331</v>
      </c>
      <c r="T467" s="45">
        <f t="shared" si="53"/>
        <v>0</v>
      </c>
      <c r="U467" s="50">
        <f t="shared" si="54"/>
        <v>-331</v>
      </c>
      <c r="V467" s="46">
        <f t="shared" si="55"/>
        <v>0</v>
      </c>
      <c r="W467" s="51">
        <f t="shared" si="50"/>
        <v>0</v>
      </c>
      <c r="X467" s="47" t="s">
        <v>39</v>
      </c>
      <c r="Y467" s="45" t="s">
        <v>39</v>
      </c>
      <c r="Z467" s="46" t="s">
        <v>39</v>
      </c>
      <c r="AA467" s="45" t="s">
        <v>39</v>
      </c>
      <c r="AB467" s="45" t="s">
        <v>39</v>
      </c>
      <c r="AC467" s="46" t="s">
        <v>39</v>
      </c>
      <c r="AD467" s="45" t="s">
        <v>39</v>
      </c>
      <c r="AE467" s="45" t="s">
        <v>39</v>
      </c>
      <c r="AF467" s="46" t="s">
        <v>39</v>
      </c>
      <c r="AG467" s="45" t="s">
        <v>39</v>
      </c>
      <c r="AH467" s="45" t="s">
        <v>39</v>
      </c>
      <c r="AI467" s="46" t="s">
        <v>39</v>
      </c>
      <c r="AJ467" s="47" t="s">
        <v>39</v>
      </c>
      <c r="AK467" s="45" t="s">
        <v>39</v>
      </c>
      <c r="AL467" s="46" t="s">
        <v>39</v>
      </c>
      <c r="AM467" s="45" t="s">
        <v>39</v>
      </c>
      <c r="AN467" s="45" t="s">
        <v>39</v>
      </c>
      <c r="AO467" s="46" t="s">
        <v>39</v>
      </c>
      <c r="AP467" s="46" t="s">
        <v>39</v>
      </c>
      <c r="AQ467" s="46" t="s">
        <v>39</v>
      </c>
      <c r="AR467" s="51" t="s">
        <v>39</v>
      </c>
      <c r="AS467" s="46" t="s">
        <v>39</v>
      </c>
      <c r="AT467" s="51" t="s">
        <v>39</v>
      </c>
      <c r="AU467" s="51" t="s">
        <v>39</v>
      </c>
      <c r="AV467" s="46" t="s">
        <v>39</v>
      </c>
      <c r="AW467" s="46" t="s">
        <v>39</v>
      </c>
      <c r="AX467" s="51" t="s">
        <v>39</v>
      </c>
      <c r="AY467" s="46" t="s">
        <v>39</v>
      </c>
      <c r="AZ467" s="51" t="s">
        <v>39</v>
      </c>
      <c r="BA467" s="51" t="s">
        <v>39</v>
      </c>
    </row>
    <row r="468" spans="2:53">
      <c r="B468" s="42">
        <v>20241108</v>
      </c>
      <c r="C468" s="43" t="s">
        <v>60</v>
      </c>
      <c r="D468" s="44" t="s">
        <v>143</v>
      </c>
      <c r="E468" s="45"/>
      <c r="F468" s="45">
        <v>7811</v>
      </c>
      <c r="G468" s="46">
        <v>736</v>
      </c>
      <c r="H468" s="47"/>
      <c r="I468" s="45">
        <v>7811</v>
      </c>
      <c r="J468" s="45">
        <v>736</v>
      </c>
      <c r="K468" s="45"/>
      <c r="L468" s="47">
        <v>-2738</v>
      </c>
      <c r="M468" s="45">
        <v>-2738</v>
      </c>
      <c r="N468" s="46">
        <v>-2738</v>
      </c>
      <c r="O468" s="47" t="s">
        <v>139</v>
      </c>
      <c r="P468" s="46" t="s">
        <v>139</v>
      </c>
      <c r="Q468" s="47">
        <f t="shared" si="49"/>
        <v>0</v>
      </c>
      <c r="R468" s="45" t="str">
        <f t="shared" si="51"/>
        <v>NA</v>
      </c>
      <c r="S468" s="45">
        <f t="shared" si="52"/>
        <v>0</v>
      </c>
      <c r="T468" s="45">
        <f t="shared" si="53"/>
        <v>0</v>
      </c>
      <c r="U468" s="50">
        <f t="shared" si="54"/>
        <v>0</v>
      </c>
      <c r="V468" s="46">
        <f t="shared" si="55"/>
        <v>0</v>
      </c>
      <c r="W468" s="51">
        <f t="shared" si="50"/>
        <v>0</v>
      </c>
      <c r="X468" s="47" t="s">
        <v>39</v>
      </c>
      <c r="Y468" s="45" t="s">
        <v>39</v>
      </c>
      <c r="Z468" s="46" t="s">
        <v>39</v>
      </c>
      <c r="AA468" s="45" t="s">
        <v>39</v>
      </c>
      <c r="AB468" s="45" t="s">
        <v>39</v>
      </c>
      <c r="AC468" s="46" t="s">
        <v>39</v>
      </c>
      <c r="AD468" s="45" t="s">
        <v>39</v>
      </c>
      <c r="AE468" s="45" t="s">
        <v>39</v>
      </c>
      <c r="AF468" s="46" t="s">
        <v>39</v>
      </c>
      <c r="AG468" s="45" t="s">
        <v>39</v>
      </c>
      <c r="AH468" s="45" t="s">
        <v>39</v>
      </c>
      <c r="AI468" s="46" t="s">
        <v>39</v>
      </c>
      <c r="AJ468" s="47" t="s">
        <v>39</v>
      </c>
      <c r="AK468" s="45" t="s">
        <v>39</v>
      </c>
      <c r="AL468" s="46" t="s">
        <v>39</v>
      </c>
      <c r="AM468" s="45" t="s">
        <v>39</v>
      </c>
      <c r="AN468" s="45" t="s">
        <v>39</v>
      </c>
      <c r="AO468" s="46" t="s">
        <v>39</v>
      </c>
      <c r="AP468" s="46" t="s">
        <v>39</v>
      </c>
      <c r="AQ468" s="46" t="s">
        <v>39</v>
      </c>
      <c r="AR468" s="51" t="s">
        <v>39</v>
      </c>
      <c r="AS468" s="46" t="s">
        <v>39</v>
      </c>
      <c r="AT468" s="51" t="s">
        <v>39</v>
      </c>
      <c r="AU468" s="51" t="s">
        <v>39</v>
      </c>
      <c r="AV468" s="46" t="s">
        <v>39</v>
      </c>
      <c r="AW468" s="46" t="s">
        <v>39</v>
      </c>
      <c r="AX468" s="51" t="s">
        <v>39</v>
      </c>
      <c r="AY468" s="46" t="s">
        <v>39</v>
      </c>
      <c r="AZ468" s="51" t="s">
        <v>39</v>
      </c>
      <c r="BA468" s="51" t="s">
        <v>39</v>
      </c>
    </row>
    <row r="469" spans="2:53">
      <c r="B469" s="42">
        <v>20241108</v>
      </c>
      <c r="C469" s="43" t="s">
        <v>60</v>
      </c>
      <c r="D469" s="44" t="s">
        <v>144</v>
      </c>
      <c r="E469" s="45"/>
      <c r="F469" s="45">
        <v>7388</v>
      </c>
      <c r="G469" s="46">
        <v>736</v>
      </c>
      <c r="H469" s="47"/>
      <c r="I469" s="45">
        <v>7668</v>
      </c>
      <c r="J469" s="45">
        <v>736</v>
      </c>
      <c r="K469" s="45"/>
      <c r="L469" s="47">
        <v>-2097</v>
      </c>
      <c r="M469" s="45">
        <v>-2097</v>
      </c>
      <c r="N469" s="46">
        <v>-2097</v>
      </c>
      <c r="O469" s="47" t="s">
        <v>139</v>
      </c>
      <c r="P469" s="46" t="s">
        <v>139</v>
      </c>
      <c r="Q469" s="47">
        <f t="shared" si="49"/>
        <v>0</v>
      </c>
      <c r="R469" s="45" t="str">
        <f t="shared" si="51"/>
        <v>NA</v>
      </c>
      <c r="S469" s="45">
        <f t="shared" si="52"/>
        <v>-280</v>
      </c>
      <c r="T469" s="45">
        <f t="shared" si="53"/>
        <v>0</v>
      </c>
      <c r="U469" s="50">
        <f t="shared" si="54"/>
        <v>-280</v>
      </c>
      <c r="V469" s="46">
        <f t="shared" si="55"/>
        <v>0</v>
      </c>
      <c r="W469" s="51">
        <f t="shared" si="50"/>
        <v>0</v>
      </c>
      <c r="X469" s="47" t="s">
        <v>39</v>
      </c>
      <c r="Y469" s="45" t="s">
        <v>39</v>
      </c>
      <c r="Z469" s="46" t="s">
        <v>39</v>
      </c>
      <c r="AA469" s="45" t="s">
        <v>39</v>
      </c>
      <c r="AB469" s="45" t="s">
        <v>39</v>
      </c>
      <c r="AC469" s="46" t="s">
        <v>39</v>
      </c>
      <c r="AD469" s="45" t="s">
        <v>39</v>
      </c>
      <c r="AE469" s="45" t="s">
        <v>39</v>
      </c>
      <c r="AF469" s="46" t="s">
        <v>39</v>
      </c>
      <c r="AG469" s="45" t="s">
        <v>39</v>
      </c>
      <c r="AH469" s="45" t="s">
        <v>39</v>
      </c>
      <c r="AI469" s="46" t="s">
        <v>39</v>
      </c>
      <c r="AJ469" s="47" t="s">
        <v>39</v>
      </c>
      <c r="AK469" s="45" t="s">
        <v>39</v>
      </c>
      <c r="AL469" s="46" t="s">
        <v>39</v>
      </c>
      <c r="AM469" s="45" t="s">
        <v>39</v>
      </c>
      <c r="AN469" s="45" t="s">
        <v>39</v>
      </c>
      <c r="AO469" s="46" t="s">
        <v>39</v>
      </c>
      <c r="AP469" s="46" t="s">
        <v>39</v>
      </c>
      <c r="AQ469" s="46" t="s">
        <v>39</v>
      </c>
      <c r="AR469" s="51" t="s">
        <v>39</v>
      </c>
      <c r="AS469" s="46" t="s">
        <v>39</v>
      </c>
      <c r="AT469" s="51" t="s">
        <v>39</v>
      </c>
      <c r="AU469" s="51" t="s">
        <v>39</v>
      </c>
      <c r="AV469" s="46" t="s">
        <v>39</v>
      </c>
      <c r="AW469" s="46" t="s">
        <v>39</v>
      </c>
      <c r="AX469" s="51" t="s">
        <v>39</v>
      </c>
      <c r="AY469" s="46" t="s">
        <v>39</v>
      </c>
      <c r="AZ469" s="51" t="s">
        <v>39</v>
      </c>
      <c r="BA469" s="51" t="s">
        <v>39</v>
      </c>
    </row>
    <row r="470" spans="2:53">
      <c r="B470" s="42">
        <v>20241108</v>
      </c>
      <c r="C470" s="43" t="s">
        <v>60</v>
      </c>
      <c r="D470" s="44" t="s">
        <v>145</v>
      </c>
      <c r="E470" s="45"/>
      <c r="F470" s="45">
        <v>7050</v>
      </c>
      <c r="G470" s="46">
        <v>660</v>
      </c>
      <c r="H470" s="47"/>
      <c r="I470" s="45">
        <v>7090</v>
      </c>
      <c r="J470" s="45">
        <v>660</v>
      </c>
      <c r="K470" s="45"/>
      <c r="L470" s="47">
        <v>14628</v>
      </c>
      <c r="M470" s="45">
        <v>0</v>
      </c>
      <c r="N470" s="46">
        <v>14628</v>
      </c>
      <c r="O470" s="47" t="s">
        <v>139</v>
      </c>
      <c r="P470" s="46" t="s">
        <v>139</v>
      </c>
      <c r="Q470" s="47">
        <f t="shared" si="49"/>
        <v>14628</v>
      </c>
      <c r="R470" s="45" t="str">
        <f t="shared" si="51"/>
        <v>NA</v>
      </c>
      <c r="S470" s="45">
        <f t="shared" si="52"/>
        <v>-40</v>
      </c>
      <c r="T470" s="45">
        <f t="shared" si="53"/>
        <v>0</v>
      </c>
      <c r="U470" s="50">
        <f t="shared" si="54"/>
        <v>-40</v>
      </c>
      <c r="V470" s="46">
        <f t="shared" si="55"/>
        <v>0</v>
      </c>
      <c r="W470" s="51">
        <f t="shared" si="50"/>
        <v>0</v>
      </c>
      <c r="X470" s="47" t="s">
        <v>39</v>
      </c>
      <c r="Y470" s="45" t="s">
        <v>39</v>
      </c>
      <c r="Z470" s="46" t="s">
        <v>39</v>
      </c>
      <c r="AA470" s="45" t="s">
        <v>39</v>
      </c>
      <c r="AB470" s="45" t="s">
        <v>39</v>
      </c>
      <c r="AC470" s="46" t="s">
        <v>39</v>
      </c>
      <c r="AD470" s="45" t="s">
        <v>39</v>
      </c>
      <c r="AE470" s="45" t="s">
        <v>39</v>
      </c>
      <c r="AF470" s="46" t="s">
        <v>39</v>
      </c>
      <c r="AG470" s="45" t="s">
        <v>39</v>
      </c>
      <c r="AH470" s="45" t="s">
        <v>39</v>
      </c>
      <c r="AI470" s="46" t="s">
        <v>39</v>
      </c>
      <c r="AJ470" s="47" t="s">
        <v>39</v>
      </c>
      <c r="AK470" s="45" t="s">
        <v>39</v>
      </c>
      <c r="AL470" s="46" t="s">
        <v>39</v>
      </c>
      <c r="AM470" s="45" t="s">
        <v>39</v>
      </c>
      <c r="AN470" s="45" t="s">
        <v>39</v>
      </c>
      <c r="AO470" s="46" t="s">
        <v>39</v>
      </c>
      <c r="AP470" s="46" t="s">
        <v>39</v>
      </c>
      <c r="AQ470" s="46" t="s">
        <v>39</v>
      </c>
      <c r="AR470" s="51" t="s">
        <v>39</v>
      </c>
      <c r="AS470" s="46" t="s">
        <v>39</v>
      </c>
      <c r="AT470" s="51" t="s">
        <v>39</v>
      </c>
      <c r="AU470" s="51" t="s">
        <v>39</v>
      </c>
      <c r="AV470" s="46" t="s">
        <v>39</v>
      </c>
      <c r="AW470" s="46" t="s">
        <v>39</v>
      </c>
      <c r="AX470" s="51" t="s">
        <v>39</v>
      </c>
      <c r="AY470" s="46" t="s">
        <v>39</v>
      </c>
      <c r="AZ470" s="51" t="s">
        <v>39</v>
      </c>
      <c r="BA470" s="51" t="s">
        <v>39</v>
      </c>
    </row>
    <row r="471" spans="2:53">
      <c r="B471" s="42">
        <v>20241108</v>
      </c>
      <c r="C471" s="43" t="s">
        <v>60</v>
      </c>
      <c r="D471" s="44" t="s">
        <v>146</v>
      </c>
      <c r="E471" s="45"/>
      <c r="F471" s="45">
        <v>7037</v>
      </c>
      <c r="G471" s="46">
        <v>701</v>
      </c>
      <c r="H471" s="47"/>
      <c r="I471" s="45">
        <v>7067</v>
      </c>
      <c r="J471" s="45">
        <v>701</v>
      </c>
      <c r="K471" s="45"/>
      <c r="L471" s="47">
        <v>14674</v>
      </c>
      <c r="M471" s="45">
        <v>0</v>
      </c>
      <c r="N471" s="46">
        <v>14674</v>
      </c>
      <c r="O471" s="47" t="s">
        <v>139</v>
      </c>
      <c r="P471" s="46" t="s">
        <v>139</v>
      </c>
      <c r="Q471" s="47">
        <f t="shared" si="49"/>
        <v>14674</v>
      </c>
      <c r="R471" s="45" t="str">
        <f t="shared" si="51"/>
        <v>NA</v>
      </c>
      <c r="S471" s="45">
        <f t="shared" si="52"/>
        <v>-30</v>
      </c>
      <c r="T471" s="45">
        <f t="shared" si="53"/>
        <v>0</v>
      </c>
      <c r="U471" s="50">
        <f t="shared" si="54"/>
        <v>-30</v>
      </c>
      <c r="V471" s="46">
        <f t="shared" si="55"/>
        <v>0</v>
      </c>
      <c r="W471" s="51">
        <f t="shared" si="50"/>
        <v>0</v>
      </c>
      <c r="X471" s="47" t="s">
        <v>39</v>
      </c>
      <c r="Y471" s="45" t="s">
        <v>39</v>
      </c>
      <c r="Z471" s="46" t="s">
        <v>39</v>
      </c>
      <c r="AA471" s="45" t="s">
        <v>39</v>
      </c>
      <c r="AB471" s="45" t="s">
        <v>39</v>
      </c>
      <c r="AC471" s="46" t="s">
        <v>39</v>
      </c>
      <c r="AD471" s="45" t="s">
        <v>39</v>
      </c>
      <c r="AE471" s="45" t="s">
        <v>39</v>
      </c>
      <c r="AF471" s="46" t="s">
        <v>39</v>
      </c>
      <c r="AG471" s="45" t="s">
        <v>39</v>
      </c>
      <c r="AH471" s="45" t="s">
        <v>39</v>
      </c>
      <c r="AI471" s="46" t="s">
        <v>39</v>
      </c>
      <c r="AJ471" s="47" t="s">
        <v>39</v>
      </c>
      <c r="AK471" s="45" t="s">
        <v>39</v>
      </c>
      <c r="AL471" s="46" t="s">
        <v>39</v>
      </c>
      <c r="AM471" s="45" t="s">
        <v>39</v>
      </c>
      <c r="AN471" s="45" t="s">
        <v>39</v>
      </c>
      <c r="AO471" s="46" t="s">
        <v>39</v>
      </c>
      <c r="AP471" s="46" t="s">
        <v>39</v>
      </c>
      <c r="AQ471" s="46" t="s">
        <v>39</v>
      </c>
      <c r="AR471" s="51" t="s">
        <v>39</v>
      </c>
      <c r="AS471" s="46" t="s">
        <v>39</v>
      </c>
      <c r="AT471" s="51" t="s">
        <v>39</v>
      </c>
      <c r="AU471" s="51" t="s">
        <v>39</v>
      </c>
      <c r="AV471" s="46" t="s">
        <v>39</v>
      </c>
      <c r="AW471" s="46" t="s">
        <v>39</v>
      </c>
      <c r="AX471" s="51" t="s">
        <v>39</v>
      </c>
      <c r="AY471" s="46" t="s">
        <v>39</v>
      </c>
      <c r="AZ471" s="51" t="s">
        <v>39</v>
      </c>
      <c r="BA471" s="51" t="s">
        <v>39</v>
      </c>
    </row>
    <row r="472" spans="2:53">
      <c r="B472" s="42">
        <v>20241108</v>
      </c>
      <c r="C472" s="43" t="s">
        <v>60</v>
      </c>
      <c r="D472" s="44" t="s">
        <v>147</v>
      </c>
      <c r="E472" s="45"/>
      <c r="F472" s="45">
        <v>7014</v>
      </c>
      <c r="G472" s="46">
        <v>660</v>
      </c>
      <c r="H472" s="47"/>
      <c r="I472" s="45">
        <v>7014</v>
      </c>
      <c r="J472" s="45">
        <v>660</v>
      </c>
      <c r="K472" s="45"/>
      <c r="L472" s="47">
        <v>14619</v>
      </c>
      <c r="M472" s="45">
        <v>0</v>
      </c>
      <c r="N472" s="46">
        <v>14619</v>
      </c>
      <c r="O472" s="47" t="s">
        <v>139</v>
      </c>
      <c r="P472" s="46" t="s">
        <v>139</v>
      </c>
      <c r="Q472" s="47">
        <f t="shared" si="49"/>
        <v>14619</v>
      </c>
      <c r="R472" s="45" t="str">
        <f t="shared" si="51"/>
        <v>NA</v>
      </c>
      <c r="S472" s="45">
        <f t="shared" si="52"/>
        <v>0</v>
      </c>
      <c r="T472" s="45">
        <f t="shared" si="53"/>
        <v>0</v>
      </c>
      <c r="U472" s="50">
        <f t="shared" si="54"/>
        <v>0</v>
      </c>
      <c r="V472" s="46">
        <f t="shared" si="55"/>
        <v>0</v>
      </c>
      <c r="W472" s="51">
        <f t="shared" si="50"/>
        <v>0</v>
      </c>
      <c r="X472" s="47" t="s">
        <v>39</v>
      </c>
      <c r="Y472" s="45" t="s">
        <v>39</v>
      </c>
      <c r="Z472" s="46" t="s">
        <v>39</v>
      </c>
      <c r="AA472" s="45" t="s">
        <v>39</v>
      </c>
      <c r="AB472" s="45" t="s">
        <v>39</v>
      </c>
      <c r="AC472" s="46" t="s">
        <v>39</v>
      </c>
      <c r="AD472" s="45" t="s">
        <v>39</v>
      </c>
      <c r="AE472" s="45" t="s">
        <v>39</v>
      </c>
      <c r="AF472" s="46" t="s">
        <v>39</v>
      </c>
      <c r="AG472" s="45" t="s">
        <v>39</v>
      </c>
      <c r="AH472" s="45" t="s">
        <v>39</v>
      </c>
      <c r="AI472" s="46" t="s">
        <v>39</v>
      </c>
      <c r="AJ472" s="47" t="s">
        <v>39</v>
      </c>
      <c r="AK472" s="45" t="s">
        <v>39</v>
      </c>
      <c r="AL472" s="46" t="s">
        <v>39</v>
      </c>
      <c r="AM472" s="45" t="s">
        <v>39</v>
      </c>
      <c r="AN472" s="45" t="s">
        <v>39</v>
      </c>
      <c r="AO472" s="46" t="s">
        <v>39</v>
      </c>
      <c r="AP472" s="46" t="s">
        <v>39</v>
      </c>
      <c r="AQ472" s="46" t="s">
        <v>39</v>
      </c>
      <c r="AR472" s="51" t="s">
        <v>39</v>
      </c>
      <c r="AS472" s="46" t="s">
        <v>39</v>
      </c>
      <c r="AT472" s="51" t="s">
        <v>39</v>
      </c>
      <c r="AU472" s="51" t="s">
        <v>39</v>
      </c>
      <c r="AV472" s="46" t="s">
        <v>39</v>
      </c>
      <c r="AW472" s="46" t="s">
        <v>39</v>
      </c>
      <c r="AX472" s="51" t="s">
        <v>39</v>
      </c>
      <c r="AY472" s="46" t="s">
        <v>39</v>
      </c>
      <c r="AZ472" s="51" t="s">
        <v>39</v>
      </c>
      <c r="BA472" s="51" t="s">
        <v>39</v>
      </c>
    </row>
    <row r="473" spans="2:53">
      <c r="B473" s="42">
        <v>20241108</v>
      </c>
      <c r="C473" s="43" t="s">
        <v>60</v>
      </c>
      <c r="D473" s="44" t="s">
        <v>148</v>
      </c>
      <c r="E473" s="45">
        <v>8022</v>
      </c>
      <c r="F473" s="45"/>
      <c r="G473" s="46"/>
      <c r="H473" s="47">
        <v>8022</v>
      </c>
      <c r="I473" s="45"/>
      <c r="J473" s="45"/>
      <c r="K473" s="45"/>
      <c r="L473" s="47">
        <v>6907</v>
      </c>
      <c r="M473" s="45">
        <v>-67</v>
      </c>
      <c r="N473" s="46">
        <v>6907</v>
      </c>
      <c r="O473" s="47" t="s">
        <v>37</v>
      </c>
      <c r="P473" s="46" t="s">
        <v>37</v>
      </c>
      <c r="Q473" s="47">
        <f t="shared" si="49"/>
        <v>6974</v>
      </c>
      <c r="R473" s="45">
        <f t="shared" si="51"/>
        <v>0</v>
      </c>
      <c r="S473" s="45" t="str">
        <f t="shared" si="52"/>
        <v>NA</v>
      </c>
      <c r="T473" s="45" t="str">
        <f t="shared" si="53"/>
        <v>NA</v>
      </c>
      <c r="U473" s="50" t="str">
        <f t="shared" si="54"/>
        <v>NA</v>
      </c>
      <c r="V473" s="46">
        <f t="shared" si="55"/>
        <v>-67</v>
      </c>
      <c r="W473" s="51">
        <f t="shared" si="50"/>
        <v>0</v>
      </c>
      <c r="X473" s="47" t="s">
        <v>39</v>
      </c>
      <c r="Y473" s="45" t="s">
        <v>39</v>
      </c>
      <c r="Z473" s="46" t="s">
        <v>39</v>
      </c>
      <c r="AA473" s="45" t="s">
        <v>39</v>
      </c>
      <c r="AB473" s="45" t="s">
        <v>39</v>
      </c>
      <c r="AC473" s="46" t="s">
        <v>39</v>
      </c>
      <c r="AD473" s="45" t="s">
        <v>39</v>
      </c>
      <c r="AE473" s="45" t="s">
        <v>39</v>
      </c>
      <c r="AF473" s="46" t="s">
        <v>39</v>
      </c>
      <c r="AG473" s="45" t="s">
        <v>39</v>
      </c>
      <c r="AH473" s="45" t="s">
        <v>39</v>
      </c>
      <c r="AI473" s="46" t="s">
        <v>39</v>
      </c>
      <c r="AJ473" s="47" t="s">
        <v>39</v>
      </c>
      <c r="AK473" s="45" t="s">
        <v>39</v>
      </c>
      <c r="AL473" s="46" t="s">
        <v>39</v>
      </c>
      <c r="AM473" s="45" t="s">
        <v>39</v>
      </c>
      <c r="AN473" s="45" t="s">
        <v>39</v>
      </c>
      <c r="AO473" s="46" t="s">
        <v>39</v>
      </c>
      <c r="AP473" s="46" t="s">
        <v>39</v>
      </c>
      <c r="AQ473" s="46" t="s">
        <v>39</v>
      </c>
      <c r="AR473" s="51" t="s">
        <v>39</v>
      </c>
      <c r="AS473" s="46" t="s">
        <v>39</v>
      </c>
      <c r="AT473" s="51" t="s">
        <v>39</v>
      </c>
      <c r="AU473" s="51" t="s">
        <v>39</v>
      </c>
      <c r="AV473" s="46" t="s">
        <v>39</v>
      </c>
      <c r="AW473" s="46" t="s">
        <v>39</v>
      </c>
      <c r="AX473" s="51" t="s">
        <v>39</v>
      </c>
      <c r="AY473" s="46" t="s">
        <v>39</v>
      </c>
      <c r="AZ473" s="51" t="s">
        <v>39</v>
      </c>
      <c r="BA473" s="51" t="s">
        <v>39</v>
      </c>
    </row>
    <row r="474" spans="2:53">
      <c r="B474" s="42">
        <v>20241108</v>
      </c>
      <c r="C474" s="43" t="s">
        <v>60</v>
      </c>
      <c r="D474" s="44" t="s">
        <v>149</v>
      </c>
      <c r="E474" s="45">
        <v>8022</v>
      </c>
      <c r="F474" s="45"/>
      <c r="G474" s="46"/>
      <c r="H474" s="47">
        <v>8022</v>
      </c>
      <c r="I474" s="45"/>
      <c r="J474" s="45"/>
      <c r="K474" s="45"/>
      <c r="L474" s="47">
        <v>6907</v>
      </c>
      <c r="M474" s="45">
        <v>-67</v>
      </c>
      <c r="N474" s="46">
        <v>6907</v>
      </c>
      <c r="O474" s="47" t="s">
        <v>37</v>
      </c>
      <c r="P474" s="46" t="s">
        <v>37</v>
      </c>
      <c r="Q474" s="47">
        <f t="shared" si="49"/>
        <v>6974</v>
      </c>
      <c r="R474" s="45">
        <f t="shared" si="51"/>
        <v>0</v>
      </c>
      <c r="S474" s="45" t="str">
        <f t="shared" si="52"/>
        <v>NA</v>
      </c>
      <c r="T474" s="45" t="str">
        <f t="shared" si="53"/>
        <v>NA</v>
      </c>
      <c r="U474" s="50" t="str">
        <f t="shared" si="54"/>
        <v>NA</v>
      </c>
      <c r="V474" s="46">
        <f t="shared" si="55"/>
        <v>-67</v>
      </c>
      <c r="W474" s="51">
        <f t="shared" si="50"/>
        <v>0</v>
      </c>
      <c r="X474" s="47" t="s">
        <v>39</v>
      </c>
      <c r="Y474" s="45" t="s">
        <v>39</v>
      </c>
      <c r="Z474" s="46" t="s">
        <v>39</v>
      </c>
      <c r="AA474" s="45" t="s">
        <v>39</v>
      </c>
      <c r="AB474" s="45" t="s">
        <v>39</v>
      </c>
      <c r="AC474" s="46" t="s">
        <v>39</v>
      </c>
      <c r="AD474" s="45" t="s">
        <v>39</v>
      </c>
      <c r="AE474" s="45" t="s">
        <v>39</v>
      </c>
      <c r="AF474" s="46" t="s">
        <v>39</v>
      </c>
      <c r="AG474" s="45" t="s">
        <v>39</v>
      </c>
      <c r="AH474" s="45" t="s">
        <v>39</v>
      </c>
      <c r="AI474" s="46" t="s">
        <v>39</v>
      </c>
      <c r="AJ474" s="47" t="s">
        <v>39</v>
      </c>
      <c r="AK474" s="45" t="s">
        <v>39</v>
      </c>
      <c r="AL474" s="46" t="s">
        <v>39</v>
      </c>
      <c r="AM474" s="45" t="s">
        <v>39</v>
      </c>
      <c r="AN474" s="45" t="s">
        <v>39</v>
      </c>
      <c r="AO474" s="46" t="s">
        <v>39</v>
      </c>
      <c r="AP474" s="46" t="s">
        <v>39</v>
      </c>
      <c r="AQ474" s="46" t="s">
        <v>39</v>
      </c>
      <c r="AR474" s="51" t="s">
        <v>39</v>
      </c>
      <c r="AS474" s="46" t="s">
        <v>39</v>
      </c>
      <c r="AT474" s="51" t="s">
        <v>39</v>
      </c>
      <c r="AU474" s="51" t="s">
        <v>39</v>
      </c>
      <c r="AV474" s="46" t="s">
        <v>39</v>
      </c>
      <c r="AW474" s="46" t="s">
        <v>39</v>
      </c>
      <c r="AX474" s="51" t="s">
        <v>39</v>
      </c>
      <c r="AY474" s="46" t="s">
        <v>39</v>
      </c>
      <c r="AZ474" s="51" t="s">
        <v>39</v>
      </c>
      <c r="BA474" s="51" t="s">
        <v>39</v>
      </c>
    </row>
    <row r="475" spans="2:53" ht="15" thickBot="1">
      <c r="B475" s="52">
        <v>20241108</v>
      </c>
      <c r="C475" s="53" t="s">
        <v>60</v>
      </c>
      <c r="D475" s="54" t="s">
        <v>150</v>
      </c>
      <c r="E475" s="55">
        <v>7212</v>
      </c>
      <c r="F475" s="55"/>
      <c r="G475" s="56"/>
      <c r="H475" s="57">
        <v>7212</v>
      </c>
      <c r="I475" s="55"/>
      <c r="J475" s="55"/>
      <c r="K475" s="55"/>
      <c r="L475" s="57">
        <v>6956</v>
      </c>
      <c r="M475" s="55">
        <v>-63</v>
      </c>
      <c r="N475" s="56">
        <v>6955</v>
      </c>
      <c r="O475" s="57" t="s">
        <v>37</v>
      </c>
      <c r="P475" s="56" t="s">
        <v>37</v>
      </c>
      <c r="Q475" s="57">
        <f t="shared" si="49"/>
        <v>7019</v>
      </c>
      <c r="R475" s="45">
        <f t="shared" si="51"/>
        <v>0</v>
      </c>
      <c r="S475" s="45" t="str">
        <f t="shared" si="52"/>
        <v>NA</v>
      </c>
      <c r="T475" s="45" t="str">
        <f t="shared" si="53"/>
        <v>NA</v>
      </c>
      <c r="U475" s="50" t="str">
        <f t="shared" si="54"/>
        <v>NA</v>
      </c>
      <c r="V475" s="46">
        <f t="shared" si="55"/>
        <v>-64</v>
      </c>
      <c r="W475" s="51">
        <f t="shared" si="50"/>
        <v>0</v>
      </c>
      <c r="X475" s="57" t="s">
        <v>39</v>
      </c>
      <c r="Y475" s="55" t="s">
        <v>39</v>
      </c>
      <c r="Z475" s="56" t="s">
        <v>39</v>
      </c>
      <c r="AA475" s="55" t="s">
        <v>39</v>
      </c>
      <c r="AB475" s="55" t="s">
        <v>39</v>
      </c>
      <c r="AC475" s="56" t="s">
        <v>39</v>
      </c>
      <c r="AD475" s="55" t="s">
        <v>39</v>
      </c>
      <c r="AE475" s="55" t="s">
        <v>39</v>
      </c>
      <c r="AF475" s="56" t="s">
        <v>39</v>
      </c>
      <c r="AG475" s="55" t="s">
        <v>39</v>
      </c>
      <c r="AH475" s="55" t="s">
        <v>39</v>
      </c>
      <c r="AI475" s="56" t="s">
        <v>39</v>
      </c>
      <c r="AJ475" s="57" t="s">
        <v>39</v>
      </c>
      <c r="AK475" s="55" t="s">
        <v>39</v>
      </c>
      <c r="AL475" s="56" t="s">
        <v>39</v>
      </c>
      <c r="AM475" s="55" t="s">
        <v>39</v>
      </c>
      <c r="AN475" s="55" t="s">
        <v>39</v>
      </c>
      <c r="AO475" s="56" t="s">
        <v>39</v>
      </c>
      <c r="AP475" s="56" t="s">
        <v>39</v>
      </c>
      <c r="AQ475" s="56" t="s">
        <v>39</v>
      </c>
      <c r="AR475" s="58" t="s">
        <v>39</v>
      </c>
      <c r="AS475" s="56" t="s">
        <v>39</v>
      </c>
      <c r="AT475" s="58" t="s">
        <v>39</v>
      </c>
      <c r="AU475" s="58" t="s">
        <v>39</v>
      </c>
      <c r="AV475" s="56" t="s">
        <v>39</v>
      </c>
      <c r="AW475" s="56" t="s">
        <v>39</v>
      </c>
      <c r="AX475" s="58" t="s">
        <v>39</v>
      </c>
      <c r="AY475" s="56" t="s">
        <v>39</v>
      </c>
      <c r="AZ475" s="58" t="s">
        <v>39</v>
      </c>
      <c r="BA475" s="58" t="s">
        <v>39</v>
      </c>
    </row>
    <row r="476" spans="2:53">
      <c r="B476" s="59">
        <v>20241109</v>
      </c>
      <c r="C476" s="60" t="s">
        <v>60</v>
      </c>
      <c r="D476" s="61" t="s">
        <v>138</v>
      </c>
      <c r="E476" s="48"/>
      <c r="F476" s="48">
        <v>8709</v>
      </c>
      <c r="G476" s="62">
        <v>685</v>
      </c>
      <c r="H476" s="49"/>
      <c r="I476" s="48">
        <v>7654</v>
      </c>
      <c r="J476" s="48">
        <v>685</v>
      </c>
      <c r="K476" s="48"/>
      <c r="L476" s="49">
        <v>0</v>
      </c>
      <c r="M476" s="48">
        <v>0</v>
      </c>
      <c r="N476" s="62">
        <v>0</v>
      </c>
      <c r="O476" s="49" t="s">
        <v>139</v>
      </c>
      <c r="P476" s="62" t="s">
        <v>139</v>
      </c>
      <c r="Q476" s="49">
        <f t="shared" si="49"/>
        <v>0</v>
      </c>
      <c r="R476" s="45" t="str">
        <f t="shared" si="51"/>
        <v>NA</v>
      </c>
      <c r="S476" s="45">
        <f t="shared" si="52"/>
        <v>1055</v>
      </c>
      <c r="T476" s="45">
        <f t="shared" si="53"/>
        <v>0</v>
      </c>
      <c r="U476" s="50">
        <f t="shared" si="54"/>
        <v>1055</v>
      </c>
      <c r="V476" s="46">
        <f t="shared" si="55"/>
        <v>0</v>
      </c>
      <c r="W476" s="51">
        <f t="shared" si="50"/>
        <v>1</v>
      </c>
      <c r="X476" s="49" t="s">
        <v>39</v>
      </c>
      <c r="Y476" s="48" t="s">
        <v>39</v>
      </c>
      <c r="Z476" s="62" t="s">
        <v>39</v>
      </c>
      <c r="AA476" s="48" t="s">
        <v>39</v>
      </c>
      <c r="AB476" s="48" t="s">
        <v>39</v>
      </c>
      <c r="AC476" s="62" t="s">
        <v>39</v>
      </c>
      <c r="AD476" s="48" t="s">
        <v>39</v>
      </c>
      <c r="AE476" s="48" t="s">
        <v>39</v>
      </c>
      <c r="AF476" s="62" t="s">
        <v>39</v>
      </c>
      <c r="AG476" s="48" t="s">
        <v>39</v>
      </c>
      <c r="AH476" s="48" t="s">
        <v>39</v>
      </c>
      <c r="AI476" s="62" t="s">
        <v>39</v>
      </c>
      <c r="AJ476" s="49" t="s">
        <v>39</v>
      </c>
      <c r="AK476" s="48" t="s">
        <v>39</v>
      </c>
      <c r="AL476" s="62" t="s">
        <v>39</v>
      </c>
      <c r="AM476" s="48" t="s">
        <v>39</v>
      </c>
      <c r="AN476" s="48" t="s">
        <v>39</v>
      </c>
      <c r="AO476" s="62" t="s">
        <v>39</v>
      </c>
      <c r="AP476" s="62" t="s">
        <v>39</v>
      </c>
      <c r="AQ476" s="62" t="s">
        <v>39</v>
      </c>
      <c r="AR476" s="63" t="s">
        <v>39</v>
      </c>
      <c r="AS476" s="62" t="s">
        <v>39</v>
      </c>
      <c r="AT476" s="63" t="s">
        <v>39</v>
      </c>
      <c r="AU476" s="63" t="s">
        <v>39</v>
      </c>
      <c r="AV476" s="62" t="s">
        <v>39</v>
      </c>
      <c r="AW476" s="62" t="s">
        <v>39</v>
      </c>
      <c r="AX476" s="63" t="s">
        <v>39</v>
      </c>
      <c r="AY476" s="62">
        <v>-10000</v>
      </c>
      <c r="AZ476" s="63" t="s">
        <v>39</v>
      </c>
      <c r="BA476" s="63" t="s">
        <v>152</v>
      </c>
    </row>
    <row r="477" spans="2:53">
      <c r="B477" s="64">
        <v>20241109</v>
      </c>
      <c r="C477" s="43" t="s">
        <v>60</v>
      </c>
      <c r="D477" s="44" t="s">
        <v>140</v>
      </c>
      <c r="E477" s="45"/>
      <c r="F477" s="45">
        <v>8709</v>
      </c>
      <c r="G477" s="46">
        <v>685</v>
      </c>
      <c r="H477" s="47"/>
      <c r="I477" s="45">
        <v>7789</v>
      </c>
      <c r="J477" s="45">
        <v>685</v>
      </c>
      <c r="K477" s="45"/>
      <c r="L477" s="47">
        <v>0</v>
      </c>
      <c r="M477" s="45">
        <v>0</v>
      </c>
      <c r="N477" s="46">
        <v>0</v>
      </c>
      <c r="O477" s="47" t="s">
        <v>139</v>
      </c>
      <c r="P477" s="46" t="s">
        <v>139</v>
      </c>
      <c r="Q477" s="47">
        <f t="shared" si="49"/>
        <v>0</v>
      </c>
      <c r="R477" s="45" t="str">
        <f t="shared" si="51"/>
        <v>NA</v>
      </c>
      <c r="S477" s="45">
        <f t="shared" si="52"/>
        <v>920</v>
      </c>
      <c r="T477" s="45">
        <f t="shared" si="53"/>
        <v>0</v>
      </c>
      <c r="U477" s="50">
        <f t="shared" si="54"/>
        <v>920</v>
      </c>
      <c r="V477" s="46">
        <f t="shared" si="55"/>
        <v>0</v>
      </c>
      <c r="W477" s="51">
        <f t="shared" si="50"/>
        <v>1</v>
      </c>
      <c r="X477" s="47" t="s">
        <v>39</v>
      </c>
      <c r="Y477" s="45" t="s">
        <v>39</v>
      </c>
      <c r="Z477" s="46" t="s">
        <v>39</v>
      </c>
      <c r="AA477" s="45" t="s">
        <v>39</v>
      </c>
      <c r="AB477" s="45" t="s">
        <v>39</v>
      </c>
      <c r="AC477" s="46" t="s">
        <v>39</v>
      </c>
      <c r="AD477" s="45" t="s">
        <v>39</v>
      </c>
      <c r="AE477" s="45" t="s">
        <v>39</v>
      </c>
      <c r="AF477" s="46" t="s">
        <v>39</v>
      </c>
      <c r="AG477" s="45" t="s">
        <v>39</v>
      </c>
      <c r="AH477" s="45" t="s">
        <v>39</v>
      </c>
      <c r="AI477" s="46" t="s">
        <v>39</v>
      </c>
      <c r="AJ477" s="47" t="s">
        <v>39</v>
      </c>
      <c r="AK477" s="45" t="s">
        <v>39</v>
      </c>
      <c r="AL477" s="46" t="s">
        <v>39</v>
      </c>
      <c r="AM477" s="45" t="s">
        <v>39</v>
      </c>
      <c r="AN477" s="45" t="s">
        <v>39</v>
      </c>
      <c r="AO477" s="46" t="s">
        <v>39</v>
      </c>
      <c r="AP477" s="46" t="s">
        <v>39</v>
      </c>
      <c r="AQ477" s="46" t="s">
        <v>39</v>
      </c>
      <c r="AR477" s="51" t="s">
        <v>39</v>
      </c>
      <c r="AS477" s="46" t="s">
        <v>39</v>
      </c>
      <c r="AT477" s="51" t="s">
        <v>39</v>
      </c>
      <c r="AU477" s="51" t="s">
        <v>39</v>
      </c>
      <c r="AV477" s="46" t="s">
        <v>39</v>
      </c>
      <c r="AW477" s="46" t="s">
        <v>39</v>
      </c>
      <c r="AX477" s="51" t="s">
        <v>39</v>
      </c>
      <c r="AY477" s="46">
        <v>-10000</v>
      </c>
      <c r="AZ477" s="51" t="s">
        <v>39</v>
      </c>
      <c r="BA477" s="51" t="s">
        <v>152</v>
      </c>
    </row>
    <row r="478" spans="2:53">
      <c r="B478" s="64">
        <v>20241109</v>
      </c>
      <c r="C478" s="43" t="s">
        <v>60</v>
      </c>
      <c r="D478" s="44" t="s">
        <v>141</v>
      </c>
      <c r="E478" s="45"/>
      <c r="F478" s="45">
        <v>8709</v>
      </c>
      <c r="G478" s="46">
        <v>685</v>
      </c>
      <c r="H478" s="47"/>
      <c r="I478" s="45">
        <v>8319</v>
      </c>
      <c r="J478" s="45">
        <v>701</v>
      </c>
      <c r="K478" s="45"/>
      <c r="L478" s="47">
        <v>0</v>
      </c>
      <c r="M478" s="45">
        <v>0</v>
      </c>
      <c r="N478" s="46">
        <v>0</v>
      </c>
      <c r="O478" s="47" t="s">
        <v>139</v>
      </c>
      <c r="P478" s="46" t="s">
        <v>139</v>
      </c>
      <c r="Q478" s="47">
        <f t="shared" si="49"/>
        <v>0</v>
      </c>
      <c r="R478" s="45" t="str">
        <f t="shared" si="51"/>
        <v>NA</v>
      </c>
      <c r="S478" s="45">
        <f t="shared" si="52"/>
        <v>390</v>
      </c>
      <c r="T478" s="45">
        <f t="shared" si="53"/>
        <v>-16</v>
      </c>
      <c r="U478" s="50">
        <f t="shared" si="54"/>
        <v>374</v>
      </c>
      <c r="V478" s="46">
        <f t="shared" si="55"/>
        <v>0</v>
      </c>
      <c r="W478" s="51">
        <f t="shared" si="50"/>
        <v>1</v>
      </c>
      <c r="X478" s="47" t="s">
        <v>39</v>
      </c>
      <c r="Y478" s="45" t="s">
        <v>39</v>
      </c>
      <c r="Z478" s="46" t="s">
        <v>39</v>
      </c>
      <c r="AA478" s="45" t="s">
        <v>39</v>
      </c>
      <c r="AB478" s="45" t="s">
        <v>39</v>
      </c>
      <c r="AC478" s="46" t="s">
        <v>39</v>
      </c>
      <c r="AD478" s="45" t="s">
        <v>39</v>
      </c>
      <c r="AE478" s="45" t="s">
        <v>39</v>
      </c>
      <c r="AF478" s="46" t="s">
        <v>39</v>
      </c>
      <c r="AG478" s="45" t="s">
        <v>39</v>
      </c>
      <c r="AH478" s="45" t="s">
        <v>39</v>
      </c>
      <c r="AI478" s="46" t="s">
        <v>39</v>
      </c>
      <c r="AJ478" s="47" t="s">
        <v>39</v>
      </c>
      <c r="AK478" s="45" t="s">
        <v>39</v>
      </c>
      <c r="AL478" s="46" t="s">
        <v>39</v>
      </c>
      <c r="AM478" s="45" t="s">
        <v>39</v>
      </c>
      <c r="AN478" s="45" t="s">
        <v>39</v>
      </c>
      <c r="AO478" s="46" t="s">
        <v>39</v>
      </c>
      <c r="AP478" s="46" t="s">
        <v>39</v>
      </c>
      <c r="AQ478" s="46" t="s">
        <v>39</v>
      </c>
      <c r="AR478" s="51" t="s">
        <v>39</v>
      </c>
      <c r="AS478" s="46" t="s">
        <v>39</v>
      </c>
      <c r="AT478" s="51" t="s">
        <v>39</v>
      </c>
      <c r="AU478" s="51" t="s">
        <v>39</v>
      </c>
      <c r="AV478" s="46" t="s">
        <v>39</v>
      </c>
      <c r="AW478" s="46" t="s">
        <v>39</v>
      </c>
      <c r="AX478" s="51" t="s">
        <v>39</v>
      </c>
      <c r="AY478" s="46">
        <v>-10000</v>
      </c>
      <c r="AZ478" s="51" t="s">
        <v>39</v>
      </c>
      <c r="BA478" s="51" t="s">
        <v>152</v>
      </c>
    </row>
    <row r="479" spans="2:53">
      <c r="B479" s="64">
        <v>20241109</v>
      </c>
      <c r="C479" s="43" t="s">
        <v>60</v>
      </c>
      <c r="D479" s="44" t="s">
        <v>142</v>
      </c>
      <c r="E479" s="45"/>
      <c r="F479" s="45">
        <v>7544</v>
      </c>
      <c r="G479" s="46">
        <v>891</v>
      </c>
      <c r="H479" s="47"/>
      <c r="I479" s="45">
        <v>7883</v>
      </c>
      <c r="J479" s="45">
        <v>891</v>
      </c>
      <c r="K479" s="45"/>
      <c r="L479" s="47">
        <v>1307</v>
      </c>
      <c r="M479" s="45">
        <v>48</v>
      </c>
      <c r="N479" s="46">
        <v>1307</v>
      </c>
      <c r="O479" s="47" t="s">
        <v>139</v>
      </c>
      <c r="P479" s="46" t="s">
        <v>139</v>
      </c>
      <c r="Q479" s="47">
        <f t="shared" si="49"/>
        <v>1259</v>
      </c>
      <c r="R479" s="45" t="str">
        <f t="shared" si="51"/>
        <v>NA</v>
      </c>
      <c r="S479" s="45">
        <f t="shared" si="52"/>
        <v>-339</v>
      </c>
      <c r="T479" s="45">
        <f t="shared" si="53"/>
        <v>0</v>
      </c>
      <c r="U479" s="50">
        <f t="shared" si="54"/>
        <v>-339</v>
      </c>
      <c r="V479" s="46">
        <f t="shared" si="55"/>
        <v>48</v>
      </c>
      <c r="W479" s="51">
        <f t="shared" si="50"/>
        <v>1</v>
      </c>
      <c r="X479" s="47" t="s">
        <v>39</v>
      </c>
      <c r="Y479" s="45" t="s">
        <v>39</v>
      </c>
      <c r="Z479" s="46" t="s">
        <v>39</v>
      </c>
      <c r="AA479" s="45" t="s">
        <v>39</v>
      </c>
      <c r="AB479" s="45" t="s">
        <v>39</v>
      </c>
      <c r="AC479" s="46" t="s">
        <v>39</v>
      </c>
      <c r="AD479" s="45" t="s">
        <v>39</v>
      </c>
      <c r="AE479" s="45" t="s">
        <v>39</v>
      </c>
      <c r="AF479" s="46" t="s">
        <v>39</v>
      </c>
      <c r="AG479" s="45" t="s">
        <v>39</v>
      </c>
      <c r="AH479" s="45" t="s">
        <v>39</v>
      </c>
      <c r="AI479" s="46" t="s">
        <v>39</v>
      </c>
      <c r="AJ479" s="47" t="s">
        <v>39</v>
      </c>
      <c r="AK479" s="45" t="s">
        <v>39</v>
      </c>
      <c r="AL479" s="46" t="s">
        <v>39</v>
      </c>
      <c r="AM479" s="45" t="s">
        <v>39</v>
      </c>
      <c r="AN479" s="45" t="s">
        <v>39</v>
      </c>
      <c r="AO479" s="46" t="s">
        <v>39</v>
      </c>
      <c r="AP479" s="46" t="s">
        <v>39</v>
      </c>
      <c r="AQ479" s="46" t="s">
        <v>39</v>
      </c>
      <c r="AR479" s="51" t="s">
        <v>39</v>
      </c>
      <c r="AS479" s="46" t="s">
        <v>39</v>
      </c>
      <c r="AT479" s="51" t="s">
        <v>39</v>
      </c>
      <c r="AU479" s="51" t="s">
        <v>39</v>
      </c>
      <c r="AV479" s="46" t="s">
        <v>39</v>
      </c>
      <c r="AW479" s="46" t="s">
        <v>39</v>
      </c>
      <c r="AX479" s="51" t="s">
        <v>39</v>
      </c>
      <c r="AY479" s="46">
        <v>-10000</v>
      </c>
      <c r="AZ479" s="51" t="s">
        <v>39</v>
      </c>
      <c r="BA479" s="51" t="s">
        <v>152</v>
      </c>
    </row>
    <row r="480" spans="2:53">
      <c r="B480" s="64">
        <v>20241109</v>
      </c>
      <c r="C480" s="43" t="s">
        <v>60</v>
      </c>
      <c r="D480" s="44" t="s">
        <v>143</v>
      </c>
      <c r="E480" s="45"/>
      <c r="F480" s="45">
        <v>8014</v>
      </c>
      <c r="G480" s="46">
        <v>876</v>
      </c>
      <c r="H480" s="47"/>
      <c r="I480" s="45">
        <v>8000</v>
      </c>
      <c r="J480" s="45">
        <v>876</v>
      </c>
      <c r="K480" s="45"/>
      <c r="L480" s="47">
        <v>261</v>
      </c>
      <c r="M480" s="45">
        <v>48</v>
      </c>
      <c r="N480" s="46">
        <v>261</v>
      </c>
      <c r="O480" s="47" t="s">
        <v>139</v>
      </c>
      <c r="P480" s="46" t="s">
        <v>139</v>
      </c>
      <c r="Q480" s="47">
        <f t="shared" si="49"/>
        <v>213</v>
      </c>
      <c r="R480" s="45" t="str">
        <f t="shared" si="51"/>
        <v>NA</v>
      </c>
      <c r="S480" s="45">
        <f t="shared" si="52"/>
        <v>14</v>
      </c>
      <c r="T480" s="45">
        <f t="shared" si="53"/>
        <v>0</v>
      </c>
      <c r="U480" s="50">
        <f t="shared" si="54"/>
        <v>14</v>
      </c>
      <c r="V480" s="46">
        <f t="shared" si="55"/>
        <v>48</v>
      </c>
      <c r="W480" s="51">
        <f t="shared" si="50"/>
        <v>1</v>
      </c>
      <c r="X480" s="47" t="s">
        <v>39</v>
      </c>
      <c r="Y480" s="45" t="s">
        <v>39</v>
      </c>
      <c r="Z480" s="46" t="s">
        <v>39</v>
      </c>
      <c r="AA480" s="45" t="s">
        <v>39</v>
      </c>
      <c r="AB480" s="45" t="s">
        <v>39</v>
      </c>
      <c r="AC480" s="46" t="s">
        <v>39</v>
      </c>
      <c r="AD480" s="45" t="s">
        <v>39</v>
      </c>
      <c r="AE480" s="45" t="s">
        <v>39</v>
      </c>
      <c r="AF480" s="46" t="s">
        <v>39</v>
      </c>
      <c r="AG480" s="45" t="s">
        <v>39</v>
      </c>
      <c r="AH480" s="45" t="s">
        <v>39</v>
      </c>
      <c r="AI480" s="46" t="s">
        <v>39</v>
      </c>
      <c r="AJ480" s="47" t="s">
        <v>39</v>
      </c>
      <c r="AK480" s="45" t="s">
        <v>39</v>
      </c>
      <c r="AL480" s="46" t="s">
        <v>39</v>
      </c>
      <c r="AM480" s="45" t="s">
        <v>39</v>
      </c>
      <c r="AN480" s="45" t="s">
        <v>39</v>
      </c>
      <c r="AO480" s="46" t="s">
        <v>39</v>
      </c>
      <c r="AP480" s="46" t="s">
        <v>39</v>
      </c>
      <c r="AQ480" s="46" t="s">
        <v>39</v>
      </c>
      <c r="AR480" s="51" t="s">
        <v>39</v>
      </c>
      <c r="AS480" s="46" t="s">
        <v>39</v>
      </c>
      <c r="AT480" s="51" t="s">
        <v>39</v>
      </c>
      <c r="AU480" s="51" t="s">
        <v>39</v>
      </c>
      <c r="AV480" s="46" t="s">
        <v>39</v>
      </c>
      <c r="AW480" s="46" t="s">
        <v>39</v>
      </c>
      <c r="AX480" s="51" t="s">
        <v>39</v>
      </c>
      <c r="AY480" s="46">
        <v>-10000</v>
      </c>
      <c r="AZ480" s="51" t="s">
        <v>39</v>
      </c>
      <c r="BA480" s="51" t="s">
        <v>152</v>
      </c>
    </row>
    <row r="481" spans="2:53">
      <c r="B481" s="64">
        <v>20241109</v>
      </c>
      <c r="C481" s="43" t="s">
        <v>60</v>
      </c>
      <c r="D481" s="44" t="s">
        <v>144</v>
      </c>
      <c r="E481" s="45"/>
      <c r="F481" s="45">
        <v>6208</v>
      </c>
      <c r="G481" s="46">
        <v>891</v>
      </c>
      <c r="H481" s="47"/>
      <c r="I481" s="45">
        <v>6703</v>
      </c>
      <c r="J481" s="45">
        <v>891</v>
      </c>
      <c r="K481" s="45"/>
      <c r="L481" s="47">
        <v>3009</v>
      </c>
      <c r="M481" s="45">
        <v>48</v>
      </c>
      <c r="N481" s="46">
        <v>3009</v>
      </c>
      <c r="O481" s="47" t="s">
        <v>139</v>
      </c>
      <c r="P481" s="46" t="s">
        <v>139</v>
      </c>
      <c r="Q481" s="47">
        <f t="shared" si="49"/>
        <v>2961</v>
      </c>
      <c r="R481" s="45" t="str">
        <f t="shared" si="51"/>
        <v>NA</v>
      </c>
      <c r="S481" s="45">
        <f t="shared" si="52"/>
        <v>-495</v>
      </c>
      <c r="T481" s="45">
        <f t="shared" si="53"/>
        <v>0</v>
      </c>
      <c r="U481" s="50">
        <f t="shared" si="54"/>
        <v>-495</v>
      </c>
      <c r="V481" s="46">
        <f t="shared" si="55"/>
        <v>48</v>
      </c>
      <c r="W481" s="51">
        <f t="shared" si="50"/>
        <v>1</v>
      </c>
      <c r="X481" s="47" t="s">
        <v>39</v>
      </c>
      <c r="Y481" s="45" t="s">
        <v>39</v>
      </c>
      <c r="Z481" s="46" t="s">
        <v>39</v>
      </c>
      <c r="AA481" s="45" t="s">
        <v>39</v>
      </c>
      <c r="AB481" s="45" t="s">
        <v>39</v>
      </c>
      <c r="AC481" s="46" t="s">
        <v>39</v>
      </c>
      <c r="AD481" s="45" t="s">
        <v>39</v>
      </c>
      <c r="AE481" s="45" t="s">
        <v>39</v>
      </c>
      <c r="AF481" s="46" t="s">
        <v>39</v>
      </c>
      <c r="AG481" s="45" t="s">
        <v>39</v>
      </c>
      <c r="AH481" s="45" t="s">
        <v>39</v>
      </c>
      <c r="AI481" s="46" t="s">
        <v>39</v>
      </c>
      <c r="AJ481" s="47" t="s">
        <v>39</v>
      </c>
      <c r="AK481" s="45" t="s">
        <v>39</v>
      </c>
      <c r="AL481" s="46" t="s">
        <v>39</v>
      </c>
      <c r="AM481" s="45" t="s">
        <v>39</v>
      </c>
      <c r="AN481" s="45" t="s">
        <v>39</v>
      </c>
      <c r="AO481" s="46" t="s">
        <v>39</v>
      </c>
      <c r="AP481" s="46" t="s">
        <v>39</v>
      </c>
      <c r="AQ481" s="46" t="s">
        <v>39</v>
      </c>
      <c r="AR481" s="51" t="s">
        <v>39</v>
      </c>
      <c r="AS481" s="46" t="s">
        <v>39</v>
      </c>
      <c r="AT481" s="51" t="s">
        <v>39</v>
      </c>
      <c r="AU481" s="51" t="s">
        <v>39</v>
      </c>
      <c r="AV481" s="46" t="s">
        <v>39</v>
      </c>
      <c r="AW481" s="46" t="s">
        <v>39</v>
      </c>
      <c r="AX481" s="51" t="s">
        <v>39</v>
      </c>
      <c r="AY481" s="46">
        <v>-10000</v>
      </c>
      <c r="AZ481" s="51" t="s">
        <v>39</v>
      </c>
      <c r="BA481" s="51" t="s">
        <v>152</v>
      </c>
    </row>
    <row r="482" spans="2:53">
      <c r="B482" s="64">
        <v>20241109</v>
      </c>
      <c r="C482" s="43" t="s">
        <v>60</v>
      </c>
      <c r="D482" s="44" t="s">
        <v>145</v>
      </c>
      <c r="E482" s="45">
        <v>8669</v>
      </c>
      <c r="F482" s="45"/>
      <c r="G482" s="46"/>
      <c r="H482" s="47">
        <v>8669</v>
      </c>
      <c r="I482" s="45"/>
      <c r="J482" s="45"/>
      <c r="K482" s="45"/>
      <c r="L482" s="47">
        <v>-3689</v>
      </c>
      <c r="M482" s="45">
        <v>-3689</v>
      </c>
      <c r="N482" s="46">
        <v>-3689</v>
      </c>
      <c r="O482" s="47" t="s">
        <v>37</v>
      </c>
      <c r="P482" s="46" t="s">
        <v>37</v>
      </c>
      <c r="Q482" s="47">
        <f t="shared" si="49"/>
        <v>0</v>
      </c>
      <c r="R482" s="45">
        <f t="shared" si="51"/>
        <v>0</v>
      </c>
      <c r="S482" s="45" t="str">
        <f t="shared" si="52"/>
        <v>NA</v>
      </c>
      <c r="T482" s="45" t="str">
        <f t="shared" si="53"/>
        <v>NA</v>
      </c>
      <c r="U482" s="50" t="str">
        <f t="shared" si="54"/>
        <v>NA</v>
      </c>
      <c r="V482" s="46">
        <f t="shared" si="55"/>
        <v>0</v>
      </c>
      <c r="W482" s="51">
        <f t="shared" si="50"/>
        <v>1</v>
      </c>
      <c r="X482" s="47" t="s">
        <v>39</v>
      </c>
      <c r="Y482" s="45" t="s">
        <v>39</v>
      </c>
      <c r="Z482" s="46" t="s">
        <v>39</v>
      </c>
      <c r="AA482" s="45" t="s">
        <v>39</v>
      </c>
      <c r="AB482" s="45" t="s">
        <v>39</v>
      </c>
      <c r="AC482" s="46" t="s">
        <v>39</v>
      </c>
      <c r="AD482" s="45" t="s">
        <v>39</v>
      </c>
      <c r="AE482" s="45" t="s">
        <v>39</v>
      </c>
      <c r="AF482" s="46" t="s">
        <v>39</v>
      </c>
      <c r="AG482" s="45" t="s">
        <v>39</v>
      </c>
      <c r="AH482" s="45" t="s">
        <v>39</v>
      </c>
      <c r="AI482" s="46" t="s">
        <v>39</v>
      </c>
      <c r="AJ482" s="47" t="s">
        <v>39</v>
      </c>
      <c r="AK482" s="45" t="s">
        <v>39</v>
      </c>
      <c r="AL482" s="46" t="s">
        <v>39</v>
      </c>
      <c r="AM482" s="45" t="s">
        <v>39</v>
      </c>
      <c r="AN482" s="45" t="s">
        <v>39</v>
      </c>
      <c r="AO482" s="46" t="s">
        <v>39</v>
      </c>
      <c r="AP482" s="46" t="s">
        <v>39</v>
      </c>
      <c r="AQ482" s="46" t="s">
        <v>39</v>
      </c>
      <c r="AR482" s="51" t="s">
        <v>39</v>
      </c>
      <c r="AS482" s="46" t="s">
        <v>39</v>
      </c>
      <c r="AT482" s="51" t="s">
        <v>39</v>
      </c>
      <c r="AU482" s="51" t="s">
        <v>39</v>
      </c>
      <c r="AV482" s="46">
        <v>-10000</v>
      </c>
      <c r="AW482" s="46" t="s">
        <v>39</v>
      </c>
      <c r="AX482" s="51" t="s">
        <v>152</v>
      </c>
      <c r="AY482" s="46" t="s">
        <v>39</v>
      </c>
      <c r="AZ482" s="51" t="s">
        <v>39</v>
      </c>
      <c r="BA482" s="51" t="s">
        <v>39</v>
      </c>
    </row>
    <row r="483" spans="2:53">
      <c r="B483" s="64">
        <v>20241109</v>
      </c>
      <c r="C483" s="43" t="s">
        <v>60</v>
      </c>
      <c r="D483" s="44" t="s">
        <v>146</v>
      </c>
      <c r="E483" s="45">
        <v>8669</v>
      </c>
      <c r="F483" s="45"/>
      <c r="G483" s="46"/>
      <c r="H483" s="47">
        <v>8669</v>
      </c>
      <c r="I483" s="45"/>
      <c r="J483" s="45"/>
      <c r="K483" s="45"/>
      <c r="L483" s="47">
        <v>-3689</v>
      </c>
      <c r="M483" s="45">
        <v>-3689</v>
      </c>
      <c r="N483" s="46">
        <v>-3689</v>
      </c>
      <c r="O483" s="47" t="s">
        <v>37</v>
      </c>
      <c r="P483" s="46" t="s">
        <v>37</v>
      </c>
      <c r="Q483" s="47">
        <f t="shared" si="49"/>
        <v>0</v>
      </c>
      <c r="R483" s="45">
        <f t="shared" si="51"/>
        <v>0</v>
      </c>
      <c r="S483" s="45" t="str">
        <f t="shared" si="52"/>
        <v>NA</v>
      </c>
      <c r="T483" s="45" t="str">
        <f t="shared" si="53"/>
        <v>NA</v>
      </c>
      <c r="U483" s="50" t="str">
        <f t="shared" si="54"/>
        <v>NA</v>
      </c>
      <c r="V483" s="46">
        <f t="shared" si="55"/>
        <v>0</v>
      </c>
      <c r="W483" s="51">
        <f t="shared" si="50"/>
        <v>1</v>
      </c>
      <c r="X483" s="47" t="s">
        <v>39</v>
      </c>
      <c r="Y483" s="45" t="s">
        <v>39</v>
      </c>
      <c r="Z483" s="46" t="s">
        <v>39</v>
      </c>
      <c r="AA483" s="45" t="s">
        <v>39</v>
      </c>
      <c r="AB483" s="45" t="s">
        <v>39</v>
      </c>
      <c r="AC483" s="46" t="s">
        <v>39</v>
      </c>
      <c r="AD483" s="45" t="s">
        <v>39</v>
      </c>
      <c r="AE483" s="45" t="s">
        <v>39</v>
      </c>
      <c r="AF483" s="46" t="s">
        <v>39</v>
      </c>
      <c r="AG483" s="45" t="s">
        <v>39</v>
      </c>
      <c r="AH483" s="45" t="s">
        <v>39</v>
      </c>
      <c r="AI483" s="46" t="s">
        <v>39</v>
      </c>
      <c r="AJ483" s="47" t="s">
        <v>39</v>
      </c>
      <c r="AK483" s="45" t="s">
        <v>39</v>
      </c>
      <c r="AL483" s="46" t="s">
        <v>39</v>
      </c>
      <c r="AM483" s="45" t="s">
        <v>39</v>
      </c>
      <c r="AN483" s="45" t="s">
        <v>39</v>
      </c>
      <c r="AO483" s="46" t="s">
        <v>39</v>
      </c>
      <c r="AP483" s="46" t="s">
        <v>39</v>
      </c>
      <c r="AQ483" s="46" t="s">
        <v>39</v>
      </c>
      <c r="AR483" s="51" t="s">
        <v>39</v>
      </c>
      <c r="AS483" s="46" t="s">
        <v>39</v>
      </c>
      <c r="AT483" s="51" t="s">
        <v>39</v>
      </c>
      <c r="AU483" s="51" t="s">
        <v>39</v>
      </c>
      <c r="AV483" s="46">
        <v>-10000</v>
      </c>
      <c r="AW483" s="46" t="s">
        <v>39</v>
      </c>
      <c r="AX483" s="51" t="s">
        <v>152</v>
      </c>
      <c r="AY483" s="46" t="s">
        <v>39</v>
      </c>
      <c r="AZ483" s="51" t="s">
        <v>39</v>
      </c>
      <c r="BA483" s="51" t="s">
        <v>39</v>
      </c>
    </row>
    <row r="484" spans="2:53">
      <c r="B484" s="64">
        <v>20241109</v>
      </c>
      <c r="C484" s="43" t="s">
        <v>60</v>
      </c>
      <c r="D484" s="44" t="s">
        <v>147</v>
      </c>
      <c r="E484" s="45">
        <v>8669</v>
      </c>
      <c r="F484" s="45"/>
      <c r="G484" s="46"/>
      <c r="H484" s="47">
        <v>8669</v>
      </c>
      <c r="I484" s="45"/>
      <c r="J484" s="45"/>
      <c r="K484" s="45"/>
      <c r="L484" s="47">
        <v>-3689</v>
      </c>
      <c r="M484" s="45">
        <v>-3689</v>
      </c>
      <c r="N484" s="46">
        <v>-3689</v>
      </c>
      <c r="O484" s="47" t="s">
        <v>37</v>
      </c>
      <c r="P484" s="46" t="s">
        <v>37</v>
      </c>
      <c r="Q484" s="47">
        <f t="shared" si="49"/>
        <v>0</v>
      </c>
      <c r="R484" s="45">
        <f t="shared" si="51"/>
        <v>0</v>
      </c>
      <c r="S484" s="45" t="str">
        <f t="shared" si="52"/>
        <v>NA</v>
      </c>
      <c r="T484" s="45" t="str">
        <f t="shared" si="53"/>
        <v>NA</v>
      </c>
      <c r="U484" s="50" t="str">
        <f t="shared" si="54"/>
        <v>NA</v>
      </c>
      <c r="V484" s="46">
        <f t="shared" si="55"/>
        <v>0</v>
      </c>
      <c r="W484" s="51">
        <f t="shared" si="50"/>
        <v>1</v>
      </c>
      <c r="X484" s="47" t="s">
        <v>39</v>
      </c>
      <c r="Y484" s="45" t="s">
        <v>39</v>
      </c>
      <c r="Z484" s="46" t="s">
        <v>39</v>
      </c>
      <c r="AA484" s="45" t="s">
        <v>39</v>
      </c>
      <c r="AB484" s="45" t="s">
        <v>39</v>
      </c>
      <c r="AC484" s="46" t="s">
        <v>39</v>
      </c>
      <c r="AD484" s="45" t="s">
        <v>39</v>
      </c>
      <c r="AE484" s="45" t="s">
        <v>39</v>
      </c>
      <c r="AF484" s="46" t="s">
        <v>39</v>
      </c>
      <c r="AG484" s="45" t="s">
        <v>39</v>
      </c>
      <c r="AH484" s="45" t="s">
        <v>39</v>
      </c>
      <c r="AI484" s="46" t="s">
        <v>39</v>
      </c>
      <c r="AJ484" s="47" t="s">
        <v>39</v>
      </c>
      <c r="AK484" s="45" t="s">
        <v>39</v>
      </c>
      <c r="AL484" s="46" t="s">
        <v>39</v>
      </c>
      <c r="AM484" s="45" t="s">
        <v>39</v>
      </c>
      <c r="AN484" s="45" t="s">
        <v>39</v>
      </c>
      <c r="AO484" s="46" t="s">
        <v>39</v>
      </c>
      <c r="AP484" s="46" t="s">
        <v>39</v>
      </c>
      <c r="AQ484" s="46" t="s">
        <v>39</v>
      </c>
      <c r="AR484" s="51" t="s">
        <v>39</v>
      </c>
      <c r="AS484" s="46" t="s">
        <v>39</v>
      </c>
      <c r="AT484" s="51" t="s">
        <v>39</v>
      </c>
      <c r="AU484" s="51" t="s">
        <v>39</v>
      </c>
      <c r="AV484" s="46">
        <v>-10000</v>
      </c>
      <c r="AW484" s="46" t="s">
        <v>39</v>
      </c>
      <c r="AX484" s="51" t="s">
        <v>152</v>
      </c>
      <c r="AY484" s="46" t="s">
        <v>39</v>
      </c>
      <c r="AZ484" s="51" t="s">
        <v>39</v>
      </c>
      <c r="BA484" s="51" t="s">
        <v>39</v>
      </c>
    </row>
    <row r="485" spans="2:53">
      <c r="B485" s="64">
        <v>20241109</v>
      </c>
      <c r="C485" s="43" t="s">
        <v>60</v>
      </c>
      <c r="D485" s="44" t="s">
        <v>148</v>
      </c>
      <c r="E485" s="45">
        <v>9669</v>
      </c>
      <c r="F485" s="45"/>
      <c r="G485" s="46"/>
      <c r="H485" s="47">
        <v>9669</v>
      </c>
      <c r="I485" s="45"/>
      <c r="J485" s="45"/>
      <c r="K485" s="45"/>
      <c r="L485" s="47">
        <v>-4479</v>
      </c>
      <c r="M485" s="45">
        <v>-4479</v>
      </c>
      <c r="N485" s="46">
        <v>-4479</v>
      </c>
      <c r="O485" s="47" t="s">
        <v>37</v>
      </c>
      <c r="P485" s="46" t="s">
        <v>37</v>
      </c>
      <c r="Q485" s="47">
        <f t="shared" si="49"/>
        <v>0</v>
      </c>
      <c r="R485" s="45">
        <f t="shared" si="51"/>
        <v>0</v>
      </c>
      <c r="S485" s="45" t="str">
        <f t="shared" si="52"/>
        <v>NA</v>
      </c>
      <c r="T485" s="45" t="str">
        <f t="shared" si="53"/>
        <v>NA</v>
      </c>
      <c r="U485" s="50" t="str">
        <f t="shared" si="54"/>
        <v>NA</v>
      </c>
      <c r="V485" s="46">
        <f t="shared" si="55"/>
        <v>0</v>
      </c>
      <c r="W485" s="51">
        <f t="shared" si="50"/>
        <v>1</v>
      </c>
      <c r="X485" s="47" t="s">
        <v>39</v>
      </c>
      <c r="Y485" s="45" t="s">
        <v>39</v>
      </c>
      <c r="Z485" s="46" t="s">
        <v>39</v>
      </c>
      <c r="AA485" s="45" t="s">
        <v>39</v>
      </c>
      <c r="AB485" s="45" t="s">
        <v>39</v>
      </c>
      <c r="AC485" s="46" t="s">
        <v>39</v>
      </c>
      <c r="AD485" s="45" t="s">
        <v>39</v>
      </c>
      <c r="AE485" s="45" t="s">
        <v>39</v>
      </c>
      <c r="AF485" s="46" t="s">
        <v>39</v>
      </c>
      <c r="AG485" s="45" t="s">
        <v>39</v>
      </c>
      <c r="AH485" s="45" t="s">
        <v>39</v>
      </c>
      <c r="AI485" s="46" t="s">
        <v>39</v>
      </c>
      <c r="AJ485" s="47" t="s">
        <v>39</v>
      </c>
      <c r="AK485" s="45" t="s">
        <v>39</v>
      </c>
      <c r="AL485" s="46" t="s">
        <v>39</v>
      </c>
      <c r="AM485" s="45" t="s">
        <v>39</v>
      </c>
      <c r="AN485" s="45" t="s">
        <v>39</v>
      </c>
      <c r="AO485" s="46" t="s">
        <v>39</v>
      </c>
      <c r="AP485" s="46" t="s">
        <v>39</v>
      </c>
      <c r="AQ485" s="46" t="s">
        <v>39</v>
      </c>
      <c r="AR485" s="51" t="s">
        <v>39</v>
      </c>
      <c r="AS485" s="46" t="s">
        <v>39</v>
      </c>
      <c r="AT485" s="51" t="s">
        <v>39</v>
      </c>
      <c r="AU485" s="51" t="s">
        <v>39</v>
      </c>
      <c r="AV485" s="46">
        <v>-10000</v>
      </c>
      <c r="AW485" s="46" t="s">
        <v>39</v>
      </c>
      <c r="AX485" s="51" t="s">
        <v>152</v>
      </c>
      <c r="AY485" s="46" t="s">
        <v>39</v>
      </c>
      <c r="AZ485" s="51" t="s">
        <v>39</v>
      </c>
      <c r="BA485" s="51" t="s">
        <v>39</v>
      </c>
    </row>
    <row r="486" spans="2:53">
      <c r="B486" s="64">
        <v>20241109</v>
      </c>
      <c r="C486" s="43" t="s">
        <v>60</v>
      </c>
      <c r="D486" s="44" t="s">
        <v>149</v>
      </c>
      <c r="E486" s="45">
        <v>9669</v>
      </c>
      <c r="F486" s="45"/>
      <c r="G486" s="46"/>
      <c r="H486" s="47">
        <v>9669</v>
      </c>
      <c r="I486" s="45"/>
      <c r="J486" s="45"/>
      <c r="K486" s="45"/>
      <c r="L486" s="47">
        <v>-4479</v>
      </c>
      <c r="M486" s="45">
        <v>-4479</v>
      </c>
      <c r="N486" s="46">
        <v>-4479</v>
      </c>
      <c r="O486" s="47" t="s">
        <v>37</v>
      </c>
      <c r="P486" s="46" t="s">
        <v>37</v>
      </c>
      <c r="Q486" s="47">
        <f t="shared" si="49"/>
        <v>0</v>
      </c>
      <c r="R486" s="45">
        <f t="shared" si="51"/>
        <v>0</v>
      </c>
      <c r="S486" s="45" t="str">
        <f t="shared" si="52"/>
        <v>NA</v>
      </c>
      <c r="T486" s="45" t="str">
        <f t="shared" si="53"/>
        <v>NA</v>
      </c>
      <c r="U486" s="50" t="str">
        <f t="shared" si="54"/>
        <v>NA</v>
      </c>
      <c r="V486" s="46">
        <f t="shared" si="55"/>
        <v>0</v>
      </c>
      <c r="W486" s="51">
        <f t="shared" si="50"/>
        <v>1</v>
      </c>
      <c r="X486" s="47" t="s">
        <v>39</v>
      </c>
      <c r="Y486" s="45" t="s">
        <v>39</v>
      </c>
      <c r="Z486" s="46" t="s">
        <v>39</v>
      </c>
      <c r="AA486" s="45" t="s">
        <v>39</v>
      </c>
      <c r="AB486" s="45" t="s">
        <v>39</v>
      </c>
      <c r="AC486" s="46" t="s">
        <v>39</v>
      </c>
      <c r="AD486" s="45" t="s">
        <v>39</v>
      </c>
      <c r="AE486" s="45" t="s">
        <v>39</v>
      </c>
      <c r="AF486" s="46" t="s">
        <v>39</v>
      </c>
      <c r="AG486" s="45" t="s">
        <v>39</v>
      </c>
      <c r="AH486" s="45" t="s">
        <v>39</v>
      </c>
      <c r="AI486" s="46" t="s">
        <v>39</v>
      </c>
      <c r="AJ486" s="47" t="s">
        <v>39</v>
      </c>
      <c r="AK486" s="45" t="s">
        <v>39</v>
      </c>
      <c r="AL486" s="46" t="s">
        <v>39</v>
      </c>
      <c r="AM486" s="45" t="s">
        <v>39</v>
      </c>
      <c r="AN486" s="45" t="s">
        <v>39</v>
      </c>
      <c r="AO486" s="46" t="s">
        <v>39</v>
      </c>
      <c r="AP486" s="46" t="s">
        <v>39</v>
      </c>
      <c r="AQ486" s="46" t="s">
        <v>39</v>
      </c>
      <c r="AR486" s="51" t="s">
        <v>39</v>
      </c>
      <c r="AS486" s="46" t="s">
        <v>39</v>
      </c>
      <c r="AT486" s="51" t="s">
        <v>39</v>
      </c>
      <c r="AU486" s="51" t="s">
        <v>39</v>
      </c>
      <c r="AV486" s="46">
        <v>-10000</v>
      </c>
      <c r="AW486" s="46" t="s">
        <v>39</v>
      </c>
      <c r="AX486" s="51" t="s">
        <v>152</v>
      </c>
      <c r="AY486" s="46" t="s">
        <v>39</v>
      </c>
      <c r="AZ486" s="51" t="s">
        <v>39</v>
      </c>
      <c r="BA486" s="51" t="s">
        <v>39</v>
      </c>
    </row>
    <row r="487" spans="2:53" ht="15" thickBot="1">
      <c r="B487" s="65">
        <v>20241109</v>
      </c>
      <c r="C487" s="53" t="s">
        <v>60</v>
      </c>
      <c r="D487" s="54" t="s">
        <v>150</v>
      </c>
      <c r="E487" s="55">
        <v>8859</v>
      </c>
      <c r="F487" s="55"/>
      <c r="G487" s="56"/>
      <c r="H487" s="57">
        <v>8859</v>
      </c>
      <c r="I487" s="55"/>
      <c r="J487" s="55"/>
      <c r="K487" s="55"/>
      <c r="L487" s="57">
        <v>-3666</v>
      </c>
      <c r="M487" s="55">
        <v>-3666</v>
      </c>
      <c r="N487" s="56">
        <v>-3666</v>
      </c>
      <c r="O487" s="57" t="s">
        <v>37</v>
      </c>
      <c r="P487" s="56" t="s">
        <v>37</v>
      </c>
      <c r="Q487" s="57">
        <f t="shared" si="49"/>
        <v>0</v>
      </c>
      <c r="R487" s="45">
        <f t="shared" si="51"/>
        <v>0</v>
      </c>
      <c r="S487" s="45" t="str">
        <f t="shared" si="52"/>
        <v>NA</v>
      </c>
      <c r="T487" s="45" t="str">
        <f t="shared" si="53"/>
        <v>NA</v>
      </c>
      <c r="U487" s="50" t="str">
        <f t="shared" si="54"/>
        <v>NA</v>
      </c>
      <c r="V487" s="46">
        <f t="shared" si="55"/>
        <v>0</v>
      </c>
      <c r="W487" s="51">
        <f t="shared" si="50"/>
        <v>1</v>
      </c>
      <c r="X487" s="57" t="s">
        <v>39</v>
      </c>
      <c r="Y487" s="55" t="s">
        <v>39</v>
      </c>
      <c r="Z487" s="56" t="s">
        <v>39</v>
      </c>
      <c r="AA487" s="55" t="s">
        <v>39</v>
      </c>
      <c r="AB487" s="55" t="s">
        <v>39</v>
      </c>
      <c r="AC487" s="56" t="s">
        <v>39</v>
      </c>
      <c r="AD487" s="55" t="s">
        <v>39</v>
      </c>
      <c r="AE487" s="55" t="s">
        <v>39</v>
      </c>
      <c r="AF487" s="56" t="s">
        <v>39</v>
      </c>
      <c r="AG487" s="55" t="s">
        <v>39</v>
      </c>
      <c r="AH487" s="55" t="s">
        <v>39</v>
      </c>
      <c r="AI487" s="56" t="s">
        <v>39</v>
      </c>
      <c r="AJ487" s="57" t="s">
        <v>39</v>
      </c>
      <c r="AK487" s="55" t="s">
        <v>39</v>
      </c>
      <c r="AL487" s="56" t="s">
        <v>39</v>
      </c>
      <c r="AM487" s="55" t="s">
        <v>39</v>
      </c>
      <c r="AN487" s="55" t="s">
        <v>39</v>
      </c>
      <c r="AO487" s="56" t="s">
        <v>39</v>
      </c>
      <c r="AP487" s="56" t="s">
        <v>39</v>
      </c>
      <c r="AQ487" s="56" t="s">
        <v>39</v>
      </c>
      <c r="AR487" s="58" t="s">
        <v>39</v>
      </c>
      <c r="AS487" s="56" t="s">
        <v>39</v>
      </c>
      <c r="AT487" s="58" t="s">
        <v>39</v>
      </c>
      <c r="AU487" s="58" t="s">
        <v>39</v>
      </c>
      <c r="AV487" s="56">
        <v>-10000</v>
      </c>
      <c r="AW487" s="56" t="s">
        <v>39</v>
      </c>
      <c r="AX487" s="58" t="s">
        <v>152</v>
      </c>
      <c r="AY487" s="56" t="s">
        <v>39</v>
      </c>
      <c r="AZ487" s="58" t="s">
        <v>39</v>
      </c>
      <c r="BA487" s="58" t="s">
        <v>39</v>
      </c>
    </row>
    <row r="488" spans="2:53">
      <c r="B488" s="59">
        <v>20241110</v>
      </c>
      <c r="C488" s="60" t="s">
        <v>60</v>
      </c>
      <c r="D488" s="61" t="s">
        <v>138</v>
      </c>
      <c r="E488" s="48"/>
      <c r="F488" s="48">
        <v>1445</v>
      </c>
      <c r="G488" s="62">
        <v>477</v>
      </c>
      <c r="H488" s="49"/>
      <c r="I488" s="48">
        <v>1445</v>
      </c>
      <c r="J488" s="48">
        <v>611</v>
      </c>
      <c r="K488" s="48"/>
      <c r="L488" s="49">
        <v>0</v>
      </c>
      <c r="M488" s="48">
        <v>0</v>
      </c>
      <c r="N488" s="62">
        <v>0</v>
      </c>
      <c r="O488" s="49" t="s">
        <v>139</v>
      </c>
      <c r="P488" s="62" t="s">
        <v>139</v>
      </c>
      <c r="Q488" s="49">
        <f t="shared" si="49"/>
        <v>0</v>
      </c>
      <c r="R488" s="45" t="str">
        <f t="shared" si="51"/>
        <v>NA</v>
      </c>
      <c r="S488" s="45">
        <f t="shared" si="52"/>
        <v>0</v>
      </c>
      <c r="T488" s="45">
        <f t="shared" si="53"/>
        <v>-134</v>
      </c>
      <c r="U488" s="50">
        <f t="shared" si="54"/>
        <v>-134</v>
      </c>
      <c r="V488" s="46">
        <f t="shared" si="55"/>
        <v>0</v>
      </c>
      <c r="W488" s="51">
        <f t="shared" si="50"/>
        <v>1</v>
      </c>
      <c r="X488" s="49" t="s">
        <v>39</v>
      </c>
      <c r="Y488" s="48" t="s">
        <v>39</v>
      </c>
      <c r="Z488" s="62" t="s">
        <v>39</v>
      </c>
      <c r="AA488" s="48" t="s">
        <v>39</v>
      </c>
      <c r="AB488" s="48" t="s">
        <v>39</v>
      </c>
      <c r="AC488" s="62" t="s">
        <v>39</v>
      </c>
      <c r="AD488" s="48" t="s">
        <v>39</v>
      </c>
      <c r="AE488" s="48" t="s">
        <v>39</v>
      </c>
      <c r="AF488" s="62" t="s">
        <v>39</v>
      </c>
      <c r="AG488" s="48" t="s">
        <v>39</v>
      </c>
      <c r="AH488" s="48" t="s">
        <v>39</v>
      </c>
      <c r="AI488" s="62" t="s">
        <v>39</v>
      </c>
      <c r="AJ488" s="49" t="s">
        <v>39</v>
      </c>
      <c r="AK488" s="48" t="s">
        <v>39</v>
      </c>
      <c r="AL488" s="62" t="s">
        <v>39</v>
      </c>
      <c r="AM488" s="48" t="s">
        <v>39</v>
      </c>
      <c r="AN488" s="48" t="s">
        <v>39</v>
      </c>
      <c r="AO488" s="62" t="s">
        <v>39</v>
      </c>
      <c r="AP488" s="62" t="s">
        <v>39</v>
      </c>
      <c r="AQ488" s="62" t="s">
        <v>39</v>
      </c>
      <c r="AR488" s="63" t="s">
        <v>39</v>
      </c>
      <c r="AS488" s="62" t="s">
        <v>39</v>
      </c>
      <c r="AT488" s="63" t="s">
        <v>39</v>
      </c>
      <c r="AU488" s="63" t="s">
        <v>39</v>
      </c>
      <c r="AV488" s="62" t="s">
        <v>39</v>
      </c>
      <c r="AW488" s="62" t="s">
        <v>39</v>
      </c>
      <c r="AX488" s="63" t="s">
        <v>39</v>
      </c>
      <c r="AY488" s="62">
        <v>-10000</v>
      </c>
      <c r="AZ488" s="63" t="s">
        <v>39</v>
      </c>
      <c r="BA488" s="63" t="s">
        <v>152</v>
      </c>
    </row>
    <row r="489" spans="2:53">
      <c r="B489" s="64">
        <v>20241110</v>
      </c>
      <c r="C489" s="43" t="s">
        <v>60</v>
      </c>
      <c r="D489" s="44" t="s">
        <v>140</v>
      </c>
      <c r="E489" s="45"/>
      <c r="F489" s="45">
        <v>2776</v>
      </c>
      <c r="G489" s="46">
        <v>1102</v>
      </c>
      <c r="H489" s="47"/>
      <c r="I489" s="45">
        <v>2688</v>
      </c>
      <c r="J489" s="45">
        <v>1610</v>
      </c>
      <c r="K489" s="45"/>
      <c r="L489" s="47">
        <v>0</v>
      </c>
      <c r="M489" s="45">
        <v>0</v>
      </c>
      <c r="N489" s="46">
        <v>0</v>
      </c>
      <c r="O489" s="47" t="s">
        <v>139</v>
      </c>
      <c r="P489" s="46" t="s">
        <v>139</v>
      </c>
      <c r="Q489" s="47">
        <f t="shared" si="49"/>
        <v>0</v>
      </c>
      <c r="R489" s="45" t="str">
        <f t="shared" si="51"/>
        <v>NA</v>
      </c>
      <c r="S489" s="45">
        <f t="shared" si="52"/>
        <v>88</v>
      </c>
      <c r="T489" s="45">
        <f t="shared" si="53"/>
        <v>-508</v>
      </c>
      <c r="U489" s="50">
        <f t="shared" si="54"/>
        <v>-420</v>
      </c>
      <c r="V489" s="46">
        <f t="shared" si="55"/>
        <v>0</v>
      </c>
      <c r="W489" s="51">
        <f t="shared" si="50"/>
        <v>1</v>
      </c>
      <c r="X489" s="47" t="s">
        <v>39</v>
      </c>
      <c r="Y489" s="45" t="s">
        <v>39</v>
      </c>
      <c r="Z489" s="46" t="s">
        <v>39</v>
      </c>
      <c r="AA489" s="45" t="s">
        <v>39</v>
      </c>
      <c r="AB489" s="45" t="s">
        <v>39</v>
      </c>
      <c r="AC489" s="46" t="s">
        <v>39</v>
      </c>
      <c r="AD489" s="45" t="s">
        <v>39</v>
      </c>
      <c r="AE489" s="45" t="s">
        <v>39</v>
      </c>
      <c r="AF489" s="46" t="s">
        <v>39</v>
      </c>
      <c r="AG489" s="45" t="s">
        <v>39</v>
      </c>
      <c r="AH489" s="45" t="s">
        <v>39</v>
      </c>
      <c r="AI489" s="46" t="s">
        <v>39</v>
      </c>
      <c r="AJ489" s="47" t="s">
        <v>39</v>
      </c>
      <c r="AK489" s="45" t="s">
        <v>39</v>
      </c>
      <c r="AL489" s="46" t="s">
        <v>39</v>
      </c>
      <c r="AM489" s="45" t="s">
        <v>39</v>
      </c>
      <c r="AN489" s="45" t="s">
        <v>39</v>
      </c>
      <c r="AO489" s="46" t="s">
        <v>39</v>
      </c>
      <c r="AP489" s="46" t="s">
        <v>39</v>
      </c>
      <c r="AQ489" s="46" t="s">
        <v>39</v>
      </c>
      <c r="AR489" s="51" t="s">
        <v>39</v>
      </c>
      <c r="AS489" s="46" t="s">
        <v>39</v>
      </c>
      <c r="AT489" s="51" t="s">
        <v>39</v>
      </c>
      <c r="AU489" s="51" t="s">
        <v>39</v>
      </c>
      <c r="AV489" s="46" t="s">
        <v>39</v>
      </c>
      <c r="AW489" s="46" t="s">
        <v>39</v>
      </c>
      <c r="AX489" s="51" t="s">
        <v>39</v>
      </c>
      <c r="AY489" s="46">
        <v>-10000</v>
      </c>
      <c r="AZ489" s="51" t="s">
        <v>39</v>
      </c>
      <c r="BA489" s="51" t="s">
        <v>152</v>
      </c>
    </row>
    <row r="490" spans="2:53">
      <c r="B490" s="64">
        <v>20241110</v>
      </c>
      <c r="C490" s="43" t="s">
        <v>60</v>
      </c>
      <c r="D490" s="44" t="s">
        <v>141</v>
      </c>
      <c r="E490" s="45"/>
      <c r="F490" s="45">
        <v>3843</v>
      </c>
      <c r="G490" s="46">
        <v>826</v>
      </c>
      <c r="H490" s="47"/>
      <c r="I490" s="45">
        <v>3810</v>
      </c>
      <c r="J490" s="45">
        <v>1391</v>
      </c>
      <c r="K490" s="45"/>
      <c r="L490" s="47">
        <v>0</v>
      </c>
      <c r="M490" s="45">
        <v>0</v>
      </c>
      <c r="N490" s="46">
        <v>0</v>
      </c>
      <c r="O490" s="47" t="s">
        <v>139</v>
      </c>
      <c r="P490" s="46" t="s">
        <v>51</v>
      </c>
      <c r="Q490" s="47">
        <f t="shared" si="49"/>
        <v>0</v>
      </c>
      <c r="R490" s="45" t="str">
        <f t="shared" si="51"/>
        <v>NA</v>
      </c>
      <c r="S490" s="45">
        <f t="shared" si="52"/>
        <v>33</v>
      </c>
      <c r="T490" s="45">
        <f t="shared" si="53"/>
        <v>-565</v>
      </c>
      <c r="U490" s="50">
        <f t="shared" si="54"/>
        <v>-532</v>
      </c>
      <c r="V490" s="46">
        <f t="shared" si="55"/>
        <v>0</v>
      </c>
      <c r="W490" s="51">
        <f t="shared" si="50"/>
        <v>1</v>
      </c>
      <c r="X490" s="47" t="s">
        <v>39</v>
      </c>
      <c r="Y490" s="45" t="s">
        <v>39</v>
      </c>
      <c r="Z490" s="46" t="s">
        <v>39</v>
      </c>
      <c r="AA490" s="45" t="s">
        <v>39</v>
      </c>
      <c r="AB490" s="45" t="s">
        <v>39</v>
      </c>
      <c r="AC490" s="46" t="s">
        <v>39</v>
      </c>
      <c r="AD490" s="45" t="s">
        <v>39</v>
      </c>
      <c r="AE490" s="45" t="s">
        <v>39</v>
      </c>
      <c r="AF490" s="46" t="s">
        <v>39</v>
      </c>
      <c r="AG490" s="45" t="s">
        <v>39</v>
      </c>
      <c r="AH490" s="45" t="s">
        <v>39</v>
      </c>
      <c r="AI490" s="46" t="s">
        <v>39</v>
      </c>
      <c r="AJ490" s="47" t="s">
        <v>39</v>
      </c>
      <c r="AK490" s="45" t="s">
        <v>39</v>
      </c>
      <c r="AL490" s="46" t="s">
        <v>39</v>
      </c>
      <c r="AM490" s="45" t="s">
        <v>39</v>
      </c>
      <c r="AN490" s="45" t="s">
        <v>39</v>
      </c>
      <c r="AO490" s="46" t="s">
        <v>39</v>
      </c>
      <c r="AP490" s="46" t="s">
        <v>39</v>
      </c>
      <c r="AQ490" s="46" t="s">
        <v>39</v>
      </c>
      <c r="AR490" s="51" t="s">
        <v>39</v>
      </c>
      <c r="AS490" s="46" t="s">
        <v>39</v>
      </c>
      <c r="AT490" s="51" t="s">
        <v>39</v>
      </c>
      <c r="AU490" s="51" t="s">
        <v>39</v>
      </c>
      <c r="AV490" s="46" t="s">
        <v>39</v>
      </c>
      <c r="AW490" s="46" t="s">
        <v>39</v>
      </c>
      <c r="AX490" s="51" t="s">
        <v>39</v>
      </c>
      <c r="AY490" s="46">
        <v>-10000</v>
      </c>
      <c r="AZ490" s="51" t="s">
        <v>39</v>
      </c>
      <c r="BA490" s="51" t="s">
        <v>152</v>
      </c>
    </row>
    <row r="491" spans="2:53">
      <c r="B491" s="64">
        <v>20241110</v>
      </c>
      <c r="C491" s="43" t="s">
        <v>60</v>
      </c>
      <c r="D491" s="44" t="s">
        <v>142</v>
      </c>
      <c r="E491" s="45"/>
      <c r="F491" s="45">
        <v>4596</v>
      </c>
      <c r="G491" s="46">
        <v>647</v>
      </c>
      <c r="H491" s="47"/>
      <c r="I491" s="45">
        <v>4596</v>
      </c>
      <c r="J491" s="45">
        <v>647</v>
      </c>
      <c r="K491" s="45"/>
      <c r="L491" s="47">
        <v>0</v>
      </c>
      <c r="M491" s="45">
        <v>0</v>
      </c>
      <c r="N491" s="46">
        <v>0</v>
      </c>
      <c r="O491" s="47" t="s">
        <v>139</v>
      </c>
      <c r="P491" s="46" t="s">
        <v>51</v>
      </c>
      <c r="Q491" s="47">
        <f t="shared" si="49"/>
        <v>0</v>
      </c>
      <c r="R491" s="45" t="str">
        <f t="shared" si="51"/>
        <v>NA</v>
      </c>
      <c r="S491" s="45">
        <f t="shared" si="52"/>
        <v>0</v>
      </c>
      <c r="T491" s="45">
        <f t="shared" si="53"/>
        <v>0</v>
      </c>
      <c r="U491" s="50">
        <f t="shared" si="54"/>
        <v>0</v>
      </c>
      <c r="V491" s="46">
        <f>IF(N491&lt;0,0,IF(M491=L491,N491,N491-(L491-M491)))</f>
        <v>0</v>
      </c>
      <c r="W491" s="51">
        <f t="shared" si="50"/>
        <v>1</v>
      </c>
      <c r="X491" s="47" t="s">
        <v>39</v>
      </c>
      <c r="Y491" s="45" t="s">
        <v>39</v>
      </c>
      <c r="Z491" s="46" t="s">
        <v>39</v>
      </c>
      <c r="AA491" s="45" t="s">
        <v>39</v>
      </c>
      <c r="AB491" s="45" t="s">
        <v>39</v>
      </c>
      <c r="AC491" s="46" t="s">
        <v>39</v>
      </c>
      <c r="AD491" s="45" t="s">
        <v>39</v>
      </c>
      <c r="AE491" s="45" t="s">
        <v>39</v>
      </c>
      <c r="AF491" s="46" t="s">
        <v>39</v>
      </c>
      <c r="AG491" s="45" t="s">
        <v>39</v>
      </c>
      <c r="AH491" s="45" t="s">
        <v>39</v>
      </c>
      <c r="AI491" s="46" t="s">
        <v>39</v>
      </c>
      <c r="AJ491" s="47" t="s">
        <v>39</v>
      </c>
      <c r="AK491" s="45" t="s">
        <v>39</v>
      </c>
      <c r="AL491" s="46" t="s">
        <v>39</v>
      </c>
      <c r="AM491" s="45" t="s">
        <v>39</v>
      </c>
      <c r="AN491" s="45" t="s">
        <v>39</v>
      </c>
      <c r="AO491" s="46" t="s">
        <v>39</v>
      </c>
      <c r="AP491" s="46" t="s">
        <v>39</v>
      </c>
      <c r="AQ491" s="46" t="s">
        <v>39</v>
      </c>
      <c r="AR491" s="51" t="s">
        <v>39</v>
      </c>
      <c r="AS491" s="46" t="s">
        <v>39</v>
      </c>
      <c r="AT491" s="51" t="s">
        <v>39</v>
      </c>
      <c r="AU491" s="51" t="s">
        <v>39</v>
      </c>
      <c r="AV491" s="46" t="s">
        <v>39</v>
      </c>
      <c r="AW491" s="46" t="s">
        <v>39</v>
      </c>
      <c r="AX491" s="51" t="s">
        <v>39</v>
      </c>
      <c r="AY491" s="46">
        <v>-10000</v>
      </c>
      <c r="AZ491" s="51" t="s">
        <v>39</v>
      </c>
      <c r="BA491" s="51" t="s">
        <v>152</v>
      </c>
    </row>
    <row r="492" spans="2:53">
      <c r="B492" s="64">
        <v>20241110</v>
      </c>
      <c r="C492" s="43" t="s">
        <v>60</v>
      </c>
      <c r="D492" s="44" t="s">
        <v>143</v>
      </c>
      <c r="E492" s="45"/>
      <c r="F492" s="45">
        <v>5286</v>
      </c>
      <c r="G492" s="46">
        <v>649</v>
      </c>
      <c r="H492" s="47"/>
      <c r="I492" s="45">
        <v>5286</v>
      </c>
      <c r="J492" s="45">
        <v>689</v>
      </c>
      <c r="K492" s="45"/>
      <c r="L492" s="47">
        <v>0</v>
      </c>
      <c r="M492" s="45">
        <v>0</v>
      </c>
      <c r="N492" s="46">
        <v>0</v>
      </c>
      <c r="O492" s="47" t="s">
        <v>139</v>
      </c>
      <c r="P492" s="46" t="s">
        <v>139</v>
      </c>
      <c r="Q492" s="47">
        <f t="shared" si="49"/>
        <v>0</v>
      </c>
      <c r="R492" s="45" t="str">
        <f t="shared" si="51"/>
        <v>NA</v>
      </c>
      <c r="S492" s="45">
        <f t="shared" si="52"/>
        <v>0</v>
      </c>
      <c r="T492" s="45">
        <f t="shared" si="53"/>
        <v>-40</v>
      </c>
      <c r="U492" s="50">
        <f t="shared" si="54"/>
        <v>-40</v>
      </c>
      <c r="V492" s="46">
        <f t="shared" si="55"/>
        <v>0</v>
      </c>
      <c r="W492" s="51">
        <f t="shared" si="50"/>
        <v>1</v>
      </c>
      <c r="X492" s="47" t="s">
        <v>39</v>
      </c>
      <c r="Y492" s="45" t="s">
        <v>39</v>
      </c>
      <c r="Z492" s="46" t="s">
        <v>39</v>
      </c>
      <c r="AA492" s="45" t="s">
        <v>39</v>
      </c>
      <c r="AB492" s="45" t="s">
        <v>39</v>
      </c>
      <c r="AC492" s="46" t="s">
        <v>39</v>
      </c>
      <c r="AD492" s="45" t="s">
        <v>39</v>
      </c>
      <c r="AE492" s="45" t="s">
        <v>39</v>
      </c>
      <c r="AF492" s="46" t="s">
        <v>39</v>
      </c>
      <c r="AG492" s="45" t="s">
        <v>39</v>
      </c>
      <c r="AH492" s="45" t="s">
        <v>39</v>
      </c>
      <c r="AI492" s="46" t="s">
        <v>39</v>
      </c>
      <c r="AJ492" s="47" t="s">
        <v>39</v>
      </c>
      <c r="AK492" s="45" t="s">
        <v>39</v>
      </c>
      <c r="AL492" s="46" t="s">
        <v>39</v>
      </c>
      <c r="AM492" s="45" t="s">
        <v>39</v>
      </c>
      <c r="AN492" s="45" t="s">
        <v>39</v>
      </c>
      <c r="AO492" s="46" t="s">
        <v>39</v>
      </c>
      <c r="AP492" s="46" t="s">
        <v>39</v>
      </c>
      <c r="AQ492" s="46" t="s">
        <v>39</v>
      </c>
      <c r="AR492" s="51" t="s">
        <v>39</v>
      </c>
      <c r="AS492" s="46" t="s">
        <v>39</v>
      </c>
      <c r="AT492" s="51" t="s">
        <v>39</v>
      </c>
      <c r="AU492" s="51" t="s">
        <v>39</v>
      </c>
      <c r="AV492" s="46" t="s">
        <v>39</v>
      </c>
      <c r="AW492" s="46" t="s">
        <v>39</v>
      </c>
      <c r="AX492" s="51" t="s">
        <v>39</v>
      </c>
      <c r="AY492" s="46">
        <v>-10000</v>
      </c>
      <c r="AZ492" s="51" t="s">
        <v>39</v>
      </c>
      <c r="BA492" s="51" t="s">
        <v>152</v>
      </c>
    </row>
    <row r="493" spans="2:53">
      <c r="B493" s="64">
        <v>20241110</v>
      </c>
      <c r="C493" s="43" t="s">
        <v>60</v>
      </c>
      <c r="D493" s="44" t="s">
        <v>144</v>
      </c>
      <c r="E493" s="45"/>
      <c r="F493" s="45">
        <v>5230</v>
      </c>
      <c r="G493" s="46">
        <v>649</v>
      </c>
      <c r="H493" s="47"/>
      <c r="I493" s="45">
        <v>5230</v>
      </c>
      <c r="J493" s="45">
        <v>689</v>
      </c>
      <c r="K493" s="45"/>
      <c r="L493" s="47">
        <v>0</v>
      </c>
      <c r="M493" s="45">
        <v>0</v>
      </c>
      <c r="N493" s="46">
        <v>0</v>
      </c>
      <c r="O493" s="47" t="s">
        <v>139</v>
      </c>
      <c r="P493" s="46" t="s">
        <v>139</v>
      </c>
      <c r="Q493" s="47">
        <f t="shared" si="49"/>
        <v>0</v>
      </c>
      <c r="R493" s="45" t="str">
        <f t="shared" si="51"/>
        <v>NA</v>
      </c>
      <c r="S493" s="45">
        <f t="shared" si="52"/>
        <v>0</v>
      </c>
      <c r="T493" s="45">
        <f t="shared" si="53"/>
        <v>-40</v>
      </c>
      <c r="U493" s="50">
        <f t="shared" si="54"/>
        <v>-40</v>
      </c>
      <c r="V493" s="46">
        <f t="shared" si="55"/>
        <v>0</v>
      </c>
      <c r="W493" s="51">
        <f t="shared" si="50"/>
        <v>1</v>
      </c>
      <c r="X493" s="47" t="s">
        <v>39</v>
      </c>
      <c r="Y493" s="45" t="s">
        <v>39</v>
      </c>
      <c r="Z493" s="46" t="s">
        <v>39</v>
      </c>
      <c r="AA493" s="45" t="s">
        <v>39</v>
      </c>
      <c r="AB493" s="45" t="s">
        <v>39</v>
      </c>
      <c r="AC493" s="46" t="s">
        <v>39</v>
      </c>
      <c r="AD493" s="45" t="s">
        <v>39</v>
      </c>
      <c r="AE493" s="45" t="s">
        <v>39</v>
      </c>
      <c r="AF493" s="46" t="s">
        <v>39</v>
      </c>
      <c r="AG493" s="45" t="s">
        <v>39</v>
      </c>
      <c r="AH493" s="45" t="s">
        <v>39</v>
      </c>
      <c r="AI493" s="46" t="s">
        <v>39</v>
      </c>
      <c r="AJ493" s="47" t="s">
        <v>39</v>
      </c>
      <c r="AK493" s="45" t="s">
        <v>39</v>
      </c>
      <c r="AL493" s="46" t="s">
        <v>39</v>
      </c>
      <c r="AM493" s="45" t="s">
        <v>39</v>
      </c>
      <c r="AN493" s="45" t="s">
        <v>39</v>
      </c>
      <c r="AO493" s="46" t="s">
        <v>39</v>
      </c>
      <c r="AP493" s="46" t="s">
        <v>39</v>
      </c>
      <c r="AQ493" s="46" t="s">
        <v>39</v>
      </c>
      <c r="AR493" s="51" t="s">
        <v>39</v>
      </c>
      <c r="AS493" s="46" t="s">
        <v>39</v>
      </c>
      <c r="AT493" s="51" t="s">
        <v>39</v>
      </c>
      <c r="AU493" s="51" t="s">
        <v>39</v>
      </c>
      <c r="AV493" s="46" t="s">
        <v>39</v>
      </c>
      <c r="AW493" s="46" t="s">
        <v>39</v>
      </c>
      <c r="AX493" s="51" t="s">
        <v>39</v>
      </c>
      <c r="AY493" s="46">
        <v>-10000</v>
      </c>
      <c r="AZ493" s="51" t="s">
        <v>39</v>
      </c>
      <c r="BA493" s="51" t="s">
        <v>152</v>
      </c>
    </row>
    <row r="494" spans="2:53">
      <c r="B494" s="64">
        <v>20241110</v>
      </c>
      <c r="C494" s="43" t="s">
        <v>60</v>
      </c>
      <c r="D494" s="44" t="s">
        <v>145</v>
      </c>
      <c r="E494" s="45">
        <v>6486</v>
      </c>
      <c r="F494" s="45"/>
      <c r="G494" s="46"/>
      <c r="H494" s="47">
        <v>6492</v>
      </c>
      <c r="I494" s="45"/>
      <c r="J494" s="45"/>
      <c r="K494" s="45"/>
      <c r="L494" s="47">
        <v>0</v>
      </c>
      <c r="M494" s="45">
        <v>0</v>
      </c>
      <c r="N494" s="46">
        <v>0</v>
      </c>
      <c r="O494" s="47" t="s">
        <v>139</v>
      </c>
      <c r="P494" s="46" t="s">
        <v>51</v>
      </c>
      <c r="Q494" s="47">
        <f t="shared" si="49"/>
        <v>0</v>
      </c>
      <c r="R494" s="45">
        <f t="shared" si="51"/>
        <v>-6</v>
      </c>
      <c r="S494" s="45" t="str">
        <f t="shared" si="52"/>
        <v>NA</v>
      </c>
      <c r="T494" s="45" t="str">
        <f t="shared" si="53"/>
        <v>NA</v>
      </c>
      <c r="U494" s="50" t="str">
        <f t="shared" si="54"/>
        <v>NA</v>
      </c>
      <c r="V494" s="46">
        <f t="shared" si="55"/>
        <v>0</v>
      </c>
      <c r="W494" s="51">
        <f t="shared" si="50"/>
        <v>1</v>
      </c>
      <c r="X494" s="47" t="s">
        <v>39</v>
      </c>
      <c r="Y494" s="45" t="s">
        <v>39</v>
      </c>
      <c r="Z494" s="46" t="s">
        <v>39</v>
      </c>
      <c r="AA494" s="45" t="s">
        <v>39</v>
      </c>
      <c r="AB494" s="45" t="s">
        <v>39</v>
      </c>
      <c r="AC494" s="46" t="s">
        <v>39</v>
      </c>
      <c r="AD494" s="45" t="s">
        <v>39</v>
      </c>
      <c r="AE494" s="45" t="s">
        <v>39</v>
      </c>
      <c r="AF494" s="46" t="s">
        <v>39</v>
      </c>
      <c r="AG494" s="45" t="s">
        <v>39</v>
      </c>
      <c r="AH494" s="45" t="s">
        <v>39</v>
      </c>
      <c r="AI494" s="46" t="s">
        <v>39</v>
      </c>
      <c r="AJ494" s="47" t="s">
        <v>39</v>
      </c>
      <c r="AK494" s="45" t="s">
        <v>39</v>
      </c>
      <c r="AL494" s="46" t="s">
        <v>39</v>
      </c>
      <c r="AM494" s="45" t="s">
        <v>39</v>
      </c>
      <c r="AN494" s="45" t="s">
        <v>39</v>
      </c>
      <c r="AO494" s="46" t="s">
        <v>39</v>
      </c>
      <c r="AP494" s="46" t="s">
        <v>39</v>
      </c>
      <c r="AQ494" s="46" t="s">
        <v>39</v>
      </c>
      <c r="AR494" s="51" t="s">
        <v>39</v>
      </c>
      <c r="AS494" s="46" t="s">
        <v>39</v>
      </c>
      <c r="AT494" s="51" t="s">
        <v>39</v>
      </c>
      <c r="AU494" s="51" t="s">
        <v>39</v>
      </c>
      <c r="AV494" s="46" t="s">
        <v>39</v>
      </c>
      <c r="AW494" s="46" t="s">
        <v>39</v>
      </c>
      <c r="AX494" s="51" t="s">
        <v>39</v>
      </c>
      <c r="AY494" s="46" t="s">
        <v>39</v>
      </c>
      <c r="AZ494" s="51" t="s">
        <v>39</v>
      </c>
      <c r="BA494" s="51" t="s">
        <v>39</v>
      </c>
    </row>
    <row r="495" spans="2:53">
      <c r="B495" s="64">
        <v>20241110</v>
      </c>
      <c r="C495" s="43" t="s">
        <v>60</v>
      </c>
      <c r="D495" s="44" t="s">
        <v>146</v>
      </c>
      <c r="E495" s="45">
        <v>7276</v>
      </c>
      <c r="F495" s="45"/>
      <c r="G495" s="46"/>
      <c r="H495" s="47">
        <v>7276</v>
      </c>
      <c r="I495" s="45"/>
      <c r="J495" s="45"/>
      <c r="K495" s="45"/>
      <c r="L495" s="47">
        <v>0</v>
      </c>
      <c r="M495" s="45">
        <v>0</v>
      </c>
      <c r="N495" s="46">
        <v>0</v>
      </c>
      <c r="O495" s="47" t="s">
        <v>139</v>
      </c>
      <c r="P495" s="46" t="s">
        <v>139</v>
      </c>
      <c r="Q495" s="47">
        <f t="shared" si="49"/>
        <v>0</v>
      </c>
      <c r="R495" s="45">
        <f t="shared" si="51"/>
        <v>0</v>
      </c>
      <c r="S495" s="45" t="str">
        <f t="shared" si="52"/>
        <v>NA</v>
      </c>
      <c r="T495" s="45" t="str">
        <f t="shared" si="53"/>
        <v>NA</v>
      </c>
      <c r="U495" s="50" t="str">
        <f t="shared" si="54"/>
        <v>NA</v>
      </c>
      <c r="V495" s="46">
        <f t="shared" si="55"/>
        <v>0</v>
      </c>
      <c r="W495" s="51">
        <f t="shared" si="50"/>
        <v>0</v>
      </c>
      <c r="X495" s="47" t="s">
        <v>39</v>
      </c>
      <c r="Y495" s="45" t="s">
        <v>39</v>
      </c>
      <c r="Z495" s="46" t="s">
        <v>39</v>
      </c>
      <c r="AA495" s="45" t="s">
        <v>39</v>
      </c>
      <c r="AB495" s="45" t="s">
        <v>39</v>
      </c>
      <c r="AC495" s="46" t="s">
        <v>39</v>
      </c>
      <c r="AD495" s="45" t="s">
        <v>39</v>
      </c>
      <c r="AE495" s="45" t="s">
        <v>39</v>
      </c>
      <c r="AF495" s="46" t="s">
        <v>39</v>
      </c>
      <c r="AG495" s="45" t="s">
        <v>39</v>
      </c>
      <c r="AH495" s="45" t="s">
        <v>39</v>
      </c>
      <c r="AI495" s="46" t="s">
        <v>39</v>
      </c>
      <c r="AJ495" s="47" t="s">
        <v>39</v>
      </c>
      <c r="AK495" s="45" t="s">
        <v>39</v>
      </c>
      <c r="AL495" s="46" t="s">
        <v>39</v>
      </c>
      <c r="AM495" s="45" t="s">
        <v>39</v>
      </c>
      <c r="AN495" s="45" t="s">
        <v>39</v>
      </c>
      <c r="AO495" s="46" t="s">
        <v>39</v>
      </c>
      <c r="AP495" s="46" t="s">
        <v>39</v>
      </c>
      <c r="AQ495" s="46" t="s">
        <v>39</v>
      </c>
      <c r="AR495" s="51" t="s">
        <v>39</v>
      </c>
      <c r="AS495" s="46" t="s">
        <v>39</v>
      </c>
      <c r="AT495" s="51" t="s">
        <v>39</v>
      </c>
      <c r="AU495" s="51" t="s">
        <v>39</v>
      </c>
      <c r="AV495" s="46" t="s">
        <v>39</v>
      </c>
      <c r="AW495" s="46" t="s">
        <v>39</v>
      </c>
      <c r="AX495" s="51" t="s">
        <v>39</v>
      </c>
      <c r="AY495" s="46" t="s">
        <v>39</v>
      </c>
      <c r="AZ495" s="51" t="s">
        <v>39</v>
      </c>
      <c r="BA495" s="51" t="s">
        <v>39</v>
      </c>
    </row>
    <row r="496" spans="2:53">
      <c r="B496" s="64">
        <v>20241110</v>
      </c>
      <c r="C496" s="43" t="s">
        <v>60</v>
      </c>
      <c r="D496" s="44" t="s">
        <v>147</v>
      </c>
      <c r="E496" s="45">
        <v>7694</v>
      </c>
      <c r="F496" s="45"/>
      <c r="G496" s="46"/>
      <c r="H496" s="47">
        <v>7732</v>
      </c>
      <c r="I496" s="45"/>
      <c r="J496" s="45"/>
      <c r="K496" s="45"/>
      <c r="L496" s="47">
        <v>0</v>
      </c>
      <c r="M496" s="45">
        <v>0</v>
      </c>
      <c r="N496" s="46">
        <v>0</v>
      </c>
      <c r="O496" s="47" t="s">
        <v>139</v>
      </c>
      <c r="P496" s="46" t="s">
        <v>139</v>
      </c>
      <c r="Q496" s="47">
        <f t="shared" si="49"/>
        <v>0</v>
      </c>
      <c r="R496" s="45">
        <f t="shared" si="51"/>
        <v>-38</v>
      </c>
      <c r="S496" s="45" t="str">
        <f t="shared" si="52"/>
        <v>NA</v>
      </c>
      <c r="T496" s="45" t="str">
        <f t="shared" si="53"/>
        <v>NA</v>
      </c>
      <c r="U496" s="50" t="str">
        <f t="shared" si="54"/>
        <v>NA</v>
      </c>
      <c r="V496" s="46">
        <f t="shared" si="55"/>
        <v>0</v>
      </c>
      <c r="W496" s="51">
        <f t="shared" si="50"/>
        <v>0</v>
      </c>
      <c r="X496" s="47" t="s">
        <v>39</v>
      </c>
      <c r="Y496" s="45" t="s">
        <v>39</v>
      </c>
      <c r="Z496" s="46" t="s">
        <v>39</v>
      </c>
      <c r="AA496" s="45" t="s">
        <v>39</v>
      </c>
      <c r="AB496" s="45" t="s">
        <v>39</v>
      </c>
      <c r="AC496" s="46" t="s">
        <v>39</v>
      </c>
      <c r="AD496" s="45" t="s">
        <v>39</v>
      </c>
      <c r="AE496" s="45" t="s">
        <v>39</v>
      </c>
      <c r="AF496" s="46" t="s">
        <v>39</v>
      </c>
      <c r="AG496" s="45" t="s">
        <v>39</v>
      </c>
      <c r="AH496" s="45" t="s">
        <v>39</v>
      </c>
      <c r="AI496" s="46" t="s">
        <v>39</v>
      </c>
      <c r="AJ496" s="47" t="s">
        <v>39</v>
      </c>
      <c r="AK496" s="45" t="s">
        <v>39</v>
      </c>
      <c r="AL496" s="46" t="s">
        <v>39</v>
      </c>
      <c r="AM496" s="45" t="s">
        <v>39</v>
      </c>
      <c r="AN496" s="45" t="s">
        <v>39</v>
      </c>
      <c r="AO496" s="46" t="s">
        <v>39</v>
      </c>
      <c r="AP496" s="46" t="s">
        <v>39</v>
      </c>
      <c r="AQ496" s="46" t="s">
        <v>39</v>
      </c>
      <c r="AR496" s="51" t="s">
        <v>39</v>
      </c>
      <c r="AS496" s="46" t="s">
        <v>39</v>
      </c>
      <c r="AT496" s="51" t="s">
        <v>39</v>
      </c>
      <c r="AU496" s="51" t="s">
        <v>39</v>
      </c>
      <c r="AV496" s="46" t="s">
        <v>39</v>
      </c>
      <c r="AW496" s="46" t="s">
        <v>39</v>
      </c>
      <c r="AX496" s="51" t="s">
        <v>39</v>
      </c>
      <c r="AY496" s="46" t="s">
        <v>39</v>
      </c>
      <c r="AZ496" s="51" t="s">
        <v>39</v>
      </c>
      <c r="BA496" s="51" t="s">
        <v>39</v>
      </c>
    </row>
    <row r="497" spans="2:53">
      <c r="B497" s="64">
        <v>20241110</v>
      </c>
      <c r="C497" s="43" t="s">
        <v>60</v>
      </c>
      <c r="D497" s="44" t="s">
        <v>148</v>
      </c>
      <c r="E497" s="45">
        <v>6852</v>
      </c>
      <c r="F497" s="45"/>
      <c r="G497" s="46"/>
      <c r="H497" s="47">
        <v>6852</v>
      </c>
      <c r="I497" s="45"/>
      <c r="J497" s="45"/>
      <c r="K497" s="45"/>
      <c r="L497" s="47">
        <v>0</v>
      </c>
      <c r="M497" s="45">
        <v>0</v>
      </c>
      <c r="N497" s="46">
        <v>0</v>
      </c>
      <c r="O497" s="47" t="s">
        <v>139</v>
      </c>
      <c r="P497" s="46" t="s">
        <v>139</v>
      </c>
      <c r="Q497" s="47">
        <f t="shared" si="49"/>
        <v>0</v>
      </c>
      <c r="R497" s="45">
        <f t="shared" si="51"/>
        <v>0</v>
      </c>
      <c r="S497" s="45" t="str">
        <f t="shared" si="52"/>
        <v>NA</v>
      </c>
      <c r="T497" s="45" t="str">
        <f t="shared" si="53"/>
        <v>NA</v>
      </c>
      <c r="U497" s="50" t="str">
        <f t="shared" si="54"/>
        <v>NA</v>
      </c>
      <c r="V497" s="46">
        <f t="shared" si="55"/>
        <v>0</v>
      </c>
      <c r="W497" s="51">
        <f t="shared" si="50"/>
        <v>0</v>
      </c>
      <c r="X497" s="47" t="s">
        <v>39</v>
      </c>
      <c r="Y497" s="45" t="s">
        <v>39</v>
      </c>
      <c r="Z497" s="46" t="s">
        <v>39</v>
      </c>
      <c r="AA497" s="45" t="s">
        <v>39</v>
      </c>
      <c r="AB497" s="45" t="s">
        <v>39</v>
      </c>
      <c r="AC497" s="46" t="s">
        <v>39</v>
      </c>
      <c r="AD497" s="45" t="s">
        <v>39</v>
      </c>
      <c r="AE497" s="45" t="s">
        <v>39</v>
      </c>
      <c r="AF497" s="46" t="s">
        <v>39</v>
      </c>
      <c r="AG497" s="45" t="s">
        <v>39</v>
      </c>
      <c r="AH497" s="45" t="s">
        <v>39</v>
      </c>
      <c r="AI497" s="46" t="s">
        <v>39</v>
      </c>
      <c r="AJ497" s="47" t="s">
        <v>39</v>
      </c>
      <c r="AK497" s="45" t="s">
        <v>39</v>
      </c>
      <c r="AL497" s="46" t="s">
        <v>39</v>
      </c>
      <c r="AM497" s="45" t="s">
        <v>39</v>
      </c>
      <c r="AN497" s="45" t="s">
        <v>39</v>
      </c>
      <c r="AO497" s="46" t="s">
        <v>39</v>
      </c>
      <c r="AP497" s="46" t="s">
        <v>39</v>
      </c>
      <c r="AQ497" s="46" t="s">
        <v>39</v>
      </c>
      <c r="AR497" s="51" t="s">
        <v>39</v>
      </c>
      <c r="AS497" s="46" t="s">
        <v>39</v>
      </c>
      <c r="AT497" s="51" t="s">
        <v>39</v>
      </c>
      <c r="AU497" s="51" t="s">
        <v>39</v>
      </c>
      <c r="AV497" s="46" t="s">
        <v>39</v>
      </c>
      <c r="AW497" s="46" t="s">
        <v>39</v>
      </c>
      <c r="AX497" s="51" t="s">
        <v>39</v>
      </c>
      <c r="AY497" s="46" t="s">
        <v>39</v>
      </c>
      <c r="AZ497" s="51" t="s">
        <v>39</v>
      </c>
      <c r="BA497" s="51" t="s">
        <v>39</v>
      </c>
    </row>
    <row r="498" spans="2:53">
      <c r="B498" s="64">
        <v>20241110</v>
      </c>
      <c r="C498" s="43" t="s">
        <v>60</v>
      </c>
      <c r="D498" s="44" t="s">
        <v>149</v>
      </c>
      <c r="E498" s="45">
        <v>6808</v>
      </c>
      <c r="F498" s="45"/>
      <c r="G498" s="46"/>
      <c r="H498" s="47">
        <v>6808</v>
      </c>
      <c r="I498" s="45"/>
      <c r="J498" s="45"/>
      <c r="K498" s="45"/>
      <c r="L498" s="47">
        <v>0</v>
      </c>
      <c r="M498" s="45">
        <v>0</v>
      </c>
      <c r="N498" s="46">
        <v>0</v>
      </c>
      <c r="O498" s="47" t="s">
        <v>139</v>
      </c>
      <c r="P498" s="46" t="s">
        <v>139</v>
      </c>
      <c r="Q498" s="47">
        <f t="shared" si="49"/>
        <v>0</v>
      </c>
      <c r="R498" s="45">
        <f t="shared" si="51"/>
        <v>0</v>
      </c>
      <c r="S498" s="45" t="str">
        <f t="shared" si="52"/>
        <v>NA</v>
      </c>
      <c r="T498" s="45" t="str">
        <f t="shared" si="53"/>
        <v>NA</v>
      </c>
      <c r="U498" s="50" t="str">
        <f t="shared" si="54"/>
        <v>NA</v>
      </c>
      <c r="V498" s="46">
        <f t="shared" si="55"/>
        <v>0</v>
      </c>
      <c r="W498" s="51">
        <f t="shared" si="50"/>
        <v>0</v>
      </c>
      <c r="X498" s="47" t="s">
        <v>39</v>
      </c>
      <c r="Y498" s="45" t="s">
        <v>39</v>
      </c>
      <c r="Z498" s="46" t="s">
        <v>39</v>
      </c>
      <c r="AA498" s="45" t="s">
        <v>39</v>
      </c>
      <c r="AB498" s="45" t="s">
        <v>39</v>
      </c>
      <c r="AC498" s="46" t="s">
        <v>39</v>
      </c>
      <c r="AD498" s="45" t="s">
        <v>39</v>
      </c>
      <c r="AE498" s="45" t="s">
        <v>39</v>
      </c>
      <c r="AF498" s="46" t="s">
        <v>39</v>
      </c>
      <c r="AG498" s="45" t="s">
        <v>39</v>
      </c>
      <c r="AH498" s="45" t="s">
        <v>39</v>
      </c>
      <c r="AI498" s="46" t="s">
        <v>39</v>
      </c>
      <c r="AJ498" s="47" t="s">
        <v>39</v>
      </c>
      <c r="AK498" s="45" t="s">
        <v>39</v>
      </c>
      <c r="AL498" s="46" t="s">
        <v>39</v>
      </c>
      <c r="AM498" s="45" t="s">
        <v>39</v>
      </c>
      <c r="AN498" s="45" t="s">
        <v>39</v>
      </c>
      <c r="AO498" s="46" t="s">
        <v>39</v>
      </c>
      <c r="AP498" s="46" t="s">
        <v>39</v>
      </c>
      <c r="AQ498" s="46" t="s">
        <v>39</v>
      </c>
      <c r="AR498" s="51" t="s">
        <v>39</v>
      </c>
      <c r="AS498" s="46" t="s">
        <v>39</v>
      </c>
      <c r="AT498" s="51" t="s">
        <v>39</v>
      </c>
      <c r="AU498" s="51" t="s">
        <v>39</v>
      </c>
      <c r="AV498" s="46" t="s">
        <v>39</v>
      </c>
      <c r="AW498" s="46" t="s">
        <v>39</v>
      </c>
      <c r="AX498" s="51" t="s">
        <v>39</v>
      </c>
      <c r="AY498" s="46" t="s">
        <v>39</v>
      </c>
      <c r="AZ498" s="51" t="s">
        <v>39</v>
      </c>
      <c r="BA498" s="51" t="s">
        <v>39</v>
      </c>
    </row>
    <row r="499" spans="2:53" ht="15" thickBot="1">
      <c r="B499" s="65">
        <v>20241110</v>
      </c>
      <c r="C499" s="53" t="s">
        <v>60</v>
      </c>
      <c r="D499" s="54" t="s">
        <v>150</v>
      </c>
      <c r="E499" s="55">
        <v>6786</v>
      </c>
      <c r="F499" s="55"/>
      <c r="G499" s="56"/>
      <c r="H499" s="57">
        <v>6786</v>
      </c>
      <c r="I499" s="55"/>
      <c r="J499" s="55"/>
      <c r="K499" s="55"/>
      <c r="L499" s="57">
        <v>0</v>
      </c>
      <c r="M499" s="55">
        <v>0</v>
      </c>
      <c r="N499" s="56">
        <v>0</v>
      </c>
      <c r="O499" s="57" t="s">
        <v>139</v>
      </c>
      <c r="P499" s="56" t="s">
        <v>139</v>
      </c>
      <c r="Q499" s="57">
        <f t="shared" si="49"/>
        <v>0</v>
      </c>
      <c r="R499" s="45">
        <f t="shared" si="51"/>
        <v>0</v>
      </c>
      <c r="S499" s="45" t="str">
        <f t="shared" si="52"/>
        <v>NA</v>
      </c>
      <c r="T499" s="45" t="str">
        <f t="shared" si="53"/>
        <v>NA</v>
      </c>
      <c r="U499" s="50" t="str">
        <f t="shared" si="54"/>
        <v>NA</v>
      </c>
      <c r="V499" s="46">
        <f t="shared" si="55"/>
        <v>0</v>
      </c>
      <c r="W499" s="51">
        <f t="shared" si="50"/>
        <v>0</v>
      </c>
      <c r="X499" s="57" t="s">
        <v>39</v>
      </c>
      <c r="Y499" s="55" t="s">
        <v>39</v>
      </c>
      <c r="Z499" s="56" t="s">
        <v>39</v>
      </c>
      <c r="AA499" s="55" t="s">
        <v>39</v>
      </c>
      <c r="AB499" s="55" t="s">
        <v>39</v>
      </c>
      <c r="AC499" s="56" t="s">
        <v>39</v>
      </c>
      <c r="AD499" s="55" t="s">
        <v>39</v>
      </c>
      <c r="AE499" s="55" t="s">
        <v>39</v>
      </c>
      <c r="AF499" s="56" t="s">
        <v>39</v>
      </c>
      <c r="AG499" s="55" t="s">
        <v>39</v>
      </c>
      <c r="AH499" s="55" t="s">
        <v>39</v>
      </c>
      <c r="AI499" s="56" t="s">
        <v>39</v>
      </c>
      <c r="AJ499" s="57" t="s">
        <v>39</v>
      </c>
      <c r="AK499" s="55" t="s">
        <v>39</v>
      </c>
      <c r="AL499" s="56" t="s">
        <v>39</v>
      </c>
      <c r="AM499" s="55" t="s">
        <v>39</v>
      </c>
      <c r="AN499" s="55" t="s">
        <v>39</v>
      </c>
      <c r="AO499" s="56" t="s">
        <v>39</v>
      </c>
      <c r="AP499" s="56" t="s">
        <v>39</v>
      </c>
      <c r="AQ499" s="56" t="s">
        <v>39</v>
      </c>
      <c r="AR499" s="58" t="s">
        <v>39</v>
      </c>
      <c r="AS499" s="56" t="s">
        <v>39</v>
      </c>
      <c r="AT499" s="58" t="s">
        <v>39</v>
      </c>
      <c r="AU499" s="58" t="s">
        <v>39</v>
      </c>
      <c r="AV499" s="56" t="s">
        <v>39</v>
      </c>
      <c r="AW499" s="56" t="s">
        <v>39</v>
      </c>
      <c r="AX499" s="58" t="s">
        <v>39</v>
      </c>
      <c r="AY499" s="56" t="s">
        <v>39</v>
      </c>
      <c r="AZ499" s="58" t="s">
        <v>39</v>
      </c>
      <c r="BA499" s="58" t="s">
        <v>39</v>
      </c>
    </row>
    <row r="500" spans="2:53">
      <c r="B500" s="59">
        <v>20241111</v>
      </c>
      <c r="C500" s="60" t="s">
        <v>60</v>
      </c>
      <c r="D500" s="61" t="s">
        <v>138</v>
      </c>
      <c r="E500" s="48">
        <v>4196</v>
      </c>
      <c r="F500" s="48"/>
      <c r="G500" s="62"/>
      <c r="H500" s="49">
        <v>4196</v>
      </c>
      <c r="I500" s="48"/>
      <c r="J500" s="48"/>
      <c r="K500" s="48"/>
      <c r="L500" s="49">
        <v>0</v>
      </c>
      <c r="M500" s="48">
        <v>0</v>
      </c>
      <c r="N500" s="62">
        <v>0</v>
      </c>
      <c r="O500" s="49" t="s">
        <v>139</v>
      </c>
      <c r="P500" s="62" t="s">
        <v>139</v>
      </c>
      <c r="Q500" s="49">
        <f t="shared" si="49"/>
        <v>0</v>
      </c>
      <c r="R500" s="45">
        <f t="shared" si="51"/>
        <v>0</v>
      </c>
      <c r="S500" s="45" t="str">
        <f t="shared" si="52"/>
        <v>NA</v>
      </c>
      <c r="T500" s="45" t="str">
        <f t="shared" si="53"/>
        <v>NA</v>
      </c>
      <c r="U500" s="50" t="str">
        <f t="shared" si="54"/>
        <v>NA</v>
      </c>
      <c r="V500" s="46">
        <f t="shared" si="55"/>
        <v>0</v>
      </c>
      <c r="W500" s="51">
        <f t="shared" si="50"/>
        <v>0</v>
      </c>
      <c r="X500" s="49" t="s">
        <v>39</v>
      </c>
      <c r="Y500" s="48" t="s">
        <v>39</v>
      </c>
      <c r="Z500" s="62" t="s">
        <v>39</v>
      </c>
      <c r="AA500" s="48" t="s">
        <v>39</v>
      </c>
      <c r="AB500" s="48" t="s">
        <v>39</v>
      </c>
      <c r="AC500" s="62" t="s">
        <v>39</v>
      </c>
      <c r="AD500" s="48" t="s">
        <v>39</v>
      </c>
      <c r="AE500" s="48" t="s">
        <v>39</v>
      </c>
      <c r="AF500" s="62" t="s">
        <v>39</v>
      </c>
      <c r="AG500" s="48" t="s">
        <v>39</v>
      </c>
      <c r="AH500" s="48" t="s">
        <v>39</v>
      </c>
      <c r="AI500" s="62" t="s">
        <v>39</v>
      </c>
      <c r="AJ500" s="49" t="s">
        <v>39</v>
      </c>
      <c r="AK500" s="48" t="s">
        <v>39</v>
      </c>
      <c r="AL500" s="62" t="s">
        <v>39</v>
      </c>
      <c r="AM500" s="48" t="s">
        <v>39</v>
      </c>
      <c r="AN500" s="48" t="s">
        <v>39</v>
      </c>
      <c r="AO500" s="62" t="s">
        <v>39</v>
      </c>
      <c r="AP500" s="62" t="s">
        <v>39</v>
      </c>
      <c r="AQ500" s="62" t="s">
        <v>39</v>
      </c>
      <c r="AR500" s="63" t="s">
        <v>39</v>
      </c>
      <c r="AS500" s="62" t="s">
        <v>39</v>
      </c>
      <c r="AT500" s="63" t="s">
        <v>39</v>
      </c>
      <c r="AU500" s="63" t="s">
        <v>39</v>
      </c>
      <c r="AV500" s="62" t="s">
        <v>39</v>
      </c>
      <c r="AW500" s="62" t="s">
        <v>39</v>
      </c>
      <c r="AX500" s="63" t="s">
        <v>39</v>
      </c>
      <c r="AY500" s="62" t="s">
        <v>39</v>
      </c>
      <c r="AZ500" s="63" t="s">
        <v>39</v>
      </c>
      <c r="BA500" s="63" t="s">
        <v>39</v>
      </c>
    </row>
    <row r="501" spans="2:53">
      <c r="B501" s="64">
        <v>20241111</v>
      </c>
      <c r="C501" s="43" t="s">
        <v>60</v>
      </c>
      <c r="D501" s="44" t="s">
        <v>140</v>
      </c>
      <c r="E501" s="45">
        <v>5331</v>
      </c>
      <c r="F501" s="45"/>
      <c r="G501" s="46"/>
      <c r="H501" s="47">
        <v>5331</v>
      </c>
      <c r="I501" s="45"/>
      <c r="J501" s="45"/>
      <c r="K501" s="45"/>
      <c r="L501" s="47">
        <v>0</v>
      </c>
      <c r="M501" s="45">
        <v>0</v>
      </c>
      <c r="N501" s="46">
        <v>0</v>
      </c>
      <c r="O501" s="47" t="s">
        <v>139</v>
      </c>
      <c r="P501" s="46" t="s">
        <v>139</v>
      </c>
      <c r="Q501" s="47">
        <f t="shared" si="49"/>
        <v>0</v>
      </c>
      <c r="R501" s="45">
        <f t="shared" si="51"/>
        <v>0</v>
      </c>
      <c r="S501" s="45" t="str">
        <f t="shared" si="52"/>
        <v>NA</v>
      </c>
      <c r="T501" s="45" t="str">
        <f t="shared" si="53"/>
        <v>NA</v>
      </c>
      <c r="U501" s="50" t="str">
        <f t="shared" si="54"/>
        <v>NA</v>
      </c>
      <c r="V501" s="46">
        <f t="shared" si="55"/>
        <v>0</v>
      </c>
      <c r="W501" s="51">
        <f t="shared" si="50"/>
        <v>0</v>
      </c>
      <c r="X501" s="47" t="s">
        <v>39</v>
      </c>
      <c r="Y501" s="45" t="s">
        <v>39</v>
      </c>
      <c r="Z501" s="46" t="s">
        <v>39</v>
      </c>
      <c r="AA501" s="45" t="s">
        <v>39</v>
      </c>
      <c r="AB501" s="45" t="s">
        <v>39</v>
      </c>
      <c r="AC501" s="46" t="s">
        <v>39</v>
      </c>
      <c r="AD501" s="45" t="s">
        <v>39</v>
      </c>
      <c r="AE501" s="45" t="s">
        <v>39</v>
      </c>
      <c r="AF501" s="46" t="s">
        <v>39</v>
      </c>
      <c r="AG501" s="45" t="s">
        <v>39</v>
      </c>
      <c r="AH501" s="45" t="s">
        <v>39</v>
      </c>
      <c r="AI501" s="46" t="s">
        <v>39</v>
      </c>
      <c r="AJ501" s="47" t="s">
        <v>39</v>
      </c>
      <c r="AK501" s="45" t="s">
        <v>39</v>
      </c>
      <c r="AL501" s="46" t="s">
        <v>39</v>
      </c>
      <c r="AM501" s="45" t="s">
        <v>39</v>
      </c>
      <c r="AN501" s="45" t="s">
        <v>39</v>
      </c>
      <c r="AO501" s="46" t="s">
        <v>39</v>
      </c>
      <c r="AP501" s="46" t="s">
        <v>39</v>
      </c>
      <c r="AQ501" s="46" t="s">
        <v>39</v>
      </c>
      <c r="AR501" s="51" t="s">
        <v>39</v>
      </c>
      <c r="AS501" s="46" t="s">
        <v>39</v>
      </c>
      <c r="AT501" s="51" t="s">
        <v>39</v>
      </c>
      <c r="AU501" s="51" t="s">
        <v>39</v>
      </c>
      <c r="AV501" s="46" t="s">
        <v>39</v>
      </c>
      <c r="AW501" s="46" t="s">
        <v>39</v>
      </c>
      <c r="AX501" s="51" t="s">
        <v>39</v>
      </c>
      <c r="AY501" s="46" t="s">
        <v>39</v>
      </c>
      <c r="AZ501" s="51" t="s">
        <v>39</v>
      </c>
      <c r="BA501" s="51" t="s">
        <v>39</v>
      </c>
    </row>
    <row r="502" spans="2:53">
      <c r="B502" s="64">
        <v>20241111</v>
      </c>
      <c r="C502" s="43" t="s">
        <v>60</v>
      </c>
      <c r="D502" s="44" t="s">
        <v>141</v>
      </c>
      <c r="E502" s="45">
        <v>5625</v>
      </c>
      <c r="F502" s="45"/>
      <c r="G502" s="46"/>
      <c r="H502" s="47">
        <v>5625</v>
      </c>
      <c r="I502" s="45"/>
      <c r="J502" s="45"/>
      <c r="K502" s="45"/>
      <c r="L502" s="47">
        <v>0</v>
      </c>
      <c r="M502" s="45">
        <v>0</v>
      </c>
      <c r="N502" s="46">
        <v>0</v>
      </c>
      <c r="O502" s="47" t="s">
        <v>139</v>
      </c>
      <c r="P502" s="46" t="s">
        <v>139</v>
      </c>
      <c r="Q502" s="47">
        <f t="shared" si="49"/>
        <v>0</v>
      </c>
      <c r="R502" s="45">
        <f t="shared" si="51"/>
        <v>0</v>
      </c>
      <c r="S502" s="45" t="str">
        <f t="shared" si="52"/>
        <v>NA</v>
      </c>
      <c r="T502" s="45" t="str">
        <f t="shared" si="53"/>
        <v>NA</v>
      </c>
      <c r="U502" s="50" t="str">
        <f t="shared" si="54"/>
        <v>NA</v>
      </c>
      <c r="V502" s="46">
        <f t="shared" si="55"/>
        <v>0</v>
      </c>
      <c r="W502" s="51">
        <f t="shared" si="50"/>
        <v>0</v>
      </c>
      <c r="X502" s="47" t="s">
        <v>39</v>
      </c>
      <c r="Y502" s="45" t="s">
        <v>39</v>
      </c>
      <c r="Z502" s="46" t="s">
        <v>39</v>
      </c>
      <c r="AA502" s="45" t="s">
        <v>39</v>
      </c>
      <c r="AB502" s="45" t="s">
        <v>39</v>
      </c>
      <c r="AC502" s="46" t="s">
        <v>39</v>
      </c>
      <c r="AD502" s="45" t="s">
        <v>39</v>
      </c>
      <c r="AE502" s="45" t="s">
        <v>39</v>
      </c>
      <c r="AF502" s="46" t="s">
        <v>39</v>
      </c>
      <c r="AG502" s="45" t="s">
        <v>39</v>
      </c>
      <c r="AH502" s="45" t="s">
        <v>39</v>
      </c>
      <c r="AI502" s="46" t="s">
        <v>39</v>
      </c>
      <c r="AJ502" s="47" t="s">
        <v>39</v>
      </c>
      <c r="AK502" s="45" t="s">
        <v>39</v>
      </c>
      <c r="AL502" s="46" t="s">
        <v>39</v>
      </c>
      <c r="AM502" s="45" t="s">
        <v>39</v>
      </c>
      <c r="AN502" s="45" t="s">
        <v>39</v>
      </c>
      <c r="AO502" s="46" t="s">
        <v>39</v>
      </c>
      <c r="AP502" s="46" t="s">
        <v>39</v>
      </c>
      <c r="AQ502" s="46" t="s">
        <v>39</v>
      </c>
      <c r="AR502" s="51" t="s">
        <v>39</v>
      </c>
      <c r="AS502" s="46" t="s">
        <v>39</v>
      </c>
      <c r="AT502" s="51" t="s">
        <v>39</v>
      </c>
      <c r="AU502" s="51" t="s">
        <v>39</v>
      </c>
      <c r="AV502" s="46" t="s">
        <v>39</v>
      </c>
      <c r="AW502" s="46" t="s">
        <v>39</v>
      </c>
      <c r="AX502" s="51" t="s">
        <v>39</v>
      </c>
      <c r="AY502" s="46" t="s">
        <v>39</v>
      </c>
      <c r="AZ502" s="51" t="s">
        <v>39</v>
      </c>
      <c r="BA502" s="51" t="s">
        <v>39</v>
      </c>
    </row>
    <row r="503" spans="2:53">
      <c r="B503" s="64">
        <v>20241111</v>
      </c>
      <c r="C503" s="43" t="s">
        <v>60</v>
      </c>
      <c r="D503" s="44" t="s">
        <v>142</v>
      </c>
      <c r="E503" s="45"/>
      <c r="F503" s="45">
        <v>7064</v>
      </c>
      <c r="G503" s="46">
        <v>701</v>
      </c>
      <c r="H503" s="47"/>
      <c r="I503" s="45">
        <v>7064</v>
      </c>
      <c r="J503" s="45">
        <v>701</v>
      </c>
      <c r="K503" s="45"/>
      <c r="L503" s="47">
        <v>10349</v>
      </c>
      <c r="M503" s="45">
        <v>0</v>
      </c>
      <c r="N503" s="46">
        <v>10349</v>
      </c>
      <c r="O503" s="47" t="s">
        <v>139</v>
      </c>
      <c r="P503" s="46" t="s">
        <v>139</v>
      </c>
      <c r="Q503" s="47">
        <f t="shared" si="49"/>
        <v>10349</v>
      </c>
      <c r="R503" s="45" t="str">
        <f t="shared" si="51"/>
        <v>NA</v>
      </c>
      <c r="S503" s="45">
        <f t="shared" si="52"/>
        <v>0</v>
      </c>
      <c r="T503" s="45">
        <f t="shared" si="53"/>
        <v>0</v>
      </c>
      <c r="U503" s="50">
        <f t="shared" si="54"/>
        <v>0</v>
      </c>
      <c r="V503" s="46">
        <f t="shared" si="55"/>
        <v>0</v>
      </c>
      <c r="W503" s="51">
        <f t="shared" si="50"/>
        <v>0</v>
      </c>
      <c r="X503" s="47" t="s">
        <v>39</v>
      </c>
      <c r="Y503" s="45" t="s">
        <v>39</v>
      </c>
      <c r="Z503" s="46" t="s">
        <v>39</v>
      </c>
      <c r="AA503" s="45" t="s">
        <v>39</v>
      </c>
      <c r="AB503" s="45" t="s">
        <v>39</v>
      </c>
      <c r="AC503" s="46" t="s">
        <v>39</v>
      </c>
      <c r="AD503" s="45" t="s">
        <v>39</v>
      </c>
      <c r="AE503" s="45" t="s">
        <v>39</v>
      </c>
      <c r="AF503" s="46" t="s">
        <v>39</v>
      </c>
      <c r="AG503" s="45" t="s">
        <v>39</v>
      </c>
      <c r="AH503" s="45" t="s">
        <v>39</v>
      </c>
      <c r="AI503" s="46" t="s">
        <v>39</v>
      </c>
      <c r="AJ503" s="47" t="s">
        <v>39</v>
      </c>
      <c r="AK503" s="45" t="s">
        <v>39</v>
      </c>
      <c r="AL503" s="46" t="s">
        <v>39</v>
      </c>
      <c r="AM503" s="45" t="s">
        <v>39</v>
      </c>
      <c r="AN503" s="45" t="s">
        <v>39</v>
      </c>
      <c r="AO503" s="46" t="s">
        <v>39</v>
      </c>
      <c r="AP503" s="46" t="s">
        <v>39</v>
      </c>
      <c r="AQ503" s="46" t="s">
        <v>39</v>
      </c>
      <c r="AR503" s="51" t="s">
        <v>39</v>
      </c>
      <c r="AS503" s="46" t="s">
        <v>39</v>
      </c>
      <c r="AT503" s="51" t="s">
        <v>39</v>
      </c>
      <c r="AU503" s="51" t="s">
        <v>39</v>
      </c>
      <c r="AV503" s="46" t="s">
        <v>39</v>
      </c>
      <c r="AW503" s="46" t="s">
        <v>39</v>
      </c>
      <c r="AX503" s="51" t="s">
        <v>39</v>
      </c>
      <c r="AY503" s="46" t="s">
        <v>39</v>
      </c>
      <c r="AZ503" s="51" t="s">
        <v>39</v>
      </c>
      <c r="BA503" s="51" t="s">
        <v>39</v>
      </c>
    </row>
    <row r="504" spans="2:53">
      <c r="B504" s="64">
        <v>20241111</v>
      </c>
      <c r="C504" s="43" t="s">
        <v>60</v>
      </c>
      <c r="D504" s="44" t="s">
        <v>143</v>
      </c>
      <c r="E504" s="45"/>
      <c r="F504" s="45">
        <v>7051</v>
      </c>
      <c r="G504" s="46">
        <v>701</v>
      </c>
      <c r="H504" s="47"/>
      <c r="I504" s="45">
        <v>7051</v>
      </c>
      <c r="J504" s="45">
        <v>701</v>
      </c>
      <c r="K504" s="45"/>
      <c r="L504" s="47">
        <v>10381</v>
      </c>
      <c r="M504" s="45">
        <v>0</v>
      </c>
      <c r="N504" s="46">
        <v>10381</v>
      </c>
      <c r="O504" s="47" t="s">
        <v>139</v>
      </c>
      <c r="P504" s="46" t="s">
        <v>139</v>
      </c>
      <c r="Q504" s="47">
        <f t="shared" si="49"/>
        <v>10381</v>
      </c>
      <c r="R504" s="45" t="str">
        <f t="shared" si="51"/>
        <v>NA</v>
      </c>
      <c r="S504" s="45">
        <f t="shared" si="52"/>
        <v>0</v>
      </c>
      <c r="T504" s="45">
        <f t="shared" si="53"/>
        <v>0</v>
      </c>
      <c r="U504" s="50">
        <f t="shared" si="54"/>
        <v>0</v>
      </c>
      <c r="V504" s="46">
        <f t="shared" si="55"/>
        <v>0</v>
      </c>
      <c r="W504" s="51">
        <f t="shared" si="50"/>
        <v>0</v>
      </c>
      <c r="X504" s="47" t="s">
        <v>39</v>
      </c>
      <c r="Y504" s="45" t="s">
        <v>39</v>
      </c>
      <c r="Z504" s="46" t="s">
        <v>39</v>
      </c>
      <c r="AA504" s="45" t="s">
        <v>39</v>
      </c>
      <c r="AB504" s="45" t="s">
        <v>39</v>
      </c>
      <c r="AC504" s="46" t="s">
        <v>39</v>
      </c>
      <c r="AD504" s="45" t="s">
        <v>39</v>
      </c>
      <c r="AE504" s="45" t="s">
        <v>39</v>
      </c>
      <c r="AF504" s="46" t="s">
        <v>39</v>
      </c>
      <c r="AG504" s="45" t="s">
        <v>39</v>
      </c>
      <c r="AH504" s="45" t="s">
        <v>39</v>
      </c>
      <c r="AI504" s="46" t="s">
        <v>39</v>
      </c>
      <c r="AJ504" s="47" t="s">
        <v>39</v>
      </c>
      <c r="AK504" s="45" t="s">
        <v>39</v>
      </c>
      <c r="AL504" s="46" t="s">
        <v>39</v>
      </c>
      <c r="AM504" s="45" t="s">
        <v>39</v>
      </c>
      <c r="AN504" s="45" t="s">
        <v>39</v>
      </c>
      <c r="AO504" s="46" t="s">
        <v>39</v>
      </c>
      <c r="AP504" s="46" t="s">
        <v>39</v>
      </c>
      <c r="AQ504" s="46" t="s">
        <v>39</v>
      </c>
      <c r="AR504" s="51" t="s">
        <v>39</v>
      </c>
      <c r="AS504" s="46" t="s">
        <v>39</v>
      </c>
      <c r="AT504" s="51" t="s">
        <v>39</v>
      </c>
      <c r="AU504" s="51" t="s">
        <v>39</v>
      </c>
      <c r="AV504" s="46" t="s">
        <v>39</v>
      </c>
      <c r="AW504" s="46" t="s">
        <v>39</v>
      </c>
      <c r="AX504" s="51" t="s">
        <v>39</v>
      </c>
      <c r="AY504" s="46" t="s">
        <v>39</v>
      </c>
      <c r="AZ504" s="51" t="s">
        <v>39</v>
      </c>
      <c r="BA504" s="51" t="s">
        <v>39</v>
      </c>
    </row>
    <row r="505" spans="2:53">
      <c r="B505" s="64">
        <v>20241111</v>
      </c>
      <c r="C505" s="43" t="s">
        <v>60</v>
      </c>
      <c r="D505" s="44" t="s">
        <v>144</v>
      </c>
      <c r="E505" s="45"/>
      <c r="F505" s="45">
        <v>6960</v>
      </c>
      <c r="G505" s="46">
        <v>701</v>
      </c>
      <c r="H505" s="47"/>
      <c r="I505" s="45">
        <v>6960</v>
      </c>
      <c r="J505" s="45">
        <v>701</v>
      </c>
      <c r="K505" s="45"/>
      <c r="L505" s="47">
        <v>10357</v>
      </c>
      <c r="M505" s="45">
        <v>0</v>
      </c>
      <c r="N505" s="46">
        <v>10357</v>
      </c>
      <c r="O505" s="47" t="s">
        <v>139</v>
      </c>
      <c r="P505" s="46" t="s">
        <v>139</v>
      </c>
      <c r="Q505" s="47">
        <f t="shared" si="49"/>
        <v>10357</v>
      </c>
      <c r="R505" s="45" t="str">
        <f t="shared" si="51"/>
        <v>NA</v>
      </c>
      <c r="S505" s="45">
        <f t="shared" si="52"/>
        <v>0</v>
      </c>
      <c r="T505" s="45">
        <f t="shared" si="53"/>
        <v>0</v>
      </c>
      <c r="U505" s="50">
        <f t="shared" si="54"/>
        <v>0</v>
      </c>
      <c r="V505" s="46">
        <f t="shared" si="55"/>
        <v>0</v>
      </c>
      <c r="W505" s="51">
        <f t="shared" si="50"/>
        <v>0</v>
      </c>
      <c r="X505" s="47" t="s">
        <v>39</v>
      </c>
      <c r="Y505" s="45" t="s">
        <v>39</v>
      </c>
      <c r="Z505" s="46" t="s">
        <v>39</v>
      </c>
      <c r="AA505" s="45" t="s">
        <v>39</v>
      </c>
      <c r="AB505" s="45" t="s">
        <v>39</v>
      </c>
      <c r="AC505" s="46" t="s">
        <v>39</v>
      </c>
      <c r="AD505" s="45" t="s">
        <v>39</v>
      </c>
      <c r="AE505" s="45" t="s">
        <v>39</v>
      </c>
      <c r="AF505" s="46" t="s">
        <v>39</v>
      </c>
      <c r="AG505" s="45" t="s">
        <v>39</v>
      </c>
      <c r="AH505" s="45" t="s">
        <v>39</v>
      </c>
      <c r="AI505" s="46" t="s">
        <v>39</v>
      </c>
      <c r="AJ505" s="47" t="s">
        <v>39</v>
      </c>
      <c r="AK505" s="45" t="s">
        <v>39</v>
      </c>
      <c r="AL505" s="46" t="s">
        <v>39</v>
      </c>
      <c r="AM505" s="45" t="s">
        <v>39</v>
      </c>
      <c r="AN505" s="45" t="s">
        <v>39</v>
      </c>
      <c r="AO505" s="46" t="s">
        <v>39</v>
      </c>
      <c r="AP505" s="46" t="s">
        <v>39</v>
      </c>
      <c r="AQ505" s="46" t="s">
        <v>39</v>
      </c>
      <c r="AR505" s="51" t="s">
        <v>39</v>
      </c>
      <c r="AS505" s="46" t="s">
        <v>39</v>
      </c>
      <c r="AT505" s="51" t="s">
        <v>39</v>
      </c>
      <c r="AU505" s="51" t="s">
        <v>39</v>
      </c>
      <c r="AV505" s="46" t="s">
        <v>39</v>
      </c>
      <c r="AW505" s="46" t="s">
        <v>39</v>
      </c>
      <c r="AX505" s="51" t="s">
        <v>39</v>
      </c>
      <c r="AY505" s="46" t="s">
        <v>39</v>
      </c>
      <c r="AZ505" s="51" t="s">
        <v>39</v>
      </c>
      <c r="BA505" s="51" t="s">
        <v>39</v>
      </c>
    </row>
    <row r="506" spans="2:53">
      <c r="B506" s="64">
        <v>20241111</v>
      </c>
      <c r="C506" s="43" t="s">
        <v>60</v>
      </c>
      <c r="D506" s="44" t="s">
        <v>145</v>
      </c>
      <c r="E506" s="45"/>
      <c r="F506" s="45">
        <v>6962</v>
      </c>
      <c r="G506" s="46">
        <v>714</v>
      </c>
      <c r="H506" s="47"/>
      <c r="I506" s="45">
        <v>6962</v>
      </c>
      <c r="J506" s="45">
        <v>714</v>
      </c>
      <c r="K506" s="45"/>
      <c r="L506" s="47">
        <v>9788</v>
      </c>
      <c r="M506" s="45">
        <v>0</v>
      </c>
      <c r="N506" s="46">
        <v>9788</v>
      </c>
      <c r="O506" s="47" t="s">
        <v>139</v>
      </c>
      <c r="P506" s="46" t="s">
        <v>139</v>
      </c>
      <c r="Q506" s="47">
        <f t="shared" si="49"/>
        <v>9788</v>
      </c>
      <c r="R506" s="45" t="str">
        <f t="shared" si="51"/>
        <v>NA</v>
      </c>
      <c r="S506" s="45">
        <f t="shared" si="52"/>
        <v>0</v>
      </c>
      <c r="T506" s="45">
        <f t="shared" si="53"/>
        <v>0</v>
      </c>
      <c r="U506" s="50">
        <f t="shared" si="54"/>
        <v>0</v>
      </c>
      <c r="V506" s="46">
        <f t="shared" si="55"/>
        <v>0</v>
      </c>
      <c r="W506" s="51">
        <f t="shared" si="50"/>
        <v>0</v>
      </c>
      <c r="X506" s="47" t="s">
        <v>39</v>
      </c>
      <c r="Y506" s="45" t="s">
        <v>39</v>
      </c>
      <c r="Z506" s="46" t="s">
        <v>39</v>
      </c>
      <c r="AA506" s="45" t="s">
        <v>39</v>
      </c>
      <c r="AB506" s="45" t="s">
        <v>39</v>
      </c>
      <c r="AC506" s="46" t="s">
        <v>39</v>
      </c>
      <c r="AD506" s="45" t="s">
        <v>39</v>
      </c>
      <c r="AE506" s="45" t="s">
        <v>39</v>
      </c>
      <c r="AF506" s="46" t="s">
        <v>39</v>
      </c>
      <c r="AG506" s="45" t="s">
        <v>39</v>
      </c>
      <c r="AH506" s="45" t="s">
        <v>39</v>
      </c>
      <c r="AI506" s="46" t="s">
        <v>39</v>
      </c>
      <c r="AJ506" s="47" t="s">
        <v>39</v>
      </c>
      <c r="AK506" s="45" t="s">
        <v>39</v>
      </c>
      <c r="AL506" s="46" t="s">
        <v>39</v>
      </c>
      <c r="AM506" s="45" t="s">
        <v>39</v>
      </c>
      <c r="AN506" s="45" t="s">
        <v>39</v>
      </c>
      <c r="AO506" s="46" t="s">
        <v>39</v>
      </c>
      <c r="AP506" s="46" t="s">
        <v>39</v>
      </c>
      <c r="AQ506" s="46" t="s">
        <v>39</v>
      </c>
      <c r="AR506" s="51" t="s">
        <v>39</v>
      </c>
      <c r="AS506" s="46" t="s">
        <v>39</v>
      </c>
      <c r="AT506" s="51" t="s">
        <v>39</v>
      </c>
      <c r="AU506" s="51" t="s">
        <v>39</v>
      </c>
      <c r="AV506" s="46" t="s">
        <v>39</v>
      </c>
      <c r="AW506" s="46" t="s">
        <v>39</v>
      </c>
      <c r="AX506" s="51" t="s">
        <v>39</v>
      </c>
      <c r="AY506" s="46" t="s">
        <v>39</v>
      </c>
      <c r="AZ506" s="51" t="s">
        <v>39</v>
      </c>
      <c r="BA506" s="51" t="s">
        <v>39</v>
      </c>
    </row>
    <row r="507" spans="2:53">
      <c r="B507" s="64">
        <v>20241111</v>
      </c>
      <c r="C507" s="43" t="s">
        <v>60</v>
      </c>
      <c r="D507" s="44" t="s">
        <v>146</v>
      </c>
      <c r="E507" s="45"/>
      <c r="F507" s="45">
        <v>7091</v>
      </c>
      <c r="G507" s="46">
        <v>714</v>
      </c>
      <c r="H507" s="47"/>
      <c r="I507" s="45">
        <v>7091</v>
      </c>
      <c r="J507" s="45">
        <v>714</v>
      </c>
      <c r="K507" s="45"/>
      <c r="L507" s="47">
        <v>9506</v>
      </c>
      <c r="M507" s="45">
        <v>0</v>
      </c>
      <c r="N507" s="46">
        <v>9506</v>
      </c>
      <c r="O507" s="47" t="s">
        <v>139</v>
      </c>
      <c r="P507" s="46" t="s">
        <v>139</v>
      </c>
      <c r="Q507" s="47">
        <f t="shared" si="49"/>
        <v>9506</v>
      </c>
      <c r="R507" s="45" t="str">
        <f t="shared" si="51"/>
        <v>NA</v>
      </c>
      <c r="S507" s="45">
        <f t="shared" si="52"/>
        <v>0</v>
      </c>
      <c r="T507" s="45">
        <f t="shared" si="53"/>
        <v>0</v>
      </c>
      <c r="U507" s="50">
        <f t="shared" si="54"/>
        <v>0</v>
      </c>
      <c r="V507" s="46">
        <f t="shared" si="55"/>
        <v>0</v>
      </c>
      <c r="W507" s="51">
        <f t="shared" si="50"/>
        <v>0</v>
      </c>
      <c r="X507" s="47" t="s">
        <v>39</v>
      </c>
      <c r="Y507" s="45" t="s">
        <v>39</v>
      </c>
      <c r="Z507" s="46" t="s">
        <v>39</v>
      </c>
      <c r="AA507" s="45" t="s">
        <v>39</v>
      </c>
      <c r="AB507" s="45" t="s">
        <v>39</v>
      </c>
      <c r="AC507" s="46" t="s">
        <v>39</v>
      </c>
      <c r="AD507" s="45" t="s">
        <v>39</v>
      </c>
      <c r="AE507" s="45" t="s">
        <v>39</v>
      </c>
      <c r="AF507" s="46" t="s">
        <v>39</v>
      </c>
      <c r="AG507" s="45" t="s">
        <v>39</v>
      </c>
      <c r="AH507" s="45" t="s">
        <v>39</v>
      </c>
      <c r="AI507" s="46" t="s">
        <v>39</v>
      </c>
      <c r="AJ507" s="47" t="s">
        <v>39</v>
      </c>
      <c r="AK507" s="45" t="s">
        <v>39</v>
      </c>
      <c r="AL507" s="46" t="s">
        <v>39</v>
      </c>
      <c r="AM507" s="45" t="s">
        <v>39</v>
      </c>
      <c r="AN507" s="45" t="s">
        <v>39</v>
      </c>
      <c r="AO507" s="46" t="s">
        <v>39</v>
      </c>
      <c r="AP507" s="46" t="s">
        <v>39</v>
      </c>
      <c r="AQ507" s="46" t="s">
        <v>39</v>
      </c>
      <c r="AR507" s="51" t="s">
        <v>39</v>
      </c>
      <c r="AS507" s="46" t="s">
        <v>39</v>
      </c>
      <c r="AT507" s="51" t="s">
        <v>39</v>
      </c>
      <c r="AU507" s="51" t="s">
        <v>39</v>
      </c>
      <c r="AV507" s="46" t="s">
        <v>39</v>
      </c>
      <c r="AW507" s="46" t="s">
        <v>39</v>
      </c>
      <c r="AX507" s="51" t="s">
        <v>39</v>
      </c>
      <c r="AY507" s="46" t="s">
        <v>39</v>
      </c>
      <c r="AZ507" s="51" t="s">
        <v>39</v>
      </c>
      <c r="BA507" s="51" t="s">
        <v>39</v>
      </c>
    </row>
    <row r="508" spans="2:53">
      <c r="B508" s="64">
        <v>20241111</v>
      </c>
      <c r="C508" s="43" t="s">
        <v>60</v>
      </c>
      <c r="D508" s="44" t="s">
        <v>147</v>
      </c>
      <c r="E508" s="45"/>
      <c r="F508" s="45">
        <v>7010</v>
      </c>
      <c r="G508" s="46">
        <v>714</v>
      </c>
      <c r="H508" s="47"/>
      <c r="I508" s="45">
        <v>7010</v>
      </c>
      <c r="J508" s="45">
        <v>714</v>
      </c>
      <c r="K508" s="45"/>
      <c r="L508" s="47">
        <v>9761</v>
      </c>
      <c r="M508" s="45">
        <v>0</v>
      </c>
      <c r="N508" s="46">
        <v>9761</v>
      </c>
      <c r="O508" s="47" t="s">
        <v>139</v>
      </c>
      <c r="P508" s="46" t="s">
        <v>139</v>
      </c>
      <c r="Q508" s="47">
        <f t="shared" si="49"/>
        <v>9761</v>
      </c>
      <c r="R508" s="45" t="str">
        <f t="shared" si="51"/>
        <v>NA</v>
      </c>
      <c r="S508" s="45">
        <f t="shared" si="52"/>
        <v>0</v>
      </c>
      <c r="T508" s="45">
        <f t="shared" si="53"/>
        <v>0</v>
      </c>
      <c r="U508" s="50">
        <f t="shared" si="54"/>
        <v>0</v>
      </c>
      <c r="V508" s="46">
        <f t="shared" si="55"/>
        <v>0</v>
      </c>
      <c r="W508" s="51">
        <f t="shared" si="50"/>
        <v>0</v>
      </c>
      <c r="X508" s="47" t="s">
        <v>39</v>
      </c>
      <c r="Y508" s="45" t="s">
        <v>39</v>
      </c>
      <c r="Z508" s="46" t="s">
        <v>39</v>
      </c>
      <c r="AA508" s="45" t="s">
        <v>39</v>
      </c>
      <c r="AB508" s="45" t="s">
        <v>39</v>
      </c>
      <c r="AC508" s="46" t="s">
        <v>39</v>
      </c>
      <c r="AD508" s="45" t="s">
        <v>39</v>
      </c>
      <c r="AE508" s="45" t="s">
        <v>39</v>
      </c>
      <c r="AF508" s="46" t="s">
        <v>39</v>
      </c>
      <c r="AG508" s="45" t="s">
        <v>39</v>
      </c>
      <c r="AH508" s="45" t="s">
        <v>39</v>
      </c>
      <c r="AI508" s="46" t="s">
        <v>39</v>
      </c>
      <c r="AJ508" s="47" t="s">
        <v>39</v>
      </c>
      <c r="AK508" s="45" t="s">
        <v>39</v>
      </c>
      <c r="AL508" s="46" t="s">
        <v>39</v>
      </c>
      <c r="AM508" s="45" t="s">
        <v>39</v>
      </c>
      <c r="AN508" s="45" t="s">
        <v>39</v>
      </c>
      <c r="AO508" s="46" t="s">
        <v>39</v>
      </c>
      <c r="AP508" s="46" t="s">
        <v>39</v>
      </c>
      <c r="AQ508" s="46" t="s">
        <v>39</v>
      </c>
      <c r="AR508" s="51" t="s">
        <v>39</v>
      </c>
      <c r="AS508" s="46" t="s">
        <v>39</v>
      </c>
      <c r="AT508" s="51" t="s">
        <v>39</v>
      </c>
      <c r="AU508" s="51" t="s">
        <v>39</v>
      </c>
      <c r="AV508" s="46" t="s">
        <v>39</v>
      </c>
      <c r="AW508" s="46" t="s">
        <v>39</v>
      </c>
      <c r="AX508" s="51" t="s">
        <v>39</v>
      </c>
      <c r="AY508" s="46" t="s">
        <v>39</v>
      </c>
      <c r="AZ508" s="51" t="s">
        <v>39</v>
      </c>
      <c r="BA508" s="51" t="s">
        <v>39</v>
      </c>
    </row>
    <row r="509" spans="2:53">
      <c r="B509" s="64">
        <v>20241111</v>
      </c>
      <c r="C509" s="43" t="s">
        <v>60</v>
      </c>
      <c r="D509" s="44" t="s">
        <v>148</v>
      </c>
      <c r="E509" s="45">
        <v>6616</v>
      </c>
      <c r="F509" s="45"/>
      <c r="G509" s="46"/>
      <c r="H509" s="47">
        <v>6616</v>
      </c>
      <c r="I509" s="45"/>
      <c r="J509" s="45"/>
      <c r="K509" s="45"/>
      <c r="L509" s="47">
        <v>0</v>
      </c>
      <c r="M509" s="45">
        <v>0</v>
      </c>
      <c r="N509" s="46">
        <v>0</v>
      </c>
      <c r="O509" s="47" t="s">
        <v>139</v>
      </c>
      <c r="P509" s="46" t="s">
        <v>139</v>
      </c>
      <c r="Q509" s="47">
        <f t="shared" ref="Q509:Q572" si="56">IFERROR(L509-M509,0)</f>
        <v>0</v>
      </c>
      <c r="R509" s="45">
        <f t="shared" si="51"/>
        <v>0</v>
      </c>
      <c r="S509" s="45" t="str">
        <f t="shared" si="52"/>
        <v>NA</v>
      </c>
      <c r="T509" s="45" t="str">
        <f t="shared" si="53"/>
        <v>NA</v>
      </c>
      <c r="U509" s="50" t="str">
        <f t="shared" si="54"/>
        <v>NA</v>
      </c>
      <c r="V509" s="46">
        <f t="shared" si="55"/>
        <v>0</v>
      </c>
      <c r="W509" s="51">
        <f t="shared" ref="W509:W572" si="57">MIN(IF(SUM(X509,AE509:AH509,AJ509,AK509:AN509,AQ509:AT509,AD509,AP509,AV509,AW509:AZ509)=0,0,1)+IF(P509="Smoothing ramp",1,0)+IF(SUM(X509,Y509:AB509)=0,0,1),1)</f>
        <v>0</v>
      </c>
      <c r="X509" s="47" t="s">
        <v>39</v>
      </c>
      <c r="Y509" s="45" t="s">
        <v>39</v>
      </c>
      <c r="Z509" s="46" t="s">
        <v>39</v>
      </c>
      <c r="AA509" s="45" t="s">
        <v>39</v>
      </c>
      <c r="AB509" s="45" t="s">
        <v>39</v>
      </c>
      <c r="AC509" s="46" t="s">
        <v>39</v>
      </c>
      <c r="AD509" s="45" t="s">
        <v>39</v>
      </c>
      <c r="AE509" s="45" t="s">
        <v>39</v>
      </c>
      <c r="AF509" s="46" t="s">
        <v>39</v>
      </c>
      <c r="AG509" s="45" t="s">
        <v>39</v>
      </c>
      <c r="AH509" s="45" t="s">
        <v>39</v>
      </c>
      <c r="AI509" s="46" t="s">
        <v>39</v>
      </c>
      <c r="AJ509" s="47" t="s">
        <v>39</v>
      </c>
      <c r="AK509" s="45" t="s">
        <v>39</v>
      </c>
      <c r="AL509" s="46" t="s">
        <v>39</v>
      </c>
      <c r="AM509" s="45" t="s">
        <v>39</v>
      </c>
      <c r="AN509" s="45" t="s">
        <v>39</v>
      </c>
      <c r="AO509" s="46" t="s">
        <v>39</v>
      </c>
      <c r="AP509" s="46" t="s">
        <v>39</v>
      </c>
      <c r="AQ509" s="46" t="s">
        <v>39</v>
      </c>
      <c r="AR509" s="51" t="s">
        <v>39</v>
      </c>
      <c r="AS509" s="46" t="s">
        <v>39</v>
      </c>
      <c r="AT509" s="51" t="s">
        <v>39</v>
      </c>
      <c r="AU509" s="51" t="s">
        <v>39</v>
      </c>
      <c r="AV509" s="46" t="s">
        <v>39</v>
      </c>
      <c r="AW509" s="46" t="s">
        <v>39</v>
      </c>
      <c r="AX509" s="51" t="s">
        <v>39</v>
      </c>
      <c r="AY509" s="46" t="s">
        <v>39</v>
      </c>
      <c r="AZ509" s="51" t="s">
        <v>39</v>
      </c>
      <c r="BA509" s="51" t="s">
        <v>39</v>
      </c>
    </row>
    <row r="510" spans="2:53">
      <c r="B510" s="64">
        <v>20241111</v>
      </c>
      <c r="C510" s="43" t="s">
        <v>60</v>
      </c>
      <c r="D510" s="44" t="s">
        <v>149</v>
      </c>
      <c r="E510" s="45">
        <v>7829</v>
      </c>
      <c r="F510" s="45"/>
      <c r="G510" s="46"/>
      <c r="H510" s="47">
        <v>7829</v>
      </c>
      <c r="I510" s="45"/>
      <c r="J510" s="45"/>
      <c r="K510" s="45"/>
      <c r="L510" s="47">
        <v>0</v>
      </c>
      <c r="M510" s="45">
        <v>0</v>
      </c>
      <c r="N510" s="46">
        <v>0</v>
      </c>
      <c r="O510" s="47" t="s">
        <v>139</v>
      </c>
      <c r="P510" s="46" t="s">
        <v>139</v>
      </c>
      <c r="Q510" s="47">
        <f t="shared" si="56"/>
        <v>0</v>
      </c>
      <c r="R510" s="45">
        <f t="shared" si="51"/>
        <v>0</v>
      </c>
      <c r="S510" s="45" t="str">
        <f t="shared" si="52"/>
        <v>NA</v>
      </c>
      <c r="T510" s="45" t="str">
        <f t="shared" si="53"/>
        <v>NA</v>
      </c>
      <c r="U510" s="50" t="str">
        <f t="shared" si="54"/>
        <v>NA</v>
      </c>
      <c r="V510" s="46">
        <f t="shared" si="55"/>
        <v>0</v>
      </c>
      <c r="W510" s="51">
        <f t="shared" si="57"/>
        <v>0</v>
      </c>
      <c r="X510" s="47" t="s">
        <v>39</v>
      </c>
      <c r="Y510" s="45" t="s">
        <v>39</v>
      </c>
      <c r="Z510" s="46" t="s">
        <v>39</v>
      </c>
      <c r="AA510" s="45" t="s">
        <v>39</v>
      </c>
      <c r="AB510" s="45" t="s">
        <v>39</v>
      </c>
      <c r="AC510" s="46" t="s">
        <v>39</v>
      </c>
      <c r="AD510" s="45" t="s">
        <v>39</v>
      </c>
      <c r="AE510" s="45" t="s">
        <v>39</v>
      </c>
      <c r="AF510" s="46" t="s">
        <v>39</v>
      </c>
      <c r="AG510" s="45" t="s">
        <v>39</v>
      </c>
      <c r="AH510" s="45" t="s">
        <v>39</v>
      </c>
      <c r="AI510" s="46" t="s">
        <v>39</v>
      </c>
      <c r="AJ510" s="47" t="s">
        <v>39</v>
      </c>
      <c r="AK510" s="45" t="s">
        <v>39</v>
      </c>
      <c r="AL510" s="46" t="s">
        <v>39</v>
      </c>
      <c r="AM510" s="45" t="s">
        <v>39</v>
      </c>
      <c r="AN510" s="45" t="s">
        <v>39</v>
      </c>
      <c r="AO510" s="46" t="s">
        <v>39</v>
      </c>
      <c r="AP510" s="46" t="s">
        <v>39</v>
      </c>
      <c r="AQ510" s="46" t="s">
        <v>39</v>
      </c>
      <c r="AR510" s="51" t="s">
        <v>39</v>
      </c>
      <c r="AS510" s="46" t="s">
        <v>39</v>
      </c>
      <c r="AT510" s="51" t="s">
        <v>39</v>
      </c>
      <c r="AU510" s="51" t="s">
        <v>39</v>
      </c>
      <c r="AV510" s="46" t="s">
        <v>39</v>
      </c>
      <c r="AW510" s="46" t="s">
        <v>39</v>
      </c>
      <c r="AX510" s="51" t="s">
        <v>39</v>
      </c>
      <c r="AY510" s="46" t="s">
        <v>39</v>
      </c>
      <c r="AZ510" s="51" t="s">
        <v>39</v>
      </c>
      <c r="BA510" s="51" t="s">
        <v>39</v>
      </c>
    </row>
    <row r="511" spans="2:53" ht="15" thickBot="1">
      <c r="B511" s="65">
        <v>20241111</v>
      </c>
      <c r="C511" s="53" t="s">
        <v>60</v>
      </c>
      <c r="D511" s="54" t="s">
        <v>150</v>
      </c>
      <c r="E511" s="55">
        <v>7076</v>
      </c>
      <c r="F511" s="55"/>
      <c r="G511" s="56"/>
      <c r="H511" s="57">
        <v>7076</v>
      </c>
      <c r="I511" s="55"/>
      <c r="J511" s="55"/>
      <c r="K511" s="55"/>
      <c r="L511" s="57">
        <v>0</v>
      </c>
      <c r="M511" s="55">
        <v>0</v>
      </c>
      <c r="N511" s="56">
        <v>0</v>
      </c>
      <c r="O511" s="57" t="s">
        <v>139</v>
      </c>
      <c r="P511" s="56" t="s">
        <v>139</v>
      </c>
      <c r="Q511" s="57">
        <f t="shared" si="56"/>
        <v>0</v>
      </c>
      <c r="R511" s="45">
        <f t="shared" si="51"/>
        <v>0</v>
      </c>
      <c r="S511" s="45" t="str">
        <f t="shared" si="52"/>
        <v>NA</v>
      </c>
      <c r="T511" s="45" t="str">
        <f t="shared" si="53"/>
        <v>NA</v>
      </c>
      <c r="U511" s="50" t="str">
        <f t="shared" si="54"/>
        <v>NA</v>
      </c>
      <c r="V511" s="46">
        <f t="shared" si="55"/>
        <v>0</v>
      </c>
      <c r="W511" s="51">
        <f t="shared" si="57"/>
        <v>0</v>
      </c>
      <c r="X511" s="57" t="s">
        <v>39</v>
      </c>
      <c r="Y511" s="55" t="s">
        <v>39</v>
      </c>
      <c r="Z511" s="56" t="s">
        <v>39</v>
      </c>
      <c r="AA511" s="55" t="s">
        <v>39</v>
      </c>
      <c r="AB511" s="55" t="s">
        <v>39</v>
      </c>
      <c r="AC511" s="56" t="s">
        <v>39</v>
      </c>
      <c r="AD511" s="55" t="s">
        <v>39</v>
      </c>
      <c r="AE511" s="55" t="s">
        <v>39</v>
      </c>
      <c r="AF511" s="56" t="s">
        <v>39</v>
      </c>
      <c r="AG511" s="55" t="s">
        <v>39</v>
      </c>
      <c r="AH511" s="55" t="s">
        <v>39</v>
      </c>
      <c r="AI511" s="56" t="s">
        <v>39</v>
      </c>
      <c r="AJ511" s="57" t="s">
        <v>39</v>
      </c>
      <c r="AK511" s="55" t="s">
        <v>39</v>
      </c>
      <c r="AL511" s="56" t="s">
        <v>39</v>
      </c>
      <c r="AM511" s="55" t="s">
        <v>39</v>
      </c>
      <c r="AN511" s="55" t="s">
        <v>39</v>
      </c>
      <c r="AO511" s="56" t="s">
        <v>39</v>
      </c>
      <c r="AP511" s="56" t="s">
        <v>39</v>
      </c>
      <c r="AQ511" s="56" t="s">
        <v>39</v>
      </c>
      <c r="AR511" s="58" t="s">
        <v>39</v>
      </c>
      <c r="AS511" s="56" t="s">
        <v>39</v>
      </c>
      <c r="AT511" s="58" t="s">
        <v>39</v>
      </c>
      <c r="AU511" s="58" t="s">
        <v>39</v>
      </c>
      <c r="AV511" s="56" t="s">
        <v>39</v>
      </c>
      <c r="AW511" s="56" t="s">
        <v>39</v>
      </c>
      <c r="AX511" s="58" t="s">
        <v>39</v>
      </c>
      <c r="AY511" s="56" t="s">
        <v>39</v>
      </c>
      <c r="AZ511" s="58" t="s">
        <v>39</v>
      </c>
      <c r="BA511" s="58" t="s">
        <v>39</v>
      </c>
    </row>
    <row r="512" spans="2:53">
      <c r="B512" s="59">
        <v>20241112</v>
      </c>
      <c r="C512" s="60" t="s">
        <v>60</v>
      </c>
      <c r="D512" s="61" t="s">
        <v>138</v>
      </c>
      <c r="E512" s="48">
        <v>1746</v>
      </c>
      <c r="F512" s="48"/>
      <c r="G512" s="62"/>
      <c r="H512" s="49">
        <v>9313</v>
      </c>
      <c r="I512" s="48"/>
      <c r="J512" s="48"/>
      <c r="K512" s="48"/>
      <c r="L512" s="49">
        <v>0</v>
      </c>
      <c r="M512" s="48">
        <v>0</v>
      </c>
      <c r="N512" s="62">
        <v>0</v>
      </c>
      <c r="O512" s="49" t="s">
        <v>139</v>
      </c>
      <c r="P512" s="62" t="s">
        <v>38</v>
      </c>
      <c r="Q512" s="49">
        <f t="shared" si="56"/>
        <v>0</v>
      </c>
      <c r="R512" s="45">
        <f t="shared" si="51"/>
        <v>-7567</v>
      </c>
      <c r="S512" s="45" t="str">
        <f t="shared" si="52"/>
        <v>NA</v>
      </c>
      <c r="T512" s="45" t="str">
        <f t="shared" si="53"/>
        <v>NA</v>
      </c>
      <c r="U512" s="50" t="str">
        <f t="shared" si="54"/>
        <v>NA</v>
      </c>
      <c r="V512" s="46">
        <f t="shared" si="55"/>
        <v>0</v>
      </c>
      <c r="W512" s="51">
        <f t="shared" si="57"/>
        <v>1</v>
      </c>
      <c r="X512" s="49">
        <v>135</v>
      </c>
      <c r="Y512" s="48" t="s">
        <v>39</v>
      </c>
      <c r="Z512" s="62" t="s">
        <v>155</v>
      </c>
      <c r="AA512" s="48">
        <v>53</v>
      </c>
      <c r="AB512" s="48" t="s">
        <v>39</v>
      </c>
      <c r="AC512" s="62" t="s">
        <v>155</v>
      </c>
      <c r="AD512" s="48" t="s">
        <v>39</v>
      </c>
      <c r="AE512" s="48" t="s">
        <v>39</v>
      </c>
      <c r="AF512" s="62" t="s">
        <v>39</v>
      </c>
      <c r="AG512" s="48" t="s">
        <v>39</v>
      </c>
      <c r="AH512" s="48" t="s">
        <v>39</v>
      </c>
      <c r="AI512" s="62" t="s">
        <v>39</v>
      </c>
      <c r="AJ512" s="49" t="s">
        <v>39</v>
      </c>
      <c r="AK512" s="48" t="s">
        <v>39</v>
      </c>
      <c r="AL512" s="62" t="s">
        <v>39</v>
      </c>
      <c r="AM512" s="48" t="s">
        <v>39</v>
      </c>
      <c r="AN512" s="48" t="s">
        <v>39</v>
      </c>
      <c r="AO512" s="62" t="s">
        <v>39</v>
      </c>
      <c r="AP512" s="62" t="s">
        <v>39</v>
      </c>
      <c r="AQ512" s="62" t="s">
        <v>39</v>
      </c>
      <c r="AR512" s="63" t="s">
        <v>39</v>
      </c>
      <c r="AS512" s="62" t="s">
        <v>39</v>
      </c>
      <c r="AT512" s="63" t="s">
        <v>39</v>
      </c>
      <c r="AU512" s="63" t="s">
        <v>39</v>
      </c>
      <c r="AV512" s="62">
        <v>-10000</v>
      </c>
      <c r="AW512" s="62" t="s">
        <v>39</v>
      </c>
      <c r="AX512" s="63" t="s">
        <v>152</v>
      </c>
      <c r="AY512" s="62" t="s">
        <v>39</v>
      </c>
      <c r="AZ512" s="63" t="s">
        <v>39</v>
      </c>
      <c r="BA512" s="63" t="s">
        <v>39</v>
      </c>
    </row>
    <row r="513" spans="2:53">
      <c r="B513" s="64">
        <v>20241112</v>
      </c>
      <c r="C513" s="43" t="s">
        <v>60</v>
      </c>
      <c r="D513" s="44" t="s">
        <v>140</v>
      </c>
      <c r="E513" s="45">
        <v>1765</v>
      </c>
      <c r="F513" s="45"/>
      <c r="G513" s="46"/>
      <c r="H513" s="47">
        <v>9314</v>
      </c>
      <c r="I513" s="45"/>
      <c r="J513" s="45"/>
      <c r="K513" s="45"/>
      <c r="L513" s="47">
        <v>0</v>
      </c>
      <c r="M513" s="45">
        <v>0</v>
      </c>
      <c r="N513" s="46">
        <v>0</v>
      </c>
      <c r="O513" s="47" t="s">
        <v>139</v>
      </c>
      <c r="P513" s="46" t="s">
        <v>38</v>
      </c>
      <c r="Q513" s="47">
        <f t="shared" si="56"/>
        <v>0</v>
      </c>
      <c r="R513" s="45">
        <f t="shared" si="51"/>
        <v>-7549</v>
      </c>
      <c r="S513" s="45" t="str">
        <f t="shared" si="52"/>
        <v>NA</v>
      </c>
      <c r="T513" s="45" t="str">
        <f t="shared" si="53"/>
        <v>NA</v>
      </c>
      <c r="U513" s="50" t="str">
        <f t="shared" si="54"/>
        <v>NA</v>
      </c>
      <c r="V513" s="46">
        <f t="shared" si="55"/>
        <v>0</v>
      </c>
      <c r="W513" s="51">
        <f t="shared" si="57"/>
        <v>1</v>
      </c>
      <c r="X513" s="47">
        <v>135</v>
      </c>
      <c r="Y513" s="45" t="s">
        <v>39</v>
      </c>
      <c r="Z513" s="46" t="s">
        <v>155</v>
      </c>
      <c r="AA513" s="45">
        <v>54</v>
      </c>
      <c r="AB513" s="45" t="s">
        <v>39</v>
      </c>
      <c r="AC513" s="46" t="s">
        <v>155</v>
      </c>
      <c r="AD513" s="45" t="s">
        <v>39</v>
      </c>
      <c r="AE513" s="45" t="s">
        <v>39</v>
      </c>
      <c r="AF513" s="46" t="s">
        <v>39</v>
      </c>
      <c r="AG513" s="45" t="s">
        <v>39</v>
      </c>
      <c r="AH513" s="45" t="s">
        <v>39</v>
      </c>
      <c r="AI513" s="46" t="s">
        <v>39</v>
      </c>
      <c r="AJ513" s="47" t="s">
        <v>39</v>
      </c>
      <c r="AK513" s="45" t="s">
        <v>39</v>
      </c>
      <c r="AL513" s="46" t="s">
        <v>39</v>
      </c>
      <c r="AM513" s="45" t="s">
        <v>39</v>
      </c>
      <c r="AN513" s="45" t="s">
        <v>39</v>
      </c>
      <c r="AO513" s="46" t="s">
        <v>39</v>
      </c>
      <c r="AP513" s="46" t="s">
        <v>39</v>
      </c>
      <c r="AQ513" s="46" t="s">
        <v>39</v>
      </c>
      <c r="AR513" s="51" t="s">
        <v>39</v>
      </c>
      <c r="AS513" s="46" t="s">
        <v>39</v>
      </c>
      <c r="AT513" s="51" t="s">
        <v>39</v>
      </c>
      <c r="AU513" s="51" t="s">
        <v>39</v>
      </c>
      <c r="AV513" s="46">
        <v>-10000</v>
      </c>
      <c r="AW513" s="46" t="s">
        <v>39</v>
      </c>
      <c r="AX513" s="51" t="s">
        <v>152</v>
      </c>
      <c r="AY513" s="46" t="s">
        <v>39</v>
      </c>
      <c r="AZ513" s="51" t="s">
        <v>39</v>
      </c>
      <c r="BA513" s="51" t="s">
        <v>39</v>
      </c>
    </row>
    <row r="514" spans="2:53">
      <c r="B514" s="64">
        <v>20241112</v>
      </c>
      <c r="C514" s="43" t="s">
        <v>60</v>
      </c>
      <c r="D514" s="44" t="s">
        <v>141</v>
      </c>
      <c r="E514" s="45">
        <v>2465</v>
      </c>
      <c r="F514" s="45"/>
      <c r="G514" s="46"/>
      <c r="H514" s="47">
        <v>9344</v>
      </c>
      <c r="I514" s="45"/>
      <c r="J514" s="45"/>
      <c r="K514" s="45"/>
      <c r="L514" s="47">
        <v>0</v>
      </c>
      <c r="M514" s="45">
        <v>0</v>
      </c>
      <c r="N514" s="46">
        <v>0</v>
      </c>
      <c r="O514" s="47" t="s">
        <v>139</v>
      </c>
      <c r="P514" s="46" t="s">
        <v>38</v>
      </c>
      <c r="Q514" s="47">
        <f t="shared" si="56"/>
        <v>0</v>
      </c>
      <c r="R514" s="45">
        <f t="shared" si="51"/>
        <v>-6879</v>
      </c>
      <c r="S514" s="45" t="str">
        <f t="shared" si="52"/>
        <v>NA</v>
      </c>
      <c r="T514" s="45" t="str">
        <f t="shared" si="53"/>
        <v>NA</v>
      </c>
      <c r="U514" s="50" t="str">
        <f t="shared" si="54"/>
        <v>NA</v>
      </c>
      <c r="V514" s="46">
        <f t="shared" si="55"/>
        <v>0</v>
      </c>
      <c r="W514" s="51">
        <f t="shared" si="57"/>
        <v>1</v>
      </c>
      <c r="X514" s="47">
        <v>135</v>
      </c>
      <c r="Y514" s="45" t="s">
        <v>39</v>
      </c>
      <c r="Z514" s="46" t="s">
        <v>155</v>
      </c>
      <c r="AA514" s="45">
        <v>84</v>
      </c>
      <c r="AB514" s="45" t="s">
        <v>39</v>
      </c>
      <c r="AC514" s="46" t="s">
        <v>155</v>
      </c>
      <c r="AD514" s="45" t="s">
        <v>39</v>
      </c>
      <c r="AE514" s="45" t="s">
        <v>39</v>
      </c>
      <c r="AF514" s="46" t="s">
        <v>39</v>
      </c>
      <c r="AG514" s="45" t="s">
        <v>39</v>
      </c>
      <c r="AH514" s="45" t="s">
        <v>39</v>
      </c>
      <c r="AI514" s="46" t="s">
        <v>39</v>
      </c>
      <c r="AJ514" s="47" t="s">
        <v>39</v>
      </c>
      <c r="AK514" s="45" t="s">
        <v>39</v>
      </c>
      <c r="AL514" s="46" t="s">
        <v>39</v>
      </c>
      <c r="AM514" s="45" t="s">
        <v>39</v>
      </c>
      <c r="AN514" s="45" t="s">
        <v>39</v>
      </c>
      <c r="AO514" s="46" t="s">
        <v>39</v>
      </c>
      <c r="AP514" s="46" t="s">
        <v>39</v>
      </c>
      <c r="AQ514" s="46" t="s">
        <v>39</v>
      </c>
      <c r="AR514" s="51" t="s">
        <v>39</v>
      </c>
      <c r="AS514" s="46" t="s">
        <v>39</v>
      </c>
      <c r="AT514" s="51" t="s">
        <v>39</v>
      </c>
      <c r="AU514" s="51" t="s">
        <v>39</v>
      </c>
      <c r="AV514" s="46">
        <v>-10000</v>
      </c>
      <c r="AW514" s="46" t="s">
        <v>39</v>
      </c>
      <c r="AX514" s="51" t="s">
        <v>152</v>
      </c>
      <c r="AY514" s="46" t="s">
        <v>39</v>
      </c>
      <c r="AZ514" s="51" t="s">
        <v>39</v>
      </c>
      <c r="BA514" s="51" t="s">
        <v>39</v>
      </c>
    </row>
    <row r="515" spans="2:53">
      <c r="B515" s="64">
        <v>20241112</v>
      </c>
      <c r="C515" s="43" t="s">
        <v>60</v>
      </c>
      <c r="D515" s="44" t="s">
        <v>142</v>
      </c>
      <c r="E515" s="45">
        <v>6119</v>
      </c>
      <c r="F515" s="45"/>
      <c r="G515" s="46"/>
      <c r="H515" s="47">
        <v>9650</v>
      </c>
      <c r="I515" s="45"/>
      <c r="J515" s="45"/>
      <c r="K515" s="45"/>
      <c r="L515" s="47">
        <v>0</v>
      </c>
      <c r="M515" s="45">
        <v>0</v>
      </c>
      <c r="N515" s="46">
        <v>0</v>
      </c>
      <c r="O515" s="47" t="s">
        <v>139</v>
      </c>
      <c r="P515" s="46" t="s">
        <v>38</v>
      </c>
      <c r="Q515" s="47">
        <f t="shared" si="56"/>
        <v>0</v>
      </c>
      <c r="R515" s="45">
        <f t="shared" si="51"/>
        <v>-3531</v>
      </c>
      <c r="S515" s="45" t="str">
        <f t="shared" si="52"/>
        <v>NA</v>
      </c>
      <c r="T515" s="45" t="str">
        <f t="shared" si="53"/>
        <v>NA</v>
      </c>
      <c r="U515" s="50" t="str">
        <f t="shared" si="54"/>
        <v>NA</v>
      </c>
      <c r="V515" s="46">
        <f t="shared" si="55"/>
        <v>0</v>
      </c>
      <c r="W515" s="51">
        <f t="shared" si="57"/>
        <v>1</v>
      </c>
      <c r="X515" s="47">
        <v>135</v>
      </c>
      <c r="Y515" s="45" t="s">
        <v>39</v>
      </c>
      <c r="Z515" s="46" t="s">
        <v>155</v>
      </c>
      <c r="AA515" s="45">
        <v>390</v>
      </c>
      <c r="AB515" s="45" t="s">
        <v>39</v>
      </c>
      <c r="AC515" s="46" t="s">
        <v>155</v>
      </c>
      <c r="AD515" s="45" t="s">
        <v>39</v>
      </c>
      <c r="AE515" s="45" t="s">
        <v>39</v>
      </c>
      <c r="AF515" s="46" t="s">
        <v>39</v>
      </c>
      <c r="AG515" s="45" t="s">
        <v>39</v>
      </c>
      <c r="AH515" s="45" t="s">
        <v>39</v>
      </c>
      <c r="AI515" s="46" t="s">
        <v>39</v>
      </c>
      <c r="AJ515" s="47" t="s">
        <v>39</v>
      </c>
      <c r="AK515" s="45" t="s">
        <v>39</v>
      </c>
      <c r="AL515" s="46" t="s">
        <v>39</v>
      </c>
      <c r="AM515" s="45" t="s">
        <v>39</v>
      </c>
      <c r="AN515" s="45" t="s">
        <v>39</v>
      </c>
      <c r="AO515" s="46" t="s">
        <v>39</v>
      </c>
      <c r="AP515" s="46" t="s">
        <v>39</v>
      </c>
      <c r="AQ515" s="46" t="s">
        <v>39</v>
      </c>
      <c r="AR515" s="51" t="s">
        <v>39</v>
      </c>
      <c r="AS515" s="46" t="s">
        <v>39</v>
      </c>
      <c r="AT515" s="51" t="s">
        <v>39</v>
      </c>
      <c r="AU515" s="51" t="s">
        <v>39</v>
      </c>
      <c r="AV515" s="46">
        <v>-10000</v>
      </c>
      <c r="AW515" s="46" t="s">
        <v>39</v>
      </c>
      <c r="AX515" s="51" t="s">
        <v>152</v>
      </c>
      <c r="AY515" s="46" t="s">
        <v>39</v>
      </c>
      <c r="AZ515" s="51" t="s">
        <v>39</v>
      </c>
      <c r="BA515" s="51" t="s">
        <v>39</v>
      </c>
    </row>
    <row r="516" spans="2:53">
      <c r="B516" s="64">
        <v>20241112</v>
      </c>
      <c r="C516" s="43" t="s">
        <v>60</v>
      </c>
      <c r="D516" s="44" t="s">
        <v>143</v>
      </c>
      <c r="E516" s="45">
        <v>6119</v>
      </c>
      <c r="F516" s="45"/>
      <c r="G516" s="46"/>
      <c r="H516" s="47">
        <v>9650</v>
      </c>
      <c r="I516" s="45"/>
      <c r="J516" s="45"/>
      <c r="K516" s="45"/>
      <c r="L516" s="47">
        <v>0</v>
      </c>
      <c r="M516" s="45">
        <v>0</v>
      </c>
      <c r="N516" s="46">
        <v>0</v>
      </c>
      <c r="O516" s="47" t="s">
        <v>139</v>
      </c>
      <c r="P516" s="46" t="s">
        <v>38</v>
      </c>
      <c r="Q516" s="47">
        <f t="shared" si="56"/>
        <v>0</v>
      </c>
      <c r="R516" s="45">
        <f t="shared" si="51"/>
        <v>-3531</v>
      </c>
      <c r="S516" s="45" t="str">
        <f t="shared" si="52"/>
        <v>NA</v>
      </c>
      <c r="T516" s="45" t="str">
        <f t="shared" si="53"/>
        <v>NA</v>
      </c>
      <c r="U516" s="50" t="str">
        <f t="shared" si="54"/>
        <v>NA</v>
      </c>
      <c r="V516" s="46">
        <f t="shared" si="55"/>
        <v>0</v>
      </c>
      <c r="W516" s="51">
        <f t="shared" si="57"/>
        <v>1</v>
      </c>
      <c r="X516" s="47">
        <v>135</v>
      </c>
      <c r="Y516" s="45" t="s">
        <v>39</v>
      </c>
      <c r="Z516" s="46" t="s">
        <v>155</v>
      </c>
      <c r="AA516" s="45">
        <v>390</v>
      </c>
      <c r="AB516" s="45" t="s">
        <v>39</v>
      </c>
      <c r="AC516" s="46" t="s">
        <v>155</v>
      </c>
      <c r="AD516" s="45" t="s">
        <v>39</v>
      </c>
      <c r="AE516" s="45" t="s">
        <v>39</v>
      </c>
      <c r="AF516" s="46" t="s">
        <v>39</v>
      </c>
      <c r="AG516" s="45" t="s">
        <v>39</v>
      </c>
      <c r="AH516" s="45" t="s">
        <v>39</v>
      </c>
      <c r="AI516" s="46" t="s">
        <v>39</v>
      </c>
      <c r="AJ516" s="47" t="s">
        <v>39</v>
      </c>
      <c r="AK516" s="45" t="s">
        <v>39</v>
      </c>
      <c r="AL516" s="46" t="s">
        <v>39</v>
      </c>
      <c r="AM516" s="45" t="s">
        <v>39</v>
      </c>
      <c r="AN516" s="45" t="s">
        <v>39</v>
      </c>
      <c r="AO516" s="46" t="s">
        <v>39</v>
      </c>
      <c r="AP516" s="46" t="s">
        <v>39</v>
      </c>
      <c r="AQ516" s="46" t="s">
        <v>39</v>
      </c>
      <c r="AR516" s="51" t="s">
        <v>39</v>
      </c>
      <c r="AS516" s="46" t="s">
        <v>39</v>
      </c>
      <c r="AT516" s="51" t="s">
        <v>39</v>
      </c>
      <c r="AU516" s="51" t="s">
        <v>39</v>
      </c>
      <c r="AV516" s="46">
        <v>-10000</v>
      </c>
      <c r="AW516" s="46" t="s">
        <v>39</v>
      </c>
      <c r="AX516" s="51" t="s">
        <v>152</v>
      </c>
      <c r="AY516" s="46" t="s">
        <v>39</v>
      </c>
      <c r="AZ516" s="51" t="s">
        <v>39</v>
      </c>
      <c r="BA516" s="51" t="s">
        <v>39</v>
      </c>
    </row>
    <row r="517" spans="2:53">
      <c r="B517" s="64">
        <v>20241112</v>
      </c>
      <c r="C517" s="43" t="s">
        <v>60</v>
      </c>
      <c r="D517" s="44" t="s">
        <v>144</v>
      </c>
      <c r="E517" s="45">
        <v>6119</v>
      </c>
      <c r="F517" s="45"/>
      <c r="G517" s="46"/>
      <c r="H517" s="47">
        <v>9650</v>
      </c>
      <c r="I517" s="45"/>
      <c r="J517" s="45"/>
      <c r="K517" s="45"/>
      <c r="L517" s="47">
        <v>0</v>
      </c>
      <c r="M517" s="45">
        <v>0</v>
      </c>
      <c r="N517" s="46">
        <v>0</v>
      </c>
      <c r="O517" s="47" t="s">
        <v>139</v>
      </c>
      <c r="P517" s="46" t="s">
        <v>38</v>
      </c>
      <c r="Q517" s="47">
        <f t="shared" si="56"/>
        <v>0</v>
      </c>
      <c r="R517" s="45">
        <f t="shared" si="51"/>
        <v>-3531</v>
      </c>
      <c r="S517" s="45" t="str">
        <f t="shared" si="52"/>
        <v>NA</v>
      </c>
      <c r="T517" s="45" t="str">
        <f t="shared" si="53"/>
        <v>NA</v>
      </c>
      <c r="U517" s="50" t="str">
        <f t="shared" si="54"/>
        <v>NA</v>
      </c>
      <c r="V517" s="46">
        <f t="shared" si="55"/>
        <v>0</v>
      </c>
      <c r="W517" s="51">
        <f t="shared" si="57"/>
        <v>1</v>
      </c>
      <c r="X517" s="47">
        <v>135</v>
      </c>
      <c r="Y517" s="45" t="s">
        <v>39</v>
      </c>
      <c r="Z517" s="46" t="s">
        <v>155</v>
      </c>
      <c r="AA517" s="45">
        <v>390</v>
      </c>
      <c r="AB517" s="45" t="s">
        <v>39</v>
      </c>
      <c r="AC517" s="46" t="s">
        <v>155</v>
      </c>
      <c r="AD517" s="45" t="s">
        <v>39</v>
      </c>
      <c r="AE517" s="45" t="s">
        <v>39</v>
      </c>
      <c r="AF517" s="46" t="s">
        <v>39</v>
      </c>
      <c r="AG517" s="45" t="s">
        <v>39</v>
      </c>
      <c r="AH517" s="45" t="s">
        <v>39</v>
      </c>
      <c r="AI517" s="46" t="s">
        <v>39</v>
      </c>
      <c r="AJ517" s="47" t="s">
        <v>39</v>
      </c>
      <c r="AK517" s="45" t="s">
        <v>39</v>
      </c>
      <c r="AL517" s="46" t="s">
        <v>39</v>
      </c>
      <c r="AM517" s="45" t="s">
        <v>39</v>
      </c>
      <c r="AN517" s="45" t="s">
        <v>39</v>
      </c>
      <c r="AO517" s="46" t="s">
        <v>39</v>
      </c>
      <c r="AP517" s="46" t="s">
        <v>39</v>
      </c>
      <c r="AQ517" s="46" t="s">
        <v>39</v>
      </c>
      <c r="AR517" s="51" t="s">
        <v>39</v>
      </c>
      <c r="AS517" s="46" t="s">
        <v>39</v>
      </c>
      <c r="AT517" s="51" t="s">
        <v>39</v>
      </c>
      <c r="AU517" s="51" t="s">
        <v>39</v>
      </c>
      <c r="AV517" s="46">
        <v>-10000</v>
      </c>
      <c r="AW517" s="46" t="s">
        <v>39</v>
      </c>
      <c r="AX517" s="51" t="s">
        <v>152</v>
      </c>
      <c r="AY517" s="46" t="s">
        <v>39</v>
      </c>
      <c r="AZ517" s="51" t="s">
        <v>39</v>
      </c>
      <c r="BA517" s="51" t="s">
        <v>39</v>
      </c>
    </row>
    <row r="518" spans="2:53">
      <c r="B518" s="64">
        <v>20241112</v>
      </c>
      <c r="C518" s="43" t="s">
        <v>60</v>
      </c>
      <c r="D518" s="44" t="s">
        <v>145</v>
      </c>
      <c r="E518" s="45">
        <v>3594</v>
      </c>
      <c r="F518" s="45"/>
      <c r="G518" s="46"/>
      <c r="H518" s="47">
        <v>9850</v>
      </c>
      <c r="I518" s="45"/>
      <c r="J518" s="45"/>
      <c r="K518" s="45"/>
      <c r="L518" s="47">
        <v>0</v>
      </c>
      <c r="M518" s="45">
        <v>0</v>
      </c>
      <c r="N518" s="46">
        <v>0</v>
      </c>
      <c r="O518" s="47" t="s">
        <v>139</v>
      </c>
      <c r="P518" s="46" t="s">
        <v>38</v>
      </c>
      <c r="Q518" s="47">
        <f t="shared" si="56"/>
        <v>0</v>
      </c>
      <c r="R518" s="45">
        <f t="shared" si="51"/>
        <v>-6256</v>
      </c>
      <c r="S518" s="45" t="str">
        <f t="shared" si="52"/>
        <v>NA</v>
      </c>
      <c r="T518" s="45" t="str">
        <f t="shared" si="53"/>
        <v>NA</v>
      </c>
      <c r="U518" s="50" t="str">
        <f t="shared" si="54"/>
        <v>NA</v>
      </c>
      <c r="V518" s="46">
        <f t="shared" si="55"/>
        <v>0</v>
      </c>
      <c r="W518" s="51">
        <f t="shared" si="57"/>
        <v>1</v>
      </c>
      <c r="X518" s="47">
        <v>135</v>
      </c>
      <c r="Y518" s="45" t="s">
        <v>39</v>
      </c>
      <c r="Z518" s="46" t="s">
        <v>155</v>
      </c>
      <c r="AA518" s="45">
        <v>390</v>
      </c>
      <c r="AB518" s="45" t="s">
        <v>39</v>
      </c>
      <c r="AC518" s="46" t="s">
        <v>155</v>
      </c>
      <c r="AD518" s="45" t="s">
        <v>39</v>
      </c>
      <c r="AE518" s="45" t="s">
        <v>39</v>
      </c>
      <c r="AF518" s="46" t="s">
        <v>39</v>
      </c>
      <c r="AG518" s="45" t="s">
        <v>39</v>
      </c>
      <c r="AH518" s="45" t="s">
        <v>39</v>
      </c>
      <c r="AI518" s="46" t="s">
        <v>39</v>
      </c>
      <c r="AJ518" s="47" t="s">
        <v>39</v>
      </c>
      <c r="AK518" s="45" t="s">
        <v>39</v>
      </c>
      <c r="AL518" s="46" t="s">
        <v>39</v>
      </c>
      <c r="AM518" s="45" t="s">
        <v>39</v>
      </c>
      <c r="AN518" s="45" t="s">
        <v>39</v>
      </c>
      <c r="AO518" s="46" t="s">
        <v>39</v>
      </c>
      <c r="AP518" s="46" t="s">
        <v>39</v>
      </c>
      <c r="AQ518" s="46" t="s">
        <v>39</v>
      </c>
      <c r="AR518" s="51" t="s">
        <v>39</v>
      </c>
      <c r="AS518" s="46" t="s">
        <v>39</v>
      </c>
      <c r="AT518" s="51" t="s">
        <v>39</v>
      </c>
      <c r="AU518" s="51" t="s">
        <v>39</v>
      </c>
      <c r="AV518" s="46">
        <v>-10000</v>
      </c>
      <c r="AW518" s="46" t="s">
        <v>39</v>
      </c>
      <c r="AX518" s="51" t="s">
        <v>152</v>
      </c>
      <c r="AY518" s="46" t="s">
        <v>39</v>
      </c>
      <c r="AZ518" s="51" t="s">
        <v>39</v>
      </c>
      <c r="BA518" s="51" t="s">
        <v>39</v>
      </c>
    </row>
    <row r="519" spans="2:53">
      <c r="B519" s="64">
        <v>20241112</v>
      </c>
      <c r="C519" s="43" t="s">
        <v>60</v>
      </c>
      <c r="D519" s="44" t="s">
        <v>146</v>
      </c>
      <c r="E519" s="45">
        <v>3636</v>
      </c>
      <c r="F519" s="45"/>
      <c r="G519" s="46"/>
      <c r="H519" s="47">
        <v>9850</v>
      </c>
      <c r="I519" s="45"/>
      <c r="J519" s="45"/>
      <c r="K519" s="45"/>
      <c r="L519" s="47">
        <v>0</v>
      </c>
      <c r="M519" s="45">
        <v>0</v>
      </c>
      <c r="N519" s="46">
        <v>0</v>
      </c>
      <c r="O519" s="47" t="s">
        <v>139</v>
      </c>
      <c r="P519" s="46" t="s">
        <v>38</v>
      </c>
      <c r="Q519" s="47">
        <f t="shared" si="56"/>
        <v>0</v>
      </c>
      <c r="R519" s="45">
        <f t="shared" si="51"/>
        <v>-6214</v>
      </c>
      <c r="S519" s="45" t="str">
        <f t="shared" si="52"/>
        <v>NA</v>
      </c>
      <c r="T519" s="45" t="str">
        <f t="shared" si="53"/>
        <v>NA</v>
      </c>
      <c r="U519" s="50" t="str">
        <f t="shared" si="54"/>
        <v>NA</v>
      </c>
      <c r="V519" s="46">
        <f t="shared" si="55"/>
        <v>0</v>
      </c>
      <c r="W519" s="51">
        <f t="shared" si="57"/>
        <v>1</v>
      </c>
      <c r="X519" s="47">
        <v>135</v>
      </c>
      <c r="Y519" s="45" t="s">
        <v>39</v>
      </c>
      <c r="Z519" s="46" t="s">
        <v>155</v>
      </c>
      <c r="AA519" s="45">
        <v>390</v>
      </c>
      <c r="AB519" s="45" t="s">
        <v>39</v>
      </c>
      <c r="AC519" s="46" t="s">
        <v>155</v>
      </c>
      <c r="AD519" s="45" t="s">
        <v>39</v>
      </c>
      <c r="AE519" s="45" t="s">
        <v>39</v>
      </c>
      <c r="AF519" s="46" t="s">
        <v>39</v>
      </c>
      <c r="AG519" s="45" t="s">
        <v>39</v>
      </c>
      <c r="AH519" s="45" t="s">
        <v>39</v>
      </c>
      <c r="AI519" s="46" t="s">
        <v>39</v>
      </c>
      <c r="AJ519" s="47" t="s">
        <v>39</v>
      </c>
      <c r="AK519" s="45" t="s">
        <v>39</v>
      </c>
      <c r="AL519" s="46" t="s">
        <v>39</v>
      </c>
      <c r="AM519" s="45" t="s">
        <v>39</v>
      </c>
      <c r="AN519" s="45" t="s">
        <v>39</v>
      </c>
      <c r="AO519" s="46" t="s">
        <v>39</v>
      </c>
      <c r="AP519" s="46" t="s">
        <v>39</v>
      </c>
      <c r="AQ519" s="46" t="s">
        <v>39</v>
      </c>
      <c r="AR519" s="51" t="s">
        <v>39</v>
      </c>
      <c r="AS519" s="46" t="s">
        <v>39</v>
      </c>
      <c r="AT519" s="51" t="s">
        <v>39</v>
      </c>
      <c r="AU519" s="51" t="s">
        <v>39</v>
      </c>
      <c r="AV519" s="46">
        <v>-10000</v>
      </c>
      <c r="AW519" s="46" t="s">
        <v>39</v>
      </c>
      <c r="AX519" s="51" t="s">
        <v>152</v>
      </c>
      <c r="AY519" s="46" t="s">
        <v>39</v>
      </c>
      <c r="AZ519" s="51" t="s">
        <v>39</v>
      </c>
      <c r="BA519" s="51" t="s">
        <v>39</v>
      </c>
    </row>
    <row r="520" spans="2:53">
      <c r="B520" s="64">
        <v>20241112</v>
      </c>
      <c r="C520" s="43" t="s">
        <v>60</v>
      </c>
      <c r="D520" s="44" t="s">
        <v>147</v>
      </c>
      <c r="E520" s="45">
        <v>3279</v>
      </c>
      <c r="F520" s="45"/>
      <c r="G520" s="46"/>
      <c r="H520" s="47">
        <v>9850</v>
      </c>
      <c r="I520" s="45"/>
      <c r="J520" s="45"/>
      <c r="K520" s="45"/>
      <c r="L520" s="47">
        <v>0</v>
      </c>
      <c r="M520" s="45">
        <v>0</v>
      </c>
      <c r="N520" s="46">
        <v>0</v>
      </c>
      <c r="O520" s="47" t="s">
        <v>139</v>
      </c>
      <c r="P520" s="46" t="s">
        <v>38</v>
      </c>
      <c r="Q520" s="47">
        <f t="shared" si="56"/>
        <v>0</v>
      </c>
      <c r="R520" s="45">
        <f t="shared" ref="R520:R583" si="58">IF(AND(ISNUMBER(E520),ISNUMBER(H520),ISBLANK(F520)),E520-H520,"NA")</f>
        <v>-6571</v>
      </c>
      <c r="S520" s="45" t="str">
        <f t="shared" ref="S520:S583" si="59">IF(AND(ISNUMBER(F520),ISNUMBER(I520),ISBLANK(E520)),F520-I520,"NA")</f>
        <v>NA</v>
      </c>
      <c r="T520" s="45" t="str">
        <f t="shared" ref="T520:T583" si="60">IF(AND(ISNUMBER(G520),ISNUMBER(J520),ISBLANK(E520)),G520-J520,"NA")</f>
        <v>NA</v>
      </c>
      <c r="U520" s="50" t="str">
        <f t="shared" ref="U520:U583" si="61">IF(AND(ISNUMBER(S520),ISNUMBER(T520),ISBLANK(E520)),S520+T520,"NA")</f>
        <v>NA</v>
      </c>
      <c r="V520" s="46">
        <f t="shared" ref="V520:V583" si="62">IF(N520&lt;0,0,IF(M520=L520,N520,N520-(L520-M520)))</f>
        <v>0</v>
      </c>
      <c r="W520" s="51">
        <f t="shared" si="57"/>
        <v>1</v>
      </c>
      <c r="X520" s="47">
        <v>135</v>
      </c>
      <c r="Y520" s="45" t="s">
        <v>39</v>
      </c>
      <c r="Z520" s="46" t="s">
        <v>155</v>
      </c>
      <c r="AA520" s="45">
        <v>390</v>
      </c>
      <c r="AB520" s="45" t="s">
        <v>39</v>
      </c>
      <c r="AC520" s="46" t="s">
        <v>155</v>
      </c>
      <c r="AD520" s="45" t="s">
        <v>39</v>
      </c>
      <c r="AE520" s="45" t="s">
        <v>39</v>
      </c>
      <c r="AF520" s="46" t="s">
        <v>39</v>
      </c>
      <c r="AG520" s="45" t="s">
        <v>39</v>
      </c>
      <c r="AH520" s="45" t="s">
        <v>39</v>
      </c>
      <c r="AI520" s="46" t="s">
        <v>39</v>
      </c>
      <c r="AJ520" s="47" t="s">
        <v>39</v>
      </c>
      <c r="AK520" s="45" t="s">
        <v>39</v>
      </c>
      <c r="AL520" s="46" t="s">
        <v>39</v>
      </c>
      <c r="AM520" s="45" t="s">
        <v>39</v>
      </c>
      <c r="AN520" s="45" t="s">
        <v>39</v>
      </c>
      <c r="AO520" s="46" t="s">
        <v>39</v>
      </c>
      <c r="AP520" s="46" t="s">
        <v>39</v>
      </c>
      <c r="AQ520" s="46" t="s">
        <v>39</v>
      </c>
      <c r="AR520" s="51" t="s">
        <v>39</v>
      </c>
      <c r="AS520" s="46" t="s">
        <v>39</v>
      </c>
      <c r="AT520" s="51" t="s">
        <v>39</v>
      </c>
      <c r="AU520" s="51" t="s">
        <v>39</v>
      </c>
      <c r="AV520" s="46">
        <v>-10000</v>
      </c>
      <c r="AW520" s="46" t="s">
        <v>39</v>
      </c>
      <c r="AX520" s="51" t="s">
        <v>152</v>
      </c>
      <c r="AY520" s="46" t="s">
        <v>39</v>
      </c>
      <c r="AZ520" s="51" t="s">
        <v>39</v>
      </c>
      <c r="BA520" s="51" t="s">
        <v>39</v>
      </c>
    </row>
    <row r="521" spans="2:53">
      <c r="B521" s="64">
        <v>20241112</v>
      </c>
      <c r="C521" s="43" t="s">
        <v>60</v>
      </c>
      <c r="D521" s="44" t="s">
        <v>148</v>
      </c>
      <c r="E521" s="45">
        <v>4490</v>
      </c>
      <c r="F521" s="45"/>
      <c r="G521" s="46"/>
      <c r="H521" s="47">
        <v>9850</v>
      </c>
      <c r="I521" s="45"/>
      <c r="J521" s="45"/>
      <c r="K521" s="45"/>
      <c r="L521" s="47">
        <v>0</v>
      </c>
      <c r="M521" s="45">
        <v>0</v>
      </c>
      <c r="N521" s="46">
        <v>0</v>
      </c>
      <c r="O521" s="47" t="s">
        <v>139</v>
      </c>
      <c r="P521" s="46" t="s">
        <v>38</v>
      </c>
      <c r="Q521" s="47">
        <f t="shared" si="56"/>
        <v>0</v>
      </c>
      <c r="R521" s="45">
        <f t="shared" si="58"/>
        <v>-5360</v>
      </c>
      <c r="S521" s="45" t="str">
        <f t="shared" si="59"/>
        <v>NA</v>
      </c>
      <c r="T521" s="45" t="str">
        <f t="shared" si="60"/>
        <v>NA</v>
      </c>
      <c r="U521" s="50" t="str">
        <f t="shared" si="61"/>
        <v>NA</v>
      </c>
      <c r="V521" s="46">
        <f t="shared" si="62"/>
        <v>0</v>
      </c>
      <c r="W521" s="51">
        <f t="shared" si="57"/>
        <v>1</v>
      </c>
      <c r="X521" s="47">
        <v>-390</v>
      </c>
      <c r="Y521" s="45" t="s">
        <v>39</v>
      </c>
      <c r="Z521" s="46" t="s">
        <v>155</v>
      </c>
      <c r="AA521" s="45">
        <v>390</v>
      </c>
      <c r="AB521" s="45" t="s">
        <v>39</v>
      </c>
      <c r="AC521" s="46" t="s">
        <v>155</v>
      </c>
      <c r="AD521" s="45" t="s">
        <v>39</v>
      </c>
      <c r="AE521" s="45" t="s">
        <v>39</v>
      </c>
      <c r="AF521" s="46" t="s">
        <v>39</v>
      </c>
      <c r="AG521" s="45" t="s">
        <v>39</v>
      </c>
      <c r="AH521" s="45" t="s">
        <v>39</v>
      </c>
      <c r="AI521" s="46" t="s">
        <v>39</v>
      </c>
      <c r="AJ521" s="47" t="s">
        <v>39</v>
      </c>
      <c r="AK521" s="45" t="s">
        <v>39</v>
      </c>
      <c r="AL521" s="46" t="s">
        <v>39</v>
      </c>
      <c r="AM521" s="45" t="s">
        <v>39</v>
      </c>
      <c r="AN521" s="45" t="s">
        <v>39</v>
      </c>
      <c r="AO521" s="46" t="s">
        <v>39</v>
      </c>
      <c r="AP521" s="46" t="s">
        <v>39</v>
      </c>
      <c r="AQ521" s="46" t="s">
        <v>39</v>
      </c>
      <c r="AR521" s="51" t="s">
        <v>39</v>
      </c>
      <c r="AS521" s="46" t="s">
        <v>39</v>
      </c>
      <c r="AT521" s="51" t="s">
        <v>39</v>
      </c>
      <c r="AU521" s="51" t="s">
        <v>39</v>
      </c>
      <c r="AV521" s="46">
        <v>-10000</v>
      </c>
      <c r="AW521" s="46" t="s">
        <v>39</v>
      </c>
      <c r="AX521" s="51" t="s">
        <v>152</v>
      </c>
      <c r="AY521" s="46" t="s">
        <v>39</v>
      </c>
      <c r="AZ521" s="51" t="s">
        <v>39</v>
      </c>
      <c r="BA521" s="51" t="s">
        <v>39</v>
      </c>
    </row>
    <row r="522" spans="2:53">
      <c r="B522" s="64">
        <v>20241112</v>
      </c>
      <c r="C522" s="43" t="s">
        <v>60</v>
      </c>
      <c r="D522" s="44" t="s">
        <v>149</v>
      </c>
      <c r="E522" s="45">
        <v>5663</v>
      </c>
      <c r="F522" s="45"/>
      <c r="G522" s="46"/>
      <c r="H522" s="47">
        <v>9850</v>
      </c>
      <c r="I522" s="45"/>
      <c r="J522" s="45"/>
      <c r="K522" s="45"/>
      <c r="L522" s="47">
        <v>0</v>
      </c>
      <c r="M522" s="45">
        <v>0</v>
      </c>
      <c r="N522" s="46">
        <v>0</v>
      </c>
      <c r="O522" s="47" t="s">
        <v>139</v>
      </c>
      <c r="P522" s="46" t="s">
        <v>38</v>
      </c>
      <c r="Q522" s="47">
        <f t="shared" si="56"/>
        <v>0</v>
      </c>
      <c r="R522" s="45">
        <f t="shared" si="58"/>
        <v>-4187</v>
      </c>
      <c r="S522" s="45" t="str">
        <f t="shared" si="59"/>
        <v>NA</v>
      </c>
      <c r="T522" s="45" t="str">
        <f t="shared" si="60"/>
        <v>NA</v>
      </c>
      <c r="U522" s="50" t="str">
        <f t="shared" si="61"/>
        <v>NA</v>
      </c>
      <c r="V522" s="46">
        <f t="shared" si="62"/>
        <v>0</v>
      </c>
      <c r="W522" s="51">
        <f t="shared" si="57"/>
        <v>1</v>
      </c>
      <c r="X522" s="47">
        <v>-390</v>
      </c>
      <c r="Y522" s="45" t="s">
        <v>39</v>
      </c>
      <c r="Z522" s="46" t="s">
        <v>155</v>
      </c>
      <c r="AA522" s="45">
        <v>390</v>
      </c>
      <c r="AB522" s="45" t="s">
        <v>39</v>
      </c>
      <c r="AC522" s="46" t="s">
        <v>155</v>
      </c>
      <c r="AD522" s="45" t="s">
        <v>39</v>
      </c>
      <c r="AE522" s="45" t="s">
        <v>39</v>
      </c>
      <c r="AF522" s="46" t="s">
        <v>39</v>
      </c>
      <c r="AG522" s="45" t="s">
        <v>39</v>
      </c>
      <c r="AH522" s="45" t="s">
        <v>39</v>
      </c>
      <c r="AI522" s="46" t="s">
        <v>39</v>
      </c>
      <c r="AJ522" s="47" t="s">
        <v>39</v>
      </c>
      <c r="AK522" s="45" t="s">
        <v>39</v>
      </c>
      <c r="AL522" s="46" t="s">
        <v>39</v>
      </c>
      <c r="AM522" s="45" t="s">
        <v>39</v>
      </c>
      <c r="AN522" s="45" t="s">
        <v>39</v>
      </c>
      <c r="AO522" s="46" t="s">
        <v>39</v>
      </c>
      <c r="AP522" s="46" t="s">
        <v>39</v>
      </c>
      <c r="AQ522" s="46" t="s">
        <v>39</v>
      </c>
      <c r="AR522" s="51" t="s">
        <v>39</v>
      </c>
      <c r="AS522" s="46" t="s">
        <v>39</v>
      </c>
      <c r="AT522" s="51" t="s">
        <v>39</v>
      </c>
      <c r="AU522" s="51" t="s">
        <v>39</v>
      </c>
      <c r="AV522" s="46">
        <v>-10000</v>
      </c>
      <c r="AW522" s="46" t="s">
        <v>39</v>
      </c>
      <c r="AX522" s="51" t="s">
        <v>152</v>
      </c>
      <c r="AY522" s="46" t="s">
        <v>39</v>
      </c>
      <c r="AZ522" s="51" t="s">
        <v>39</v>
      </c>
      <c r="BA522" s="51" t="s">
        <v>39</v>
      </c>
    </row>
    <row r="523" spans="2:53" ht="15" thickBot="1">
      <c r="B523" s="65">
        <v>20241112</v>
      </c>
      <c r="C523" s="53" t="s">
        <v>60</v>
      </c>
      <c r="D523" s="54" t="s">
        <v>150</v>
      </c>
      <c r="E523" s="55">
        <v>6732</v>
      </c>
      <c r="F523" s="55"/>
      <c r="G523" s="56"/>
      <c r="H523" s="57">
        <v>9040</v>
      </c>
      <c r="I523" s="55"/>
      <c r="J523" s="55"/>
      <c r="K523" s="55"/>
      <c r="L523" s="57">
        <v>0</v>
      </c>
      <c r="M523" s="55">
        <v>0</v>
      </c>
      <c r="N523" s="56">
        <v>0</v>
      </c>
      <c r="O523" s="57" t="s">
        <v>139</v>
      </c>
      <c r="P523" s="56" t="s">
        <v>38</v>
      </c>
      <c r="Q523" s="57">
        <f t="shared" si="56"/>
        <v>0</v>
      </c>
      <c r="R523" s="45">
        <f t="shared" si="58"/>
        <v>-2308</v>
      </c>
      <c r="S523" s="45" t="str">
        <f t="shared" si="59"/>
        <v>NA</v>
      </c>
      <c r="T523" s="45" t="str">
        <f t="shared" si="60"/>
        <v>NA</v>
      </c>
      <c r="U523" s="50" t="str">
        <f t="shared" si="61"/>
        <v>NA</v>
      </c>
      <c r="V523" s="46">
        <f t="shared" si="62"/>
        <v>0</v>
      </c>
      <c r="W523" s="51">
        <f t="shared" si="57"/>
        <v>1</v>
      </c>
      <c r="X523" s="57">
        <v>-375</v>
      </c>
      <c r="Y523" s="55" t="s">
        <v>39</v>
      </c>
      <c r="Z523" s="56" t="s">
        <v>155</v>
      </c>
      <c r="AA523" s="55">
        <v>375</v>
      </c>
      <c r="AB523" s="55" t="s">
        <v>39</v>
      </c>
      <c r="AC523" s="56" t="s">
        <v>155</v>
      </c>
      <c r="AD523" s="55" t="s">
        <v>39</v>
      </c>
      <c r="AE523" s="55" t="s">
        <v>39</v>
      </c>
      <c r="AF523" s="56" t="s">
        <v>39</v>
      </c>
      <c r="AG523" s="55" t="s">
        <v>39</v>
      </c>
      <c r="AH523" s="55" t="s">
        <v>39</v>
      </c>
      <c r="AI523" s="56" t="s">
        <v>39</v>
      </c>
      <c r="AJ523" s="57" t="s">
        <v>39</v>
      </c>
      <c r="AK523" s="55" t="s">
        <v>39</v>
      </c>
      <c r="AL523" s="56" t="s">
        <v>39</v>
      </c>
      <c r="AM523" s="55" t="s">
        <v>39</v>
      </c>
      <c r="AN523" s="55" t="s">
        <v>39</v>
      </c>
      <c r="AO523" s="56" t="s">
        <v>39</v>
      </c>
      <c r="AP523" s="56" t="s">
        <v>39</v>
      </c>
      <c r="AQ523" s="56" t="s">
        <v>39</v>
      </c>
      <c r="AR523" s="58" t="s">
        <v>39</v>
      </c>
      <c r="AS523" s="56" t="s">
        <v>39</v>
      </c>
      <c r="AT523" s="58" t="s">
        <v>39</v>
      </c>
      <c r="AU523" s="58" t="s">
        <v>39</v>
      </c>
      <c r="AV523" s="56">
        <v>-10000</v>
      </c>
      <c r="AW523" s="56" t="s">
        <v>39</v>
      </c>
      <c r="AX523" s="58" t="s">
        <v>152</v>
      </c>
      <c r="AY523" s="56" t="s">
        <v>39</v>
      </c>
      <c r="AZ523" s="58" t="s">
        <v>39</v>
      </c>
      <c r="BA523" s="58" t="s">
        <v>39</v>
      </c>
    </row>
    <row r="524" spans="2:53">
      <c r="B524" s="59">
        <v>20241113</v>
      </c>
      <c r="C524" s="60" t="s">
        <v>60</v>
      </c>
      <c r="D524" s="61" t="s">
        <v>138</v>
      </c>
      <c r="E524" s="48">
        <v>999</v>
      </c>
      <c r="F524" s="48"/>
      <c r="G524" s="62"/>
      <c r="H524" s="49">
        <v>1005</v>
      </c>
      <c r="I524" s="48"/>
      <c r="J524" s="48"/>
      <c r="K524" s="48"/>
      <c r="L524" s="49">
        <v>0</v>
      </c>
      <c r="M524" s="48">
        <v>0</v>
      </c>
      <c r="N524" s="62">
        <v>0</v>
      </c>
      <c r="O524" s="49" t="s">
        <v>139</v>
      </c>
      <c r="P524" s="62" t="s">
        <v>38</v>
      </c>
      <c r="Q524" s="49">
        <f t="shared" si="56"/>
        <v>0</v>
      </c>
      <c r="R524" s="45">
        <f t="shared" si="58"/>
        <v>-6</v>
      </c>
      <c r="S524" s="45" t="str">
        <f t="shared" si="59"/>
        <v>NA</v>
      </c>
      <c r="T524" s="45" t="str">
        <f t="shared" si="60"/>
        <v>NA</v>
      </c>
      <c r="U524" s="50" t="str">
        <f t="shared" si="61"/>
        <v>NA</v>
      </c>
      <c r="V524" s="46">
        <f t="shared" si="62"/>
        <v>0</v>
      </c>
      <c r="W524" s="51">
        <f t="shared" si="57"/>
        <v>1</v>
      </c>
      <c r="X524" s="49" t="s">
        <v>39</v>
      </c>
      <c r="Y524" s="48" t="s">
        <v>39</v>
      </c>
      <c r="Z524" s="62" t="s">
        <v>39</v>
      </c>
      <c r="AA524" s="48" t="s">
        <v>39</v>
      </c>
      <c r="AB524" s="48" t="s">
        <v>39</v>
      </c>
      <c r="AC524" s="62" t="s">
        <v>39</v>
      </c>
      <c r="AD524" s="48" t="s">
        <v>39</v>
      </c>
      <c r="AE524" s="48" t="s">
        <v>39</v>
      </c>
      <c r="AF524" s="62" t="s">
        <v>39</v>
      </c>
      <c r="AG524" s="48" t="s">
        <v>39</v>
      </c>
      <c r="AH524" s="48" t="s">
        <v>39</v>
      </c>
      <c r="AI524" s="62" t="s">
        <v>39</v>
      </c>
      <c r="AJ524" s="49" t="s">
        <v>39</v>
      </c>
      <c r="AK524" s="48" t="s">
        <v>39</v>
      </c>
      <c r="AL524" s="62" t="s">
        <v>39</v>
      </c>
      <c r="AM524" s="48" t="s">
        <v>39</v>
      </c>
      <c r="AN524" s="48" t="s">
        <v>39</v>
      </c>
      <c r="AO524" s="62" t="s">
        <v>39</v>
      </c>
      <c r="AP524" s="62" t="s">
        <v>39</v>
      </c>
      <c r="AQ524" s="62" t="s">
        <v>39</v>
      </c>
      <c r="AR524" s="63" t="s">
        <v>39</v>
      </c>
      <c r="AS524" s="62" t="s">
        <v>39</v>
      </c>
      <c r="AT524" s="63" t="s">
        <v>39</v>
      </c>
      <c r="AU524" s="63" t="s">
        <v>39</v>
      </c>
      <c r="AV524" s="62">
        <v>-10000</v>
      </c>
      <c r="AW524" s="62" t="s">
        <v>39</v>
      </c>
      <c r="AX524" s="63" t="s">
        <v>152</v>
      </c>
      <c r="AY524" s="62" t="s">
        <v>39</v>
      </c>
      <c r="AZ524" s="63" t="s">
        <v>39</v>
      </c>
      <c r="BA524" s="63" t="s">
        <v>39</v>
      </c>
    </row>
    <row r="525" spans="2:53">
      <c r="B525" s="64">
        <v>20241113</v>
      </c>
      <c r="C525" s="43" t="s">
        <v>60</v>
      </c>
      <c r="D525" s="44" t="s">
        <v>140</v>
      </c>
      <c r="E525" s="45">
        <v>1118</v>
      </c>
      <c r="F525" s="45"/>
      <c r="G525" s="46"/>
      <c r="H525" s="47">
        <v>1118</v>
      </c>
      <c r="I525" s="45"/>
      <c r="J525" s="45"/>
      <c r="K525" s="45"/>
      <c r="L525" s="47">
        <v>0</v>
      </c>
      <c r="M525" s="45">
        <v>0</v>
      </c>
      <c r="N525" s="46">
        <v>0</v>
      </c>
      <c r="O525" s="47" t="s">
        <v>139</v>
      </c>
      <c r="P525" s="46" t="s">
        <v>38</v>
      </c>
      <c r="Q525" s="47">
        <f t="shared" si="56"/>
        <v>0</v>
      </c>
      <c r="R525" s="45">
        <f t="shared" si="58"/>
        <v>0</v>
      </c>
      <c r="S525" s="45" t="str">
        <f t="shared" si="59"/>
        <v>NA</v>
      </c>
      <c r="T525" s="45" t="str">
        <f t="shared" si="60"/>
        <v>NA</v>
      </c>
      <c r="U525" s="50" t="str">
        <f t="shared" si="61"/>
        <v>NA</v>
      </c>
      <c r="V525" s="46">
        <f t="shared" si="62"/>
        <v>0</v>
      </c>
      <c r="W525" s="51">
        <f t="shared" si="57"/>
        <v>1</v>
      </c>
      <c r="X525" s="47" t="s">
        <v>39</v>
      </c>
      <c r="Y525" s="45" t="s">
        <v>39</v>
      </c>
      <c r="Z525" s="46" t="s">
        <v>39</v>
      </c>
      <c r="AA525" s="45" t="s">
        <v>39</v>
      </c>
      <c r="AB525" s="45" t="s">
        <v>39</v>
      </c>
      <c r="AC525" s="46" t="s">
        <v>39</v>
      </c>
      <c r="AD525" s="45" t="s">
        <v>39</v>
      </c>
      <c r="AE525" s="45" t="s">
        <v>39</v>
      </c>
      <c r="AF525" s="46" t="s">
        <v>39</v>
      </c>
      <c r="AG525" s="45" t="s">
        <v>39</v>
      </c>
      <c r="AH525" s="45" t="s">
        <v>39</v>
      </c>
      <c r="AI525" s="46" t="s">
        <v>39</v>
      </c>
      <c r="AJ525" s="47" t="s">
        <v>39</v>
      </c>
      <c r="AK525" s="45" t="s">
        <v>39</v>
      </c>
      <c r="AL525" s="46" t="s">
        <v>39</v>
      </c>
      <c r="AM525" s="45" t="s">
        <v>39</v>
      </c>
      <c r="AN525" s="45" t="s">
        <v>39</v>
      </c>
      <c r="AO525" s="46" t="s">
        <v>39</v>
      </c>
      <c r="AP525" s="46" t="s">
        <v>39</v>
      </c>
      <c r="AQ525" s="46" t="s">
        <v>39</v>
      </c>
      <c r="AR525" s="51" t="s">
        <v>39</v>
      </c>
      <c r="AS525" s="46" t="s">
        <v>39</v>
      </c>
      <c r="AT525" s="51" t="s">
        <v>39</v>
      </c>
      <c r="AU525" s="51" t="s">
        <v>39</v>
      </c>
      <c r="AV525" s="46">
        <v>-10000</v>
      </c>
      <c r="AW525" s="46" t="s">
        <v>39</v>
      </c>
      <c r="AX525" s="51" t="s">
        <v>152</v>
      </c>
      <c r="AY525" s="46" t="s">
        <v>39</v>
      </c>
      <c r="AZ525" s="51" t="s">
        <v>39</v>
      </c>
      <c r="BA525" s="51" t="s">
        <v>39</v>
      </c>
    </row>
    <row r="526" spans="2:53">
      <c r="B526" s="64">
        <v>20241113</v>
      </c>
      <c r="C526" s="43" t="s">
        <v>60</v>
      </c>
      <c r="D526" s="44" t="s">
        <v>141</v>
      </c>
      <c r="E526" s="45">
        <v>1749</v>
      </c>
      <c r="F526" s="45"/>
      <c r="G526" s="46"/>
      <c r="H526" s="47">
        <v>1749</v>
      </c>
      <c r="I526" s="45"/>
      <c r="J526" s="45"/>
      <c r="K526" s="45"/>
      <c r="L526" s="47">
        <v>0</v>
      </c>
      <c r="M526" s="45">
        <v>0</v>
      </c>
      <c r="N526" s="46">
        <v>0</v>
      </c>
      <c r="O526" s="47" t="s">
        <v>139</v>
      </c>
      <c r="P526" s="46" t="s">
        <v>38</v>
      </c>
      <c r="Q526" s="47">
        <f t="shared" si="56"/>
        <v>0</v>
      </c>
      <c r="R526" s="45">
        <f t="shared" si="58"/>
        <v>0</v>
      </c>
      <c r="S526" s="45" t="str">
        <f t="shared" si="59"/>
        <v>NA</v>
      </c>
      <c r="T526" s="45" t="str">
        <f t="shared" si="60"/>
        <v>NA</v>
      </c>
      <c r="U526" s="50" t="str">
        <f t="shared" si="61"/>
        <v>NA</v>
      </c>
      <c r="V526" s="46">
        <f t="shared" si="62"/>
        <v>0</v>
      </c>
      <c r="W526" s="51">
        <f t="shared" si="57"/>
        <v>1</v>
      </c>
      <c r="X526" s="47" t="s">
        <v>39</v>
      </c>
      <c r="Y526" s="45" t="s">
        <v>39</v>
      </c>
      <c r="Z526" s="46" t="s">
        <v>39</v>
      </c>
      <c r="AA526" s="45" t="s">
        <v>39</v>
      </c>
      <c r="AB526" s="45" t="s">
        <v>39</v>
      </c>
      <c r="AC526" s="46" t="s">
        <v>39</v>
      </c>
      <c r="AD526" s="45" t="s">
        <v>39</v>
      </c>
      <c r="AE526" s="45" t="s">
        <v>39</v>
      </c>
      <c r="AF526" s="46" t="s">
        <v>39</v>
      </c>
      <c r="AG526" s="45" t="s">
        <v>39</v>
      </c>
      <c r="AH526" s="45" t="s">
        <v>39</v>
      </c>
      <c r="AI526" s="46" t="s">
        <v>39</v>
      </c>
      <c r="AJ526" s="47" t="s">
        <v>39</v>
      </c>
      <c r="AK526" s="45" t="s">
        <v>39</v>
      </c>
      <c r="AL526" s="46" t="s">
        <v>39</v>
      </c>
      <c r="AM526" s="45" t="s">
        <v>39</v>
      </c>
      <c r="AN526" s="45" t="s">
        <v>39</v>
      </c>
      <c r="AO526" s="46" t="s">
        <v>39</v>
      </c>
      <c r="AP526" s="46" t="s">
        <v>39</v>
      </c>
      <c r="AQ526" s="46" t="s">
        <v>39</v>
      </c>
      <c r="AR526" s="51" t="s">
        <v>39</v>
      </c>
      <c r="AS526" s="46" t="s">
        <v>39</v>
      </c>
      <c r="AT526" s="51" t="s">
        <v>39</v>
      </c>
      <c r="AU526" s="51" t="s">
        <v>39</v>
      </c>
      <c r="AV526" s="46">
        <v>-10000</v>
      </c>
      <c r="AW526" s="46" t="s">
        <v>39</v>
      </c>
      <c r="AX526" s="51" t="s">
        <v>152</v>
      </c>
      <c r="AY526" s="46" t="s">
        <v>39</v>
      </c>
      <c r="AZ526" s="51" t="s">
        <v>39</v>
      </c>
      <c r="BA526" s="51" t="s">
        <v>39</v>
      </c>
    </row>
    <row r="527" spans="2:53">
      <c r="B527" s="64">
        <v>20241113</v>
      </c>
      <c r="C527" s="43" t="s">
        <v>60</v>
      </c>
      <c r="D527" s="44" t="s">
        <v>142</v>
      </c>
      <c r="E527" s="45">
        <v>2859</v>
      </c>
      <c r="F527" s="45"/>
      <c r="G527" s="46"/>
      <c r="H527" s="47">
        <v>2859</v>
      </c>
      <c r="I527" s="45"/>
      <c r="J527" s="45"/>
      <c r="K527" s="45"/>
      <c r="L527" s="47">
        <v>0</v>
      </c>
      <c r="M527" s="45">
        <v>0</v>
      </c>
      <c r="N527" s="46">
        <v>0</v>
      </c>
      <c r="O527" s="47" t="s">
        <v>139</v>
      </c>
      <c r="P527" s="46" t="s">
        <v>38</v>
      </c>
      <c r="Q527" s="47">
        <f t="shared" si="56"/>
        <v>0</v>
      </c>
      <c r="R527" s="45">
        <f t="shared" si="58"/>
        <v>0</v>
      </c>
      <c r="S527" s="45" t="str">
        <f t="shared" si="59"/>
        <v>NA</v>
      </c>
      <c r="T527" s="45" t="str">
        <f t="shared" si="60"/>
        <v>NA</v>
      </c>
      <c r="U527" s="50" t="str">
        <f t="shared" si="61"/>
        <v>NA</v>
      </c>
      <c r="V527" s="46">
        <f t="shared" si="62"/>
        <v>0</v>
      </c>
      <c r="W527" s="51">
        <f t="shared" si="57"/>
        <v>1</v>
      </c>
      <c r="X527" s="47" t="s">
        <v>39</v>
      </c>
      <c r="Y527" s="45" t="s">
        <v>39</v>
      </c>
      <c r="Z527" s="46" t="s">
        <v>39</v>
      </c>
      <c r="AA527" s="45" t="s">
        <v>39</v>
      </c>
      <c r="AB527" s="45" t="s">
        <v>39</v>
      </c>
      <c r="AC527" s="46" t="s">
        <v>39</v>
      </c>
      <c r="AD527" s="45" t="s">
        <v>39</v>
      </c>
      <c r="AE527" s="45" t="s">
        <v>39</v>
      </c>
      <c r="AF527" s="46" t="s">
        <v>39</v>
      </c>
      <c r="AG527" s="45" t="s">
        <v>39</v>
      </c>
      <c r="AH527" s="45" t="s">
        <v>39</v>
      </c>
      <c r="AI527" s="46" t="s">
        <v>39</v>
      </c>
      <c r="AJ527" s="47" t="s">
        <v>39</v>
      </c>
      <c r="AK527" s="45" t="s">
        <v>39</v>
      </c>
      <c r="AL527" s="46" t="s">
        <v>39</v>
      </c>
      <c r="AM527" s="45" t="s">
        <v>39</v>
      </c>
      <c r="AN527" s="45" t="s">
        <v>39</v>
      </c>
      <c r="AO527" s="46" t="s">
        <v>39</v>
      </c>
      <c r="AP527" s="46" t="s">
        <v>39</v>
      </c>
      <c r="AQ527" s="46" t="s">
        <v>39</v>
      </c>
      <c r="AR527" s="51" t="s">
        <v>39</v>
      </c>
      <c r="AS527" s="46" t="s">
        <v>39</v>
      </c>
      <c r="AT527" s="51" t="s">
        <v>39</v>
      </c>
      <c r="AU527" s="51" t="s">
        <v>39</v>
      </c>
      <c r="AV527" s="46">
        <v>-10000</v>
      </c>
      <c r="AW527" s="46" t="s">
        <v>39</v>
      </c>
      <c r="AX527" s="51" t="s">
        <v>152</v>
      </c>
      <c r="AY527" s="46" t="s">
        <v>39</v>
      </c>
      <c r="AZ527" s="51" t="s">
        <v>39</v>
      </c>
      <c r="BA527" s="51" t="s">
        <v>39</v>
      </c>
    </row>
    <row r="528" spans="2:53">
      <c r="B528" s="64">
        <v>20241113</v>
      </c>
      <c r="C528" s="43" t="s">
        <v>60</v>
      </c>
      <c r="D528" s="44" t="s">
        <v>143</v>
      </c>
      <c r="E528" s="45">
        <v>3026</v>
      </c>
      <c r="F528" s="45"/>
      <c r="G528" s="46"/>
      <c r="H528" s="47">
        <v>3026</v>
      </c>
      <c r="I528" s="45"/>
      <c r="J528" s="45"/>
      <c r="K528" s="45"/>
      <c r="L528" s="47">
        <v>0</v>
      </c>
      <c r="M528" s="45">
        <v>0</v>
      </c>
      <c r="N528" s="46">
        <v>0</v>
      </c>
      <c r="O528" s="47" t="s">
        <v>139</v>
      </c>
      <c r="P528" s="46" t="s">
        <v>38</v>
      </c>
      <c r="Q528" s="47">
        <f t="shared" si="56"/>
        <v>0</v>
      </c>
      <c r="R528" s="45">
        <f t="shared" si="58"/>
        <v>0</v>
      </c>
      <c r="S528" s="45" t="str">
        <f t="shared" si="59"/>
        <v>NA</v>
      </c>
      <c r="T528" s="45" t="str">
        <f t="shared" si="60"/>
        <v>NA</v>
      </c>
      <c r="U528" s="50" t="str">
        <f t="shared" si="61"/>
        <v>NA</v>
      </c>
      <c r="V528" s="46">
        <f t="shared" si="62"/>
        <v>0</v>
      </c>
      <c r="W528" s="51">
        <f t="shared" si="57"/>
        <v>1</v>
      </c>
      <c r="X528" s="47" t="s">
        <v>39</v>
      </c>
      <c r="Y528" s="45" t="s">
        <v>39</v>
      </c>
      <c r="Z528" s="46" t="s">
        <v>39</v>
      </c>
      <c r="AA528" s="45" t="s">
        <v>39</v>
      </c>
      <c r="AB528" s="45" t="s">
        <v>39</v>
      </c>
      <c r="AC528" s="46" t="s">
        <v>39</v>
      </c>
      <c r="AD528" s="45" t="s">
        <v>39</v>
      </c>
      <c r="AE528" s="45" t="s">
        <v>39</v>
      </c>
      <c r="AF528" s="46" t="s">
        <v>39</v>
      </c>
      <c r="AG528" s="45" t="s">
        <v>39</v>
      </c>
      <c r="AH528" s="45" t="s">
        <v>39</v>
      </c>
      <c r="AI528" s="46" t="s">
        <v>39</v>
      </c>
      <c r="AJ528" s="47" t="s">
        <v>39</v>
      </c>
      <c r="AK528" s="45" t="s">
        <v>39</v>
      </c>
      <c r="AL528" s="46" t="s">
        <v>39</v>
      </c>
      <c r="AM528" s="45" t="s">
        <v>39</v>
      </c>
      <c r="AN528" s="45" t="s">
        <v>39</v>
      </c>
      <c r="AO528" s="46" t="s">
        <v>39</v>
      </c>
      <c r="AP528" s="46" t="s">
        <v>39</v>
      </c>
      <c r="AQ528" s="46" t="s">
        <v>39</v>
      </c>
      <c r="AR528" s="51" t="s">
        <v>39</v>
      </c>
      <c r="AS528" s="46" t="s">
        <v>39</v>
      </c>
      <c r="AT528" s="51" t="s">
        <v>39</v>
      </c>
      <c r="AU528" s="51" t="s">
        <v>39</v>
      </c>
      <c r="AV528" s="46">
        <v>-10000</v>
      </c>
      <c r="AW528" s="46" t="s">
        <v>39</v>
      </c>
      <c r="AX528" s="51" t="s">
        <v>152</v>
      </c>
      <c r="AY528" s="46" t="s">
        <v>39</v>
      </c>
      <c r="AZ528" s="51" t="s">
        <v>39</v>
      </c>
      <c r="BA528" s="51" t="s">
        <v>39</v>
      </c>
    </row>
    <row r="529" spans="2:53">
      <c r="B529" s="64">
        <v>20241113</v>
      </c>
      <c r="C529" s="43" t="s">
        <v>60</v>
      </c>
      <c r="D529" s="44" t="s">
        <v>144</v>
      </c>
      <c r="E529" s="45">
        <v>3012</v>
      </c>
      <c r="F529" s="45"/>
      <c r="G529" s="46"/>
      <c r="H529" s="47">
        <v>3012</v>
      </c>
      <c r="I529" s="45"/>
      <c r="J529" s="45"/>
      <c r="K529" s="45"/>
      <c r="L529" s="47">
        <v>0</v>
      </c>
      <c r="M529" s="45">
        <v>0</v>
      </c>
      <c r="N529" s="46">
        <v>0</v>
      </c>
      <c r="O529" s="47" t="s">
        <v>139</v>
      </c>
      <c r="P529" s="46" t="s">
        <v>38</v>
      </c>
      <c r="Q529" s="47">
        <f t="shared" si="56"/>
        <v>0</v>
      </c>
      <c r="R529" s="45">
        <f t="shared" si="58"/>
        <v>0</v>
      </c>
      <c r="S529" s="45" t="str">
        <f t="shared" si="59"/>
        <v>NA</v>
      </c>
      <c r="T529" s="45" t="str">
        <f t="shared" si="60"/>
        <v>NA</v>
      </c>
      <c r="U529" s="50" t="str">
        <f t="shared" si="61"/>
        <v>NA</v>
      </c>
      <c r="V529" s="46">
        <f t="shared" si="62"/>
        <v>0</v>
      </c>
      <c r="W529" s="51">
        <f t="shared" si="57"/>
        <v>1</v>
      </c>
      <c r="X529" s="47" t="s">
        <v>39</v>
      </c>
      <c r="Y529" s="45" t="s">
        <v>39</v>
      </c>
      <c r="Z529" s="46" t="s">
        <v>39</v>
      </c>
      <c r="AA529" s="45" t="s">
        <v>39</v>
      </c>
      <c r="AB529" s="45" t="s">
        <v>39</v>
      </c>
      <c r="AC529" s="46" t="s">
        <v>39</v>
      </c>
      <c r="AD529" s="45" t="s">
        <v>39</v>
      </c>
      <c r="AE529" s="45" t="s">
        <v>39</v>
      </c>
      <c r="AF529" s="46" t="s">
        <v>39</v>
      </c>
      <c r="AG529" s="45" t="s">
        <v>39</v>
      </c>
      <c r="AH529" s="45" t="s">
        <v>39</v>
      </c>
      <c r="AI529" s="46" t="s">
        <v>39</v>
      </c>
      <c r="AJ529" s="47" t="s">
        <v>39</v>
      </c>
      <c r="AK529" s="45" t="s">
        <v>39</v>
      </c>
      <c r="AL529" s="46" t="s">
        <v>39</v>
      </c>
      <c r="AM529" s="45" t="s">
        <v>39</v>
      </c>
      <c r="AN529" s="45" t="s">
        <v>39</v>
      </c>
      <c r="AO529" s="46" t="s">
        <v>39</v>
      </c>
      <c r="AP529" s="46" t="s">
        <v>39</v>
      </c>
      <c r="AQ529" s="46" t="s">
        <v>39</v>
      </c>
      <c r="AR529" s="51" t="s">
        <v>39</v>
      </c>
      <c r="AS529" s="46" t="s">
        <v>39</v>
      </c>
      <c r="AT529" s="51" t="s">
        <v>39</v>
      </c>
      <c r="AU529" s="51" t="s">
        <v>39</v>
      </c>
      <c r="AV529" s="46">
        <v>-10000</v>
      </c>
      <c r="AW529" s="46" t="s">
        <v>39</v>
      </c>
      <c r="AX529" s="51" t="s">
        <v>152</v>
      </c>
      <c r="AY529" s="46" t="s">
        <v>39</v>
      </c>
      <c r="AZ529" s="51" t="s">
        <v>39</v>
      </c>
      <c r="BA529" s="51" t="s">
        <v>39</v>
      </c>
    </row>
    <row r="530" spans="2:53">
      <c r="B530" s="64">
        <v>20241113</v>
      </c>
      <c r="C530" s="43" t="s">
        <v>60</v>
      </c>
      <c r="D530" s="44" t="s">
        <v>145</v>
      </c>
      <c r="E530" s="45">
        <v>3034</v>
      </c>
      <c r="F530" s="45"/>
      <c r="G530" s="46"/>
      <c r="H530" s="47">
        <v>3034</v>
      </c>
      <c r="I530" s="45"/>
      <c r="J530" s="45"/>
      <c r="K530" s="45"/>
      <c r="L530" s="47">
        <v>0</v>
      </c>
      <c r="M530" s="45">
        <v>0</v>
      </c>
      <c r="N530" s="46">
        <v>0</v>
      </c>
      <c r="O530" s="47" t="s">
        <v>139</v>
      </c>
      <c r="P530" s="46" t="s">
        <v>38</v>
      </c>
      <c r="Q530" s="47">
        <f t="shared" si="56"/>
        <v>0</v>
      </c>
      <c r="R530" s="45">
        <f t="shared" si="58"/>
        <v>0</v>
      </c>
      <c r="S530" s="45" t="str">
        <f t="shared" si="59"/>
        <v>NA</v>
      </c>
      <c r="T530" s="45" t="str">
        <f t="shared" si="60"/>
        <v>NA</v>
      </c>
      <c r="U530" s="50" t="str">
        <f t="shared" si="61"/>
        <v>NA</v>
      </c>
      <c r="V530" s="46">
        <f t="shared" si="62"/>
        <v>0</v>
      </c>
      <c r="W530" s="51">
        <f t="shared" si="57"/>
        <v>1</v>
      </c>
      <c r="X530" s="47" t="s">
        <v>39</v>
      </c>
      <c r="Y530" s="45" t="s">
        <v>39</v>
      </c>
      <c r="Z530" s="46" t="s">
        <v>39</v>
      </c>
      <c r="AA530" s="45" t="s">
        <v>39</v>
      </c>
      <c r="AB530" s="45" t="s">
        <v>39</v>
      </c>
      <c r="AC530" s="46" t="s">
        <v>39</v>
      </c>
      <c r="AD530" s="45" t="s">
        <v>39</v>
      </c>
      <c r="AE530" s="45" t="s">
        <v>39</v>
      </c>
      <c r="AF530" s="46" t="s">
        <v>39</v>
      </c>
      <c r="AG530" s="45" t="s">
        <v>39</v>
      </c>
      <c r="AH530" s="45" t="s">
        <v>39</v>
      </c>
      <c r="AI530" s="46" t="s">
        <v>39</v>
      </c>
      <c r="AJ530" s="47" t="s">
        <v>39</v>
      </c>
      <c r="AK530" s="45" t="s">
        <v>39</v>
      </c>
      <c r="AL530" s="46" t="s">
        <v>39</v>
      </c>
      <c r="AM530" s="45" t="s">
        <v>39</v>
      </c>
      <c r="AN530" s="45" t="s">
        <v>39</v>
      </c>
      <c r="AO530" s="46" t="s">
        <v>39</v>
      </c>
      <c r="AP530" s="46" t="s">
        <v>39</v>
      </c>
      <c r="AQ530" s="46" t="s">
        <v>39</v>
      </c>
      <c r="AR530" s="51" t="s">
        <v>39</v>
      </c>
      <c r="AS530" s="46" t="s">
        <v>39</v>
      </c>
      <c r="AT530" s="51" t="s">
        <v>39</v>
      </c>
      <c r="AU530" s="51" t="s">
        <v>39</v>
      </c>
      <c r="AV530" s="46">
        <v>-10000</v>
      </c>
      <c r="AW530" s="46" t="s">
        <v>39</v>
      </c>
      <c r="AX530" s="51" t="s">
        <v>152</v>
      </c>
      <c r="AY530" s="46" t="s">
        <v>39</v>
      </c>
      <c r="AZ530" s="51" t="s">
        <v>39</v>
      </c>
      <c r="BA530" s="51" t="s">
        <v>39</v>
      </c>
    </row>
    <row r="531" spans="2:53">
      <c r="B531" s="64">
        <v>20241113</v>
      </c>
      <c r="C531" s="43" t="s">
        <v>60</v>
      </c>
      <c r="D531" s="44" t="s">
        <v>146</v>
      </c>
      <c r="E531" s="45">
        <v>4600</v>
      </c>
      <c r="F531" s="45"/>
      <c r="G531" s="46"/>
      <c r="H531" s="47">
        <v>4607</v>
      </c>
      <c r="I531" s="45"/>
      <c r="J531" s="45"/>
      <c r="K531" s="45"/>
      <c r="L531" s="47">
        <v>0</v>
      </c>
      <c r="M531" s="45">
        <v>0</v>
      </c>
      <c r="N531" s="46">
        <v>0</v>
      </c>
      <c r="O531" s="47" t="s">
        <v>139</v>
      </c>
      <c r="P531" s="46" t="s">
        <v>38</v>
      </c>
      <c r="Q531" s="47">
        <f t="shared" si="56"/>
        <v>0</v>
      </c>
      <c r="R531" s="45">
        <f t="shared" si="58"/>
        <v>-7</v>
      </c>
      <c r="S531" s="45" t="str">
        <f t="shared" si="59"/>
        <v>NA</v>
      </c>
      <c r="T531" s="45" t="str">
        <f t="shared" si="60"/>
        <v>NA</v>
      </c>
      <c r="U531" s="50" t="str">
        <f t="shared" si="61"/>
        <v>NA</v>
      </c>
      <c r="V531" s="46">
        <f t="shared" si="62"/>
        <v>0</v>
      </c>
      <c r="W531" s="51">
        <f t="shared" si="57"/>
        <v>1</v>
      </c>
      <c r="X531" s="47" t="s">
        <v>39</v>
      </c>
      <c r="Y531" s="45" t="s">
        <v>39</v>
      </c>
      <c r="Z531" s="46" t="s">
        <v>39</v>
      </c>
      <c r="AA531" s="45" t="s">
        <v>39</v>
      </c>
      <c r="AB531" s="45" t="s">
        <v>39</v>
      </c>
      <c r="AC531" s="46" t="s">
        <v>39</v>
      </c>
      <c r="AD531" s="45" t="s">
        <v>39</v>
      </c>
      <c r="AE531" s="45" t="s">
        <v>39</v>
      </c>
      <c r="AF531" s="46" t="s">
        <v>39</v>
      </c>
      <c r="AG531" s="45" t="s">
        <v>39</v>
      </c>
      <c r="AH531" s="45" t="s">
        <v>39</v>
      </c>
      <c r="AI531" s="46" t="s">
        <v>39</v>
      </c>
      <c r="AJ531" s="47" t="s">
        <v>39</v>
      </c>
      <c r="AK531" s="45" t="s">
        <v>39</v>
      </c>
      <c r="AL531" s="46" t="s">
        <v>39</v>
      </c>
      <c r="AM531" s="45" t="s">
        <v>39</v>
      </c>
      <c r="AN531" s="45" t="s">
        <v>39</v>
      </c>
      <c r="AO531" s="46" t="s">
        <v>39</v>
      </c>
      <c r="AP531" s="46" t="s">
        <v>39</v>
      </c>
      <c r="AQ531" s="46" t="s">
        <v>39</v>
      </c>
      <c r="AR531" s="51" t="s">
        <v>39</v>
      </c>
      <c r="AS531" s="46" t="s">
        <v>39</v>
      </c>
      <c r="AT531" s="51" t="s">
        <v>39</v>
      </c>
      <c r="AU531" s="51" t="s">
        <v>39</v>
      </c>
      <c r="AV531" s="46">
        <v>-10000</v>
      </c>
      <c r="AW531" s="46" t="s">
        <v>39</v>
      </c>
      <c r="AX531" s="51" t="s">
        <v>152</v>
      </c>
      <c r="AY531" s="46" t="s">
        <v>39</v>
      </c>
      <c r="AZ531" s="51" t="s">
        <v>39</v>
      </c>
      <c r="BA531" s="51" t="s">
        <v>39</v>
      </c>
    </row>
    <row r="532" spans="2:53">
      <c r="B532" s="64">
        <v>20241113</v>
      </c>
      <c r="C532" s="43" t="s">
        <v>60</v>
      </c>
      <c r="D532" s="44" t="s">
        <v>147</v>
      </c>
      <c r="E532" s="45">
        <v>5322</v>
      </c>
      <c r="F532" s="45"/>
      <c r="G532" s="46"/>
      <c r="H532" s="47">
        <v>5322</v>
      </c>
      <c r="I532" s="45"/>
      <c r="J532" s="45"/>
      <c r="K532" s="45"/>
      <c r="L532" s="47">
        <v>0</v>
      </c>
      <c r="M532" s="45">
        <v>0</v>
      </c>
      <c r="N532" s="46">
        <v>0</v>
      </c>
      <c r="O532" s="47" t="s">
        <v>139</v>
      </c>
      <c r="P532" s="46" t="s">
        <v>38</v>
      </c>
      <c r="Q532" s="47">
        <f t="shared" si="56"/>
        <v>0</v>
      </c>
      <c r="R532" s="45">
        <f t="shared" si="58"/>
        <v>0</v>
      </c>
      <c r="S532" s="45" t="str">
        <f t="shared" si="59"/>
        <v>NA</v>
      </c>
      <c r="T532" s="45" t="str">
        <f t="shared" si="60"/>
        <v>NA</v>
      </c>
      <c r="U532" s="50" t="str">
        <f t="shared" si="61"/>
        <v>NA</v>
      </c>
      <c r="V532" s="46">
        <f t="shared" si="62"/>
        <v>0</v>
      </c>
      <c r="W532" s="51">
        <f t="shared" si="57"/>
        <v>1</v>
      </c>
      <c r="X532" s="47" t="s">
        <v>39</v>
      </c>
      <c r="Y532" s="45" t="s">
        <v>39</v>
      </c>
      <c r="Z532" s="46" t="s">
        <v>39</v>
      </c>
      <c r="AA532" s="45" t="s">
        <v>39</v>
      </c>
      <c r="AB532" s="45" t="s">
        <v>39</v>
      </c>
      <c r="AC532" s="46" t="s">
        <v>39</v>
      </c>
      <c r="AD532" s="45" t="s">
        <v>39</v>
      </c>
      <c r="AE532" s="45" t="s">
        <v>39</v>
      </c>
      <c r="AF532" s="46" t="s">
        <v>39</v>
      </c>
      <c r="AG532" s="45" t="s">
        <v>39</v>
      </c>
      <c r="AH532" s="45" t="s">
        <v>39</v>
      </c>
      <c r="AI532" s="46" t="s">
        <v>39</v>
      </c>
      <c r="AJ532" s="47" t="s">
        <v>39</v>
      </c>
      <c r="AK532" s="45" t="s">
        <v>39</v>
      </c>
      <c r="AL532" s="46" t="s">
        <v>39</v>
      </c>
      <c r="AM532" s="45" t="s">
        <v>39</v>
      </c>
      <c r="AN532" s="45" t="s">
        <v>39</v>
      </c>
      <c r="AO532" s="46" t="s">
        <v>39</v>
      </c>
      <c r="AP532" s="46" t="s">
        <v>39</v>
      </c>
      <c r="AQ532" s="46" t="s">
        <v>39</v>
      </c>
      <c r="AR532" s="51" t="s">
        <v>39</v>
      </c>
      <c r="AS532" s="46" t="s">
        <v>39</v>
      </c>
      <c r="AT532" s="51" t="s">
        <v>39</v>
      </c>
      <c r="AU532" s="51" t="s">
        <v>39</v>
      </c>
      <c r="AV532" s="46">
        <v>-10000</v>
      </c>
      <c r="AW532" s="46" t="s">
        <v>39</v>
      </c>
      <c r="AX532" s="51" t="s">
        <v>152</v>
      </c>
      <c r="AY532" s="46" t="s">
        <v>39</v>
      </c>
      <c r="AZ532" s="51" t="s">
        <v>39</v>
      </c>
      <c r="BA532" s="51" t="s">
        <v>39</v>
      </c>
    </row>
    <row r="533" spans="2:53">
      <c r="B533" s="64">
        <v>20241113</v>
      </c>
      <c r="C533" s="43" t="s">
        <v>60</v>
      </c>
      <c r="D533" s="44" t="s">
        <v>148</v>
      </c>
      <c r="E533" s="45">
        <v>5621</v>
      </c>
      <c r="F533" s="45"/>
      <c r="G533" s="46"/>
      <c r="H533" s="47">
        <v>5621</v>
      </c>
      <c r="I533" s="45"/>
      <c r="J533" s="45"/>
      <c r="K533" s="45"/>
      <c r="L533" s="47">
        <v>0</v>
      </c>
      <c r="M533" s="45">
        <v>0</v>
      </c>
      <c r="N533" s="46">
        <v>0</v>
      </c>
      <c r="O533" s="47" t="s">
        <v>139</v>
      </c>
      <c r="P533" s="46" t="s">
        <v>38</v>
      </c>
      <c r="Q533" s="47">
        <f t="shared" si="56"/>
        <v>0</v>
      </c>
      <c r="R533" s="45">
        <f t="shared" si="58"/>
        <v>0</v>
      </c>
      <c r="S533" s="45" t="str">
        <f t="shared" si="59"/>
        <v>NA</v>
      </c>
      <c r="T533" s="45" t="str">
        <f t="shared" si="60"/>
        <v>NA</v>
      </c>
      <c r="U533" s="50" t="str">
        <f t="shared" si="61"/>
        <v>NA</v>
      </c>
      <c r="V533" s="46">
        <f t="shared" si="62"/>
        <v>0</v>
      </c>
      <c r="W533" s="51">
        <f t="shared" si="57"/>
        <v>1</v>
      </c>
      <c r="X533" s="47" t="s">
        <v>39</v>
      </c>
      <c r="Y533" s="45" t="s">
        <v>39</v>
      </c>
      <c r="Z533" s="46" t="s">
        <v>39</v>
      </c>
      <c r="AA533" s="45" t="s">
        <v>39</v>
      </c>
      <c r="AB533" s="45" t="s">
        <v>39</v>
      </c>
      <c r="AC533" s="46" t="s">
        <v>39</v>
      </c>
      <c r="AD533" s="45" t="s">
        <v>39</v>
      </c>
      <c r="AE533" s="45" t="s">
        <v>39</v>
      </c>
      <c r="AF533" s="46" t="s">
        <v>39</v>
      </c>
      <c r="AG533" s="45" t="s">
        <v>39</v>
      </c>
      <c r="AH533" s="45" t="s">
        <v>39</v>
      </c>
      <c r="AI533" s="46" t="s">
        <v>39</v>
      </c>
      <c r="AJ533" s="47" t="s">
        <v>39</v>
      </c>
      <c r="AK533" s="45" t="s">
        <v>39</v>
      </c>
      <c r="AL533" s="46" t="s">
        <v>39</v>
      </c>
      <c r="AM533" s="45" t="s">
        <v>39</v>
      </c>
      <c r="AN533" s="45" t="s">
        <v>39</v>
      </c>
      <c r="AO533" s="46" t="s">
        <v>39</v>
      </c>
      <c r="AP533" s="46" t="s">
        <v>39</v>
      </c>
      <c r="AQ533" s="46" t="s">
        <v>39</v>
      </c>
      <c r="AR533" s="51" t="s">
        <v>39</v>
      </c>
      <c r="AS533" s="46" t="s">
        <v>39</v>
      </c>
      <c r="AT533" s="51" t="s">
        <v>39</v>
      </c>
      <c r="AU533" s="51" t="s">
        <v>39</v>
      </c>
      <c r="AV533" s="46">
        <v>-10000</v>
      </c>
      <c r="AW533" s="46" t="s">
        <v>39</v>
      </c>
      <c r="AX533" s="51" t="s">
        <v>152</v>
      </c>
      <c r="AY533" s="46" t="s">
        <v>39</v>
      </c>
      <c r="AZ533" s="51" t="s">
        <v>39</v>
      </c>
      <c r="BA533" s="51" t="s">
        <v>39</v>
      </c>
    </row>
    <row r="534" spans="2:53">
      <c r="B534" s="64">
        <v>20241113</v>
      </c>
      <c r="C534" s="43" t="s">
        <v>60</v>
      </c>
      <c r="D534" s="44" t="s">
        <v>149</v>
      </c>
      <c r="E534" s="45">
        <v>6270</v>
      </c>
      <c r="F534" s="45"/>
      <c r="G534" s="46"/>
      <c r="H534" s="47">
        <v>6270</v>
      </c>
      <c r="I534" s="45"/>
      <c r="J534" s="45"/>
      <c r="K534" s="45"/>
      <c r="L534" s="47">
        <v>0</v>
      </c>
      <c r="M534" s="45">
        <v>0</v>
      </c>
      <c r="N534" s="46">
        <v>0</v>
      </c>
      <c r="O534" s="47" t="s">
        <v>139</v>
      </c>
      <c r="P534" s="46" t="s">
        <v>139</v>
      </c>
      <c r="Q534" s="47">
        <f t="shared" si="56"/>
        <v>0</v>
      </c>
      <c r="R534" s="45">
        <f t="shared" si="58"/>
        <v>0</v>
      </c>
      <c r="S534" s="45" t="str">
        <f t="shared" si="59"/>
        <v>NA</v>
      </c>
      <c r="T534" s="45" t="str">
        <f t="shared" si="60"/>
        <v>NA</v>
      </c>
      <c r="U534" s="50" t="str">
        <f t="shared" si="61"/>
        <v>NA</v>
      </c>
      <c r="V534" s="46">
        <f t="shared" si="62"/>
        <v>0</v>
      </c>
      <c r="W534" s="51">
        <f t="shared" si="57"/>
        <v>0</v>
      </c>
      <c r="X534" s="47" t="s">
        <v>39</v>
      </c>
      <c r="Y534" s="45" t="s">
        <v>39</v>
      </c>
      <c r="Z534" s="46" t="s">
        <v>39</v>
      </c>
      <c r="AA534" s="45" t="s">
        <v>39</v>
      </c>
      <c r="AB534" s="45" t="s">
        <v>39</v>
      </c>
      <c r="AC534" s="46" t="s">
        <v>39</v>
      </c>
      <c r="AD534" s="45" t="s">
        <v>39</v>
      </c>
      <c r="AE534" s="45" t="s">
        <v>39</v>
      </c>
      <c r="AF534" s="46" t="s">
        <v>39</v>
      </c>
      <c r="AG534" s="45" t="s">
        <v>39</v>
      </c>
      <c r="AH534" s="45" t="s">
        <v>39</v>
      </c>
      <c r="AI534" s="46" t="s">
        <v>39</v>
      </c>
      <c r="AJ534" s="47" t="s">
        <v>39</v>
      </c>
      <c r="AK534" s="45" t="s">
        <v>39</v>
      </c>
      <c r="AL534" s="46" t="s">
        <v>39</v>
      </c>
      <c r="AM534" s="45" t="s">
        <v>39</v>
      </c>
      <c r="AN534" s="45" t="s">
        <v>39</v>
      </c>
      <c r="AO534" s="46" t="s">
        <v>39</v>
      </c>
      <c r="AP534" s="46" t="s">
        <v>39</v>
      </c>
      <c r="AQ534" s="46" t="s">
        <v>39</v>
      </c>
      <c r="AR534" s="51" t="s">
        <v>39</v>
      </c>
      <c r="AS534" s="46" t="s">
        <v>39</v>
      </c>
      <c r="AT534" s="51" t="s">
        <v>39</v>
      </c>
      <c r="AU534" s="51" t="s">
        <v>39</v>
      </c>
      <c r="AV534" s="46" t="s">
        <v>39</v>
      </c>
      <c r="AW534" s="46" t="s">
        <v>39</v>
      </c>
      <c r="AX534" s="51" t="s">
        <v>39</v>
      </c>
      <c r="AY534" s="46" t="s">
        <v>39</v>
      </c>
      <c r="AZ534" s="51" t="s">
        <v>39</v>
      </c>
      <c r="BA534" s="51" t="s">
        <v>39</v>
      </c>
    </row>
    <row r="535" spans="2:53" ht="15" thickBot="1">
      <c r="B535" s="65">
        <v>20241113</v>
      </c>
      <c r="C535" s="53" t="s">
        <v>60</v>
      </c>
      <c r="D535" s="54" t="s">
        <v>150</v>
      </c>
      <c r="E535" s="55">
        <v>6262</v>
      </c>
      <c r="F535" s="55"/>
      <c r="G535" s="56"/>
      <c r="H535" s="57">
        <v>6262</v>
      </c>
      <c r="I535" s="55"/>
      <c r="J535" s="55"/>
      <c r="K535" s="55"/>
      <c r="L535" s="57">
        <v>0</v>
      </c>
      <c r="M535" s="55">
        <v>0</v>
      </c>
      <c r="N535" s="56">
        <v>0</v>
      </c>
      <c r="O535" s="57" t="s">
        <v>139</v>
      </c>
      <c r="P535" s="56" t="s">
        <v>139</v>
      </c>
      <c r="Q535" s="57">
        <f t="shared" si="56"/>
        <v>0</v>
      </c>
      <c r="R535" s="45">
        <f t="shared" si="58"/>
        <v>0</v>
      </c>
      <c r="S535" s="45" t="str">
        <f t="shared" si="59"/>
        <v>NA</v>
      </c>
      <c r="T535" s="45" t="str">
        <f t="shared" si="60"/>
        <v>NA</v>
      </c>
      <c r="U535" s="50" t="str">
        <f t="shared" si="61"/>
        <v>NA</v>
      </c>
      <c r="V535" s="46">
        <f t="shared" si="62"/>
        <v>0</v>
      </c>
      <c r="W535" s="51">
        <f t="shared" si="57"/>
        <v>0</v>
      </c>
      <c r="X535" s="57" t="s">
        <v>39</v>
      </c>
      <c r="Y535" s="55" t="s">
        <v>39</v>
      </c>
      <c r="Z535" s="56" t="s">
        <v>39</v>
      </c>
      <c r="AA535" s="55" t="s">
        <v>39</v>
      </c>
      <c r="AB535" s="55" t="s">
        <v>39</v>
      </c>
      <c r="AC535" s="56" t="s">
        <v>39</v>
      </c>
      <c r="AD535" s="55" t="s">
        <v>39</v>
      </c>
      <c r="AE535" s="55" t="s">
        <v>39</v>
      </c>
      <c r="AF535" s="56" t="s">
        <v>39</v>
      </c>
      <c r="AG535" s="55" t="s">
        <v>39</v>
      </c>
      <c r="AH535" s="55" t="s">
        <v>39</v>
      </c>
      <c r="AI535" s="56" t="s">
        <v>39</v>
      </c>
      <c r="AJ535" s="57" t="s">
        <v>39</v>
      </c>
      <c r="AK535" s="55" t="s">
        <v>39</v>
      </c>
      <c r="AL535" s="56" t="s">
        <v>39</v>
      </c>
      <c r="AM535" s="55" t="s">
        <v>39</v>
      </c>
      <c r="AN535" s="55" t="s">
        <v>39</v>
      </c>
      <c r="AO535" s="56" t="s">
        <v>39</v>
      </c>
      <c r="AP535" s="56" t="s">
        <v>39</v>
      </c>
      <c r="AQ535" s="56" t="s">
        <v>39</v>
      </c>
      <c r="AR535" s="58" t="s">
        <v>39</v>
      </c>
      <c r="AS535" s="56" t="s">
        <v>39</v>
      </c>
      <c r="AT535" s="58" t="s">
        <v>39</v>
      </c>
      <c r="AU535" s="58" t="s">
        <v>39</v>
      </c>
      <c r="AV535" s="56" t="s">
        <v>39</v>
      </c>
      <c r="AW535" s="56" t="s">
        <v>39</v>
      </c>
      <c r="AX535" s="58" t="s">
        <v>39</v>
      </c>
      <c r="AY535" s="56" t="s">
        <v>39</v>
      </c>
      <c r="AZ535" s="58" t="s">
        <v>39</v>
      </c>
      <c r="BA535" s="58" t="s">
        <v>39</v>
      </c>
    </row>
    <row r="536" spans="2:53">
      <c r="B536" s="59">
        <v>20241114</v>
      </c>
      <c r="C536" s="60" t="s">
        <v>60</v>
      </c>
      <c r="D536" s="61" t="s">
        <v>138</v>
      </c>
      <c r="E536" s="48">
        <v>4643</v>
      </c>
      <c r="F536" s="48"/>
      <c r="G536" s="62"/>
      <c r="H536" s="49">
        <v>4912</v>
      </c>
      <c r="I536" s="48"/>
      <c r="J536" s="48"/>
      <c r="K536" s="48"/>
      <c r="L536" s="49">
        <v>0</v>
      </c>
      <c r="M536" s="48">
        <v>0</v>
      </c>
      <c r="N536" s="62">
        <v>0</v>
      </c>
      <c r="O536" s="49" t="s">
        <v>139</v>
      </c>
      <c r="P536" s="62" t="s">
        <v>139</v>
      </c>
      <c r="Q536" s="49">
        <f t="shared" si="56"/>
        <v>0</v>
      </c>
      <c r="R536" s="45">
        <f t="shared" si="58"/>
        <v>-269</v>
      </c>
      <c r="S536" s="45" t="str">
        <f t="shared" si="59"/>
        <v>NA</v>
      </c>
      <c r="T536" s="45" t="str">
        <f t="shared" si="60"/>
        <v>NA</v>
      </c>
      <c r="U536" s="50" t="str">
        <f t="shared" si="61"/>
        <v>NA</v>
      </c>
      <c r="V536" s="46">
        <f t="shared" si="62"/>
        <v>0</v>
      </c>
      <c r="W536" s="51">
        <f t="shared" si="57"/>
        <v>0</v>
      </c>
      <c r="X536" s="49" t="s">
        <v>39</v>
      </c>
      <c r="Y536" s="48" t="s">
        <v>39</v>
      </c>
      <c r="Z536" s="62" t="s">
        <v>39</v>
      </c>
      <c r="AA536" s="48" t="s">
        <v>39</v>
      </c>
      <c r="AB536" s="48" t="s">
        <v>39</v>
      </c>
      <c r="AC536" s="62" t="s">
        <v>39</v>
      </c>
      <c r="AD536" s="48" t="s">
        <v>39</v>
      </c>
      <c r="AE536" s="48" t="s">
        <v>39</v>
      </c>
      <c r="AF536" s="62" t="s">
        <v>39</v>
      </c>
      <c r="AG536" s="48" t="s">
        <v>39</v>
      </c>
      <c r="AH536" s="48" t="s">
        <v>39</v>
      </c>
      <c r="AI536" s="62" t="s">
        <v>39</v>
      </c>
      <c r="AJ536" s="49" t="s">
        <v>39</v>
      </c>
      <c r="AK536" s="48" t="s">
        <v>39</v>
      </c>
      <c r="AL536" s="62" t="s">
        <v>39</v>
      </c>
      <c r="AM536" s="48" t="s">
        <v>39</v>
      </c>
      <c r="AN536" s="48" t="s">
        <v>39</v>
      </c>
      <c r="AO536" s="62" t="s">
        <v>39</v>
      </c>
      <c r="AP536" s="62" t="s">
        <v>39</v>
      </c>
      <c r="AQ536" s="62" t="s">
        <v>39</v>
      </c>
      <c r="AR536" s="63" t="s">
        <v>39</v>
      </c>
      <c r="AS536" s="62" t="s">
        <v>39</v>
      </c>
      <c r="AT536" s="63" t="s">
        <v>39</v>
      </c>
      <c r="AU536" s="63" t="s">
        <v>39</v>
      </c>
      <c r="AV536" s="62" t="s">
        <v>39</v>
      </c>
      <c r="AW536" s="62" t="s">
        <v>39</v>
      </c>
      <c r="AX536" s="63" t="s">
        <v>39</v>
      </c>
      <c r="AY536" s="62" t="s">
        <v>39</v>
      </c>
      <c r="AZ536" s="63" t="s">
        <v>39</v>
      </c>
      <c r="BA536" s="63" t="s">
        <v>39</v>
      </c>
    </row>
    <row r="537" spans="2:53">
      <c r="B537" s="64">
        <v>20241114</v>
      </c>
      <c r="C537" s="43" t="s">
        <v>60</v>
      </c>
      <c r="D537" s="44" t="s">
        <v>140</v>
      </c>
      <c r="E537" s="45">
        <v>4942</v>
      </c>
      <c r="F537" s="45"/>
      <c r="G537" s="46"/>
      <c r="H537" s="47">
        <v>4942</v>
      </c>
      <c r="I537" s="45"/>
      <c r="J537" s="45"/>
      <c r="K537" s="45"/>
      <c r="L537" s="47">
        <v>0</v>
      </c>
      <c r="M537" s="45">
        <v>0</v>
      </c>
      <c r="N537" s="46">
        <v>0</v>
      </c>
      <c r="O537" s="47" t="s">
        <v>139</v>
      </c>
      <c r="P537" s="46" t="s">
        <v>139</v>
      </c>
      <c r="Q537" s="47">
        <f t="shared" si="56"/>
        <v>0</v>
      </c>
      <c r="R537" s="45">
        <f t="shared" si="58"/>
        <v>0</v>
      </c>
      <c r="S537" s="45" t="str">
        <f t="shared" si="59"/>
        <v>NA</v>
      </c>
      <c r="T537" s="45" t="str">
        <f t="shared" si="60"/>
        <v>NA</v>
      </c>
      <c r="U537" s="50" t="str">
        <f t="shared" si="61"/>
        <v>NA</v>
      </c>
      <c r="V537" s="46">
        <f t="shared" si="62"/>
        <v>0</v>
      </c>
      <c r="W537" s="51">
        <f t="shared" si="57"/>
        <v>0</v>
      </c>
      <c r="X537" s="47" t="s">
        <v>39</v>
      </c>
      <c r="Y537" s="45" t="s">
        <v>39</v>
      </c>
      <c r="Z537" s="46" t="s">
        <v>39</v>
      </c>
      <c r="AA537" s="45" t="s">
        <v>39</v>
      </c>
      <c r="AB537" s="45" t="s">
        <v>39</v>
      </c>
      <c r="AC537" s="46" t="s">
        <v>39</v>
      </c>
      <c r="AD537" s="45" t="s">
        <v>39</v>
      </c>
      <c r="AE537" s="45" t="s">
        <v>39</v>
      </c>
      <c r="AF537" s="46" t="s">
        <v>39</v>
      </c>
      <c r="AG537" s="45" t="s">
        <v>39</v>
      </c>
      <c r="AH537" s="45" t="s">
        <v>39</v>
      </c>
      <c r="AI537" s="46" t="s">
        <v>39</v>
      </c>
      <c r="AJ537" s="47" t="s">
        <v>39</v>
      </c>
      <c r="AK537" s="45" t="s">
        <v>39</v>
      </c>
      <c r="AL537" s="46" t="s">
        <v>39</v>
      </c>
      <c r="AM537" s="45" t="s">
        <v>39</v>
      </c>
      <c r="AN537" s="45" t="s">
        <v>39</v>
      </c>
      <c r="AO537" s="46" t="s">
        <v>39</v>
      </c>
      <c r="AP537" s="46" t="s">
        <v>39</v>
      </c>
      <c r="AQ537" s="46" t="s">
        <v>39</v>
      </c>
      <c r="AR537" s="51" t="s">
        <v>39</v>
      </c>
      <c r="AS537" s="46" t="s">
        <v>39</v>
      </c>
      <c r="AT537" s="51" t="s">
        <v>39</v>
      </c>
      <c r="AU537" s="51" t="s">
        <v>39</v>
      </c>
      <c r="AV537" s="46" t="s">
        <v>39</v>
      </c>
      <c r="AW537" s="46" t="s">
        <v>39</v>
      </c>
      <c r="AX537" s="51" t="s">
        <v>39</v>
      </c>
      <c r="AY537" s="46" t="s">
        <v>39</v>
      </c>
      <c r="AZ537" s="51" t="s">
        <v>39</v>
      </c>
      <c r="BA537" s="51" t="s">
        <v>39</v>
      </c>
    </row>
    <row r="538" spans="2:53">
      <c r="B538" s="64">
        <v>20241114</v>
      </c>
      <c r="C538" s="43" t="s">
        <v>60</v>
      </c>
      <c r="D538" s="44" t="s">
        <v>141</v>
      </c>
      <c r="E538" s="45">
        <v>5584</v>
      </c>
      <c r="F538" s="45"/>
      <c r="G538" s="46"/>
      <c r="H538" s="47">
        <v>5584</v>
      </c>
      <c r="I538" s="45"/>
      <c r="J538" s="45"/>
      <c r="K538" s="45"/>
      <c r="L538" s="47">
        <v>0</v>
      </c>
      <c r="M538" s="45">
        <v>0</v>
      </c>
      <c r="N538" s="46">
        <v>0</v>
      </c>
      <c r="O538" s="47" t="s">
        <v>139</v>
      </c>
      <c r="P538" s="46" t="s">
        <v>139</v>
      </c>
      <c r="Q538" s="47">
        <f t="shared" si="56"/>
        <v>0</v>
      </c>
      <c r="R538" s="45">
        <f t="shared" si="58"/>
        <v>0</v>
      </c>
      <c r="S538" s="45" t="str">
        <f t="shared" si="59"/>
        <v>NA</v>
      </c>
      <c r="T538" s="45" t="str">
        <f t="shared" si="60"/>
        <v>NA</v>
      </c>
      <c r="U538" s="50" t="str">
        <f t="shared" si="61"/>
        <v>NA</v>
      </c>
      <c r="V538" s="46">
        <f t="shared" si="62"/>
        <v>0</v>
      </c>
      <c r="W538" s="51">
        <f t="shared" si="57"/>
        <v>0</v>
      </c>
      <c r="X538" s="47" t="s">
        <v>39</v>
      </c>
      <c r="Y538" s="45" t="s">
        <v>39</v>
      </c>
      <c r="Z538" s="46" t="s">
        <v>39</v>
      </c>
      <c r="AA538" s="45" t="s">
        <v>39</v>
      </c>
      <c r="AB538" s="45" t="s">
        <v>39</v>
      </c>
      <c r="AC538" s="46" t="s">
        <v>39</v>
      </c>
      <c r="AD538" s="45" t="s">
        <v>39</v>
      </c>
      <c r="AE538" s="45" t="s">
        <v>39</v>
      </c>
      <c r="AF538" s="46" t="s">
        <v>39</v>
      </c>
      <c r="AG538" s="45" t="s">
        <v>39</v>
      </c>
      <c r="AH538" s="45" t="s">
        <v>39</v>
      </c>
      <c r="AI538" s="46" t="s">
        <v>39</v>
      </c>
      <c r="AJ538" s="47" t="s">
        <v>39</v>
      </c>
      <c r="AK538" s="45" t="s">
        <v>39</v>
      </c>
      <c r="AL538" s="46" t="s">
        <v>39</v>
      </c>
      <c r="AM538" s="45" t="s">
        <v>39</v>
      </c>
      <c r="AN538" s="45" t="s">
        <v>39</v>
      </c>
      <c r="AO538" s="46" t="s">
        <v>39</v>
      </c>
      <c r="AP538" s="46" t="s">
        <v>39</v>
      </c>
      <c r="AQ538" s="46" t="s">
        <v>39</v>
      </c>
      <c r="AR538" s="51" t="s">
        <v>39</v>
      </c>
      <c r="AS538" s="46" t="s">
        <v>39</v>
      </c>
      <c r="AT538" s="51" t="s">
        <v>39</v>
      </c>
      <c r="AU538" s="51" t="s">
        <v>39</v>
      </c>
      <c r="AV538" s="46" t="s">
        <v>39</v>
      </c>
      <c r="AW538" s="46" t="s">
        <v>39</v>
      </c>
      <c r="AX538" s="51" t="s">
        <v>39</v>
      </c>
      <c r="AY538" s="46" t="s">
        <v>39</v>
      </c>
      <c r="AZ538" s="51" t="s">
        <v>39</v>
      </c>
      <c r="BA538" s="51" t="s">
        <v>39</v>
      </c>
    </row>
    <row r="539" spans="2:53">
      <c r="B539" s="64">
        <v>20241114</v>
      </c>
      <c r="C539" s="43" t="s">
        <v>60</v>
      </c>
      <c r="D539" s="44" t="s">
        <v>142</v>
      </c>
      <c r="E539" s="45">
        <v>6185</v>
      </c>
      <c r="F539" s="45"/>
      <c r="G539" s="46"/>
      <c r="H539" s="47">
        <v>6185</v>
      </c>
      <c r="I539" s="45"/>
      <c r="J539" s="45"/>
      <c r="K539" s="45"/>
      <c r="L539" s="47">
        <v>0</v>
      </c>
      <c r="M539" s="45">
        <v>0</v>
      </c>
      <c r="N539" s="46">
        <v>0</v>
      </c>
      <c r="O539" s="47" t="s">
        <v>139</v>
      </c>
      <c r="P539" s="46" t="s">
        <v>139</v>
      </c>
      <c r="Q539" s="47">
        <f t="shared" si="56"/>
        <v>0</v>
      </c>
      <c r="R539" s="45">
        <f t="shared" si="58"/>
        <v>0</v>
      </c>
      <c r="S539" s="45" t="str">
        <f t="shared" si="59"/>
        <v>NA</v>
      </c>
      <c r="T539" s="45" t="str">
        <f t="shared" si="60"/>
        <v>NA</v>
      </c>
      <c r="U539" s="50" t="str">
        <f t="shared" si="61"/>
        <v>NA</v>
      </c>
      <c r="V539" s="46">
        <f t="shared" si="62"/>
        <v>0</v>
      </c>
      <c r="W539" s="51">
        <f t="shared" si="57"/>
        <v>0</v>
      </c>
      <c r="X539" s="47" t="s">
        <v>39</v>
      </c>
      <c r="Y539" s="45" t="s">
        <v>39</v>
      </c>
      <c r="Z539" s="46" t="s">
        <v>39</v>
      </c>
      <c r="AA539" s="45" t="s">
        <v>39</v>
      </c>
      <c r="AB539" s="45" t="s">
        <v>39</v>
      </c>
      <c r="AC539" s="46" t="s">
        <v>39</v>
      </c>
      <c r="AD539" s="45" t="s">
        <v>39</v>
      </c>
      <c r="AE539" s="45" t="s">
        <v>39</v>
      </c>
      <c r="AF539" s="46" t="s">
        <v>39</v>
      </c>
      <c r="AG539" s="45" t="s">
        <v>39</v>
      </c>
      <c r="AH539" s="45" t="s">
        <v>39</v>
      </c>
      <c r="AI539" s="46" t="s">
        <v>39</v>
      </c>
      <c r="AJ539" s="47" t="s">
        <v>39</v>
      </c>
      <c r="AK539" s="45" t="s">
        <v>39</v>
      </c>
      <c r="AL539" s="46" t="s">
        <v>39</v>
      </c>
      <c r="AM539" s="45" t="s">
        <v>39</v>
      </c>
      <c r="AN539" s="45" t="s">
        <v>39</v>
      </c>
      <c r="AO539" s="46" t="s">
        <v>39</v>
      </c>
      <c r="AP539" s="46" t="s">
        <v>39</v>
      </c>
      <c r="AQ539" s="46" t="s">
        <v>39</v>
      </c>
      <c r="AR539" s="51" t="s">
        <v>39</v>
      </c>
      <c r="AS539" s="46" t="s">
        <v>39</v>
      </c>
      <c r="AT539" s="51" t="s">
        <v>39</v>
      </c>
      <c r="AU539" s="51" t="s">
        <v>39</v>
      </c>
      <c r="AV539" s="46" t="s">
        <v>39</v>
      </c>
      <c r="AW539" s="46" t="s">
        <v>39</v>
      </c>
      <c r="AX539" s="51" t="s">
        <v>39</v>
      </c>
      <c r="AY539" s="46" t="s">
        <v>39</v>
      </c>
      <c r="AZ539" s="51" t="s">
        <v>39</v>
      </c>
      <c r="BA539" s="51" t="s">
        <v>39</v>
      </c>
    </row>
    <row r="540" spans="2:53">
      <c r="B540" s="64">
        <v>20241114</v>
      </c>
      <c r="C540" s="43" t="s">
        <v>60</v>
      </c>
      <c r="D540" s="44" t="s">
        <v>143</v>
      </c>
      <c r="E540" s="45">
        <v>6667</v>
      </c>
      <c r="F540" s="45"/>
      <c r="G540" s="46"/>
      <c r="H540" s="47">
        <v>6667</v>
      </c>
      <c r="I540" s="45"/>
      <c r="J540" s="45"/>
      <c r="K540" s="45"/>
      <c r="L540" s="47">
        <v>0</v>
      </c>
      <c r="M540" s="45">
        <v>0</v>
      </c>
      <c r="N540" s="46">
        <v>0</v>
      </c>
      <c r="O540" s="47" t="s">
        <v>139</v>
      </c>
      <c r="P540" s="46" t="s">
        <v>139</v>
      </c>
      <c r="Q540" s="47">
        <f t="shared" si="56"/>
        <v>0</v>
      </c>
      <c r="R540" s="45">
        <f t="shared" si="58"/>
        <v>0</v>
      </c>
      <c r="S540" s="45" t="str">
        <f t="shared" si="59"/>
        <v>NA</v>
      </c>
      <c r="T540" s="45" t="str">
        <f t="shared" si="60"/>
        <v>NA</v>
      </c>
      <c r="U540" s="50" t="str">
        <f t="shared" si="61"/>
        <v>NA</v>
      </c>
      <c r="V540" s="46">
        <f t="shared" si="62"/>
        <v>0</v>
      </c>
      <c r="W540" s="51">
        <f t="shared" si="57"/>
        <v>0</v>
      </c>
      <c r="X540" s="47" t="s">
        <v>39</v>
      </c>
      <c r="Y540" s="45" t="s">
        <v>39</v>
      </c>
      <c r="Z540" s="46" t="s">
        <v>39</v>
      </c>
      <c r="AA540" s="45" t="s">
        <v>39</v>
      </c>
      <c r="AB540" s="45" t="s">
        <v>39</v>
      </c>
      <c r="AC540" s="46" t="s">
        <v>39</v>
      </c>
      <c r="AD540" s="45" t="s">
        <v>39</v>
      </c>
      <c r="AE540" s="45" t="s">
        <v>39</v>
      </c>
      <c r="AF540" s="46" t="s">
        <v>39</v>
      </c>
      <c r="AG540" s="45" t="s">
        <v>39</v>
      </c>
      <c r="AH540" s="45" t="s">
        <v>39</v>
      </c>
      <c r="AI540" s="46" t="s">
        <v>39</v>
      </c>
      <c r="AJ540" s="47" t="s">
        <v>39</v>
      </c>
      <c r="AK540" s="45" t="s">
        <v>39</v>
      </c>
      <c r="AL540" s="46" t="s">
        <v>39</v>
      </c>
      <c r="AM540" s="45" t="s">
        <v>39</v>
      </c>
      <c r="AN540" s="45" t="s">
        <v>39</v>
      </c>
      <c r="AO540" s="46" t="s">
        <v>39</v>
      </c>
      <c r="AP540" s="46" t="s">
        <v>39</v>
      </c>
      <c r="AQ540" s="46" t="s">
        <v>39</v>
      </c>
      <c r="AR540" s="51" t="s">
        <v>39</v>
      </c>
      <c r="AS540" s="46" t="s">
        <v>39</v>
      </c>
      <c r="AT540" s="51" t="s">
        <v>39</v>
      </c>
      <c r="AU540" s="51" t="s">
        <v>39</v>
      </c>
      <c r="AV540" s="46" t="s">
        <v>39</v>
      </c>
      <c r="AW540" s="46" t="s">
        <v>39</v>
      </c>
      <c r="AX540" s="51" t="s">
        <v>39</v>
      </c>
      <c r="AY540" s="46" t="s">
        <v>39</v>
      </c>
      <c r="AZ540" s="51" t="s">
        <v>39</v>
      </c>
      <c r="BA540" s="51" t="s">
        <v>39</v>
      </c>
    </row>
    <row r="541" spans="2:53">
      <c r="B541" s="64">
        <v>20241114</v>
      </c>
      <c r="C541" s="43" t="s">
        <v>60</v>
      </c>
      <c r="D541" s="44" t="s">
        <v>144</v>
      </c>
      <c r="E541" s="45">
        <v>5999</v>
      </c>
      <c r="F541" s="45"/>
      <c r="G541" s="46"/>
      <c r="H541" s="47">
        <v>6012</v>
      </c>
      <c r="I541" s="45"/>
      <c r="J541" s="45"/>
      <c r="K541" s="45"/>
      <c r="L541" s="47">
        <v>0</v>
      </c>
      <c r="M541" s="45">
        <v>0</v>
      </c>
      <c r="N541" s="46">
        <v>0</v>
      </c>
      <c r="O541" s="47" t="s">
        <v>139</v>
      </c>
      <c r="P541" s="46" t="s">
        <v>139</v>
      </c>
      <c r="Q541" s="47">
        <f t="shared" si="56"/>
        <v>0</v>
      </c>
      <c r="R541" s="45">
        <f t="shared" si="58"/>
        <v>-13</v>
      </c>
      <c r="S541" s="45" t="str">
        <f t="shared" si="59"/>
        <v>NA</v>
      </c>
      <c r="T541" s="45" t="str">
        <f t="shared" si="60"/>
        <v>NA</v>
      </c>
      <c r="U541" s="50" t="str">
        <f t="shared" si="61"/>
        <v>NA</v>
      </c>
      <c r="V541" s="46">
        <f t="shared" si="62"/>
        <v>0</v>
      </c>
      <c r="W541" s="51">
        <f t="shared" si="57"/>
        <v>0</v>
      </c>
      <c r="X541" s="47" t="s">
        <v>39</v>
      </c>
      <c r="Y541" s="45" t="s">
        <v>39</v>
      </c>
      <c r="Z541" s="46" t="s">
        <v>39</v>
      </c>
      <c r="AA541" s="45" t="s">
        <v>39</v>
      </c>
      <c r="AB541" s="45" t="s">
        <v>39</v>
      </c>
      <c r="AC541" s="46" t="s">
        <v>39</v>
      </c>
      <c r="AD541" s="45" t="s">
        <v>39</v>
      </c>
      <c r="AE541" s="45" t="s">
        <v>39</v>
      </c>
      <c r="AF541" s="46" t="s">
        <v>39</v>
      </c>
      <c r="AG541" s="45" t="s">
        <v>39</v>
      </c>
      <c r="AH541" s="45" t="s">
        <v>39</v>
      </c>
      <c r="AI541" s="46" t="s">
        <v>39</v>
      </c>
      <c r="AJ541" s="47" t="s">
        <v>39</v>
      </c>
      <c r="AK541" s="45" t="s">
        <v>39</v>
      </c>
      <c r="AL541" s="46" t="s">
        <v>39</v>
      </c>
      <c r="AM541" s="45" t="s">
        <v>39</v>
      </c>
      <c r="AN541" s="45" t="s">
        <v>39</v>
      </c>
      <c r="AO541" s="46" t="s">
        <v>39</v>
      </c>
      <c r="AP541" s="46" t="s">
        <v>39</v>
      </c>
      <c r="AQ541" s="46" t="s">
        <v>39</v>
      </c>
      <c r="AR541" s="51" t="s">
        <v>39</v>
      </c>
      <c r="AS541" s="46" t="s">
        <v>39</v>
      </c>
      <c r="AT541" s="51" t="s">
        <v>39</v>
      </c>
      <c r="AU541" s="51" t="s">
        <v>39</v>
      </c>
      <c r="AV541" s="46" t="s">
        <v>39</v>
      </c>
      <c r="AW541" s="46" t="s">
        <v>39</v>
      </c>
      <c r="AX541" s="51" t="s">
        <v>39</v>
      </c>
      <c r="AY541" s="46" t="s">
        <v>39</v>
      </c>
      <c r="AZ541" s="51" t="s">
        <v>39</v>
      </c>
      <c r="BA541" s="51" t="s">
        <v>39</v>
      </c>
    </row>
    <row r="542" spans="2:53">
      <c r="B542" s="64">
        <v>20241114</v>
      </c>
      <c r="C542" s="43" t="s">
        <v>60</v>
      </c>
      <c r="D542" s="44" t="s">
        <v>145</v>
      </c>
      <c r="E542" s="45"/>
      <c r="F542" s="45">
        <v>6828</v>
      </c>
      <c r="G542" s="46">
        <v>862</v>
      </c>
      <c r="H542" s="47"/>
      <c r="I542" s="45">
        <v>6915</v>
      </c>
      <c r="J542" s="45">
        <v>862</v>
      </c>
      <c r="K542" s="45"/>
      <c r="L542" s="47">
        <v>5400</v>
      </c>
      <c r="M542" s="45">
        <v>-25</v>
      </c>
      <c r="N542" s="46">
        <v>5400</v>
      </c>
      <c r="O542" s="47" t="s">
        <v>139</v>
      </c>
      <c r="P542" s="46" t="s">
        <v>139</v>
      </c>
      <c r="Q542" s="47">
        <f t="shared" si="56"/>
        <v>5425</v>
      </c>
      <c r="R542" s="45" t="str">
        <f t="shared" si="58"/>
        <v>NA</v>
      </c>
      <c r="S542" s="45">
        <f t="shared" si="59"/>
        <v>-87</v>
      </c>
      <c r="T542" s="45">
        <f t="shared" si="60"/>
        <v>0</v>
      </c>
      <c r="U542" s="50">
        <f t="shared" si="61"/>
        <v>-87</v>
      </c>
      <c r="V542" s="46">
        <f t="shared" si="62"/>
        <v>-25</v>
      </c>
      <c r="W542" s="51">
        <f t="shared" si="57"/>
        <v>1</v>
      </c>
      <c r="X542" s="47" t="s">
        <v>39</v>
      </c>
      <c r="Y542" s="45" t="s">
        <v>39</v>
      </c>
      <c r="Z542" s="46" t="s">
        <v>39</v>
      </c>
      <c r="AA542" s="45" t="s">
        <v>39</v>
      </c>
      <c r="AB542" s="45" t="s">
        <v>39</v>
      </c>
      <c r="AC542" s="46" t="s">
        <v>39</v>
      </c>
      <c r="AD542" s="45" t="s">
        <v>39</v>
      </c>
      <c r="AE542" s="45" t="s">
        <v>39</v>
      </c>
      <c r="AF542" s="46" t="s">
        <v>162</v>
      </c>
      <c r="AG542" s="45" t="s">
        <v>39</v>
      </c>
      <c r="AH542" s="45">
        <v>6376</v>
      </c>
      <c r="AI542" s="46" t="s">
        <v>162</v>
      </c>
      <c r="AJ542" s="47" t="s">
        <v>39</v>
      </c>
      <c r="AK542" s="45" t="s">
        <v>39</v>
      </c>
      <c r="AL542" s="46" t="s">
        <v>39</v>
      </c>
      <c r="AM542" s="45" t="s">
        <v>39</v>
      </c>
      <c r="AN542" s="45" t="s">
        <v>39</v>
      </c>
      <c r="AO542" s="46" t="s">
        <v>39</v>
      </c>
      <c r="AP542" s="46" t="s">
        <v>39</v>
      </c>
      <c r="AQ542" s="46" t="s">
        <v>39</v>
      </c>
      <c r="AR542" s="51" t="s">
        <v>39</v>
      </c>
      <c r="AS542" s="46" t="s">
        <v>39</v>
      </c>
      <c r="AT542" s="51" t="s">
        <v>39</v>
      </c>
      <c r="AU542" s="51" t="s">
        <v>39</v>
      </c>
      <c r="AV542" s="46" t="s">
        <v>39</v>
      </c>
      <c r="AW542" s="46" t="s">
        <v>39</v>
      </c>
      <c r="AX542" s="51" t="s">
        <v>39</v>
      </c>
      <c r="AY542" s="46" t="s">
        <v>39</v>
      </c>
      <c r="AZ542" s="51" t="s">
        <v>39</v>
      </c>
      <c r="BA542" s="51" t="s">
        <v>39</v>
      </c>
    </row>
    <row r="543" spans="2:53">
      <c r="B543" s="64">
        <v>20241114</v>
      </c>
      <c r="C543" s="43" t="s">
        <v>60</v>
      </c>
      <c r="D543" s="44" t="s">
        <v>146</v>
      </c>
      <c r="E543" s="45"/>
      <c r="F543" s="45">
        <v>6982</v>
      </c>
      <c r="G543" s="46">
        <v>862</v>
      </c>
      <c r="H543" s="47"/>
      <c r="I543" s="45">
        <v>6809</v>
      </c>
      <c r="J543" s="45">
        <v>862</v>
      </c>
      <c r="K543" s="45"/>
      <c r="L543" s="47">
        <v>5397</v>
      </c>
      <c r="M543" s="45">
        <v>-25</v>
      </c>
      <c r="N543" s="46">
        <v>5397</v>
      </c>
      <c r="O543" s="47" t="s">
        <v>139</v>
      </c>
      <c r="P543" s="46" t="s">
        <v>139</v>
      </c>
      <c r="Q543" s="47">
        <f t="shared" si="56"/>
        <v>5422</v>
      </c>
      <c r="R543" s="45" t="str">
        <f t="shared" si="58"/>
        <v>NA</v>
      </c>
      <c r="S543" s="45">
        <f t="shared" si="59"/>
        <v>173</v>
      </c>
      <c r="T543" s="45">
        <f t="shared" si="60"/>
        <v>0</v>
      </c>
      <c r="U543" s="50">
        <f t="shared" si="61"/>
        <v>173</v>
      </c>
      <c r="V543" s="46">
        <f t="shared" si="62"/>
        <v>-25</v>
      </c>
      <c r="W543" s="51">
        <f t="shared" si="57"/>
        <v>1</v>
      </c>
      <c r="X543" s="47" t="s">
        <v>39</v>
      </c>
      <c r="Y543" s="45" t="s">
        <v>39</v>
      </c>
      <c r="Z543" s="46" t="s">
        <v>39</v>
      </c>
      <c r="AA543" s="45" t="s">
        <v>39</v>
      </c>
      <c r="AB543" s="45" t="s">
        <v>39</v>
      </c>
      <c r="AC543" s="46" t="s">
        <v>39</v>
      </c>
      <c r="AD543" s="45" t="s">
        <v>39</v>
      </c>
      <c r="AE543" s="45" t="s">
        <v>39</v>
      </c>
      <c r="AF543" s="46" t="s">
        <v>50</v>
      </c>
      <c r="AG543" s="45" t="s">
        <v>39</v>
      </c>
      <c r="AH543" s="45">
        <v>6791</v>
      </c>
      <c r="AI543" s="46" t="s">
        <v>50</v>
      </c>
      <c r="AJ543" s="47" t="s">
        <v>39</v>
      </c>
      <c r="AK543" s="45" t="s">
        <v>39</v>
      </c>
      <c r="AL543" s="46" t="s">
        <v>39</v>
      </c>
      <c r="AM543" s="45" t="s">
        <v>39</v>
      </c>
      <c r="AN543" s="45" t="s">
        <v>39</v>
      </c>
      <c r="AO543" s="46" t="s">
        <v>39</v>
      </c>
      <c r="AP543" s="46" t="s">
        <v>39</v>
      </c>
      <c r="AQ543" s="46" t="s">
        <v>39</v>
      </c>
      <c r="AR543" s="51" t="s">
        <v>39</v>
      </c>
      <c r="AS543" s="46" t="s">
        <v>39</v>
      </c>
      <c r="AT543" s="51" t="s">
        <v>39</v>
      </c>
      <c r="AU543" s="51" t="s">
        <v>39</v>
      </c>
      <c r="AV543" s="46" t="s">
        <v>39</v>
      </c>
      <c r="AW543" s="46" t="s">
        <v>39</v>
      </c>
      <c r="AX543" s="51" t="s">
        <v>39</v>
      </c>
      <c r="AY543" s="46" t="s">
        <v>39</v>
      </c>
      <c r="AZ543" s="51" t="s">
        <v>39</v>
      </c>
      <c r="BA543" s="51" t="s">
        <v>39</v>
      </c>
    </row>
    <row r="544" spans="2:53">
      <c r="B544" s="64">
        <v>20241114</v>
      </c>
      <c r="C544" s="43" t="s">
        <v>60</v>
      </c>
      <c r="D544" s="44" t="s">
        <v>147</v>
      </c>
      <c r="E544" s="45"/>
      <c r="F544" s="45">
        <v>6223</v>
      </c>
      <c r="G544" s="46">
        <v>862</v>
      </c>
      <c r="H544" s="47"/>
      <c r="I544" s="45">
        <v>6162</v>
      </c>
      <c r="J544" s="45">
        <v>862</v>
      </c>
      <c r="K544" s="45"/>
      <c r="L544" s="47">
        <v>7712</v>
      </c>
      <c r="M544" s="45">
        <v>-25</v>
      </c>
      <c r="N544" s="46">
        <v>7712</v>
      </c>
      <c r="O544" s="47" t="s">
        <v>139</v>
      </c>
      <c r="P544" s="46" t="s">
        <v>139</v>
      </c>
      <c r="Q544" s="47">
        <f t="shared" si="56"/>
        <v>7737</v>
      </c>
      <c r="R544" s="45" t="str">
        <f t="shared" si="58"/>
        <v>NA</v>
      </c>
      <c r="S544" s="45">
        <f t="shared" si="59"/>
        <v>61</v>
      </c>
      <c r="T544" s="45">
        <f t="shared" si="60"/>
        <v>0</v>
      </c>
      <c r="U544" s="50">
        <f t="shared" si="61"/>
        <v>61</v>
      </c>
      <c r="V544" s="46">
        <f t="shared" si="62"/>
        <v>-25</v>
      </c>
      <c r="W544" s="51">
        <f t="shared" si="57"/>
        <v>1</v>
      </c>
      <c r="X544" s="47" t="s">
        <v>39</v>
      </c>
      <c r="Y544" s="45" t="s">
        <v>39</v>
      </c>
      <c r="Z544" s="46" t="s">
        <v>39</v>
      </c>
      <c r="AA544" s="45" t="s">
        <v>39</v>
      </c>
      <c r="AB544" s="45" t="s">
        <v>39</v>
      </c>
      <c r="AC544" s="46" t="s">
        <v>39</v>
      </c>
      <c r="AD544" s="45" t="s">
        <v>39</v>
      </c>
      <c r="AE544" s="45" t="s">
        <v>39</v>
      </c>
      <c r="AF544" s="46" t="s">
        <v>50</v>
      </c>
      <c r="AG544" s="45" t="s">
        <v>39</v>
      </c>
      <c r="AH544" s="45">
        <v>6425</v>
      </c>
      <c r="AI544" s="46" t="s">
        <v>50</v>
      </c>
      <c r="AJ544" s="47" t="s">
        <v>39</v>
      </c>
      <c r="AK544" s="45" t="s">
        <v>39</v>
      </c>
      <c r="AL544" s="46" t="s">
        <v>39</v>
      </c>
      <c r="AM544" s="45" t="s">
        <v>39</v>
      </c>
      <c r="AN544" s="45" t="s">
        <v>39</v>
      </c>
      <c r="AO544" s="46" t="s">
        <v>39</v>
      </c>
      <c r="AP544" s="46" t="s">
        <v>39</v>
      </c>
      <c r="AQ544" s="46" t="s">
        <v>39</v>
      </c>
      <c r="AR544" s="51" t="s">
        <v>39</v>
      </c>
      <c r="AS544" s="46" t="s">
        <v>39</v>
      </c>
      <c r="AT544" s="51" t="s">
        <v>39</v>
      </c>
      <c r="AU544" s="51" t="s">
        <v>39</v>
      </c>
      <c r="AV544" s="46" t="s">
        <v>39</v>
      </c>
      <c r="AW544" s="46" t="s">
        <v>39</v>
      </c>
      <c r="AX544" s="51" t="s">
        <v>39</v>
      </c>
      <c r="AY544" s="46" t="s">
        <v>39</v>
      </c>
      <c r="AZ544" s="51" t="s">
        <v>39</v>
      </c>
      <c r="BA544" s="51" t="s">
        <v>39</v>
      </c>
    </row>
    <row r="545" spans="2:53">
      <c r="B545" s="64">
        <v>20241114</v>
      </c>
      <c r="C545" s="43" t="s">
        <v>60</v>
      </c>
      <c r="D545" s="44" t="s">
        <v>148</v>
      </c>
      <c r="E545" s="45">
        <v>7842</v>
      </c>
      <c r="F545" s="45"/>
      <c r="G545" s="46"/>
      <c r="H545" s="47">
        <v>7609</v>
      </c>
      <c r="I545" s="45"/>
      <c r="J545" s="45"/>
      <c r="K545" s="45"/>
      <c r="L545" s="47">
        <v>-1791</v>
      </c>
      <c r="M545" s="45">
        <v>-1791</v>
      </c>
      <c r="N545" s="46">
        <v>-1730</v>
      </c>
      <c r="O545" s="47" t="s">
        <v>139</v>
      </c>
      <c r="P545" s="46" t="s">
        <v>51</v>
      </c>
      <c r="Q545" s="47">
        <f t="shared" si="56"/>
        <v>0</v>
      </c>
      <c r="R545" s="45">
        <f t="shared" si="58"/>
        <v>233</v>
      </c>
      <c r="S545" s="45" t="str">
        <f t="shared" si="59"/>
        <v>NA</v>
      </c>
      <c r="T545" s="45" t="str">
        <f t="shared" si="60"/>
        <v>NA</v>
      </c>
      <c r="U545" s="50" t="str">
        <f t="shared" si="61"/>
        <v>NA</v>
      </c>
      <c r="V545" s="46">
        <f t="shared" si="62"/>
        <v>0</v>
      </c>
      <c r="W545" s="51">
        <f t="shared" si="57"/>
        <v>1</v>
      </c>
      <c r="X545" s="47" t="s">
        <v>39</v>
      </c>
      <c r="Y545" s="45" t="s">
        <v>39</v>
      </c>
      <c r="Z545" s="46" t="s">
        <v>39</v>
      </c>
      <c r="AA545" s="45" t="s">
        <v>39</v>
      </c>
      <c r="AB545" s="45" t="s">
        <v>39</v>
      </c>
      <c r="AC545" s="46" t="s">
        <v>39</v>
      </c>
      <c r="AD545" s="45" t="s">
        <v>39</v>
      </c>
      <c r="AE545" s="45" t="s">
        <v>39</v>
      </c>
      <c r="AF545" s="46" t="s">
        <v>39</v>
      </c>
      <c r="AG545" s="45" t="s">
        <v>39</v>
      </c>
      <c r="AH545" s="45" t="s">
        <v>39</v>
      </c>
      <c r="AI545" s="46" t="s">
        <v>39</v>
      </c>
      <c r="AJ545" s="47" t="s">
        <v>39</v>
      </c>
      <c r="AK545" s="45" t="s">
        <v>39</v>
      </c>
      <c r="AL545" s="46" t="s">
        <v>39</v>
      </c>
      <c r="AM545" s="45" t="s">
        <v>39</v>
      </c>
      <c r="AN545" s="45" t="s">
        <v>39</v>
      </c>
      <c r="AO545" s="46" t="s">
        <v>39</v>
      </c>
      <c r="AP545" s="46" t="s">
        <v>39</v>
      </c>
      <c r="AQ545" s="46" t="s">
        <v>39</v>
      </c>
      <c r="AR545" s="51" t="s">
        <v>39</v>
      </c>
      <c r="AS545" s="46" t="s">
        <v>39</v>
      </c>
      <c r="AT545" s="51" t="s">
        <v>39</v>
      </c>
      <c r="AU545" s="51" t="s">
        <v>39</v>
      </c>
      <c r="AV545" s="46" t="s">
        <v>39</v>
      </c>
      <c r="AW545" s="46" t="s">
        <v>39</v>
      </c>
      <c r="AX545" s="51" t="s">
        <v>39</v>
      </c>
      <c r="AY545" s="46" t="s">
        <v>39</v>
      </c>
      <c r="AZ545" s="51" t="s">
        <v>39</v>
      </c>
      <c r="BA545" s="51" t="s">
        <v>39</v>
      </c>
    </row>
    <row r="546" spans="2:53">
      <c r="B546" s="64">
        <v>20241114</v>
      </c>
      <c r="C546" s="43" t="s">
        <v>60</v>
      </c>
      <c r="D546" s="44" t="s">
        <v>149</v>
      </c>
      <c r="E546" s="45">
        <v>7842</v>
      </c>
      <c r="F546" s="45"/>
      <c r="G546" s="46"/>
      <c r="H546" s="47">
        <v>7842</v>
      </c>
      <c r="I546" s="45"/>
      <c r="J546" s="45"/>
      <c r="K546" s="45"/>
      <c r="L546" s="47">
        <v>-1791</v>
      </c>
      <c r="M546" s="45">
        <v>-1791</v>
      </c>
      <c r="N546" s="46">
        <v>-1834</v>
      </c>
      <c r="O546" s="47" t="s">
        <v>139</v>
      </c>
      <c r="P546" s="46" t="s">
        <v>139</v>
      </c>
      <c r="Q546" s="47">
        <f t="shared" si="56"/>
        <v>0</v>
      </c>
      <c r="R546" s="45">
        <f t="shared" si="58"/>
        <v>0</v>
      </c>
      <c r="S546" s="45" t="str">
        <f t="shared" si="59"/>
        <v>NA</v>
      </c>
      <c r="T546" s="45" t="str">
        <f t="shared" si="60"/>
        <v>NA</v>
      </c>
      <c r="U546" s="50" t="str">
        <f t="shared" si="61"/>
        <v>NA</v>
      </c>
      <c r="V546" s="46">
        <f t="shared" si="62"/>
        <v>0</v>
      </c>
      <c r="W546" s="51">
        <f t="shared" si="57"/>
        <v>0</v>
      </c>
      <c r="X546" s="47" t="s">
        <v>39</v>
      </c>
      <c r="Y546" s="45" t="s">
        <v>39</v>
      </c>
      <c r="Z546" s="46" t="s">
        <v>39</v>
      </c>
      <c r="AA546" s="45" t="s">
        <v>39</v>
      </c>
      <c r="AB546" s="45" t="s">
        <v>39</v>
      </c>
      <c r="AC546" s="46" t="s">
        <v>39</v>
      </c>
      <c r="AD546" s="45" t="s">
        <v>39</v>
      </c>
      <c r="AE546" s="45" t="s">
        <v>39</v>
      </c>
      <c r="AF546" s="46" t="s">
        <v>39</v>
      </c>
      <c r="AG546" s="45" t="s">
        <v>39</v>
      </c>
      <c r="AH546" s="45" t="s">
        <v>39</v>
      </c>
      <c r="AI546" s="46" t="s">
        <v>39</v>
      </c>
      <c r="AJ546" s="47" t="s">
        <v>39</v>
      </c>
      <c r="AK546" s="45" t="s">
        <v>39</v>
      </c>
      <c r="AL546" s="46" t="s">
        <v>39</v>
      </c>
      <c r="AM546" s="45" t="s">
        <v>39</v>
      </c>
      <c r="AN546" s="45" t="s">
        <v>39</v>
      </c>
      <c r="AO546" s="46" t="s">
        <v>39</v>
      </c>
      <c r="AP546" s="46" t="s">
        <v>39</v>
      </c>
      <c r="AQ546" s="46" t="s">
        <v>39</v>
      </c>
      <c r="AR546" s="51" t="s">
        <v>39</v>
      </c>
      <c r="AS546" s="46" t="s">
        <v>39</v>
      </c>
      <c r="AT546" s="51" t="s">
        <v>39</v>
      </c>
      <c r="AU546" s="51" t="s">
        <v>39</v>
      </c>
      <c r="AV546" s="46" t="s">
        <v>39</v>
      </c>
      <c r="AW546" s="46" t="s">
        <v>39</v>
      </c>
      <c r="AX546" s="51" t="s">
        <v>39</v>
      </c>
      <c r="AY546" s="46" t="s">
        <v>39</v>
      </c>
      <c r="AZ546" s="51" t="s">
        <v>39</v>
      </c>
      <c r="BA546" s="51" t="s">
        <v>39</v>
      </c>
    </row>
    <row r="547" spans="2:53" ht="15" thickBot="1">
      <c r="B547" s="65">
        <v>20241114</v>
      </c>
      <c r="C547" s="53" t="s">
        <v>60</v>
      </c>
      <c r="D547" s="54" t="s">
        <v>150</v>
      </c>
      <c r="E547" s="55">
        <v>7470</v>
      </c>
      <c r="F547" s="55"/>
      <c r="G547" s="56"/>
      <c r="H547" s="57">
        <v>7470</v>
      </c>
      <c r="I547" s="55"/>
      <c r="J547" s="55"/>
      <c r="K547" s="55"/>
      <c r="L547" s="57">
        <v>-1379</v>
      </c>
      <c r="M547" s="55">
        <v>-1379</v>
      </c>
      <c r="N547" s="56">
        <v>-1408</v>
      </c>
      <c r="O547" s="57" t="s">
        <v>139</v>
      </c>
      <c r="P547" s="56" t="s">
        <v>139</v>
      </c>
      <c r="Q547" s="57">
        <f t="shared" si="56"/>
        <v>0</v>
      </c>
      <c r="R547" s="45">
        <f t="shared" si="58"/>
        <v>0</v>
      </c>
      <c r="S547" s="45" t="str">
        <f t="shared" si="59"/>
        <v>NA</v>
      </c>
      <c r="T547" s="45" t="str">
        <f t="shared" si="60"/>
        <v>NA</v>
      </c>
      <c r="U547" s="50" t="str">
        <f t="shared" si="61"/>
        <v>NA</v>
      </c>
      <c r="V547" s="46">
        <f t="shared" si="62"/>
        <v>0</v>
      </c>
      <c r="W547" s="51">
        <f t="shared" si="57"/>
        <v>0</v>
      </c>
      <c r="X547" s="57" t="s">
        <v>39</v>
      </c>
      <c r="Y547" s="55" t="s">
        <v>39</v>
      </c>
      <c r="Z547" s="56" t="s">
        <v>39</v>
      </c>
      <c r="AA547" s="55" t="s">
        <v>39</v>
      </c>
      <c r="AB547" s="55" t="s">
        <v>39</v>
      </c>
      <c r="AC547" s="56" t="s">
        <v>39</v>
      </c>
      <c r="AD547" s="55" t="s">
        <v>39</v>
      </c>
      <c r="AE547" s="55" t="s">
        <v>39</v>
      </c>
      <c r="AF547" s="56" t="s">
        <v>39</v>
      </c>
      <c r="AG547" s="55" t="s">
        <v>39</v>
      </c>
      <c r="AH547" s="55" t="s">
        <v>39</v>
      </c>
      <c r="AI547" s="56" t="s">
        <v>39</v>
      </c>
      <c r="AJ547" s="57" t="s">
        <v>39</v>
      </c>
      <c r="AK547" s="55" t="s">
        <v>39</v>
      </c>
      <c r="AL547" s="56" t="s">
        <v>39</v>
      </c>
      <c r="AM547" s="55" t="s">
        <v>39</v>
      </c>
      <c r="AN547" s="55" t="s">
        <v>39</v>
      </c>
      <c r="AO547" s="56" t="s">
        <v>39</v>
      </c>
      <c r="AP547" s="56" t="s">
        <v>39</v>
      </c>
      <c r="AQ547" s="56" t="s">
        <v>39</v>
      </c>
      <c r="AR547" s="58" t="s">
        <v>39</v>
      </c>
      <c r="AS547" s="56" t="s">
        <v>39</v>
      </c>
      <c r="AT547" s="58" t="s">
        <v>39</v>
      </c>
      <c r="AU547" s="58" t="s">
        <v>39</v>
      </c>
      <c r="AV547" s="56" t="s">
        <v>39</v>
      </c>
      <c r="AW547" s="56" t="s">
        <v>39</v>
      </c>
      <c r="AX547" s="58" t="s">
        <v>39</v>
      </c>
      <c r="AY547" s="56" t="s">
        <v>39</v>
      </c>
      <c r="AZ547" s="58" t="s">
        <v>39</v>
      </c>
      <c r="BA547" s="58" t="s">
        <v>39</v>
      </c>
    </row>
    <row r="548" spans="2:53">
      <c r="B548" s="59">
        <v>20241115</v>
      </c>
      <c r="C548" s="60" t="s">
        <v>60</v>
      </c>
      <c r="D548" s="61" t="s">
        <v>138</v>
      </c>
      <c r="E548" s="48">
        <v>9050</v>
      </c>
      <c r="F548" s="48"/>
      <c r="G548" s="62"/>
      <c r="H548" s="49">
        <v>9050</v>
      </c>
      <c r="I548" s="48"/>
      <c r="J548" s="48"/>
      <c r="K548" s="48"/>
      <c r="L548" s="49">
        <v>0</v>
      </c>
      <c r="M548" s="48">
        <v>0</v>
      </c>
      <c r="N548" s="62">
        <v>0</v>
      </c>
      <c r="O548" s="49" t="s">
        <v>44</v>
      </c>
      <c r="P548" s="62" t="s">
        <v>38</v>
      </c>
      <c r="Q548" s="49">
        <f t="shared" si="56"/>
        <v>0</v>
      </c>
      <c r="R548" s="45">
        <f t="shared" si="58"/>
        <v>0</v>
      </c>
      <c r="S548" s="45" t="str">
        <f t="shared" si="59"/>
        <v>NA</v>
      </c>
      <c r="T548" s="45" t="str">
        <f t="shared" si="60"/>
        <v>NA</v>
      </c>
      <c r="U548" s="50" t="str">
        <f t="shared" si="61"/>
        <v>NA</v>
      </c>
      <c r="V548" s="46">
        <f t="shared" si="62"/>
        <v>0</v>
      </c>
      <c r="W548" s="51">
        <f t="shared" si="57"/>
        <v>1</v>
      </c>
      <c r="X548" s="49" t="s">
        <v>39</v>
      </c>
      <c r="Y548" s="48" t="s">
        <v>39</v>
      </c>
      <c r="Z548" s="62" t="s">
        <v>39</v>
      </c>
      <c r="AA548" s="48" t="s">
        <v>39</v>
      </c>
      <c r="AB548" s="48" t="s">
        <v>39</v>
      </c>
      <c r="AC548" s="62" t="s">
        <v>39</v>
      </c>
      <c r="AD548" s="48" t="s">
        <v>39</v>
      </c>
      <c r="AE548" s="48" t="s">
        <v>39</v>
      </c>
      <c r="AF548" s="62" t="s">
        <v>39</v>
      </c>
      <c r="AG548" s="48" t="s">
        <v>39</v>
      </c>
      <c r="AH548" s="48" t="s">
        <v>39</v>
      </c>
      <c r="AI548" s="62" t="s">
        <v>39</v>
      </c>
      <c r="AJ548" s="49" t="s">
        <v>39</v>
      </c>
      <c r="AK548" s="48" t="s">
        <v>39</v>
      </c>
      <c r="AL548" s="62" t="s">
        <v>39</v>
      </c>
      <c r="AM548" s="48" t="s">
        <v>39</v>
      </c>
      <c r="AN548" s="48" t="s">
        <v>39</v>
      </c>
      <c r="AO548" s="62" t="s">
        <v>39</v>
      </c>
      <c r="AP548" s="62" t="s">
        <v>39</v>
      </c>
      <c r="AQ548" s="62" t="s">
        <v>39</v>
      </c>
      <c r="AR548" s="63" t="s">
        <v>39</v>
      </c>
      <c r="AS548" s="62" t="s">
        <v>39</v>
      </c>
      <c r="AT548" s="63" t="s">
        <v>39</v>
      </c>
      <c r="AU548" s="63" t="s">
        <v>39</v>
      </c>
      <c r="AV548" s="62">
        <v>-10000</v>
      </c>
      <c r="AW548" s="62" t="s">
        <v>39</v>
      </c>
      <c r="AX548" s="63" t="s">
        <v>152</v>
      </c>
      <c r="AY548" s="62" t="s">
        <v>39</v>
      </c>
      <c r="AZ548" s="63" t="s">
        <v>39</v>
      </c>
      <c r="BA548" s="63" t="s">
        <v>39</v>
      </c>
    </row>
    <row r="549" spans="2:53">
      <c r="B549" s="64">
        <v>20241115</v>
      </c>
      <c r="C549" s="43" t="s">
        <v>60</v>
      </c>
      <c r="D549" s="44" t="s">
        <v>140</v>
      </c>
      <c r="E549" s="45">
        <v>9050</v>
      </c>
      <c r="F549" s="45"/>
      <c r="G549" s="46"/>
      <c r="H549" s="47">
        <v>9050</v>
      </c>
      <c r="I549" s="45"/>
      <c r="J549" s="45"/>
      <c r="K549" s="45"/>
      <c r="L549" s="47">
        <v>0</v>
      </c>
      <c r="M549" s="45">
        <v>0</v>
      </c>
      <c r="N549" s="46">
        <v>0</v>
      </c>
      <c r="O549" s="47" t="s">
        <v>44</v>
      </c>
      <c r="P549" s="46" t="s">
        <v>38</v>
      </c>
      <c r="Q549" s="47">
        <f t="shared" si="56"/>
        <v>0</v>
      </c>
      <c r="R549" s="45">
        <f t="shared" si="58"/>
        <v>0</v>
      </c>
      <c r="S549" s="45" t="str">
        <f t="shared" si="59"/>
        <v>NA</v>
      </c>
      <c r="T549" s="45" t="str">
        <f t="shared" si="60"/>
        <v>NA</v>
      </c>
      <c r="U549" s="50" t="str">
        <f t="shared" si="61"/>
        <v>NA</v>
      </c>
      <c r="V549" s="46">
        <f t="shared" si="62"/>
        <v>0</v>
      </c>
      <c r="W549" s="51">
        <f t="shared" si="57"/>
        <v>1</v>
      </c>
      <c r="X549" s="47" t="s">
        <v>39</v>
      </c>
      <c r="Y549" s="45" t="s">
        <v>39</v>
      </c>
      <c r="Z549" s="46" t="s">
        <v>39</v>
      </c>
      <c r="AA549" s="45" t="s">
        <v>39</v>
      </c>
      <c r="AB549" s="45" t="s">
        <v>39</v>
      </c>
      <c r="AC549" s="46" t="s">
        <v>39</v>
      </c>
      <c r="AD549" s="45" t="s">
        <v>39</v>
      </c>
      <c r="AE549" s="45" t="s">
        <v>39</v>
      </c>
      <c r="AF549" s="46" t="s">
        <v>39</v>
      </c>
      <c r="AG549" s="45" t="s">
        <v>39</v>
      </c>
      <c r="AH549" s="45" t="s">
        <v>39</v>
      </c>
      <c r="AI549" s="46" t="s">
        <v>39</v>
      </c>
      <c r="AJ549" s="47" t="s">
        <v>39</v>
      </c>
      <c r="AK549" s="45" t="s">
        <v>39</v>
      </c>
      <c r="AL549" s="46" t="s">
        <v>39</v>
      </c>
      <c r="AM549" s="45" t="s">
        <v>39</v>
      </c>
      <c r="AN549" s="45" t="s">
        <v>39</v>
      </c>
      <c r="AO549" s="46" t="s">
        <v>39</v>
      </c>
      <c r="AP549" s="46" t="s">
        <v>39</v>
      </c>
      <c r="AQ549" s="46" t="s">
        <v>39</v>
      </c>
      <c r="AR549" s="51" t="s">
        <v>39</v>
      </c>
      <c r="AS549" s="46" t="s">
        <v>39</v>
      </c>
      <c r="AT549" s="51" t="s">
        <v>39</v>
      </c>
      <c r="AU549" s="51" t="s">
        <v>39</v>
      </c>
      <c r="AV549" s="46">
        <v>-10000</v>
      </c>
      <c r="AW549" s="46" t="s">
        <v>39</v>
      </c>
      <c r="AX549" s="51" t="s">
        <v>152</v>
      </c>
      <c r="AY549" s="46" t="s">
        <v>39</v>
      </c>
      <c r="AZ549" s="51" t="s">
        <v>39</v>
      </c>
      <c r="BA549" s="51" t="s">
        <v>39</v>
      </c>
    </row>
    <row r="550" spans="2:53">
      <c r="B550" s="64">
        <v>20241115</v>
      </c>
      <c r="C550" s="43" t="s">
        <v>60</v>
      </c>
      <c r="D550" s="44" t="s">
        <v>141</v>
      </c>
      <c r="E550" s="45">
        <v>9050</v>
      </c>
      <c r="F550" s="45"/>
      <c r="G550" s="46"/>
      <c r="H550" s="47">
        <v>8750</v>
      </c>
      <c r="I550" s="45"/>
      <c r="J550" s="45"/>
      <c r="K550" s="45"/>
      <c r="L550" s="47">
        <v>0</v>
      </c>
      <c r="M550" s="45">
        <v>0</v>
      </c>
      <c r="N550" s="46">
        <v>0</v>
      </c>
      <c r="O550" s="47" t="s">
        <v>44</v>
      </c>
      <c r="P550" s="46" t="s">
        <v>38</v>
      </c>
      <c r="Q550" s="47">
        <f t="shared" si="56"/>
        <v>0</v>
      </c>
      <c r="R550" s="45">
        <f t="shared" si="58"/>
        <v>300</v>
      </c>
      <c r="S550" s="45" t="str">
        <f t="shared" si="59"/>
        <v>NA</v>
      </c>
      <c r="T550" s="45" t="str">
        <f t="shared" si="60"/>
        <v>NA</v>
      </c>
      <c r="U550" s="50" t="str">
        <f t="shared" si="61"/>
        <v>NA</v>
      </c>
      <c r="V550" s="46">
        <f t="shared" si="62"/>
        <v>0</v>
      </c>
      <c r="W550" s="51">
        <f t="shared" si="57"/>
        <v>1</v>
      </c>
      <c r="X550" s="47" t="s">
        <v>39</v>
      </c>
      <c r="Y550" s="45" t="s">
        <v>39</v>
      </c>
      <c r="Z550" s="46" t="s">
        <v>39</v>
      </c>
      <c r="AA550" s="45" t="s">
        <v>39</v>
      </c>
      <c r="AB550" s="45" t="s">
        <v>39</v>
      </c>
      <c r="AC550" s="46" t="s">
        <v>39</v>
      </c>
      <c r="AD550" s="45" t="s">
        <v>39</v>
      </c>
      <c r="AE550" s="45" t="s">
        <v>39</v>
      </c>
      <c r="AF550" s="46" t="s">
        <v>39</v>
      </c>
      <c r="AG550" s="45" t="s">
        <v>39</v>
      </c>
      <c r="AH550" s="45" t="s">
        <v>39</v>
      </c>
      <c r="AI550" s="46" t="s">
        <v>39</v>
      </c>
      <c r="AJ550" s="47">
        <v>3085</v>
      </c>
      <c r="AK550" s="45" t="s">
        <v>39</v>
      </c>
      <c r="AL550" s="46" t="s">
        <v>163</v>
      </c>
      <c r="AM550" s="45" t="s">
        <v>39</v>
      </c>
      <c r="AN550" s="45" t="s">
        <v>39</v>
      </c>
      <c r="AO550" s="46" t="s">
        <v>39</v>
      </c>
      <c r="AP550" s="46" t="s">
        <v>39</v>
      </c>
      <c r="AQ550" s="46" t="s">
        <v>39</v>
      </c>
      <c r="AR550" s="51" t="s">
        <v>39</v>
      </c>
      <c r="AS550" s="46" t="s">
        <v>39</v>
      </c>
      <c r="AT550" s="51" t="s">
        <v>39</v>
      </c>
      <c r="AU550" s="51" t="s">
        <v>39</v>
      </c>
      <c r="AV550" s="46">
        <v>-10000</v>
      </c>
      <c r="AW550" s="46" t="s">
        <v>39</v>
      </c>
      <c r="AX550" s="51" t="s">
        <v>152</v>
      </c>
      <c r="AY550" s="46" t="s">
        <v>39</v>
      </c>
      <c r="AZ550" s="51" t="s">
        <v>39</v>
      </c>
      <c r="BA550" s="51" t="s">
        <v>39</v>
      </c>
    </row>
    <row r="551" spans="2:53">
      <c r="B551" s="64">
        <v>20241115</v>
      </c>
      <c r="C551" s="43" t="s">
        <v>60</v>
      </c>
      <c r="D551" s="44" t="s">
        <v>142</v>
      </c>
      <c r="E551" s="45">
        <v>9050</v>
      </c>
      <c r="F551" s="45"/>
      <c r="G551" s="46"/>
      <c r="H551" s="47">
        <v>8273</v>
      </c>
      <c r="I551" s="45"/>
      <c r="J551" s="45"/>
      <c r="K551" s="45"/>
      <c r="L551" s="47">
        <v>0</v>
      </c>
      <c r="M551" s="45">
        <v>0</v>
      </c>
      <c r="N551" s="46">
        <v>0</v>
      </c>
      <c r="O551" s="47" t="s">
        <v>44</v>
      </c>
      <c r="P551" s="46" t="s">
        <v>38</v>
      </c>
      <c r="Q551" s="47">
        <f t="shared" si="56"/>
        <v>0</v>
      </c>
      <c r="R551" s="45">
        <f t="shared" si="58"/>
        <v>777</v>
      </c>
      <c r="S551" s="45" t="str">
        <f t="shared" si="59"/>
        <v>NA</v>
      </c>
      <c r="T551" s="45" t="str">
        <f t="shared" si="60"/>
        <v>NA</v>
      </c>
      <c r="U551" s="50" t="str">
        <f t="shared" si="61"/>
        <v>NA</v>
      </c>
      <c r="V551" s="46">
        <f t="shared" si="62"/>
        <v>0</v>
      </c>
      <c r="W551" s="51">
        <f t="shared" si="57"/>
        <v>1</v>
      </c>
      <c r="X551" s="47" t="s">
        <v>39</v>
      </c>
      <c r="Y551" s="45" t="s">
        <v>39</v>
      </c>
      <c r="Z551" s="46" t="s">
        <v>39</v>
      </c>
      <c r="AA551" s="45" t="s">
        <v>39</v>
      </c>
      <c r="AB551" s="45" t="s">
        <v>39</v>
      </c>
      <c r="AC551" s="46" t="s">
        <v>39</v>
      </c>
      <c r="AD551" s="45" t="s">
        <v>39</v>
      </c>
      <c r="AE551" s="45" t="s">
        <v>39</v>
      </c>
      <c r="AF551" s="46" t="s">
        <v>39</v>
      </c>
      <c r="AG551" s="45" t="s">
        <v>39</v>
      </c>
      <c r="AH551" s="45" t="s">
        <v>39</v>
      </c>
      <c r="AI551" s="46" t="s">
        <v>39</v>
      </c>
      <c r="AJ551" s="47">
        <v>2608</v>
      </c>
      <c r="AK551" s="45" t="s">
        <v>39</v>
      </c>
      <c r="AL551" s="46" t="s">
        <v>163</v>
      </c>
      <c r="AM551" s="45" t="s">
        <v>39</v>
      </c>
      <c r="AN551" s="45" t="s">
        <v>39</v>
      </c>
      <c r="AO551" s="46" t="s">
        <v>39</v>
      </c>
      <c r="AP551" s="46" t="s">
        <v>39</v>
      </c>
      <c r="AQ551" s="46" t="s">
        <v>39</v>
      </c>
      <c r="AR551" s="51" t="s">
        <v>39</v>
      </c>
      <c r="AS551" s="46" t="s">
        <v>39</v>
      </c>
      <c r="AT551" s="51" t="s">
        <v>39</v>
      </c>
      <c r="AU551" s="51" t="s">
        <v>39</v>
      </c>
      <c r="AV551" s="46">
        <v>-10000</v>
      </c>
      <c r="AW551" s="46" t="s">
        <v>39</v>
      </c>
      <c r="AX551" s="51" t="s">
        <v>152</v>
      </c>
      <c r="AY551" s="46" t="s">
        <v>39</v>
      </c>
      <c r="AZ551" s="51" t="s">
        <v>39</v>
      </c>
      <c r="BA551" s="51" t="s">
        <v>39</v>
      </c>
    </row>
    <row r="552" spans="2:53">
      <c r="B552" s="64">
        <v>20241115</v>
      </c>
      <c r="C552" s="43" t="s">
        <v>60</v>
      </c>
      <c r="D552" s="44" t="s">
        <v>143</v>
      </c>
      <c r="E552" s="45">
        <v>9050</v>
      </c>
      <c r="F552" s="45"/>
      <c r="G552" s="46"/>
      <c r="H552" s="47">
        <v>8273</v>
      </c>
      <c r="I552" s="45"/>
      <c r="J552" s="45"/>
      <c r="K552" s="45"/>
      <c r="L552" s="47">
        <v>0</v>
      </c>
      <c r="M552" s="45">
        <v>0</v>
      </c>
      <c r="N552" s="46">
        <v>0</v>
      </c>
      <c r="O552" s="47" t="s">
        <v>44</v>
      </c>
      <c r="P552" s="46" t="s">
        <v>38</v>
      </c>
      <c r="Q552" s="47">
        <f t="shared" si="56"/>
        <v>0</v>
      </c>
      <c r="R552" s="45">
        <f t="shared" si="58"/>
        <v>777</v>
      </c>
      <c r="S552" s="45" t="str">
        <f t="shared" si="59"/>
        <v>NA</v>
      </c>
      <c r="T552" s="45" t="str">
        <f t="shared" si="60"/>
        <v>NA</v>
      </c>
      <c r="U552" s="50" t="str">
        <f t="shared" si="61"/>
        <v>NA</v>
      </c>
      <c r="V552" s="46">
        <f t="shared" si="62"/>
        <v>0</v>
      </c>
      <c r="W552" s="51">
        <f t="shared" si="57"/>
        <v>1</v>
      </c>
      <c r="X552" s="47" t="s">
        <v>39</v>
      </c>
      <c r="Y552" s="45" t="s">
        <v>39</v>
      </c>
      <c r="Z552" s="46" t="s">
        <v>39</v>
      </c>
      <c r="AA552" s="45" t="s">
        <v>39</v>
      </c>
      <c r="AB552" s="45" t="s">
        <v>39</v>
      </c>
      <c r="AC552" s="46" t="s">
        <v>39</v>
      </c>
      <c r="AD552" s="45" t="s">
        <v>39</v>
      </c>
      <c r="AE552" s="45" t="s">
        <v>39</v>
      </c>
      <c r="AF552" s="46" t="s">
        <v>39</v>
      </c>
      <c r="AG552" s="45" t="s">
        <v>39</v>
      </c>
      <c r="AH552" s="45" t="s">
        <v>39</v>
      </c>
      <c r="AI552" s="46" t="s">
        <v>39</v>
      </c>
      <c r="AJ552" s="47">
        <v>2608</v>
      </c>
      <c r="AK552" s="45" t="s">
        <v>39</v>
      </c>
      <c r="AL552" s="46" t="s">
        <v>163</v>
      </c>
      <c r="AM552" s="45" t="s">
        <v>39</v>
      </c>
      <c r="AN552" s="45" t="s">
        <v>39</v>
      </c>
      <c r="AO552" s="46" t="s">
        <v>39</v>
      </c>
      <c r="AP552" s="46" t="s">
        <v>39</v>
      </c>
      <c r="AQ552" s="46" t="s">
        <v>39</v>
      </c>
      <c r="AR552" s="51" t="s">
        <v>39</v>
      </c>
      <c r="AS552" s="46" t="s">
        <v>39</v>
      </c>
      <c r="AT552" s="51" t="s">
        <v>39</v>
      </c>
      <c r="AU552" s="51" t="s">
        <v>39</v>
      </c>
      <c r="AV552" s="46">
        <v>-10000</v>
      </c>
      <c r="AW552" s="46" t="s">
        <v>39</v>
      </c>
      <c r="AX552" s="51" t="s">
        <v>152</v>
      </c>
      <c r="AY552" s="46" t="s">
        <v>39</v>
      </c>
      <c r="AZ552" s="51" t="s">
        <v>39</v>
      </c>
      <c r="BA552" s="51" t="s">
        <v>39</v>
      </c>
    </row>
    <row r="553" spans="2:53">
      <c r="B553" s="64">
        <v>20241115</v>
      </c>
      <c r="C553" s="43" t="s">
        <v>60</v>
      </c>
      <c r="D553" s="44" t="s">
        <v>144</v>
      </c>
      <c r="E553" s="45">
        <v>9050</v>
      </c>
      <c r="F553" s="45"/>
      <c r="G553" s="46"/>
      <c r="H553" s="47">
        <v>8098</v>
      </c>
      <c r="I553" s="45"/>
      <c r="J553" s="45"/>
      <c r="K553" s="45"/>
      <c r="L553" s="47">
        <v>0</v>
      </c>
      <c r="M553" s="45">
        <v>0</v>
      </c>
      <c r="N553" s="46">
        <v>0</v>
      </c>
      <c r="O553" s="47" t="s">
        <v>44</v>
      </c>
      <c r="P553" s="46" t="s">
        <v>42</v>
      </c>
      <c r="Q553" s="47">
        <f t="shared" si="56"/>
        <v>0</v>
      </c>
      <c r="R553" s="45">
        <f t="shared" si="58"/>
        <v>952</v>
      </c>
      <c r="S553" s="45" t="str">
        <f t="shared" si="59"/>
        <v>NA</v>
      </c>
      <c r="T553" s="45" t="str">
        <f t="shared" si="60"/>
        <v>NA</v>
      </c>
      <c r="U553" s="50" t="str">
        <f t="shared" si="61"/>
        <v>NA</v>
      </c>
      <c r="V553" s="46">
        <f t="shared" si="62"/>
        <v>0</v>
      </c>
      <c r="W553" s="51">
        <f t="shared" si="57"/>
        <v>1</v>
      </c>
      <c r="X553" s="47" t="s">
        <v>39</v>
      </c>
      <c r="Y553" s="45" t="s">
        <v>39</v>
      </c>
      <c r="Z553" s="46" t="s">
        <v>39</v>
      </c>
      <c r="AA553" s="45" t="s">
        <v>39</v>
      </c>
      <c r="AB553" s="45" t="s">
        <v>39</v>
      </c>
      <c r="AC553" s="46" t="s">
        <v>39</v>
      </c>
      <c r="AD553" s="45" t="s">
        <v>39</v>
      </c>
      <c r="AE553" s="45">
        <v>8571</v>
      </c>
      <c r="AF553" s="46" t="s">
        <v>159</v>
      </c>
      <c r="AG553" s="45" t="s">
        <v>39</v>
      </c>
      <c r="AH553" s="45" t="s">
        <v>39</v>
      </c>
      <c r="AI553" s="46" t="s">
        <v>39</v>
      </c>
      <c r="AJ553" s="47">
        <v>2608</v>
      </c>
      <c r="AK553" s="45" t="s">
        <v>39</v>
      </c>
      <c r="AL553" s="46" t="s">
        <v>163</v>
      </c>
      <c r="AM553" s="45" t="s">
        <v>39</v>
      </c>
      <c r="AN553" s="45" t="s">
        <v>39</v>
      </c>
      <c r="AO553" s="46" t="s">
        <v>39</v>
      </c>
      <c r="AP553" s="46" t="s">
        <v>39</v>
      </c>
      <c r="AQ553" s="46" t="s">
        <v>39</v>
      </c>
      <c r="AR553" s="51" t="s">
        <v>39</v>
      </c>
      <c r="AS553" s="46" t="s">
        <v>39</v>
      </c>
      <c r="AT553" s="51" t="s">
        <v>39</v>
      </c>
      <c r="AU553" s="51" t="s">
        <v>39</v>
      </c>
      <c r="AV553" s="46" t="s">
        <v>39</v>
      </c>
      <c r="AW553" s="46" t="s">
        <v>39</v>
      </c>
      <c r="AX553" s="51" t="s">
        <v>39</v>
      </c>
      <c r="AY553" s="46" t="s">
        <v>39</v>
      </c>
      <c r="AZ553" s="51" t="s">
        <v>39</v>
      </c>
      <c r="BA553" s="51" t="s">
        <v>39</v>
      </c>
    </row>
    <row r="554" spans="2:53">
      <c r="B554" s="64">
        <v>20241115</v>
      </c>
      <c r="C554" s="43" t="s">
        <v>60</v>
      </c>
      <c r="D554" s="44" t="s">
        <v>145</v>
      </c>
      <c r="E554" s="45">
        <v>9050</v>
      </c>
      <c r="F554" s="45"/>
      <c r="G554" s="46"/>
      <c r="H554" s="47">
        <v>8264</v>
      </c>
      <c r="I554" s="45"/>
      <c r="J554" s="45"/>
      <c r="K554" s="45"/>
      <c r="L554" s="47">
        <v>0</v>
      </c>
      <c r="M554" s="45">
        <v>0</v>
      </c>
      <c r="N554" s="46">
        <v>0</v>
      </c>
      <c r="O554" s="47" t="s">
        <v>44</v>
      </c>
      <c r="P554" s="46" t="s">
        <v>38</v>
      </c>
      <c r="Q554" s="47">
        <f t="shared" si="56"/>
        <v>0</v>
      </c>
      <c r="R554" s="45">
        <f t="shared" si="58"/>
        <v>786</v>
      </c>
      <c r="S554" s="45" t="str">
        <f t="shared" si="59"/>
        <v>NA</v>
      </c>
      <c r="T554" s="45" t="str">
        <f t="shared" si="60"/>
        <v>NA</v>
      </c>
      <c r="U554" s="50" t="str">
        <f t="shared" si="61"/>
        <v>NA</v>
      </c>
      <c r="V554" s="46">
        <f t="shared" si="62"/>
        <v>0</v>
      </c>
      <c r="W554" s="51">
        <f t="shared" si="57"/>
        <v>1</v>
      </c>
      <c r="X554" s="47" t="s">
        <v>39</v>
      </c>
      <c r="Y554" s="45" t="s">
        <v>39</v>
      </c>
      <c r="Z554" s="46" t="s">
        <v>39</v>
      </c>
      <c r="AA554" s="45" t="s">
        <v>39</v>
      </c>
      <c r="AB554" s="45" t="s">
        <v>39</v>
      </c>
      <c r="AC554" s="46" t="s">
        <v>39</v>
      </c>
      <c r="AD554" s="45" t="s">
        <v>39</v>
      </c>
      <c r="AE554" s="45" t="s">
        <v>39</v>
      </c>
      <c r="AF554" s="46" t="s">
        <v>39</v>
      </c>
      <c r="AG554" s="45" t="s">
        <v>39</v>
      </c>
      <c r="AH554" s="45" t="s">
        <v>39</v>
      </c>
      <c r="AI554" s="46" t="s">
        <v>39</v>
      </c>
      <c r="AJ554" s="47">
        <v>2599</v>
      </c>
      <c r="AK554" s="45" t="s">
        <v>39</v>
      </c>
      <c r="AL554" s="46" t="s">
        <v>163</v>
      </c>
      <c r="AM554" s="45" t="s">
        <v>39</v>
      </c>
      <c r="AN554" s="45" t="s">
        <v>39</v>
      </c>
      <c r="AO554" s="46" t="s">
        <v>39</v>
      </c>
      <c r="AP554" s="46" t="s">
        <v>39</v>
      </c>
      <c r="AQ554" s="46" t="s">
        <v>39</v>
      </c>
      <c r="AR554" s="51" t="s">
        <v>39</v>
      </c>
      <c r="AS554" s="46" t="s">
        <v>39</v>
      </c>
      <c r="AT554" s="51" t="s">
        <v>39</v>
      </c>
      <c r="AU554" s="51" t="s">
        <v>39</v>
      </c>
      <c r="AV554" s="46" t="s">
        <v>39</v>
      </c>
      <c r="AW554" s="46" t="s">
        <v>39</v>
      </c>
      <c r="AX554" s="51" t="s">
        <v>39</v>
      </c>
      <c r="AY554" s="46" t="s">
        <v>39</v>
      </c>
      <c r="AZ554" s="51" t="s">
        <v>39</v>
      </c>
      <c r="BA554" s="51" t="s">
        <v>39</v>
      </c>
    </row>
    <row r="555" spans="2:53">
      <c r="B555" s="64">
        <v>20241115</v>
      </c>
      <c r="C555" s="43" t="s">
        <v>60</v>
      </c>
      <c r="D555" s="44" t="s">
        <v>146</v>
      </c>
      <c r="E555" s="45">
        <v>9050</v>
      </c>
      <c r="F555" s="45"/>
      <c r="G555" s="46"/>
      <c r="H555" s="47">
        <v>8974</v>
      </c>
      <c r="I555" s="45"/>
      <c r="J555" s="45"/>
      <c r="K555" s="45"/>
      <c r="L555" s="47">
        <v>0</v>
      </c>
      <c r="M555" s="45">
        <v>0</v>
      </c>
      <c r="N555" s="46">
        <v>0</v>
      </c>
      <c r="O555" s="47" t="s">
        <v>44</v>
      </c>
      <c r="P555" s="46" t="s">
        <v>38</v>
      </c>
      <c r="Q555" s="47">
        <f t="shared" si="56"/>
        <v>0</v>
      </c>
      <c r="R555" s="45">
        <f t="shared" si="58"/>
        <v>76</v>
      </c>
      <c r="S555" s="45" t="str">
        <f t="shared" si="59"/>
        <v>NA</v>
      </c>
      <c r="T555" s="45" t="str">
        <f t="shared" si="60"/>
        <v>NA</v>
      </c>
      <c r="U555" s="50" t="str">
        <f t="shared" si="61"/>
        <v>NA</v>
      </c>
      <c r="V555" s="46">
        <f t="shared" si="62"/>
        <v>0</v>
      </c>
      <c r="W555" s="51">
        <f t="shared" si="57"/>
        <v>1</v>
      </c>
      <c r="X555" s="47" t="s">
        <v>39</v>
      </c>
      <c r="Y555" s="45" t="s">
        <v>39</v>
      </c>
      <c r="Z555" s="46" t="s">
        <v>39</v>
      </c>
      <c r="AA555" s="45" t="s">
        <v>39</v>
      </c>
      <c r="AB555" s="45" t="s">
        <v>39</v>
      </c>
      <c r="AC555" s="46" t="s">
        <v>39</v>
      </c>
      <c r="AD555" s="45" t="s">
        <v>39</v>
      </c>
      <c r="AE555" s="45" t="s">
        <v>39</v>
      </c>
      <c r="AF555" s="46" t="s">
        <v>39</v>
      </c>
      <c r="AG555" s="45" t="s">
        <v>39</v>
      </c>
      <c r="AH555" s="45" t="s">
        <v>39</v>
      </c>
      <c r="AI555" s="46" t="s">
        <v>39</v>
      </c>
      <c r="AJ555" s="47">
        <v>3309</v>
      </c>
      <c r="AK555" s="45" t="s">
        <v>39</v>
      </c>
      <c r="AL555" s="46" t="s">
        <v>163</v>
      </c>
      <c r="AM555" s="45" t="s">
        <v>39</v>
      </c>
      <c r="AN555" s="45" t="s">
        <v>39</v>
      </c>
      <c r="AO555" s="46" t="s">
        <v>39</v>
      </c>
      <c r="AP555" s="46" t="s">
        <v>39</v>
      </c>
      <c r="AQ555" s="46" t="s">
        <v>39</v>
      </c>
      <c r="AR555" s="51" t="s">
        <v>39</v>
      </c>
      <c r="AS555" s="46" t="s">
        <v>39</v>
      </c>
      <c r="AT555" s="51" t="s">
        <v>39</v>
      </c>
      <c r="AU555" s="51" t="s">
        <v>39</v>
      </c>
      <c r="AV555" s="46" t="s">
        <v>39</v>
      </c>
      <c r="AW555" s="46" t="s">
        <v>39</v>
      </c>
      <c r="AX555" s="51" t="s">
        <v>39</v>
      </c>
      <c r="AY555" s="46" t="s">
        <v>39</v>
      </c>
      <c r="AZ555" s="51" t="s">
        <v>39</v>
      </c>
      <c r="BA555" s="51" t="s">
        <v>39</v>
      </c>
    </row>
    <row r="556" spans="2:53">
      <c r="B556" s="64">
        <v>20241115</v>
      </c>
      <c r="C556" s="43" t="s">
        <v>60</v>
      </c>
      <c r="D556" s="44" t="s">
        <v>147</v>
      </c>
      <c r="E556" s="45">
        <v>9050</v>
      </c>
      <c r="F556" s="45"/>
      <c r="G556" s="46"/>
      <c r="H556" s="47">
        <v>9050</v>
      </c>
      <c r="I556" s="45"/>
      <c r="J556" s="45"/>
      <c r="K556" s="45"/>
      <c r="L556" s="47">
        <v>0</v>
      </c>
      <c r="M556" s="45">
        <v>0</v>
      </c>
      <c r="N556" s="46">
        <v>0</v>
      </c>
      <c r="O556" s="47" t="s">
        <v>44</v>
      </c>
      <c r="P556" s="46" t="s">
        <v>44</v>
      </c>
      <c r="Q556" s="47">
        <f t="shared" si="56"/>
        <v>0</v>
      </c>
      <c r="R556" s="45">
        <f t="shared" si="58"/>
        <v>0</v>
      </c>
      <c r="S556" s="45" t="str">
        <f t="shared" si="59"/>
        <v>NA</v>
      </c>
      <c r="T556" s="45" t="str">
        <f t="shared" si="60"/>
        <v>NA</v>
      </c>
      <c r="U556" s="50" t="str">
        <f t="shared" si="61"/>
        <v>NA</v>
      </c>
      <c r="V556" s="46">
        <f t="shared" si="62"/>
        <v>0</v>
      </c>
      <c r="W556" s="51">
        <f t="shared" si="57"/>
        <v>0</v>
      </c>
      <c r="X556" s="47" t="s">
        <v>39</v>
      </c>
      <c r="Y556" s="45" t="s">
        <v>39</v>
      </c>
      <c r="Z556" s="46" t="s">
        <v>39</v>
      </c>
      <c r="AA556" s="45" t="s">
        <v>39</v>
      </c>
      <c r="AB556" s="45" t="s">
        <v>39</v>
      </c>
      <c r="AC556" s="46" t="s">
        <v>39</v>
      </c>
      <c r="AD556" s="45" t="s">
        <v>39</v>
      </c>
      <c r="AE556" s="45" t="s">
        <v>39</v>
      </c>
      <c r="AF556" s="46" t="s">
        <v>39</v>
      </c>
      <c r="AG556" s="45" t="s">
        <v>39</v>
      </c>
      <c r="AH556" s="45" t="s">
        <v>39</v>
      </c>
      <c r="AI556" s="46" t="s">
        <v>39</v>
      </c>
      <c r="AJ556" s="47" t="s">
        <v>39</v>
      </c>
      <c r="AK556" s="45" t="s">
        <v>39</v>
      </c>
      <c r="AL556" s="46" t="s">
        <v>39</v>
      </c>
      <c r="AM556" s="45" t="s">
        <v>39</v>
      </c>
      <c r="AN556" s="45" t="s">
        <v>39</v>
      </c>
      <c r="AO556" s="46" t="s">
        <v>39</v>
      </c>
      <c r="AP556" s="46" t="s">
        <v>39</v>
      </c>
      <c r="AQ556" s="46" t="s">
        <v>39</v>
      </c>
      <c r="AR556" s="51" t="s">
        <v>39</v>
      </c>
      <c r="AS556" s="46" t="s">
        <v>39</v>
      </c>
      <c r="AT556" s="51" t="s">
        <v>39</v>
      </c>
      <c r="AU556" s="51" t="s">
        <v>39</v>
      </c>
      <c r="AV556" s="46" t="s">
        <v>39</v>
      </c>
      <c r="AW556" s="46" t="s">
        <v>39</v>
      </c>
      <c r="AX556" s="51" t="s">
        <v>39</v>
      </c>
      <c r="AY556" s="46" t="s">
        <v>39</v>
      </c>
      <c r="AZ556" s="51" t="s">
        <v>39</v>
      </c>
      <c r="BA556" s="51" t="s">
        <v>39</v>
      </c>
    </row>
    <row r="557" spans="2:53">
      <c r="B557" s="64">
        <v>20241115</v>
      </c>
      <c r="C557" s="43" t="s">
        <v>60</v>
      </c>
      <c r="D557" s="44" t="s">
        <v>148</v>
      </c>
      <c r="E557" s="45">
        <v>9050</v>
      </c>
      <c r="F557" s="45"/>
      <c r="G557" s="46"/>
      <c r="H557" s="47">
        <v>9034</v>
      </c>
      <c r="I557" s="45"/>
      <c r="J557" s="45"/>
      <c r="K557" s="45"/>
      <c r="L557" s="47">
        <v>0</v>
      </c>
      <c r="M557" s="45">
        <v>0</v>
      </c>
      <c r="N557" s="46">
        <v>0</v>
      </c>
      <c r="O557" s="47" t="s">
        <v>44</v>
      </c>
      <c r="P557" s="46" t="s">
        <v>42</v>
      </c>
      <c r="Q557" s="47">
        <f t="shared" si="56"/>
        <v>0</v>
      </c>
      <c r="R557" s="45">
        <f t="shared" si="58"/>
        <v>16</v>
      </c>
      <c r="S557" s="45" t="str">
        <f t="shared" si="59"/>
        <v>NA</v>
      </c>
      <c r="T557" s="45" t="str">
        <f t="shared" si="60"/>
        <v>NA</v>
      </c>
      <c r="U557" s="50" t="str">
        <f t="shared" si="61"/>
        <v>NA</v>
      </c>
      <c r="V557" s="46">
        <f t="shared" si="62"/>
        <v>0</v>
      </c>
      <c r="W557" s="51">
        <f t="shared" si="57"/>
        <v>1</v>
      </c>
      <c r="X557" s="47" t="s">
        <v>39</v>
      </c>
      <c r="Y557" s="45" t="s">
        <v>39</v>
      </c>
      <c r="Z557" s="46" t="s">
        <v>39</v>
      </c>
      <c r="AA557" s="45" t="s">
        <v>39</v>
      </c>
      <c r="AB557" s="45" t="s">
        <v>39</v>
      </c>
      <c r="AC557" s="46" t="s">
        <v>39</v>
      </c>
      <c r="AD557" s="45" t="s">
        <v>39</v>
      </c>
      <c r="AE557" s="45">
        <v>8844</v>
      </c>
      <c r="AF557" s="46" t="s">
        <v>48</v>
      </c>
      <c r="AG557" s="45" t="s">
        <v>39</v>
      </c>
      <c r="AH557" s="45" t="s">
        <v>39</v>
      </c>
      <c r="AI557" s="46" t="s">
        <v>39</v>
      </c>
      <c r="AJ557" s="47" t="s">
        <v>39</v>
      </c>
      <c r="AK557" s="45" t="s">
        <v>39</v>
      </c>
      <c r="AL557" s="46" t="s">
        <v>39</v>
      </c>
      <c r="AM557" s="45" t="s">
        <v>39</v>
      </c>
      <c r="AN557" s="45" t="s">
        <v>39</v>
      </c>
      <c r="AO557" s="46" t="s">
        <v>39</v>
      </c>
      <c r="AP557" s="46" t="s">
        <v>39</v>
      </c>
      <c r="AQ557" s="46" t="s">
        <v>39</v>
      </c>
      <c r="AR557" s="51" t="s">
        <v>39</v>
      </c>
      <c r="AS557" s="46" t="s">
        <v>39</v>
      </c>
      <c r="AT557" s="51" t="s">
        <v>39</v>
      </c>
      <c r="AU557" s="51" t="s">
        <v>39</v>
      </c>
      <c r="AV557" s="46" t="s">
        <v>39</v>
      </c>
      <c r="AW557" s="46" t="s">
        <v>39</v>
      </c>
      <c r="AX557" s="51" t="s">
        <v>39</v>
      </c>
      <c r="AY557" s="46" t="s">
        <v>39</v>
      </c>
      <c r="AZ557" s="51" t="s">
        <v>39</v>
      </c>
      <c r="BA557" s="51" t="s">
        <v>39</v>
      </c>
    </row>
    <row r="558" spans="2:53">
      <c r="B558" s="64">
        <v>20241115</v>
      </c>
      <c r="C558" s="43" t="s">
        <v>60</v>
      </c>
      <c r="D558" s="44" t="s">
        <v>149</v>
      </c>
      <c r="E558" s="45">
        <v>9050</v>
      </c>
      <c r="F558" s="45"/>
      <c r="G558" s="46"/>
      <c r="H558" s="47">
        <v>9050</v>
      </c>
      <c r="I558" s="45"/>
      <c r="J558" s="45"/>
      <c r="K558" s="45"/>
      <c r="L558" s="47">
        <v>0</v>
      </c>
      <c r="M558" s="45">
        <v>0</v>
      </c>
      <c r="N558" s="46">
        <v>0</v>
      </c>
      <c r="O558" s="47" t="s">
        <v>139</v>
      </c>
      <c r="P558" s="46" t="s">
        <v>139</v>
      </c>
      <c r="Q558" s="47">
        <f t="shared" si="56"/>
        <v>0</v>
      </c>
      <c r="R558" s="45">
        <f t="shared" si="58"/>
        <v>0</v>
      </c>
      <c r="S558" s="45" t="str">
        <f t="shared" si="59"/>
        <v>NA</v>
      </c>
      <c r="T558" s="45" t="str">
        <f t="shared" si="60"/>
        <v>NA</v>
      </c>
      <c r="U558" s="50" t="str">
        <f t="shared" si="61"/>
        <v>NA</v>
      </c>
      <c r="V558" s="46">
        <f t="shared" si="62"/>
        <v>0</v>
      </c>
      <c r="W558" s="51">
        <f t="shared" si="57"/>
        <v>0</v>
      </c>
      <c r="X558" s="47" t="s">
        <v>39</v>
      </c>
      <c r="Y558" s="45" t="s">
        <v>39</v>
      </c>
      <c r="Z558" s="46" t="s">
        <v>39</v>
      </c>
      <c r="AA558" s="45" t="s">
        <v>39</v>
      </c>
      <c r="AB558" s="45" t="s">
        <v>39</v>
      </c>
      <c r="AC558" s="46" t="s">
        <v>39</v>
      </c>
      <c r="AD558" s="45" t="s">
        <v>39</v>
      </c>
      <c r="AE558" s="45" t="s">
        <v>39</v>
      </c>
      <c r="AF558" s="46" t="s">
        <v>39</v>
      </c>
      <c r="AG558" s="45" t="s">
        <v>39</v>
      </c>
      <c r="AH558" s="45" t="s">
        <v>39</v>
      </c>
      <c r="AI558" s="46" t="s">
        <v>39</v>
      </c>
      <c r="AJ558" s="47" t="s">
        <v>39</v>
      </c>
      <c r="AK558" s="45" t="s">
        <v>39</v>
      </c>
      <c r="AL558" s="46" t="s">
        <v>39</v>
      </c>
      <c r="AM558" s="45" t="s">
        <v>39</v>
      </c>
      <c r="AN558" s="45" t="s">
        <v>39</v>
      </c>
      <c r="AO558" s="46" t="s">
        <v>39</v>
      </c>
      <c r="AP558" s="46" t="s">
        <v>39</v>
      </c>
      <c r="AQ558" s="46" t="s">
        <v>39</v>
      </c>
      <c r="AR558" s="51" t="s">
        <v>39</v>
      </c>
      <c r="AS558" s="46" t="s">
        <v>39</v>
      </c>
      <c r="AT558" s="51" t="s">
        <v>39</v>
      </c>
      <c r="AU558" s="51" t="s">
        <v>39</v>
      </c>
      <c r="AV558" s="46" t="s">
        <v>39</v>
      </c>
      <c r="AW558" s="46" t="s">
        <v>39</v>
      </c>
      <c r="AX558" s="51" t="s">
        <v>39</v>
      </c>
      <c r="AY558" s="46" t="s">
        <v>39</v>
      </c>
      <c r="AZ558" s="51" t="s">
        <v>39</v>
      </c>
      <c r="BA558" s="51" t="s">
        <v>39</v>
      </c>
    </row>
    <row r="559" spans="2:53" ht="15" thickBot="1">
      <c r="B559" s="65">
        <v>20241115</v>
      </c>
      <c r="C559" s="53" t="s">
        <v>60</v>
      </c>
      <c r="D559" s="54" t="s">
        <v>150</v>
      </c>
      <c r="E559" s="55">
        <v>8240</v>
      </c>
      <c r="F559" s="55"/>
      <c r="G559" s="56"/>
      <c r="H559" s="57">
        <v>8240</v>
      </c>
      <c r="I559" s="55"/>
      <c r="J559" s="55"/>
      <c r="K559" s="55"/>
      <c r="L559" s="57">
        <v>0</v>
      </c>
      <c r="M559" s="55">
        <v>0</v>
      </c>
      <c r="N559" s="56">
        <v>0</v>
      </c>
      <c r="O559" s="57" t="s">
        <v>44</v>
      </c>
      <c r="P559" s="56" t="s">
        <v>44</v>
      </c>
      <c r="Q559" s="57">
        <f t="shared" si="56"/>
        <v>0</v>
      </c>
      <c r="R559" s="45">
        <f t="shared" si="58"/>
        <v>0</v>
      </c>
      <c r="S559" s="45" t="str">
        <f t="shared" si="59"/>
        <v>NA</v>
      </c>
      <c r="T559" s="45" t="str">
        <f t="shared" si="60"/>
        <v>NA</v>
      </c>
      <c r="U559" s="50" t="str">
        <f t="shared" si="61"/>
        <v>NA</v>
      </c>
      <c r="V559" s="46">
        <f t="shared" si="62"/>
        <v>0</v>
      </c>
      <c r="W559" s="51">
        <f t="shared" si="57"/>
        <v>0</v>
      </c>
      <c r="X559" s="57" t="s">
        <v>39</v>
      </c>
      <c r="Y559" s="55" t="s">
        <v>39</v>
      </c>
      <c r="Z559" s="56" t="s">
        <v>39</v>
      </c>
      <c r="AA559" s="55" t="s">
        <v>39</v>
      </c>
      <c r="AB559" s="55" t="s">
        <v>39</v>
      </c>
      <c r="AC559" s="56" t="s">
        <v>39</v>
      </c>
      <c r="AD559" s="55" t="s">
        <v>39</v>
      </c>
      <c r="AE559" s="55" t="s">
        <v>39</v>
      </c>
      <c r="AF559" s="56" t="s">
        <v>39</v>
      </c>
      <c r="AG559" s="55" t="s">
        <v>39</v>
      </c>
      <c r="AH559" s="55" t="s">
        <v>39</v>
      </c>
      <c r="AI559" s="56" t="s">
        <v>39</v>
      </c>
      <c r="AJ559" s="57" t="s">
        <v>39</v>
      </c>
      <c r="AK559" s="55" t="s">
        <v>39</v>
      </c>
      <c r="AL559" s="56" t="s">
        <v>39</v>
      </c>
      <c r="AM559" s="55" t="s">
        <v>39</v>
      </c>
      <c r="AN559" s="55" t="s">
        <v>39</v>
      </c>
      <c r="AO559" s="56" t="s">
        <v>39</v>
      </c>
      <c r="AP559" s="56" t="s">
        <v>39</v>
      </c>
      <c r="AQ559" s="56" t="s">
        <v>39</v>
      </c>
      <c r="AR559" s="58" t="s">
        <v>39</v>
      </c>
      <c r="AS559" s="56" t="s">
        <v>39</v>
      </c>
      <c r="AT559" s="58" t="s">
        <v>39</v>
      </c>
      <c r="AU559" s="58" t="s">
        <v>39</v>
      </c>
      <c r="AV559" s="56" t="s">
        <v>39</v>
      </c>
      <c r="AW559" s="56" t="s">
        <v>39</v>
      </c>
      <c r="AX559" s="58" t="s">
        <v>39</v>
      </c>
      <c r="AY559" s="56" t="s">
        <v>39</v>
      </c>
      <c r="AZ559" s="58" t="s">
        <v>39</v>
      </c>
      <c r="BA559" s="58" t="s">
        <v>39</v>
      </c>
    </row>
    <row r="560" spans="2:53">
      <c r="B560" s="59">
        <v>20241116</v>
      </c>
      <c r="C560" s="60" t="s">
        <v>60</v>
      </c>
      <c r="D560" s="61" t="s">
        <v>138</v>
      </c>
      <c r="E560" s="48"/>
      <c r="F560" s="48">
        <v>5491</v>
      </c>
      <c r="G560" s="62">
        <v>708</v>
      </c>
      <c r="H560" s="49"/>
      <c r="I560" s="48">
        <v>5485</v>
      </c>
      <c r="J560" s="48">
        <v>708</v>
      </c>
      <c r="K560" s="48"/>
      <c r="L560" s="49">
        <v>6396</v>
      </c>
      <c r="M560" s="48">
        <v>0</v>
      </c>
      <c r="N560" s="62">
        <v>6396</v>
      </c>
      <c r="O560" s="49" t="s">
        <v>139</v>
      </c>
      <c r="P560" s="62" t="s">
        <v>139</v>
      </c>
      <c r="Q560" s="49">
        <f t="shared" si="56"/>
        <v>6396</v>
      </c>
      <c r="R560" s="45" t="str">
        <f t="shared" si="58"/>
        <v>NA</v>
      </c>
      <c r="S560" s="45">
        <f t="shared" si="59"/>
        <v>6</v>
      </c>
      <c r="T560" s="45">
        <f t="shared" si="60"/>
        <v>0</v>
      </c>
      <c r="U560" s="50">
        <f t="shared" si="61"/>
        <v>6</v>
      </c>
      <c r="V560" s="46">
        <f t="shared" si="62"/>
        <v>0</v>
      </c>
      <c r="W560" s="51">
        <f t="shared" si="57"/>
        <v>1</v>
      </c>
      <c r="X560" s="49" t="s">
        <v>39</v>
      </c>
      <c r="Y560" s="48" t="s">
        <v>39</v>
      </c>
      <c r="Z560" s="62" t="s">
        <v>39</v>
      </c>
      <c r="AA560" s="48" t="s">
        <v>39</v>
      </c>
      <c r="AB560" s="48" t="s">
        <v>39</v>
      </c>
      <c r="AC560" s="62" t="s">
        <v>39</v>
      </c>
      <c r="AD560" s="48" t="s">
        <v>39</v>
      </c>
      <c r="AE560" s="48" t="s">
        <v>39</v>
      </c>
      <c r="AF560" s="62" t="s">
        <v>39</v>
      </c>
      <c r="AG560" s="48" t="s">
        <v>39</v>
      </c>
      <c r="AH560" s="48" t="s">
        <v>39</v>
      </c>
      <c r="AI560" s="62" t="s">
        <v>39</v>
      </c>
      <c r="AJ560" s="49" t="s">
        <v>39</v>
      </c>
      <c r="AK560" s="48" t="s">
        <v>39</v>
      </c>
      <c r="AL560" s="62" t="s">
        <v>39</v>
      </c>
      <c r="AM560" s="48" t="s">
        <v>39</v>
      </c>
      <c r="AN560" s="48" t="s">
        <v>39</v>
      </c>
      <c r="AO560" s="62" t="s">
        <v>39</v>
      </c>
      <c r="AP560" s="62" t="s">
        <v>39</v>
      </c>
      <c r="AQ560" s="62" t="s">
        <v>39</v>
      </c>
      <c r="AR560" s="63" t="s">
        <v>39</v>
      </c>
      <c r="AS560" s="62" t="s">
        <v>39</v>
      </c>
      <c r="AT560" s="63" t="s">
        <v>39</v>
      </c>
      <c r="AU560" s="63" t="s">
        <v>39</v>
      </c>
      <c r="AV560" s="62" t="s">
        <v>39</v>
      </c>
      <c r="AW560" s="62" t="s">
        <v>39</v>
      </c>
      <c r="AX560" s="63" t="s">
        <v>39</v>
      </c>
      <c r="AY560" s="62">
        <v>-10000</v>
      </c>
      <c r="AZ560" s="63" t="s">
        <v>39</v>
      </c>
      <c r="BA560" s="63" t="s">
        <v>152</v>
      </c>
    </row>
    <row r="561" spans="2:53">
      <c r="B561" s="64">
        <v>20241116</v>
      </c>
      <c r="C561" s="43" t="s">
        <v>60</v>
      </c>
      <c r="D561" s="44" t="s">
        <v>140</v>
      </c>
      <c r="E561" s="45"/>
      <c r="F561" s="45">
        <v>6090</v>
      </c>
      <c r="G561" s="46">
        <v>73</v>
      </c>
      <c r="H561" s="47"/>
      <c r="I561" s="45">
        <v>6093</v>
      </c>
      <c r="J561" s="45">
        <v>83</v>
      </c>
      <c r="K561" s="45"/>
      <c r="L561" s="47">
        <v>5520</v>
      </c>
      <c r="M561" s="45">
        <v>0</v>
      </c>
      <c r="N561" s="46">
        <v>5520</v>
      </c>
      <c r="O561" s="47" t="s">
        <v>139</v>
      </c>
      <c r="P561" s="46" t="s">
        <v>139</v>
      </c>
      <c r="Q561" s="47">
        <f t="shared" si="56"/>
        <v>5520</v>
      </c>
      <c r="R561" s="45" t="str">
        <f t="shared" si="58"/>
        <v>NA</v>
      </c>
      <c r="S561" s="45">
        <f t="shared" si="59"/>
        <v>-3</v>
      </c>
      <c r="T561" s="45">
        <f t="shared" si="60"/>
        <v>-10</v>
      </c>
      <c r="U561" s="50">
        <f t="shared" si="61"/>
        <v>-13</v>
      </c>
      <c r="V561" s="46">
        <f t="shared" si="62"/>
        <v>0</v>
      </c>
      <c r="W561" s="51">
        <f t="shared" si="57"/>
        <v>1</v>
      </c>
      <c r="X561" s="47" t="s">
        <v>39</v>
      </c>
      <c r="Y561" s="45" t="s">
        <v>39</v>
      </c>
      <c r="Z561" s="46" t="s">
        <v>39</v>
      </c>
      <c r="AA561" s="45" t="s">
        <v>39</v>
      </c>
      <c r="AB561" s="45" t="s">
        <v>39</v>
      </c>
      <c r="AC561" s="46" t="s">
        <v>39</v>
      </c>
      <c r="AD561" s="45" t="s">
        <v>39</v>
      </c>
      <c r="AE561" s="45" t="s">
        <v>39</v>
      </c>
      <c r="AF561" s="46" t="s">
        <v>39</v>
      </c>
      <c r="AG561" s="45" t="s">
        <v>39</v>
      </c>
      <c r="AH561" s="45" t="s">
        <v>39</v>
      </c>
      <c r="AI561" s="46" t="s">
        <v>39</v>
      </c>
      <c r="AJ561" s="47" t="s">
        <v>39</v>
      </c>
      <c r="AK561" s="45" t="s">
        <v>39</v>
      </c>
      <c r="AL561" s="46" t="s">
        <v>39</v>
      </c>
      <c r="AM561" s="45" t="s">
        <v>39</v>
      </c>
      <c r="AN561" s="45" t="s">
        <v>39</v>
      </c>
      <c r="AO561" s="46" t="s">
        <v>39</v>
      </c>
      <c r="AP561" s="46" t="s">
        <v>39</v>
      </c>
      <c r="AQ561" s="46" t="s">
        <v>39</v>
      </c>
      <c r="AR561" s="51" t="s">
        <v>39</v>
      </c>
      <c r="AS561" s="46" t="s">
        <v>39</v>
      </c>
      <c r="AT561" s="51" t="s">
        <v>39</v>
      </c>
      <c r="AU561" s="51" t="s">
        <v>39</v>
      </c>
      <c r="AV561" s="46" t="s">
        <v>39</v>
      </c>
      <c r="AW561" s="46" t="s">
        <v>39</v>
      </c>
      <c r="AX561" s="51" t="s">
        <v>39</v>
      </c>
      <c r="AY561" s="46">
        <v>-10000</v>
      </c>
      <c r="AZ561" s="51" t="s">
        <v>39</v>
      </c>
      <c r="BA561" s="51" t="s">
        <v>152</v>
      </c>
    </row>
    <row r="562" spans="2:53">
      <c r="B562" s="64">
        <v>20241116</v>
      </c>
      <c r="C562" s="43" t="s">
        <v>60</v>
      </c>
      <c r="D562" s="44" t="s">
        <v>141</v>
      </c>
      <c r="E562" s="45"/>
      <c r="F562" s="45">
        <v>6602</v>
      </c>
      <c r="G562" s="46">
        <v>709</v>
      </c>
      <c r="H562" s="47"/>
      <c r="I562" s="45">
        <v>6602</v>
      </c>
      <c r="J562" s="45">
        <v>709</v>
      </c>
      <c r="K562" s="45"/>
      <c r="L562" s="47">
        <v>5385</v>
      </c>
      <c r="M562" s="45">
        <v>0</v>
      </c>
      <c r="N562" s="46">
        <v>5385</v>
      </c>
      <c r="O562" s="47" t="s">
        <v>139</v>
      </c>
      <c r="P562" s="46" t="s">
        <v>139</v>
      </c>
      <c r="Q562" s="47">
        <f t="shared" si="56"/>
        <v>5385</v>
      </c>
      <c r="R562" s="45" t="str">
        <f t="shared" si="58"/>
        <v>NA</v>
      </c>
      <c r="S562" s="45">
        <f t="shared" si="59"/>
        <v>0</v>
      </c>
      <c r="T562" s="45">
        <f t="shared" si="60"/>
        <v>0</v>
      </c>
      <c r="U562" s="50">
        <f t="shared" si="61"/>
        <v>0</v>
      </c>
      <c r="V562" s="46">
        <f t="shared" si="62"/>
        <v>0</v>
      </c>
      <c r="W562" s="51">
        <f t="shared" si="57"/>
        <v>1</v>
      </c>
      <c r="X562" s="47" t="s">
        <v>39</v>
      </c>
      <c r="Y562" s="45" t="s">
        <v>39</v>
      </c>
      <c r="Z562" s="46" t="s">
        <v>39</v>
      </c>
      <c r="AA562" s="45" t="s">
        <v>39</v>
      </c>
      <c r="AB562" s="45" t="s">
        <v>39</v>
      </c>
      <c r="AC562" s="46" t="s">
        <v>39</v>
      </c>
      <c r="AD562" s="45" t="s">
        <v>39</v>
      </c>
      <c r="AE562" s="45" t="s">
        <v>39</v>
      </c>
      <c r="AF562" s="46" t="s">
        <v>39</v>
      </c>
      <c r="AG562" s="45" t="s">
        <v>39</v>
      </c>
      <c r="AH562" s="45" t="s">
        <v>39</v>
      </c>
      <c r="AI562" s="46" t="s">
        <v>39</v>
      </c>
      <c r="AJ562" s="47" t="s">
        <v>39</v>
      </c>
      <c r="AK562" s="45" t="s">
        <v>39</v>
      </c>
      <c r="AL562" s="46" t="s">
        <v>39</v>
      </c>
      <c r="AM562" s="45" t="s">
        <v>39</v>
      </c>
      <c r="AN562" s="45" t="s">
        <v>39</v>
      </c>
      <c r="AO562" s="46" t="s">
        <v>39</v>
      </c>
      <c r="AP562" s="46" t="s">
        <v>39</v>
      </c>
      <c r="AQ562" s="46" t="s">
        <v>39</v>
      </c>
      <c r="AR562" s="51" t="s">
        <v>39</v>
      </c>
      <c r="AS562" s="46" t="s">
        <v>39</v>
      </c>
      <c r="AT562" s="51" t="s">
        <v>39</v>
      </c>
      <c r="AU562" s="51" t="s">
        <v>39</v>
      </c>
      <c r="AV562" s="46" t="s">
        <v>39</v>
      </c>
      <c r="AW562" s="46" t="s">
        <v>39</v>
      </c>
      <c r="AX562" s="51" t="s">
        <v>39</v>
      </c>
      <c r="AY562" s="46">
        <v>-10000</v>
      </c>
      <c r="AZ562" s="51" t="s">
        <v>39</v>
      </c>
      <c r="BA562" s="51" t="s">
        <v>152</v>
      </c>
    </row>
    <row r="563" spans="2:53">
      <c r="B563" s="64">
        <v>20241116</v>
      </c>
      <c r="C563" s="43" t="s">
        <v>60</v>
      </c>
      <c r="D563" s="44" t="s">
        <v>142</v>
      </c>
      <c r="E563" s="45"/>
      <c r="F563" s="45">
        <v>5398</v>
      </c>
      <c r="G563" s="46">
        <v>859</v>
      </c>
      <c r="H563" s="47"/>
      <c r="I563" s="45">
        <v>5398</v>
      </c>
      <c r="J563" s="45">
        <v>867</v>
      </c>
      <c r="K563" s="45"/>
      <c r="L563" s="47">
        <v>4646</v>
      </c>
      <c r="M563" s="45">
        <v>-16</v>
      </c>
      <c r="N563" s="46">
        <v>4646</v>
      </c>
      <c r="O563" s="47" t="s">
        <v>139</v>
      </c>
      <c r="P563" s="46" t="s">
        <v>139</v>
      </c>
      <c r="Q563" s="47">
        <f t="shared" si="56"/>
        <v>4662</v>
      </c>
      <c r="R563" s="45" t="str">
        <f t="shared" si="58"/>
        <v>NA</v>
      </c>
      <c r="S563" s="45">
        <f t="shared" si="59"/>
        <v>0</v>
      </c>
      <c r="T563" s="45">
        <f t="shared" si="60"/>
        <v>-8</v>
      </c>
      <c r="U563" s="50">
        <f t="shared" si="61"/>
        <v>-8</v>
      </c>
      <c r="V563" s="46">
        <f t="shared" si="62"/>
        <v>-16</v>
      </c>
      <c r="W563" s="51">
        <f t="shared" si="57"/>
        <v>1</v>
      </c>
      <c r="X563" s="47" t="s">
        <v>39</v>
      </c>
      <c r="Y563" s="45" t="s">
        <v>39</v>
      </c>
      <c r="Z563" s="46" t="s">
        <v>39</v>
      </c>
      <c r="AA563" s="45" t="s">
        <v>39</v>
      </c>
      <c r="AB563" s="45" t="s">
        <v>39</v>
      </c>
      <c r="AC563" s="46" t="s">
        <v>39</v>
      </c>
      <c r="AD563" s="45" t="s">
        <v>39</v>
      </c>
      <c r="AE563" s="45" t="s">
        <v>39</v>
      </c>
      <c r="AF563" s="46" t="s">
        <v>39</v>
      </c>
      <c r="AG563" s="45" t="s">
        <v>39</v>
      </c>
      <c r="AH563" s="45" t="s">
        <v>39</v>
      </c>
      <c r="AI563" s="46" t="s">
        <v>39</v>
      </c>
      <c r="AJ563" s="47" t="s">
        <v>39</v>
      </c>
      <c r="AK563" s="45" t="s">
        <v>39</v>
      </c>
      <c r="AL563" s="46" t="s">
        <v>39</v>
      </c>
      <c r="AM563" s="45" t="s">
        <v>39</v>
      </c>
      <c r="AN563" s="45" t="s">
        <v>39</v>
      </c>
      <c r="AO563" s="46" t="s">
        <v>39</v>
      </c>
      <c r="AP563" s="46" t="s">
        <v>39</v>
      </c>
      <c r="AQ563" s="46" t="s">
        <v>39</v>
      </c>
      <c r="AR563" s="51" t="s">
        <v>39</v>
      </c>
      <c r="AS563" s="46" t="s">
        <v>39</v>
      </c>
      <c r="AT563" s="51" t="s">
        <v>39</v>
      </c>
      <c r="AU563" s="51" t="s">
        <v>39</v>
      </c>
      <c r="AV563" s="46" t="s">
        <v>39</v>
      </c>
      <c r="AW563" s="46" t="s">
        <v>39</v>
      </c>
      <c r="AX563" s="51" t="s">
        <v>39</v>
      </c>
      <c r="AY563" s="46">
        <v>-10000</v>
      </c>
      <c r="AZ563" s="51" t="s">
        <v>39</v>
      </c>
      <c r="BA563" s="51" t="s">
        <v>152</v>
      </c>
    </row>
    <row r="564" spans="2:53">
      <c r="B564" s="64">
        <v>20241116</v>
      </c>
      <c r="C564" s="43" t="s">
        <v>60</v>
      </c>
      <c r="D564" s="44" t="s">
        <v>143</v>
      </c>
      <c r="E564" s="45"/>
      <c r="F564" s="45">
        <v>5338</v>
      </c>
      <c r="G564" s="46">
        <v>861</v>
      </c>
      <c r="H564" s="47"/>
      <c r="I564" s="45">
        <v>5338</v>
      </c>
      <c r="J564" s="45">
        <v>868</v>
      </c>
      <c r="K564" s="45"/>
      <c r="L564" s="47">
        <v>4777</v>
      </c>
      <c r="M564" s="45">
        <v>-16</v>
      </c>
      <c r="N564" s="46">
        <v>4777</v>
      </c>
      <c r="O564" s="47" t="s">
        <v>139</v>
      </c>
      <c r="P564" s="46" t="s">
        <v>139</v>
      </c>
      <c r="Q564" s="47">
        <f t="shared" si="56"/>
        <v>4793</v>
      </c>
      <c r="R564" s="45" t="str">
        <f t="shared" si="58"/>
        <v>NA</v>
      </c>
      <c r="S564" s="45">
        <f t="shared" si="59"/>
        <v>0</v>
      </c>
      <c r="T564" s="45">
        <f t="shared" si="60"/>
        <v>-7</v>
      </c>
      <c r="U564" s="50">
        <f t="shared" si="61"/>
        <v>-7</v>
      </c>
      <c r="V564" s="46">
        <f t="shared" si="62"/>
        <v>-16</v>
      </c>
      <c r="W564" s="51">
        <f t="shared" si="57"/>
        <v>0</v>
      </c>
      <c r="X564" s="47" t="s">
        <v>39</v>
      </c>
      <c r="Y564" s="45" t="s">
        <v>39</v>
      </c>
      <c r="Z564" s="46" t="s">
        <v>39</v>
      </c>
      <c r="AA564" s="45" t="s">
        <v>39</v>
      </c>
      <c r="AB564" s="45" t="s">
        <v>39</v>
      </c>
      <c r="AC564" s="46" t="s">
        <v>39</v>
      </c>
      <c r="AD564" s="45" t="s">
        <v>39</v>
      </c>
      <c r="AE564" s="45" t="s">
        <v>39</v>
      </c>
      <c r="AF564" s="46" t="s">
        <v>39</v>
      </c>
      <c r="AG564" s="45" t="s">
        <v>39</v>
      </c>
      <c r="AH564" s="45" t="s">
        <v>39</v>
      </c>
      <c r="AI564" s="46" t="s">
        <v>39</v>
      </c>
      <c r="AJ564" s="47" t="s">
        <v>39</v>
      </c>
      <c r="AK564" s="45" t="s">
        <v>39</v>
      </c>
      <c r="AL564" s="46" t="s">
        <v>39</v>
      </c>
      <c r="AM564" s="45" t="s">
        <v>39</v>
      </c>
      <c r="AN564" s="45" t="s">
        <v>39</v>
      </c>
      <c r="AO564" s="46" t="s">
        <v>39</v>
      </c>
      <c r="AP564" s="46" t="s">
        <v>39</v>
      </c>
      <c r="AQ564" s="46" t="s">
        <v>39</v>
      </c>
      <c r="AR564" s="51" t="s">
        <v>39</v>
      </c>
      <c r="AS564" s="46" t="s">
        <v>39</v>
      </c>
      <c r="AT564" s="51" t="s">
        <v>39</v>
      </c>
      <c r="AU564" s="51" t="s">
        <v>39</v>
      </c>
      <c r="AV564" s="46" t="s">
        <v>39</v>
      </c>
      <c r="AW564" s="46" t="s">
        <v>39</v>
      </c>
      <c r="AX564" s="51" t="s">
        <v>39</v>
      </c>
      <c r="AY564" s="46" t="s">
        <v>39</v>
      </c>
      <c r="AZ564" s="51" t="s">
        <v>39</v>
      </c>
      <c r="BA564" s="51" t="s">
        <v>39</v>
      </c>
    </row>
    <row r="565" spans="2:53">
      <c r="B565" s="64">
        <v>20241116</v>
      </c>
      <c r="C565" s="43" t="s">
        <v>60</v>
      </c>
      <c r="D565" s="44" t="s">
        <v>144</v>
      </c>
      <c r="E565" s="45"/>
      <c r="F565" s="45">
        <v>6168</v>
      </c>
      <c r="G565" s="46">
        <v>862</v>
      </c>
      <c r="H565" s="47"/>
      <c r="I565" s="45">
        <v>6168</v>
      </c>
      <c r="J565" s="45">
        <v>862</v>
      </c>
      <c r="K565" s="45"/>
      <c r="L565" s="47">
        <v>4577</v>
      </c>
      <c r="M565" s="45">
        <v>-16</v>
      </c>
      <c r="N565" s="46">
        <v>4577</v>
      </c>
      <c r="O565" s="47" t="s">
        <v>139</v>
      </c>
      <c r="P565" s="46" t="s">
        <v>139</v>
      </c>
      <c r="Q565" s="47">
        <f t="shared" si="56"/>
        <v>4593</v>
      </c>
      <c r="R565" s="45" t="str">
        <f t="shared" si="58"/>
        <v>NA</v>
      </c>
      <c r="S565" s="45">
        <f t="shared" si="59"/>
        <v>0</v>
      </c>
      <c r="T565" s="45">
        <f t="shared" si="60"/>
        <v>0</v>
      </c>
      <c r="U565" s="50">
        <f t="shared" si="61"/>
        <v>0</v>
      </c>
      <c r="V565" s="46">
        <f t="shared" si="62"/>
        <v>-16</v>
      </c>
      <c r="W565" s="51">
        <f t="shared" si="57"/>
        <v>0</v>
      </c>
      <c r="X565" s="47" t="s">
        <v>39</v>
      </c>
      <c r="Y565" s="45" t="s">
        <v>39</v>
      </c>
      <c r="Z565" s="46" t="s">
        <v>39</v>
      </c>
      <c r="AA565" s="45" t="s">
        <v>39</v>
      </c>
      <c r="AB565" s="45" t="s">
        <v>39</v>
      </c>
      <c r="AC565" s="46" t="s">
        <v>39</v>
      </c>
      <c r="AD565" s="45" t="s">
        <v>39</v>
      </c>
      <c r="AE565" s="45" t="s">
        <v>39</v>
      </c>
      <c r="AF565" s="46" t="s">
        <v>39</v>
      </c>
      <c r="AG565" s="45" t="s">
        <v>39</v>
      </c>
      <c r="AH565" s="45" t="s">
        <v>39</v>
      </c>
      <c r="AI565" s="46" t="s">
        <v>39</v>
      </c>
      <c r="AJ565" s="47" t="s">
        <v>39</v>
      </c>
      <c r="AK565" s="45" t="s">
        <v>39</v>
      </c>
      <c r="AL565" s="46" t="s">
        <v>39</v>
      </c>
      <c r="AM565" s="45" t="s">
        <v>39</v>
      </c>
      <c r="AN565" s="45" t="s">
        <v>39</v>
      </c>
      <c r="AO565" s="46" t="s">
        <v>39</v>
      </c>
      <c r="AP565" s="46" t="s">
        <v>39</v>
      </c>
      <c r="AQ565" s="46" t="s">
        <v>39</v>
      </c>
      <c r="AR565" s="51" t="s">
        <v>39</v>
      </c>
      <c r="AS565" s="46" t="s">
        <v>39</v>
      </c>
      <c r="AT565" s="51" t="s">
        <v>39</v>
      </c>
      <c r="AU565" s="51" t="s">
        <v>39</v>
      </c>
      <c r="AV565" s="46" t="s">
        <v>39</v>
      </c>
      <c r="AW565" s="46" t="s">
        <v>39</v>
      </c>
      <c r="AX565" s="51" t="s">
        <v>39</v>
      </c>
      <c r="AY565" s="46" t="s">
        <v>39</v>
      </c>
      <c r="AZ565" s="51" t="s">
        <v>39</v>
      </c>
      <c r="BA565" s="51" t="s">
        <v>39</v>
      </c>
    </row>
    <row r="566" spans="2:53">
      <c r="B566" s="64">
        <v>20241116</v>
      </c>
      <c r="C566" s="43" t="s">
        <v>60</v>
      </c>
      <c r="D566" s="44" t="s">
        <v>145</v>
      </c>
      <c r="E566" s="45"/>
      <c r="F566" s="45">
        <v>10547</v>
      </c>
      <c r="G566" s="46">
        <v>892</v>
      </c>
      <c r="H566" s="47"/>
      <c r="I566" s="45">
        <v>7722</v>
      </c>
      <c r="J566" s="45">
        <v>892</v>
      </c>
      <c r="K566" s="45"/>
      <c r="L566" s="47">
        <v>0</v>
      </c>
      <c r="M566" s="45">
        <v>0</v>
      </c>
      <c r="N566" s="46">
        <v>0</v>
      </c>
      <c r="O566" s="47" t="s">
        <v>139</v>
      </c>
      <c r="P566" s="46" t="s">
        <v>51</v>
      </c>
      <c r="Q566" s="47">
        <f t="shared" si="56"/>
        <v>0</v>
      </c>
      <c r="R566" s="45" t="str">
        <f t="shared" si="58"/>
        <v>NA</v>
      </c>
      <c r="S566" s="45">
        <f t="shared" si="59"/>
        <v>2825</v>
      </c>
      <c r="T566" s="45">
        <f t="shared" si="60"/>
        <v>0</v>
      </c>
      <c r="U566" s="50">
        <f t="shared" si="61"/>
        <v>2825</v>
      </c>
      <c r="V566" s="46">
        <f t="shared" si="62"/>
        <v>0</v>
      </c>
      <c r="W566" s="51">
        <f t="shared" si="57"/>
        <v>1</v>
      </c>
      <c r="X566" s="47" t="s">
        <v>39</v>
      </c>
      <c r="Y566" s="45" t="s">
        <v>39</v>
      </c>
      <c r="Z566" s="46" t="s">
        <v>39</v>
      </c>
      <c r="AA566" s="45" t="s">
        <v>39</v>
      </c>
      <c r="AB566" s="45" t="s">
        <v>39</v>
      </c>
      <c r="AC566" s="46" t="s">
        <v>39</v>
      </c>
      <c r="AD566" s="45" t="s">
        <v>39</v>
      </c>
      <c r="AE566" s="45" t="s">
        <v>39</v>
      </c>
      <c r="AF566" s="46" t="s">
        <v>39</v>
      </c>
      <c r="AG566" s="45" t="s">
        <v>39</v>
      </c>
      <c r="AH566" s="45" t="s">
        <v>39</v>
      </c>
      <c r="AI566" s="46" t="s">
        <v>39</v>
      </c>
      <c r="AJ566" s="47" t="s">
        <v>39</v>
      </c>
      <c r="AK566" s="45" t="s">
        <v>39</v>
      </c>
      <c r="AL566" s="46" t="s">
        <v>39</v>
      </c>
      <c r="AM566" s="45" t="s">
        <v>39</v>
      </c>
      <c r="AN566" s="45" t="s">
        <v>39</v>
      </c>
      <c r="AO566" s="46" t="s">
        <v>39</v>
      </c>
      <c r="AP566" s="46" t="s">
        <v>39</v>
      </c>
      <c r="AQ566" s="46" t="s">
        <v>39</v>
      </c>
      <c r="AR566" s="51" t="s">
        <v>39</v>
      </c>
      <c r="AS566" s="46" t="s">
        <v>39</v>
      </c>
      <c r="AT566" s="51" t="s">
        <v>39</v>
      </c>
      <c r="AU566" s="51" t="s">
        <v>39</v>
      </c>
      <c r="AV566" s="46" t="s">
        <v>39</v>
      </c>
      <c r="AW566" s="46" t="s">
        <v>39</v>
      </c>
      <c r="AX566" s="51" t="s">
        <v>39</v>
      </c>
      <c r="AY566" s="46" t="s">
        <v>39</v>
      </c>
      <c r="AZ566" s="51" t="s">
        <v>39</v>
      </c>
      <c r="BA566" s="51" t="s">
        <v>39</v>
      </c>
    </row>
    <row r="567" spans="2:53">
      <c r="B567" s="64">
        <v>20241116</v>
      </c>
      <c r="C567" s="43" t="s">
        <v>60</v>
      </c>
      <c r="D567" s="44" t="s">
        <v>146</v>
      </c>
      <c r="E567" s="45"/>
      <c r="F567" s="45">
        <v>10547</v>
      </c>
      <c r="G567" s="46">
        <v>892</v>
      </c>
      <c r="H567" s="47"/>
      <c r="I567" s="45">
        <v>7796</v>
      </c>
      <c r="J567" s="45">
        <v>892</v>
      </c>
      <c r="K567" s="45"/>
      <c r="L567" s="47">
        <v>0</v>
      </c>
      <c r="M567" s="45">
        <v>0</v>
      </c>
      <c r="N567" s="46">
        <v>0</v>
      </c>
      <c r="O567" s="47" t="s">
        <v>139</v>
      </c>
      <c r="P567" s="46" t="s">
        <v>139</v>
      </c>
      <c r="Q567" s="47">
        <f t="shared" si="56"/>
        <v>0</v>
      </c>
      <c r="R567" s="45" t="str">
        <f t="shared" si="58"/>
        <v>NA</v>
      </c>
      <c r="S567" s="45">
        <f t="shared" si="59"/>
        <v>2751</v>
      </c>
      <c r="T567" s="45">
        <f t="shared" si="60"/>
        <v>0</v>
      </c>
      <c r="U567" s="50">
        <f t="shared" si="61"/>
        <v>2751</v>
      </c>
      <c r="V567" s="46">
        <f t="shared" si="62"/>
        <v>0</v>
      </c>
      <c r="W567" s="51">
        <f t="shared" si="57"/>
        <v>0</v>
      </c>
      <c r="X567" s="47" t="s">
        <v>39</v>
      </c>
      <c r="Y567" s="45" t="s">
        <v>39</v>
      </c>
      <c r="Z567" s="46" t="s">
        <v>39</v>
      </c>
      <c r="AA567" s="45" t="s">
        <v>39</v>
      </c>
      <c r="AB567" s="45" t="s">
        <v>39</v>
      </c>
      <c r="AC567" s="46" t="s">
        <v>39</v>
      </c>
      <c r="AD567" s="45" t="s">
        <v>39</v>
      </c>
      <c r="AE567" s="45" t="s">
        <v>39</v>
      </c>
      <c r="AF567" s="46" t="s">
        <v>39</v>
      </c>
      <c r="AG567" s="45" t="s">
        <v>39</v>
      </c>
      <c r="AH567" s="45" t="s">
        <v>39</v>
      </c>
      <c r="AI567" s="46" t="s">
        <v>39</v>
      </c>
      <c r="AJ567" s="47" t="s">
        <v>39</v>
      </c>
      <c r="AK567" s="45" t="s">
        <v>39</v>
      </c>
      <c r="AL567" s="46" t="s">
        <v>39</v>
      </c>
      <c r="AM567" s="45" t="s">
        <v>39</v>
      </c>
      <c r="AN567" s="45" t="s">
        <v>39</v>
      </c>
      <c r="AO567" s="46" t="s">
        <v>39</v>
      </c>
      <c r="AP567" s="46" t="s">
        <v>39</v>
      </c>
      <c r="AQ567" s="46" t="s">
        <v>39</v>
      </c>
      <c r="AR567" s="51" t="s">
        <v>39</v>
      </c>
      <c r="AS567" s="46" t="s">
        <v>39</v>
      </c>
      <c r="AT567" s="51" t="s">
        <v>39</v>
      </c>
      <c r="AU567" s="51" t="s">
        <v>39</v>
      </c>
      <c r="AV567" s="46" t="s">
        <v>39</v>
      </c>
      <c r="AW567" s="46" t="s">
        <v>39</v>
      </c>
      <c r="AX567" s="51" t="s">
        <v>39</v>
      </c>
      <c r="AY567" s="46" t="s">
        <v>39</v>
      </c>
      <c r="AZ567" s="51" t="s">
        <v>39</v>
      </c>
      <c r="BA567" s="51" t="s">
        <v>39</v>
      </c>
    </row>
    <row r="568" spans="2:53">
      <c r="B568" s="64">
        <v>20241116</v>
      </c>
      <c r="C568" s="43" t="s">
        <v>60</v>
      </c>
      <c r="D568" s="44" t="s">
        <v>147</v>
      </c>
      <c r="E568" s="45"/>
      <c r="F568" s="45">
        <v>10547</v>
      </c>
      <c r="G568" s="46">
        <v>892</v>
      </c>
      <c r="H568" s="47"/>
      <c r="I568" s="45">
        <v>7796</v>
      </c>
      <c r="J568" s="45">
        <v>892</v>
      </c>
      <c r="K568" s="45"/>
      <c r="L568" s="47">
        <v>0</v>
      </c>
      <c r="M568" s="45">
        <v>0</v>
      </c>
      <c r="N568" s="46">
        <v>0</v>
      </c>
      <c r="O568" s="47" t="s">
        <v>139</v>
      </c>
      <c r="P568" s="46" t="s">
        <v>139</v>
      </c>
      <c r="Q568" s="47">
        <f t="shared" si="56"/>
        <v>0</v>
      </c>
      <c r="R568" s="45" t="str">
        <f t="shared" si="58"/>
        <v>NA</v>
      </c>
      <c r="S568" s="45">
        <f t="shared" si="59"/>
        <v>2751</v>
      </c>
      <c r="T568" s="45">
        <f t="shared" si="60"/>
        <v>0</v>
      </c>
      <c r="U568" s="50">
        <f t="shared" si="61"/>
        <v>2751</v>
      </c>
      <c r="V568" s="46">
        <f t="shared" si="62"/>
        <v>0</v>
      </c>
      <c r="W568" s="51">
        <f t="shared" si="57"/>
        <v>0</v>
      </c>
      <c r="X568" s="47" t="s">
        <v>39</v>
      </c>
      <c r="Y568" s="45" t="s">
        <v>39</v>
      </c>
      <c r="Z568" s="46" t="s">
        <v>39</v>
      </c>
      <c r="AA568" s="45" t="s">
        <v>39</v>
      </c>
      <c r="AB568" s="45" t="s">
        <v>39</v>
      </c>
      <c r="AC568" s="46" t="s">
        <v>39</v>
      </c>
      <c r="AD568" s="45" t="s">
        <v>39</v>
      </c>
      <c r="AE568" s="45" t="s">
        <v>39</v>
      </c>
      <c r="AF568" s="46" t="s">
        <v>39</v>
      </c>
      <c r="AG568" s="45" t="s">
        <v>39</v>
      </c>
      <c r="AH568" s="45" t="s">
        <v>39</v>
      </c>
      <c r="AI568" s="46" t="s">
        <v>39</v>
      </c>
      <c r="AJ568" s="47" t="s">
        <v>39</v>
      </c>
      <c r="AK568" s="45" t="s">
        <v>39</v>
      </c>
      <c r="AL568" s="46" t="s">
        <v>39</v>
      </c>
      <c r="AM568" s="45" t="s">
        <v>39</v>
      </c>
      <c r="AN568" s="45" t="s">
        <v>39</v>
      </c>
      <c r="AO568" s="46" t="s">
        <v>39</v>
      </c>
      <c r="AP568" s="46" t="s">
        <v>39</v>
      </c>
      <c r="AQ568" s="46" t="s">
        <v>39</v>
      </c>
      <c r="AR568" s="51" t="s">
        <v>39</v>
      </c>
      <c r="AS568" s="46" t="s">
        <v>39</v>
      </c>
      <c r="AT568" s="51" t="s">
        <v>39</v>
      </c>
      <c r="AU568" s="51" t="s">
        <v>39</v>
      </c>
      <c r="AV568" s="46" t="s">
        <v>39</v>
      </c>
      <c r="AW568" s="46" t="s">
        <v>39</v>
      </c>
      <c r="AX568" s="51" t="s">
        <v>39</v>
      </c>
      <c r="AY568" s="46" t="s">
        <v>39</v>
      </c>
      <c r="AZ568" s="51" t="s">
        <v>39</v>
      </c>
      <c r="BA568" s="51" t="s">
        <v>39</v>
      </c>
    </row>
    <row r="569" spans="2:53">
      <c r="B569" s="64">
        <v>20241116</v>
      </c>
      <c r="C569" s="43" t="s">
        <v>60</v>
      </c>
      <c r="D569" s="44" t="s">
        <v>148</v>
      </c>
      <c r="E569" s="45"/>
      <c r="F569" s="45">
        <v>10157</v>
      </c>
      <c r="G569" s="46">
        <v>1043</v>
      </c>
      <c r="H569" s="47"/>
      <c r="I569" s="45">
        <v>7944</v>
      </c>
      <c r="J569" s="45">
        <v>1043</v>
      </c>
      <c r="K569" s="45"/>
      <c r="L569" s="47">
        <v>0</v>
      </c>
      <c r="M569" s="45">
        <v>0</v>
      </c>
      <c r="N569" s="46">
        <v>0</v>
      </c>
      <c r="O569" s="47" t="s">
        <v>139</v>
      </c>
      <c r="P569" s="46" t="s">
        <v>157</v>
      </c>
      <c r="Q569" s="47">
        <f t="shared" si="56"/>
        <v>0</v>
      </c>
      <c r="R569" s="45" t="str">
        <f t="shared" si="58"/>
        <v>NA</v>
      </c>
      <c r="S569" s="45">
        <f t="shared" si="59"/>
        <v>2213</v>
      </c>
      <c r="T569" s="45">
        <f t="shared" si="60"/>
        <v>0</v>
      </c>
      <c r="U569" s="50">
        <f t="shared" si="61"/>
        <v>2213</v>
      </c>
      <c r="V569" s="46">
        <f t="shared" si="62"/>
        <v>0</v>
      </c>
      <c r="W569" s="51">
        <f t="shared" si="57"/>
        <v>0</v>
      </c>
      <c r="X569" s="47" t="s">
        <v>39</v>
      </c>
      <c r="Y569" s="45" t="s">
        <v>39</v>
      </c>
      <c r="Z569" s="46" t="s">
        <v>39</v>
      </c>
      <c r="AA569" s="45" t="s">
        <v>39</v>
      </c>
      <c r="AB569" s="45" t="s">
        <v>39</v>
      </c>
      <c r="AC569" s="46" t="s">
        <v>39</v>
      </c>
      <c r="AD569" s="45" t="s">
        <v>39</v>
      </c>
      <c r="AE569" s="45" t="s">
        <v>39</v>
      </c>
      <c r="AF569" s="46" t="s">
        <v>39</v>
      </c>
      <c r="AG569" s="45" t="s">
        <v>39</v>
      </c>
      <c r="AH569" s="45" t="s">
        <v>39</v>
      </c>
      <c r="AI569" s="46" t="s">
        <v>39</v>
      </c>
      <c r="AJ569" s="47" t="s">
        <v>39</v>
      </c>
      <c r="AK569" s="45" t="s">
        <v>39</v>
      </c>
      <c r="AL569" s="46" t="s">
        <v>39</v>
      </c>
      <c r="AM569" s="45" t="s">
        <v>39</v>
      </c>
      <c r="AN569" s="45" t="s">
        <v>39</v>
      </c>
      <c r="AO569" s="46" t="s">
        <v>39</v>
      </c>
      <c r="AP569" s="46" t="s">
        <v>39</v>
      </c>
      <c r="AQ569" s="46" t="s">
        <v>39</v>
      </c>
      <c r="AR569" s="51" t="s">
        <v>39</v>
      </c>
      <c r="AS569" s="46" t="s">
        <v>39</v>
      </c>
      <c r="AT569" s="51" t="s">
        <v>39</v>
      </c>
      <c r="AU569" s="51" t="s">
        <v>39</v>
      </c>
      <c r="AV569" s="46" t="s">
        <v>39</v>
      </c>
      <c r="AW569" s="46" t="s">
        <v>39</v>
      </c>
      <c r="AX569" s="51" t="s">
        <v>39</v>
      </c>
      <c r="AY569" s="46" t="s">
        <v>39</v>
      </c>
      <c r="AZ569" s="51" t="s">
        <v>39</v>
      </c>
      <c r="BA569" s="51" t="s">
        <v>39</v>
      </c>
    </row>
    <row r="570" spans="2:53">
      <c r="B570" s="64">
        <v>20241116</v>
      </c>
      <c r="C570" s="43" t="s">
        <v>60</v>
      </c>
      <c r="D570" s="44" t="s">
        <v>149</v>
      </c>
      <c r="E570" s="45"/>
      <c r="F570" s="45">
        <v>10157</v>
      </c>
      <c r="G570" s="46">
        <v>1073</v>
      </c>
      <c r="H570" s="47"/>
      <c r="I570" s="45">
        <v>7944</v>
      </c>
      <c r="J570" s="45">
        <v>1073</v>
      </c>
      <c r="K570" s="45"/>
      <c r="L570" s="47">
        <v>0</v>
      </c>
      <c r="M570" s="45">
        <v>0</v>
      </c>
      <c r="N570" s="46">
        <v>0</v>
      </c>
      <c r="O570" s="47" t="s">
        <v>156</v>
      </c>
      <c r="P570" s="46" t="s">
        <v>157</v>
      </c>
      <c r="Q570" s="47">
        <f t="shared" si="56"/>
        <v>0</v>
      </c>
      <c r="R570" s="45" t="str">
        <f t="shared" si="58"/>
        <v>NA</v>
      </c>
      <c r="S570" s="45">
        <f t="shared" si="59"/>
        <v>2213</v>
      </c>
      <c r="T570" s="45">
        <f t="shared" si="60"/>
        <v>0</v>
      </c>
      <c r="U570" s="50">
        <f t="shared" si="61"/>
        <v>2213</v>
      </c>
      <c r="V570" s="46">
        <f t="shared" si="62"/>
        <v>0</v>
      </c>
      <c r="W570" s="51">
        <f t="shared" si="57"/>
        <v>0</v>
      </c>
      <c r="X570" s="47" t="s">
        <v>39</v>
      </c>
      <c r="Y570" s="45" t="s">
        <v>39</v>
      </c>
      <c r="Z570" s="46" t="s">
        <v>39</v>
      </c>
      <c r="AA570" s="45" t="s">
        <v>39</v>
      </c>
      <c r="AB570" s="45" t="s">
        <v>39</v>
      </c>
      <c r="AC570" s="46" t="s">
        <v>39</v>
      </c>
      <c r="AD570" s="45" t="s">
        <v>39</v>
      </c>
      <c r="AE570" s="45" t="s">
        <v>39</v>
      </c>
      <c r="AF570" s="46" t="s">
        <v>39</v>
      </c>
      <c r="AG570" s="45" t="s">
        <v>39</v>
      </c>
      <c r="AH570" s="45" t="s">
        <v>39</v>
      </c>
      <c r="AI570" s="46" t="s">
        <v>39</v>
      </c>
      <c r="AJ570" s="47" t="s">
        <v>39</v>
      </c>
      <c r="AK570" s="45" t="s">
        <v>39</v>
      </c>
      <c r="AL570" s="46" t="s">
        <v>39</v>
      </c>
      <c r="AM570" s="45" t="s">
        <v>39</v>
      </c>
      <c r="AN570" s="45" t="s">
        <v>39</v>
      </c>
      <c r="AO570" s="46" t="s">
        <v>39</v>
      </c>
      <c r="AP570" s="46" t="s">
        <v>39</v>
      </c>
      <c r="AQ570" s="46" t="s">
        <v>39</v>
      </c>
      <c r="AR570" s="51" t="s">
        <v>39</v>
      </c>
      <c r="AS570" s="46" t="s">
        <v>39</v>
      </c>
      <c r="AT570" s="51" t="s">
        <v>39</v>
      </c>
      <c r="AU570" s="51" t="s">
        <v>39</v>
      </c>
      <c r="AV570" s="46" t="s">
        <v>39</v>
      </c>
      <c r="AW570" s="46" t="s">
        <v>39</v>
      </c>
      <c r="AX570" s="51" t="s">
        <v>39</v>
      </c>
      <c r="AY570" s="46" t="s">
        <v>39</v>
      </c>
      <c r="AZ570" s="51" t="s">
        <v>39</v>
      </c>
      <c r="BA570" s="51" t="s">
        <v>39</v>
      </c>
    </row>
    <row r="571" spans="2:53" ht="15" thickBot="1">
      <c r="B571" s="65">
        <v>20241116</v>
      </c>
      <c r="C571" s="53" t="s">
        <v>60</v>
      </c>
      <c r="D571" s="54" t="s">
        <v>150</v>
      </c>
      <c r="E571" s="55"/>
      <c r="F571" s="55">
        <v>9474</v>
      </c>
      <c r="G571" s="56">
        <v>1108</v>
      </c>
      <c r="H571" s="57"/>
      <c r="I571" s="55">
        <v>7115</v>
      </c>
      <c r="J571" s="55">
        <v>1108</v>
      </c>
      <c r="K571" s="55"/>
      <c r="L571" s="57">
        <v>0</v>
      </c>
      <c r="M571" s="55">
        <v>0</v>
      </c>
      <c r="N571" s="56">
        <v>0</v>
      </c>
      <c r="O571" s="57" t="s">
        <v>139</v>
      </c>
      <c r="P571" s="56" t="s">
        <v>139</v>
      </c>
      <c r="Q571" s="57">
        <f t="shared" si="56"/>
        <v>0</v>
      </c>
      <c r="R571" s="45" t="str">
        <f t="shared" si="58"/>
        <v>NA</v>
      </c>
      <c r="S571" s="45">
        <f t="shared" si="59"/>
        <v>2359</v>
      </c>
      <c r="T571" s="45">
        <f t="shared" si="60"/>
        <v>0</v>
      </c>
      <c r="U571" s="50">
        <f t="shared" si="61"/>
        <v>2359</v>
      </c>
      <c r="V571" s="46">
        <f t="shared" si="62"/>
        <v>0</v>
      </c>
      <c r="W571" s="51">
        <f t="shared" si="57"/>
        <v>0</v>
      </c>
      <c r="X571" s="57" t="s">
        <v>39</v>
      </c>
      <c r="Y571" s="55" t="s">
        <v>39</v>
      </c>
      <c r="Z571" s="56" t="s">
        <v>39</v>
      </c>
      <c r="AA571" s="55" t="s">
        <v>39</v>
      </c>
      <c r="AB571" s="55" t="s">
        <v>39</v>
      </c>
      <c r="AC571" s="56" t="s">
        <v>39</v>
      </c>
      <c r="AD571" s="55" t="s">
        <v>39</v>
      </c>
      <c r="AE571" s="55" t="s">
        <v>39</v>
      </c>
      <c r="AF571" s="56" t="s">
        <v>39</v>
      </c>
      <c r="AG571" s="55" t="s">
        <v>39</v>
      </c>
      <c r="AH571" s="55" t="s">
        <v>39</v>
      </c>
      <c r="AI571" s="56" t="s">
        <v>39</v>
      </c>
      <c r="AJ571" s="57" t="s">
        <v>39</v>
      </c>
      <c r="AK571" s="55" t="s">
        <v>39</v>
      </c>
      <c r="AL571" s="56" t="s">
        <v>39</v>
      </c>
      <c r="AM571" s="55" t="s">
        <v>39</v>
      </c>
      <c r="AN571" s="55" t="s">
        <v>39</v>
      </c>
      <c r="AO571" s="56" t="s">
        <v>39</v>
      </c>
      <c r="AP571" s="56" t="s">
        <v>39</v>
      </c>
      <c r="AQ571" s="56" t="s">
        <v>39</v>
      </c>
      <c r="AR571" s="58" t="s">
        <v>39</v>
      </c>
      <c r="AS571" s="56" t="s">
        <v>39</v>
      </c>
      <c r="AT571" s="58" t="s">
        <v>39</v>
      </c>
      <c r="AU571" s="58" t="s">
        <v>39</v>
      </c>
      <c r="AV571" s="56" t="s">
        <v>39</v>
      </c>
      <c r="AW571" s="56" t="s">
        <v>39</v>
      </c>
      <c r="AX571" s="58" t="s">
        <v>39</v>
      </c>
      <c r="AY571" s="56" t="s">
        <v>39</v>
      </c>
      <c r="AZ571" s="58" t="s">
        <v>39</v>
      </c>
      <c r="BA571" s="58" t="s">
        <v>39</v>
      </c>
    </row>
    <row r="572" spans="2:53">
      <c r="B572" s="59">
        <v>20241117</v>
      </c>
      <c r="C572" s="60" t="s">
        <v>60</v>
      </c>
      <c r="D572" s="61" t="s">
        <v>138</v>
      </c>
      <c r="E572" s="48"/>
      <c r="F572" s="48">
        <v>7849</v>
      </c>
      <c r="G572" s="62">
        <v>751</v>
      </c>
      <c r="H572" s="49"/>
      <c r="I572" s="48">
        <v>6396</v>
      </c>
      <c r="J572" s="48">
        <v>751</v>
      </c>
      <c r="K572" s="48"/>
      <c r="L572" s="49">
        <v>0</v>
      </c>
      <c r="M572" s="48">
        <v>0</v>
      </c>
      <c r="N572" s="62">
        <v>0</v>
      </c>
      <c r="O572" s="49" t="s">
        <v>139</v>
      </c>
      <c r="P572" s="62" t="s">
        <v>38</v>
      </c>
      <c r="Q572" s="49">
        <f t="shared" si="56"/>
        <v>0</v>
      </c>
      <c r="R572" s="45" t="str">
        <f t="shared" si="58"/>
        <v>NA</v>
      </c>
      <c r="S572" s="45">
        <f t="shared" si="59"/>
        <v>1453</v>
      </c>
      <c r="T572" s="45">
        <f t="shared" si="60"/>
        <v>0</v>
      </c>
      <c r="U572" s="50">
        <f t="shared" si="61"/>
        <v>1453</v>
      </c>
      <c r="V572" s="46">
        <f t="shared" si="62"/>
        <v>0</v>
      </c>
      <c r="W572" s="51">
        <f t="shared" si="57"/>
        <v>1</v>
      </c>
      <c r="X572" s="49">
        <v>150</v>
      </c>
      <c r="Y572" s="48" t="s">
        <v>39</v>
      </c>
      <c r="Z572" s="62" t="s">
        <v>39</v>
      </c>
      <c r="AA572" s="48">
        <v>375</v>
      </c>
      <c r="AB572" s="48" t="s">
        <v>39</v>
      </c>
      <c r="AC572" s="62" t="s">
        <v>39</v>
      </c>
      <c r="AD572" s="48" t="s">
        <v>39</v>
      </c>
      <c r="AE572" s="48" t="s">
        <v>39</v>
      </c>
      <c r="AF572" s="62" t="s">
        <v>39</v>
      </c>
      <c r="AG572" s="48" t="s">
        <v>39</v>
      </c>
      <c r="AH572" s="48" t="s">
        <v>39</v>
      </c>
      <c r="AI572" s="62" t="s">
        <v>39</v>
      </c>
      <c r="AJ572" s="49" t="s">
        <v>39</v>
      </c>
      <c r="AK572" s="48" t="s">
        <v>39</v>
      </c>
      <c r="AL572" s="62" t="s">
        <v>39</v>
      </c>
      <c r="AM572" s="48" t="s">
        <v>39</v>
      </c>
      <c r="AN572" s="48" t="s">
        <v>39</v>
      </c>
      <c r="AO572" s="62" t="s">
        <v>39</v>
      </c>
      <c r="AP572" s="62" t="s">
        <v>39</v>
      </c>
      <c r="AQ572" s="62" t="s">
        <v>39</v>
      </c>
      <c r="AR572" s="63" t="s">
        <v>39</v>
      </c>
      <c r="AS572" s="62" t="s">
        <v>39</v>
      </c>
      <c r="AT572" s="63" t="s">
        <v>39</v>
      </c>
      <c r="AU572" s="63" t="s">
        <v>39</v>
      </c>
      <c r="AV572" s="62" t="s">
        <v>39</v>
      </c>
      <c r="AW572" s="62" t="s">
        <v>39</v>
      </c>
      <c r="AX572" s="63" t="s">
        <v>39</v>
      </c>
      <c r="AY572" s="62">
        <v>-10000</v>
      </c>
      <c r="AZ572" s="63" t="s">
        <v>39</v>
      </c>
      <c r="BA572" s="63" t="s">
        <v>152</v>
      </c>
    </row>
    <row r="573" spans="2:53">
      <c r="B573" s="64">
        <v>20241117</v>
      </c>
      <c r="C573" s="43" t="s">
        <v>60</v>
      </c>
      <c r="D573" s="44" t="s">
        <v>140</v>
      </c>
      <c r="E573" s="45"/>
      <c r="F573" s="45">
        <v>7849</v>
      </c>
      <c r="G573" s="46">
        <v>751</v>
      </c>
      <c r="H573" s="47"/>
      <c r="I573" s="45">
        <v>6615</v>
      </c>
      <c r="J573" s="45">
        <v>751</v>
      </c>
      <c r="K573" s="45"/>
      <c r="L573" s="47">
        <v>0</v>
      </c>
      <c r="M573" s="45">
        <v>0</v>
      </c>
      <c r="N573" s="46">
        <v>0</v>
      </c>
      <c r="O573" s="47" t="s">
        <v>139</v>
      </c>
      <c r="P573" s="46" t="s">
        <v>139</v>
      </c>
      <c r="Q573" s="47">
        <f t="shared" ref="Q573:Q636" si="63">IFERROR(L573-M573,0)</f>
        <v>0</v>
      </c>
      <c r="R573" s="45" t="str">
        <f t="shared" si="58"/>
        <v>NA</v>
      </c>
      <c r="S573" s="45">
        <f t="shared" si="59"/>
        <v>1234</v>
      </c>
      <c r="T573" s="45">
        <f t="shared" si="60"/>
        <v>0</v>
      </c>
      <c r="U573" s="50">
        <f t="shared" si="61"/>
        <v>1234</v>
      </c>
      <c r="V573" s="46">
        <f t="shared" si="62"/>
        <v>0</v>
      </c>
      <c r="W573" s="51">
        <f t="shared" ref="W573:W636" si="64">MIN(IF(SUM(X573,AE573:AH573,AJ573,AK573:AN573,AQ573:AT573,AD573,AP573,AV573,AW573:AZ573)=0,0,1)+IF(P573="Smoothing ramp",1,0)+IF(SUM(X573,Y573:AB573)=0,0,1),1)</f>
        <v>1</v>
      </c>
      <c r="X573" s="47">
        <v>150</v>
      </c>
      <c r="Y573" s="45" t="s">
        <v>39</v>
      </c>
      <c r="Z573" s="46" t="s">
        <v>39</v>
      </c>
      <c r="AA573" s="45">
        <v>375</v>
      </c>
      <c r="AB573" s="45" t="s">
        <v>39</v>
      </c>
      <c r="AC573" s="46" t="s">
        <v>39</v>
      </c>
      <c r="AD573" s="45" t="s">
        <v>39</v>
      </c>
      <c r="AE573" s="45" t="s">
        <v>39</v>
      </c>
      <c r="AF573" s="46" t="s">
        <v>39</v>
      </c>
      <c r="AG573" s="45" t="s">
        <v>39</v>
      </c>
      <c r="AH573" s="45" t="s">
        <v>39</v>
      </c>
      <c r="AI573" s="46" t="s">
        <v>39</v>
      </c>
      <c r="AJ573" s="47" t="s">
        <v>39</v>
      </c>
      <c r="AK573" s="45" t="s">
        <v>39</v>
      </c>
      <c r="AL573" s="46" t="s">
        <v>39</v>
      </c>
      <c r="AM573" s="45" t="s">
        <v>39</v>
      </c>
      <c r="AN573" s="45" t="s">
        <v>39</v>
      </c>
      <c r="AO573" s="46" t="s">
        <v>39</v>
      </c>
      <c r="AP573" s="46" t="s">
        <v>39</v>
      </c>
      <c r="AQ573" s="46" t="s">
        <v>39</v>
      </c>
      <c r="AR573" s="51" t="s">
        <v>39</v>
      </c>
      <c r="AS573" s="46" t="s">
        <v>39</v>
      </c>
      <c r="AT573" s="51" t="s">
        <v>39</v>
      </c>
      <c r="AU573" s="51" t="s">
        <v>39</v>
      </c>
      <c r="AV573" s="46" t="s">
        <v>39</v>
      </c>
      <c r="AW573" s="46" t="s">
        <v>39</v>
      </c>
      <c r="AX573" s="51" t="s">
        <v>39</v>
      </c>
      <c r="AY573" s="46">
        <v>-10000</v>
      </c>
      <c r="AZ573" s="51" t="s">
        <v>39</v>
      </c>
      <c r="BA573" s="51" t="s">
        <v>152</v>
      </c>
    </row>
    <row r="574" spans="2:53">
      <c r="B574" s="64">
        <v>20241117</v>
      </c>
      <c r="C574" s="43" t="s">
        <v>60</v>
      </c>
      <c r="D574" s="44" t="s">
        <v>141</v>
      </c>
      <c r="E574" s="45"/>
      <c r="F574" s="45">
        <v>7849</v>
      </c>
      <c r="G574" s="46">
        <v>751</v>
      </c>
      <c r="H574" s="47"/>
      <c r="I574" s="45">
        <v>6891</v>
      </c>
      <c r="J574" s="45">
        <v>751</v>
      </c>
      <c r="K574" s="45"/>
      <c r="L574" s="47">
        <v>0</v>
      </c>
      <c r="M574" s="45">
        <v>0</v>
      </c>
      <c r="N574" s="46">
        <v>0</v>
      </c>
      <c r="O574" s="47" t="s">
        <v>139</v>
      </c>
      <c r="P574" s="46" t="s">
        <v>38</v>
      </c>
      <c r="Q574" s="47">
        <f t="shared" si="63"/>
        <v>0</v>
      </c>
      <c r="R574" s="45" t="str">
        <f t="shared" si="58"/>
        <v>NA</v>
      </c>
      <c r="S574" s="45">
        <f t="shared" si="59"/>
        <v>958</v>
      </c>
      <c r="T574" s="45">
        <f t="shared" si="60"/>
        <v>0</v>
      </c>
      <c r="U574" s="50">
        <f t="shared" si="61"/>
        <v>958</v>
      </c>
      <c r="V574" s="46">
        <f t="shared" si="62"/>
        <v>0</v>
      </c>
      <c r="W574" s="51">
        <f t="shared" si="64"/>
        <v>1</v>
      </c>
      <c r="X574" s="47">
        <v>150</v>
      </c>
      <c r="Y574" s="45" t="s">
        <v>39</v>
      </c>
      <c r="Z574" s="46" t="s">
        <v>39</v>
      </c>
      <c r="AA574" s="45">
        <v>375</v>
      </c>
      <c r="AB574" s="45" t="s">
        <v>39</v>
      </c>
      <c r="AC574" s="46" t="s">
        <v>39</v>
      </c>
      <c r="AD574" s="45" t="s">
        <v>39</v>
      </c>
      <c r="AE574" s="45" t="s">
        <v>39</v>
      </c>
      <c r="AF574" s="46" t="s">
        <v>39</v>
      </c>
      <c r="AG574" s="45" t="s">
        <v>39</v>
      </c>
      <c r="AH574" s="45" t="s">
        <v>39</v>
      </c>
      <c r="AI574" s="46" t="s">
        <v>39</v>
      </c>
      <c r="AJ574" s="47" t="s">
        <v>39</v>
      </c>
      <c r="AK574" s="45" t="s">
        <v>39</v>
      </c>
      <c r="AL574" s="46" t="s">
        <v>39</v>
      </c>
      <c r="AM574" s="45" t="s">
        <v>39</v>
      </c>
      <c r="AN574" s="45" t="s">
        <v>39</v>
      </c>
      <c r="AO574" s="46" t="s">
        <v>39</v>
      </c>
      <c r="AP574" s="46" t="s">
        <v>39</v>
      </c>
      <c r="AQ574" s="46" t="s">
        <v>39</v>
      </c>
      <c r="AR574" s="51" t="s">
        <v>39</v>
      </c>
      <c r="AS574" s="46" t="s">
        <v>39</v>
      </c>
      <c r="AT574" s="51" t="s">
        <v>39</v>
      </c>
      <c r="AU574" s="51" t="s">
        <v>39</v>
      </c>
      <c r="AV574" s="46" t="s">
        <v>39</v>
      </c>
      <c r="AW574" s="46" t="s">
        <v>39</v>
      </c>
      <c r="AX574" s="51" t="s">
        <v>39</v>
      </c>
      <c r="AY574" s="46">
        <v>-10000</v>
      </c>
      <c r="AZ574" s="51" t="s">
        <v>39</v>
      </c>
      <c r="BA574" s="51" t="s">
        <v>152</v>
      </c>
    </row>
    <row r="575" spans="2:53">
      <c r="B575" s="64">
        <v>20241117</v>
      </c>
      <c r="C575" s="43" t="s">
        <v>60</v>
      </c>
      <c r="D575" s="44" t="s">
        <v>142</v>
      </c>
      <c r="E575" s="45"/>
      <c r="F575" s="45">
        <v>7703</v>
      </c>
      <c r="G575" s="46">
        <v>943</v>
      </c>
      <c r="H575" s="47"/>
      <c r="I575" s="45">
        <v>7703</v>
      </c>
      <c r="J575" s="45">
        <v>943</v>
      </c>
      <c r="K575" s="45"/>
      <c r="L575" s="47">
        <v>-899</v>
      </c>
      <c r="M575" s="45">
        <v>-899</v>
      </c>
      <c r="N575" s="46">
        <v>-899</v>
      </c>
      <c r="O575" s="47" t="s">
        <v>139</v>
      </c>
      <c r="P575" s="46" t="s">
        <v>38</v>
      </c>
      <c r="Q575" s="47">
        <f t="shared" si="63"/>
        <v>0</v>
      </c>
      <c r="R575" s="45" t="str">
        <f t="shared" si="58"/>
        <v>NA</v>
      </c>
      <c r="S575" s="45">
        <f t="shared" si="59"/>
        <v>0</v>
      </c>
      <c r="T575" s="45">
        <f t="shared" si="60"/>
        <v>0</v>
      </c>
      <c r="U575" s="50">
        <f t="shared" si="61"/>
        <v>0</v>
      </c>
      <c r="V575" s="46">
        <f t="shared" si="62"/>
        <v>0</v>
      </c>
      <c r="W575" s="51">
        <f t="shared" si="64"/>
        <v>1</v>
      </c>
      <c r="X575" s="47">
        <v>150</v>
      </c>
      <c r="Y575" s="45" t="s">
        <v>39</v>
      </c>
      <c r="Z575" s="46" t="s">
        <v>39</v>
      </c>
      <c r="AA575" s="45">
        <v>375</v>
      </c>
      <c r="AB575" s="45" t="s">
        <v>39</v>
      </c>
      <c r="AC575" s="46" t="s">
        <v>39</v>
      </c>
      <c r="AD575" s="45" t="s">
        <v>39</v>
      </c>
      <c r="AE575" s="45" t="s">
        <v>39</v>
      </c>
      <c r="AF575" s="46" t="s">
        <v>39</v>
      </c>
      <c r="AG575" s="45" t="s">
        <v>39</v>
      </c>
      <c r="AH575" s="45" t="s">
        <v>39</v>
      </c>
      <c r="AI575" s="46" t="s">
        <v>39</v>
      </c>
      <c r="AJ575" s="47" t="s">
        <v>39</v>
      </c>
      <c r="AK575" s="45" t="s">
        <v>39</v>
      </c>
      <c r="AL575" s="46" t="s">
        <v>39</v>
      </c>
      <c r="AM575" s="45" t="s">
        <v>39</v>
      </c>
      <c r="AN575" s="45" t="s">
        <v>39</v>
      </c>
      <c r="AO575" s="46" t="s">
        <v>39</v>
      </c>
      <c r="AP575" s="46" t="s">
        <v>39</v>
      </c>
      <c r="AQ575" s="46" t="s">
        <v>39</v>
      </c>
      <c r="AR575" s="51" t="s">
        <v>39</v>
      </c>
      <c r="AS575" s="46" t="s">
        <v>39</v>
      </c>
      <c r="AT575" s="51" t="s">
        <v>39</v>
      </c>
      <c r="AU575" s="51" t="s">
        <v>39</v>
      </c>
      <c r="AV575" s="46" t="s">
        <v>39</v>
      </c>
      <c r="AW575" s="46" t="s">
        <v>39</v>
      </c>
      <c r="AX575" s="51" t="s">
        <v>39</v>
      </c>
      <c r="AY575" s="46">
        <v>-10000</v>
      </c>
      <c r="AZ575" s="51" t="s">
        <v>39</v>
      </c>
      <c r="BA575" s="51" t="s">
        <v>152</v>
      </c>
    </row>
    <row r="576" spans="2:53">
      <c r="B576" s="64">
        <v>20241117</v>
      </c>
      <c r="C576" s="43" t="s">
        <v>60</v>
      </c>
      <c r="D576" s="44" t="s">
        <v>143</v>
      </c>
      <c r="E576" s="45"/>
      <c r="F576" s="45">
        <v>8011</v>
      </c>
      <c r="G576" s="46">
        <v>954</v>
      </c>
      <c r="H576" s="47"/>
      <c r="I576" s="45">
        <v>8011</v>
      </c>
      <c r="J576" s="45">
        <v>954</v>
      </c>
      <c r="K576" s="45"/>
      <c r="L576" s="47">
        <v>-1661</v>
      </c>
      <c r="M576" s="45">
        <v>-1661</v>
      </c>
      <c r="N576" s="46">
        <v>-1661</v>
      </c>
      <c r="O576" s="47" t="s">
        <v>139</v>
      </c>
      <c r="P576" s="46" t="s">
        <v>139</v>
      </c>
      <c r="Q576" s="47">
        <f t="shared" si="63"/>
        <v>0</v>
      </c>
      <c r="R576" s="45" t="str">
        <f t="shared" si="58"/>
        <v>NA</v>
      </c>
      <c r="S576" s="45">
        <f t="shared" si="59"/>
        <v>0</v>
      </c>
      <c r="T576" s="45">
        <f t="shared" si="60"/>
        <v>0</v>
      </c>
      <c r="U576" s="50">
        <f t="shared" si="61"/>
        <v>0</v>
      </c>
      <c r="V576" s="46">
        <f t="shared" si="62"/>
        <v>0</v>
      </c>
      <c r="W576" s="51">
        <f t="shared" si="64"/>
        <v>1</v>
      </c>
      <c r="X576" s="47">
        <v>150</v>
      </c>
      <c r="Y576" s="45" t="s">
        <v>39</v>
      </c>
      <c r="Z576" s="46" t="s">
        <v>39</v>
      </c>
      <c r="AA576" s="45">
        <v>375</v>
      </c>
      <c r="AB576" s="45" t="s">
        <v>39</v>
      </c>
      <c r="AC576" s="46" t="s">
        <v>39</v>
      </c>
      <c r="AD576" s="45" t="s">
        <v>39</v>
      </c>
      <c r="AE576" s="45" t="s">
        <v>39</v>
      </c>
      <c r="AF576" s="46" t="s">
        <v>39</v>
      </c>
      <c r="AG576" s="45" t="s">
        <v>39</v>
      </c>
      <c r="AH576" s="45" t="s">
        <v>39</v>
      </c>
      <c r="AI576" s="46" t="s">
        <v>39</v>
      </c>
      <c r="AJ576" s="47" t="s">
        <v>39</v>
      </c>
      <c r="AK576" s="45" t="s">
        <v>39</v>
      </c>
      <c r="AL576" s="46" t="s">
        <v>39</v>
      </c>
      <c r="AM576" s="45" t="s">
        <v>39</v>
      </c>
      <c r="AN576" s="45" t="s">
        <v>39</v>
      </c>
      <c r="AO576" s="46" t="s">
        <v>39</v>
      </c>
      <c r="AP576" s="46" t="s">
        <v>39</v>
      </c>
      <c r="AQ576" s="46" t="s">
        <v>39</v>
      </c>
      <c r="AR576" s="51" t="s">
        <v>39</v>
      </c>
      <c r="AS576" s="46" t="s">
        <v>39</v>
      </c>
      <c r="AT576" s="51" t="s">
        <v>39</v>
      </c>
      <c r="AU576" s="51" t="s">
        <v>39</v>
      </c>
      <c r="AV576" s="46" t="s">
        <v>39</v>
      </c>
      <c r="AW576" s="46" t="s">
        <v>39</v>
      </c>
      <c r="AX576" s="51" t="s">
        <v>39</v>
      </c>
      <c r="AY576" s="46">
        <v>-10000</v>
      </c>
      <c r="AZ576" s="51" t="s">
        <v>39</v>
      </c>
      <c r="BA576" s="51" t="s">
        <v>152</v>
      </c>
    </row>
    <row r="577" spans="2:53">
      <c r="B577" s="64">
        <v>20241117</v>
      </c>
      <c r="C577" s="43" t="s">
        <v>60</v>
      </c>
      <c r="D577" s="44" t="s">
        <v>144</v>
      </c>
      <c r="E577" s="45"/>
      <c r="F577" s="45">
        <v>8164</v>
      </c>
      <c r="G577" s="46">
        <v>954</v>
      </c>
      <c r="H577" s="47"/>
      <c r="I577" s="45">
        <v>8164</v>
      </c>
      <c r="J577" s="45">
        <v>954</v>
      </c>
      <c r="K577" s="45"/>
      <c r="L577" s="47">
        <v>-1324</v>
      </c>
      <c r="M577" s="45">
        <v>-1324</v>
      </c>
      <c r="N577" s="46">
        <v>-1324</v>
      </c>
      <c r="O577" s="47" t="s">
        <v>139</v>
      </c>
      <c r="P577" s="46" t="s">
        <v>38</v>
      </c>
      <c r="Q577" s="47">
        <f t="shared" si="63"/>
        <v>0</v>
      </c>
      <c r="R577" s="45" t="str">
        <f t="shared" si="58"/>
        <v>NA</v>
      </c>
      <c r="S577" s="45">
        <f t="shared" si="59"/>
        <v>0</v>
      </c>
      <c r="T577" s="45">
        <f t="shared" si="60"/>
        <v>0</v>
      </c>
      <c r="U577" s="50">
        <f t="shared" si="61"/>
        <v>0</v>
      </c>
      <c r="V577" s="46">
        <f t="shared" si="62"/>
        <v>0</v>
      </c>
      <c r="W577" s="51">
        <f t="shared" si="64"/>
        <v>1</v>
      </c>
      <c r="X577" s="47">
        <v>150</v>
      </c>
      <c r="Y577" s="45" t="s">
        <v>39</v>
      </c>
      <c r="Z577" s="46" t="s">
        <v>39</v>
      </c>
      <c r="AA577" s="45">
        <v>375</v>
      </c>
      <c r="AB577" s="45" t="s">
        <v>39</v>
      </c>
      <c r="AC577" s="46" t="s">
        <v>39</v>
      </c>
      <c r="AD577" s="45" t="s">
        <v>39</v>
      </c>
      <c r="AE577" s="45" t="s">
        <v>39</v>
      </c>
      <c r="AF577" s="46" t="s">
        <v>39</v>
      </c>
      <c r="AG577" s="45" t="s">
        <v>39</v>
      </c>
      <c r="AH577" s="45" t="s">
        <v>39</v>
      </c>
      <c r="AI577" s="46" t="s">
        <v>39</v>
      </c>
      <c r="AJ577" s="47" t="s">
        <v>39</v>
      </c>
      <c r="AK577" s="45" t="s">
        <v>39</v>
      </c>
      <c r="AL577" s="46" t="s">
        <v>39</v>
      </c>
      <c r="AM577" s="45" t="s">
        <v>39</v>
      </c>
      <c r="AN577" s="45" t="s">
        <v>39</v>
      </c>
      <c r="AO577" s="46" t="s">
        <v>39</v>
      </c>
      <c r="AP577" s="46" t="s">
        <v>39</v>
      </c>
      <c r="AQ577" s="46" t="s">
        <v>39</v>
      </c>
      <c r="AR577" s="51" t="s">
        <v>39</v>
      </c>
      <c r="AS577" s="46" t="s">
        <v>39</v>
      </c>
      <c r="AT577" s="51" t="s">
        <v>39</v>
      </c>
      <c r="AU577" s="51" t="s">
        <v>39</v>
      </c>
      <c r="AV577" s="46" t="s">
        <v>39</v>
      </c>
      <c r="AW577" s="46" t="s">
        <v>39</v>
      </c>
      <c r="AX577" s="51" t="s">
        <v>39</v>
      </c>
      <c r="AY577" s="46" t="s">
        <v>39</v>
      </c>
      <c r="AZ577" s="51" t="s">
        <v>39</v>
      </c>
      <c r="BA577" s="51" t="s">
        <v>39</v>
      </c>
    </row>
    <row r="578" spans="2:53">
      <c r="B578" s="64">
        <v>20241117</v>
      </c>
      <c r="C578" s="43" t="s">
        <v>60</v>
      </c>
      <c r="D578" s="44" t="s">
        <v>145</v>
      </c>
      <c r="E578" s="45"/>
      <c r="F578" s="45">
        <v>10099</v>
      </c>
      <c r="G578" s="46">
        <v>967</v>
      </c>
      <c r="H578" s="47"/>
      <c r="I578" s="45">
        <v>8052</v>
      </c>
      <c r="J578" s="45">
        <v>967</v>
      </c>
      <c r="K578" s="45"/>
      <c r="L578" s="47">
        <v>0</v>
      </c>
      <c r="M578" s="45">
        <v>0</v>
      </c>
      <c r="N578" s="46">
        <v>0</v>
      </c>
      <c r="O578" s="47" t="s">
        <v>139</v>
      </c>
      <c r="P578" s="46" t="s">
        <v>38</v>
      </c>
      <c r="Q578" s="47">
        <f t="shared" si="63"/>
        <v>0</v>
      </c>
      <c r="R578" s="45" t="str">
        <f t="shared" si="58"/>
        <v>NA</v>
      </c>
      <c r="S578" s="45">
        <f t="shared" si="59"/>
        <v>2047</v>
      </c>
      <c r="T578" s="45">
        <f t="shared" si="60"/>
        <v>0</v>
      </c>
      <c r="U578" s="50">
        <f t="shared" si="61"/>
        <v>2047</v>
      </c>
      <c r="V578" s="46">
        <f t="shared" si="62"/>
        <v>0</v>
      </c>
      <c r="W578" s="51">
        <f t="shared" si="64"/>
        <v>1</v>
      </c>
      <c r="X578" s="47">
        <v>150</v>
      </c>
      <c r="Y578" s="45" t="s">
        <v>39</v>
      </c>
      <c r="Z578" s="46" t="s">
        <v>39</v>
      </c>
      <c r="AA578" s="45">
        <v>375</v>
      </c>
      <c r="AB578" s="45" t="s">
        <v>39</v>
      </c>
      <c r="AC578" s="46" t="s">
        <v>39</v>
      </c>
      <c r="AD578" s="45" t="s">
        <v>39</v>
      </c>
      <c r="AE578" s="45" t="s">
        <v>39</v>
      </c>
      <c r="AF578" s="46" t="s">
        <v>39</v>
      </c>
      <c r="AG578" s="45" t="s">
        <v>39</v>
      </c>
      <c r="AH578" s="45" t="s">
        <v>39</v>
      </c>
      <c r="AI578" s="46" t="s">
        <v>39</v>
      </c>
      <c r="AJ578" s="47" t="s">
        <v>39</v>
      </c>
      <c r="AK578" s="45" t="s">
        <v>39</v>
      </c>
      <c r="AL578" s="46" t="s">
        <v>39</v>
      </c>
      <c r="AM578" s="45" t="s">
        <v>39</v>
      </c>
      <c r="AN578" s="45" t="s">
        <v>39</v>
      </c>
      <c r="AO578" s="46" t="s">
        <v>39</v>
      </c>
      <c r="AP578" s="46" t="s">
        <v>39</v>
      </c>
      <c r="AQ578" s="46" t="s">
        <v>39</v>
      </c>
      <c r="AR578" s="51" t="s">
        <v>39</v>
      </c>
      <c r="AS578" s="46" t="s">
        <v>39</v>
      </c>
      <c r="AT578" s="51" t="s">
        <v>39</v>
      </c>
      <c r="AU578" s="51" t="s">
        <v>39</v>
      </c>
      <c r="AV578" s="46" t="s">
        <v>39</v>
      </c>
      <c r="AW578" s="46" t="s">
        <v>39</v>
      </c>
      <c r="AX578" s="51" t="s">
        <v>39</v>
      </c>
      <c r="AY578" s="46" t="s">
        <v>39</v>
      </c>
      <c r="AZ578" s="51" t="s">
        <v>39</v>
      </c>
      <c r="BA578" s="51" t="s">
        <v>39</v>
      </c>
    </row>
    <row r="579" spans="2:53">
      <c r="B579" s="64">
        <v>20241117</v>
      </c>
      <c r="C579" s="43" t="s">
        <v>60</v>
      </c>
      <c r="D579" s="44" t="s">
        <v>146</v>
      </c>
      <c r="E579" s="45"/>
      <c r="F579" s="45">
        <v>10099</v>
      </c>
      <c r="G579" s="46">
        <v>967</v>
      </c>
      <c r="H579" s="47"/>
      <c r="I579" s="45">
        <v>8052</v>
      </c>
      <c r="J579" s="45">
        <v>967</v>
      </c>
      <c r="K579" s="45"/>
      <c r="L579" s="47">
        <v>0</v>
      </c>
      <c r="M579" s="45">
        <v>0</v>
      </c>
      <c r="N579" s="46">
        <v>0</v>
      </c>
      <c r="O579" s="47" t="s">
        <v>156</v>
      </c>
      <c r="P579" s="46" t="s">
        <v>38</v>
      </c>
      <c r="Q579" s="47">
        <f t="shared" si="63"/>
        <v>0</v>
      </c>
      <c r="R579" s="45" t="str">
        <f t="shared" si="58"/>
        <v>NA</v>
      </c>
      <c r="S579" s="45">
        <f t="shared" si="59"/>
        <v>2047</v>
      </c>
      <c r="T579" s="45">
        <f t="shared" si="60"/>
        <v>0</v>
      </c>
      <c r="U579" s="50">
        <f t="shared" si="61"/>
        <v>2047</v>
      </c>
      <c r="V579" s="46">
        <f t="shared" si="62"/>
        <v>0</v>
      </c>
      <c r="W579" s="51">
        <f t="shared" si="64"/>
        <v>1</v>
      </c>
      <c r="X579" s="47">
        <v>150</v>
      </c>
      <c r="Y579" s="45" t="s">
        <v>39</v>
      </c>
      <c r="Z579" s="46" t="s">
        <v>39</v>
      </c>
      <c r="AA579" s="45">
        <v>375</v>
      </c>
      <c r="AB579" s="45" t="s">
        <v>39</v>
      </c>
      <c r="AC579" s="46" t="s">
        <v>39</v>
      </c>
      <c r="AD579" s="45" t="s">
        <v>39</v>
      </c>
      <c r="AE579" s="45" t="s">
        <v>39</v>
      </c>
      <c r="AF579" s="46" t="s">
        <v>39</v>
      </c>
      <c r="AG579" s="45" t="s">
        <v>39</v>
      </c>
      <c r="AH579" s="45" t="s">
        <v>39</v>
      </c>
      <c r="AI579" s="46" t="s">
        <v>39</v>
      </c>
      <c r="AJ579" s="47" t="s">
        <v>39</v>
      </c>
      <c r="AK579" s="45" t="s">
        <v>39</v>
      </c>
      <c r="AL579" s="46" t="s">
        <v>39</v>
      </c>
      <c r="AM579" s="45" t="s">
        <v>39</v>
      </c>
      <c r="AN579" s="45" t="s">
        <v>39</v>
      </c>
      <c r="AO579" s="46" t="s">
        <v>39</v>
      </c>
      <c r="AP579" s="46" t="s">
        <v>39</v>
      </c>
      <c r="AQ579" s="46" t="s">
        <v>39</v>
      </c>
      <c r="AR579" s="51" t="s">
        <v>39</v>
      </c>
      <c r="AS579" s="46" t="s">
        <v>39</v>
      </c>
      <c r="AT579" s="51" t="s">
        <v>39</v>
      </c>
      <c r="AU579" s="51" t="s">
        <v>39</v>
      </c>
      <c r="AV579" s="46" t="s">
        <v>39</v>
      </c>
      <c r="AW579" s="46" t="s">
        <v>39</v>
      </c>
      <c r="AX579" s="51" t="s">
        <v>39</v>
      </c>
      <c r="AY579" s="46" t="s">
        <v>39</v>
      </c>
      <c r="AZ579" s="51" t="s">
        <v>39</v>
      </c>
      <c r="BA579" s="51" t="s">
        <v>39</v>
      </c>
    </row>
    <row r="580" spans="2:53">
      <c r="B580" s="64">
        <v>20241117</v>
      </c>
      <c r="C580" s="43" t="s">
        <v>60</v>
      </c>
      <c r="D580" s="44" t="s">
        <v>147</v>
      </c>
      <c r="E580" s="45"/>
      <c r="F580" s="45">
        <v>10099</v>
      </c>
      <c r="G580" s="46">
        <v>967</v>
      </c>
      <c r="H580" s="47"/>
      <c r="I580" s="45">
        <v>8052</v>
      </c>
      <c r="J580" s="45">
        <v>967</v>
      </c>
      <c r="K580" s="45"/>
      <c r="L580" s="47">
        <v>0</v>
      </c>
      <c r="M580" s="45">
        <v>0</v>
      </c>
      <c r="N580" s="46">
        <v>0</v>
      </c>
      <c r="O580" s="47" t="s">
        <v>139</v>
      </c>
      <c r="P580" s="46" t="s">
        <v>38</v>
      </c>
      <c r="Q580" s="47">
        <f t="shared" si="63"/>
        <v>0</v>
      </c>
      <c r="R580" s="45" t="str">
        <f t="shared" si="58"/>
        <v>NA</v>
      </c>
      <c r="S580" s="45">
        <f t="shared" si="59"/>
        <v>2047</v>
      </c>
      <c r="T580" s="45">
        <f t="shared" si="60"/>
        <v>0</v>
      </c>
      <c r="U580" s="50">
        <f t="shared" si="61"/>
        <v>2047</v>
      </c>
      <c r="V580" s="46">
        <f t="shared" si="62"/>
        <v>0</v>
      </c>
      <c r="W580" s="51">
        <f t="shared" si="64"/>
        <v>1</v>
      </c>
      <c r="X580" s="47">
        <v>150</v>
      </c>
      <c r="Y580" s="45" t="s">
        <v>39</v>
      </c>
      <c r="Z580" s="46" t="s">
        <v>39</v>
      </c>
      <c r="AA580" s="45">
        <v>375</v>
      </c>
      <c r="AB580" s="45" t="s">
        <v>39</v>
      </c>
      <c r="AC580" s="46" t="s">
        <v>39</v>
      </c>
      <c r="AD580" s="45" t="s">
        <v>39</v>
      </c>
      <c r="AE580" s="45" t="s">
        <v>39</v>
      </c>
      <c r="AF580" s="46" t="s">
        <v>39</v>
      </c>
      <c r="AG580" s="45" t="s">
        <v>39</v>
      </c>
      <c r="AH580" s="45" t="s">
        <v>39</v>
      </c>
      <c r="AI580" s="46" t="s">
        <v>39</v>
      </c>
      <c r="AJ580" s="47" t="s">
        <v>39</v>
      </c>
      <c r="AK580" s="45" t="s">
        <v>39</v>
      </c>
      <c r="AL580" s="46" t="s">
        <v>39</v>
      </c>
      <c r="AM580" s="45" t="s">
        <v>39</v>
      </c>
      <c r="AN580" s="45" t="s">
        <v>39</v>
      </c>
      <c r="AO580" s="46" t="s">
        <v>39</v>
      </c>
      <c r="AP580" s="46" t="s">
        <v>39</v>
      </c>
      <c r="AQ580" s="46" t="s">
        <v>39</v>
      </c>
      <c r="AR580" s="51" t="s">
        <v>39</v>
      </c>
      <c r="AS580" s="46" t="s">
        <v>39</v>
      </c>
      <c r="AT580" s="51" t="s">
        <v>39</v>
      </c>
      <c r="AU580" s="51" t="s">
        <v>39</v>
      </c>
      <c r="AV580" s="46" t="s">
        <v>39</v>
      </c>
      <c r="AW580" s="46" t="s">
        <v>39</v>
      </c>
      <c r="AX580" s="51" t="s">
        <v>39</v>
      </c>
      <c r="AY580" s="46" t="s">
        <v>39</v>
      </c>
      <c r="AZ580" s="51" t="s">
        <v>39</v>
      </c>
      <c r="BA580" s="51" t="s">
        <v>39</v>
      </c>
    </row>
    <row r="581" spans="2:53">
      <c r="B581" s="64">
        <v>20241117</v>
      </c>
      <c r="C581" s="43" t="s">
        <v>60</v>
      </c>
      <c r="D581" s="44" t="s">
        <v>148</v>
      </c>
      <c r="E581" s="45">
        <v>8427</v>
      </c>
      <c r="F581" s="45"/>
      <c r="G581" s="46"/>
      <c r="H581" s="47">
        <v>8171</v>
      </c>
      <c r="I581" s="45"/>
      <c r="J581" s="45"/>
      <c r="K581" s="45"/>
      <c r="L581" s="47">
        <v>253</v>
      </c>
      <c r="M581" s="45">
        <v>253</v>
      </c>
      <c r="N581" s="46">
        <v>70</v>
      </c>
      <c r="O581" s="47" t="s">
        <v>139</v>
      </c>
      <c r="P581" s="46" t="s">
        <v>139</v>
      </c>
      <c r="Q581" s="47">
        <f t="shared" si="63"/>
        <v>0</v>
      </c>
      <c r="R581" s="45">
        <f t="shared" si="58"/>
        <v>256</v>
      </c>
      <c r="S581" s="45" t="str">
        <f t="shared" si="59"/>
        <v>NA</v>
      </c>
      <c r="T581" s="45" t="str">
        <f t="shared" si="60"/>
        <v>NA</v>
      </c>
      <c r="U581" s="50" t="str">
        <f t="shared" si="61"/>
        <v>NA</v>
      </c>
      <c r="V581" s="46">
        <f t="shared" si="62"/>
        <v>70</v>
      </c>
      <c r="W581" s="51">
        <f t="shared" si="64"/>
        <v>1</v>
      </c>
      <c r="X581" s="47">
        <v>150</v>
      </c>
      <c r="Y581" s="45" t="s">
        <v>39</v>
      </c>
      <c r="Z581" s="46" t="s">
        <v>39</v>
      </c>
      <c r="AA581" s="45">
        <v>354</v>
      </c>
      <c r="AB581" s="45" t="s">
        <v>39</v>
      </c>
      <c r="AC581" s="46" t="s">
        <v>39</v>
      </c>
      <c r="AD581" s="45" t="s">
        <v>39</v>
      </c>
      <c r="AE581" s="45" t="s">
        <v>39</v>
      </c>
      <c r="AF581" s="46" t="s">
        <v>39</v>
      </c>
      <c r="AG581" s="45" t="s">
        <v>39</v>
      </c>
      <c r="AH581" s="45" t="s">
        <v>39</v>
      </c>
      <c r="AI581" s="46" t="s">
        <v>39</v>
      </c>
      <c r="AJ581" s="47" t="s">
        <v>39</v>
      </c>
      <c r="AK581" s="45">
        <v>7981</v>
      </c>
      <c r="AL581" s="46" t="s">
        <v>52</v>
      </c>
      <c r="AM581" s="45" t="s">
        <v>39</v>
      </c>
      <c r="AN581" s="45" t="s">
        <v>39</v>
      </c>
      <c r="AO581" s="46" t="s">
        <v>39</v>
      </c>
      <c r="AP581" s="46" t="s">
        <v>39</v>
      </c>
      <c r="AQ581" s="46" t="s">
        <v>39</v>
      </c>
      <c r="AR581" s="51" t="s">
        <v>39</v>
      </c>
      <c r="AS581" s="46" t="s">
        <v>39</v>
      </c>
      <c r="AT581" s="51" t="s">
        <v>39</v>
      </c>
      <c r="AU581" s="51" t="s">
        <v>39</v>
      </c>
      <c r="AV581" s="46" t="s">
        <v>39</v>
      </c>
      <c r="AW581" s="46" t="s">
        <v>39</v>
      </c>
      <c r="AX581" s="51" t="s">
        <v>39</v>
      </c>
      <c r="AY581" s="46" t="s">
        <v>39</v>
      </c>
      <c r="AZ581" s="51" t="s">
        <v>39</v>
      </c>
      <c r="BA581" s="51" t="s">
        <v>39</v>
      </c>
    </row>
    <row r="582" spans="2:53">
      <c r="B582" s="64">
        <v>20241117</v>
      </c>
      <c r="C582" s="43" t="s">
        <v>60</v>
      </c>
      <c r="D582" s="44" t="s">
        <v>149</v>
      </c>
      <c r="E582" s="45">
        <v>8595</v>
      </c>
      <c r="F582" s="45"/>
      <c r="G582" s="46"/>
      <c r="H582" s="47">
        <v>8647</v>
      </c>
      <c r="I582" s="45"/>
      <c r="J582" s="45"/>
      <c r="K582" s="45"/>
      <c r="L582" s="47">
        <v>-168</v>
      </c>
      <c r="M582" s="45">
        <v>-168</v>
      </c>
      <c r="N582" s="46">
        <v>-212</v>
      </c>
      <c r="O582" s="47" t="s">
        <v>139</v>
      </c>
      <c r="P582" s="46" t="s">
        <v>38</v>
      </c>
      <c r="Q582" s="47">
        <f t="shared" si="63"/>
        <v>0</v>
      </c>
      <c r="R582" s="45">
        <f t="shared" si="58"/>
        <v>-52</v>
      </c>
      <c r="S582" s="45" t="str">
        <f t="shared" si="59"/>
        <v>NA</v>
      </c>
      <c r="T582" s="45" t="str">
        <f t="shared" si="60"/>
        <v>NA</v>
      </c>
      <c r="U582" s="50" t="str">
        <f t="shared" si="61"/>
        <v>NA</v>
      </c>
      <c r="V582" s="46">
        <f t="shared" si="62"/>
        <v>0</v>
      </c>
      <c r="W582" s="51">
        <f t="shared" si="64"/>
        <v>1</v>
      </c>
      <c r="X582" s="47">
        <v>150</v>
      </c>
      <c r="Y582" s="45" t="s">
        <v>39</v>
      </c>
      <c r="Z582" s="46" t="s">
        <v>39</v>
      </c>
      <c r="AA582" s="45">
        <v>375</v>
      </c>
      <c r="AB582" s="45" t="s">
        <v>39</v>
      </c>
      <c r="AC582" s="46" t="s">
        <v>39</v>
      </c>
      <c r="AD582" s="45" t="s">
        <v>39</v>
      </c>
      <c r="AE582" s="45" t="s">
        <v>39</v>
      </c>
      <c r="AF582" s="46" t="s">
        <v>39</v>
      </c>
      <c r="AG582" s="45" t="s">
        <v>39</v>
      </c>
      <c r="AH582" s="45" t="s">
        <v>39</v>
      </c>
      <c r="AI582" s="46" t="s">
        <v>39</v>
      </c>
      <c r="AJ582" s="47" t="s">
        <v>39</v>
      </c>
      <c r="AK582" s="45" t="s">
        <v>39</v>
      </c>
      <c r="AL582" s="46" t="s">
        <v>39</v>
      </c>
      <c r="AM582" s="45" t="s">
        <v>39</v>
      </c>
      <c r="AN582" s="45" t="s">
        <v>39</v>
      </c>
      <c r="AO582" s="46" t="s">
        <v>39</v>
      </c>
      <c r="AP582" s="46" t="s">
        <v>39</v>
      </c>
      <c r="AQ582" s="46" t="s">
        <v>39</v>
      </c>
      <c r="AR582" s="51" t="s">
        <v>39</v>
      </c>
      <c r="AS582" s="46" t="s">
        <v>39</v>
      </c>
      <c r="AT582" s="51" t="s">
        <v>39</v>
      </c>
      <c r="AU582" s="51" t="s">
        <v>39</v>
      </c>
      <c r="AV582" s="46" t="s">
        <v>39</v>
      </c>
      <c r="AW582" s="46" t="s">
        <v>39</v>
      </c>
      <c r="AX582" s="51" t="s">
        <v>39</v>
      </c>
      <c r="AY582" s="46" t="s">
        <v>39</v>
      </c>
      <c r="AZ582" s="51" t="s">
        <v>39</v>
      </c>
      <c r="BA582" s="51" t="s">
        <v>39</v>
      </c>
    </row>
    <row r="583" spans="2:53" ht="15" thickBot="1">
      <c r="B583" s="65">
        <v>20241117</v>
      </c>
      <c r="C583" s="53" t="s">
        <v>60</v>
      </c>
      <c r="D583" s="54" t="s">
        <v>150</v>
      </c>
      <c r="E583" s="55">
        <v>8427</v>
      </c>
      <c r="F583" s="55"/>
      <c r="G583" s="56"/>
      <c r="H583" s="57">
        <v>8171</v>
      </c>
      <c r="I583" s="55"/>
      <c r="J583" s="55"/>
      <c r="K583" s="55"/>
      <c r="L583" s="57">
        <v>253</v>
      </c>
      <c r="M583" s="55">
        <v>253</v>
      </c>
      <c r="N583" s="56">
        <v>312</v>
      </c>
      <c r="O583" s="57" t="s">
        <v>139</v>
      </c>
      <c r="P583" s="56" t="s">
        <v>38</v>
      </c>
      <c r="Q583" s="57">
        <f t="shared" si="63"/>
        <v>0</v>
      </c>
      <c r="R583" s="45">
        <f t="shared" si="58"/>
        <v>256</v>
      </c>
      <c r="S583" s="45" t="str">
        <f t="shared" si="59"/>
        <v>NA</v>
      </c>
      <c r="T583" s="45" t="str">
        <f t="shared" si="60"/>
        <v>NA</v>
      </c>
      <c r="U583" s="50" t="str">
        <f t="shared" si="61"/>
        <v>NA</v>
      </c>
      <c r="V583" s="46">
        <f t="shared" si="62"/>
        <v>312</v>
      </c>
      <c r="W583" s="51">
        <f t="shared" si="64"/>
        <v>1</v>
      </c>
      <c r="X583" s="57">
        <v>150</v>
      </c>
      <c r="Y583" s="55" t="s">
        <v>39</v>
      </c>
      <c r="Z583" s="56" t="s">
        <v>39</v>
      </c>
      <c r="AA583" s="55">
        <v>375</v>
      </c>
      <c r="AB583" s="55" t="s">
        <v>39</v>
      </c>
      <c r="AC583" s="56" t="s">
        <v>39</v>
      </c>
      <c r="AD583" s="55" t="s">
        <v>39</v>
      </c>
      <c r="AE583" s="55" t="s">
        <v>39</v>
      </c>
      <c r="AF583" s="56" t="s">
        <v>39</v>
      </c>
      <c r="AG583" s="55" t="s">
        <v>39</v>
      </c>
      <c r="AH583" s="55" t="s">
        <v>39</v>
      </c>
      <c r="AI583" s="56" t="s">
        <v>39</v>
      </c>
      <c r="AJ583" s="57" t="s">
        <v>39</v>
      </c>
      <c r="AK583" s="55">
        <v>7981</v>
      </c>
      <c r="AL583" s="56" t="s">
        <v>52</v>
      </c>
      <c r="AM583" s="55" t="s">
        <v>39</v>
      </c>
      <c r="AN583" s="55" t="s">
        <v>39</v>
      </c>
      <c r="AO583" s="56" t="s">
        <v>39</v>
      </c>
      <c r="AP583" s="56" t="s">
        <v>39</v>
      </c>
      <c r="AQ583" s="56" t="s">
        <v>39</v>
      </c>
      <c r="AR583" s="58" t="s">
        <v>39</v>
      </c>
      <c r="AS583" s="56" t="s">
        <v>39</v>
      </c>
      <c r="AT583" s="58" t="s">
        <v>39</v>
      </c>
      <c r="AU583" s="58" t="s">
        <v>39</v>
      </c>
      <c r="AV583" s="56" t="s">
        <v>39</v>
      </c>
      <c r="AW583" s="56" t="s">
        <v>39</v>
      </c>
      <c r="AX583" s="58" t="s">
        <v>39</v>
      </c>
      <c r="AY583" s="56" t="s">
        <v>39</v>
      </c>
      <c r="AZ583" s="58" t="s">
        <v>39</v>
      </c>
      <c r="BA583" s="58" t="s">
        <v>39</v>
      </c>
    </row>
    <row r="584" spans="2:53">
      <c r="B584" s="59">
        <v>20241118</v>
      </c>
      <c r="C584" s="60" t="s">
        <v>60</v>
      </c>
      <c r="D584" s="61" t="s">
        <v>138</v>
      </c>
      <c r="E584" s="48"/>
      <c r="F584" s="48">
        <v>6442</v>
      </c>
      <c r="G584" s="62">
        <v>855</v>
      </c>
      <c r="H584" s="49"/>
      <c r="I584" s="48">
        <v>6827</v>
      </c>
      <c r="J584" s="48">
        <v>855</v>
      </c>
      <c r="K584" s="48"/>
      <c r="L584" s="49">
        <v>861</v>
      </c>
      <c r="M584" s="48">
        <v>0</v>
      </c>
      <c r="N584" s="62">
        <v>861</v>
      </c>
      <c r="O584" s="49" t="s">
        <v>139</v>
      </c>
      <c r="P584" s="62" t="s">
        <v>139</v>
      </c>
      <c r="Q584" s="49">
        <f t="shared" si="63"/>
        <v>861</v>
      </c>
      <c r="R584" s="45" t="str">
        <f t="shared" ref="R584:R647" si="65">IF(AND(ISNUMBER(E584),ISNUMBER(H584),ISBLANK(F584)),E584-H584,"NA")</f>
        <v>NA</v>
      </c>
      <c r="S584" s="45">
        <f t="shared" ref="S584:S647" si="66">IF(AND(ISNUMBER(F584),ISNUMBER(I584),ISBLANK(E584)),F584-I584,"NA")</f>
        <v>-385</v>
      </c>
      <c r="T584" s="45">
        <f t="shared" ref="T584:T647" si="67">IF(AND(ISNUMBER(G584),ISNUMBER(J584),ISBLANK(E584)),G584-J584,"NA")</f>
        <v>0</v>
      </c>
      <c r="U584" s="50">
        <f t="shared" ref="U584:U647" si="68">IF(AND(ISNUMBER(S584),ISNUMBER(T584),ISBLANK(E584)),S584+T584,"NA")</f>
        <v>-385</v>
      </c>
      <c r="V584" s="46">
        <f t="shared" ref="V584:V647" si="69">IF(N584&lt;0,0,IF(M584=L584,N584,N584-(L584-M584)))</f>
        <v>0</v>
      </c>
      <c r="W584" s="51">
        <f t="shared" si="64"/>
        <v>0</v>
      </c>
      <c r="X584" s="49" t="s">
        <v>39</v>
      </c>
      <c r="Y584" s="48" t="s">
        <v>39</v>
      </c>
      <c r="Z584" s="62" t="s">
        <v>39</v>
      </c>
      <c r="AA584" s="48" t="s">
        <v>39</v>
      </c>
      <c r="AB584" s="48" t="s">
        <v>39</v>
      </c>
      <c r="AC584" s="62" t="s">
        <v>39</v>
      </c>
      <c r="AD584" s="48" t="s">
        <v>39</v>
      </c>
      <c r="AE584" s="48" t="s">
        <v>39</v>
      </c>
      <c r="AF584" s="62" t="s">
        <v>39</v>
      </c>
      <c r="AG584" s="48" t="s">
        <v>39</v>
      </c>
      <c r="AH584" s="48" t="s">
        <v>39</v>
      </c>
      <c r="AI584" s="62" t="s">
        <v>39</v>
      </c>
      <c r="AJ584" s="49" t="s">
        <v>39</v>
      </c>
      <c r="AK584" s="48" t="s">
        <v>39</v>
      </c>
      <c r="AL584" s="62" t="s">
        <v>39</v>
      </c>
      <c r="AM584" s="48" t="s">
        <v>39</v>
      </c>
      <c r="AN584" s="48" t="s">
        <v>39</v>
      </c>
      <c r="AO584" s="62" t="s">
        <v>39</v>
      </c>
      <c r="AP584" s="62" t="s">
        <v>39</v>
      </c>
      <c r="AQ584" s="62" t="s">
        <v>39</v>
      </c>
      <c r="AR584" s="63" t="s">
        <v>39</v>
      </c>
      <c r="AS584" s="62" t="s">
        <v>39</v>
      </c>
      <c r="AT584" s="63" t="s">
        <v>39</v>
      </c>
      <c r="AU584" s="63" t="s">
        <v>39</v>
      </c>
      <c r="AV584" s="62" t="s">
        <v>39</v>
      </c>
      <c r="AW584" s="62" t="s">
        <v>39</v>
      </c>
      <c r="AX584" s="63" t="s">
        <v>39</v>
      </c>
      <c r="AY584" s="62" t="s">
        <v>39</v>
      </c>
      <c r="AZ584" s="63" t="s">
        <v>39</v>
      </c>
      <c r="BA584" s="63" t="s">
        <v>39</v>
      </c>
    </row>
    <row r="585" spans="2:53">
      <c r="B585" s="64">
        <v>20241118</v>
      </c>
      <c r="C585" s="43" t="s">
        <v>60</v>
      </c>
      <c r="D585" s="44" t="s">
        <v>140</v>
      </c>
      <c r="E585" s="45"/>
      <c r="F585" s="45">
        <v>7822</v>
      </c>
      <c r="G585" s="46">
        <v>855</v>
      </c>
      <c r="H585" s="47"/>
      <c r="I585" s="45">
        <v>7822</v>
      </c>
      <c r="J585" s="45">
        <v>855</v>
      </c>
      <c r="K585" s="45"/>
      <c r="L585" s="47">
        <v>-1569</v>
      </c>
      <c r="M585" s="45">
        <v>-1569</v>
      </c>
      <c r="N585" s="46">
        <v>-1569</v>
      </c>
      <c r="O585" s="47" t="s">
        <v>37</v>
      </c>
      <c r="P585" s="46" t="s">
        <v>37</v>
      </c>
      <c r="Q585" s="47">
        <f t="shared" si="63"/>
        <v>0</v>
      </c>
      <c r="R585" s="45" t="str">
        <f t="shared" si="65"/>
        <v>NA</v>
      </c>
      <c r="S585" s="45">
        <f t="shared" si="66"/>
        <v>0</v>
      </c>
      <c r="T585" s="45">
        <f t="shared" si="67"/>
        <v>0</v>
      </c>
      <c r="U585" s="50">
        <f t="shared" si="68"/>
        <v>0</v>
      </c>
      <c r="V585" s="46">
        <f t="shared" si="69"/>
        <v>0</v>
      </c>
      <c r="W585" s="51">
        <f t="shared" si="64"/>
        <v>0</v>
      </c>
      <c r="X585" s="47" t="s">
        <v>39</v>
      </c>
      <c r="Y585" s="45" t="s">
        <v>39</v>
      </c>
      <c r="Z585" s="46" t="s">
        <v>39</v>
      </c>
      <c r="AA585" s="45" t="s">
        <v>39</v>
      </c>
      <c r="AB585" s="45" t="s">
        <v>39</v>
      </c>
      <c r="AC585" s="46" t="s">
        <v>39</v>
      </c>
      <c r="AD585" s="45" t="s">
        <v>39</v>
      </c>
      <c r="AE585" s="45" t="s">
        <v>39</v>
      </c>
      <c r="AF585" s="46" t="s">
        <v>39</v>
      </c>
      <c r="AG585" s="45" t="s">
        <v>39</v>
      </c>
      <c r="AH585" s="45" t="s">
        <v>39</v>
      </c>
      <c r="AI585" s="46" t="s">
        <v>39</v>
      </c>
      <c r="AJ585" s="47" t="s">
        <v>39</v>
      </c>
      <c r="AK585" s="45" t="s">
        <v>39</v>
      </c>
      <c r="AL585" s="46" t="s">
        <v>39</v>
      </c>
      <c r="AM585" s="45" t="s">
        <v>39</v>
      </c>
      <c r="AN585" s="45" t="s">
        <v>39</v>
      </c>
      <c r="AO585" s="46" t="s">
        <v>39</v>
      </c>
      <c r="AP585" s="46" t="s">
        <v>39</v>
      </c>
      <c r="AQ585" s="46" t="s">
        <v>39</v>
      </c>
      <c r="AR585" s="51" t="s">
        <v>39</v>
      </c>
      <c r="AS585" s="46" t="s">
        <v>39</v>
      </c>
      <c r="AT585" s="51" t="s">
        <v>39</v>
      </c>
      <c r="AU585" s="51" t="s">
        <v>39</v>
      </c>
      <c r="AV585" s="46" t="s">
        <v>39</v>
      </c>
      <c r="AW585" s="46" t="s">
        <v>39</v>
      </c>
      <c r="AX585" s="51" t="s">
        <v>39</v>
      </c>
      <c r="AY585" s="46" t="s">
        <v>39</v>
      </c>
      <c r="AZ585" s="51" t="s">
        <v>39</v>
      </c>
      <c r="BA585" s="51" t="s">
        <v>39</v>
      </c>
    </row>
    <row r="586" spans="2:53">
      <c r="B586" s="64">
        <v>20241118</v>
      </c>
      <c r="C586" s="43" t="s">
        <v>60</v>
      </c>
      <c r="D586" s="44" t="s">
        <v>141</v>
      </c>
      <c r="E586" s="45"/>
      <c r="F586" s="45">
        <v>6386</v>
      </c>
      <c r="G586" s="46">
        <v>855</v>
      </c>
      <c r="H586" s="47"/>
      <c r="I586" s="45">
        <v>6788</v>
      </c>
      <c r="J586" s="45">
        <v>855</v>
      </c>
      <c r="K586" s="45"/>
      <c r="L586" s="47">
        <v>795</v>
      </c>
      <c r="M586" s="45">
        <v>0</v>
      </c>
      <c r="N586" s="46">
        <v>795</v>
      </c>
      <c r="O586" s="47" t="s">
        <v>139</v>
      </c>
      <c r="P586" s="46" t="s">
        <v>139</v>
      </c>
      <c r="Q586" s="47">
        <f t="shared" si="63"/>
        <v>795</v>
      </c>
      <c r="R586" s="45" t="str">
        <f t="shared" si="65"/>
        <v>NA</v>
      </c>
      <c r="S586" s="45">
        <f t="shared" si="66"/>
        <v>-402</v>
      </c>
      <c r="T586" s="45">
        <f t="shared" si="67"/>
        <v>0</v>
      </c>
      <c r="U586" s="50">
        <f t="shared" si="68"/>
        <v>-402</v>
      </c>
      <c r="V586" s="46">
        <f t="shared" si="69"/>
        <v>0</v>
      </c>
      <c r="W586" s="51">
        <f t="shared" si="64"/>
        <v>0</v>
      </c>
      <c r="X586" s="47" t="s">
        <v>39</v>
      </c>
      <c r="Y586" s="45" t="s">
        <v>39</v>
      </c>
      <c r="Z586" s="46" t="s">
        <v>39</v>
      </c>
      <c r="AA586" s="45" t="s">
        <v>39</v>
      </c>
      <c r="AB586" s="45" t="s">
        <v>39</v>
      </c>
      <c r="AC586" s="46" t="s">
        <v>39</v>
      </c>
      <c r="AD586" s="45" t="s">
        <v>39</v>
      </c>
      <c r="AE586" s="45" t="s">
        <v>39</v>
      </c>
      <c r="AF586" s="46" t="s">
        <v>39</v>
      </c>
      <c r="AG586" s="45" t="s">
        <v>39</v>
      </c>
      <c r="AH586" s="45" t="s">
        <v>39</v>
      </c>
      <c r="AI586" s="46" t="s">
        <v>39</v>
      </c>
      <c r="AJ586" s="47" t="s">
        <v>39</v>
      </c>
      <c r="AK586" s="45" t="s">
        <v>39</v>
      </c>
      <c r="AL586" s="46" t="s">
        <v>39</v>
      </c>
      <c r="AM586" s="45" t="s">
        <v>39</v>
      </c>
      <c r="AN586" s="45" t="s">
        <v>39</v>
      </c>
      <c r="AO586" s="46" t="s">
        <v>39</v>
      </c>
      <c r="AP586" s="46" t="s">
        <v>39</v>
      </c>
      <c r="AQ586" s="46" t="s">
        <v>39</v>
      </c>
      <c r="AR586" s="51" t="s">
        <v>39</v>
      </c>
      <c r="AS586" s="46" t="s">
        <v>39</v>
      </c>
      <c r="AT586" s="51" t="s">
        <v>39</v>
      </c>
      <c r="AU586" s="51" t="s">
        <v>39</v>
      </c>
      <c r="AV586" s="46" t="s">
        <v>39</v>
      </c>
      <c r="AW586" s="46" t="s">
        <v>39</v>
      </c>
      <c r="AX586" s="51" t="s">
        <v>39</v>
      </c>
      <c r="AY586" s="46" t="s">
        <v>39</v>
      </c>
      <c r="AZ586" s="51" t="s">
        <v>39</v>
      </c>
      <c r="BA586" s="51" t="s">
        <v>39</v>
      </c>
    </row>
    <row r="587" spans="2:53">
      <c r="B587" s="64">
        <v>20241118</v>
      </c>
      <c r="C587" s="43" t="s">
        <v>60</v>
      </c>
      <c r="D587" s="44" t="s">
        <v>142</v>
      </c>
      <c r="E587" s="45">
        <v>6314</v>
      </c>
      <c r="F587" s="45"/>
      <c r="G587" s="46"/>
      <c r="H587" s="47">
        <v>6455</v>
      </c>
      <c r="I587" s="45"/>
      <c r="J587" s="45"/>
      <c r="K587" s="45"/>
      <c r="L587" s="47">
        <v>0</v>
      </c>
      <c r="M587" s="45">
        <v>0</v>
      </c>
      <c r="N587" s="46">
        <v>0</v>
      </c>
      <c r="O587" s="47" t="s">
        <v>139</v>
      </c>
      <c r="P587" s="46" t="s">
        <v>139</v>
      </c>
      <c r="Q587" s="47">
        <f t="shared" si="63"/>
        <v>0</v>
      </c>
      <c r="R587" s="45">
        <f t="shared" si="65"/>
        <v>-141</v>
      </c>
      <c r="S587" s="45" t="str">
        <f t="shared" si="66"/>
        <v>NA</v>
      </c>
      <c r="T587" s="45" t="str">
        <f t="shared" si="67"/>
        <v>NA</v>
      </c>
      <c r="U587" s="50" t="str">
        <f t="shared" si="68"/>
        <v>NA</v>
      </c>
      <c r="V587" s="46">
        <f t="shared" si="69"/>
        <v>0</v>
      </c>
      <c r="W587" s="51">
        <f t="shared" si="64"/>
        <v>0</v>
      </c>
      <c r="X587" s="47" t="s">
        <v>39</v>
      </c>
      <c r="Y587" s="45" t="s">
        <v>39</v>
      </c>
      <c r="Z587" s="46" t="s">
        <v>39</v>
      </c>
      <c r="AA587" s="45" t="s">
        <v>39</v>
      </c>
      <c r="AB587" s="45" t="s">
        <v>39</v>
      </c>
      <c r="AC587" s="46" t="s">
        <v>39</v>
      </c>
      <c r="AD587" s="45" t="s">
        <v>39</v>
      </c>
      <c r="AE587" s="45" t="s">
        <v>39</v>
      </c>
      <c r="AF587" s="46" t="s">
        <v>39</v>
      </c>
      <c r="AG587" s="45" t="s">
        <v>39</v>
      </c>
      <c r="AH587" s="45" t="s">
        <v>39</v>
      </c>
      <c r="AI587" s="46" t="s">
        <v>39</v>
      </c>
      <c r="AJ587" s="47" t="s">
        <v>39</v>
      </c>
      <c r="AK587" s="45" t="s">
        <v>39</v>
      </c>
      <c r="AL587" s="46" t="s">
        <v>39</v>
      </c>
      <c r="AM587" s="45" t="s">
        <v>39</v>
      </c>
      <c r="AN587" s="45" t="s">
        <v>39</v>
      </c>
      <c r="AO587" s="46" t="s">
        <v>39</v>
      </c>
      <c r="AP587" s="46" t="s">
        <v>39</v>
      </c>
      <c r="AQ587" s="46" t="s">
        <v>39</v>
      </c>
      <c r="AR587" s="51" t="s">
        <v>39</v>
      </c>
      <c r="AS587" s="46" t="s">
        <v>39</v>
      </c>
      <c r="AT587" s="51" t="s">
        <v>39</v>
      </c>
      <c r="AU587" s="51" t="s">
        <v>39</v>
      </c>
      <c r="AV587" s="46" t="s">
        <v>39</v>
      </c>
      <c r="AW587" s="46" t="s">
        <v>39</v>
      </c>
      <c r="AX587" s="51" t="s">
        <v>39</v>
      </c>
      <c r="AY587" s="46" t="s">
        <v>39</v>
      </c>
      <c r="AZ587" s="51" t="s">
        <v>39</v>
      </c>
      <c r="BA587" s="51" t="s">
        <v>39</v>
      </c>
    </row>
    <row r="588" spans="2:53">
      <c r="B588" s="64">
        <v>20241118</v>
      </c>
      <c r="C588" s="43" t="s">
        <v>60</v>
      </c>
      <c r="D588" s="44" t="s">
        <v>143</v>
      </c>
      <c r="E588" s="45">
        <v>6446</v>
      </c>
      <c r="F588" s="45"/>
      <c r="G588" s="46"/>
      <c r="H588" s="47">
        <v>6446</v>
      </c>
      <c r="I588" s="45"/>
      <c r="J588" s="45"/>
      <c r="K588" s="45"/>
      <c r="L588" s="47">
        <v>0</v>
      </c>
      <c r="M588" s="45">
        <v>0</v>
      </c>
      <c r="N588" s="46">
        <v>0</v>
      </c>
      <c r="O588" s="47" t="s">
        <v>139</v>
      </c>
      <c r="P588" s="46" t="s">
        <v>139</v>
      </c>
      <c r="Q588" s="47">
        <f t="shared" si="63"/>
        <v>0</v>
      </c>
      <c r="R588" s="45">
        <f t="shared" si="65"/>
        <v>0</v>
      </c>
      <c r="S588" s="45" t="str">
        <f t="shared" si="66"/>
        <v>NA</v>
      </c>
      <c r="T588" s="45" t="str">
        <f t="shared" si="67"/>
        <v>NA</v>
      </c>
      <c r="U588" s="50" t="str">
        <f t="shared" si="68"/>
        <v>NA</v>
      </c>
      <c r="V588" s="46">
        <f t="shared" si="69"/>
        <v>0</v>
      </c>
      <c r="W588" s="51">
        <f t="shared" si="64"/>
        <v>0</v>
      </c>
      <c r="X588" s="47" t="s">
        <v>39</v>
      </c>
      <c r="Y588" s="45" t="s">
        <v>39</v>
      </c>
      <c r="Z588" s="46" t="s">
        <v>39</v>
      </c>
      <c r="AA588" s="45" t="s">
        <v>39</v>
      </c>
      <c r="AB588" s="45" t="s">
        <v>39</v>
      </c>
      <c r="AC588" s="46" t="s">
        <v>39</v>
      </c>
      <c r="AD588" s="45" t="s">
        <v>39</v>
      </c>
      <c r="AE588" s="45" t="s">
        <v>39</v>
      </c>
      <c r="AF588" s="46" t="s">
        <v>39</v>
      </c>
      <c r="AG588" s="45" t="s">
        <v>39</v>
      </c>
      <c r="AH588" s="45" t="s">
        <v>39</v>
      </c>
      <c r="AI588" s="46" t="s">
        <v>39</v>
      </c>
      <c r="AJ588" s="47" t="s">
        <v>39</v>
      </c>
      <c r="AK588" s="45" t="s">
        <v>39</v>
      </c>
      <c r="AL588" s="46" t="s">
        <v>39</v>
      </c>
      <c r="AM588" s="45" t="s">
        <v>39</v>
      </c>
      <c r="AN588" s="45" t="s">
        <v>39</v>
      </c>
      <c r="AO588" s="46" t="s">
        <v>39</v>
      </c>
      <c r="AP588" s="46" t="s">
        <v>39</v>
      </c>
      <c r="AQ588" s="46" t="s">
        <v>39</v>
      </c>
      <c r="AR588" s="51" t="s">
        <v>39</v>
      </c>
      <c r="AS588" s="46" t="s">
        <v>39</v>
      </c>
      <c r="AT588" s="51" t="s">
        <v>39</v>
      </c>
      <c r="AU588" s="51" t="s">
        <v>39</v>
      </c>
      <c r="AV588" s="46" t="s">
        <v>39</v>
      </c>
      <c r="AW588" s="46" t="s">
        <v>39</v>
      </c>
      <c r="AX588" s="51" t="s">
        <v>39</v>
      </c>
      <c r="AY588" s="46" t="s">
        <v>39</v>
      </c>
      <c r="AZ588" s="51" t="s">
        <v>39</v>
      </c>
      <c r="BA588" s="51" t="s">
        <v>39</v>
      </c>
    </row>
    <row r="589" spans="2:53">
      <c r="B589" s="64">
        <v>20241118</v>
      </c>
      <c r="C589" s="43" t="s">
        <v>60</v>
      </c>
      <c r="D589" s="44" t="s">
        <v>144</v>
      </c>
      <c r="E589" s="45">
        <v>5926</v>
      </c>
      <c r="F589" s="45"/>
      <c r="G589" s="46"/>
      <c r="H589" s="47">
        <v>5947</v>
      </c>
      <c r="I589" s="45"/>
      <c r="J589" s="45"/>
      <c r="K589" s="45"/>
      <c r="L589" s="47">
        <v>0</v>
      </c>
      <c r="M589" s="45">
        <v>0</v>
      </c>
      <c r="N589" s="46">
        <v>0</v>
      </c>
      <c r="O589" s="47" t="s">
        <v>139</v>
      </c>
      <c r="P589" s="46" t="s">
        <v>139</v>
      </c>
      <c r="Q589" s="47">
        <f t="shared" si="63"/>
        <v>0</v>
      </c>
      <c r="R589" s="45">
        <f t="shared" si="65"/>
        <v>-21</v>
      </c>
      <c r="S589" s="45" t="str">
        <f t="shared" si="66"/>
        <v>NA</v>
      </c>
      <c r="T589" s="45" t="str">
        <f t="shared" si="67"/>
        <v>NA</v>
      </c>
      <c r="U589" s="50" t="str">
        <f t="shared" si="68"/>
        <v>NA</v>
      </c>
      <c r="V589" s="46">
        <f t="shared" si="69"/>
        <v>0</v>
      </c>
      <c r="W589" s="51">
        <f t="shared" si="64"/>
        <v>0</v>
      </c>
      <c r="X589" s="47" t="s">
        <v>39</v>
      </c>
      <c r="Y589" s="45" t="s">
        <v>39</v>
      </c>
      <c r="Z589" s="46" t="s">
        <v>39</v>
      </c>
      <c r="AA589" s="45" t="s">
        <v>39</v>
      </c>
      <c r="AB589" s="45" t="s">
        <v>39</v>
      </c>
      <c r="AC589" s="46" t="s">
        <v>39</v>
      </c>
      <c r="AD589" s="45" t="s">
        <v>39</v>
      </c>
      <c r="AE589" s="45" t="s">
        <v>39</v>
      </c>
      <c r="AF589" s="46" t="s">
        <v>39</v>
      </c>
      <c r="AG589" s="45" t="s">
        <v>39</v>
      </c>
      <c r="AH589" s="45" t="s">
        <v>39</v>
      </c>
      <c r="AI589" s="46" t="s">
        <v>39</v>
      </c>
      <c r="AJ589" s="47" t="s">
        <v>39</v>
      </c>
      <c r="AK589" s="45" t="s">
        <v>39</v>
      </c>
      <c r="AL589" s="46" t="s">
        <v>39</v>
      </c>
      <c r="AM589" s="45" t="s">
        <v>39</v>
      </c>
      <c r="AN589" s="45" t="s">
        <v>39</v>
      </c>
      <c r="AO589" s="46" t="s">
        <v>39</v>
      </c>
      <c r="AP589" s="46" t="s">
        <v>39</v>
      </c>
      <c r="AQ589" s="46" t="s">
        <v>39</v>
      </c>
      <c r="AR589" s="51" t="s">
        <v>39</v>
      </c>
      <c r="AS589" s="46" t="s">
        <v>39</v>
      </c>
      <c r="AT589" s="51" t="s">
        <v>39</v>
      </c>
      <c r="AU589" s="51" t="s">
        <v>39</v>
      </c>
      <c r="AV589" s="46" t="s">
        <v>39</v>
      </c>
      <c r="AW589" s="46" t="s">
        <v>39</v>
      </c>
      <c r="AX589" s="51" t="s">
        <v>39</v>
      </c>
      <c r="AY589" s="46" t="s">
        <v>39</v>
      </c>
      <c r="AZ589" s="51" t="s">
        <v>39</v>
      </c>
      <c r="BA589" s="51" t="s">
        <v>39</v>
      </c>
    </row>
    <row r="590" spans="2:53">
      <c r="B590" s="64">
        <v>20241118</v>
      </c>
      <c r="C590" s="43" t="s">
        <v>60</v>
      </c>
      <c r="D590" s="44" t="s">
        <v>145</v>
      </c>
      <c r="E590" s="45"/>
      <c r="F590" s="45">
        <v>5244</v>
      </c>
      <c r="G590" s="46">
        <v>789</v>
      </c>
      <c r="H590" s="47"/>
      <c r="I590" s="45">
        <v>5399</v>
      </c>
      <c r="J590" s="45">
        <v>800</v>
      </c>
      <c r="K590" s="45"/>
      <c r="L590" s="47">
        <v>5689</v>
      </c>
      <c r="M590" s="45">
        <v>-20</v>
      </c>
      <c r="N590" s="46">
        <v>5689</v>
      </c>
      <c r="O590" s="47" t="s">
        <v>139</v>
      </c>
      <c r="P590" s="46" t="s">
        <v>139</v>
      </c>
      <c r="Q590" s="47">
        <f t="shared" si="63"/>
        <v>5709</v>
      </c>
      <c r="R590" s="45" t="str">
        <f t="shared" si="65"/>
        <v>NA</v>
      </c>
      <c r="S590" s="45">
        <f t="shared" si="66"/>
        <v>-155</v>
      </c>
      <c r="T590" s="45">
        <f t="shared" si="67"/>
        <v>-11</v>
      </c>
      <c r="U590" s="50">
        <f t="shared" si="68"/>
        <v>-166</v>
      </c>
      <c r="V590" s="46">
        <f t="shared" si="69"/>
        <v>-20</v>
      </c>
      <c r="W590" s="51">
        <f t="shared" si="64"/>
        <v>0</v>
      </c>
      <c r="X590" s="47" t="s">
        <v>39</v>
      </c>
      <c r="Y590" s="45" t="s">
        <v>39</v>
      </c>
      <c r="Z590" s="46" t="s">
        <v>39</v>
      </c>
      <c r="AA590" s="45" t="s">
        <v>39</v>
      </c>
      <c r="AB590" s="45" t="s">
        <v>39</v>
      </c>
      <c r="AC590" s="46" t="s">
        <v>39</v>
      </c>
      <c r="AD590" s="45" t="s">
        <v>39</v>
      </c>
      <c r="AE590" s="45" t="s">
        <v>39</v>
      </c>
      <c r="AF590" s="46" t="s">
        <v>39</v>
      </c>
      <c r="AG590" s="45" t="s">
        <v>39</v>
      </c>
      <c r="AH590" s="45" t="s">
        <v>39</v>
      </c>
      <c r="AI590" s="46" t="s">
        <v>39</v>
      </c>
      <c r="AJ590" s="47" t="s">
        <v>39</v>
      </c>
      <c r="AK590" s="45" t="s">
        <v>39</v>
      </c>
      <c r="AL590" s="46" t="s">
        <v>39</v>
      </c>
      <c r="AM590" s="45" t="s">
        <v>39</v>
      </c>
      <c r="AN590" s="45" t="s">
        <v>39</v>
      </c>
      <c r="AO590" s="46" t="s">
        <v>39</v>
      </c>
      <c r="AP590" s="46" t="s">
        <v>39</v>
      </c>
      <c r="AQ590" s="46" t="s">
        <v>39</v>
      </c>
      <c r="AR590" s="51" t="s">
        <v>39</v>
      </c>
      <c r="AS590" s="46" t="s">
        <v>39</v>
      </c>
      <c r="AT590" s="51" t="s">
        <v>39</v>
      </c>
      <c r="AU590" s="51" t="s">
        <v>39</v>
      </c>
      <c r="AV590" s="46" t="s">
        <v>39</v>
      </c>
      <c r="AW590" s="46" t="s">
        <v>39</v>
      </c>
      <c r="AX590" s="51" t="s">
        <v>39</v>
      </c>
      <c r="AY590" s="46" t="s">
        <v>39</v>
      </c>
      <c r="AZ590" s="51" t="s">
        <v>39</v>
      </c>
      <c r="BA590" s="51" t="s">
        <v>39</v>
      </c>
    </row>
    <row r="591" spans="2:53">
      <c r="B591" s="64">
        <v>20241118</v>
      </c>
      <c r="C591" s="43" t="s">
        <v>60</v>
      </c>
      <c r="D591" s="44" t="s">
        <v>146</v>
      </c>
      <c r="E591" s="45"/>
      <c r="F591" s="45">
        <v>5885</v>
      </c>
      <c r="G591" s="46">
        <v>748</v>
      </c>
      <c r="H591" s="47"/>
      <c r="I591" s="45">
        <v>5916</v>
      </c>
      <c r="J591" s="45">
        <v>772</v>
      </c>
      <c r="K591" s="45"/>
      <c r="L591" s="47">
        <v>4395</v>
      </c>
      <c r="M591" s="45">
        <v>-20</v>
      </c>
      <c r="N591" s="46">
        <v>4395</v>
      </c>
      <c r="O591" s="47" t="s">
        <v>139</v>
      </c>
      <c r="P591" s="46" t="s">
        <v>139</v>
      </c>
      <c r="Q591" s="47">
        <f t="shared" si="63"/>
        <v>4415</v>
      </c>
      <c r="R591" s="45" t="str">
        <f t="shared" si="65"/>
        <v>NA</v>
      </c>
      <c r="S591" s="45">
        <f t="shared" si="66"/>
        <v>-31</v>
      </c>
      <c r="T591" s="45">
        <f t="shared" si="67"/>
        <v>-24</v>
      </c>
      <c r="U591" s="50">
        <f t="shared" si="68"/>
        <v>-55</v>
      </c>
      <c r="V591" s="46">
        <f t="shared" si="69"/>
        <v>-20</v>
      </c>
      <c r="W591" s="51">
        <f t="shared" si="64"/>
        <v>0</v>
      </c>
      <c r="X591" s="47" t="s">
        <v>39</v>
      </c>
      <c r="Y591" s="45" t="s">
        <v>39</v>
      </c>
      <c r="Z591" s="46" t="s">
        <v>39</v>
      </c>
      <c r="AA591" s="45" t="s">
        <v>39</v>
      </c>
      <c r="AB591" s="45" t="s">
        <v>39</v>
      </c>
      <c r="AC591" s="46" t="s">
        <v>39</v>
      </c>
      <c r="AD591" s="45" t="s">
        <v>39</v>
      </c>
      <c r="AE591" s="45" t="s">
        <v>39</v>
      </c>
      <c r="AF591" s="46" t="s">
        <v>39</v>
      </c>
      <c r="AG591" s="45" t="s">
        <v>39</v>
      </c>
      <c r="AH591" s="45" t="s">
        <v>39</v>
      </c>
      <c r="AI591" s="46" t="s">
        <v>39</v>
      </c>
      <c r="AJ591" s="47" t="s">
        <v>39</v>
      </c>
      <c r="AK591" s="45" t="s">
        <v>39</v>
      </c>
      <c r="AL591" s="46" t="s">
        <v>39</v>
      </c>
      <c r="AM591" s="45" t="s">
        <v>39</v>
      </c>
      <c r="AN591" s="45" t="s">
        <v>39</v>
      </c>
      <c r="AO591" s="46" t="s">
        <v>39</v>
      </c>
      <c r="AP591" s="46" t="s">
        <v>39</v>
      </c>
      <c r="AQ591" s="46" t="s">
        <v>39</v>
      </c>
      <c r="AR591" s="51" t="s">
        <v>39</v>
      </c>
      <c r="AS591" s="46" t="s">
        <v>39</v>
      </c>
      <c r="AT591" s="51" t="s">
        <v>39</v>
      </c>
      <c r="AU591" s="51" t="s">
        <v>39</v>
      </c>
      <c r="AV591" s="46" t="s">
        <v>39</v>
      </c>
      <c r="AW591" s="46" t="s">
        <v>39</v>
      </c>
      <c r="AX591" s="51" t="s">
        <v>39</v>
      </c>
      <c r="AY591" s="46" t="s">
        <v>39</v>
      </c>
      <c r="AZ591" s="51" t="s">
        <v>39</v>
      </c>
      <c r="BA591" s="51" t="s">
        <v>39</v>
      </c>
    </row>
    <row r="592" spans="2:53">
      <c r="B592" s="64">
        <v>20241118</v>
      </c>
      <c r="C592" s="43" t="s">
        <v>60</v>
      </c>
      <c r="D592" s="44" t="s">
        <v>147</v>
      </c>
      <c r="E592" s="45"/>
      <c r="F592" s="45">
        <v>6046</v>
      </c>
      <c r="G592" s="46">
        <v>746</v>
      </c>
      <c r="H592" s="47"/>
      <c r="I592" s="45">
        <v>6046</v>
      </c>
      <c r="J592" s="45">
        <v>771</v>
      </c>
      <c r="K592" s="45"/>
      <c r="L592" s="47">
        <v>4445</v>
      </c>
      <c r="M592" s="45">
        <v>-20</v>
      </c>
      <c r="N592" s="46">
        <v>4445</v>
      </c>
      <c r="O592" s="47" t="s">
        <v>139</v>
      </c>
      <c r="P592" s="46" t="s">
        <v>139</v>
      </c>
      <c r="Q592" s="47">
        <f t="shared" si="63"/>
        <v>4465</v>
      </c>
      <c r="R592" s="45" t="str">
        <f t="shared" si="65"/>
        <v>NA</v>
      </c>
      <c r="S592" s="45">
        <f t="shared" si="66"/>
        <v>0</v>
      </c>
      <c r="T592" s="45">
        <f t="shared" si="67"/>
        <v>-25</v>
      </c>
      <c r="U592" s="50">
        <f t="shared" si="68"/>
        <v>-25</v>
      </c>
      <c r="V592" s="46">
        <f t="shared" si="69"/>
        <v>-20</v>
      </c>
      <c r="W592" s="51">
        <f t="shared" si="64"/>
        <v>0</v>
      </c>
      <c r="X592" s="47" t="s">
        <v>39</v>
      </c>
      <c r="Y592" s="45" t="s">
        <v>39</v>
      </c>
      <c r="Z592" s="46" t="s">
        <v>39</v>
      </c>
      <c r="AA592" s="45" t="s">
        <v>39</v>
      </c>
      <c r="AB592" s="45" t="s">
        <v>39</v>
      </c>
      <c r="AC592" s="46" t="s">
        <v>39</v>
      </c>
      <c r="AD592" s="45" t="s">
        <v>39</v>
      </c>
      <c r="AE592" s="45" t="s">
        <v>39</v>
      </c>
      <c r="AF592" s="46" t="s">
        <v>39</v>
      </c>
      <c r="AG592" s="45" t="s">
        <v>39</v>
      </c>
      <c r="AH592" s="45" t="s">
        <v>39</v>
      </c>
      <c r="AI592" s="46" t="s">
        <v>39</v>
      </c>
      <c r="AJ592" s="47" t="s">
        <v>39</v>
      </c>
      <c r="AK592" s="45" t="s">
        <v>39</v>
      </c>
      <c r="AL592" s="46" t="s">
        <v>39</v>
      </c>
      <c r="AM592" s="45" t="s">
        <v>39</v>
      </c>
      <c r="AN592" s="45" t="s">
        <v>39</v>
      </c>
      <c r="AO592" s="46" t="s">
        <v>39</v>
      </c>
      <c r="AP592" s="46" t="s">
        <v>39</v>
      </c>
      <c r="AQ592" s="46" t="s">
        <v>39</v>
      </c>
      <c r="AR592" s="51" t="s">
        <v>39</v>
      </c>
      <c r="AS592" s="46" t="s">
        <v>39</v>
      </c>
      <c r="AT592" s="51" t="s">
        <v>39</v>
      </c>
      <c r="AU592" s="51" t="s">
        <v>39</v>
      </c>
      <c r="AV592" s="46" t="s">
        <v>39</v>
      </c>
      <c r="AW592" s="46" t="s">
        <v>39</v>
      </c>
      <c r="AX592" s="51" t="s">
        <v>39</v>
      </c>
      <c r="AY592" s="46" t="s">
        <v>39</v>
      </c>
      <c r="AZ592" s="51" t="s">
        <v>39</v>
      </c>
      <c r="BA592" s="51" t="s">
        <v>39</v>
      </c>
    </row>
    <row r="593" spans="2:53">
      <c r="B593" s="64">
        <v>20241118</v>
      </c>
      <c r="C593" s="43" t="s">
        <v>60</v>
      </c>
      <c r="D593" s="44" t="s">
        <v>148</v>
      </c>
      <c r="E593" s="45">
        <v>6491</v>
      </c>
      <c r="F593" s="45"/>
      <c r="G593" s="46"/>
      <c r="H593" s="47">
        <v>6491</v>
      </c>
      <c r="I593" s="45"/>
      <c r="J593" s="45"/>
      <c r="K593" s="45"/>
      <c r="L593" s="47">
        <v>0</v>
      </c>
      <c r="M593" s="45">
        <v>0</v>
      </c>
      <c r="N593" s="46">
        <v>0</v>
      </c>
      <c r="O593" s="47" t="s">
        <v>139</v>
      </c>
      <c r="P593" s="46" t="s">
        <v>139</v>
      </c>
      <c r="Q593" s="47">
        <f t="shared" si="63"/>
        <v>0</v>
      </c>
      <c r="R593" s="45">
        <f t="shared" si="65"/>
        <v>0</v>
      </c>
      <c r="S593" s="45" t="str">
        <f t="shared" si="66"/>
        <v>NA</v>
      </c>
      <c r="T593" s="45" t="str">
        <f t="shared" si="67"/>
        <v>NA</v>
      </c>
      <c r="U593" s="50" t="str">
        <f t="shared" si="68"/>
        <v>NA</v>
      </c>
      <c r="V593" s="46">
        <f t="shared" si="69"/>
        <v>0</v>
      </c>
      <c r="W593" s="51">
        <f t="shared" si="64"/>
        <v>0</v>
      </c>
      <c r="X593" s="47" t="s">
        <v>39</v>
      </c>
      <c r="Y593" s="45" t="s">
        <v>39</v>
      </c>
      <c r="Z593" s="46" t="s">
        <v>39</v>
      </c>
      <c r="AA593" s="45" t="s">
        <v>39</v>
      </c>
      <c r="AB593" s="45" t="s">
        <v>39</v>
      </c>
      <c r="AC593" s="46" t="s">
        <v>39</v>
      </c>
      <c r="AD593" s="45" t="s">
        <v>39</v>
      </c>
      <c r="AE593" s="45" t="s">
        <v>39</v>
      </c>
      <c r="AF593" s="46" t="s">
        <v>39</v>
      </c>
      <c r="AG593" s="45" t="s">
        <v>39</v>
      </c>
      <c r="AH593" s="45" t="s">
        <v>39</v>
      </c>
      <c r="AI593" s="46" t="s">
        <v>39</v>
      </c>
      <c r="AJ593" s="47" t="s">
        <v>39</v>
      </c>
      <c r="AK593" s="45" t="s">
        <v>39</v>
      </c>
      <c r="AL593" s="46" t="s">
        <v>39</v>
      </c>
      <c r="AM593" s="45" t="s">
        <v>39</v>
      </c>
      <c r="AN593" s="45" t="s">
        <v>39</v>
      </c>
      <c r="AO593" s="46" t="s">
        <v>39</v>
      </c>
      <c r="AP593" s="46" t="s">
        <v>39</v>
      </c>
      <c r="AQ593" s="46" t="s">
        <v>39</v>
      </c>
      <c r="AR593" s="51" t="s">
        <v>39</v>
      </c>
      <c r="AS593" s="46" t="s">
        <v>39</v>
      </c>
      <c r="AT593" s="51" t="s">
        <v>39</v>
      </c>
      <c r="AU593" s="51" t="s">
        <v>39</v>
      </c>
      <c r="AV593" s="46" t="s">
        <v>39</v>
      </c>
      <c r="AW593" s="46" t="s">
        <v>39</v>
      </c>
      <c r="AX593" s="51" t="s">
        <v>39</v>
      </c>
      <c r="AY593" s="46" t="s">
        <v>39</v>
      </c>
      <c r="AZ593" s="51" t="s">
        <v>39</v>
      </c>
      <c r="BA593" s="51" t="s">
        <v>39</v>
      </c>
    </row>
    <row r="594" spans="2:53">
      <c r="B594" s="64">
        <v>20241118</v>
      </c>
      <c r="C594" s="43" t="s">
        <v>60</v>
      </c>
      <c r="D594" s="44" t="s">
        <v>149</v>
      </c>
      <c r="E594" s="45">
        <v>7505</v>
      </c>
      <c r="F594" s="45"/>
      <c r="G594" s="46"/>
      <c r="H594" s="47">
        <v>7505</v>
      </c>
      <c r="I594" s="45"/>
      <c r="J594" s="45"/>
      <c r="K594" s="45"/>
      <c r="L594" s="47">
        <v>0</v>
      </c>
      <c r="M594" s="45">
        <v>0</v>
      </c>
      <c r="N594" s="46">
        <v>0</v>
      </c>
      <c r="O594" s="47" t="s">
        <v>139</v>
      </c>
      <c r="P594" s="46" t="s">
        <v>139</v>
      </c>
      <c r="Q594" s="47">
        <f t="shared" si="63"/>
        <v>0</v>
      </c>
      <c r="R594" s="45">
        <f t="shared" si="65"/>
        <v>0</v>
      </c>
      <c r="S594" s="45" t="str">
        <f t="shared" si="66"/>
        <v>NA</v>
      </c>
      <c r="T594" s="45" t="str">
        <f t="shared" si="67"/>
        <v>NA</v>
      </c>
      <c r="U594" s="50" t="str">
        <f t="shared" si="68"/>
        <v>NA</v>
      </c>
      <c r="V594" s="46">
        <f t="shared" si="69"/>
        <v>0</v>
      </c>
      <c r="W594" s="51">
        <f t="shared" si="64"/>
        <v>0</v>
      </c>
      <c r="X594" s="47" t="s">
        <v>39</v>
      </c>
      <c r="Y594" s="45" t="s">
        <v>39</v>
      </c>
      <c r="Z594" s="46" t="s">
        <v>39</v>
      </c>
      <c r="AA594" s="45" t="s">
        <v>39</v>
      </c>
      <c r="AB594" s="45" t="s">
        <v>39</v>
      </c>
      <c r="AC594" s="46" t="s">
        <v>39</v>
      </c>
      <c r="AD594" s="45" t="s">
        <v>39</v>
      </c>
      <c r="AE594" s="45" t="s">
        <v>39</v>
      </c>
      <c r="AF594" s="46" t="s">
        <v>39</v>
      </c>
      <c r="AG594" s="45" t="s">
        <v>39</v>
      </c>
      <c r="AH594" s="45" t="s">
        <v>39</v>
      </c>
      <c r="AI594" s="46" t="s">
        <v>39</v>
      </c>
      <c r="AJ594" s="47" t="s">
        <v>39</v>
      </c>
      <c r="AK594" s="45" t="s">
        <v>39</v>
      </c>
      <c r="AL594" s="46" t="s">
        <v>39</v>
      </c>
      <c r="AM594" s="45" t="s">
        <v>39</v>
      </c>
      <c r="AN594" s="45" t="s">
        <v>39</v>
      </c>
      <c r="AO594" s="46" t="s">
        <v>39</v>
      </c>
      <c r="AP594" s="46" t="s">
        <v>39</v>
      </c>
      <c r="AQ594" s="46" t="s">
        <v>39</v>
      </c>
      <c r="AR594" s="51" t="s">
        <v>39</v>
      </c>
      <c r="AS594" s="46" t="s">
        <v>39</v>
      </c>
      <c r="AT594" s="51" t="s">
        <v>39</v>
      </c>
      <c r="AU594" s="51" t="s">
        <v>39</v>
      </c>
      <c r="AV594" s="46" t="s">
        <v>39</v>
      </c>
      <c r="AW594" s="46" t="s">
        <v>39</v>
      </c>
      <c r="AX594" s="51" t="s">
        <v>39</v>
      </c>
      <c r="AY594" s="46" t="s">
        <v>39</v>
      </c>
      <c r="AZ594" s="51" t="s">
        <v>39</v>
      </c>
      <c r="BA594" s="51" t="s">
        <v>39</v>
      </c>
    </row>
    <row r="595" spans="2:53" ht="15" thickBot="1">
      <c r="B595" s="65">
        <v>20241118</v>
      </c>
      <c r="C595" s="53" t="s">
        <v>60</v>
      </c>
      <c r="D595" s="54" t="s">
        <v>150</v>
      </c>
      <c r="E595" s="55">
        <v>7210</v>
      </c>
      <c r="F595" s="55"/>
      <c r="G595" s="56"/>
      <c r="H595" s="57">
        <v>7210</v>
      </c>
      <c r="I595" s="55"/>
      <c r="J595" s="55"/>
      <c r="K595" s="55"/>
      <c r="L595" s="57">
        <v>0</v>
      </c>
      <c r="M595" s="55">
        <v>0</v>
      </c>
      <c r="N595" s="56">
        <v>0</v>
      </c>
      <c r="O595" s="57" t="s">
        <v>139</v>
      </c>
      <c r="P595" s="56" t="s">
        <v>139</v>
      </c>
      <c r="Q595" s="57">
        <f t="shared" si="63"/>
        <v>0</v>
      </c>
      <c r="R595" s="45">
        <f t="shared" si="65"/>
        <v>0</v>
      </c>
      <c r="S595" s="45" t="str">
        <f t="shared" si="66"/>
        <v>NA</v>
      </c>
      <c r="T595" s="45" t="str">
        <f t="shared" si="67"/>
        <v>NA</v>
      </c>
      <c r="U595" s="50" t="str">
        <f t="shared" si="68"/>
        <v>NA</v>
      </c>
      <c r="V595" s="46">
        <f t="shared" si="69"/>
        <v>0</v>
      </c>
      <c r="W595" s="51">
        <f t="shared" si="64"/>
        <v>0</v>
      </c>
      <c r="X595" s="57" t="s">
        <v>39</v>
      </c>
      <c r="Y595" s="55" t="s">
        <v>39</v>
      </c>
      <c r="Z595" s="56" t="s">
        <v>39</v>
      </c>
      <c r="AA595" s="55" t="s">
        <v>39</v>
      </c>
      <c r="AB595" s="55" t="s">
        <v>39</v>
      </c>
      <c r="AC595" s="56" t="s">
        <v>39</v>
      </c>
      <c r="AD595" s="55" t="s">
        <v>39</v>
      </c>
      <c r="AE595" s="55" t="s">
        <v>39</v>
      </c>
      <c r="AF595" s="56" t="s">
        <v>39</v>
      </c>
      <c r="AG595" s="55" t="s">
        <v>39</v>
      </c>
      <c r="AH595" s="55" t="s">
        <v>39</v>
      </c>
      <c r="AI595" s="56" t="s">
        <v>39</v>
      </c>
      <c r="AJ595" s="57" t="s">
        <v>39</v>
      </c>
      <c r="AK595" s="55" t="s">
        <v>39</v>
      </c>
      <c r="AL595" s="56" t="s">
        <v>39</v>
      </c>
      <c r="AM595" s="55" t="s">
        <v>39</v>
      </c>
      <c r="AN595" s="55" t="s">
        <v>39</v>
      </c>
      <c r="AO595" s="56" t="s">
        <v>39</v>
      </c>
      <c r="AP595" s="56" t="s">
        <v>39</v>
      </c>
      <c r="AQ595" s="56" t="s">
        <v>39</v>
      </c>
      <c r="AR595" s="58" t="s">
        <v>39</v>
      </c>
      <c r="AS595" s="56" t="s">
        <v>39</v>
      </c>
      <c r="AT595" s="58" t="s">
        <v>39</v>
      </c>
      <c r="AU595" s="58" t="s">
        <v>39</v>
      </c>
      <c r="AV595" s="56" t="s">
        <v>39</v>
      </c>
      <c r="AW595" s="56" t="s">
        <v>39</v>
      </c>
      <c r="AX595" s="58" t="s">
        <v>39</v>
      </c>
      <c r="AY595" s="56" t="s">
        <v>39</v>
      </c>
      <c r="AZ595" s="58" t="s">
        <v>39</v>
      </c>
      <c r="BA595" s="58" t="s">
        <v>39</v>
      </c>
    </row>
    <row r="596" spans="2:53">
      <c r="B596" s="59">
        <v>20241119</v>
      </c>
      <c r="C596" s="60" t="s">
        <v>60</v>
      </c>
      <c r="D596" s="61" t="s">
        <v>138</v>
      </c>
      <c r="E596" s="48"/>
      <c r="F596" s="48">
        <v>4275</v>
      </c>
      <c r="G596" s="62">
        <v>768</v>
      </c>
      <c r="H596" s="49"/>
      <c r="I596" s="48">
        <v>4808</v>
      </c>
      <c r="J596" s="48">
        <v>783</v>
      </c>
      <c r="K596" s="48"/>
      <c r="L596" s="49">
        <v>952</v>
      </c>
      <c r="M596" s="48">
        <v>-17</v>
      </c>
      <c r="N596" s="62">
        <v>952</v>
      </c>
      <c r="O596" s="49" t="s">
        <v>139</v>
      </c>
      <c r="P596" s="62" t="s">
        <v>139</v>
      </c>
      <c r="Q596" s="49">
        <f t="shared" si="63"/>
        <v>969</v>
      </c>
      <c r="R596" s="45" t="str">
        <f t="shared" si="65"/>
        <v>NA</v>
      </c>
      <c r="S596" s="45">
        <f t="shared" si="66"/>
        <v>-533</v>
      </c>
      <c r="T596" s="45">
        <f t="shared" si="67"/>
        <v>-15</v>
      </c>
      <c r="U596" s="50">
        <f t="shared" si="68"/>
        <v>-548</v>
      </c>
      <c r="V596" s="46">
        <f t="shared" si="69"/>
        <v>-17</v>
      </c>
      <c r="W596" s="51">
        <f t="shared" si="64"/>
        <v>0</v>
      </c>
      <c r="X596" s="49" t="s">
        <v>39</v>
      </c>
      <c r="Y596" s="48" t="s">
        <v>39</v>
      </c>
      <c r="Z596" s="62" t="s">
        <v>39</v>
      </c>
      <c r="AA596" s="48" t="s">
        <v>39</v>
      </c>
      <c r="AB596" s="48" t="s">
        <v>39</v>
      </c>
      <c r="AC596" s="62" t="s">
        <v>39</v>
      </c>
      <c r="AD596" s="48" t="s">
        <v>39</v>
      </c>
      <c r="AE596" s="48" t="s">
        <v>39</v>
      </c>
      <c r="AF596" s="62" t="s">
        <v>39</v>
      </c>
      <c r="AG596" s="48" t="s">
        <v>39</v>
      </c>
      <c r="AH596" s="48" t="s">
        <v>39</v>
      </c>
      <c r="AI596" s="62" t="s">
        <v>39</v>
      </c>
      <c r="AJ596" s="49" t="s">
        <v>39</v>
      </c>
      <c r="AK596" s="48" t="s">
        <v>39</v>
      </c>
      <c r="AL596" s="62" t="s">
        <v>39</v>
      </c>
      <c r="AM596" s="48" t="s">
        <v>39</v>
      </c>
      <c r="AN596" s="48" t="s">
        <v>39</v>
      </c>
      <c r="AO596" s="62" t="s">
        <v>39</v>
      </c>
      <c r="AP596" s="62" t="s">
        <v>39</v>
      </c>
      <c r="AQ596" s="62" t="s">
        <v>39</v>
      </c>
      <c r="AR596" s="63" t="s">
        <v>39</v>
      </c>
      <c r="AS596" s="62" t="s">
        <v>39</v>
      </c>
      <c r="AT596" s="63" t="s">
        <v>39</v>
      </c>
      <c r="AU596" s="63" t="s">
        <v>39</v>
      </c>
      <c r="AV596" s="62" t="s">
        <v>39</v>
      </c>
      <c r="AW596" s="62" t="s">
        <v>39</v>
      </c>
      <c r="AX596" s="63" t="s">
        <v>39</v>
      </c>
      <c r="AY596" s="62" t="s">
        <v>39</v>
      </c>
      <c r="AZ596" s="63" t="s">
        <v>39</v>
      </c>
      <c r="BA596" s="63" t="s">
        <v>39</v>
      </c>
    </row>
    <row r="597" spans="2:53">
      <c r="B597" s="64">
        <v>20241119</v>
      </c>
      <c r="C597" s="43" t="s">
        <v>60</v>
      </c>
      <c r="D597" s="44" t="s">
        <v>140</v>
      </c>
      <c r="E597" s="45"/>
      <c r="F597" s="45">
        <v>4690</v>
      </c>
      <c r="G597" s="46">
        <v>768</v>
      </c>
      <c r="H597" s="47"/>
      <c r="I597" s="45">
        <v>5042</v>
      </c>
      <c r="J597" s="45">
        <v>783</v>
      </c>
      <c r="K597" s="45"/>
      <c r="L597" s="47">
        <v>676</v>
      </c>
      <c r="M597" s="45">
        <v>-17</v>
      </c>
      <c r="N597" s="46">
        <v>676</v>
      </c>
      <c r="O597" s="47" t="s">
        <v>139</v>
      </c>
      <c r="P597" s="46" t="s">
        <v>139</v>
      </c>
      <c r="Q597" s="47">
        <f t="shared" si="63"/>
        <v>693</v>
      </c>
      <c r="R597" s="45" t="str">
        <f t="shared" si="65"/>
        <v>NA</v>
      </c>
      <c r="S597" s="45">
        <f t="shared" si="66"/>
        <v>-352</v>
      </c>
      <c r="T597" s="45">
        <f t="shared" si="67"/>
        <v>-15</v>
      </c>
      <c r="U597" s="50">
        <f t="shared" si="68"/>
        <v>-367</v>
      </c>
      <c r="V597" s="46">
        <f t="shared" si="69"/>
        <v>-17</v>
      </c>
      <c r="W597" s="51">
        <f t="shared" si="64"/>
        <v>0</v>
      </c>
      <c r="X597" s="47" t="s">
        <v>39</v>
      </c>
      <c r="Y597" s="45" t="s">
        <v>39</v>
      </c>
      <c r="Z597" s="46" t="s">
        <v>39</v>
      </c>
      <c r="AA597" s="45" t="s">
        <v>39</v>
      </c>
      <c r="AB597" s="45" t="s">
        <v>39</v>
      </c>
      <c r="AC597" s="46" t="s">
        <v>39</v>
      </c>
      <c r="AD597" s="45" t="s">
        <v>39</v>
      </c>
      <c r="AE597" s="45" t="s">
        <v>39</v>
      </c>
      <c r="AF597" s="46" t="s">
        <v>39</v>
      </c>
      <c r="AG597" s="45" t="s">
        <v>39</v>
      </c>
      <c r="AH597" s="45" t="s">
        <v>39</v>
      </c>
      <c r="AI597" s="46" t="s">
        <v>39</v>
      </c>
      <c r="AJ597" s="47" t="s">
        <v>39</v>
      </c>
      <c r="AK597" s="45" t="s">
        <v>39</v>
      </c>
      <c r="AL597" s="46" t="s">
        <v>39</v>
      </c>
      <c r="AM597" s="45" t="s">
        <v>39</v>
      </c>
      <c r="AN597" s="45" t="s">
        <v>39</v>
      </c>
      <c r="AO597" s="46" t="s">
        <v>39</v>
      </c>
      <c r="AP597" s="46" t="s">
        <v>39</v>
      </c>
      <c r="AQ597" s="46" t="s">
        <v>39</v>
      </c>
      <c r="AR597" s="51" t="s">
        <v>39</v>
      </c>
      <c r="AS597" s="46" t="s">
        <v>39</v>
      </c>
      <c r="AT597" s="51" t="s">
        <v>39</v>
      </c>
      <c r="AU597" s="51" t="s">
        <v>39</v>
      </c>
      <c r="AV597" s="46" t="s">
        <v>39</v>
      </c>
      <c r="AW597" s="46" t="s">
        <v>39</v>
      </c>
      <c r="AX597" s="51" t="s">
        <v>39</v>
      </c>
      <c r="AY597" s="46" t="s">
        <v>39</v>
      </c>
      <c r="AZ597" s="51" t="s">
        <v>39</v>
      </c>
      <c r="BA597" s="51" t="s">
        <v>39</v>
      </c>
    </row>
    <row r="598" spans="2:53">
      <c r="B598" s="64">
        <v>20241119</v>
      </c>
      <c r="C598" s="43" t="s">
        <v>60</v>
      </c>
      <c r="D598" s="44" t="s">
        <v>141</v>
      </c>
      <c r="E598" s="45"/>
      <c r="F598" s="45">
        <v>4592</v>
      </c>
      <c r="G598" s="46">
        <v>768</v>
      </c>
      <c r="H598" s="47"/>
      <c r="I598" s="45">
        <v>5058</v>
      </c>
      <c r="J598" s="45">
        <v>783</v>
      </c>
      <c r="K598" s="45"/>
      <c r="L598" s="47">
        <v>952</v>
      </c>
      <c r="M598" s="45">
        <v>-17</v>
      </c>
      <c r="N598" s="46">
        <v>952</v>
      </c>
      <c r="O598" s="47" t="s">
        <v>139</v>
      </c>
      <c r="P598" s="46" t="s">
        <v>139</v>
      </c>
      <c r="Q598" s="47">
        <f t="shared" si="63"/>
        <v>969</v>
      </c>
      <c r="R598" s="45" t="str">
        <f t="shared" si="65"/>
        <v>NA</v>
      </c>
      <c r="S598" s="45">
        <f t="shared" si="66"/>
        <v>-466</v>
      </c>
      <c r="T598" s="45">
        <f t="shared" si="67"/>
        <v>-15</v>
      </c>
      <c r="U598" s="50">
        <f t="shared" si="68"/>
        <v>-481</v>
      </c>
      <c r="V598" s="46">
        <f t="shared" si="69"/>
        <v>-17</v>
      </c>
      <c r="W598" s="51">
        <f t="shared" si="64"/>
        <v>0</v>
      </c>
      <c r="X598" s="47" t="s">
        <v>39</v>
      </c>
      <c r="Y598" s="45" t="s">
        <v>39</v>
      </c>
      <c r="Z598" s="46" t="s">
        <v>39</v>
      </c>
      <c r="AA598" s="45" t="s">
        <v>39</v>
      </c>
      <c r="AB598" s="45" t="s">
        <v>39</v>
      </c>
      <c r="AC598" s="46" t="s">
        <v>39</v>
      </c>
      <c r="AD598" s="45" t="s">
        <v>39</v>
      </c>
      <c r="AE598" s="45" t="s">
        <v>39</v>
      </c>
      <c r="AF598" s="46" t="s">
        <v>39</v>
      </c>
      <c r="AG598" s="45" t="s">
        <v>39</v>
      </c>
      <c r="AH598" s="45" t="s">
        <v>39</v>
      </c>
      <c r="AI598" s="46" t="s">
        <v>39</v>
      </c>
      <c r="AJ598" s="47" t="s">
        <v>39</v>
      </c>
      <c r="AK598" s="45" t="s">
        <v>39</v>
      </c>
      <c r="AL598" s="46" t="s">
        <v>39</v>
      </c>
      <c r="AM598" s="45" t="s">
        <v>39</v>
      </c>
      <c r="AN598" s="45" t="s">
        <v>39</v>
      </c>
      <c r="AO598" s="46" t="s">
        <v>39</v>
      </c>
      <c r="AP598" s="46" t="s">
        <v>39</v>
      </c>
      <c r="AQ598" s="46" t="s">
        <v>39</v>
      </c>
      <c r="AR598" s="51" t="s">
        <v>39</v>
      </c>
      <c r="AS598" s="46" t="s">
        <v>39</v>
      </c>
      <c r="AT598" s="51" t="s">
        <v>39</v>
      </c>
      <c r="AU598" s="51" t="s">
        <v>39</v>
      </c>
      <c r="AV598" s="46" t="s">
        <v>39</v>
      </c>
      <c r="AW598" s="46" t="s">
        <v>39</v>
      </c>
      <c r="AX598" s="51" t="s">
        <v>39</v>
      </c>
      <c r="AY598" s="46" t="s">
        <v>39</v>
      </c>
      <c r="AZ598" s="51" t="s">
        <v>39</v>
      </c>
      <c r="BA598" s="51" t="s">
        <v>39</v>
      </c>
    </row>
    <row r="599" spans="2:53">
      <c r="B599" s="64">
        <v>20241119</v>
      </c>
      <c r="C599" s="43" t="s">
        <v>60</v>
      </c>
      <c r="D599" s="44" t="s">
        <v>142</v>
      </c>
      <c r="E599" s="45"/>
      <c r="F599" s="45">
        <v>9597</v>
      </c>
      <c r="G599" s="46">
        <v>833</v>
      </c>
      <c r="H599" s="47"/>
      <c r="I599" s="45">
        <v>6634</v>
      </c>
      <c r="J599" s="45">
        <v>833</v>
      </c>
      <c r="K599" s="45"/>
      <c r="L599" s="47">
        <v>0</v>
      </c>
      <c r="M599" s="45">
        <v>0</v>
      </c>
      <c r="N599" s="46">
        <v>0</v>
      </c>
      <c r="O599" s="47" t="s">
        <v>139</v>
      </c>
      <c r="P599" s="46" t="s">
        <v>51</v>
      </c>
      <c r="Q599" s="47">
        <f t="shared" si="63"/>
        <v>0</v>
      </c>
      <c r="R599" s="45" t="str">
        <f t="shared" si="65"/>
        <v>NA</v>
      </c>
      <c r="S599" s="45">
        <f t="shared" si="66"/>
        <v>2963</v>
      </c>
      <c r="T599" s="45">
        <f t="shared" si="67"/>
        <v>0</v>
      </c>
      <c r="U599" s="50">
        <f t="shared" si="68"/>
        <v>2963</v>
      </c>
      <c r="V599" s="46">
        <f t="shared" si="69"/>
        <v>0</v>
      </c>
      <c r="W599" s="51">
        <f t="shared" si="64"/>
        <v>1</v>
      </c>
      <c r="X599" s="47" t="s">
        <v>39</v>
      </c>
      <c r="Y599" s="45" t="s">
        <v>39</v>
      </c>
      <c r="Z599" s="46" t="s">
        <v>39</v>
      </c>
      <c r="AA599" s="45" t="s">
        <v>39</v>
      </c>
      <c r="AB599" s="45" t="s">
        <v>39</v>
      </c>
      <c r="AC599" s="46" t="s">
        <v>39</v>
      </c>
      <c r="AD599" s="45" t="s">
        <v>39</v>
      </c>
      <c r="AE599" s="45" t="s">
        <v>39</v>
      </c>
      <c r="AF599" s="46" t="s">
        <v>39</v>
      </c>
      <c r="AG599" s="45" t="s">
        <v>39</v>
      </c>
      <c r="AH599" s="45" t="s">
        <v>39</v>
      </c>
      <c r="AI599" s="46" t="s">
        <v>39</v>
      </c>
      <c r="AJ599" s="47" t="s">
        <v>39</v>
      </c>
      <c r="AK599" s="45" t="s">
        <v>39</v>
      </c>
      <c r="AL599" s="46" t="s">
        <v>39</v>
      </c>
      <c r="AM599" s="45" t="s">
        <v>39</v>
      </c>
      <c r="AN599" s="45" t="s">
        <v>39</v>
      </c>
      <c r="AO599" s="46" t="s">
        <v>39</v>
      </c>
      <c r="AP599" s="46" t="s">
        <v>39</v>
      </c>
      <c r="AQ599" s="46" t="s">
        <v>39</v>
      </c>
      <c r="AR599" s="51" t="s">
        <v>39</v>
      </c>
      <c r="AS599" s="46" t="s">
        <v>39</v>
      </c>
      <c r="AT599" s="51" t="s">
        <v>39</v>
      </c>
      <c r="AU599" s="51" t="s">
        <v>39</v>
      </c>
      <c r="AV599" s="46" t="s">
        <v>39</v>
      </c>
      <c r="AW599" s="46" t="s">
        <v>39</v>
      </c>
      <c r="AX599" s="51" t="s">
        <v>39</v>
      </c>
      <c r="AY599" s="46" t="s">
        <v>39</v>
      </c>
      <c r="AZ599" s="51" t="s">
        <v>39</v>
      </c>
      <c r="BA599" s="51" t="s">
        <v>39</v>
      </c>
    </row>
    <row r="600" spans="2:53">
      <c r="B600" s="64">
        <v>20241119</v>
      </c>
      <c r="C600" s="43" t="s">
        <v>60</v>
      </c>
      <c r="D600" s="44" t="s">
        <v>143</v>
      </c>
      <c r="E600" s="45"/>
      <c r="F600" s="45">
        <v>9597</v>
      </c>
      <c r="G600" s="46">
        <v>833</v>
      </c>
      <c r="H600" s="47"/>
      <c r="I600" s="45">
        <v>7355</v>
      </c>
      <c r="J600" s="45">
        <v>833</v>
      </c>
      <c r="K600" s="45"/>
      <c r="L600" s="47">
        <v>0</v>
      </c>
      <c r="M600" s="45">
        <v>0</v>
      </c>
      <c r="N600" s="46">
        <v>0</v>
      </c>
      <c r="O600" s="47" t="s">
        <v>156</v>
      </c>
      <c r="P600" s="46" t="s">
        <v>157</v>
      </c>
      <c r="Q600" s="47">
        <f t="shared" si="63"/>
        <v>0</v>
      </c>
      <c r="R600" s="45" t="str">
        <f t="shared" si="65"/>
        <v>NA</v>
      </c>
      <c r="S600" s="45">
        <f t="shared" si="66"/>
        <v>2242</v>
      </c>
      <c r="T600" s="45">
        <f t="shared" si="67"/>
        <v>0</v>
      </c>
      <c r="U600" s="50">
        <f t="shared" si="68"/>
        <v>2242</v>
      </c>
      <c r="V600" s="46">
        <f t="shared" si="69"/>
        <v>0</v>
      </c>
      <c r="W600" s="51">
        <f t="shared" si="64"/>
        <v>0</v>
      </c>
      <c r="X600" s="47" t="s">
        <v>39</v>
      </c>
      <c r="Y600" s="45" t="s">
        <v>39</v>
      </c>
      <c r="Z600" s="46" t="s">
        <v>39</v>
      </c>
      <c r="AA600" s="45" t="s">
        <v>39</v>
      </c>
      <c r="AB600" s="45" t="s">
        <v>39</v>
      </c>
      <c r="AC600" s="46" t="s">
        <v>39</v>
      </c>
      <c r="AD600" s="45" t="s">
        <v>39</v>
      </c>
      <c r="AE600" s="45" t="s">
        <v>39</v>
      </c>
      <c r="AF600" s="46" t="s">
        <v>39</v>
      </c>
      <c r="AG600" s="45" t="s">
        <v>39</v>
      </c>
      <c r="AH600" s="45" t="s">
        <v>39</v>
      </c>
      <c r="AI600" s="46" t="s">
        <v>39</v>
      </c>
      <c r="AJ600" s="47" t="s">
        <v>39</v>
      </c>
      <c r="AK600" s="45" t="s">
        <v>39</v>
      </c>
      <c r="AL600" s="46" t="s">
        <v>39</v>
      </c>
      <c r="AM600" s="45" t="s">
        <v>39</v>
      </c>
      <c r="AN600" s="45" t="s">
        <v>39</v>
      </c>
      <c r="AO600" s="46" t="s">
        <v>39</v>
      </c>
      <c r="AP600" s="46" t="s">
        <v>39</v>
      </c>
      <c r="AQ600" s="46" t="s">
        <v>39</v>
      </c>
      <c r="AR600" s="51" t="s">
        <v>39</v>
      </c>
      <c r="AS600" s="46" t="s">
        <v>39</v>
      </c>
      <c r="AT600" s="51" t="s">
        <v>39</v>
      </c>
      <c r="AU600" s="51" t="s">
        <v>39</v>
      </c>
      <c r="AV600" s="46" t="s">
        <v>39</v>
      </c>
      <c r="AW600" s="46" t="s">
        <v>39</v>
      </c>
      <c r="AX600" s="51" t="s">
        <v>39</v>
      </c>
      <c r="AY600" s="46" t="s">
        <v>39</v>
      </c>
      <c r="AZ600" s="51" t="s">
        <v>39</v>
      </c>
      <c r="BA600" s="51" t="s">
        <v>39</v>
      </c>
    </row>
    <row r="601" spans="2:53">
      <c r="B601" s="64">
        <v>20241119</v>
      </c>
      <c r="C601" s="43" t="s">
        <v>60</v>
      </c>
      <c r="D601" s="44" t="s">
        <v>144</v>
      </c>
      <c r="E601" s="45"/>
      <c r="F601" s="45">
        <v>9597</v>
      </c>
      <c r="G601" s="46">
        <v>833</v>
      </c>
      <c r="H601" s="47"/>
      <c r="I601" s="45">
        <v>7355</v>
      </c>
      <c r="J601" s="45">
        <v>833</v>
      </c>
      <c r="K601" s="45"/>
      <c r="L601" s="47">
        <v>0</v>
      </c>
      <c r="M601" s="45">
        <v>0</v>
      </c>
      <c r="N601" s="46">
        <v>0</v>
      </c>
      <c r="O601" s="47" t="s">
        <v>139</v>
      </c>
      <c r="P601" s="46" t="s">
        <v>157</v>
      </c>
      <c r="Q601" s="47">
        <f t="shared" si="63"/>
        <v>0</v>
      </c>
      <c r="R601" s="45" t="str">
        <f t="shared" si="65"/>
        <v>NA</v>
      </c>
      <c r="S601" s="45">
        <f t="shared" si="66"/>
        <v>2242</v>
      </c>
      <c r="T601" s="45">
        <f t="shared" si="67"/>
        <v>0</v>
      </c>
      <c r="U601" s="50">
        <f t="shared" si="68"/>
        <v>2242</v>
      </c>
      <c r="V601" s="46">
        <f t="shared" si="69"/>
        <v>0</v>
      </c>
      <c r="W601" s="51">
        <f t="shared" si="64"/>
        <v>0</v>
      </c>
      <c r="X601" s="47" t="s">
        <v>39</v>
      </c>
      <c r="Y601" s="45" t="s">
        <v>39</v>
      </c>
      <c r="Z601" s="46" t="s">
        <v>39</v>
      </c>
      <c r="AA601" s="45" t="s">
        <v>39</v>
      </c>
      <c r="AB601" s="45" t="s">
        <v>39</v>
      </c>
      <c r="AC601" s="46" t="s">
        <v>39</v>
      </c>
      <c r="AD601" s="45" t="s">
        <v>39</v>
      </c>
      <c r="AE601" s="45" t="s">
        <v>39</v>
      </c>
      <c r="AF601" s="46" t="s">
        <v>39</v>
      </c>
      <c r="AG601" s="45" t="s">
        <v>39</v>
      </c>
      <c r="AH601" s="45" t="s">
        <v>39</v>
      </c>
      <c r="AI601" s="46" t="s">
        <v>39</v>
      </c>
      <c r="AJ601" s="47" t="s">
        <v>39</v>
      </c>
      <c r="AK601" s="45" t="s">
        <v>39</v>
      </c>
      <c r="AL601" s="46" t="s">
        <v>39</v>
      </c>
      <c r="AM601" s="45" t="s">
        <v>39</v>
      </c>
      <c r="AN601" s="45" t="s">
        <v>39</v>
      </c>
      <c r="AO601" s="46" t="s">
        <v>39</v>
      </c>
      <c r="AP601" s="46" t="s">
        <v>39</v>
      </c>
      <c r="AQ601" s="46" t="s">
        <v>39</v>
      </c>
      <c r="AR601" s="51" t="s">
        <v>39</v>
      </c>
      <c r="AS601" s="46" t="s">
        <v>39</v>
      </c>
      <c r="AT601" s="51" t="s">
        <v>39</v>
      </c>
      <c r="AU601" s="51" t="s">
        <v>39</v>
      </c>
      <c r="AV601" s="46" t="s">
        <v>39</v>
      </c>
      <c r="AW601" s="46" t="s">
        <v>39</v>
      </c>
      <c r="AX601" s="51" t="s">
        <v>39</v>
      </c>
      <c r="AY601" s="46" t="s">
        <v>39</v>
      </c>
      <c r="AZ601" s="51" t="s">
        <v>39</v>
      </c>
      <c r="BA601" s="51" t="s">
        <v>39</v>
      </c>
    </row>
    <row r="602" spans="2:53">
      <c r="B602" s="64">
        <v>20241119</v>
      </c>
      <c r="C602" s="43" t="s">
        <v>60</v>
      </c>
      <c r="D602" s="44" t="s">
        <v>145</v>
      </c>
      <c r="E602" s="45"/>
      <c r="F602" s="45">
        <v>8597</v>
      </c>
      <c r="G602" s="46">
        <v>746</v>
      </c>
      <c r="H602" s="47"/>
      <c r="I602" s="45">
        <v>7409</v>
      </c>
      <c r="J602" s="45">
        <v>746</v>
      </c>
      <c r="K602" s="45"/>
      <c r="L602" s="47">
        <v>0</v>
      </c>
      <c r="M602" s="45">
        <v>0</v>
      </c>
      <c r="N602" s="46">
        <v>0</v>
      </c>
      <c r="O602" s="47" t="s">
        <v>139</v>
      </c>
      <c r="P602" s="46" t="s">
        <v>139</v>
      </c>
      <c r="Q602" s="47">
        <f t="shared" si="63"/>
        <v>0</v>
      </c>
      <c r="R602" s="45" t="str">
        <f t="shared" si="65"/>
        <v>NA</v>
      </c>
      <c r="S602" s="45">
        <f t="shared" si="66"/>
        <v>1188</v>
      </c>
      <c r="T602" s="45">
        <f t="shared" si="67"/>
        <v>0</v>
      </c>
      <c r="U602" s="50">
        <f t="shared" si="68"/>
        <v>1188</v>
      </c>
      <c r="V602" s="46">
        <f t="shared" si="69"/>
        <v>0</v>
      </c>
      <c r="W602" s="51">
        <f t="shared" si="64"/>
        <v>0</v>
      </c>
      <c r="X602" s="47" t="s">
        <v>39</v>
      </c>
      <c r="Y602" s="45" t="s">
        <v>39</v>
      </c>
      <c r="Z602" s="46" t="s">
        <v>39</v>
      </c>
      <c r="AA602" s="45" t="s">
        <v>39</v>
      </c>
      <c r="AB602" s="45" t="s">
        <v>39</v>
      </c>
      <c r="AC602" s="46" t="s">
        <v>39</v>
      </c>
      <c r="AD602" s="45" t="s">
        <v>39</v>
      </c>
      <c r="AE602" s="45" t="s">
        <v>39</v>
      </c>
      <c r="AF602" s="46" t="s">
        <v>39</v>
      </c>
      <c r="AG602" s="45" t="s">
        <v>39</v>
      </c>
      <c r="AH602" s="45" t="s">
        <v>39</v>
      </c>
      <c r="AI602" s="46" t="s">
        <v>39</v>
      </c>
      <c r="AJ602" s="47" t="s">
        <v>39</v>
      </c>
      <c r="AK602" s="45" t="s">
        <v>39</v>
      </c>
      <c r="AL602" s="46" t="s">
        <v>39</v>
      </c>
      <c r="AM602" s="45" t="s">
        <v>39</v>
      </c>
      <c r="AN602" s="45" t="s">
        <v>39</v>
      </c>
      <c r="AO602" s="46" t="s">
        <v>39</v>
      </c>
      <c r="AP602" s="46" t="s">
        <v>39</v>
      </c>
      <c r="AQ602" s="46" t="s">
        <v>39</v>
      </c>
      <c r="AR602" s="51" t="s">
        <v>39</v>
      </c>
      <c r="AS602" s="46" t="s">
        <v>39</v>
      </c>
      <c r="AT602" s="51" t="s">
        <v>39</v>
      </c>
      <c r="AU602" s="51" t="s">
        <v>39</v>
      </c>
      <c r="AV602" s="46" t="s">
        <v>39</v>
      </c>
      <c r="AW602" s="46" t="s">
        <v>39</v>
      </c>
      <c r="AX602" s="51" t="s">
        <v>39</v>
      </c>
      <c r="AY602" s="46" t="s">
        <v>39</v>
      </c>
      <c r="AZ602" s="51" t="s">
        <v>39</v>
      </c>
      <c r="BA602" s="51" t="s">
        <v>39</v>
      </c>
    </row>
    <row r="603" spans="2:53">
      <c r="B603" s="64">
        <v>20241119</v>
      </c>
      <c r="C603" s="43" t="s">
        <v>60</v>
      </c>
      <c r="D603" s="44" t="s">
        <v>146</v>
      </c>
      <c r="E603" s="45"/>
      <c r="F603" s="45">
        <v>8597</v>
      </c>
      <c r="G603" s="46">
        <v>746</v>
      </c>
      <c r="H603" s="47"/>
      <c r="I603" s="45">
        <v>8017</v>
      </c>
      <c r="J603" s="45">
        <v>746</v>
      </c>
      <c r="K603" s="45"/>
      <c r="L603" s="47">
        <v>0</v>
      </c>
      <c r="M603" s="45">
        <v>0</v>
      </c>
      <c r="N603" s="46">
        <v>0</v>
      </c>
      <c r="O603" s="47" t="s">
        <v>139</v>
      </c>
      <c r="P603" s="46" t="s">
        <v>139</v>
      </c>
      <c r="Q603" s="47">
        <f t="shared" si="63"/>
        <v>0</v>
      </c>
      <c r="R603" s="45" t="str">
        <f t="shared" si="65"/>
        <v>NA</v>
      </c>
      <c r="S603" s="45">
        <f t="shared" si="66"/>
        <v>580</v>
      </c>
      <c r="T603" s="45">
        <f t="shared" si="67"/>
        <v>0</v>
      </c>
      <c r="U603" s="50">
        <f t="shared" si="68"/>
        <v>580</v>
      </c>
      <c r="V603" s="46">
        <f t="shared" si="69"/>
        <v>0</v>
      </c>
      <c r="W603" s="51">
        <f t="shared" si="64"/>
        <v>0</v>
      </c>
      <c r="X603" s="47" t="s">
        <v>39</v>
      </c>
      <c r="Y603" s="45" t="s">
        <v>39</v>
      </c>
      <c r="Z603" s="46" t="s">
        <v>39</v>
      </c>
      <c r="AA603" s="45" t="s">
        <v>39</v>
      </c>
      <c r="AB603" s="45" t="s">
        <v>39</v>
      </c>
      <c r="AC603" s="46" t="s">
        <v>39</v>
      </c>
      <c r="AD603" s="45" t="s">
        <v>39</v>
      </c>
      <c r="AE603" s="45" t="s">
        <v>39</v>
      </c>
      <c r="AF603" s="46" t="s">
        <v>39</v>
      </c>
      <c r="AG603" s="45" t="s">
        <v>39</v>
      </c>
      <c r="AH603" s="45" t="s">
        <v>39</v>
      </c>
      <c r="AI603" s="46" t="s">
        <v>39</v>
      </c>
      <c r="AJ603" s="47" t="s">
        <v>39</v>
      </c>
      <c r="AK603" s="45" t="s">
        <v>39</v>
      </c>
      <c r="AL603" s="46" t="s">
        <v>39</v>
      </c>
      <c r="AM603" s="45" t="s">
        <v>39</v>
      </c>
      <c r="AN603" s="45" t="s">
        <v>39</v>
      </c>
      <c r="AO603" s="46" t="s">
        <v>39</v>
      </c>
      <c r="AP603" s="46" t="s">
        <v>39</v>
      </c>
      <c r="AQ603" s="46" t="s">
        <v>39</v>
      </c>
      <c r="AR603" s="51" t="s">
        <v>39</v>
      </c>
      <c r="AS603" s="46" t="s">
        <v>39</v>
      </c>
      <c r="AT603" s="51" t="s">
        <v>39</v>
      </c>
      <c r="AU603" s="51" t="s">
        <v>39</v>
      </c>
      <c r="AV603" s="46" t="s">
        <v>39</v>
      </c>
      <c r="AW603" s="46" t="s">
        <v>39</v>
      </c>
      <c r="AX603" s="51" t="s">
        <v>39</v>
      </c>
      <c r="AY603" s="46" t="s">
        <v>39</v>
      </c>
      <c r="AZ603" s="51" t="s">
        <v>39</v>
      </c>
      <c r="BA603" s="51" t="s">
        <v>39</v>
      </c>
    </row>
    <row r="604" spans="2:53">
      <c r="B604" s="64">
        <v>20241119</v>
      </c>
      <c r="C604" s="43" t="s">
        <v>60</v>
      </c>
      <c r="D604" s="44" t="s">
        <v>147</v>
      </c>
      <c r="E604" s="45"/>
      <c r="F604" s="45">
        <v>8597</v>
      </c>
      <c r="G604" s="46">
        <v>746</v>
      </c>
      <c r="H604" s="47"/>
      <c r="I604" s="45">
        <v>7252</v>
      </c>
      <c r="J604" s="45">
        <v>746</v>
      </c>
      <c r="K604" s="45"/>
      <c r="L604" s="47">
        <v>0</v>
      </c>
      <c r="M604" s="45">
        <v>0</v>
      </c>
      <c r="N604" s="46">
        <v>0</v>
      </c>
      <c r="O604" s="47" t="s">
        <v>139</v>
      </c>
      <c r="P604" s="46" t="s">
        <v>139</v>
      </c>
      <c r="Q604" s="47">
        <f t="shared" si="63"/>
        <v>0</v>
      </c>
      <c r="R604" s="45" t="str">
        <f t="shared" si="65"/>
        <v>NA</v>
      </c>
      <c r="S604" s="45">
        <f t="shared" si="66"/>
        <v>1345</v>
      </c>
      <c r="T604" s="45">
        <f t="shared" si="67"/>
        <v>0</v>
      </c>
      <c r="U604" s="50">
        <f t="shared" si="68"/>
        <v>1345</v>
      </c>
      <c r="V604" s="46">
        <f t="shared" si="69"/>
        <v>0</v>
      </c>
      <c r="W604" s="51">
        <f t="shared" si="64"/>
        <v>0</v>
      </c>
      <c r="X604" s="47" t="s">
        <v>39</v>
      </c>
      <c r="Y604" s="45" t="s">
        <v>39</v>
      </c>
      <c r="Z604" s="46" t="s">
        <v>39</v>
      </c>
      <c r="AA604" s="45" t="s">
        <v>39</v>
      </c>
      <c r="AB604" s="45" t="s">
        <v>39</v>
      </c>
      <c r="AC604" s="46" t="s">
        <v>39</v>
      </c>
      <c r="AD604" s="45" t="s">
        <v>39</v>
      </c>
      <c r="AE604" s="45" t="s">
        <v>39</v>
      </c>
      <c r="AF604" s="46" t="s">
        <v>39</v>
      </c>
      <c r="AG604" s="45" t="s">
        <v>39</v>
      </c>
      <c r="AH604" s="45" t="s">
        <v>39</v>
      </c>
      <c r="AI604" s="46" t="s">
        <v>39</v>
      </c>
      <c r="AJ604" s="47" t="s">
        <v>39</v>
      </c>
      <c r="AK604" s="45" t="s">
        <v>39</v>
      </c>
      <c r="AL604" s="46" t="s">
        <v>39</v>
      </c>
      <c r="AM604" s="45" t="s">
        <v>39</v>
      </c>
      <c r="AN604" s="45" t="s">
        <v>39</v>
      </c>
      <c r="AO604" s="46" t="s">
        <v>39</v>
      </c>
      <c r="AP604" s="46" t="s">
        <v>39</v>
      </c>
      <c r="AQ604" s="46" t="s">
        <v>39</v>
      </c>
      <c r="AR604" s="51" t="s">
        <v>39</v>
      </c>
      <c r="AS604" s="46" t="s">
        <v>39</v>
      </c>
      <c r="AT604" s="51" t="s">
        <v>39</v>
      </c>
      <c r="AU604" s="51" t="s">
        <v>39</v>
      </c>
      <c r="AV604" s="46" t="s">
        <v>39</v>
      </c>
      <c r="AW604" s="46" t="s">
        <v>39</v>
      </c>
      <c r="AX604" s="51" t="s">
        <v>39</v>
      </c>
      <c r="AY604" s="46" t="s">
        <v>39</v>
      </c>
      <c r="AZ604" s="51" t="s">
        <v>39</v>
      </c>
      <c r="BA604" s="51" t="s">
        <v>39</v>
      </c>
    </row>
    <row r="605" spans="2:53">
      <c r="B605" s="64">
        <v>20241119</v>
      </c>
      <c r="C605" s="43" t="s">
        <v>60</v>
      </c>
      <c r="D605" s="44" t="s">
        <v>148</v>
      </c>
      <c r="E605" s="45">
        <v>7689</v>
      </c>
      <c r="F605" s="45"/>
      <c r="G605" s="46"/>
      <c r="H605" s="47">
        <v>7689</v>
      </c>
      <c r="I605" s="45"/>
      <c r="J605" s="45"/>
      <c r="K605" s="45"/>
      <c r="L605" s="47">
        <v>10593</v>
      </c>
      <c r="M605" s="45">
        <v>-53</v>
      </c>
      <c r="N605" s="46">
        <v>10594</v>
      </c>
      <c r="O605" s="47" t="s">
        <v>37</v>
      </c>
      <c r="P605" s="46" t="s">
        <v>37</v>
      </c>
      <c r="Q605" s="47">
        <f t="shared" si="63"/>
        <v>10646</v>
      </c>
      <c r="R605" s="45">
        <f t="shared" si="65"/>
        <v>0</v>
      </c>
      <c r="S605" s="45" t="str">
        <f t="shared" si="66"/>
        <v>NA</v>
      </c>
      <c r="T605" s="45" t="str">
        <f t="shared" si="67"/>
        <v>NA</v>
      </c>
      <c r="U605" s="50" t="str">
        <f t="shared" si="68"/>
        <v>NA</v>
      </c>
      <c r="V605" s="46">
        <f t="shared" si="69"/>
        <v>-52</v>
      </c>
      <c r="W605" s="51">
        <f t="shared" si="64"/>
        <v>0</v>
      </c>
      <c r="X605" s="47" t="s">
        <v>39</v>
      </c>
      <c r="Y605" s="45" t="s">
        <v>39</v>
      </c>
      <c r="Z605" s="46" t="s">
        <v>39</v>
      </c>
      <c r="AA605" s="45" t="s">
        <v>39</v>
      </c>
      <c r="AB605" s="45" t="s">
        <v>39</v>
      </c>
      <c r="AC605" s="46" t="s">
        <v>39</v>
      </c>
      <c r="AD605" s="45" t="s">
        <v>39</v>
      </c>
      <c r="AE605" s="45" t="s">
        <v>39</v>
      </c>
      <c r="AF605" s="46" t="s">
        <v>39</v>
      </c>
      <c r="AG605" s="45" t="s">
        <v>39</v>
      </c>
      <c r="AH605" s="45" t="s">
        <v>39</v>
      </c>
      <c r="AI605" s="46" t="s">
        <v>39</v>
      </c>
      <c r="AJ605" s="47" t="s">
        <v>39</v>
      </c>
      <c r="AK605" s="45" t="s">
        <v>39</v>
      </c>
      <c r="AL605" s="46" t="s">
        <v>39</v>
      </c>
      <c r="AM605" s="45" t="s">
        <v>39</v>
      </c>
      <c r="AN605" s="45" t="s">
        <v>39</v>
      </c>
      <c r="AO605" s="46" t="s">
        <v>39</v>
      </c>
      <c r="AP605" s="46" t="s">
        <v>39</v>
      </c>
      <c r="AQ605" s="46" t="s">
        <v>39</v>
      </c>
      <c r="AR605" s="51" t="s">
        <v>39</v>
      </c>
      <c r="AS605" s="46" t="s">
        <v>39</v>
      </c>
      <c r="AT605" s="51" t="s">
        <v>39</v>
      </c>
      <c r="AU605" s="51" t="s">
        <v>39</v>
      </c>
      <c r="AV605" s="46" t="s">
        <v>39</v>
      </c>
      <c r="AW605" s="46" t="s">
        <v>39</v>
      </c>
      <c r="AX605" s="51" t="s">
        <v>39</v>
      </c>
      <c r="AY605" s="46" t="s">
        <v>39</v>
      </c>
      <c r="AZ605" s="51" t="s">
        <v>39</v>
      </c>
      <c r="BA605" s="51" t="s">
        <v>39</v>
      </c>
    </row>
    <row r="606" spans="2:53">
      <c r="B606" s="64">
        <v>20241119</v>
      </c>
      <c r="C606" s="43" t="s">
        <v>60</v>
      </c>
      <c r="D606" s="44" t="s">
        <v>149</v>
      </c>
      <c r="E606" s="45">
        <v>7689</v>
      </c>
      <c r="F606" s="45"/>
      <c r="G606" s="46"/>
      <c r="H606" s="47">
        <v>7689</v>
      </c>
      <c r="I606" s="45"/>
      <c r="J606" s="45"/>
      <c r="K606" s="45"/>
      <c r="L606" s="47">
        <v>10593</v>
      </c>
      <c r="M606" s="45">
        <v>-53</v>
      </c>
      <c r="N606" s="46">
        <v>10594</v>
      </c>
      <c r="O606" s="47" t="s">
        <v>37</v>
      </c>
      <c r="P606" s="46" t="s">
        <v>37</v>
      </c>
      <c r="Q606" s="47">
        <f t="shared" si="63"/>
        <v>10646</v>
      </c>
      <c r="R606" s="45">
        <f t="shared" si="65"/>
        <v>0</v>
      </c>
      <c r="S606" s="45" t="str">
        <f t="shared" si="66"/>
        <v>NA</v>
      </c>
      <c r="T606" s="45" t="str">
        <f t="shared" si="67"/>
        <v>NA</v>
      </c>
      <c r="U606" s="50" t="str">
        <f t="shared" si="68"/>
        <v>NA</v>
      </c>
      <c r="V606" s="46">
        <f t="shared" si="69"/>
        <v>-52</v>
      </c>
      <c r="W606" s="51">
        <f t="shared" si="64"/>
        <v>0</v>
      </c>
      <c r="X606" s="47" t="s">
        <v>39</v>
      </c>
      <c r="Y606" s="45" t="s">
        <v>39</v>
      </c>
      <c r="Z606" s="46" t="s">
        <v>39</v>
      </c>
      <c r="AA606" s="45" t="s">
        <v>39</v>
      </c>
      <c r="AB606" s="45" t="s">
        <v>39</v>
      </c>
      <c r="AC606" s="46" t="s">
        <v>39</v>
      </c>
      <c r="AD606" s="45" t="s">
        <v>39</v>
      </c>
      <c r="AE606" s="45" t="s">
        <v>39</v>
      </c>
      <c r="AF606" s="46" t="s">
        <v>39</v>
      </c>
      <c r="AG606" s="45" t="s">
        <v>39</v>
      </c>
      <c r="AH606" s="45" t="s">
        <v>39</v>
      </c>
      <c r="AI606" s="46" t="s">
        <v>39</v>
      </c>
      <c r="AJ606" s="47" t="s">
        <v>39</v>
      </c>
      <c r="AK606" s="45" t="s">
        <v>39</v>
      </c>
      <c r="AL606" s="46" t="s">
        <v>39</v>
      </c>
      <c r="AM606" s="45" t="s">
        <v>39</v>
      </c>
      <c r="AN606" s="45" t="s">
        <v>39</v>
      </c>
      <c r="AO606" s="46" t="s">
        <v>39</v>
      </c>
      <c r="AP606" s="46" t="s">
        <v>39</v>
      </c>
      <c r="AQ606" s="46" t="s">
        <v>39</v>
      </c>
      <c r="AR606" s="51" t="s">
        <v>39</v>
      </c>
      <c r="AS606" s="46" t="s">
        <v>39</v>
      </c>
      <c r="AT606" s="51" t="s">
        <v>39</v>
      </c>
      <c r="AU606" s="51" t="s">
        <v>39</v>
      </c>
      <c r="AV606" s="46" t="s">
        <v>39</v>
      </c>
      <c r="AW606" s="46" t="s">
        <v>39</v>
      </c>
      <c r="AX606" s="51" t="s">
        <v>39</v>
      </c>
      <c r="AY606" s="46" t="s">
        <v>39</v>
      </c>
      <c r="AZ606" s="51" t="s">
        <v>39</v>
      </c>
      <c r="BA606" s="51" t="s">
        <v>39</v>
      </c>
    </row>
    <row r="607" spans="2:53" ht="15" thickBot="1">
      <c r="B607" s="65">
        <v>20241119</v>
      </c>
      <c r="C607" s="53" t="s">
        <v>60</v>
      </c>
      <c r="D607" s="54" t="s">
        <v>150</v>
      </c>
      <c r="E607" s="55">
        <v>6879</v>
      </c>
      <c r="F607" s="55"/>
      <c r="G607" s="56"/>
      <c r="H607" s="57">
        <v>6879</v>
      </c>
      <c r="I607" s="55"/>
      <c r="J607" s="55"/>
      <c r="K607" s="55"/>
      <c r="L607" s="57">
        <v>10434</v>
      </c>
      <c r="M607" s="55">
        <v>-50</v>
      </c>
      <c r="N607" s="56">
        <v>10435</v>
      </c>
      <c r="O607" s="57" t="s">
        <v>37</v>
      </c>
      <c r="P607" s="56" t="s">
        <v>37</v>
      </c>
      <c r="Q607" s="57">
        <f t="shared" si="63"/>
        <v>10484</v>
      </c>
      <c r="R607" s="45">
        <f t="shared" si="65"/>
        <v>0</v>
      </c>
      <c r="S607" s="45" t="str">
        <f t="shared" si="66"/>
        <v>NA</v>
      </c>
      <c r="T607" s="45" t="str">
        <f t="shared" si="67"/>
        <v>NA</v>
      </c>
      <c r="U607" s="50" t="str">
        <f t="shared" si="68"/>
        <v>NA</v>
      </c>
      <c r="V607" s="46">
        <f t="shared" si="69"/>
        <v>-49</v>
      </c>
      <c r="W607" s="51">
        <f t="shared" si="64"/>
        <v>0</v>
      </c>
      <c r="X607" s="57" t="s">
        <v>39</v>
      </c>
      <c r="Y607" s="55" t="s">
        <v>39</v>
      </c>
      <c r="Z607" s="56" t="s">
        <v>39</v>
      </c>
      <c r="AA607" s="55" t="s">
        <v>39</v>
      </c>
      <c r="AB607" s="55" t="s">
        <v>39</v>
      </c>
      <c r="AC607" s="56" t="s">
        <v>39</v>
      </c>
      <c r="AD607" s="55" t="s">
        <v>39</v>
      </c>
      <c r="AE607" s="55" t="s">
        <v>39</v>
      </c>
      <c r="AF607" s="56" t="s">
        <v>39</v>
      </c>
      <c r="AG607" s="55" t="s">
        <v>39</v>
      </c>
      <c r="AH607" s="55" t="s">
        <v>39</v>
      </c>
      <c r="AI607" s="56" t="s">
        <v>39</v>
      </c>
      <c r="AJ607" s="57" t="s">
        <v>39</v>
      </c>
      <c r="AK607" s="55" t="s">
        <v>39</v>
      </c>
      <c r="AL607" s="56" t="s">
        <v>39</v>
      </c>
      <c r="AM607" s="55" t="s">
        <v>39</v>
      </c>
      <c r="AN607" s="55" t="s">
        <v>39</v>
      </c>
      <c r="AO607" s="56" t="s">
        <v>39</v>
      </c>
      <c r="AP607" s="56" t="s">
        <v>39</v>
      </c>
      <c r="AQ607" s="56" t="s">
        <v>39</v>
      </c>
      <c r="AR607" s="58" t="s">
        <v>39</v>
      </c>
      <c r="AS607" s="56" t="s">
        <v>39</v>
      </c>
      <c r="AT607" s="58" t="s">
        <v>39</v>
      </c>
      <c r="AU607" s="58" t="s">
        <v>39</v>
      </c>
      <c r="AV607" s="56" t="s">
        <v>39</v>
      </c>
      <c r="AW607" s="56" t="s">
        <v>39</v>
      </c>
      <c r="AX607" s="58" t="s">
        <v>39</v>
      </c>
      <c r="AY607" s="56" t="s">
        <v>39</v>
      </c>
      <c r="AZ607" s="58" t="s">
        <v>39</v>
      </c>
      <c r="BA607" s="58" t="s">
        <v>39</v>
      </c>
    </row>
    <row r="608" spans="2:53">
      <c r="B608" s="59">
        <v>20241120</v>
      </c>
      <c r="C608" s="60" t="s">
        <v>60</v>
      </c>
      <c r="D608" s="61" t="s">
        <v>138</v>
      </c>
      <c r="E608" s="48">
        <v>6121</v>
      </c>
      <c r="F608" s="48"/>
      <c r="G608" s="62"/>
      <c r="H608" s="49">
        <v>6121</v>
      </c>
      <c r="I608" s="48"/>
      <c r="J608" s="48"/>
      <c r="K608" s="48"/>
      <c r="L608" s="49">
        <v>0</v>
      </c>
      <c r="M608" s="48">
        <v>0</v>
      </c>
      <c r="N608" s="62">
        <v>0</v>
      </c>
      <c r="O608" s="49" t="s">
        <v>139</v>
      </c>
      <c r="P608" s="62" t="s">
        <v>38</v>
      </c>
      <c r="Q608" s="49">
        <f t="shared" si="63"/>
        <v>0</v>
      </c>
      <c r="R608" s="45">
        <f t="shared" si="65"/>
        <v>0</v>
      </c>
      <c r="S608" s="45" t="str">
        <f t="shared" si="66"/>
        <v>NA</v>
      </c>
      <c r="T608" s="45" t="str">
        <f t="shared" si="67"/>
        <v>NA</v>
      </c>
      <c r="U608" s="50" t="str">
        <f t="shared" si="68"/>
        <v>NA</v>
      </c>
      <c r="V608" s="46">
        <f t="shared" si="69"/>
        <v>0</v>
      </c>
      <c r="W608" s="51">
        <f t="shared" si="64"/>
        <v>1</v>
      </c>
      <c r="X608" s="49">
        <v>135</v>
      </c>
      <c r="Y608" s="48" t="s">
        <v>39</v>
      </c>
      <c r="Z608" s="62" t="s">
        <v>39</v>
      </c>
      <c r="AA608" s="48">
        <v>302</v>
      </c>
      <c r="AB608" s="48" t="s">
        <v>39</v>
      </c>
      <c r="AC608" s="62" t="s">
        <v>39</v>
      </c>
      <c r="AD608" s="48" t="s">
        <v>39</v>
      </c>
      <c r="AE608" s="48" t="s">
        <v>39</v>
      </c>
      <c r="AF608" s="62" t="s">
        <v>39</v>
      </c>
      <c r="AG608" s="48" t="s">
        <v>39</v>
      </c>
      <c r="AH608" s="48" t="s">
        <v>39</v>
      </c>
      <c r="AI608" s="62" t="s">
        <v>39</v>
      </c>
      <c r="AJ608" s="49" t="s">
        <v>39</v>
      </c>
      <c r="AK608" s="48" t="s">
        <v>39</v>
      </c>
      <c r="AL608" s="62" t="s">
        <v>39</v>
      </c>
      <c r="AM608" s="48" t="s">
        <v>39</v>
      </c>
      <c r="AN608" s="48" t="s">
        <v>39</v>
      </c>
      <c r="AO608" s="62" t="s">
        <v>39</v>
      </c>
      <c r="AP608" s="62" t="s">
        <v>39</v>
      </c>
      <c r="AQ608" s="62" t="s">
        <v>39</v>
      </c>
      <c r="AR608" s="63" t="s">
        <v>39</v>
      </c>
      <c r="AS608" s="62" t="s">
        <v>39</v>
      </c>
      <c r="AT608" s="63" t="s">
        <v>39</v>
      </c>
      <c r="AU608" s="63" t="s">
        <v>39</v>
      </c>
      <c r="AV608" s="62">
        <v>-10000</v>
      </c>
      <c r="AW608" s="62" t="s">
        <v>39</v>
      </c>
      <c r="AX608" s="63" t="s">
        <v>152</v>
      </c>
      <c r="AY608" s="62" t="s">
        <v>39</v>
      </c>
      <c r="AZ608" s="63" t="s">
        <v>39</v>
      </c>
      <c r="BA608" s="63" t="s">
        <v>39</v>
      </c>
    </row>
    <row r="609" spans="2:53">
      <c r="B609" s="64">
        <v>20241120</v>
      </c>
      <c r="C609" s="43" t="s">
        <v>60</v>
      </c>
      <c r="D609" s="44" t="s">
        <v>140</v>
      </c>
      <c r="E609" s="45">
        <v>6102</v>
      </c>
      <c r="F609" s="45"/>
      <c r="G609" s="46"/>
      <c r="H609" s="47">
        <v>6109</v>
      </c>
      <c r="I609" s="45"/>
      <c r="J609" s="45"/>
      <c r="K609" s="45"/>
      <c r="L609" s="47">
        <v>0</v>
      </c>
      <c r="M609" s="45">
        <v>0</v>
      </c>
      <c r="N609" s="46">
        <v>0</v>
      </c>
      <c r="O609" s="47" t="s">
        <v>139</v>
      </c>
      <c r="P609" s="46" t="s">
        <v>38</v>
      </c>
      <c r="Q609" s="47">
        <f t="shared" si="63"/>
        <v>0</v>
      </c>
      <c r="R609" s="45">
        <f t="shared" si="65"/>
        <v>-7</v>
      </c>
      <c r="S609" s="45" t="str">
        <f t="shared" si="66"/>
        <v>NA</v>
      </c>
      <c r="T609" s="45" t="str">
        <f t="shared" si="67"/>
        <v>NA</v>
      </c>
      <c r="U609" s="50" t="str">
        <f t="shared" si="68"/>
        <v>NA</v>
      </c>
      <c r="V609" s="46">
        <f t="shared" si="69"/>
        <v>0</v>
      </c>
      <c r="W609" s="51">
        <f t="shared" si="64"/>
        <v>1</v>
      </c>
      <c r="X609" s="47">
        <v>135</v>
      </c>
      <c r="Y609" s="45" t="s">
        <v>39</v>
      </c>
      <c r="Z609" s="46" t="s">
        <v>39</v>
      </c>
      <c r="AA609" s="45">
        <v>302</v>
      </c>
      <c r="AB609" s="45" t="s">
        <v>39</v>
      </c>
      <c r="AC609" s="46" t="s">
        <v>39</v>
      </c>
      <c r="AD609" s="45" t="s">
        <v>39</v>
      </c>
      <c r="AE609" s="45" t="s">
        <v>39</v>
      </c>
      <c r="AF609" s="46" t="s">
        <v>39</v>
      </c>
      <c r="AG609" s="45" t="s">
        <v>39</v>
      </c>
      <c r="AH609" s="45" t="s">
        <v>39</v>
      </c>
      <c r="AI609" s="46" t="s">
        <v>39</v>
      </c>
      <c r="AJ609" s="47" t="s">
        <v>39</v>
      </c>
      <c r="AK609" s="45" t="s">
        <v>39</v>
      </c>
      <c r="AL609" s="46" t="s">
        <v>39</v>
      </c>
      <c r="AM609" s="45" t="s">
        <v>39</v>
      </c>
      <c r="AN609" s="45" t="s">
        <v>39</v>
      </c>
      <c r="AO609" s="46" t="s">
        <v>39</v>
      </c>
      <c r="AP609" s="46" t="s">
        <v>39</v>
      </c>
      <c r="AQ609" s="46" t="s">
        <v>39</v>
      </c>
      <c r="AR609" s="51" t="s">
        <v>39</v>
      </c>
      <c r="AS609" s="46" t="s">
        <v>39</v>
      </c>
      <c r="AT609" s="51" t="s">
        <v>39</v>
      </c>
      <c r="AU609" s="51" t="s">
        <v>39</v>
      </c>
      <c r="AV609" s="46">
        <v>-10000</v>
      </c>
      <c r="AW609" s="46" t="s">
        <v>39</v>
      </c>
      <c r="AX609" s="51" t="s">
        <v>152</v>
      </c>
      <c r="AY609" s="46" t="s">
        <v>39</v>
      </c>
      <c r="AZ609" s="51" t="s">
        <v>39</v>
      </c>
      <c r="BA609" s="51" t="s">
        <v>39</v>
      </c>
    </row>
    <row r="610" spans="2:53">
      <c r="B610" s="64">
        <v>20241120</v>
      </c>
      <c r="C610" s="43" t="s">
        <v>60</v>
      </c>
      <c r="D610" s="44" t="s">
        <v>141</v>
      </c>
      <c r="E610" s="45">
        <v>6596</v>
      </c>
      <c r="F610" s="45"/>
      <c r="G610" s="46"/>
      <c r="H610" s="47">
        <v>6596</v>
      </c>
      <c r="I610" s="45"/>
      <c r="J610" s="45"/>
      <c r="K610" s="45"/>
      <c r="L610" s="47">
        <v>0</v>
      </c>
      <c r="M610" s="45">
        <v>0</v>
      </c>
      <c r="N610" s="46">
        <v>0</v>
      </c>
      <c r="O610" s="47" t="s">
        <v>139</v>
      </c>
      <c r="P610" s="46" t="s">
        <v>38</v>
      </c>
      <c r="Q610" s="47">
        <f t="shared" si="63"/>
        <v>0</v>
      </c>
      <c r="R610" s="45">
        <f t="shared" si="65"/>
        <v>0</v>
      </c>
      <c r="S610" s="45" t="str">
        <f t="shared" si="66"/>
        <v>NA</v>
      </c>
      <c r="T610" s="45" t="str">
        <f t="shared" si="67"/>
        <v>NA</v>
      </c>
      <c r="U610" s="50" t="str">
        <f t="shared" si="68"/>
        <v>NA</v>
      </c>
      <c r="V610" s="46">
        <f t="shared" si="69"/>
        <v>0</v>
      </c>
      <c r="W610" s="51">
        <f t="shared" si="64"/>
        <v>1</v>
      </c>
      <c r="X610" s="47">
        <v>135</v>
      </c>
      <c r="Y610" s="45" t="s">
        <v>39</v>
      </c>
      <c r="Z610" s="46" t="s">
        <v>39</v>
      </c>
      <c r="AA610" s="45">
        <v>302</v>
      </c>
      <c r="AB610" s="45" t="s">
        <v>39</v>
      </c>
      <c r="AC610" s="46" t="s">
        <v>39</v>
      </c>
      <c r="AD610" s="45" t="s">
        <v>39</v>
      </c>
      <c r="AE610" s="45" t="s">
        <v>39</v>
      </c>
      <c r="AF610" s="46" t="s">
        <v>39</v>
      </c>
      <c r="AG610" s="45" t="s">
        <v>39</v>
      </c>
      <c r="AH610" s="45" t="s">
        <v>39</v>
      </c>
      <c r="AI610" s="46" t="s">
        <v>39</v>
      </c>
      <c r="AJ610" s="47" t="s">
        <v>39</v>
      </c>
      <c r="AK610" s="45" t="s">
        <v>39</v>
      </c>
      <c r="AL610" s="46" t="s">
        <v>39</v>
      </c>
      <c r="AM610" s="45" t="s">
        <v>39</v>
      </c>
      <c r="AN610" s="45" t="s">
        <v>39</v>
      </c>
      <c r="AO610" s="46" t="s">
        <v>39</v>
      </c>
      <c r="AP610" s="46" t="s">
        <v>39</v>
      </c>
      <c r="AQ610" s="46" t="s">
        <v>39</v>
      </c>
      <c r="AR610" s="51" t="s">
        <v>39</v>
      </c>
      <c r="AS610" s="46" t="s">
        <v>39</v>
      </c>
      <c r="AT610" s="51" t="s">
        <v>39</v>
      </c>
      <c r="AU610" s="51" t="s">
        <v>39</v>
      </c>
      <c r="AV610" s="46">
        <v>-10000</v>
      </c>
      <c r="AW610" s="46" t="s">
        <v>39</v>
      </c>
      <c r="AX610" s="51" t="s">
        <v>152</v>
      </c>
      <c r="AY610" s="46" t="s">
        <v>39</v>
      </c>
      <c r="AZ610" s="51" t="s">
        <v>39</v>
      </c>
      <c r="BA610" s="51" t="s">
        <v>39</v>
      </c>
    </row>
    <row r="611" spans="2:53">
      <c r="B611" s="64">
        <v>20241120</v>
      </c>
      <c r="C611" s="43" t="s">
        <v>60</v>
      </c>
      <c r="D611" s="44" t="s">
        <v>142</v>
      </c>
      <c r="E611" s="45">
        <v>6843</v>
      </c>
      <c r="F611" s="45"/>
      <c r="G611" s="46"/>
      <c r="H611" s="47">
        <v>6911</v>
      </c>
      <c r="I611" s="45"/>
      <c r="J611" s="45"/>
      <c r="K611" s="45"/>
      <c r="L611" s="47">
        <v>0</v>
      </c>
      <c r="M611" s="45">
        <v>0</v>
      </c>
      <c r="N611" s="46">
        <v>0</v>
      </c>
      <c r="O611" s="47" t="s">
        <v>139</v>
      </c>
      <c r="P611" s="46" t="s">
        <v>38</v>
      </c>
      <c r="Q611" s="47">
        <f t="shared" si="63"/>
        <v>0</v>
      </c>
      <c r="R611" s="45">
        <f t="shared" si="65"/>
        <v>-68</v>
      </c>
      <c r="S611" s="45" t="str">
        <f t="shared" si="66"/>
        <v>NA</v>
      </c>
      <c r="T611" s="45" t="str">
        <f t="shared" si="67"/>
        <v>NA</v>
      </c>
      <c r="U611" s="50" t="str">
        <f t="shared" si="68"/>
        <v>NA</v>
      </c>
      <c r="V611" s="46">
        <f t="shared" si="69"/>
        <v>0</v>
      </c>
      <c r="W611" s="51">
        <f t="shared" si="64"/>
        <v>1</v>
      </c>
      <c r="X611" s="47">
        <v>135</v>
      </c>
      <c r="Y611" s="45" t="s">
        <v>39</v>
      </c>
      <c r="Z611" s="46" t="s">
        <v>39</v>
      </c>
      <c r="AA611" s="45">
        <v>333</v>
      </c>
      <c r="AB611" s="45" t="s">
        <v>39</v>
      </c>
      <c r="AC611" s="46" t="s">
        <v>39</v>
      </c>
      <c r="AD611" s="45" t="s">
        <v>39</v>
      </c>
      <c r="AE611" s="45" t="s">
        <v>39</v>
      </c>
      <c r="AF611" s="46" t="s">
        <v>39</v>
      </c>
      <c r="AG611" s="45" t="s">
        <v>39</v>
      </c>
      <c r="AH611" s="45" t="s">
        <v>39</v>
      </c>
      <c r="AI611" s="46" t="s">
        <v>39</v>
      </c>
      <c r="AJ611" s="47" t="s">
        <v>39</v>
      </c>
      <c r="AK611" s="45" t="s">
        <v>39</v>
      </c>
      <c r="AL611" s="46" t="s">
        <v>39</v>
      </c>
      <c r="AM611" s="45" t="s">
        <v>39</v>
      </c>
      <c r="AN611" s="45" t="s">
        <v>39</v>
      </c>
      <c r="AO611" s="46" t="s">
        <v>39</v>
      </c>
      <c r="AP611" s="46" t="s">
        <v>39</v>
      </c>
      <c r="AQ611" s="46" t="s">
        <v>39</v>
      </c>
      <c r="AR611" s="51" t="s">
        <v>39</v>
      </c>
      <c r="AS611" s="46" t="s">
        <v>39</v>
      </c>
      <c r="AT611" s="51" t="s">
        <v>39</v>
      </c>
      <c r="AU611" s="51" t="s">
        <v>39</v>
      </c>
      <c r="AV611" s="46">
        <v>-10000</v>
      </c>
      <c r="AW611" s="46" t="s">
        <v>39</v>
      </c>
      <c r="AX611" s="51" t="s">
        <v>152</v>
      </c>
      <c r="AY611" s="46" t="s">
        <v>39</v>
      </c>
      <c r="AZ611" s="51" t="s">
        <v>39</v>
      </c>
      <c r="BA611" s="51" t="s">
        <v>39</v>
      </c>
    </row>
    <row r="612" spans="2:53">
      <c r="B612" s="64">
        <v>20241120</v>
      </c>
      <c r="C612" s="43" t="s">
        <v>60</v>
      </c>
      <c r="D612" s="44" t="s">
        <v>143</v>
      </c>
      <c r="E612" s="45">
        <v>7618</v>
      </c>
      <c r="F612" s="45"/>
      <c r="G612" s="46"/>
      <c r="H612" s="47">
        <v>7685</v>
      </c>
      <c r="I612" s="45"/>
      <c r="J612" s="45"/>
      <c r="K612" s="45"/>
      <c r="L612" s="47">
        <v>0</v>
      </c>
      <c r="M612" s="45">
        <v>0</v>
      </c>
      <c r="N612" s="46">
        <v>0</v>
      </c>
      <c r="O612" s="47" t="s">
        <v>139</v>
      </c>
      <c r="P612" s="46" t="s">
        <v>38</v>
      </c>
      <c r="Q612" s="47">
        <f t="shared" si="63"/>
        <v>0</v>
      </c>
      <c r="R612" s="45">
        <f t="shared" si="65"/>
        <v>-67</v>
      </c>
      <c r="S612" s="45" t="str">
        <f t="shared" si="66"/>
        <v>NA</v>
      </c>
      <c r="T612" s="45" t="str">
        <f t="shared" si="67"/>
        <v>NA</v>
      </c>
      <c r="U612" s="50" t="str">
        <f t="shared" si="68"/>
        <v>NA</v>
      </c>
      <c r="V612" s="46">
        <f t="shared" si="69"/>
        <v>0</v>
      </c>
      <c r="W612" s="51">
        <f t="shared" si="64"/>
        <v>1</v>
      </c>
      <c r="X612" s="47">
        <v>135</v>
      </c>
      <c r="Y612" s="45" t="s">
        <v>39</v>
      </c>
      <c r="Z612" s="46" t="s">
        <v>39</v>
      </c>
      <c r="AA612" s="45">
        <v>390</v>
      </c>
      <c r="AB612" s="45" t="s">
        <v>39</v>
      </c>
      <c r="AC612" s="46" t="s">
        <v>39</v>
      </c>
      <c r="AD612" s="45" t="s">
        <v>39</v>
      </c>
      <c r="AE612" s="45" t="s">
        <v>39</v>
      </c>
      <c r="AF612" s="46" t="s">
        <v>39</v>
      </c>
      <c r="AG612" s="45" t="s">
        <v>39</v>
      </c>
      <c r="AH612" s="45" t="s">
        <v>39</v>
      </c>
      <c r="AI612" s="46" t="s">
        <v>39</v>
      </c>
      <c r="AJ612" s="47" t="s">
        <v>39</v>
      </c>
      <c r="AK612" s="45" t="s">
        <v>39</v>
      </c>
      <c r="AL612" s="46" t="s">
        <v>39</v>
      </c>
      <c r="AM612" s="45" t="s">
        <v>39</v>
      </c>
      <c r="AN612" s="45" t="s">
        <v>39</v>
      </c>
      <c r="AO612" s="46" t="s">
        <v>39</v>
      </c>
      <c r="AP612" s="46" t="s">
        <v>39</v>
      </c>
      <c r="AQ612" s="46" t="s">
        <v>39</v>
      </c>
      <c r="AR612" s="51" t="s">
        <v>39</v>
      </c>
      <c r="AS612" s="46" t="s">
        <v>39</v>
      </c>
      <c r="AT612" s="51" t="s">
        <v>39</v>
      </c>
      <c r="AU612" s="51" t="s">
        <v>39</v>
      </c>
      <c r="AV612" s="46">
        <v>-10000</v>
      </c>
      <c r="AW612" s="46" t="s">
        <v>39</v>
      </c>
      <c r="AX612" s="51" t="s">
        <v>152</v>
      </c>
      <c r="AY612" s="46" t="s">
        <v>39</v>
      </c>
      <c r="AZ612" s="51" t="s">
        <v>39</v>
      </c>
      <c r="BA612" s="51" t="s">
        <v>39</v>
      </c>
    </row>
    <row r="613" spans="2:53">
      <c r="B613" s="64">
        <v>20241120</v>
      </c>
      <c r="C613" s="43" t="s">
        <v>60</v>
      </c>
      <c r="D613" s="44" t="s">
        <v>144</v>
      </c>
      <c r="E613" s="45">
        <v>8064</v>
      </c>
      <c r="F613" s="45"/>
      <c r="G613" s="46"/>
      <c r="H613" s="47">
        <v>8064</v>
      </c>
      <c r="I613" s="45"/>
      <c r="J613" s="45"/>
      <c r="K613" s="45"/>
      <c r="L613" s="47">
        <v>0</v>
      </c>
      <c r="M613" s="45">
        <v>0</v>
      </c>
      <c r="N613" s="46">
        <v>0</v>
      </c>
      <c r="O613" s="47" t="s">
        <v>139</v>
      </c>
      <c r="P613" s="46" t="s">
        <v>38</v>
      </c>
      <c r="Q613" s="47">
        <f t="shared" si="63"/>
        <v>0</v>
      </c>
      <c r="R613" s="45">
        <f t="shared" si="65"/>
        <v>0</v>
      </c>
      <c r="S613" s="45" t="str">
        <f t="shared" si="66"/>
        <v>NA</v>
      </c>
      <c r="T613" s="45" t="str">
        <f t="shared" si="67"/>
        <v>NA</v>
      </c>
      <c r="U613" s="50" t="str">
        <f t="shared" si="68"/>
        <v>NA</v>
      </c>
      <c r="V613" s="46">
        <f t="shared" si="69"/>
        <v>0</v>
      </c>
      <c r="W613" s="51">
        <f t="shared" si="64"/>
        <v>1</v>
      </c>
      <c r="X613" s="47">
        <v>135</v>
      </c>
      <c r="Y613" s="45" t="s">
        <v>39</v>
      </c>
      <c r="Z613" s="46" t="s">
        <v>39</v>
      </c>
      <c r="AA613" s="45">
        <v>390</v>
      </c>
      <c r="AB613" s="45" t="s">
        <v>39</v>
      </c>
      <c r="AC613" s="46" t="s">
        <v>39</v>
      </c>
      <c r="AD613" s="45" t="s">
        <v>39</v>
      </c>
      <c r="AE613" s="45" t="s">
        <v>39</v>
      </c>
      <c r="AF613" s="46" t="s">
        <v>39</v>
      </c>
      <c r="AG613" s="45" t="s">
        <v>39</v>
      </c>
      <c r="AH613" s="45" t="s">
        <v>39</v>
      </c>
      <c r="AI613" s="46" t="s">
        <v>39</v>
      </c>
      <c r="AJ613" s="47" t="s">
        <v>39</v>
      </c>
      <c r="AK613" s="45" t="s">
        <v>39</v>
      </c>
      <c r="AL613" s="46" t="s">
        <v>39</v>
      </c>
      <c r="AM613" s="45" t="s">
        <v>39</v>
      </c>
      <c r="AN613" s="45" t="s">
        <v>39</v>
      </c>
      <c r="AO613" s="46" t="s">
        <v>39</v>
      </c>
      <c r="AP613" s="46" t="s">
        <v>39</v>
      </c>
      <c r="AQ613" s="46" t="s">
        <v>39</v>
      </c>
      <c r="AR613" s="51" t="s">
        <v>39</v>
      </c>
      <c r="AS613" s="46" t="s">
        <v>39</v>
      </c>
      <c r="AT613" s="51" t="s">
        <v>39</v>
      </c>
      <c r="AU613" s="51" t="s">
        <v>39</v>
      </c>
      <c r="AV613" s="46">
        <v>-10000</v>
      </c>
      <c r="AW613" s="46" t="s">
        <v>39</v>
      </c>
      <c r="AX613" s="51" t="s">
        <v>152</v>
      </c>
      <c r="AY613" s="46" t="s">
        <v>39</v>
      </c>
      <c r="AZ613" s="51" t="s">
        <v>39</v>
      </c>
      <c r="BA613" s="51" t="s">
        <v>39</v>
      </c>
    </row>
    <row r="614" spans="2:53">
      <c r="B614" s="64">
        <v>20241120</v>
      </c>
      <c r="C614" s="43" t="s">
        <v>60</v>
      </c>
      <c r="D614" s="44" t="s">
        <v>145</v>
      </c>
      <c r="E614" s="45">
        <v>7433</v>
      </c>
      <c r="F614" s="45"/>
      <c r="G614" s="46"/>
      <c r="H614" s="47">
        <v>7474</v>
      </c>
      <c r="I614" s="45"/>
      <c r="J614" s="45"/>
      <c r="K614" s="45"/>
      <c r="L614" s="47">
        <v>0</v>
      </c>
      <c r="M614" s="45">
        <v>0</v>
      </c>
      <c r="N614" s="46">
        <v>0</v>
      </c>
      <c r="O614" s="47" t="s">
        <v>139</v>
      </c>
      <c r="P614" s="46" t="s">
        <v>38</v>
      </c>
      <c r="Q614" s="47">
        <f t="shared" si="63"/>
        <v>0</v>
      </c>
      <c r="R614" s="45">
        <f t="shared" si="65"/>
        <v>-41</v>
      </c>
      <c r="S614" s="45" t="str">
        <f t="shared" si="66"/>
        <v>NA</v>
      </c>
      <c r="T614" s="45" t="str">
        <f t="shared" si="67"/>
        <v>NA</v>
      </c>
      <c r="U614" s="50" t="str">
        <f t="shared" si="68"/>
        <v>NA</v>
      </c>
      <c r="V614" s="46">
        <f t="shared" si="69"/>
        <v>0</v>
      </c>
      <c r="W614" s="51">
        <f t="shared" si="64"/>
        <v>1</v>
      </c>
      <c r="X614" s="47">
        <v>135</v>
      </c>
      <c r="Y614" s="45" t="s">
        <v>39</v>
      </c>
      <c r="Z614" s="46" t="s">
        <v>39</v>
      </c>
      <c r="AA614" s="45">
        <v>390</v>
      </c>
      <c r="AB614" s="45" t="s">
        <v>39</v>
      </c>
      <c r="AC614" s="46" t="s">
        <v>39</v>
      </c>
      <c r="AD614" s="45" t="s">
        <v>39</v>
      </c>
      <c r="AE614" s="45" t="s">
        <v>39</v>
      </c>
      <c r="AF614" s="46" t="s">
        <v>39</v>
      </c>
      <c r="AG614" s="45" t="s">
        <v>39</v>
      </c>
      <c r="AH614" s="45" t="s">
        <v>39</v>
      </c>
      <c r="AI614" s="46" t="s">
        <v>39</v>
      </c>
      <c r="AJ614" s="47" t="s">
        <v>39</v>
      </c>
      <c r="AK614" s="45" t="s">
        <v>39</v>
      </c>
      <c r="AL614" s="46" t="s">
        <v>39</v>
      </c>
      <c r="AM614" s="45" t="s">
        <v>39</v>
      </c>
      <c r="AN614" s="45" t="s">
        <v>39</v>
      </c>
      <c r="AO614" s="46" t="s">
        <v>39</v>
      </c>
      <c r="AP614" s="46" t="s">
        <v>39</v>
      </c>
      <c r="AQ614" s="46" t="s">
        <v>39</v>
      </c>
      <c r="AR614" s="51" t="s">
        <v>39</v>
      </c>
      <c r="AS614" s="46" t="s">
        <v>39</v>
      </c>
      <c r="AT614" s="51" t="s">
        <v>39</v>
      </c>
      <c r="AU614" s="51" t="s">
        <v>39</v>
      </c>
      <c r="AV614" s="46">
        <v>-10000</v>
      </c>
      <c r="AW614" s="46" t="s">
        <v>39</v>
      </c>
      <c r="AX614" s="51" t="s">
        <v>152</v>
      </c>
      <c r="AY614" s="46" t="s">
        <v>39</v>
      </c>
      <c r="AZ614" s="51" t="s">
        <v>39</v>
      </c>
      <c r="BA614" s="51" t="s">
        <v>39</v>
      </c>
    </row>
    <row r="615" spans="2:53">
      <c r="B615" s="64">
        <v>20241120</v>
      </c>
      <c r="C615" s="43" t="s">
        <v>60</v>
      </c>
      <c r="D615" s="44" t="s">
        <v>146</v>
      </c>
      <c r="E615" s="45">
        <v>7039</v>
      </c>
      <c r="F615" s="45"/>
      <c r="G615" s="46"/>
      <c r="H615" s="47">
        <v>7039</v>
      </c>
      <c r="I615" s="45"/>
      <c r="J615" s="45"/>
      <c r="K615" s="45"/>
      <c r="L615" s="47">
        <v>0</v>
      </c>
      <c r="M615" s="45">
        <v>0</v>
      </c>
      <c r="N615" s="46">
        <v>0</v>
      </c>
      <c r="O615" s="47" t="s">
        <v>139</v>
      </c>
      <c r="P615" s="46" t="s">
        <v>139</v>
      </c>
      <c r="Q615" s="47">
        <f t="shared" si="63"/>
        <v>0</v>
      </c>
      <c r="R615" s="45">
        <f t="shared" si="65"/>
        <v>0</v>
      </c>
      <c r="S615" s="45" t="str">
        <f t="shared" si="66"/>
        <v>NA</v>
      </c>
      <c r="T615" s="45" t="str">
        <f t="shared" si="67"/>
        <v>NA</v>
      </c>
      <c r="U615" s="50" t="str">
        <f t="shared" si="68"/>
        <v>NA</v>
      </c>
      <c r="V615" s="46">
        <f t="shared" si="69"/>
        <v>0</v>
      </c>
      <c r="W615" s="51">
        <f t="shared" si="64"/>
        <v>1</v>
      </c>
      <c r="X615" s="47">
        <v>135</v>
      </c>
      <c r="Y615" s="45" t="s">
        <v>39</v>
      </c>
      <c r="Z615" s="46" t="s">
        <v>39</v>
      </c>
      <c r="AA615" s="45">
        <v>303</v>
      </c>
      <c r="AB615" s="45" t="s">
        <v>39</v>
      </c>
      <c r="AC615" s="46" t="s">
        <v>39</v>
      </c>
      <c r="AD615" s="45" t="s">
        <v>39</v>
      </c>
      <c r="AE615" s="45" t="s">
        <v>39</v>
      </c>
      <c r="AF615" s="46" t="s">
        <v>39</v>
      </c>
      <c r="AG615" s="45" t="s">
        <v>39</v>
      </c>
      <c r="AH615" s="45" t="s">
        <v>39</v>
      </c>
      <c r="AI615" s="46" t="s">
        <v>39</v>
      </c>
      <c r="AJ615" s="47" t="s">
        <v>39</v>
      </c>
      <c r="AK615" s="45" t="s">
        <v>39</v>
      </c>
      <c r="AL615" s="46" t="s">
        <v>39</v>
      </c>
      <c r="AM615" s="45" t="s">
        <v>39</v>
      </c>
      <c r="AN615" s="45" t="s">
        <v>39</v>
      </c>
      <c r="AO615" s="46" t="s">
        <v>39</v>
      </c>
      <c r="AP615" s="46" t="s">
        <v>39</v>
      </c>
      <c r="AQ615" s="46" t="s">
        <v>39</v>
      </c>
      <c r="AR615" s="51" t="s">
        <v>39</v>
      </c>
      <c r="AS615" s="46" t="s">
        <v>39</v>
      </c>
      <c r="AT615" s="51" t="s">
        <v>39</v>
      </c>
      <c r="AU615" s="51" t="s">
        <v>39</v>
      </c>
      <c r="AV615" s="46">
        <v>-10000</v>
      </c>
      <c r="AW615" s="46" t="s">
        <v>39</v>
      </c>
      <c r="AX615" s="51" t="s">
        <v>152</v>
      </c>
      <c r="AY615" s="46" t="s">
        <v>39</v>
      </c>
      <c r="AZ615" s="51" t="s">
        <v>39</v>
      </c>
      <c r="BA615" s="51" t="s">
        <v>39</v>
      </c>
    </row>
    <row r="616" spans="2:53">
      <c r="B616" s="64">
        <v>20241120</v>
      </c>
      <c r="C616" s="43" t="s">
        <v>60</v>
      </c>
      <c r="D616" s="44" t="s">
        <v>147</v>
      </c>
      <c r="E616" s="45">
        <v>7410</v>
      </c>
      <c r="F616" s="45"/>
      <c r="G616" s="46"/>
      <c r="H616" s="47">
        <v>7411</v>
      </c>
      <c r="I616" s="45"/>
      <c r="J616" s="45"/>
      <c r="K616" s="45"/>
      <c r="L616" s="47">
        <v>0</v>
      </c>
      <c r="M616" s="45">
        <v>0</v>
      </c>
      <c r="N616" s="46">
        <v>0</v>
      </c>
      <c r="O616" s="47" t="s">
        <v>139</v>
      </c>
      <c r="P616" s="46" t="s">
        <v>139</v>
      </c>
      <c r="Q616" s="47">
        <f t="shared" si="63"/>
        <v>0</v>
      </c>
      <c r="R616" s="45">
        <f t="shared" si="65"/>
        <v>-1</v>
      </c>
      <c r="S616" s="45" t="str">
        <f t="shared" si="66"/>
        <v>NA</v>
      </c>
      <c r="T616" s="45" t="str">
        <f t="shared" si="67"/>
        <v>NA</v>
      </c>
      <c r="U616" s="50" t="str">
        <f t="shared" si="68"/>
        <v>NA</v>
      </c>
      <c r="V616" s="46">
        <f t="shared" si="69"/>
        <v>0</v>
      </c>
      <c r="W616" s="51">
        <f t="shared" si="64"/>
        <v>1</v>
      </c>
      <c r="X616" s="47">
        <v>135</v>
      </c>
      <c r="Y616" s="45" t="s">
        <v>39</v>
      </c>
      <c r="Z616" s="46" t="s">
        <v>39</v>
      </c>
      <c r="AA616" s="45">
        <v>321</v>
      </c>
      <c r="AB616" s="45" t="s">
        <v>39</v>
      </c>
      <c r="AC616" s="46" t="s">
        <v>39</v>
      </c>
      <c r="AD616" s="45" t="s">
        <v>39</v>
      </c>
      <c r="AE616" s="45" t="s">
        <v>39</v>
      </c>
      <c r="AF616" s="46" t="s">
        <v>39</v>
      </c>
      <c r="AG616" s="45" t="s">
        <v>39</v>
      </c>
      <c r="AH616" s="45" t="s">
        <v>39</v>
      </c>
      <c r="AI616" s="46" t="s">
        <v>39</v>
      </c>
      <c r="AJ616" s="47" t="s">
        <v>39</v>
      </c>
      <c r="AK616" s="45" t="s">
        <v>39</v>
      </c>
      <c r="AL616" s="46" t="s">
        <v>39</v>
      </c>
      <c r="AM616" s="45" t="s">
        <v>39</v>
      </c>
      <c r="AN616" s="45" t="s">
        <v>39</v>
      </c>
      <c r="AO616" s="46" t="s">
        <v>39</v>
      </c>
      <c r="AP616" s="46" t="s">
        <v>39</v>
      </c>
      <c r="AQ616" s="46" t="s">
        <v>39</v>
      </c>
      <c r="AR616" s="51" t="s">
        <v>39</v>
      </c>
      <c r="AS616" s="46" t="s">
        <v>39</v>
      </c>
      <c r="AT616" s="51" t="s">
        <v>39</v>
      </c>
      <c r="AU616" s="51" t="s">
        <v>39</v>
      </c>
      <c r="AV616" s="46" t="s">
        <v>39</v>
      </c>
      <c r="AW616" s="46" t="s">
        <v>39</v>
      </c>
      <c r="AX616" s="51" t="s">
        <v>39</v>
      </c>
      <c r="AY616" s="46" t="s">
        <v>39</v>
      </c>
      <c r="AZ616" s="51" t="s">
        <v>39</v>
      </c>
      <c r="BA616" s="51" t="s">
        <v>39</v>
      </c>
    </row>
    <row r="617" spans="2:53">
      <c r="B617" s="64">
        <v>20241120</v>
      </c>
      <c r="C617" s="43" t="s">
        <v>60</v>
      </c>
      <c r="D617" s="44" t="s">
        <v>148</v>
      </c>
      <c r="E617" s="45">
        <v>9316</v>
      </c>
      <c r="F617" s="45"/>
      <c r="G617" s="46"/>
      <c r="H617" s="47">
        <v>8908</v>
      </c>
      <c r="I617" s="45"/>
      <c r="J617" s="45"/>
      <c r="K617" s="45"/>
      <c r="L617" s="47">
        <v>-2667</v>
      </c>
      <c r="M617" s="45">
        <v>-2667</v>
      </c>
      <c r="N617" s="46">
        <v>-2260</v>
      </c>
      <c r="O617" s="47" t="s">
        <v>37</v>
      </c>
      <c r="P617" s="46" t="s">
        <v>38</v>
      </c>
      <c r="Q617" s="47">
        <f t="shared" si="63"/>
        <v>0</v>
      </c>
      <c r="R617" s="45">
        <f t="shared" si="65"/>
        <v>408</v>
      </c>
      <c r="S617" s="45" t="str">
        <f t="shared" si="66"/>
        <v>NA</v>
      </c>
      <c r="T617" s="45" t="str">
        <f t="shared" si="67"/>
        <v>NA</v>
      </c>
      <c r="U617" s="50" t="str">
        <f t="shared" si="68"/>
        <v>NA</v>
      </c>
      <c r="V617" s="46">
        <f t="shared" si="69"/>
        <v>0</v>
      </c>
      <c r="W617" s="51">
        <f t="shared" si="64"/>
        <v>1</v>
      </c>
      <c r="X617" s="47">
        <v>135</v>
      </c>
      <c r="Y617" s="45" t="s">
        <v>39</v>
      </c>
      <c r="Z617" s="46" t="s">
        <v>54</v>
      </c>
      <c r="AA617" s="45">
        <v>390</v>
      </c>
      <c r="AB617" s="45" t="s">
        <v>39</v>
      </c>
      <c r="AC617" s="46" t="s">
        <v>54</v>
      </c>
      <c r="AD617" s="45" t="s">
        <v>39</v>
      </c>
      <c r="AE617" s="45" t="s">
        <v>39</v>
      </c>
      <c r="AF617" s="46" t="s">
        <v>39</v>
      </c>
      <c r="AG617" s="45" t="s">
        <v>39</v>
      </c>
      <c r="AH617" s="45" t="s">
        <v>39</v>
      </c>
      <c r="AI617" s="46" t="s">
        <v>39</v>
      </c>
      <c r="AJ617" s="47" t="s">
        <v>39</v>
      </c>
      <c r="AK617" s="45" t="s">
        <v>39</v>
      </c>
      <c r="AL617" s="46" t="s">
        <v>39</v>
      </c>
      <c r="AM617" s="45" t="s">
        <v>39</v>
      </c>
      <c r="AN617" s="45" t="s">
        <v>39</v>
      </c>
      <c r="AO617" s="46" t="s">
        <v>39</v>
      </c>
      <c r="AP617" s="46" t="s">
        <v>39</v>
      </c>
      <c r="AQ617" s="46" t="s">
        <v>39</v>
      </c>
      <c r="AR617" s="51" t="s">
        <v>39</v>
      </c>
      <c r="AS617" s="46" t="s">
        <v>39</v>
      </c>
      <c r="AT617" s="51" t="s">
        <v>39</v>
      </c>
      <c r="AU617" s="51" t="s">
        <v>39</v>
      </c>
      <c r="AV617" s="46" t="s">
        <v>39</v>
      </c>
      <c r="AW617" s="46" t="s">
        <v>39</v>
      </c>
      <c r="AX617" s="51" t="s">
        <v>39</v>
      </c>
      <c r="AY617" s="46" t="s">
        <v>39</v>
      </c>
      <c r="AZ617" s="51" t="s">
        <v>39</v>
      </c>
      <c r="BA617" s="51" t="s">
        <v>39</v>
      </c>
    </row>
    <row r="618" spans="2:53">
      <c r="B618" s="64">
        <v>20241120</v>
      </c>
      <c r="C618" s="43" t="s">
        <v>60</v>
      </c>
      <c r="D618" s="44" t="s">
        <v>149</v>
      </c>
      <c r="E618" s="45">
        <v>9316</v>
      </c>
      <c r="F618" s="45"/>
      <c r="G618" s="46"/>
      <c r="H618" s="47">
        <v>9294</v>
      </c>
      <c r="I618" s="45"/>
      <c r="J618" s="45"/>
      <c r="K618" s="45"/>
      <c r="L618" s="47">
        <v>-2667</v>
      </c>
      <c r="M618" s="45">
        <v>-2667</v>
      </c>
      <c r="N618" s="46">
        <v>-2649</v>
      </c>
      <c r="O618" s="47" t="s">
        <v>37</v>
      </c>
      <c r="P618" s="46" t="s">
        <v>38</v>
      </c>
      <c r="Q618" s="47">
        <f t="shared" si="63"/>
        <v>0</v>
      </c>
      <c r="R618" s="45">
        <f t="shared" si="65"/>
        <v>22</v>
      </c>
      <c r="S618" s="45" t="str">
        <f t="shared" si="66"/>
        <v>NA</v>
      </c>
      <c r="T618" s="45" t="str">
        <f t="shared" si="67"/>
        <v>NA</v>
      </c>
      <c r="U618" s="50" t="str">
        <f t="shared" si="68"/>
        <v>NA</v>
      </c>
      <c r="V618" s="46">
        <f t="shared" si="69"/>
        <v>0</v>
      </c>
      <c r="W618" s="51">
        <f t="shared" si="64"/>
        <v>1</v>
      </c>
      <c r="X618" s="47">
        <v>135</v>
      </c>
      <c r="Y618" s="45" t="s">
        <v>39</v>
      </c>
      <c r="Z618" s="46" t="s">
        <v>54</v>
      </c>
      <c r="AA618" s="45">
        <v>390</v>
      </c>
      <c r="AB618" s="45" t="s">
        <v>39</v>
      </c>
      <c r="AC618" s="46" t="s">
        <v>54</v>
      </c>
      <c r="AD618" s="45" t="s">
        <v>39</v>
      </c>
      <c r="AE618" s="45" t="s">
        <v>39</v>
      </c>
      <c r="AF618" s="46" t="s">
        <v>39</v>
      </c>
      <c r="AG618" s="45" t="s">
        <v>39</v>
      </c>
      <c r="AH618" s="45" t="s">
        <v>39</v>
      </c>
      <c r="AI618" s="46" t="s">
        <v>39</v>
      </c>
      <c r="AJ618" s="47" t="s">
        <v>39</v>
      </c>
      <c r="AK618" s="45" t="s">
        <v>39</v>
      </c>
      <c r="AL618" s="46" t="s">
        <v>39</v>
      </c>
      <c r="AM618" s="45" t="s">
        <v>39</v>
      </c>
      <c r="AN618" s="45" t="s">
        <v>39</v>
      </c>
      <c r="AO618" s="46" t="s">
        <v>39</v>
      </c>
      <c r="AP618" s="46" t="s">
        <v>39</v>
      </c>
      <c r="AQ618" s="46" t="s">
        <v>39</v>
      </c>
      <c r="AR618" s="51" t="s">
        <v>39</v>
      </c>
      <c r="AS618" s="46" t="s">
        <v>39</v>
      </c>
      <c r="AT618" s="51" t="s">
        <v>39</v>
      </c>
      <c r="AU618" s="51" t="s">
        <v>39</v>
      </c>
      <c r="AV618" s="46" t="s">
        <v>39</v>
      </c>
      <c r="AW618" s="46" t="s">
        <v>39</v>
      </c>
      <c r="AX618" s="51" t="s">
        <v>39</v>
      </c>
      <c r="AY618" s="46" t="s">
        <v>39</v>
      </c>
      <c r="AZ618" s="51" t="s">
        <v>39</v>
      </c>
      <c r="BA618" s="51" t="s">
        <v>39</v>
      </c>
    </row>
    <row r="619" spans="2:53" ht="15" thickBot="1">
      <c r="B619" s="65">
        <v>20241120</v>
      </c>
      <c r="C619" s="53" t="s">
        <v>60</v>
      </c>
      <c r="D619" s="54" t="s">
        <v>150</v>
      </c>
      <c r="E619" s="55">
        <v>8506</v>
      </c>
      <c r="F619" s="55"/>
      <c r="G619" s="56"/>
      <c r="H619" s="57">
        <v>8483</v>
      </c>
      <c r="I619" s="55"/>
      <c r="J619" s="55"/>
      <c r="K619" s="55"/>
      <c r="L619" s="57">
        <v>-1823</v>
      </c>
      <c r="M619" s="55">
        <v>-1823</v>
      </c>
      <c r="N619" s="56">
        <v>-1804</v>
      </c>
      <c r="O619" s="57" t="s">
        <v>37</v>
      </c>
      <c r="P619" s="56" t="s">
        <v>38</v>
      </c>
      <c r="Q619" s="57">
        <f t="shared" si="63"/>
        <v>0</v>
      </c>
      <c r="R619" s="45">
        <f t="shared" si="65"/>
        <v>23</v>
      </c>
      <c r="S619" s="45" t="str">
        <f t="shared" si="66"/>
        <v>NA</v>
      </c>
      <c r="T619" s="45" t="str">
        <f t="shared" si="67"/>
        <v>NA</v>
      </c>
      <c r="U619" s="50" t="str">
        <f t="shared" si="68"/>
        <v>NA</v>
      </c>
      <c r="V619" s="46">
        <f t="shared" si="69"/>
        <v>0</v>
      </c>
      <c r="W619" s="51">
        <f t="shared" si="64"/>
        <v>1</v>
      </c>
      <c r="X619" s="57">
        <v>150</v>
      </c>
      <c r="Y619" s="55" t="s">
        <v>39</v>
      </c>
      <c r="Z619" s="56" t="s">
        <v>54</v>
      </c>
      <c r="AA619" s="55">
        <v>375</v>
      </c>
      <c r="AB619" s="55" t="s">
        <v>39</v>
      </c>
      <c r="AC619" s="56" t="s">
        <v>54</v>
      </c>
      <c r="AD619" s="55" t="s">
        <v>39</v>
      </c>
      <c r="AE619" s="55" t="s">
        <v>39</v>
      </c>
      <c r="AF619" s="56" t="s">
        <v>39</v>
      </c>
      <c r="AG619" s="55" t="s">
        <v>39</v>
      </c>
      <c r="AH619" s="55" t="s">
        <v>39</v>
      </c>
      <c r="AI619" s="56" t="s">
        <v>39</v>
      </c>
      <c r="AJ619" s="57" t="s">
        <v>39</v>
      </c>
      <c r="AK619" s="55" t="s">
        <v>39</v>
      </c>
      <c r="AL619" s="56" t="s">
        <v>39</v>
      </c>
      <c r="AM619" s="55" t="s">
        <v>39</v>
      </c>
      <c r="AN619" s="55" t="s">
        <v>39</v>
      </c>
      <c r="AO619" s="56" t="s">
        <v>39</v>
      </c>
      <c r="AP619" s="56" t="s">
        <v>39</v>
      </c>
      <c r="AQ619" s="56" t="s">
        <v>39</v>
      </c>
      <c r="AR619" s="58" t="s">
        <v>39</v>
      </c>
      <c r="AS619" s="56" t="s">
        <v>39</v>
      </c>
      <c r="AT619" s="58" t="s">
        <v>39</v>
      </c>
      <c r="AU619" s="58" t="s">
        <v>39</v>
      </c>
      <c r="AV619" s="56" t="s">
        <v>39</v>
      </c>
      <c r="AW619" s="56" t="s">
        <v>39</v>
      </c>
      <c r="AX619" s="58" t="s">
        <v>39</v>
      </c>
      <c r="AY619" s="56" t="s">
        <v>39</v>
      </c>
      <c r="AZ619" s="58" t="s">
        <v>39</v>
      </c>
      <c r="BA619" s="58" t="s">
        <v>39</v>
      </c>
    </row>
    <row r="620" spans="2:53">
      <c r="B620" s="59">
        <v>20241121</v>
      </c>
      <c r="C620" s="60" t="s">
        <v>60</v>
      </c>
      <c r="D620" s="61" t="s">
        <v>138</v>
      </c>
      <c r="E620" s="48">
        <v>6160</v>
      </c>
      <c r="F620" s="48"/>
      <c r="G620" s="62"/>
      <c r="H620" s="49">
        <v>6347</v>
      </c>
      <c r="I620" s="48"/>
      <c r="J620" s="48"/>
      <c r="K620" s="48"/>
      <c r="L620" s="49">
        <v>0</v>
      </c>
      <c r="M620" s="48">
        <v>0</v>
      </c>
      <c r="N620" s="62">
        <v>0</v>
      </c>
      <c r="O620" s="49" t="s">
        <v>139</v>
      </c>
      <c r="P620" s="62" t="s">
        <v>139</v>
      </c>
      <c r="Q620" s="49">
        <f t="shared" si="63"/>
        <v>0</v>
      </c>
      <c r="R620" s="45">
        <f t="shared" si="65"/>
        <v>-187</v>
      </c>
      <c r="S620" s="45" t="str">
        <f t="shared" si="66"/>
        <v>NA</v>
      </c>
      <c r="T620" s="45" t="str">
        <f t="shared" si="67"/>
        <v>NA</v>
      </c>
      <c r="U620" s="50" t="str">
        <f t="shared" si="68"/>
        <v>NA</v>
      </c>
      <c r="V620" s="46">
        <f t="shared" si="69"/>
        <v>0</v>
      </c>
      <c r="W620" s="51">
        <f t="shared" si="64"/>
        <v>0</v>
      </c>
      <c r="X620" s="49" t="s">
        <v>39</v>
      </c>
      <c r="Y620" s="48" t="s">
        <v>39</v>
      </c>
      <c r="Z620" s="62" t="s">
        <v>39</v>
      </c>
      <c r="AA620" s="48" t="s">
        <v>39</v>
      </c>
      <c r="AB620" s="48" t="s">
        <v>39</v>
      </c>
      <c r="AC620" s="62" t="s">
        <v>39</v>
      </c>
      <c r="AD620" s="48" t="s">
        <v>39</v>
      </c>
      <c r="AE620" s="48" t="s">
        <v>39</v>
      </c>
      <c r="AF620" s="62" t="s">
        <v>39</v>
      </c>
      <c r="AG620" s="48" t="s">
        <v>39</v>
      </c>
      <c r="AH620" s="48" t="s">
        <v>39</v>
      </c>
      <c r="AI620" s="62" t="s">
        <v>39</v>
      </c>
      <c r="AJ620" s="49" t="s">
        <v>39</v>
      </c>
      <c r="AK620" s="48" t="s">
        <v>39</v>
      </c>
      <c r="AL620" s="62" t="s">
        <v>39</v>
      </c>
      <c r="AM620" s="48" t="s">
        <v>39</v>
      </c>
      <c r="AN620" s="48" t="s">
        <v>39</v>
      </c>
      <c r="AO620" s="62" t="s">
        <v>39</v>
      </c>
      <c r="AP620" s="62" t="s">
        <v>39</v>
      </c>
      <c r="AQ620" s="62" t="s">
        <v>39</v>
      </c>
      <c r="AR620" s="63" t="s">
        <v>39</v>
      </c>
      <c r="AS620" s="62" t="s">
        <v>39</v>
      </c>
      <c r="AT620" s="63" t="s">
        <v>39</v>
      </c>
      <c r="AU620" s="63" t="s">
        <v>39</v>
      </c>
      <c r="AV620" s="62" t="s">
        <v>39</v>
      </c>
      <c r="AW620" s="62" t="s">
        <v>39</v>
      </c>
      <c r="AX620" s="63" t="s">
        <v>39</v>
      </c>
      <c r="AY620" s="62" t="s">
        <v>39</v>
      </c>
      <c r="AZ620" s="63" t="s">
        <v>39</v>
      </c>
      <c r="BA620" s="63" t="s">
        <v>39</v>
      </c>
    </row>
    <row r="621" spans="2:53">
      <c r="B621" s="64">
        <v>20241121</v>
      </c>
      <c r="C621" s="43" t="s">
        <v>60</v>
      </c>
      <c r="D621" s="44" t="s">
        <v>140</v>
      </c>
      <c r="E621" s="45">
        <v>5505</v>
      </c>
      <c r="F621" s="45"/>
      <c r="G621" s="46"/>
      <c r="H621" s="47">
        <v>5535</v>
      </c>
      <c r="I621" s="45"/>
      <c r="J621" s="45"/>
      <c r="K621" s="45"/>
      <c r="L621" s="47">
        <v>0</v>
      </c>
      <c r="M621" s="45">
        <v>0</v>
      </c>
      <c r="N621" s="46">
        <v>0</v>
      </c>
      <c r="O621" s="47" t="s">
        <v>139</v>
      </c>
      <c r="P621" s="46" t="s">
        <v>139</v>
      </c>
      <c r="Q621" s="47">
        <f t="shared" si="63"/>
        <v>0</v>
      </c>
      <c r="R621" s="45">
        <f t="shared" si="65"/>
        <v>-30</v>
      </c>
      <c r="S621" s="45" t="str">
        <f t="shared" si="66"/>
        <v>NA</v>
      </c>
      <c r="T621" s="45" t="str">
        <f t="shared" si="67"/>
        <v>NA</v>
      </c>
      <c r="U621" s="50" t="str">
        <f t="shared" si="68"/>
        <v>NA</v>
      </c>
      <c r="V621" s="46">
        <f t="shared" si="69"/>
        <v>0</v>
      </c>
      <c r="W621" s="51">
        <f t="shared" si="64"/>
        <v>0</v>
      </c>
      <c r="X621" s="47" t="s">
        <v>39</v>
      </c>
      <c r="Y621" s="45" t="s">
        <v>39</v>
      </c>
      <c r="Z621" s="46" t="s">
        <v>39</v>
      </c>
      <c r="AA621" s="45" t="s">
        <v>39</v>
      </c>
      <c r="AB621" s="45" t="s">
        <v>39</v>
      </c>
      <c r="AC621" s="46" t="s">
        <v>39</v>
      </c>
      <c r="AD621" s="45" t="s">
        <v>39</v>
      </c>
      <c r="AE621" s="45" t="s">
        <v>39</v>
      </c>
      <c r="AF621" s="46" t="s">
        <v>39</v>
      </c>
      <c r="AG621" s="45" t="s">
        <v>39</v>
      </c>
      <c r="AH621" s="45" t="s">
        <v>39</v>
      </c>
      <c r="AI621" s="46" t="s">
        <v>39</v>
      </c>
      <c r="AJ621" s="47" t="s">
        <v>39</v>
      </c>
      <c r="AK621" s="45" t="s">
        <v>39</v>
      </c>
      <c r="AL621" s="46" t="s">
        <v>39</v>
      </c>
      <c r="AM621" s="45" t="s">
        <v>39</v>
      </c>
      <c r="AN621" s="45" t="s">
        <v>39</v>
      </c>
      <c r="AO621" s="46" t="s">
        <v>39</v>
      </c>
      <c r="AP621" s="46" t="s">
        <v>39</v>
      </c>
      <c r="AQ621" s="46" t="s">
        <v>39</v>
      </c>
      <c r="AR621" s="51" t="s">
        <v>39</v>
      </c>
      <c r="AS621" s="46" t="s">
        <v>39</v>
      </c>
      <c r="AT621" s="51" t="s">
        <v>39</v>
      </c>
      <c r="AU621" s="51" t="s">
        <v>39</v>
      </c>
      <c r="AV621" s="46" t="s">
        <v>39</v>
      </c>
      <c r="AW621" s="46" t="s">
        <v>39</v>
      </c>
      <c r="AX621" s="51" t="s">
        <v>39</v>
      </c>
      <c r="AY621" s="46" t="s">
        <v>39</v>
      </c>
      <c r="AZ621" s="51" t="s">
        <v>39</v>
      </c>
      <c r="BA621" s="51" t="s">
        <v>39</v>
      </c>
    </row>
    <row r="622" spans="2:53">
      <c r="B622" s="64">
        <v>20241121</v>
      </c>
      <c r="C622" s="43" t="s">
        <v>60</v>
      </c>
      <c r="D622" s="44" t="s">
        <v>141</v>
      </c>
      <c r="E622" s="45">
        <v>5348</v>
      </c>
      <c r="F622" s="45"/>
      <c r="G622" s="46"/>
      <c r="H622" s="47">
        <v>5517</v>
      </c>
      <c r="I622" s="45"/>
      <c r="J622" s="45"/>
      <c r="K622" s="45"/>
      <c r="L622" s="47">
        <v>0</v>
      </c>
      <c r="M622" s="45">
        <v>0</v>
      </c>
      <c r="N622" s="46">
        <v>0</v>
      </c>
      <c r="O622" s="47" t="s">
        <v>139</v>
      </c>
      <c r="P622" s="46" t="s">
        <v>139</v>
      </c>
      <c r="Q622" s="47">
        <f t="shared" si="63"/>
        <v>0</v>
      </c>
      <c r="R622" s="45">
        <f t="shared" si="65"/>
        <v>-169</v>
      </c>
      <c r="S622" s="45" t="str">
        <f t="shared" si="66"/>
        <v>NA</v>
      </c>
      <c r="T622" s="45" t="str">
        <f t="shared" si="67"/>
        <v>NA</v>
      </c>
      <c r="U622" s="50" t="str">
        <f t="shared" si="68"/>
        <v>NA</v>
      </c>
      <c r="V622" s="46">
        <f t="shared" si="69"/>
        <v>0</v>
      </c>
      <c r="W622" s="51">
        <f t="shared" si="64"/>
        <v>0</v>
      </c>
      <c r="X622" s="47" t="s">
        <v>39</v>
      </c>
      <c r="Y622" s="45" t="s">
        <v>39</v>
      </c>
      <c r="Z622" s="46" t="s">
        <v>39</v>
      </c>
      <c r="AA622" s="45" t="s">
        <v>39</v>
      </c>
      <c r="AB622" s="45" t="s">
        <v>39</v>
      </c>
      <c r="AC622" s="46" t="s">
        <v>39</v>
      </c>
      <c r="AD622" s="45" t="s">
        <v>39</v>
      </c>
      <c r="AE622" s="45" t="s">
        <v>39</v>
      </c>
      <c r="AF622" s="46" t="s">
        <v>39</v>
      </c>
      <c r="AG622" s="45" t="s">
        <v>39</v>
      </c>
      <c r="AH622" s="45" t="s">
        <v>39</v>
      </c>
      <c r="AI622" s="46" t="s">
        <v>39</v>
      </c>
      <c r="AJ622" s="47" t="s">
        <v>39</v>
      </c>
      <c r="AK622" s="45" t="s">
        <v>39</v>
      </c>
      <c r="AL622" s="46" t="s">
        <v>39</v>
      </c>
      <c r="AM622" s="45" t="s">
        <v>39</v>
      </c>
      <c r="AN622" s="45" t="s">
        <v>39</v>
      </c>
      <c r="AO622" s="46" t="s">
        <v>39</v>
      </c>
      <c r="AP622" s="46" t="s">
        <v>39</v>
      </c>
      <c r="AQ622" s="46" t="s">
        <v>39</v>
      </c>
      <c r="AR622" s="51" t="s">
        <v>39</v>
      </c>
      <c r="AS622" s="46" t="s">
        <v>39</v>
      </c>
      <c r="AT622" s="51" t="s">
        <v>39</v>
      </c>
      <c r="AU622" s="51" t="s">
        <v>39</v>
      </c>
      <c r="AV622" s="46" t="s">
        <v>39</v>
      </c>
      <c r="AW622" s="46" t="s">
        <v>39</v>
      </c>
      <c r="AX622" s="51" t="s">
        <v>39</v>
      </c>
      <c r="AY622" s="46" t="s">
        <v>39</v>
      </c>
      <c r="AZ622" s="51" t="s">
        <v>39</v>
      </c>
      <c r="BA622" s="51" t="s">
        <v>39</v>
      </c>
    </row>
    <row r="623" spans="2:53">
      <c r="B623" s="64">
        <v>20241121</v>
      </c>
      <c r="C623" s="43" t="s">
        <v>60</v>
      </c>
      <c r="D623" s="44" t="s">
        <v>142</v>
      </c>
      <c r="E623" s="45">
        <v>5220</v>
      </c>
      <c r="F623" s="45"/>
      <c r="G623" s="46"/>
      <c r="H623" s="47">
        <v>5220</v>
      </c>
      <c r="I623" s="45"/>
      <c r="J623" s="45"/>
      <c r="K623" s="45"/>
      <c r="L623" s="47">
        <v>0</v>
      </c>
      <c r="M623" s="45">
        <v>0</v>
      </c>
      <c r="N623" s="46">
        <v>0</v>
      </c>
      <c r="O623" s="47" t="s">
        <v>139</v>
      </c>
      <c r="P623" s="46" t="s">
        <v>139</v>
      </c>
      <c r="Q623" s="47">
        <f t="shared" si="63"/>
        <v>0</v>
      </c>
      <c r="R623" s="45">
        <f t="shared" si="65"/>
        <v>0</v>
      </c>
      <c r="S623" s="45" t="str">
        <f t="shared" si="66"/>
        <v>NA</v>
      </c>
      <c r="T623" s="45" t="str">
        <f t="shared" si="67"/>
        <v>NA</v>
      </c>
      <c r="U623" s="50" t="str">
        <f t="shared" si="68"/>
        <v>NA</v>
      </c>
      <c r="V623" s="46">
        <f t="shared" si="69"/>
        <v>0</v>
      </c>
      <c r="W623" s="51">
        <f t="shared" si="64"/>
        <v>0</v>
      </c>
      <c r="X623" s="47" t="s">
        <v>39</v>
      </c>
      <c r="Y623" s="45" t="s">
        <v>39</v>
      </c>
      <c r="Z623" s="46" t="s">
        <v>39</v>
      </c>
      <c r="AA623" s="45" t="s">
        <v>39</v>
      </c>
      <c r="AB623" s="45" t="s">
        <v>39</v>
      </c>
      <c r="AC623" s="46" t="s">
        <v>39</v>
      </c>
      <c r="AD623" s="45" t="s">
        <v>39</v>
      </c>
      <c r="AE623" s="45" t="s">
        <v>39</v>
      </c>
      <c r="AF623" s="46" t="s">
        <v>39</v>
      </c>
      <c r="AG623" s="45" t="s">
        <v>39</v>
      </c>
      <c r="AH623" s="45" t="s">
        <v>39</v>
      </c>
      <c r="AI623" s="46" t="s">
        <v>39</v>
      </c>
      <c r="AJ623" s="47" t="s">
        <v>39</v>
      </c>
      <c r="AK623" s="45" t="s">
        <v>39</v>
      </c>
      <c r="AL623" s="46" t="s">
        <v>39</v>
      </c>
      <c r="AM623" s="45" t="s">
        <v>39</v>
      </c>
      <c r="AN623" s="45" t="s">
        <v>39</v>
      </c>
      <c r="AO623" s="46" t="s">
        <v>39</v>
      </c>
      <c r="AP623" s="46" t="s">
        <v>39</v>
      </c>
      <c r="AQ623" s="46" t="s">
        <v>39</v>
      </c>
      <c r="AR623" s="51" t="s">
        <v>39</v>
      </c>
      <c r="AS623" s="46" t="s">
        <v>39</v>
      </c>
      <c r="AT623" s="51" t="s">
        <v>39</v>
      </c>
      <c r="AU623" s="51" t="s">
        <v>39</v>
      </c>
      <c r="AV623" s="46" t="s">
        <v>39</v>
      </c>
      <c r="AW623" s="46" t="s">
        <v>39</v>
      </c>
      <c r="AX623" s="51" t="s">
        <v>39</v>
      </c>
      <c r="AY623" s="46" t="s">
        <v>39</v>
      </c>
      <c r="AZ623" s="51" t="s">
        <v>39</v>
      </c>
      <c r="BA623" s="51" t="s">
        <v>39</v>
      </c>
    </row>
    <row r="624" spans="2:53">
      <c r="B624" s="64">
        <v>20241121</v>
      </c>
      <c r="C624" s="43" t="s">
        <v>60</v>
      </c>
      <c r="D624" s="44" t="s">
        <v>143</v>
      </c>
      <c r="E624" s="45">
        <v>5038</v>
      </c>
      <c r="F624" s="45"/>
      <c r="G624" s="46"/>
      <c r="H624" s="47">
        <v>5038</v>
      </c>
      <c r="I624" s="45"/>
      <c r="J624" s="45"/>
      <c r="K624" s="45"/>
      <c r="L624" s="47">
        <v>0</v>
      </c>
      <c r="M624" s="45">
        <v>0</v>
      </c>
      <c r="N624" s="46">
        <v>0</v>
      </c>
      <c r="O624" s="47" t="s">
        <v>139</v>
      </c>
      <c r="P624" s="46" t="s">
        <v>139</v>
      </c>
      <c r="Q624" s="47">
        <f t="shared" si="63"/>
        <v>0</v>
      </c>
      <c r="R624" s="45">
        <f t="shared" si="65"/>
        <v>0</v>
      </c>
      <c r="S624" s="45" t="str">
        <f t="shared" si="66"/>
        <v>NA</v>
      </c>
      <c r="T624" s="45" t="str">
        <f t="shared" si="67"/>
        <v>NA</v>
      </c>
      <c r="U624" s="50" t="str">
        <f t="shared" si="68"/>
        <v>NA</v>
      </c>
      <c r="V624" s="46">
        <f t="shared" si="69"/>
        <v>0</v>
      </c>
      <c r="W624" s="51">
        <f t="shared" si="64"/>
        <v>0</v>
      </c>
      <c r="X624" s="47" t="s">
        <v>39</v>
      </c>
      <c r="Y624" s="45" t="s">
        <v>39</v>
      </c>
      <c r="Z624" s="46" t="s">
        <v>39</v>
      </c>
      <c r="AA624" s="45" t="s">
        <v>39</v>
      </c>
      <c r="AB624" s="45" t="s">
        <v>39</v>
      </c>
      <c r="AC624" s="46" t="s">
        <v>39</v>
      </c>
      <c r="AD624" s="45" t="s">
        <v>39</v>
      </c>
      <c r="AE624" s="45" t="s">
        <v>39</v>
      </c>
      <c r="AF624" s="46" t="s">
        <v>39</v>
      </c>
      <c r="AG624" s="45" t="s">
        <v>39</v>
      </c>
      <c r="AH624" s="45" t="s">
        <v>39</v>
      </c>
      <c r="AI624" s="46" t="s">
        <v>39</v>
      </c>
      <c r="AJ624" s="47" t="s">
        <v>39</v>
      </c>
      <c r="AK624" s="45" t="s">
        <v>39</v>
      </c>
      <c r="AL624" s="46" t="s">
        <v>39</v>
      </c>
      <c r="AM624" s="45" t="s">
        <v>39</v>
      </c>
      <c r="AN624" s="45" t="s">
        <v>39</v>
      </c>
      <c r="AO624" s="46" t="s">
        <v>39</v>
      </c>
      <c r="AP624" s="46" t="s">
        <v>39</v>
      </c>
      <c r="AQ624" s="46" t="s">
        <v>39</v>
      </c>
      <c r="AR624" s="51" t="s">
        <v>39</v>
      </c>
      <c r="AS624" s="46" t="s">
        <v>39</v>
      </c>
      <c r="AT624" s="51" t="s">
        <v>39</v>
      </c>
      <c r="AU624" s="51" t="s">
        <v>39</v>
      </c>
      <c r="AV624" s="46" t="s">
        <v>39</v>
      </c>
      <c r="AW624" s="46" t="s">
        <v>39</v>
      </c>
      <c r="AX624" s="51" t="s">
        <v>39</v>
      </c>
      <c r="AY624" s="46" t="s">
        <v>39</v>
      </c>
      <c r="AZ624" s="51" t="s">
        <v>39</v>
      </c>
      <c r="BA624" s="51" t="s">
        <v>39</v>
      </c>
    </row>
    <row r="625" spans="2:53">
      <c r="B625" s="64">
        <v>20241121</v>
      </c>
      <c r="C625" s="43" t="s">
        <v>60</v>
      </c>
      <c r="D625" s="44" t="s">
        <v>144</v>
      </c>
      <c r="E625" s="45">
        <v>4675</v>
      </c>
      <c r="F625" s="45"/>
      <c r="G625" s="46"/>
      <c r="H625" s="47">
        <v>4675</v>
      </c>
      <c r="I625" s="45"/>
      <c r="J625" s="45"/>
      <c r="K625" s="45"/>
      <c r="L625" s="47">
        <v>0</v>
      </c>
      <c r="M625" s="45">
        <v>0</v>
      </c>
      <c r="N625" s="46">
        <v>0</v>
      </c>
      <c r="O625" s="47" t="s">
        <v>139</v>
      </c>
      <c r="P625" s="46" t="s">
        <v>139</v>
      </c>
      <c r="Q625" s="47">
        <f t="shared" si="63"/>
        <v>0</v>
      </c>
      <c r="R625" s="45">
        <f t="shared" si="65"/>
        <v>0</v>
      </c>
      <c r="S625" s="45" t="str">
        <f t="shared" si="66"/>
        <v>NA</v>
      </c>
      <c r="T625" s="45" t="str">
        <f t="shared" si="67"/>
        <v>NA</v>
      </c>
      <c r="U625" s="50" t="str">
        <f t="shared" si="68"/>
        <v>NA</v>
      </c>
      <c r="V625" s="46">
        <f t="shared" si="69"/>
        <v>0</v>
      </c>
      <c r="W625" s="51">
        <f t="shared" si="64"/>
        <v>0</v>
      </c>
      <c r="X625" s="47" t="s">
        <v>39</v>
      </c>
      <c r="Y625" s="45" t="s">
        <v>39</v>
      </c>
      <c r="Z625" s="46" t="s">
        <v>39</v>
      </c>
      <c r="AA625" s="45" t="s">
        <v>39</v>
      </c>
      <c r="AB625" s="45" t="s">
        <v>39</v>
      </c>
      <c r="AC625" s="46" t="s">
        <v>39</v>
      </c>
      <c r="AD625" s="45" t="s">
        <v>39</v>
      </c>
      <c r="AE625" s="45" t="s">
        <v>39</v>
      </c>
      <c r="AF625" s="46" t="s">
        <v>39</v>
      </c>
      <c r="AG625" s="45" t="s">
        <v>39</v>
      </c>
      <c r="AH625" s="45" t="s">
        <v>39</v>
      </c>
      <c r="AI625" s="46" t="s">
        <v>39</v>
      </c>
      <c r="AJ625" s="47" t="s">
        <v>39</v>
      </c>
      <c r="AK625" s="45" t="s">
        <v>39</v>
      </c>
      <c r="AL625" s="46" t="s">
        <v>39</v>
      </c>
      <c r="AM625" s="45" t="s">
        <v>39</v>
      </c>
      <c r="AN625" s="45" t="s">
        <v>39</v>
      </c>
      <c r="AO625" s="46" t="s">
        <v>39</v>
      </c>
      <c r="AP625" s="46" t="s">
        <v>39</v>
      </c>
      <c r="AQ625" s="46" t="s">
        <v>39</v>
      </c>
      <c r="AR625" s="51" t="s">
        <v>39</v>
      </c>
      <c r="AS625" s="46" t="s">
        <v>39</v>
      </c>
      <c r="AT625" s="51" t="s">
        <v>39</v>
      </c>
      <c r="AU625" s="51" t="s">
        <v>39</v>
      </c>
      <c r="AV625" s="46" t="s">
        <v>39</v>
      </c>
      <c r="AW625" s="46" t="s">
        <v>39</v>
      </c>
      <c r="AX625" s="51" t="s">
        <v>39</v>
      </c>
      <c r="AY625" s="46" t="s">
        <v>39</v>
      </c>
      <c r="AZ625" s="51" t="s">
        <v>39</v>
      </c>
      <c r="BA625" s="51" t="s">
        <v>39</v>
      </c>
    </row>
    <row r="626" spans="2:53">
      <c r="B626" s="64">
        <v>20241121</v>
      </c>
      <c r="C626" s="43" t="s">
        <v>60</v>
      </c>
      <c r="D626" s="44" t="s">
        <v>145</v>
      </c>
      <c r="E626" s="45">
        <v>5398</v>
      </c>
      <c r="F626" s="45"/>
      <c r="G626" s="46"/>
      <c r="H626" s="47">
        <v>5398</v>
      </c>
      <c r="I626" s="45"/>
      <c r="J626" s="45"/>
      <c r="K626" s="45"/>
      <c r="L626" s="47">
        <v>0</v>
      </c>
      <c r="M626" s="45">
        <v>0</v>
      </c>
      <c r="N626" s="46">
        <v>0</v>
      </c>
      <c r="O626" s="47" t="s">
        <v>139</v>
      </c>
      <c r="P626" s="46" t="s">
        <v>139</v>
      </c>
      <c r="Q626" s="47">
        <f t="shared" si="63"/>
        <v>0</v>
      </c>
      <c r="R626" s="45">
        <f t="shared" si="65"/>
        <v>0</v>
      </c>
      <c r="S626" s="45" t="str">
        <f t="shared" si="66"/>
        <v>NA</v>
      </c>
      <c r="T626" s="45" t="str">
        <f t="shared" si="67"/>
        <v>NA</v>
      </c>
      <c r="U626" s="50" t="str">
        <f t="shared" si="68"/>
        <v>NA</v>
      </c>
      <c r="V626" s="46">
        <f t="shared" si="69"/>
        <v>0</v>
      </c>
      <c r="W626" s="51">
        <f t="shared" si="64"/>
        <v>0</v>
      </c>
      <c r="X626" s="47" t="s">
        <v>39</v>
      </c>
      <c r="Y626" s="45" t="s">
        <v>39</v>
      </c>
      <c r="Z626" s="46" t="s">
        <v>39</v>
      </c>
      <c r="AA626" s="45" t="s">
        <v>39</v>
      </c>
      <c r="AB626" s="45" t="s">
        <v>39</v>
      </c>
      <c r="AC626" s="46" t="s">
        <v>39</v>
      </c>
      <c r="AD626" s="45" t="s">
        <v>39</v>
      </c>
      <c r="AE626" s="45" t="s">
        <v>39</v>
      </c>
      <c r="AF626" s="46" t="s">
        <v>39</v>
      </c>
      <c r="AG626" s="45" t="s">
        <v>39</v>
      </c>
      <c r="AH626" s="45" t="s">
        <v>39</v>
      </c>
      <c r="AI626" s="46" t="s">
        <v>39</v>
      </c>
      <c r="AJ626" s="47" t="s">
        <v>39</v>
      </c>
      <c r="AK626" s="45" t="s">
        <v>39</v>
      </c>
      <c r="AL626" s="46" t="s">
        <v>39</v>
      </c>
      <c r="AM626" s="45" t="s">
        <v>39</v>
      </c>
      <c r="AN626" s="45" t="s">
        <v>39</v>
      </c>
      <c r="AO626" s="46" t="s">
        <v>39</v>
      </c>
      <c r="AP626" s="46" t="s">
        <v>39</v>
      </c>
      <c r="AQ626" s="46" t="s">
        <v>39</v>
      </c>
      <c r="AR626" s="51" t="s">
        <v>39</v>
      </c>
      <c r="AS626" s="46" t="s">
        <v>39</v>
      </c>
      <c r="AT626" s="51" t="s">
        <v>39</v>
      </c>
      <c r="AU626" s="51" t="s">
        <v>39</v>
      </c>
      <c r="AV626" s="46" t="s">
        <v>39</v>
      </c>
      <c r="AW626" s="46" t="s">
        <v>39</v>
      </c>
      <c r="AX626" s="51" t="s">
        <v>39</v>
      </c>
      <c r="AY626" s="46" t="s">
        <v>39</v>
      </c>
      <c r="AZ626" s="51" t="s">
        <v>39</v>
      </c>
      <c r="BA626" s="51" t="s">
        <v>39</v>
      </c>
    </row>
    <row r="627" spans="2:53">
      <c r="B627" s="64">
        <v>20241121</v>
      </c>
      <c r="C627" s="43" t="s">
        <v>60</v>
      </c>
      <c r="D627" s="44" t="s">
        <v>146</v>
      </c>
      <c r="E627" s="45">
        <v>5361</v>
      </c>
      <c r="F627" s="45"/>
      <c r="G627" s="46"/>
      <c r="H627" s="47">
        <v>5361</v>
      </c>
      <c r="I627" s="45"/>
      <c r="J627" s="45"/>
      <c r="K627" s="45"/>
      <c r="L627" s="47">
        <v>0</v>
      </c>
      <c r="M627" s="45">
        <v>0</v>
      </c>
      <c r="N627" s="46">
        <v>0</v>
      </c>
      <c r="O627" s="47" t="s">
        <v>139</v>
      </c>
      <c r="P627" s="46" t="s">
        <v>139</v>
      </c>
      <c r="Q627" s="47">
        <f t="shared" si="63"/>
        <v>0</v>
      </c>
      <c r="R627" s="45">
        <f t="shared" si="65"/>
        <v>0</v>
      </c>
      <c r="S627" s="45" t="str">
        <f t="shared" si="66"/>
        <v>NA</v>
      </c>
      <c r="T627" s="45" t="str">
        <f t="shared" si="67"/>
        <v>NA</v>
      </c>
      <c r="U627" s="50" t="str">
        <f t="shared" si="68"/>
        <v>NA</v>
      </c>
      <c r="V627" s="46">
        <f t="shared" si="69"/>
        <v>0</v>
      </c>
      <c r="W627" s="51">
        <f t="shared" si="64"/>
        <v>0</v>
      </c>
      <c r="X627" s="47" t="s">
        <v>39</v>
      </c>
      <c r="Y627" s="45" t="s">
        <v>39</v>
      </c>
      <c r="Z627" s="46" t="s">
        <v>39</v>
      </c>
      <c r="AA627" s="45" t="s">
        <v>39</v>
      </c>
      <c r="AB627" s="45" t="s">
        <v>39</v>
      </c>
      <c r="AC627" s="46" t="s">
        <v>39</v>
      </c>
      <c r="AD627" s="45" t="s">
        <v>39</v>
      </c>
      <c r="AE627" s="45" t="s">
        <v>39</v>
      </c>
      <c r="AF627" s="46" t="s">
        <v>39</v>
      </c>
      <c r="AG627" s="45" t="s">
        <v>39</v>
      </c>
      <c r="AH627" s="45" t="s">
        <v>39</v>
      </c>
      <c r="AI627" s="46" t="s">
        <v>39</v>
      </c>
      <c r="AJ627" s="47" t="s">
        <v>39</v>
      </c>
      <c r="AK627" s="45" t="s">
        <v>39</v>
      </c>
      <c r="AL627" s="46" t="s">
        <v>39</v>
      </c>
      <c r="AM627" s="45" t="s">
        <v>39</v>
      </c>
      <c r="AN627" s="45" t="s">
        <v>39</v>
      </c>
      <c r="AO627" s="46" t="s">
        <v>39</v>
      </c>
      <c r="AP627" s="46" t="s">
        <v>39</v>
      </c>
      <c r="AQ627" s="46" t="s">
        <v>39</v>
      </c>
      <c r="AR627" s="51" t="s">
        <v>39</v>
      </c>
      <c r="AS627" s="46" t="s">
        <v>39</v>
      </c>
      <c r="AT627" s="51" t="s">
        <v>39</v>
      </c>
      <c r="AU627" s="51" t="s">
        <v>39</v>
      </c>
      <c r="AV627" s="46" t="s">
        <v>39</v>
      </c>
      <c r="AW627" s="46" t="s">
        <v>39</v>
      </c>
      <c r="AX627" s="51" t="s">
        <v>39</v>
      </c>
      <c r="AY627" s="46" t="s">
        <v>39</v>
      </c>
      <c r="AZ627" s="51" t="s">
        <v>39</v>
      </c>
      <c r="BA627" s="51" t="s">
        <v>39</v>
      </c>
    </row>
    <row r="628" spans="2:53">
      <c r="B628" s="64">
        <v>20241121</v>
      </c>
      <c r="C628" s="43" t="s">
        <v>60</v>
      </c>
      <c r="D628" s="44" t="s">
        <v>147</v>
      </c>
      <c r="E628" s="45">
        <v>5294</v>
      </c>
      <c r="F628" s="45"/>
      <c r="G628" s="46"/>
      <c r="H628" s="47">
        <v>5385</v>
      </c>
      <c r="I628" s="45"/>
      <c r="J628" s="45"/>
      <c r="K628" s="45"/>
      <c r="L628" s="47">
        <v>0</v>
      </c>
      <c r="M628" s="45">
        <v>0</v>
      </c>
      <c r="N628" s="46">
        <v>0</v>
      </c>
      <c r="O628" s="47" t="s">
        <v>139</v>
      </c>
      <c r="P628" s="46" t="s">
        <v>139</v>
      </c>
      <c r="Q628" s="47">
        <f t="shared" si="63"/>
        <v>0</v>
      </c>
      <c r="R628" s="45">
        <f t="shared" si="65"/>
        <v>-91</v>
      </c>
      <c r="S628" s="45" t="str">
        <f t="shared" si="66"/>
        <v>NA</v>
      </c>
      <c r="T628" s="45" t="str">
        <f t="shared" si="67"/>
        <v>NA</v>
      </c>
      <c r="U628" s="50" t="str">
        <f t="shared" si="68"/>
        <v>NA</v>
      </c>
      <c r="V628" s="46">
        <f t="shared" si="69"/>
        <v>0</v>
      </c>
      <c r="W628" s="51">
        <f t="shared" si="64"/>
        <v>0</v>
      </c>
      <c r="X628" s="47" t="s">
        <v>39</v>
      </c>
      <c r="Y628" s="45" t="s">
        <v>39</v>
      </c>
      <c r="Z628" s="46" t="s">
        <v>39</v>
      </c>
      <c r="AA628" s="45" t="s">
        <v>39</v>
      </c>
      <c r="AB628" s="45" t="s">
        <v>39</v>
      </c>
      <c r="AC628" s="46" t="s">
        <v>39</v>
      </c>
      <c r="AD628" s="45" t="s">
        <v>39</v>
      </c>
      <c r="AE628" s="45" t="s">
        <v>39</v>
      </c>
      <c r="AF628" s="46" t="s">
        <v>39</v>
      </c>
      <c r="AG628" s="45" t="s">
        <v>39</v>
      </c>
      <c r="AH628" s="45" t="s">
        <v>39</v>
      </c>
      <c r="AI628" s="46" t="s">
        <v>39</v>
      </c>
      <c r="AJ628" s="47" t="s">
        <v>39</v>
      </c>
      <c r="AK628" s="45" t="s">
        <v>39</v>
      </c>
      <c r="AL628" s="46" t="s">
        <v>39</v>
      </c>
      <c r="AM628" s="45" t="s">
        <v>39</v>
      </c>
      <c r="AN628" s="45" t="s">
        <v>39</v>
      </c>
      <c r="AO628" s="46" t="s">
        <v>39</v>
      </c>
      <c r="AP628" s="46" t="s">
        <v>39</v>
      </c>
      <c r="AQ628" s="46" t="s">
        <v>39</v>
      </c>
      <c r="AR628" s="51" t="s">
        <v>39</v>
      </c>
      <c r="AS628" s="46" t="s">
        <v>39</v>
      </c>
      <c r="AT628" s="51" t="s">
        <v>39</v>
      </c>
      <c r="AU628" s="51" t="s">
        <v>39</v>
      </c>
      <c r="AV628" s="46" t="s">
        <v>39</v>
      </c>
      <c r="AW628" s="46" t="s">
        <v>39</v>
      </c>
      <c r="AX628" s="51" t="s">
        <v>39</v>
      </c>
      <c r="AY628" s="46" t="s">
        <v>39</v>
      </c>
      <c r="AZ628" s="51" t="s">
        <v>39</v>
      </c>
      <c r="BA628" s="51" t="s">
        <v>39</v>
      </c>
    </row>
    <row r="629" spans="2:53">
      <c r="B629" s="64">
        <v>20241121</v>
      </c>
      <c r="C629" s="43" t="s">
        <v>60</v>
      </c>
      <c r="D629" s="44" t="s">
        <v>148</v>
      </c>
      <c r="E629" s="45">
        <v>6615</v>
      </c>
      <c r="F629" s="45"/>
      <c r="G629" s="46"/>
      <c r="H629" s="47">
        <v>6631</v>
      </c>
      <c r="I629" s="45"/>
      <c r="J629" s="45"/>
      <c r="K629" s="45"/>
      <c r="L629" s="47">
        <v>0</v>
      </c>
      <c r="M629" s="45">
        <v>0</v>
      </c>
      <c r="N629" s="46">
        <v>0</v>
      </c>
      <c r="O629" s="47" t="s">
        <v>139</v>
      </c>
      <c r="P629" s="46" t="s">
        <v>139</v>
      </c>
      <c r="Q629" s="47">
        <f t="shared" si="63"/>
        <v>0</v>
      </c>
      <c r="R629" s="45">
        <f t="shared" si="65"/>
        <v>-16</v>
      </c>
      <c r="S629" s="45" t="str">
        <f t="shared" si="66"/>
        <v>NA</v>
      </c>
      <c r="T629" s="45" t="str">
        <f t="shared" si="67"/>
        <v>NA</v>
      </c>
      <c r="U629" s="50" t="str">
        <f t="shared" si="68"/>
        <v>NA</v>
      </c>
      <c r="V629" s="46">
        <f t="shared" si="69"/>
        <v>0</v>
      </c>
      <c r="W629" s="51">
        <f t="shared" si="64"/>
        <v>0</v>
      </c>
      <c r="X629" s="47" t="s">
        <v>39</v>
      </c>
      <c r="Y629" s="45" t="s">
        <v>39</v>
      </c>
      <c r="Z629" s="46" t="s">
        <v>39</v>
      </c>
      <c r="AA629" s="45" t="s">
        <v>39</v>
      </c>
      <c r="AB629" s="45" t="s">
        <v>39</v>
      </c>
      <c r="AC629" s="46" t="s">
        <v>39</v>
      </c>
      <c r="AD629" s="45" t="s">
        <v>39</v>
      </c>
      <c r="AE629" s="45" t="s">
        <v>39</v>
      </c>
      <c r="AF629" s="46" t="s">
        <v>39</v>
      </c>
      <c r="AG629" s="45" t="s">
        <v>39</v>
      </c>
      <c r="AH629" s="45" t="s">
        <v>39</v>
      </c>
      <c r="AI629" s="46" t="s">
        <v>39</v>
      </c>
      <c r="AJ629" s="47" t="s">
        <v>39</v>
      </c>
      <c r="AK629" s="45" t="s">
        <v>39</v>
      </c>
      <c r="AL629" s="46" t="s">
        <v>39</v>
      </c>
      <c r="AM629" s="45" t="s">
        <v>39</v>
      </c>
      <c r="AN629" s="45" t="s">
        <v>39</v>
      </c>
      <c r="AO629" s="46" t="s">
        <v>39</v>
      </c>
      <c r="AP629" s="46" t="s">
        <v>39</v>
      </c>
      <c r="AQ629" s="46" t="s">
        <v>39</v>
      </c>
      <c r="AR629" s="51" t="s">
        <v>39</v>
      </c>
      <c r="AS629" s="46" t="s">
        <v>39</v>
      </c>
      <c r="AT629" s="51" t="s">
        <v>39</v>
      </c>
      <c r="AU629" s="51" t="s">
        <v>39</v>
      </c>
      <c r="AV629" s="46" t="s">
        <v>39</v>
      </c>
      <c r="AW629" s="46" t="s">
        <v>39</v>
      </c>
      <c r="AX629" s="51" t="s">
        <v>39</v>
      </c>
      <c r="AY629" s="46" t="s">
        <v>39</v>
      </c>
      <c r="AZ629" s="51" t="s">
        <v>39</v>
      </c>
      <c r="BA629" s="51" t="s">
        <v>39</v>
      </c>
    </row>
    <row r="630" spans="2:53">
      <c r="B630" s="64">
        <v>20241121</v>
      </c>
      <c r="C630" s="43" t="s">
        <v>60</v>
      </c>
      <c r="D630" s="44" t="s">
        <v>149</v>
      </c>
      <c r="E630" s="45">
        <v>6196</v>
      </c>
      <c r="F630" s="45"/>
      <c r="G630" s="46"/>
      <c r="H630" s="47">
        <v>6196</v>
      </c>
      <c r="I630" s="45"/>
      <c r="J630" s="45"/>
      <c r="K630" s="45"/>
      <c r="L630" s="47">
        <v>0</v>
      </c>
      <c r="M630" s="45">
        <v>0</v>
      </c>
      <c r="N630" s="46">
        <v>0</v>
      </c>
      <c r="O630" s="47" t="s">
        <v>139</v>
      </c>
      <c r="P630" s="46" t="s">
        <v>139</v>
      </c>
      <c r="Q630" s="47">
        <f t="shared" si="63"/>
        <v>0</v>
      </c>
      <c r="R630" s="45">
        <f t="shared" si="65"/>
        <v>0</v>
      </c>
      <c r="S630" s="45" t="str">
        <f t="shared" si="66"/>
        <v>NA</v>
      </c>
      <c r="T630" s="45" t="str">
        <f t="shared" si="67"/>
        <v>NA</v>
      </c>
      <c r="U630" s="50" t="str">
        <f t="shared" si="68"/>
        <v>NA</v>
      </c>
      <c r="V630" s="46">
        <f t="shared" si="69"/>
        <v>0</v>
      </c>
      <c r="W630" s="51">
        <f t="shared" si="64"/>
        <v>0</v>
      </c>
      <c r="X630" s="47" t="s">
        <v>39</v>
      </c>
      <c r="Y630" s="45" t="s">
        <v>39</v>
      </c>
      <c r="Z630" s="46" t="s">
        <v>39</v>
      </c>
      <c r="AA630" s="45" t="s">
        <v>39</v>
      </c>
      <c r="AB630" s="45" t="s">
        <v>39</v>
      </c>
      <c r="AC630" s="46" t="s">
        <v>39</v>
      </c>
      <c r="AD630" s="45" t="s">
        <v>39</v>
      </c>
      <c r="AE630" s="45" t="s">
        <v>39</v>
      </c>
      <c r="AF630" s="46" t="s">
        <v>39</v>
      </c>
      <c r="AG630" s="45" t="s">
        <v>39</v>
      </c>
      <c r="AH630" s="45" t="s">
        <v>39</v>
      </c>
      <c r="AI630" s="46" t="s">
        <v>39</v>
      </c>
      <c r="AJ630" s="47" t="s">
        <v>39</v>
      </c>
      <c r="AK630" s="45" t="s">
        <v>39</v>
      </c>
      <c r="AL630" s="46" t="s">
        <v>39</v>
      </c>
      <c r="AM630" s="45" t="s">
        <v>39</v>
      </c>
      <c r="AN630" s="45" t="s">
        <v>39</v>
      </c>
      <c r="AO630" s="46" t="s">
        <v>39</v>
      </c>
      <c r="AP630" s="46" t="s">
        <v>39</v>
      </c>
      <c r="AQ630" s="46" t="s">
        <v>39</v>
      </c>
      <c r="AR630" s="51" t="s">
        <v>39</v>
      </c>
      <c r="AS630" s="46" t="s">
        <v>39</v>
      </c>
      <c r="AT630" s="51" t="s">
        <v>39</v>
      </c>
      <c r="AU630" s="51" t="s">
        <v>39</v>
      </c>
      <c r="AV630" s="46" t="s">
        <v>39</v>
      </c>
      <c r="AW630" s="46" t="s">
        <v>39</v>
      </c>
      <c r="AX630" s="51" t="s">
        <v>39</v>
      </c>
      <c r="AY630" s="46" t="s">
        <v>39</v>
      </c>
      <c r="AZ630" s="51" t="s">
        <v>39</v>
      </c>
      <c r="BA630" s="51" t="s">
        <v>39</v>
      </c>
    </row>
    <row r="631" spans="2:53" ht="15" thickBot="1">
      <c r="B631" s="65">
        <v>20241121</v>
      </c>
      <c r="C631" s="53" t="s">
        <v>60</v>
      </c>
      <c r="D631" s="54" t="s">
        <v>150</v>
      </c>
      <c r="E631" s="55">
        <v>5875</v>
      </c>
      <c r="F631" s="55"/>
      <c r="G631" s="56"/>
      <c r="H631" s="57">
        <v>5950</v>
      </c>
      <c r="I631" s="55"/>
      <c r="J631" s="55"/>
      <c r="K631" s="55"/>
      <c r="L631" s="57">
        <v>0</v>
      </c>
      <c r="M631" s="55">
        <v>0</v>
      </c>
      <c r="N631" s="56">
        <v>0</v>
      </c>
      <c r="O631" s="57" t="s">
        <v>139</v>
      </c>
      <c r="P631" s="56" t="s">
        <v>139</v>
      </c>
      <c r="Q631" s="57">
        <f t="shared" si="63"/>
        <v>0</v>
      </c>
      <c r="R631" s="45">
        <f t="shared" si="65"/>
        <v>-75</v>
      </c>
      <c r="S631" s="45" t="str">
        <f t="shared" si="66"/>
        <v>NA</v>
      </c>
      <c r="T631" s="45" t="str">
        <f t="shared" si="67"/>
        <v>NA</v>
      </c>
      <c r="U631" s="50" t="str">
        <f t="shared" si="68"/>
        <v>NA</v>
      </c>
      <c r="V631" s="46">
        <f t="shared" si="69"/>
        <v>0</v>
      </c>
      <c r="W631" s="51">
        <f t="shared" si="64"/>
        <v>0</v>
      </c>
      <c r="X631" s="57" t="s">
        <v>39</v>
      </c>
      <c r="Y631" s="55" t="s">
        <v>39</v>
      </c>
      <c r="Z631" s="56" t="s">
        <v>39</v>
      </c>
      <c r="AA631" s="55" t="s">
        <v>39</v>
      </c>
      <c r="AB631" s="55" t="s">
        <v>39</v>
      </c>
      <c r="AC631" s="56" t="s">
        <v>39</v>
      </c>
      <c r="AD631" s="55" t="s">
        <v>39</v>
      </c>
      <c r="AE631" s="55" t="s">
        <v>39</v>
      </c>
      <c r="AF631" s="56" t="s">
        <v>39</v>
      </c>
      <c r="AG631" s="55" t="s">
        <v>39</v>
      </c>
      <c r="AH631" s="55" t="s">
        <v>39</v>
      </c>
      <c r="AI631" s="56" t="s">
        <v>39</v>
      </c>
      <c r="AJ631" s="57" t="s">
        <v>39</v>
      </c>
      <c r="AK631" s="55" t="s">
        <v>39</v>
      </c>
      <c r="AL631" s="56" t="s">
        <v>39</v>
      </c>
      <c r="AM631" s="55" t="s">
        <v>39</v>
      </c>
      <c r="AN631" s="55" t="s">
        <v>39</v>
      </c>
      <c r="AO631" s="56" t="s">
        <v>39</v>
      </c>
      <c r="AP631" s="56" t="s">
        <v>39</v>
      </c>
      <c r="AQ631" s="56" t="s">
        <v>39</v>
      </c>
      <c r="AR631" s="58" t="s">
        <v>39</v>
      </c>
      <c r="AS631" s="56" t="s">
        <v>39</v>
      </c>
      <c r="AT631" s="58" t="s">
        <v>39</v>
      </c>
      <c r="AU631" s="58" t="s">
        <v>39</v>
      </c>
      <c r="AV631" s="56" t="s">
        <v>39</v>
      </c>
      <c r="AW631" s="56" t="s">
        <v>39</v>
      </c>
      <c r="AX631" s="58" t="s">
        <v>39</v>
      </c>
      <c r="AY631" s="56" t="s">
        <v>39</v>
      </c>
      <c r="AZ631" s="58" t="s">
        <v>39</v>
      </c>
      <c r="BA631" s="58" t="s">
        <v>39</v>
      </c>
    </row>
    <row r="632" spans="2:53">
      <c r="B632" s="59">
        <v>20241122</v>
      </c>
      <c r="C632" s="60" t="s">
        <v>60</v>
      </c>
      <c r="D632" s="61" t="s">
        <v>138</v>
      </c>
      <c r="E632" s="48">
        <v>5798</v>
      </c>
      <c r="F632" s="48"/>
      <c r="G632" s="62"/>
      <c r="H632" s="49">
        <v>5823</v>
      </c>
      <c r="I632" s="48"/>
      <c r="J632" s="48"/>
      <c r="K632" s="48"/>
      <c r="L632" s="49">
        <v>0</v>
      </c>
      <c r="M632" s="48">
        <v>0</v>
      </c>
      <c r="N632" s="62">
        <v>13940</v>
      </c>
      <c r="O632" s="49" t="s">
        <v>139</v>
      </c>
      <c r="P632" s="62" t="s">
        <v>139</v>
      </c>
      <c r="Q632" s="49">
        <f t="shared" si="63"/>
        <v>0</v>
      </c>
      <c r="R632" s="45">
        <f t="shared" si="65"/>
        <v>-25</v>
      </c>
      <c r="S632" s="45" t="str">
        <f t="shared" si="66"/>
        <v>NA</v>
      </c>
      <c r="T632" s="45" t="str">
        <f t="shared" si="67"/>
        <v>NA</v>
      </c>
      <c r="U632" s="50" t="str">
        <f t="shared" si="68"/>
        <v>NA</v>
      </c>
      <c r="V632" s="46">
        <f t="shared" si="69"/>
        <v>13940</v>
      </c>
      <c r="W632" s="51">
        <f t="shared" si="64"/>
        <v>0</v>
      </c>
      <c r="X632" s="49" t="s">
        <v>39</v>
      </c>
      <c r="Y632" s="48" t="s">
        <v>39</v>
      </c>
      <c r="Z632" s="62" t="s">
        <v>39</v>
      </c>
      <c r="AA632" s="48" t="s">
        <v>39</v>
      </c>
      <c r="AB632" s="48" t="s">
        <v>39</v>
      </c>
      <c r="AC632" s="62" t="s">
        <v>39</v>
      </c>
      <c r="AD632" s="48" t="s">
        <v>39</v>
      </c>
      <c r="AE632" s="48" t="s">
        <v>39</v>
      </c>
      <c r="AF632" s="62" t="s">
        <v>39</v>
      </c>
      <c r="AG632" s="48" t="s">
        <v>39</v>
      </c>
      <c r="AH632" s="48" t="s">
        <v>39</v>
      </c>
      <c r="AI632" s="62" t="s">
        <v>39</v>
      </c>
      <c r="AJ632" s="49" t="s">
        <v>39</v>
      </c>
      <c r="AK632" s="48" t="s">
        <v>39</v>
      </c>
      <c r="AL632" s="62" t="s">
        <v>39</v>
      </c>
      <c r="AM632" s="48" t="s">
        <v>39</v>
      </c>
      <c r="AN632" s="48" t="s">
        <v>39</v>
      </c>
      <c r="AO632" s="62" t="s">
        <v>39</v>
      </c>
      <c r="AP632" s="62" t="s">
        <v>39</v>
      </c>
      <c r="AQ632" s="62" t="s">
        <v>39</v>
      </c>
      <c r="AR632" s="63" t="s">
        <v>39</v>
      </c>
      <c r="AS632" s="62" t="s">
        <v>39</v>
      </c>
      <c r="AT632" s="63" t="s">
        <v>39</v>
      </c>
      <c r="AU632" s="63" t="s">
        <v>39</v>
      </c>
      <c r="AV632" s="62" t="s">
        <v>39</v>
      </c>
      <c r="AW632" s="62" t="s">
        <v>39</v>
      </c>
      <c r="AX632" s="63" t="s">
        <v>39</v>
      </c>
      <c r="AY632" s="62" t="s">
        <v>39</v>
      </c>
      <c r="AZ632" s="63" t="s">
        <v>39</v>
      </c>
      <c r="BA632" s="63" t="s">
        <v>39</v>
      </c>
    </row>
    <row r="633" spans="2:53">
      <c r="B633" s="64">
        <v>20241122</v>
      </c>
      <c r="C633" s="43" t="s">
        <v>60</v>
      </c>
      <c r="D633" s="44" t="s">
        <v>140</v>
      </c>
      <c r="E633" s="45">
        <v>5743</v>
      </c>
      <c r="F633" s="45"/>
      <c r="G633" s="46"/>
      <c r="H633" s="47">
        <v>5743</v>
      </c>
      <c r="I633" s="45"/>
      <c r="J633" s="45"/>
      <c r="K633" s="45"/>
      <c r="L633" s="47">
        <v>0</v>
      </c>
      <c r="M633" s="45">
        <v>0</v>
      </c>
      <c r="N633" s="46">
        <v>13940</v>
      </c>
      <c r="O633" s="47" t="s">
        <v>139</v>
      </c>
      <c r="P633" s="46" t="s">
        <v>139</v>
      </c>
      <c r="Q633" s="47">
        <f t="shared" si="63"/>
        <v>0</v>
      </c>
      <c r="R633" s="45">
        <f t="shared" si="65"/>
        <v>0</v>
      </c>
      <c r="S633" s="45" t="str">
        <f t="shared" si="66"/>
        <v>NA</v>
      </c>
      <c r="T633" s="45" t="str">
        <f t="shared" si="67"/>
        <v>NA</v>
      </c>
      <c r="U633" s="50" t="str">
        <f t="shared" si="68"/>
        <v>NA</v>
      </c>
      <c r="V633" s="46">
        <f t="shared" si="69"/>
        <v>13940</v>
      </c>
      <c r="W633" s="51">
        <f t="shared" si="64"/>
        <v>0</v>
      </c>
      <c r="X633" s="47" t="s">
        <v>39</v>
      </c>
      <c r="Y633" s="45" t="s">
        <v>39</v>
      </c>
      <c r="Z633" s="46" t="s">
        <v>39</v>
      </c>
      <c r="AA633" s="45" t="s">
        <v>39</v>
      </c>
      <c r="AB633" s="45" t="s">
        <v>39</v>
      </c>
      <c r="AC633" s="46" t="s">
        <v>39</v>
      </c>
      <c r="AD633" s="45" t="s">
        <v>39</v>
      </c>
      <c r="AE633" s="45" t="s">
        <v>39</v>
      </c>
      <c r="AF633" s="46" t="s">
        <v>39</v>
      </c>
      <c r="AG633" s="45" t="s">
        <v>39</v>
      </c>
      <c r="AH633" s="45" t="s">
        <v>39</v>
      </c>
      <c r="AI633" s="46" t="s">
        <v>39</v>
      </c>
      <c r="AJ633" s="47" t="s">
        <v>39</v>
      </c>
      <c r="AK633" s="45" t="s">
        <v>39</v>
      </c>
      <c r="AL633" s="46" t="s">
        <v>39</v>
      </c>
      <c r="AM633" s="45" t="s">
        <v>39</v>
      </c>
      <c r="AN633" s="45" t="s">
        <v>39</v>
      </c>
      <c r="AO633" s="46" t="s">
        <v>39</v>
      </c>
      <c r="AP633" s="46" t="s">
        <v>39</v>
      </c>
      <c r="AQ633" s="46" t="s">
        <v>39</v>
      </c>
      <c r="AR633" s="51" t="s">
        <v>39</v>
      </c>
      <c r="AS633" s="46" t="s">
        <v>39</v>
      </c>
      <c r="AT633" s="51" t="s">
        <v>39</v>
      </c>
      <c r="AU633" s="51" t="s">
        <v>39</v>
      </c>
      <c r="AV633" s="46" t="s">
        <v>39</v>
      </c>
      <c r="AW633" s="46" t="s">
        <v>39</v>
      </c>
      <c r="AX633" s="51" t="s">
        <v>39</v>
      </c>
      <c r="AY633" s="46" t="s">
        <v>39</v>
      </c>
      <c r="AZ633" s="51" t="s">
        <v>39</v>
      </c>
      <c r="BA633" s="51" t="s">
        <v>39</v>
      </c>
    </row>
    <row r="634" spans="2:53">
      <c r="B634" s="64">
        <v>20241122</v>
      </c>
      <c r="C634" s="43" t="s">
        <v>60</v>
      </c>
      <c r="D634" s="44" t="s">
        <v>141</v>
      </c>
      <c r="E634" s="45">
        <v>6786</v>
      </c>
      <c r="F634" s="45"/>
      <c r="G634" s="46"/>
      <c r="H634" s="47">
        <v>6786</v>
      </c>
      <c r="I634" s="45"/>
      <c r="J634" s="45"/>
      <c r="K634" s="45"/>
      <c r="L634" s="47">
        <v>0</v>
      </c>
      <c r="M634" s="45">
        <v>0</v>
      </c>
      <c r="N634" s="46">
        <v>13915</v>
      </c>
      <c r="O634" s="47" t="s">
        <v>139</v>
      </c>
      <c r="P634" s="46" t="s">
        <v>139</v>
      </c>
      <c r="Q634" s="47">
        <f t="shared" si="63"/>
        <v>0</v>
      </c>
      <c r="R634" s="45">
        <f t="shared" si="65"/>
        <v>0</v>
      </c>
      <c r="S634" s="45" t="str">
        <f t="shared" si="66"/>
        <v>NA</v>
      </c>
      <c r="T634" s="45" t="str">
        <f t="shared" si="67"/>
        <v>NA</v>
      </c>
      <c r="U634" s="50" t="str">
        <f t="shared" si="68"/>
        <v>NA</v>
      </c>
      <c r="V634" s="46">
        <f t="shared" si="69"/>
        <v>13915</v>
      </c>
      <c r="W634" s="51">
        <f t="shared" si="64"/>
        <v>0</v>
      </c>
      <c r="X634" s="47" t="s">
        <v>39</v>
      </c>
      <c r="Y634" s="45" t="s">
        <v>39</v>
      </c>
      <c r="Z634" s="46" t="s">
        <v>39</v>
      </c>
      <c r="AA634" s="45" t="s">
        <v>39</v>
      </c>
      <c r="AB634" s="45" t="s">
        <v>39</v>
      </c>
      <c r="AC634" s="46" t="s">
        <v>39</v>
      </c>
      <c r="AD634" s="45" t="s">
        <v>39</v>
      </c>
      <c r="AE634" s="45" t="s">
        <v>39</v>
      </c>
      <c r="AF634" s="46" t="s">
        <v>39</v>
      </c>
      <c r="AG634" s="45" t="s">
        <v>39</v>
      </c>
      <c r="AH634" s="45" t="s">
        <v>39</v>
      </c>
      <c r="AI634" s="46" t="s">
        <v>39</v>
      </c>
      <c r="AJ634" s="47" t="s">
        <v>39</v>
      </c>
      <c r="AK634" s="45" t="s">
        <v>39</v>
      </c>
      <c r="AL634" s="46" t="s">
        <v>39</v>
      </c>
      <c r="AM634" s="45" t="s">
        <v>39</v>
      </c>
      <c r="AN634" s="45" t="s">
        <v>39</v>
      </c>
      <c r="AO634" s="46" t="s">
        <v>39</v>
      </c>
      <c r="AP634" s="46" t="s">
        <v>39</v>
      </c>
      <c r="AQ634" s="46" t="s">
        <v>39</v>
      </c>
      <c r="AR634" s="51" t="s">
        <v>39</v>
      </c>
      <c r="AS634" s="46" t="s">
        <v>39</v>
      </c>
      <c r="AT634" s="51" t="s">
        <v>39</v>
      </c>
      <c r="AU634" s="51" t="s">
        <v>39</v>
      </c>
      <c r="AV634" s="46" t="s">
        <v>39</v>
      </c>
      <c r="AW634" s="46" t="s">
        <v>39</v>
      </c>
      <c r="AX634" s="51" t="s">
        <v>39</v>
      </c>
      <c r="AY634" s="46" t="s">
        <v>39</v>
      </c>
      <c r="AZ634" s="51" t="s">
        <v>39</v>
      </c>
      <c r="BA634" s="51" t="s">
        <v>39</v>
      </c>
    </row>
    <row r="635" spans="2:53">
      <c r="B635" s="64">
        <v>20241122</v>
      </c>
      <c r="C635" s="43" t="s">
        <v>60</v>
      </c>
      <c r="D635" s="44" t="s">
        <v>142</v>
      </c>
      <c r="E635" s="45">
        <v>8230</v>
      </c>
      <c r="F635" s="45"/>
      <c r="G635" s="46"/>
      <c r="H635" s="47">
        <v>8230</v>
      </c>
      <c r="I635" s="45"/>
      <c r="J635" s="45"/>
      <c r="K635" s="45"/>
      <c r="L635" s="47">
        <v>-1497</v>
      </c>
      <c r="M635" s="45">
        <v>-1497</v>
      </c>
      <c r="N635" s="46">
        <v>-1497</v>
      </c>
      <c r="O635" s="47" t="s">
        <v>37</v>
      </c>
      <c r="P635" s="46" t="s">
        <v>37</v>
      </c>
      <c r="Q635" s="47">
        <f t="shared" si="63"/>
        <v>0</v>
      </c>
      <c r="R635" s="45">
        <f t="shared" si="65"/>
        <v>0</v>
      </c>
      <c r="S635" s="45" t="str">
        <f t="shared" si="66"/>
        <v>NA</v>
      </c>
      <c r="T635" s="45" t="str">
        <f t="shared" si="67"/>
        <v>NA</v>
      </c>
      <c r="U635" s="50" t="str">
        <f t="shared" si="68"/>
        <v>NA</v>
      </c>
      <c r="V635" s="46">
        <f t="shared" si="69"/>
        <v>0</v>
      </c>
      <c r="W635" s="51">
        <f t="shared" si="64"/>
        <v>0</v>
      </c>
      <c r="X635" s="47" t="s">
        <v>39</v>
      </c>
      <c r="Y635" s="45" t="s">
        <v>39</v>
      </c>
      <c r="Z635" s="46" t="s">
        <v>39</v>
      </c>
      <c r="AA635" s="45" t="s">
        <v>39</v>
      </c>
      <c r="AB635" s="45" t="s">
        <v>39</v>
      </c>
      <c r="AC635" s="46" t="s">
        <v>39</v>
      </c>
      <c r="AD635" s="45" t="s">
        <v>39</v>
      </c>
      <c r="AE635" s="45" t="s">
        <v>39</v>
      </c>
      <c r="AF635" s="46" t="s">
        <v>39</v>
      </c>
      <c r="AG635" s="45" t="s">
        <v>39</v>
      </c>
      <c r="AH635" s="45" t="s">
        <v>39</v>
      </c>
      <c r="AI635" s="46" t="s">
        <v>39</v>
      </c>
      <c r="AJ635" s="47" t="s">
        <v>39</v>
      </c>
      <c r="AK635" s="45" t="s">
        <v>39</v>
      </c>
      <c r="AL635" s="46" t="s">
        <v>39</v>
      </c>
      <c r="AM635" s="45" t="s">
        <v>39</v>
      </c>
      <c r="AN635" s="45" t="s">
        <v>39</v>
      </c>
      <c r="AO635" s="46" t="s">
        <v>39</v>
      </c>
      <c r="AP635" s="46" t="s">
        <v>39</v>
      </c>
      <c r="AQ635" s="46" t="s">
        <v>39</v>
      </c>
      <c r="AR635" s="51" t="s">
        <v>39</v>
      </c>
      <c r="AS635" s="46" t="s">
        <v>39</v>
      </c>
      <c r="AT635" s="51" t="s">
        <v>39</v>
      </c>
      <c r="AU635" s="51" t="s">
        <v>39</v>
      </c>
      <c r="AV635" s="46" t="s">
        <v>39</v>
      </c>
      <c r="AW635" s="46" t="s">
        <v>39</v>
      </c>
      <c r="AX635" s="51" t="s">
        <v>39</v>
      </c>
      <c r="AY635" s="46" t="s">
        <v>39</v>
      </c>
      <c r="AZ635" s="51" t="s">
        <v>39</v>
      </c>
      <c r="BA635" s="51" t="s">
        <v>39</v>
      </c>
    </row>
    <row r="636" spans="2:53">
      <c r="B636" s="64">
        <v>20241122</v>
      </c>
      <c r="C636" s="43" t="s">
        <v>60</v>
      </c>
      <c r="D636" s="44" t="s">
        <v>143</v>
      </c>
      <c r="E636" s="45">
        <v>8230</v>
      </c>
      <c r="F636" s="45"/>
      <c r="G636" s="46"/>
      <c r="H636" s="47">
        <v>8230</v>
      </c>
      <c r="I636" s="45"/>
      <c r="J636" s="45"/>
      <c r="K636" s="45"/>
      <c r="L636" s="47">
        <v>-1497</v>
      </c>
      <c r="M636" s="45">
        <v>-1497</v>
      </c>
      <c r="N636" s="46">
        <v>-1497</v>
      </c>
      <c r="O636" s="47" t="s">
        <v>37</v>
      </c>
      <c r="P636" s="46" t="s">
        <v>37</v>
      </c>
      <c r="Q636" s="47">
        <f t="shared" si="63"/>
        <v>0</v>
      </c>
      <c r="R636" s="45">
        <f t="shared" si="65"/>
        <v>0</v>
      </c>
      <c r="S636" s="45" t="str">
        <f t="shared" si="66"/>
        <v>NA</v>
      </c>
      <c r="T636" s="45" t="str">
        <f t="shared" si="67"/>
        <v>NA</v>
      </c>
      <c r="U636" s="50" t="str">
        <f t="shared" si="68"/>
        <v>NA</v>
      </c>
      <c r="V636" s="46">
        <f t="shared" si="69"/>
        <v>0</v>
      </c>
      <c r="W636" s="51">
        <f t="shared" si="64"/>
        <v>0</v>
      </c>
      <c r="X636" s="47" t="s">
        <v>39</v>
      </c>
      <c r="Y636" s="45" t="s">
        <v>39</v>
      </c>
      <c r="Z636" s="46" t="s">
        <v>39</v>
      </c>
      <c r="AA636" s="45" t="s">
        <v>39</v>
      </c>
      <c r="AB636" s="45" t="s">
        <v>39</v>
      </c>
      <c r="AC636" s="46" t="s">
        <v>39</v>
      </c>
      <c r="AD636" s="45" t="s">
        <v>39</v>
      </c>
      <c r="AE636" s="45" t="s">
        <v>39</v>
      </c>
      <c r="AF636" s="46" t="s">
        <v>39</v>
      </c>
      <c r="AG636" s="45" t="s">
        <v>39</v>
      </c>
      <c r="AH636" s="45" t="s">
        <v>39</v>
      </c>
      <c r="AI636" s="46" t="s">
        <v>39</v>
      </c>
      <c r="AJ636" s="47" t="s">
        <v>39</v>
      </c>
      <c r="AK636" s="45" t="s">
        <v>39</v>
      </c>
      <c r="AL636" s="46" t="s">
        <v>39</v>
      </c>
      <c r="AM636" s="45" t="s">
        <v>39</v>
      </c>
      <c r="AN636" s="45" t="s">
        <v>39</v>
      </c>
      <c r="AO636" s="46" t="s">
        <v>39</v>
      </c>
      <c r="AP636" s="46" t="s">
        <v>39</v>
      </c>
      <c r="AQ636" s="46" t="s">
        <v>39</v>
      </c>
      <c r="AR636" s="51" t="s">
        <v>39</v>
      </c>
      <c r="AS636" s="46" t="s">
        <v>39</v>
      </c>
      <c r="AT636" s="51" t="s">
        <v>39</v>
      </c>
      <c r="AU636" s="51" t="s">
        <v>39</v>
      </c>
      <c r="AV636" s="46" t="s">
        <v>39</v>
      </c>
      <c r="AW636" s="46" t="s">
        <v>39</v>
      </c>
      <c r="AX636" s="51" t="s">
        <v>39</v>
      </c>
      <c r="AY636" s="46" t="s">
        <v>39</v>
      </c>
      <c r="AZ636" s="51" t="s">
        <v>39</v>
      </c>
      <c r="BA636" s="51" t="s">
        <v>39</v>
      </c>
    </row>
    <row r="637" spans="2:53">
      <c r="B637" s="64">
        <v>20241122</v>
      </c>
      <c r="C637" s="43" t="s">
        <v>60</v>
      </c>
      <c r="D637" s="44" t="s">
        <v>144</v>
      </c>
      <c r="E637" s="45">
        <v>8430</v>
      </c>
      <c r="F637" s="45"/>
      <c r="G637" s="46"/>
      <c r="H637" s="47">
        <v>8430</v>
      </c>
      <c r="I637" s="45"/>
      <c r="J637" s="45"/>
      <c r="K637" s="45"/>
      <c r="L637" s="47">
        <v>-1719</v>
      </c>
      <c r="M637" s="45">
        <v>-1719</v>
      </c>
      <c r="N637" s="46">
        <v>-1719</v>
      </c>
      <c r="O637" s="47" t="s">
        <v>37</v>
      </c>
      <c r="P637" s="46" t="s">
        <v>37</v>
      </c>
      <c r="Q637" s="47">
        <f t="shared" ref="Q637:Q700" si="70">IFERROR(L637-M637,0)</f>
        <v>0</v>
      </c>
      <c r="R637" s="45">
        <f t="shared" si="65"/>
        <v>0</v>
      </c>
      <c r="S637" s="45" t="str">
        <f t="shared" si="66"/>
        <v>NA</v>
      </c>
      <c r="T637" s="45" t="str">
        <f t="shared" si="67"/>
        <v>NA</v>
      </c>
      <c r="U637" s="50" t="str">
        <f t="shared" si="68"/>
        <v>NA</v>
      </c>
      <c r="V637" s="46">
        <f t="shared" si="69"/>
        <v>0</v>
      </c>
      <c r="W637" s="51">
        <f t="shared" ref="W637:W700" si="71">MIN(IF(SUM(X637,AE637:AH637,AJ637,AK637:AN637,AQ637:AT637,AD637,AP637,AV637,AW637:AZ637)=0,0,1)+IF(P637="Smoothing ramp",1,0)+IF(SUM(X637,Y637:AB637)=0,0,1),1)</f>
        <v>0</v>
      </c>
      <c r="X637" s="47" t="s">
        <v>39</v>
      </c>
      <c r="Y637" s="45" t="s">
        <v>39</v>
      </c>
      <c r="Z637" s="46" t="s">
        <v>39</v>
      </c>
      <c r="AA637" s="45" t="s">
        <v>39</v>
      </c>
      <c r="AB637" s="45" t="s">
        <v>39</v>
      </c>
      <c r="AC637" s="46" t="s">
        <v>39</v>
      </c>
      <c r="AD637" s="45" t="s">
        <v>39</v>
      </c>
      <c r="AE637" s="45" t="s">
        <v>39</v>
      </c>
      <c r="AF637" s="46" t="s">
        <v>39</v>
      </c>
      <c r="AG637" s="45" t="s">
        <v>39</v>
      </c>
      <c r="AH637" s="45" t="s">
        <v>39</v>
      </c>
      <c r="AI637" s="46" t="s">
        <v>39</v>
      </c>
      <c r="AJ637" s="47" t="s">
        <v>39</v>
      </c>
      <c r="AK637" s="45" t="s">
        <v>39</v>
      </c>
      <c r="AL637" s="46" t="s">
        <v>39</v>
      </c>
      <c r="AM637" s="45" t="s">
        <v>39</v>
      </c>
      <c r="AN637" s="45" t="s">
        <v>39</v>
      </c>
      <c r="AO637" s="46" t="s">
        <v>39</v>
      </c>
      <c r="AP637" s="46" t="s">
        <v>39</v>
      </c>
      <c r="AQ637" s="46" t="s">
        <v>39</v>
      </c>
      <c r="AR637" s="51" t="s">
        <v>39</v>
      </c>
      <c r="AS637" s="46" t="s">
        <v>39</v>
      </c>
      <c r="AT637" s="51" t="s">
        <v>39</v>
      </c>
      <c r="AU637" s="51" t="s">
        <v>39</v>
      </c>
      <c r="AV637" s="46" t="s">
        <v>39</v>
      </c>
      <c r="AW637" s="46" t="s">
        <v>39</v>
      </c>
      <c r="AX637" s="51" t="s">
        <v>39</v>
      </c>
      <c r="AY637" s="46" t="s">
        <v>39</v>
      </c>
      <c r="AZ637" s="51" t="s">
        <v>39</v>
      </c>
      <c r="BA637" s="51" t="s">
        <v>39</v>
      </c>
    </row>
    <row r="638" spans="2:53">
      <c r="B638" s="64">
        <v>20241122</v>
      </c>
      <c r="C638" s="43" t="s">
        <v>60</v>
      </c>
      <c r="D638" s="44" t="s">
        <v>145</v>
      </c>
      <c r="E638" s="45">
        <v>8671</v>
      </c>
      <c r="F638" s="45"/>
      <c r="G638" s="46"/>
      <c r="H638" s="47">
        <v>8671</v>
      </c>
      <c r="I638" s="45"/>
      <c r="J638" s="45"/>
      <c r="K638" s="45"/>
      <c r="L638" s="47">
        <v>-5548</v>
      </c>
      <c r="M638" s="45">
        <v>-5548</v>
      </c>
      <c r="N638" s="46">
        <v>-5566</v>
      </c>
      <c r="O638" s="47" t="s">
        <v>139</v>
      </c>
      <c r="P638" s="46" t="s">
        <v>139</v>
      </c>
      <c r="Q638" s="47">
        <f t="shared" si="70"/>
        <v>0</v>
      </c>
      <c r="R638" s="45">
        <f t="shared" si="65"/>
        <v>0</v>
      </c>
      <c r="S638" s="45" t="str">
        <f t="shared" si="66"/>
        <v>NA</v>
      </c>
      <c r="T638" s="45" t="str">
        <f t="shared" si="67"/>
        <v>NA</v>
      </c>
      <c r="U638" s="50" t="str">
        <f t="shared" si="68"/>
        <v>NA</v>
      </c>
      <c r="V638" s="46">
        <f t="shared" si="69"/>
        <v>0</v>
      </c>
      <c r="W638" s="51">
        <f t="shared" si="71"/>
        <v>0</v>
      </c>
      <c r="X638" s="47" t="s">
        <v>39</v>
      </c>
      <c r="Y638" s="45" t="s">
        <v>39</v>
      </c>
      <c r="Z638" s="46" t="s">
        <v>39</v>
      </c>
      <c r="AA638" s="45" t="s">
        <v>39</v>
      </c>
      <c r="AB638" s="45" t="s">
        <v>39</v>
      </c>
      <c r="AC638" s="46" t="s">
        <v>39</v>
      </c>
      <c r="AD638" s="45" t="s">
        <v>39</v>
      </c>
      <c r="AE638" s="45" t="s">
        <v>39</v>
      </c>
      <c r="AF638" s="46" t="s">
        <v>39</v>
      </c>
      <c r="AG638" s="45" t="s">
        <v>39</v>
      </c>
      <c r="AH638" s="45" t="s">
        <v>39</v>
      </c>
      <c r="AI638" s="46" t="s">
        <v>39</v>
      </c>
      <c r="AJ638" s="47" t="s">
        <v>39</v>
      </c>
      <c r="AK638" s="45" t="s">
        <v>39</v>
      </c>
      <c r="AL638" s="46" t="s">
        <v>39</v>
      </c>
      <c r="AM638" s="45" t="s">
        <v>39</v>
      </c>
      <c r="AN638" s="45" t="s">
        <v>39</v>
      </c>
      <c r="AO638" s="46" t="s">
        <v>39</v>
      </c>
      <c r="AP638" s="46" t="s">
        <v>39</v>
      </c>
      <c r="AQ638" s="46" t="s">
        <v>39</v>
      </c>
      <c r="AR638" s="51" t="s">
        <v>39</v>
      </c>
      <c r="AS638" s="46" t="s">
        <v>39</v>
      </c>
      <c r="AT638" s="51" t="s">
        <v>39</v>
      </c>
      <c r="AU638" s="51" t="s">
        <v>39</v>
      </c>
      <c r="AV638" s="46" t="s">
        <v>39</v>
      </c>
      <c r="AW638" s="46" t="s">
        <v>39</v>
      </c>
      <c r="AX638" s="51" t="s">
        <v>39</v>
      </c>
      <c r="AY638" s="46" t="s">
        <v>39</v>
      </c>
      <c r="AZ638" s="51" t="s">
        <v>39</v>
      </c>
      <c r="BA638" s="51" t="s">
        <v>39</v>
      </c>
    </row>
    <row r="639" spans="2:53">
      <c r="B639" s="64">
        <v>20241122</v>
      </c>
      <c r="C639" s="43" t="s">
        <v>60</v>
      </c>
      <c r="D639" s="44" t="s">
        <v>146</v>
      </c>
      <c r="E639" s="45">
        <v>8763</v>
      </c>
      <c r="F639" s="45"/>
      <c r="G639" s="46"/>
      <c r="H639" s="47">
        <v>8763</v>
      </c>
      <c r="I639" s="45"/>
      <c r="J639" s="45"/>
      <c r="K639" s="45"/>
      <c r="L639" s="47">
        <v>-5640</v>
      </c>
      <c r="M639" s="45">
        <v>-5640</v>
      </c>
      <c r="N639" s="46">
        <v>-5684</v>
      </c>
      <c r="O639" s="47" t="s">
        <v>139</v>
      </c>
      <c r="P639" s="46" t="s">
        <v>139</v>
      </c>
      <c r="Q639" s="47">
        <f t="shared" si="70"/>
        <v>0</v>
      </c>
      <c r="R639" s="45">
        <f t="shared" si="65"/>
        <v>0</v>
      </c>
      <c r="S639" s="45" t="str">
        <f t="shared" si="66"/>
        <v>NA</v>
      </c>
      <c r="T639" s="45" t="str">
        <f t="shared" si="67"/>
        <v>NA</v>
      </c>
      <c r="U639" s="50" t="str">
        <f t="shared" si="68"/>
        <v>NA</v>
      </c>
      <c r="V639" s="46">
        <f t="shared" si="69"/>
        <v>0</v>
      </c>
      <c r="W639" s="51">
        <f t="shared" si="71"/>
        <v>0</v>
      </c>
      <c r="X639" s="47" t="s">
        <v>39</v>
      </c>
      <c r="Y639" s="45" t="s">
        <v>39</v>
      </c>
      <c r="Z639" s="46" t="s">
        <v>39</v>
      </c>
      <c r="AA639" s="45" t="s">
        <v>39</v>
      </c>
      <c r="AB639" s="45" t="s">
        <v>39</v>
      </c>
      <c r="AC639" s="46" t="s">
        <v>39</v>
      </c>
      <c r="AD639" s="45" t="s">
        <v>39</v>
      </c>
      <c r="AE639" s="45" t="s">
        <v>39</v>
      </c>
      <c r="AF639" s="46" t="s">
        <v>39</v>
      </c>
      <c r="AG639" s="45" t="s">
        <v>39</v>
      </c>
      <c r="AH639" s="45" t="s">
        <v>39</v>
      </c>
      <c r="AI639" s="46" t="s">
        <v>39</v>
      </c>
      <c r="AJ639" s="47" t="s">
        <v>39</v>
      </c>
      <c r="AK639" s="45" t="s">
        <v>39</v>
      </c>
      <c r="AL639" s="46" t="s">
        <v>39</v>
      </c>
      <c r="AM639" s="45" t="s">
        <v>39</v>
      </c>
      <c r="AN639" s="45" t="s">
        <v>39</v>
      </c>
      <c r="AO639" s="46" t="s">
        <v>39</v>
      </c>
      <c r="AP639" s="46" t="s">
        <v>39</v>
      </c>
      <c r="AQ639" s="46" t="s">
        <v>39</v>
      </c>
      <c r="AR639" s="51" t="s">
        <v>39</v>
      </c>
      <c r="AS639" s="46" t="s">
        <v>39</v>
      </c>
      <c r="AT639" s="51" t="s">
        <v>39</v>
      </c>
      <c r="AU639" s="51" t="s">
        <v>39</v>
      </c>
      <c r="AV639" s="46" t="s">
        <v>39</v>
      </c>
      <c r="AW639" s="46" t="s">
        <v>39</v>
      </c>
      <c r="AX639" s="51" t="s">
        <v>39</v>
      </c>
      <c r="AY639" s="46" t="s">
        <v>39</v>
      </c>
      <c r="AZ639" s="51" t="s">
        <v>39</v>
      </c>
      <c r="BA639" s="51" t="s">
        <v>39</v>
      </c>
    </row>
    <row r="640" spans="2:53">
      <c r="B640" s="64">
        <v>20241122</v>
      </c>
      <c r="C640" s="43" t="s">
        <v>60</v>
      </c>
      <c r="D640" s="44" t="s">
        <v>147</v>
      </c>
      <c r="E640" s="45">
        <v>8727</v>
      </c>
      <c r="F640" s="45"/>
      <c r="G640" s="46"/>
      <c r="H640" s="47">
        <v>8727</v>
      </c>
      <c r="I640" s="45"/>
      <c r="J640" s="45"/>
      <c r="K640" s="45"/>
      <c r="L640" s="47">
        <v>-5604</v>
      </c>
      <c r="M640" s="45">
        <v>-5604</v>
      </c>
      <c r="N640" s="46">
        <v>-5648</v>
      </c>
      <c r="O640" s="47" t="s">
        <v>139</v>
      </c>
      <c r="P640" s="46" t="s">
        <v>139</v>
      </c>
      <c r="Q640" s="47">
        <f t="shared" si="70"/>
        <v>0</v>
      </c>
      <c r="R640" s="45">
        <f t="shared" si="65"/>
        <v>0</v>
      </c>
      <c r="S640" s="45" t="str">
        <f t="shared" si="66"/>
        <v>NA</v>
      </c>
      <c r="T640" s="45" t="str">
        <f t="shared" si="67"/>
        <v>NA</v>
      </c>
      <c r="U640" s="50" t="str">
        <f t="shared" si="68"/>
        <v>NA</v>
      </c>
      <c r="V640" s="46">
        <f t="shared" si="69"/>
        <v>0</v>
      </c>
      <c r="W640" s="51">
        <f t="shared" si="71"/>
        <v>1</v>
      </c>
      <c r="X640" s="47" t="s">
        <v>39</v>
      </c>
      <c r="Y640" s="45" t="s">
        <v>39</v>
      </c>
      <c r="Z640" s="46" t="s">
        <v>39</v>
      </c>
      <c r="AA640" s="45" t="s">
        <v>39</v>
      </c>
      <c r="AB640" s="45" t="s">
        <v>39</v>
      </c>
      <c r="AC640" s="46" t="s">
        <v>39</v>
      </c>
      <c r="AD640" s="45" t="s">
        <v>39</v>
      </c>
      <c r="AE640" s="45" t="s">
        <v>39</v>
      </c>
      <c r="AF640" s="46" t="s">
        <v>39</v>
      </c>
      <c r="AG640" s="45" t="s">
        <v>39</v>
      </c>
      <c r="AH640" s="45" t="s">
        <v>39</v>
      </c>
      <c r="AI640" s="46" t="s">
        <v>39</v>
      </c>
      <c r="AJ640" s="47" t="s">
        <v>39</v>
      </c>
      <c r="AK640" s="45" t="s">
        <v>39</v>
      </c>
      <c r="AL640" s="46" t="s">
        <v>39</v>
      </c>
      <c r="AM640" s="45" t="s">
        <v>39</v>
      </c>
      <c r="AN640" s="45" t="s">
        <v>39</v>
      </c>
      <c r="AO640" s="46" t="s">
        <v>39</v>
      </c>
      <c r="AP640" s="46" t="s">
        <v>39</v>
      </c>
      <c r="AQ640" s="46" t="s">
        <v>39</v>
      </c>
      <c r="AR640" s="51" t="s">
        <v>39</v>
      </c>
      <c r="AS640" s="46" t="s">
        <v>39</v>
      </c>
      <c r="AT640" s="51" t="s">
        <v>39</v>
      </c>
      <c r="AU640" s="51" t="s">
        <v>39</v>
      </c>
      <c r="AV640" s="46">
        <v>-10000</v>
      </c>
      <c r="AW640" s="46" t="s">
        <v>39</v>
      </c>
      <c r="AX640" s="51" t="s">
        <v>152</v>
      </c>
      <c r="AY640" s="46" t="s">
        <v>39</v>
      </c>
      <c r="AZ640" s="51" t="s">
        <v>39</v>
      </c>
      <c r="BA640" s="51" t="s">
        <v>39</v>
      </c>
    </row>
    <row r="641" spans="2:53">
      <c r="B641" s="64">
        <v>20241122</v>
      </c>
      <c r="C641" s="43" t="s">
        <v>60</v>
      </c>
      <c r="D641" s="44" t="s">
        <v>148</v>
      </c>
      <c r="E641" s="45">
        <v>8290</v>
      </c>
      <c r="F641" s="45"/>
      <c r="G641" s="46"/>
      <c r="H641" s="47">
        <v>8290</v>
      </c>
      <c r="I641" s="45"/>
      <c r="J641" s="45"/>
      <c r="K641" s="45"/>
      <c r="L641" s="47">
        <v>0</v>
      </c>
      <c r="M641" s="45">
        <v>0</v>
      </c>
      <c r="N641" s="46">
        <v>-1507</v>
      </c>
      <c r="O641" s="47" t="s">
        <v>139</v>
      </c>
      <c r="P641" s="46" t="s">
        <v>139</v>
      </c>
      <c r="Q641" s="47">
        <f t="shared" si="70"/>
        <v>0</v>
      </c>
      <c r="R641" s="45">
        <f t="shared" si="65"/>
        <v>0</v>
      </c>
      <c r="S641" s="45" t="str">
        <f t="shared" si="66"/>
        <v>NA</v>
      </c>
      <c r="T641" s="45" t="str">
        <f t="shared" si="67"/>
        <v>NA</v>
      </c>
      <c r="U641" s="50" t="str">
        <f t="shared" si="68"/>
        <v>NA</v>
      </c>
      <c r="V641" s="46">
        <f t="shared" si="69"/>
        <v>0</v>
      </c>
      <c r="W641" s="51">
        <f t="shared" si="71"/>
        <v>1</v>
      </c>
      <c r="X641" s="47" t="s">
        <v>39</v>
      </c>
      <c r="Y641" s="45" t="s">
        <v>39</v>
      </c>
      <c r="Z641" s="46" t="s">
        <v>39</v>
      </c>
      <c r="AA641" s="45" t="s">
        <v>39</v>
      </c>
      <c r="AB641" s="45" t="s">
        <v>39</v>
      </c>
      <c r="AC641" s="46" t="s">
        <v>39</v>
      </c>
      <c r="AD641" s="45" t="s">
        <v>39</v>
      </c>
      <c r="AE641" s="45" t="s">
        <v>39</v>
      </c>
      <c r="AF641" s="46" t="s">
        <v>39</v>
      </c>
      <c r="AG641" s="45" t="s">
        <v>39</v>
      </c>
      <c r="AH641" s="45" t="s">
        <v>39</v>
      </c>
      <c r="AI641" s="46" t="s">
        <v>39</v>
      </c>
      <c r="AJ641" s="47" t="s">
        <v>39</v>
      </c>
      <c r="AK641" s="45" t="s">
        <v>39</v>
      </c>
      <c r="AL641" s="46" t="s">
        <v>39</v>
      </c>
      <c r="AM641" s="45" t="s">
        <v>39</v>
      </c>
      <c r="AN641" s="45" t="s">
        <v>39</v>
      </c>
      <c r="AO641" s="46" t="s">
        <v>39</v>
      </c>
      <c r="AP641" s="46" t="s">
        <v>39</v>
      </c>
      <c r="AQ641" s="46" t="s">
        <v>39</v>
      </c>
      <c r="AR641" s="51" t="s">
        <v>39</v>
      </c>
      <c r="AS641" s="46" t="s">
        <v>39</v>
      </c>
      <c r="AT641" s="51" t="s">
        <v>39</v>
      </c>
      <c r="AU641" s="51" t="s">
        <v>39</v>
      </c>
      <c r="AV641" s="46">
        <v>-10000</v>
      </c>
      <c r="AW641" s="46" t="s">
        <v>39</v>
      </c>
      <c r="AX641" s="51" t="s">
        <v>152</v>
      </c>
      <c r="AY641" s="46" t="s">
        <v>39</v>
      </c>
      <c r="AZ641" s="51" t="s">
        <v>39</v>
      </c>
      <c r="BA641" s="51" t="s">
        <v>39</v>
      </c>
    </row>
    <row r="642" spans="2:53">
      <c r="B642" s="64">
        <v>20241122</v>
      </c>
      <c r="C642" s="43" t="s">
        <v>60</v>
      </c>
      <c r="D642" s="44" t="s">
        <v>149</v>
      </c>
      <c r="E642" s="45">
        <v>8290</v>
      </c>
      <c r="F642" s="45"/>
      <c r="G642" s="46"/>
      <c r="H642" s="47">
        <v>8290</v>
      </c>
      <c r="I642" s="45"/>
      <c r="J642" s="45"/>
      <c r="K642" s="45"/>
      <c r="L642" s="47">
        <v>0</v>
      </c>
      <c r="M642" s="45">
        <v>0</v>
      </c>
      <c r="N642" s="46">
        <v>-1503</v>
      </c>
      <c r="O642" s="47" t="s">
        <v>139</v>
      </c>
      <c r="P642" s="46" t="s">
        <v>139</v>
      </c>
      <c r="Q642" s="47">
        <f t="shared" si="70"/>
        <v>0</v>
      </c>
      <c r="R642" s="45">
        <f t="shared" si="65"/>
        <v>0</v>
      </c>
      <c r="S642" s="45" t="str">
        <f t="shared" si="66"/>
        <v>NA</v>
      </c>
      <c r="T642" s="45" t="str">
        <f t="shared" si="67"/>
        <v>NA</v>
      </c>
      <c r="U642" s="50" t="str">
        <f t="shared" si="68"/>
        <v>NA</v>
      </c>
      <c r="V642" s="46">
        <f t="shared" si="69"/>
        <v>0</v>
      </c>
      <c r="W642" s="51">
        <f t="shared" si="71"/>
        <v>1</v>
      </c>
      <c r="X642" s="47" t="s">
        <v>39</v>
      </c>
      <c r="Y642" s="45" t="s">
        <v>39</v>
      </c>
      <c r="Z642" s="46" t="s">
        <v>39</v>
      </c>
      <c r="AA642" s="45" t="s">
        <v>39</v>
      </c>
      <c r="AB642" s="45" t="s">
        <v>39</v>
      </c>
      <c r="AC642" s="46" t="s">
        <v>39</v>
      </c>
      <c r="AD642" s="45" t="s">
        <v>39</v>
      </c>
      <c r="AE642" s="45" t="s">
        <v>39</v>
      </c>
      <c r="AF642" s="46" t="s">
        <v>39</v>
      </c>
      <c r="AG642" s="45" t="s">
        <v>39</v>
      </c>
      <c r="AH642" s="45" t="s">
        <v>39</v>
      </c>
      <c r="AI642" s="46" t="s">
        <v>39</v>
      </c>
      <c r="AJ642" s="47" t="s">
        <v>39</v>
      </c>
      <c r="AK642" s="45" t="s">
        <v>39</v>
      </c>
      <c r="AL642" s="46" t="s">
        <v>39</v>
      </c>
      <c r="AM642" s="45" t="s">
        <v>39</v>
      </c>
      <c r="AN642" s="45" t="s">
        <v>39</v>
      </c>
      <c r="AO642" s="46" t="s">
        <v>39</v>
      </c>
      <c r="AP642" s="46" t="s">
        <v>39</v>
      </c>
      <c r="AQ642" s="46" t="s">
        <v>39</v>
      </c>
      <c r="AR642" s="51" t="s">
        <v>39</v>
      </c>
      <c r="AS642" s="46" t="s">
        <v>39</v>
      </c>
      <c r="AT642" s="51" t="s">
        <v>39</v>
      </c>
      <c r="AU642" s="51" t="s">
        <v>39</v>
      </c>
      <c r="AV642" s="46">
        <v>-10000</v>
      </c>
      <c r="AW642" s="46" t="s">
        <v>39</v>
      </c>
      <c r="AX642" s="51" t="s">
        <v>152</v>
      </c>
      <c r="AY642" s="46" t="s">
        <v>39</v>
      </c>
      <c r="AZ642" s="51" t="s">
        <v>39</v>
      </c>
      <c r="BA642" s="51" t="s">
        <v>39</v>
      </c>
    </row>
    <row r="643" spans="2:53" ht="15" thickBot="1">
      <c r="B643" s="65">
        <v>20241122</v>
      </c>
      <c r="C643" s="53" t="s">
        <v>60</v>
      </c>
      <c r="D643" s="54" t="s">
        <v>150</v>
      </c>
      <c r="E643" s="55">
        <v>7480</v>
      </c>
      <c r="F643" s="55"/>
      <c r="G643" s="56"/>
      <c r="H643" s="57">
        <v>7480</v>
      </c>
      <c r="I643" s="55"/>
      <c r="J643" s="55"/>
      <c r="K643" s="55"/>
      <c r="L643" s="57">
        <v>0</v>
      </c>
      <c r="M643" s="55">
        <v>0</v>
      </c>
      <c r="N643" s="56">
        <v>-670</v>
      </c>
      <c r="O643" s="57" t="s">
        <v>139</v>
      </c>
      <c r="P643" s="56" t="s">
        <v>139</v>
      </c>
      <c r="Q643" s="57">
        <f t="shared" si="70"/>
        <v>0</v>
      </c>
      <c r="R643" s="45">
        <f t="shared" si="65"/>
        <v>0</v>
      </c>
      <c r="S643" s="45" t="str">
        <f t="shared" si="66"/>
        <v>NA</v>
      </c>
      <c r="T643" s="45" t="str">
        <f t="shared" si="67"/>
        <v>NA</v>
      </c>
      <c r="U643" s="50" t="str">
        <f t="shared" si="68"/>
        <v>NA</v>
      </c>
      <c r="V643" s="46">
        <f t="shared" si="69"/>
        <v>0</v>
      </c>
      <c r="W643" s="51">
        <f t="shared" si="71"/>
        <v>0</v>
      </c>
      <c r="X643" s="57" t="s">
        <v>39</v>
      </c>
      <c r="Y643" s="55" t="s">
        <v>39</v>
      </c>
      <c r="Z643" s="56" t="s">
        <v>39</v>
      </c>
      <c r="AA643" s="55" t="s">
        <v>39</v>
      </c>
      <c r="AB643" s="55" t="s">
        <v>39</v>
      </c>
      <c r="AC643" s="56" t="s">
        <v>39</v>
      </c>
      <c r="AD643" s="55" t="s">
        <v>39</v>
      </c>
      <c r="AE643" s="55" t="s">
        <v>39</v>
      </c>
      <c r="AF643" s="56" t="s">
        <v>39</v>
      </c>
      <c r="AG643" s="55" t="s">
        <v>39</v>
      </c>
      <c r="AH643" s="55" t="s">
        <v>39</v>
      </c>
      <c r="AI643" s="56" t="s">
        <v>39</v>
      </c>
      <c r="AJ643" s="57" t="s">
        <v>39</v>
      </c>
      <c r="AK643" s="55" t="s">
        <v>39</v>
      </c>
      <c r="AL643" s="56" t="s">
        <v>39</v>
      </c>
      <c r="AM643" s="55" t="s">
        <v>39</v>
      </c>
      <c r="AN643" s="55" t="s">
        <v>39</v>
      </c>
      <c r="AO643" s="56" t="s">
        <v>39</v>
      </c>
      <c r="AP643" s="56" t="s">
        <v>39</v>
      </c>
      <c r="AQ643" s="56" t="s">
        <v>39</v>
      </c>
      <c r="AR643" s="58" t="s">
        <v>39</v>
      </c>
      <c r="AS643" s="56" t="s">
        <v>39</v>
      </c>
      <c r="AT643" s="58" t="s">
        <v>39</v>
      </c>
      <c r="AU643" s="58" t="s">
        <v>39</v>
      </c>
      <c r="AV643" s="56" t="s">
        <v>39</v>
      </c>
      <c r="AW643" s="56" t="s">
        <v>39</v>
      </c>
      <c r="AX643" s="58" t="s">
        <v>39</v>
      </c>
      <c r="AY643" s="56" t="s">
        <v>39</v>
      </c>
      <c r="AZ643" s="58" t="s">
        <v>39</v>
      </c>
      <c r="BA643" s="58" t="s">
        <v>39</v>
      </c>
    </row>
    <row r="644" spans="2:53">
      <c r="B644" s="59">
        <v>20241123</v>
      </c>
      <c r="C644" s="60" t="s">
        <v>60</v>
      </c>
      <c r="D644" s="61" t="s">
        <v>138</v>
      </c>
      <c r="E644" s="48">
        <v>9045</v>
      </c>
      <c r="F644" s="48"/>
      <c r="G644" s="62"/>
      <c r="H644" s="49">
        <v>9045</v>
      </c>
      <c r="I644" s="48"/>
      <c r="J644" s="48"/>
      <c r="K644" s="48"/>
      <c r="L644" s="49">
        <v>0</v>
      </c>
      <c r="M644" s="48">
        <v>0</v>
      </c>
      <c r="N644" s="62">
        <v>0</v>
      </c>
      <c r="O644" s="49" t="s">
        <v>139</v>
      </c>
      <c r="P644" s="62" t="s">
        <v>38</v>
      </c>
      <c r="Q644" s="49">
        <f t="shared" si="70"/>
        <v>0</v>
      </c>
      <c r="R644" s="45">
        <f t="shared" si="65"/>
        <v>0</v>
      </c>
      <c r="S644" s="45" t="str">
        <f t="shared" si="66"/>
        <v>NA</v>
      </c>
      <c r="T644" s="45" t="str">
        <f t="shared" si="67"/>
        <v>NA</v>
      </c>
      <c r="U644" s="50" t="str">
        <f t="shared" si="68"/>
        <v>NA</v>
      </c>
      <c r="V644" s="46">
        <f t="shared" si="69"/>
        <v>0</v>
      </c>
      <c r="W644" s="51">
        <f t="shared" si="71"/>
        <v>1</v>
      </c>
      <c r="X644" s="49">
        <v>115</v>
      </c>
      <c r="Y644" s="48" t="s">
        <v>39</v>
      </c>
      <c r="Z644" s="62" t="s">
        <v>155</v>
      </c>
      <c r="AA644" s="48">
        <v>390</v>
      </c>
      <c r="AB644" s="48" t="s">
        <v>39</v>
      </c>
      <c r="AC644" s="62" t="s">
        <v>155</v>
      </c>
      <c r="AD644" s="48" t="s">
        <v>39</v>
      </c>
      <c r="AE644" s="48" t="s">
        <v>39</v>
      </c>
      <c r="AF644" s="62" t="s">
        <v>39</v>
      </c>
      <c r="AG644" s="48" t="s">
        <v>39</v>
      </c>
      <c r="AH644" s="48" t="s">
        <v>39</v>
      </c>
      <c r="AI644" s="62" t="s">
        <v>39</v>
      </c>
      <c r="AJ644" s="49" t="s">
        <v>39</v>
      </c>
      <c r="AK644" s="48" t="s">
        <v>39</v>
      </c>
      <c r="AL644" s="62" t="s">
        <v>39</v>
      </c>
      <c r="AM644" s="48" t="s">
        <v>39</v>
      </c>
      <c r="AN644" s="48" t="s">
        <v>39</v>
      </c>
      <c r="AO644" s="62" t="s">
        <v>39</v>
      </c>
      <c r="AP644" s="62" t="s">
        <v>39</v>
      </c>
      <c r="AQ644" s="62" t="s">
        <v>39</v>
      </c>
      <c r="AR644" s="63" t="s">
        <v>39</v>
      </c>
      <c r="AS644" s="62" t="s">
        <v>39</v>
      </c>
      <c r="AT644" s="63" t="s">
        <v>39</v>
      </c>
      <c r="AU644" s="63" t="s">
        <v>39</v>
      </c>
      <c r="AV644" s="62">
        <v>-10000</v>
      </c>
      <c r="AW644" s="62" t="s">
        <v>39</v>
      </c>
      <c r="AX644" s="63" t="s">
        <v>152</v>
      </c>
      <c r="AY644" s="62" t="s">
        <v>39</v>
      </c>
      <c r="AZ644" s="63" t="s">
        <v>39</v>
      </c>
      <c r="BA644" s="63" t="s">
        <v>39</v>
      </c>
    </row>
    <row r="645" spans="2:53">
      <c r="B645" s="64">
        <v>20241123</v>
      </c>
      <c r="C645" s="43" t="s">
        <v>60</v>
      </c>
      <c r="D645" s="44" t="s">
        <v>140</v>
      </c>
      <c r="E645" s="45">
        <v>9045</v>
      </c>
      <c r="F645" s="45"/>
      <c r="G645" s="46"/>
      <c r="H645" s="47">
        <v>9045</v>
      </c>
      <c r="I645" s="45"/>
      <c r="J645" s="45"/>
      <c r="K645" s="45"/>
      <c r="L645" s="47">
        <v>0</v>
      </c>
      <c r="M645" s="45">
        <v>0</v>
      </c>
      <c r="N645" s="46">
        <v>0</v>
      </c>
      <c r="O645" s="47" t="s">
        <v>139</v>
      </c>
      <c r="P645" s="46" t="s">
        <v>38</v>
      </c>
      <c r="Q645" s="47">
        <f t="shared" si="70"/>
        <v>0</v>
      </c>
      <c r="R645" s="45">
        <f t="shared" si="65"/>
        <v>0</v>
      </c>
      <c r="S645" s="45" t="str">
        <f t="shared" si="66"/>
        <v>NA</v>
      </c>
      <c r="T645" s="45" t="str">
        <f t="shared" si="67"/>
        <v>NA</v>
      </c>
      <c r="U645" s="50" t="str">
        <f t="shared" si="68"/>
        <v>NA</v>
      </c>
      <c r="V645" s="46">
        <f t="shared" si="69"/>
        <v>0</v>
      </c>
      <c r="W645" s="51">
        <f t="shared" si="71"/>
        <v>1</v>
      </c>
      <c r="X645" s="47">
        <v>115</v>
      </c>
      <c r="Y645" s="45" t="s">
        <v>39</v>
      </c>
      <c r="Z645" s="46" t="s">
        <v>155</v>
      </c>
      <c r="AA645" s="45">
        <v>390</v>
      </c>
      <c r="AB645" s="45" t="s">
        <v>39</v>
      </c>
      <c r="AC645" s="46" t="s">
        <v>155</v>
      </c>
      <c r="AD645" s="45" t="s">
        <v>39</v>
      </c>
      <c r="AE645" s="45" t="s">
        <v>39</v>
      </c>
      <c r="AF645" s="46" t="s">
        <v>39</v>
      </c>
      <c r="AG645" s="45" t="s">
        <v>39</v>
      </c>
      <c r="AH645" s="45" t="s">
        <v>39</v>
      </c>
      <c r="AI645" s="46" t="s">
        <v>39</v>
      </c>
      <c r="AJ645" s="47" t="s">
        <v>39</v>
      </c>
      <c r="AK645" s="45" t="s">
        <v>39</v>
      </c>
      <c r="AL645" s="46" t="s">
        <v>39</v>
      </c>
      <c r="AM645" s="45" t="s">
        <v>39</v>
      </c>
      <c r="AN645" s="45" t="s">
        <v>39</v>
      </c>
      <c r="AO645" s="46" t="s">
        <v>39</v>
      </c>
      <c r="AP645" s="46" t="s">
        <v>39</v>
      </c>
      <c r="AQ645" s="46" t="s">
        <v>39</v>
      </c>
      <c r="AR645" s="51" t="s">
        <v>39</v>
      </c>
      <c r="AS645" s="46" t="s">
        <v>39</v>
      </c>
      <c r="AT645" s="51" t="s">
        <v>39</v>
      </c>
      <c r="AU645" s="51" t="s">
        <v>39</v>
      </c>
      <c r="AV645" s="46">
        <v>-10000</v>
      </c>
      <c r="AW645" s="46" t="s">
        <v>39</v>
      </c>
      <c r="AX645" s="51" t="s">
        <v>152</v>
      </c>
      <c r="AY645" s="46" t="s">
        <v>39</v>
      </c>
      <c r="AZ645" s="51" t="s">
        <v>39</v>
      </c>
      <c r="BA645" s="51" t="s">
        <v>39</v>
      </c>
    </row>
    <row r="646" spans="2:53">
      <c r="B646" s="64">
        <v>20241123</v>
      </c>
      <c r="C646" s="43" t="s">
        <v>60</v>
      </c>
      <c r="D646" s="44" t="s">
        <v>141</v>
      </c>
      <c r="E646" s="45">
        <v>9045</v>
      </c>
      <c r="F646" s="45"/>
      <c r="G646" s="46"/>
      <c r="H646" s="47">
        <v>9045</v>
      </c>
      <c r="I646" s="45"/>
      <c r="J646" s="45"/>
      <c r="K646" s="45"/>
      <c r="L646" s="47">
        <v>0</v>
      </c>
      <c r="M646" s="45">
        <v>0</v>
      </c>
      <c r="N646" s="46">
        <v>0</v>
      </c>
      <c r="O646" s="47" t="s">
        <v>139</v>
      </c>
      <c r="P646" s="46" t="s">
        <v>38</v>
      </c>
      <c r="Q646" s="47">
        <f t="shared" si="70"/>
        <v>0</v>
      </c>
      <c r="R646" s="45">
        <f t="shared" si="65"/>
        <v>0</v>
      </c>
      <c r="S646" s="45" t="str">
        <f t="shared" si="66"/>
        <v>NA</v>
      </c>
      <c r="T646" s="45" t="str">
        <f t="shared" si="67"/>
        <v>NA</v>
      </c>
      <c r="U646" s="50" t="str">
        <f t="shared" si="68"/>
        <v>NA</v>
      </c>
      <c r="V646" s="46">
        <f t="shared" si="69"/>
        <v>0</v>
      </c>
      <c r="W646" s="51">
        <f t="shared" si="71"/>
        <v>1</v>
      </c>
      <c r="X646" s="47">
        <v>115</v>
      </c>
      <c r="Y646" s="45" t="s">
        <v>39</v>
      </c>
      <c r="Z646" s="46" t="s">
        <v>155</v>
      </c>
      <c r="AA646" s="45">
        <v>390</v>
      </c>
      <c r="AB646" s="45" t="s">
        <v>39</v>
      </c>
      <c r="AC646" s="46" t="s">
        <v>155</v>
      </c>
      <c r="AD646" s="45" t="s">
        <v>39</v>
      </c>
      <c r="AE646" s="45" t="s">
        <v>39</v>
      </c>
      <c r="AF646" s="46" t="s">
        <v>39</v>
      </c>
      <c r="AG646" s="45" t="s">
        <v>39</v>
      </c>
      <c r="AH646" s="45" t="s">
        <v>39</v>
      </c>
      <c r="AI646" s="46" t="s">
        <v>39</v>
      </c>
      <c r="AJ646" s="47" t="s">
        <v>39</v>
      </c>
      <c r="AK646" s="45" t="s">
        <v>39</v>
      </c>
      <c r="AL646" s="46" t="s">
        <v>39</v>
      </c>
      <c r="AM646" s="45" t="s">
        <v>39</v>
      </c>
      <c r="AN646" s="45" t="s">
        <v>39</v>
      </c>
      <c r="AO646" s="46" t="s">
        <v>39</v>
      </c>
      <c r="AP646" s="46" t="s">
        <v>39</v>
      </c>
      <c r="AQ646" s="46" t="s">
        <v>39</v>
      </c>
      <c r="AR646" s="51" t="s">
        <v>39</v>
      </c>
      <c r="AS646" s="46" t="s">
        <v>39</v>
      </c>
      <c r="AT646" s="51" t="s">
        <v>39</v>
      </c>
      <c r="AU646" s="51" t="s">
        <v>39</v>
      </c>
      <c r="AV646" s="46">
        <v>-10000</v>
      </c>
      <c r="AW646" s="46" t="s">
        <v>39</v>
      </c>
      <c r="AX646" s="51" t="s">
        <v>152</v>
      </c>
      <c r="AY646" s="46" t="s">
        <v>39</v>
      </c>
      <c r="AZ646" s="51" t="s">
        <v>39</v>
      </c>
      <c r="BA646" s="51" t="s">
        <v>39</v>
      </c>
    </row>
    <row r="647" spans="2:53">
      <c r="B647" s="64">
        <v>20241123</v>
      </c>
      <c r="C647" s="43" t="s">
        <v>60</v>
      </c>
      <c r="D647" s="44" t="s">
        <v>142</v>
      </c>
      <c r="E647" s="45">
        <v>9045</v>
      </c>
      <c r="F647" s="45"/>
      <c r="G647" s="46"/>
      <c r="H647" s="47">
        <v>9036</v>
      </c>
      <c r="I647" s="45"/>
      <c r="J647" s="45"/>
      <c r="K647" s="45"/>
      <c r="L647" s="47">
        <v>0</v>
      </c>
      <c r="M647" s="45">
        <v>0</v>
      </c>
      <c r="N647" s="46">
        <v>0</v>
      </c>
      <c r="O647" s="47" t="s">
        <v>44</v>
      </c>
      <c r="P647" s="46" t="s">
        <v>38</v>
      </c>
      <c r="Q647" s="47">
        <f t="shared" si="70"/>
        <v>0</v>
      </c>
      <c r="R647" s="45">
        <f t="shared" si="65"/>
        <v>9</v>
      </c>
      <c r="S647" s="45" t="str">
        <f t="shared" si="66"/>
        <v>NA</v>
      </c>
      <c r="T647" s="45" t="str">
        <f t="shared" si="67"/>
        <v>NA</v>
      </c>
      <c r="U647" s="50" t="str">
        <f t="shared" si="68"/>
        <v>NA</v>
      </c>
      <c r="V647" s="46">
        <f t="shared" si="69"/>
        <v>0</v>
      </c>
      <c r="W647" s="51">
        <f t="shared" si="71"/>
        <v>1</v>
      </c>
      <c r="X647" s="47">
        <v>115</v>
      </c>
      <c r="Y647" s="45" t="s">
        <v>39</v>
      </c>
      <c r="Z647" s="46" t="s">
        <v>155</v>
      </c>
      <c r="AA647" s="45">
        <v>376</v>
      </c>
      <c r="AB647" s="45" t="s">
        <v>39</v>
      </c>
      <c r="AC647" s="46" t="s">
        <v>155</v>
      </c>
      <c r="AD647" s="45" t="s">
        <v>39</v>
      </c>
      <c r="AE647" s="45" t="s">
        <v>39</v>
      </c>
      <c r="AF647" s="46" t="s">
        <v>39</v>
      </c>
      <c r="AG647" s="45" t="s">
        <v>39</v>
      </c>
      <c r="AH647" s="45" t="s">
        <v>39</v>
      </c>
      <c r="AI647" s="46" t="s">
        <v>39</v>
      </c>
      <c r="AJ647" s="47" t="s">
        <v>39</v>
      </c>
      <c r="AK647" s="45" t="s">
        <v>39</v>
      </c>
      <c r="AL647" s="46" t="s">
        <v>39</v>
      </c>
      <c r="AM647" s="45" t="s">
        <v>39</v>
      </c>
      <c r="AN647" s="45" t="s">
        <v>39</v>
      </c>
      <c r="AO647" s="46" t="s">
        <v>39</v>
      </c>
      <c r="AP647" s="46" t="s">
        <v>39</v>
      </c>
      <c r="AQ647" s="46" t="s">
        <v>39</v>
      </c>
      <c r="AR647" s="51" t="s">
        <v>39</v>
      </c>
      <c r="AS647" s="46" t="s">
        <v>39</v>
      </c>
      <c r="AT647" s="51" t="s">
        <v>39</v>
      </c>
      <c r="AU647" s="51" t="s">
        <v>39</v>
      </c>
      <c r="AV647" s="46">
        <v>-10000</v>
      </c>
      <c r="AW647" s="46" t="s">
        <v>39</v>
      </c>
      <c r="AX647" s="51" t="s">
        <v>152</v>
      </c>
      <c r="AY647" s="46" t="s">
        <v>39</v>
      </c>
      <c r="AZ647" s="51" t="s">
        <v>39</v>
      </c>
      <c r="BA647" s="51" t="s">
        <v>39</v>
      </c>
    </row>
    <row r="648" spans="2:53">
      <c r="B648" s="64">
        <v>20241123</v>
      </c>
      <c r="C648" s="43" t="s">
        <v>60</v>
      </c>
      <c r="D648" s="44" t="s">
        <v>143</v>
      </c>
      <c r="E648" s="45">
        <v>9045</v>
      </c>
      <c r="F648" s="45"/>
      <c r="G648" s="46"/>
      <c r="H648" s="47">
        <v>9045</v>
      </c>
      <c r="I648" s="45"/>
      <c r="J648" s="45"/>
      <c r="K648" s="45"/>
      <c r="L648" s="47">
        <v>0</v>
      </c>
      <c r="M648" s="45">
        <v>0</v>
      </c>
      <c r="N648" s="46">
        <v>0</v>
      </c>
      <c r="O648" s="47" t="s">
        <v>139</v>
      </c>
      <c r="P648" s="46" t="s">
        <v>38</v>
      </c>
      <c r="Q648" s="47">
        <f t="shared" si="70"/>
        <v>0</v>
      </c>
      <c r="R648" s="45">
        <f t="shared" ref="R648:R711" si="72">IF(AND(ISNUMBER(E648),ISNUMBER(H648),ISBLANK(F648)),E648-H648,"NA")</f>
        <v>0</v>
      </c>
      <c r="S648" s="45" t="str">
        <f t="shared" ref="S648:S711" si="73">IF(AND(ISNUMBER(F648),ISNUMBER(I648),ISBLANK(E648)),F648-I648,"NA")</f>
        <v>NA</v>
      </c>
      <c r="T648" s="45" t="str">
        <f t="shared" ref="T648:T711" si="74">IF(AND(ISNUMBER(G648),ISNUMBER(J648),ISBLANK(E648)),G648-J648,"NA")</f>
        <v>NA</v>
      </c>
      <c r="U648" s="50" t="str">
        <f t="shared" ref="U648:U711" si="75">IF(AND(ISNUMBER(S648),ISNUMBER(T648),ISBLANK(E648)),S648+T648,"NA")</f>
        <v>NA</v>
      </c>
      <c r="V648" s="46">
        <f t="shared" ref="V648:V711" si="76">IF(N648&lt;0,0,IF(M648=L648,N648,N648-(L648-M648)))</f>
        <v>0</v>
      </c>
      <c r="W648" s="51">
        <f t="shared" si="71"/>
        <v>1</v>
      </c>
      <c r="X648" s="47">
        <v>115</v>
      </c>
      <c r="Y648" s="45" t="s">
        <v>39</v>
      </c>
      <c r="Z648" s="46" t="s">
        <v>39</v>
      </c>
      <c r="AA648" s="45">
        <v>390</v>
      </c>
      <c r="AB648" s="45" t="s">
        <v>39</v>
      </c>
      <c r="AC648" s="46" t="s">
        <v>39</v>
      </c>
      <c r="AD648" s="45" t="s">
        <v>39</v>
      </c>
      <c r="AE648" s="45" t="s">
        <v>39</v>
      </c>
      <c r="AF648" s="46" t="s">
        <v>39</v>
      </c>
      <c r="AG648" s="45" t="s">
        <v>39</v>
      </c>
      <c r="AH648" s="45" t="s">
        <v>39</v>
      </c>
      <c r="AI648" s="46" t="s">
        <v>39</v>
      </c>
      <c r="AJ648" s="47" t="s">
        <v>39</v>
      </c>
      <c r="AK648" s="45" t="s">
        <v>39</v>
      </c>
      <c r="AL648" s="46" t="s">
        <v>39</v>
      </c>
      <c r="AM648" s="45" t="s">
        <v>39</v>
      </c>
      <c r="AN648" s="45" t="s">
        <v>39</v>
      </c>
      <c r="AO648" s="46" t="s">
        <v>39</v>
      </c>
      <c r="AP648" s="46" t="s">
        <v>39</v>
      </c>
      <c r="AQ648" s="46" t="s">
        <v>39</v>
      </c>
      <c r="AR648" s="51" t="s">
        <v>39</v>
      </c>
      <c r="AS648" s="46" t="s">
        <v>39</v>
      </c>
      <c r="AT648" s="51" t="s">
        <v>39</v>
      </c>
      <c r="AU648" s="51" t="s">
        <v>39</v>
      </c>
      <c r="AV648" s="46" t="s">
        <v>39</v>
      </c>
      <c r="AW648" s="46" t="s">
        <v>39</v>
      </c>
      <c r="AX648" s="51" t="s">
        <v>39</v>
      </c>
      <c r="AY648" s="46" t="s">
        <v>39</v>
      </c>
      <c r="AZ648" s="51" t="s">
        <v>39</v>
      </c>
      <c r="BA648" s="51" t="s">
        <v>39</v>
      </c>
    </row>
    <row r="649" spans="2:53">
      <c r="B649" s="64">
        <v>20241123</v>
      </c>
      <c r="C649" s="43" t="s">
        <v>60</v>
      </c>
      <c r="D649" s="44" t="s">
        <v>144</v>
      </c>
      <c r="E649" s="45">
        <v>9045</v>
      </c>
      <c r="F649" s="45"/>
      <c r="G649" s="46"/>
      <c r="H649" s="47">
        <v>9045</v>
      </c>
      <c r="I649" s="45"/>
      <c r="J649" s="45"/>
      <c r="K649" s="45"/>
      <c r="L649" s="47">
        <v>0</v>
      </c>
      <c r="M649" s="45">
        <v>0</v>
      </c>
      <c r="N649" s="46">
        <v>0</v>
      </c>
      <c r="O649" s="47" t="s">
        <v>139</v>
      </c>
      <c r="P649" s="46" t="s">
        <v>38</v>
      </c>
      <c r="Q649" s="47">
        <f t="shared" si="70"/>
        <v>0</v>
      </c>
      <c r="R649" s="45">
        <f t="shared" si="72"/>
        <v>0</v>
      </c>
      <c r="S649" s="45" t="str">
        <f t="shared" si="73"/>
        <v>NA</v>
      </c>
      <c r="T649" s="45" t="str">
        <f t="shared" si="74"/>
        <v>NA</v>
      </c>
      <c r="U649" s="50" t="str">
        <f t="shared" si="75"/>
        <v>NA</v>
      </c>
      <c r="V649" s="46">
        <f t="shared" si="76"/>
        <v>0</v>
      </c>
      <c r="W649" s="51">
        <f t="shared" si="71"/>
        <v>1</v>
      </c>
      <c r="X649" s="47">
        <v>115</v>
      </c>
      <c r="Y649" s="45" t="s">
        <v>39</v>
      </c>
      <c r="Z649" s="46" t="s">
        <v>155</v>
      </c>
      <c r="AA649" s="45">
        <v>390</v>
      </c>
      <c r="AB649" s="45" t="s">
        <v>39</v>
      </c>
      <c r="AC649" s="46" t="s">
        <v>155</v>
      </c>
      <c r="AD649" s="45" t="s">
        <v>39</v>
      </c>
      <c r="AE649" s="45" t="s">
        <v>39</v>
      </c>
      <c r="AF649" s="46" t="s">
        <v>39</v>
      </c>
      <c r="AG649" s="45" t="s">
        <v>39</v>
      </c>
      <c r="AH649" s="45" t="s">
        <v>39</v>
      </c>
      <c r="AI649" s="46" t="s">
        <v>39</v>
      </c>
      <c r="AJ649" s="47" t="s">
        <v>39</v>
      </c>
      <c r="AK649" s="45" t="s">
        <v>39</v>
      </c>
      <c r="AL649" s="46" t="s">
        <v>39</v>
      </c>
      <c r="AM649" s="45" t="s">
        <v>39</v>
      </c>
      <c r="AN649" s="45" t="s">
        <v>39</v>
      </c>
      <c r="AO649" s="46" t="s">
        <v>39</v>
      </c>
      <c r="AP649" s="46" t="s">
        <v>39</v>
      </c>
      <c r="AQ649" s="46" t="s">
        <v>39</v>
      </c>
      <c r="AR649" s="51" t="s">
        <v>39</v>
      </c>
      <c r="AS649" s="46" t="s">
        <v>39</v>
      </c>
      <c r="AT649" s="51" t="s">
        <v>39</v>
      </c>
      <c r="AU649" s="51" t="s">
        <v>39</v>
      </c>
      <c r="AV649" s="46">
        <v>-10000</v>
      </c>
      <c r="AW649" s="46" t="s">
        <v>39</v>
      </c>
      <c r="AX649" s="51" t="s">
        <v>152</v>
      </c>
      <c r="AY649" s="46" t="s">
        <v>39</v>
      </c>
      <c r="AZ649" s="51" t="s">
        <v>39</v>
      </c>
      <c r="BA649" s="51" t="s">
        <v>39</v>
      </c>
    </row>
    <row r="650" spans="2:53">
      <c r="B650" s="64">
        <v>20241123</v>
      </c>
      <c r="C650" s="43" t="s">
        <v>60</v>
      </c>
      <c r="D650" s="44" t="s">
        <v>145</v>
      </c>
      <c r="E650" s="45">
        <v>9045</v>
      </c>
      <c r="F650" s="45"/>
      <c r="G650" s="46"/>
      <c r="H650" s="47">
        <v>9027</v>
      </c>
      <c r="I650" s="45"/>
      <c r="J650" s="45"/>
      <c r="K650" s="45"/>
      <c r="L650" s="47">
        <v>0</v>
      </c>
      <c r="M650" s="45">
        <v>0</v>
      </c>
      <c r="N650" s="46">
        <v>0</v>
      </c>
      <c r="O650" s="47" t="s">
        <v>44</v>
      </c>
      <c r="P650" s="46" t="s">
        <v>38</v>
      </c>
      <c r="Q650" s="47">
        <f t="shared" si="70"/>
        <v>0</v>
      </c>
      <c r="R650" s="45">
        <f t="shared" si="72"/>
        <v>18</v>
      </c>
      <c r="S650" s="45" t="str">
        <f t="shared" si="73"/>
        <v>NA</v>
      </c>
      <c r="T650" s="45" t="str">
        <f t="shared" si="74"/>
        <v>NA</v>
      </c>
      <c r="U650" s="50" t="str">
        <f t="shared" si="75"/>
        <v>NA</v>
      </c>
      <c r="V650" s="46">
        <f t="shared" si="76"/>
        <v>0</v>
      </c>
      <c r="W650" s="51">
        <f t="shared" si="71"/>
        <v>1</v>
      </c>
      <c r="X650" s="47">
        <v>115</v>
      </c>
      <c r="Y650" s="45" t="s">
        <v>39</v>
      </c>
      <c r="Z650" s="46" t="s">
        <v>155</v>
      </c>
      <c r="AA650" s="45">
        <v>367</v>
      </c>
      <c r="AB650" s="45" t="s">
        <v>39</v>
      </c>
      <c r="AC650" s="46" t="s">
        <v>155</v>
      </c>
      <c r="AD650" s="45" t="s">
        <v>39</v>
      </c>
      <c r="AE650" s="45" t="s">
        <v>39</v>
      </c>
      <c r="AF650" s="46" t="s">
        <v>39</v>
      </c>
      <c r="AG650" s="45" t="s">
        <v>39</v>
      </c>
      <c r="AH650" s="45" t="s">
        <v>39</v>
      </c>
      <c r="AI650" s="46" t="s">
        <v>39</v>
      </c>
      <c r="AJ650" s="47" t="s">
        <v>39</v>
      </c>
      <c r="AK650" s="45" t="s">
        <v>39</v>
      </c>
      <c r="AL650" s="46" t="s">
        <v>39</v>
      </c>
      <c r="AM650" s="45" t="s">
        <v>39</v>
      </c>
      <c r="AN650" s="45" t="s">
        <v>39</v>
      </c>
      <c r="AO650" s="46" t="s">
        <v>39</v>
      </c>
      <c r="AP650" s="46" t="s">
        <v>39</v>
      </c>
      <c r="AQ650" s="46" t="s">
        <v>39</v>
      </c>
      <c r="AR650" s="51" t="s">
        <v>39</v>
      </c>
      <c r="AS650" s="46" t="s">
        <v>39</v>
      </c>
      <c r="AT650" s="51" t="s">
        <v>39</v>
      </c>
      <c r="AU650" s="51" t="s">
        <v>39</v>
      </c>
      <c r="AV650" s="46">
        <v>-10000</v>
      </c>
      <c r="AW650" s="46" t="s">
        <v>39</v>
      </c>
      <c r="AX650" s="51" t="s">
        <v>152</v>
      </c>
      <c r="AY650" s="46" t="s">
        <v>39</v>
      </c>
      <c r="AZ650" s="51" t="s">
        <v>39</v>
      </c>
      <c r="BA650" s="51" t="s">
        <v>39</v>
      </c>
    </row>
    <row r="651" spans="2:53">
      <c r="B651" s="64">
        <v>20241123</v>
      </c>
      <c r="C651" s="43" t="s">
        <v>60</v>
      </c>
      <c r="D651" s="44" t="s">
        <v>146</v>
      </c>
      <c r="E651" s="45">
        <v>9045</v>
      </c>
      <c r="F651" s="45"/>
      <c r="G651" s="46"/>
      <c r="H651" s="47">
        <v>9027</v>
      </c>
      <c r="I651" s="45"/>
      <c r="J651" s="45"/>
      <c r="K651" s="45"/>
      <c r="L651" s="47">
        <v>0</v>
      </c>
      <c r="M651" s="45">
        <v>0</v>
      </c>
      <c r="N651" s="46">
        <v>0</v>
      </c>
      <c r="O651" s="47" t="s">
        <v>44</v>
      </c>
      <c r="P651" s="46" t="s">
        <v>38</v>
      </c>
      <c r="Q651" s="47">
        <f t="shared" si="70"/>
        <v>0</v>
      </c>
      <c r="R651" s="45">
        <f t="shared" si="72"/>
        <v>18</v>
      </c>
      <c r="S651" s="45" t="str">
        <f t="shared" si="73"/>
        <v>NA</v>
      </c>
      <c r="T651" s="45" t="str">
        <f t="shared" si="74"/>
        <v>NA</v>
      </c>
      <c r="U651" s="50" t="str">
        <f t="shared" si="75"/>
        <v>NA</v>
      </c>
      <c r="V651" s="46">
        <f t="shared" si="76"/>
        <v>0</v>
      </c>
      <c r="W651" s="51">
        <f t="shared" si="71"/>
        <v>1</v>
      </c>
      <c r="X651" s="47">
        <v>115</v>
      </c>
      <c r="Y651" s="45" t="s">
        <v>39</v>
      </c>
      <c r="Z651" s="46" t="s">
        <v>155</v>
      </c>
      <c r="AA651" s="45">
        <v>367</v>
      </c>
      <c r="AB651" s="45" t="s">
        <v>39</v>
      </c>
      <c r="AC651" s="46" t="s">
        <v>155</v>
      </c>
      <c r="AD651" s="45" t="s">
        <v>39</v>
      </c>
      <c r="AE651" s="45" t="s">
        <v>39</v>
      </c>
      <c r="AF651" s="46" t="s">
        <v>39</v>
      </c>
      <c r="AG651" s="45" t="s">
        <v>39</v>
      </c>
      <c r="AH651" s="45" t="s">
        <v>39</v>
      </c>
      <c r="AI651" s="46" t="s">
        <v>39</v>
      </c>
      <c r="AJ651" s="47" t="s">
        <v>39</v>
      </c>
      <c r="AK651" s="45" t="s">
        <v>39</v>
      </c>
      <c r="AL651" s="46" t="s">
        <v>39</v>
      </c>
      <c r="AM651" s="45" t="s">
        <v>39</v>
      </c>
      <c r="AN651" s="45" t="s">
        <v>39</v>
      </c>
      <c r="AO651" s="46" t="s">
        <v>39</v>
      </c>
      <c r="AP651" s="46" t="s">
        <v>39</v>
      </c>
      <c r="AQ651" s="46" t="s">
        <v>39</v>
      </c>
      <c r="AR651" s="51" t="s">
        <v>39</v>
      </c>
      <c r="AS651" s="46" t="s">
        <v>39</v>
      </c>
      <c r="AT651" s="51" t="s">
        <v>39</v>
      </c>
      <c r="AU651" s="51" t="s">
        <v>39</v>
      </c>
      <c r="AV651" s="46">
        <v>-10000</v>
      </c>
      <c r="AW651" s="46" t="s">
        <v>39</v>
      </c>
      <c r="AX651" s="51" t="s">
        <v>152</v>
      </c>
      <c r="AY651" s="46" t="s">
        <v>39</v>
      </c>
      <c r="AZ651" s="51" t="s">
        <v>39</v>
      </c>
      <c r="BA651" s="51" t="s">
        <v>39</v>
      </c>
    </row>
    <row r="652" spans="2:53">
      <c r="B652" s="64">
        <v>20241123</v>
      </c>
      <c r="C652" s="43" t="s">
        <v>60</v>
      </c>
      <c r="D652" s="44" t="s">
        <v>147</v>
      </c>
      <c r="E652" s="45">
        <v>9045</v>
      </c>
      <c r="F652" s="45"/>
      <c r="G652" s="46"/>
      <c r="H652" s="47">
        <v>9027</v>
      </c>
      <c r="I652" s="45"/>
      <c r="J652" s="45"/>
      <c r="K652" s="45"/>
      <c r="L652" s="47">
        <v>0</v>
      </c>
      <c r="M652" s="45">
        <v>0</v>
      </c>
      <c r="N652" s="46">
        <v>0</v>
      </c>
      <c r="O652" s="47" t="s">
        <v>44</v>
      </c>
      <c r="P652" s="46" t="s">
        <v>38</v>
      </c>
      <c r="Q652" s="47">
        <f t="shared" si="70"/>
        <v>0</v>
      </c>
      <c r="R652" s="45">
        <f t="shared" si="72"/>
        <v>18</v>
      </c>
      <c r="S652" s="45" t="str">
        <f t="shared" si="73"/>
        <v>NA</v>
      </c>
      <c r="T652" s="45" t="str">
        <f t="shared" si="74"/>
        <v>NA</v>
      </c>
      <c r="U652" s="50" t="str">
        <f t="shared" si="75"/>
        <v>NA</v>
      </c>
      <c r="V652" s="46">
        <f t="shared" si="76"/>
        <v>0</v>
      </c>
      <c r="W652" s="51">
        <f t="shared" si="71"/>
        <v>1</v>
      </c>
      <c r="X652" s="47">
        <v>115</v>
      </c>
      <c r="Y652" s="45" t="s">
        <v>39</v>
      </c>
      <c r="Z652" s="46" t="s">
        <v>155</v>
      </c>
      <c r="AA652" s="45">
        <v>367</v>
      </c>
      <c r="AB652" s="45" t="s">
        <v>39</v>
      </c>
      <c r="AC652" s="46" t="s">
        <v>155</v>
      </c>
      <c r="AD652" s="45" t="s">
        <v>39</v>
      </c>
      <c r="AE652" s="45" t="s">
        <v>39</v>
      </c>
      <c r="AF652" s="46" t="s">
        <v>39</v>
      </c>
      <c r="AG652" s="45" t="s">
        <v>39</v>
      </c>
      <c r="AH652" s="45" t="s">
        <v>39</v>
      </c>
      <c r="AI652" s="46" t="s">
        <v>39</v>
      </c>
      <c r="AJ652" s="47" t="s">
        <v>39</v>
      </c>
      <c r="AK652" s="45" t="s">
        <v>39</v>
      </c>
      <c r="AL652" s="46" t="s">
        <v>39</v>
      </c>
      <c r="AM652" s="45" t="s">
        <v>39</v>
      </c>
      <c r="AN652" s="45" t="s">
        <v>39</v>
      </c>
      <c r="AO652" s="46" t="s">
        <v>39</v>
      </c>
      <c r="AP652" s="46" t="s">
        <v>39</v>
      </c>
      <c r="AQ652" s="46" t="s">
        <v>39</v>
      </c>
      <c r="AR652" s="51" t="s">
        <v>39</v>
      </c>
      <c r="AS652" s="46" t="s">
        <v>39</v>
      </c>
      <c r="AT652" s="51" t="s">
        <v>39</v>
      </c>
      <c r="AU652" s="51" t="s">
        <v>39</v>
      </c>
      <c r="AV652" s="46">
        <v>-10000</v>
      </c>
      <c r="AW652" s="46" t="s">
        <v>39</v>
      </c>
      <c r="AX652" s="51" t="s">
        <v>152</v>
      </c>
      <c r="AY652" s="46" t="s">
        <v>39</v>
      </c>
      <c r="AZ652" s="51" t="s">
        <v>39</v>
      </c>
      <c r="BA652" s="51" t="s">
        <v>39</v>
      </c>
    </row>
    <row r="653" spans="2:53">
      <c r="B653" s="64">
        <v>20241123</v>
      </c>
      <c r="C653" s="43" t="s">
        <v>60</v>
      </c>
      <c r="D653" s="44" t="s">
        <v>148</v>
      </c>
      <c r="E653" s="45">
        <v>9045</v>
      </c>
      <c r="F653" s="45"/>
      <c r="G653" s="46"/>
      <c r="H653" s="47">
        <v>9032</v>
      </c>
      <c r="I653" s="45"/>
      <c r="J653" s="45"/>
      <c r="K653" s="45"/>
      <c r="L653" s="47">
        <v>0</v>
      </c>
      <c r="M653" s="45">
        <v>0</v>
      </c>
      <c r="N653" s="46">
        <v>0</v>
      </c>
      <c r="O653" s="47" t="s">
        <v>44</v>
      </c>
      <c r="P653" s="46" t="s">
        <v>38</v>
      </c>
      <c r="Q653" s="47">
        <f t="shared" si="70"/>
        <v>0</v>
      </c>
      <c r="R653" s="45">
        <f t="shared" si="72"/>
        <v>13</v>
      </c>
      <c r="S653" s="45" t="str">
        <f t="shared" si="73"/>
        <v>NA</v>
      </c>
      <c r="T653" s="45" t="str">
        <f t="shared" si="74"/>
        <v>NA</v>
      </c>
      <c r="U653" s="50" t="str">
        <f t="shared" si="75"/>
        <v>NA</v>
      </c>
      <c r="V653" s="46">
        <f t="shared" si="76"/>
        <v>0</v>
      </c>
      <c r="W653" s="51">
        <f t="shared" si="71"/>
        <v>1</v>
      </c>
      <c r="X653" s="47">
        <v>115</v>
      </c>
      <c r="Y653" s="45" t="s">
        <v>39</v>
      </c>
      <c r="Z653" s="46" t="s">
        <v>155</v>
      </c>
      <c r="AA653" s="45">
        <v>372</v>
      </c>
      <c r="AB653" s="45" t="s">
        <v>39</v>
      </c>
      <c r="AC653" s="46" t="s">
        <v>155</v>
      </c>
      <c r="AD653" s="45" t="s">
        <v>39</v>
      </c>
      <c r="AE653" s="45" t="s">
        <v>39</v>
      </c>
      <c r="AF653" s="46" t="s">
        <v>39</v>
      </c>
      <c r="AG653" s="45" t="s">
        <v>39</v>
      </c>
      <c r="AH653" s="45" t="s">
        <v>39</v>
      </c>
      <c r="AI653" s="46" t="s">
        <v>39</v>
      </c>
      <c r="AJ653" s="47" t="s">
        <v>39</v>
      </c>
      <c r="AK653" s="45" t="s">
        <v>39</v>
      </c>
      <c r="AL653" s="46" t="s">
        <v>39</v>
      </c>
      <c r="AM653" s="45" t="s">
        <v>39</v>
      </c>
      <c r="AN653" s="45" t="s">
        <v>39</v>
      </c>
      <c r="AO653" s="46" t="s">
        <v>39</v>
      </c>
      <c r="AP653" s="46" t="s">
        <v>39</v>
      </c>
      <c r="AQ653" s="46" t="s">
        <v>39</v>
      </c>
      <c r="AR653" s="51" t="s">
        <v>39</v>
      </c>
      <c r="AS653" s="46" t="s">
        <v>39</v>
      </c>
      <c r="AT653" s="51" t="s">
        <v>39</v>
      </c>
      <c r="AU653" s="51" t="s">
        <v>39</v>
      </c>
      <c r="AV653" s="46">
        <v>-10000</v>
      </c>
      <c r="AW653" s="46" t="s">
        <v>39</v>
      </c>
      <c r="AX653" s="51" t="s">
        <v>152</v>
      </c>
      <c r="AY653" s="46" t="s">
        <v>39</v>
      </c>
      <c r="AZ653" s="51" t="s">
        <v>39</v>
      </c>
      <c r="BA653" s="51" t="s">
        <v>39</v>
      </c>
    </row>
    <row r="654" spans="2:53">
      <c r="B654" s="64">
        <v>20241123</v>
      </c>
      <c r="C654" s="43" t="s">
        <v>60</v>
      </c>
      <c r="D654" s="44" t="s">
        <v>149</v>
      </c>
      <c r="E654" s="45">
        <v>9045</v>
      </c>
      <c r="F654" s="45"/>
      <c r="G654" s="46"/>
      <c r="H654" s="47">
        <v>9032</v>
      </c>
      <c r="I654" s="45"/>
      <c r="J654" s="45"/>
      <c r="K654" s="45"/>
      <c r="L654" s="47">
        <v>0</v>
      </c>
      <c r="M654" s="45">
        <v>0</v>
      </c>
      <c r="N654" s="46">
        <v>0</v>
      </c>
      <c r="O654" s="47" t="s">
        <v>44</v>
      </c>
      <c r="P654" s="46" t="s">
        <v>38</v>
      </c>
      <c r="Q654" s="47">
        <f t="shared" si="70"/>
        <v>0</v>
      </c>
      <c r="R654" s="45">
        <f t="shared" si="72"/>
        <v>13</v>
      </c>
      <c r="S654" s="45" t="str">
        <f t="shared" si="73"/>
        <v>NA</v>
      </c>
      <c r="T654" s="45" t="str">
        <f t="shared" si="74"/>
        <v>NA</v>
      </c>
      <c r="U654" s="50" t="str">
        <f t="shared" si="75"/>
        <v>NA</v>
      </c>
      <c r="V654" s="46">
        <f t="shared" si="76"/>
        <v>0</v>
      </c>
      <c r="W654" s="51">
        <f t="shared" si="71"/>
        <v>1</v>
      </c>
      <c r="X654" s="47">
        <v>115</v>
      </c>
      <c r="Y654" s="45" t="s">
        <v>39</v>
      </c>
      <c r="Z654" s="46" t="s">
        <v>155</v>
      </c>
      <c r="AA654" s="45">
        <v>372</v>
      </c>
      <c r="AB654" s="45" t="s">
        <v>39</v>
      </c>
      <c r="AC654" s="46" t="s">
        <v>155</v>
      </c>
      <c r="AD654" s="45" t="s">
        <v>39</v>
      </c>
      <c r="AE654" s="45" t="s">
        <v>39</v>
      </c>
      <c r="AF654" s="46" t="s">
        <v>39</v>
      </c>
      <c r="AG654" s="45" t="s">
        <v>39</v>
      </c>
      <c r="AH654" s="45" t="s">
        <v>39</v>
      </c>
      <c r="AI654" s="46" t="s">
        <v>39</v>
      </c>
      <c r="AJ654" s="47" t="s">
        <v>39</v>
      </c>
      <c r="AK654" s="45" t="s">
        <v>39</v>
      </c>
      <c r="AL654" s="46" t="s">
        <v>39</v>
      </c>
      <c r="AM654" s="45" t="s">
        <v>39</v>
      </c>
      <c r="AN654" s="45" t="s">
        <v>39</v>
      </c>
      <c r="AO654" s="46" t="s">
        <v>39</v>
      </c>
      <c r="AP654" s="46" t="s">
        <v>39</v>
      </c>
      <c r="AQ654" s="46" t="s">
        <v>39</v>
      </c>
      <c r="AR654" s="51" t="s">
        <v>39</v>
      </c>
      <c r="AS654" s="46" t="s">
        <v>39</v>
      </c>
      <c r="AT654" s="51" t="s">
        <v>39</v>
      </c>
      <c r="AU654" s="51" t="s">
        <v>39</v>
      </c>
      <c r="AV654" s="46">
        <v>-10000</v>
      </c>
      <c r="AW654" s="46" t="s">
        <v>39</v>
      </c>
      <c r="AX654" s="51" t="s">
        <v>152</v>
      </c>
      <c r="AY654" s="46" t="s">
        <v>39</v>
      </c>
      <c r="AZ654" s="51" t="s">
        <v>39</v>
      </c>
      <c r="BA654" s="51" t="s">
        <v>39</v>
      </c>
    </row>
    <row r="655" spans="2:53" ht="15" thickBot="1">
      <c r="B655" s="65">
        <v>20241123</v>
      </c>
      <c r="C655" s="53" t="s">
        <v>60</v>
      </c>
      <c r="D655" s="54" t="s">
        <v>150</v>
      </c>
      <c r="E655" s="55">
        <v>8245</v>
      </c>
      <c r="F655" s="55"/>
      <c r="G655" s="56"/>
      <c r="H655" s="57">
        <v>8240</v>
      </c>
      <c r="I655" s="55"/>
      <c r="J655" s="55"/>
      <c r="K655" s="55"/>
      <c r="L655" s="57">
        <v>0</v>
      </c>
      <c r="M655" s="55">
        <v>0</v>
      </c>
      <c r="N655" s="56">
        <v>0</v>
      </c>
      <c r="O655" s="57" t="s">
        <v>44</v>
      </c>
      <c r="P655" s="56" t="s">
        <v>38</v>
      </c>
      <c r="Q655" s="57">
        <f t="shared" si="70"/>
        <v>0</v>
      </c>
      <c r="R655" s="45">
        <f t="shared" si="72"/>
        <v>5</v>
      </c>
      <c r="S655" s="45" t="str">
        <f t="shared" si="73"/>
        <v>NA</v>
      </c>
      <c r="T655" s="45" t="str">
        <f t="shared" si="74"/>
        <v>NA</v>
      </c>
      <c r="U655" s="50" t="str">
        <f t="shared" si="75"/>
        <v>NA</v>
      </c>
      <c r="V655" s="46">
        <f t="shared" si="76"/>
        <v>0</v>
      </c>
      <c r="W655" s="51">
        <f t="shared" si="71"/>
        <v>1</v>
      </c>
      <c r="X655" s="57">
        <v>145</v>
      </c>
      <c r="Y655" s="55" t="s">
        <v>39</v>
      </c>
      <c r="Z655" s="56" t="s">
        <v>54</v>
      </c>
      <c r="AA655" s="55">
        <v>375</v>
      </c>
      <c r="AB655" s="55" t="s">
        <v>39</v>
      </c>
      <c r="AC655" s="56" t="s">
        <v>54</v>
      </c>
      <c r="AD655" s="55" t="s">
        <v>39</v>
      </c>
      <c r="AE655" s="55" t="s">
        <v>39</v>
      </c>
      <c r="AF655" s="56" t="s">
        <v>39</v>
      </c>
      <c r="AG655" s="55" t="s">
        <v>39</v>
      </c>
      <c r="AH655" s="55" t="s">
        <v>39</v>
      </c>
      <c r="AI655" s="56" t="s">
        <v>39</v>
      </c>
      <c r="AJ655" s="57" t="s">
        <v>39</v>
      </c>
      <c r="AK655" s="55" t="s">
        <v>39</v>
      </c>
      <c r="AL655" s="56" t="s">
        <v>39</v>
      </c>
      <c r="AM655" s="55" t="s">
        <v>39</v>
      </c>
      <c r="AN655" s="55" t="s">
        <v>39</v>
      </c>
      <c r="AO655" s="56" t="s">
        <v>39</v>
      </c>
      <c r="AP655" s="56" t="s">
        <v>39</v>
      </c>
      <c r="AQ655" s="56" t="s">
        <v>39</v>
      </c>
      <c r="AR655" s="58" t="s">
        <v>39</v>
      </c>
      <c r="AS655" s="56" t="s">
        <v>39</v>
      </c>
      <c r="AT655" s="58" t="s">
        <v>39</v>
      </c>
      <c r="AU655" s="58" t="s">
        <v>39</v>
      </c>
      <c r="AV655" s="56" t="s">
        <v>39</v>
      </c>
      <c r="AW655" s="56" t="s">
        <v>39</v>
      </c>
      <c r="AX655" s="58" t="s">
        <v>39</v>
      </c>
      <c r="AY655" s="56" t="s">
        <v>39</v>
      </c>
      <c r="AZ655" s="58" t="s">
        <v>39</v>
      </c>
      <c r="BA655" s="58" t="s">
        <v>39</v>
      </c>
    </row>
    <row r="656" spans="2:53">
      <c r="B656" s="59">
        <v>20241124</v>
      </c>
      <c r="C656" s="60" t="s">
        <v>60</v>
      </c>
      <c r="D656" s="61" t="s">
        <v>138</v>
      </c>
      <c r="E656" s="48">
        <v>7994</v>
      </c>
      <c r="F656" s="48"/>
      <c r="G656" s="62"/>
      <c r="H656" s="49">
        <v>7994</v>
      </c>
      <c r="I656" s="48"/>
      <c r="J656" s="48"/>
      <c r="K656" s="48"/>
      <c r="L656" s="49">
        <v>0</v>
      </c>
      <c r="M656" s="48">
        <v>0</v>
      </c>
      <c r="N656" s="62">
        <v>0</v>
      </c>
      <c r="O656" s="49" t="s">
        <v>139</v>
      </c>
      <c r="P656" s="62" t="s">
        <v>38</v>
      </c>
      <c r="Q656" s="49">
        <f t="shared" si="70"/>
        <v>0</v>
      </c>
      <c r="R656" s="45">
        <f t="shared" si="72"/>
        <v>0</v>
      </c>
      <c r="S656" s="45" t="str">
        <f t="shared" si="73"/>
        <v>NA</v>
      </c>
      <c r="T656" s="45" t="str">
        <f t="shared" si="74"/>
        <v>NA</v>
      </c>
      <c r="U656" s="50" t="str">
        <f t="shared" si="75"/>
        <v>NA</v>
      </c>
      <c r="V656" s="46">
        <f t="shared" si="76"/>
        <v>0</v>
      </c>
      <c r="W656" s="51">
        <f t="shared" si="71"/>
        <v>1</v>
      </c>
      <c r="X656" s="49">
        <v>150</v>
      </c>
      <c r="Y656" s="48" t="s">
        <v>39</v>
      </c>
      <c r="Z656" s="62" t="s">
        <v>155</v>
      </c>
      <c r="AA656" s="48">
        <v>375</v>
      </c>
      <c r="AB656" s="48" t="s">
        <v>39</v>
      </c>
      <c r="AC656" s="62" t="s">
        <v>155</v>
      </c>
      <c r="AD656" s="48" t="s">
        <v>39</v>
      </c>
      <c r="AE656" s="48" t="s">
        <v>39</v>
      </c>
      <c r="AF656" s="62" t="s">
        <v>39</v>
      </c>
      <c r="AG656" s="48" t="s">
        <v>39</v>
      </c>
      <c r="AH656" s="48" t="s">
        <v>39</v>
      </c>
      <c r="AI656" s="62" t="s">
        <v>39</v>
      </c>
      <c r="AJ656" s="49" t="s">
        <v>39</v>
      </c>
      <c r="AK656" s="48" t="s">
        <v>39</v>
      </c>
      <c r="AL656" s="62" t="s">
        <v>39</v>
      </c>
      <c r="AM656" s="48" t="s">
        <v>39</v>
      </c>
      <c r="AN656" s="48" t="s">
        <v>39</v>
      </c>
      <c r="AO656" s="62" t="s">
        <v>39</v>
      </c>
      <c r="AP656" s="62" t="s">
        <v>39</v>
      </c>
      <c r="AQ656" s="62" t="s">
        <v>39</v>
      </c>
      <c r="AR656" s="63" t="s">
        <v>39</v>
      </c>
      <c r="AS656" s="62" t="s">
        <v>39</v>
      </c>
      <c r="AT656" s="63" t="s">
        <v>39</v>
      </c>
      <c r="AU656" s="63" t="s">
        <v>39</v>
      </c>
      <c r="AV656" s="62">
        <v>-10000</v>
      </c>
      <c r="AW656" s="62" t="s">
        <v>39</v>
      </c>
      <c r="AX656" s="63" t="s">
        <v>152</v>
      </c>
      <c r="AY656" s="62" t="s">
        <v>39</v>
      </c>
      <c r="AZ656" s="63" t="s">
        <v>39</v>
      </c>
      <c r="BA656" s="63" t="s">
        <v>39</v>
      </c>
    </row>
    <row r="657" spans="2:53">
      <c r="B657" s="64">
        <v>20241124</v>
      </c>
      <c r="C657" s="43" t="s">
        <v>60</v>
      </c>
      <c r="D657" s="44" t="s">
        <v>140</v>
      </c>
      <c r="E657" s="45">
        <v>7994</v>
      </c>
      <c r="F657" s="45"/>
      <c r="G657" s="46"/>
      <c r="H657" s="47">
        <v>7994</v>
      </c>
      <c r="I657" s="45"/>
      <c r="J657" s="45"/>
      <c r="K657" s="45"/>
      <c r="L657" s="47">
        <v>0</v>
      </c>
      <c r="M657" s="45">
        <v>0</v>
      </c>
      <c r="N657" s="46">
        <v>0</v>
      </c>
      <c r="O657" s="47" t="s">
        <v>139</v>
      </c>
      <c r="P657" s="46" t="s">
        <v>38</v>
      </c>
      <c r="Q657" s="47">
        <f t="shared" si="70"/>
        <v>0</v>
      </c>
      <c r="R657" s="45">
        <f t="shared" si="72"/>
        <v>0</v>
      </c>
      <c r="S657" s="45" t="str">
        <f t="shared" si="73"/>
        <v>NA</v>
      </c>
      <c r="T657" s="45" t="str">
        <f t="shared" si="74"/>
        <v>NA</v>
      </c>
      <c r="U657" s="50" t="str">
        <f t="shared" si="75"/>
        <v>NA</v>
      </c>
      <c r="V657" s="46">
        <f t="shared" si="76"/>
        <v>0</v>
      </c>
      <c r="W657" s="51">
        <f t="shared" si="71"/>
        <v>1</v>
      </c>
      <c r="X657" s="47">
        <v>150</v>
      </c>
      <c r="Y657" s="45" t="s">
        <v>39</v>
      </c>
      <c r="Z657" s="46" t="s">
        <v>155</v>
      </c>
      <c r="AA657" s="45">
        <v>375</v>
      </c>
      <c r="AB657" s="45" t="s">
        <v>39</v>
      </c>
      <c r="AC657" s="46" t="s">
        <v>155</v>
      </c>
      <c r="AD657" s="45" t="s">
        <v>39</v>
      </c>
      <c r="AE657" s="45" t="s">
        <v>39</v>
      </c>
      <c r="AF657" s="46" t="s">
        <v>39</v>
      </c>
      <c r="AG657" s="45" t="s">
        <v>39</v>
      </c>
      <c r="AH657" s="45" t="s">
        <v>39</v>
      </c>
      <c r="AI657" s="46" t="s">
        <v>39</v>
      </c>
      <c r="AJ657" s="47" t="s">
        <v>39</v>
      </c>
      <c r="AK657" s="45" t="s">
        <v>39</v>
      </c>
      <c r="AL657" s="46" t="s">
        <v>39</v>
      </c>
      <c r="AM657" s="45" t="s">
        <v>39</v>
      </c>
      <c r="AN657" s="45" t="s">
        <v>39</v>
      </c>
      <c r="AO657" s="46" t="s">
        <v>39</v>
      </c>
      <c r="AP657" s="46" t="s">
        <v>39</v>
      </c>
      <c r="AQ657" s="46" t="s">
        <v>39</v>
      </c>
      <c r="AR657" s="51" t="s">
        <v>39</v>
      </c>
      <c r="AS657" s="46" t="s">
        <v>39</v>
      </c>
      <c r="AT657" s="51" t="s">
        <v>39</v>
      </c>
      <c r="AU657" s="51" t="s">
        <v>39</v>
      </c>
      <c r="AV657" s="46">
        <v>-10000</v>
      </c>
      <c r="AW657" s="46" t="s">
        <v>39</v>
      </c>
      <c r="AX657" s="51" t="s">
        <v>152</v>
      </c>
      <c r="AY657" s="46" t="s">
        <v>39</v>
      </c>
      <c r="AZ657" s="51" t="s">
        <v>39</v>
      </c>
      <c r="BA657" s="51" t="s">
        <v>39</v>
      </c>
    </row>
    <row r="658" spans="2:53">
      <c r="B658" s="64">
        <v>20241124</v>
      </c>
      <c r="C658" s="43" t="s">
        <v>60</v>
      </c>
      <c r="D658" s="44" t="s">
        <v>141</v>
      </c>
      <c r="E658" s="45">
        <v>7994</v>
      </c>
      <c r="F658" s="45"/>
      <c r="G658" s="46"/>
      <c r="H658" s="47">
        <v>7961</v>
      </c>
      <c r="I658" s="45"/>
      <c r="J658" s="45"/>
      <c r="K658" s="45"/>
      <c r="L658" s="47">
        <v>0</v>
      </c>
      <c r="M658" s="45">
        <v>0</v>
      </c>
      <c r="N658" s="46">
        <v>0</v>
      </c>
      <c r="O658" s="47" t="s">
        <v>139</v>
      </c>
      <c r="P658" s="46" t="s">
        <v>38</v>
      </c>
      <c r="Q658" s="47">
        <f t="shared" si="70"/>
        <v>0</v>
      </c>
      <c r="R658" s="45">
        <f t="shared" si="72"/>
        <v>33</v>
      </c>
      <c r="S658" s="45" t="str">
        <f t="shared" si="73"/>
        <v>NA</v>
      </c>
      <c r="T658" s="45" t="str">
        <f t="shared" si="74"/>
        <v>NA</v>
      </c>
      <c r="U658" s="50" t="str">
        <f t="shared" si="75"/>
        <v>NA</v>
      </c>
      <c r="V658" s="46">
        <f t="shared" si="76"/>
        <v>0</v>
      </c>
      <c r="W658" s="51">
        <f t="shared" si="71"/>
        <v>1</v>
      </c>
      <c r="X658" s="47">
        <v>150</v>
      </c>
      <c r="Y658" s="45" t="s">
        <v>39</v>
      </c>
      <c r="Z658" s="46" t="s">
        <v>155</v>
      </c>
      <c r="AA658" s="45">
        <v>307</v>
      </c>
      <c r="AB658" s="45" t="s">
        <v>39</v>
      </c>
      <c r="AC658" s="46" t="s">
        <v>155</v>
      </c>
      <c r="AD658" s="45" t="s">
        <v>39</v>
      </c>
      <c r="AE658" s="45" t="s">
        <v>39</v>
      </c>
      <c r="AF658" s="46" t="s">
        <v>39</v>
      </c>
      <c r="AG658" s="45" t="s">
        <v>39</v>
      </c>
      <c r="AH658" s="45" t="s">
        <v>39</v>
      </c>
      <c r="AI658" s="46" t="s">
        <v>39</v>
      </c>
      <c r="AJ658" s="47" t="s">
        <v>39</v>
      </c>
      <c r="AK658" s="45" t="s">
        <v>39</v>
      </c>
      <c r="AL658" s="46" t="s">
        <v>39</v>
      </c>
      <c r="AM658" s="45" t="s">
        <v>39</v>
      </c>
      <c r="AN658" s="45" t="s">
        <v>39</v>
      </c>
      <c r="AO658" s="46" t="s">
        <v>39</v>
      </c>
      <c r="AP658" s="46" t="s">
        <v>39</v>
      </c>
      <c r="AQ658" s="46" t="s">
        <v>39</v>
      </c>
      <c r="AR658" s="51" t="s">
        <v>39</v>
      </c>
      <c r="AS658" s="46" t="s">
        <v>39</v>
      </c>
      <c r="AT658" s="51" t="s">
        <v>39</v>
      </c>
      <c r="AU658" s="51" t="s">
        <v>39</v>
      </c>
      <c r="AV658" s="46">
        <v>-10000</v>
      </c>
      <c r="AW658" s="46" t="s">
        <v>39</v>
      </c>
      <c r="AX658" s="51" t="s">
        <v>152</v>
      </c>
      <c r="AY658" s="46" t="s">
        <v>39</v>
      </c>
      <c r="AZ658" s="51" t="s">
        <v>39</v>
      </c>
      <c r="BA658" s="51" t="s">
        <v>39</v>
      </c>
    </row>
    <row r="659" spans="2:53">
      <c r="B659" s="64">
        <v>20241124</v>
      </c>
      <c r="C659" s="43" t="s">
        <v>60</v>
      </c>
      <c r="D659" s="44" t="s">
        <v>142</v>
      </c>
      <c r="E659" s="45">
        <v>7906</v>
      </c>
      <c r="F659" s="45"/>
      <c r="G659" s="46"/>
      <c r="H659" s="47">
        <v>7851</v>
      </c>
      <c r="I659" s="45"/>
      <c r="J659" s="45"/>
      <c r="K659" s="45"/>
      <c r="L659" s="47">
        <v>0</v>
      </c>
      <c r="M659" s="45">
        <v>0</v>
      </c>
      <c r="N659" s="46">
        <v>-3347</v>
      </c>
      <c r="O659" s="47" t="s">
        <v>37</v>
      </c>
      <c r="P659" s="46" t="s">
        <v>38</v>
      </c>
      <c r="Q659" s="47">
        <f t="shared" si="70"/>
        <v>0</v>
      </c>
      <c r="R659" s="45">
        <f t="shared" si="72"/>
        <v>55</v>
      </c>
      <c r="S659" s="45" t="str">
        <f t="shared" si="73"/>
        <v>NA</v>
      </c>
      <c r="T659" s="45" t="str">
        <f t="shared" si="74"/>
        <v>NA</v>
      </c>
      <c r="U659" s="50" t="str">
        <f t="shared" si="75"/>
        <v>NA</v>
      </c>
      <c r="V659" s="46">
        <f t="shared" si="76"/>
        <v>0</v>
      </c>
      <c r="W659" s="51">
        <f t="shared" si="71"/>
        <v>1</v>
      </c>
      <c r="X659" s="47">
        <v>150</v>
      </c>
      <c r="Y659" s="45" t="s">
        <v>39</v>
      </c>
      <c r="Z659" s="46" t="s">
        <v>155</v>
      </c>
      <c r="AA659" s="45">
        <v>286</v>
      </c>
      <c r="AB659" s="45" t="s">
        <v>39</v>
      </c>
      <c r="AC659" s="46" t="s">
        <v>155</v>
      </c>
      <c r="AD659" s="45" t="s">
        <v>39</v>
      </c>
      <c r="AE659" s="45" t="s">
        <v>39</v>
      </c>
      <c r="AF659" s="46" t="s">
        <v>39</v>
      </c>
      <c r="AG659" s="45" t="s">
        <v>39</v>
      </c>
      <c r="AH659" s="45" t="s">
        <v>39</v>
      </c>
      <c r="AI659" s="46" t="s">
        <v>39</v>
      </c>
      <c r="AJ659" s="47" t="s">
        <v>39</v>
      </c>
      <c r="AK659" s="45" t="s">
        <v>39</v>
      </c>
      <c r="AL659" s="46" t="s">
        <v>39</v>
      </c>
      <c r="AM659" s="45" t="s">
        <v>39</v>
      </c>
      <c r="AN659" s="45" t="s">
        <v>39</v>
      </c>
      <c r="AO659" s="46" t="s">
        <v>39</v>
      </c>
      <c r="AP659" s="46" t="s">
        <v>39</v>
      </c>
      <c r="AQ659" s="46" t="s">
        <v>39</v>
      </c>
      <c r="AR659" s="51" t="s">
        <v>39</v>
      </c>
      <c r="AS659" s="46" t="s">
        <v>39</v>
      </c>
      <c r="AT659" s="51" t="s">
        <v>39</v>
      </c>
      <c r="AU659" s="51" t="s">
        <v>39</v>
      </c>
      <c r="AV659" s="46">
        <v>-10000</v>
      </c>
      <c r="AW659" s="46" t="s">
        <v>39</v>
      </c>
      <c r="AX659" s="51" t="s">
        <v>152</v>
      </c>
      <c r="AY659" s="46" t="s">
        <v>39</v>
      </c>
      <c r="AZ659" s="51" t="s">
        <v>39</v>
      </c>
      <c r="BA659" s="51" t="s">
        <v>39</v>
      </c>
    </row>
    <row r="660" spans="2:53">
      <c r="B660" s="64">
        <v>20241124</v>
      </c>
      <c r="C660" s="43" t="s">
        <v>60</v>
      </c>
      <c r="D660" s="44" t="s">
        <v>143</v>
      </c>
      <c r="E660" s="45">
        <v>7906</v>
      </c>
      <c r="F660" s="45"/>
      <c r="G660" s="46"/>
      <c r="H660" s="47">
        <v>7825</v>
      </c>
      <c r="I660" s="45"/>
      <c r="J660" s="45"/>
      <c r="K660" s="45"/>
      <c r="L660" s="47">
        <v>0</v>
      </c>
      <c r="M660" s="45">
        <v>0</v>
      </c>
      <c r="N660" s="46">
        <v>-3331</v>
      </c>
      <c r="O660" s="47" t="s">
        <v>37</v>
      </c>
      <c r="P660" s="46" t="s">
        <v>38</v>
      </c>
      <c r="Q660" s="47">
        <f t="shared" si="70"/>
        <v>0</v>
      </c>
      <c r="R660" s="45">
        <f t="shared" si="72"/>
        <v>81</v>
      </c>
      <c r="S660" s="45" t="str">
        <f t="shared" si="73"/>
        <v>NA</v>
      </c>
      <c r="T660" s="45" t="str">
        <f t="shared" si="74"/>
        <v>NA</v>
      </c>
      <c r="U660" s="50" t="str">
        <f t="shared" si="75"/>
        <v>NA</v>
      </c>
      <c r="V660" s="46">
        <f t="shared" si="76"/>
        <v>0</v>
      </c>
      <c r="W660" s="51">
        <f t="shared" si="71"/>
        <v>1</v>
      </c>
      <c r="X660" s="47">
        <v>150</v>
      </c>
      <c r="Y660" s="45" t="s">
        <v>39</v>
      </c>
      <c r="Z660" s="46" t="s">
        <v>155</v>
      </c>
      <c r="AA660" s="45">
        <v>260</v>
      </c>
      <c r="AB660" s="45" t="s">
        <v>39</v>
      </c>
      <c r="AC660" s="46" t="s">
        <v>155</v>
      </c>
      <c r="AD660" s="45" t="s">
        <v>39</v>
      </c>
      <c r="AE660" s="45" t="s">
        <v>39</v>
      </c>
      <c r="AF660" s="46" t="s">
        <v>39</v>
      </c>
      <c r="AG660" s="45" t="s">
        <v>39</v>
      </c>
      <c r="AH660" s="45" t="s">
        <v>39</v>
      </c>
      <c r="AI660" s="46" t="s">
        <v>39</v>
      </c>
      <c r="AJ660" s="47" t="s">
        <v>39</v>
      </c>
      <c r="AK660" s="45" t="s">
        <v>39</v>
      </c>
      <c r="AL660" s="46" t="s">
        <v>39</v>
      </c>
      <c r="AM660" s="45" t="s">
        <v>39</v>
      </c>
      <c r="AN660" s="45" t="s">
        <v>39</v>
      </c>
      <c r="AO660" s="46" t="s">
        <v>39</v>
      </c>
      <c r="AP660" s="46" t="s">
        <v>39</v>
      </c>
      <c r="AQ660" s="46" t="s">
        <v>39</v>
      </c>
      <c r="AR660" s="51" t="s">
        <v>39</v>
      </c>
      <c r="AS660" s="46" t="s">
        <v>39</v>
      </c>
      <c r="AT660" s="51" t="s">
        <v>39</v>
      </c>
      <c r="AU660" s="51" t="s">
        <v>39</v>
      </c>
      <c r="AV660" s="46">
        <v>-10000</v>
      </c>
      <c r="AW660" s="46" t="s">
        <v>39</v>
      </c>
      <c r="AX660" s="51" t="s">
        <v>152</v>
      </c>
      <c r="AY660" s="46" t="s">
        <v>39</v>
      </c>
      <c r="AZ660" s="51" t="s">
        <v>39</v>
      </c>
      <c r="BA660" s="51" t="s">
        <v>39</v>
      </c>
    </row>
    <row r="661" spans="2:53">
      <c r="B661" s="64">
        <v>20241124</v>
      </c>
      <c r="C661" s="43" t="s">
        <v>60</v>
      </c>
      <c r="D661" s="44" t="s">
        <v>144</v>
      </c>
      <c r="E661" s="45">
        <v>7906</v>
      </c>
      <c r="F661" s="45"/>
      <c r="G661" s="46"/>
      <c r="H661" s="47">
        <v>7849</v>
      </c>
      <c r="I661" s="45"/>
      <c r="J661" s="45"/>
      <c r="K661" s="45"/>
      <c r="L661" s="47">
        <v>0</v>
      </c>
      <c r="M661" s="45">
        <v>0</v>
      </c>
      <c r="N661" s="46">
        <v>-3346</v>
      </c>
      <c r="O661" s="47" t="s">
        <v>37</v>
      </c>
      <c r="P661" s="46" t="s">
        <v>38</v>
      </c>
      <c r="Q661" s="47">
        <f t="shared" si="70"/>
        <v>0</v>
      </c>
      <c r="R661" s="45">
        <f t="shared" si="72"/>
        <v>57</v>
      </c>
      <c r="S661" s="45" t="str">
        <f t="shared" si="73"/>
        <v>NA</v>
      </c>
      <c r="T661" s="45" t="str">
        <f t="shared" si="74"/>
        <v>NA</v>
      </c>
      <c r="U661" s="50" t="str">
        <f t="shared" si="75"/>
        <v>NA</v>
      </c>
      <c r="V661" s="46">
        <f t="shared" si="76"/>
        <v>0</v>
      </c>
      <c r="W661" s="51">
        <f t="shared" si="71"/>
        <v>1</v>
      </c>
      <c r="X661" s="47">
        <v>150</v>
      </c>
      <c r="Y661" s="45" t="s">
        <v>39</v>
      </c>
      <c r="Z661" s="46" t="s">
        <v>155</v>
      </c>
      <c r="AA661" s="45">
        <v>284</v>
      </c>
      <c r="AB661" s="45" t="s">
        <v>39</v>
      </c>
      <c r="AC661" s="46" t="s">
        <v>155</v>
      </c>
      <c r="AD661" s="45" t="s">
        <v>39</v>
      </c>
      <c r="AE661" s="45" t="s">
        <v>39</v>
      </c>
      <c r="AF661" s="46" t="s">
        <v>39</v>
      </c>
      <c r="AG661" s="45" t="s">
        <v>39</v>
      </c>
      <c r="AH661" s="45" t="s">
        <v>39</v>
      </c>
      <c r="AI661" s="46" t="s">
        <v>39</v>
      </c>
      <c r="AJ661" s="47" t="s">
        <v>39</v>
      </c>
      <c r="AK661" s="45" t="s">
        <v>39</v>
      </c>
      <c r="AL661" s="46" t="s">
        <v>39</v>
      </c>
      <c r="AM661" s="45" t="s">
        <v>39</v>
      </c>
      <c r="AN661" s="45" t="s">
        <v>39</v>
      </c>
      <c r="AO661" s="46" t="s">
        <v>39</v>
      </c>
      <c r="AP661" s="46" t="s">
        <v>39</v>
      </c>
      <c r="AQ661" s="46" t="s">
        <v>39</v>
      </c>
      <c r="AR661" s="51" t="s">
        <v>39</v>
      </c>
      <c r="AS661" s="46" t="s">
        <v>39</v>
      </c>
      <c r="AT661" s="51" t="s">
        <v>39</v>
      </c>
      <c r="AU661" s="51" t="s">
        <v>39</v>
      </c>
      <c r="AV661" s="46">
        <v>-10000</v>
      </c>
      <c r="AW661" s="46" t="s">
        <v>39</v>
      </c>
      <c r="AX661" s="51" t="s">
        <v>152</v>
      </c>
      <c r="AY661" s="46" t="s">
        <v>39</v>
      </c>
      <c r="AZ661" s="51" t="s">
        <v>39</v>
      </c>
      <c r="BA661" s="51" t="s">
        <v>39</v>
      </c>
    </row>
    <row r="662" spans="2:53">
      <c r="B662" s="64">
        <v>20241124</v>
      </c>
      <c r="C662" s="43" t="s">
        <v>60</v>
      </c>
      <c r="D662" s="44" t="s">
        <v>145</v>
      </c>
      <c r="E662" s="45">
        <v>8836</v>
      </c>
      <c r="F662" s="45"/>
      <c r="G662" s="46"/>
      <c r="H662" s="47">
        <v>8776</v>
      </c>
      <c r="I662" s="45"/>
      <c r="J662" s="45"/>
      <c r="K662" s="45"/>
      <c r="L662" s="47">
        <v>-2968</v>
      </c>
      <c r="M662" s="45">
        <v>-2968</v>
      </c>
      <c r="N662" s="46">
        <v>-2932</v>
      </c>
      <c r="O662" s="47" t="s">
        <v>37</v>
      </c>
      <c r="P662" s="46" t="s">
        <v>38</v>
      </c>
      <c r="Q662" s="47">
        <f t="shared" si="70"/>
        <v>0</v>
      </c>
      <c r="R662" s="45">
        <f t="shared" si="72"/>
        <v>60</v>
      </c>
      <c r="S662" s="45" t="str">
        <f t="shared" si="73"/>
        <v>NA</v>
      </c>
      <c r="T662" s="45" t="str">
        <f t="shared" si="74"/>
        <v>NA</v>
      </c>
      <c r="U662" s="50" t="str">
        <f t="shared" si="75"/>
        <v>NA</v>
      </c>
      <c r="V662" s="46">
        <f t="shared" si="76"/>
        <v>0</v>
      </c>
      <c r="W662" s="51">
        <f t="shared" si="71"/>
        <v>1</v>
      </c>
      <c r="X662" s="47">
        <v>150</v>
      </c>
      <c r="Y662" s="45" t="s">
        <v>39</v>
      </c>
      <c r="Z662" s="46" t="s">
        <v>39</v>
      </c>
      <c r="AA662" s="45">
        <v>324</v>
      </c>
      <c r="AB662" s="45" t="s">
        <v>39</v>
      </c>
      <c r="AC662" s="46" t="s">
        <v>39</v>
      </c>
      <c r="AD662" s="45" t="s">
        <v>39</v>
      </c>
      <c r="AE662" s="45" t="s">
        <v>39</v>
      </c>
      <c r="AF662" s="46" t="s">
        <v>39</v>
      </c>
      <c r="AG662" s="45" t="s">
        <v>39</v>
      </c>
      <c r="AH662" s="45" t="s">
        <v>39</v>
      </c>
      <c r="AI662" s="46" t="s">
        <v>39</v>
      </c>
      <c r="AJ662" s="47" t="s">
        <v>39</v>
      </c>
      <c r="AK662" s="45" t="s">
        <v>39</v>
      </c>
      <c r="AL662" s="46" t="s">
        <v>39</v>
      </c>
      <c r="AM662" s="45" t="s">
        <v>39</v>
      </c>
      <c r="AN662" s="45" t="s">
        <v>39</v>
      </c>
      <c r="AO662" s="46" t="s">
        <v>39</v>
      </c>
      <c r="AP662" s="46" t="s">
        <v>39</v>
      </c>
      <c r="AQ662" s="46" t="s">
        <v>39</v>
      </c>
      <c r="AR662" s="51" t="s">
        <v>39</v>
      </c>
      <c r="AS662" s="46" t="s">
        <v>39</v>
      </c>
      <c r="AT662" s="51" t="s">
        <v>39</v>
      </c>
      <c r="AU662" s="51" t="s">
        <v>39</v>
      </c>
      <c r="AV662" s="46" t="s">
        <v>39</v>
      </c>
      <c r="AW662" s="46" t="s">
        <v>39</v>
      </c>
      <c r="AX662" s="51" t="s">
        <v>39</v>
      </c>
      <c r="AY662" s="46" t="s">
        <v>39</v>
      </c>
      <c r="AZ662" s="51" t="s">
        <v>39</v>
      </c>
      <c r="BA662" s="51" t="s">
        <v>39</v>
      </c>
    </row>
    <row r="663" spans="2:53">
      <c r="B663" s="64">
        <v>20241124</v>
      </c>
      <c r="C663" s="43" t="s">
        <v>60</v>
      </c>
      <c r="D663" s="44" t="s">
        <v>146</v>
      </c>
      <c r="E663" s="45">
        <v>9567</v>
      </c>
      <c r="F663" s="45"/>
      <c r="G663" s="46"/>
      <c r="H663" s="47">
        <v>9567</v>
      </c>
      <c r="I663" s="45"/>
      <c r="J663" s="45"/>
      <c r="K663" s="45"/>
      <c r="L663" s="47">
        <v>-3699</v>
      </c>
      <c r="M663" s="45">
        <v>-3699</v>
      </c>
      <c r="N663" s="46">
        <v>-3728</v>
      </c>
      <c r="O663" s="47" t="s">
        <v>139</v>
      </c>
      <c r="P663" s="46" t="s">
        <v>38</v>
      </c>
      <c r="Q663" s="47">
        <f t="shared" si="70"/>
        <v>0</v>
      </c>
      <c r="R663" s="45">
        <f t="shared" si="72"/>
        <v>0</v>
      </c>
      <c r="S663" s="45" t="str">
        <f t="shared" si="73"/>
        <v>NA</v>
      </c>
      <c r="T663" s="45" t="str">
        <f t="shared" si="74"/>
        <v>NA</v>
      </c>
      <c r="U663" s="50" t="str">
        <f t="shared" si="75"/>
        <v>NA</v>
      </c>
      <c r="V663" s="46">
        <f t="shared" si="76"/>
        <v>0</v>
      </c>
      <c r="W663" s="51">
        <f t="shared" si="71"/>
        <v>1</v>
      </c>
      <c r="X663" s="47">
        <v>150</v>
      </c>
      <c r="Y663" s="45" t="s">
        <v>39</v>
      </c>
      <c r="Z663" s="46" t="s">
        <v>155</v>
      </c>
      <c r="AA663" s="45">
        <v>375</v>
      </c>
      <c r="AB663" s="45" t="s">
        <v>39</v>
      </c>
      <c r="AC663" s="46" t="s">
        <v>155</v>
      </c>
      <c r="AD663" s="45" t="s">
        <v>39</v>
      </c>
      <c r="AE663" s="45" t="s">
        <v>39</v>
      </c>
      <c r="AF663" s="46" t="s">
        <v>39</v>
      </c>
      <c r="AG663" s="45" t="s">
        <v>39</v>
      </c>
      <c r="AH663" s="45" t="s">
        <v>39</v>
      </c>
      <c r="AI663" s="46" t="s">
        <v>39</v>
      </c>
      <c r="AJ663" s="47" t="s">
        <v>39</v>
      </c>
      <c r="AK663" s="45" t="s">
        <v>39</v>
      </c>
      <c r="AL663" s="46" t="s">
        <v>39</v>
      </c>
      <c r="AM663" s="45" t="s">
        <v>39</v>
      </c>
      <c r="AN663" s="45" t="s">
        <v>39</v>
      </c>
      <c r="AO663" s="46" t="s">
        <v>39</v>
      </c>
      <c r="AP663" s="46" t="s">
        <v>39</v>
      </c>
      <c r="AQ663" s="46" t="s">
        <v>39</v>
      </c>
      <c r="AR663" s="51" t="s">
        <v>39</v>
      </c>
      <c r="AS663" s="46" t="s">
        <v>39</v>
      </c>
      <c r="AT663" s="51" t="s">
        <v>39</v>
      </c>
      <c r="AU663" s="51" t="s">
        <v>39</v>
      </c>
      <c r="AV663" s="46">
        <v>-10000</v>
      </c>
      <c r="AW663" s="46" t="s">
        <v>39</v>
      </c>
      <c r="AX663" s="51" t="s">
        <v>152</v>
      </c>
      <c r="AY663" s="46" t="s">
        <v>39</v>
      </c>
      <c r="AZ663" s="51" t="s">
        <v>39</v>
      </c>
      <c r="BA663" s="51" t="s">
        <v>39</v>
      </c>
    </row>
    <row r="664" spans="2:53">
      <c r="B664" s="64">
        <v>20241124</v>
      </c>
      <c r="C664" s="43" t="s">
        <v>60</v>
      </c>
      <c r="D664" s="44" t="s">
        <v>147</v>
      </c>
      <c r="E664" s="45">
        <v>9479</v>
      </c>
      <c r="F664" s="45"/>
      <c r="G664" s="46"/>
      <c r="H664" s="47">
        <v>9479</v>
      </c>
      <c r="I664" s="45"/>
      <c r="J664" s="45"/>
      <c r="K664" s="45"/>
      <c r="L664" s="47">
        <v>-3611</v>
      </c>
      <c r="M664" s="45">
        <v>-3611</v>
      </c>
      <c r="N664" s="46">
        <v>-3686</v>
      </c>
      <c r="O664" s="47" t="s">
        <v>139</v>
      </c>
      <c r="P664" s="46" t="s">
        <v>38</v>
      </c>
      <c r="Q664" s="47">
        <f t="shared" si="70"/>
        <v>0</v>
      </c>
      <c r="R664" s="45">
        <f t="shared" si="72"/>
        <v>0</v>
      </c>
      <c r="S664" s="45" t="str">
        <f t="shared" si="73"/>
        <v>NA</v>
      </c>
      <c r="T664" s="45" t="str">
        <f t="shared" si="74"/>
        <v>NA</v>
      </c>
      <c r="U664" s="50" t="str">
        <f t="shared" si="75"/>
        <v>NA</v>
      </c>
      <c r="V664" s="46">
        <f t="shared" si="76"/>
        <v>0</v>
      </c>
      <c r="W664" s="51">
        <f t="shared" si="71"/>
        <v>1</v>
      </c>
      <c r="X664" s="47">
        <v>150</v>
      </c>
      <c r="Y664" s="45" t="s">
        <v>39</v>
      </c>
      <c r="Z664" s="46" t="s">
        <v>155</v>
      </c>
      <c r="AA664" s="45">
        <v>375</v>
      </c>
      <c r="AB664" s="45" t="s">
        <v>39</v>
      </c>
      <c r="AC664" s="46" t="s">
        <v>155</v>
      </c>
      <c r="AD664" s="45" t="s">
        <v>39</v>
      </c>
      <c r="AE664" s="45" t="s">
        <v>39</v>
      </c>
      <c r="AF664" s="46" t="s">
        <v>39</v>
      </c>
      <c r="AG664" s="45" t="s">
        <v>39</v>
      </c>
      <c r="AH664" s="45" t="s">
        <v>39</v>
      </c>
      <c r="AI664" s="46" t="s">
        <v>39</v>
      </c>
      <c r="AJ664" s="47" t="s">
        <v>39</v>
      </c>
      <c r="AK664" s="45" t="s">
        <v>39</v>
      </c>
      <c r="AL664" s="46" t="s">
        <v>39</v>
      </c>
      <c r="AM664" s="45" t="s">
        <v>39</v>
      </c>
      <c r="AN664" s="45" t="s">
        <v>39</v>
      </c>
      <c r="AO664" s="46" t="s">
        <v>39</v>
      </c>
      <c r="AP664" s="46" t="s">
        <v>39</v>
      </c>
      <c r="AQ664" s="46" t="s">
        <v>39</v>
      </c>
      <c r="AR664" s="51" t="s">
        <v>39</v>
      </c>
      <c r="AS664" s="46" t="s">
        <v>39</v>
      </c>
      <c r="AT664" s="51" t="s">
        <v>39</v>
      </c>
      <c r="AU664" s="51" t="s">
        <v>39</v>
      </c>
      <c r="AV664" s="46">
        <v>-10000</v>
      </c>
      <c r="AW664" s="46" t="s">
        <v>39</v>
      </c>
      <c r="AX664" s="51" t="s">
        <v>152</v>
      </c>
      <c r="AY664" s="46" t="s">
        <v>39</v>
      </c>
      <c r="AZ664" s="51" t="s">
        <v>39</v>
      </c>
      <c r="BA664" s="51" t="s">
        <v>39</v>
      </c>
    </row>
    <row r="665" spans="2:53">
      <c r="B665" s="64">
        <v>20241124</v>
      </c>
      <c r="C665" s="43" t="s">
        <v>60</v>
      </c>
      <c r="D665" s="44" t="s">
        <v>148</v>
      </c>
      <c r="E665" s="45">
        <v>9303</v>
      </c>
      <c r="F665" s="45"/>
      <c r="G665" s="46"/>
      <c r="H665" s="47">
        <v>9303</v>
      </c>
      <c r="I665" s="45"/>
      <c r="J665" s="45"/>
      <c r="K665" s="45"/>
      <c r="L665" s="47">
        <v>-4424</v>
      </c>
      <c r="M665" s="45">
        <v>-4424</v>
      </c>
      <c r="N665" s="46">
        <v>-4416</v>
      </c>
      <c r="O665" s="47" t="s">
        <v>139</v>
      </c>
      <c r="P665" s="46" t="s">
        <v>38</v>
      </c>
      <c r="Q665" s="47">
        <f t="shared" si="70"/>
        <v>0</v>
      </c>
      <c r="R665" s="45">
        <f t="shared" si="72"/>
        <v>0</v>
      </c>
      <c r="S665" s="45" t="str">
        <f t="shared" si="73"/>
        <v>NA</v>
      </c>
      <c r="T665" s="45" t="str">
        <f t="shared" si="74"/>
        <v>NA</v>
      </c>
      <c r="U665" s="50" t="str">
        <f t="shared" si="75"/>
        <v>NA</v>
      </c>
      <c r="V665" s="46">
        <f t="shared" si="76"/>
        <v>0</v>
      </c>
      <c r="W665" s="51">
        <f t="shared" si="71"/>
        <v>1</v>
      </c>
      <c r="X665" s="47">
        <v>150</v>
      </c>
      <c r="Y665" s="45" t="s">
        <v>39</v>
      </c>
      <c r="Z665" s="46" t="s">
        <v>155</v>
      </c>
      <c r="AA665" s="45">
        <v>375</v>
      </c>
      <c r="AB665" s="45" t="s">
        <v>39</v>
      </c>
      <c r="AC665" s="46" t="s">
        <v>155</v>
      </c>
      <c r="AD665" s="45" t="s">
        <v>39</v>
      </c>
      <c r="AE665" s="45" t="s">
        <v>39</v>
      </c>
      <c r="AF665" s="46" t="s">
        <v>39</v>
      </c>
      <c r="AG665" s="45" t="s">
        <v>39</v>
      </c>
      <c r="AH665" s="45" t="s">
        <v>39</v>
      </c>
      <c r="AI665" s="46" t="s">
        <v>39</v>
      </c>
      <c r="AJ665" s="47" t="s">
        <v>39</v>
      </c>
      <c r="AK665" s="45" t="s">
        <v>39</v>
      </c>
      <c r="AL665" s="46" t="s">
        <v>39</v>
      </c>
      <c r="AM665" s="45" t="s">
        <v>39</v>
      </c>
      <c r="AN665" s="45" t="s">
        <v>39</v>
      </c>
      <c r="AO665" s="46" t="s">
        <v>39</v>
      </c>
      <c r="AP665" s="46" t="s">
        <v>39</v>
      </c>
      <c r="AQ665" s="46" t="s">
        <v>39</v>
      </c>
      <c r="AR665" s="51" t="s">
        <v>39</v>
      </c>
      <c r="AS665" s="46" t="s">
        <v>39</v>
      </c>
      <c r="AT665" s="51" t="s">
        <v>39</v>
      </c>
      <c r="AU665" s="51" t="s">
        <v>39</v>
      </c>
      <c r="AV665" s="46">
        <v>-10000</v>
      </c>
      <c r="AW665" s="46" t="s">
        <v>39</v>
      </c>
      <c r="AX665" s="51" t="s">
        <v>152</v>
      </c>
      <c r="AY665" s="46" t="s">
        <v>39</v>
      </c>
      <c r="AZ665" s="51" t="s">
        <v>39</v>
      </c>
      <c r="BA665" s="51" t="s">
        <v>39</v>
      </c>
    </row>
    <row r="666" spans="2:53">
      <c r="B666" s="64">
        <v>20241124</v>
      </c>
      <c r="C666" s="43" t="s">
        <v>60</v>
      </c>
      <c r="D666" s="44" t="s">
        <v>149</v>
      </c>
      <c r="E666" s="45">
        <v>9153</v>
      </c>
      <c r="F666" s="45"/>
      <c r="G666" s="46"/>
      <c r="H666" s="47">
        <v>9152</v>
      </c>
      <c r="I666" s="45"/>
      <c r="J666" s="45"/>
      <c r="K666" s="45"/>
      <c r="L666" s="47">
        <v>-4274</v>
      </c>
      <c r="M666" s="45">
        <v>-4274</v>
      </c>
      <c r="N666" s="46">
        <v>-4236</v>
      </c>
      <c r="O666" s="47" t="s">
        <v>139</v>
      </c>
      <c r="P666" s="46" t="s">
        <v>38</v>
      </c>
      <c r="Q666" s="47">
        <f t="shared" si="70"/>
        <v>0</v>
      </c>
      <c r="R666" s="45">
        <f t="shared" si="72"/>
        <v>1</v>
      </c>
      <c r="S666" s="45" t="str">
        <f t="shared" si="73"/>
        <v>NA</v>
      </c>
      <c r="T666" s="45" t="str">
        <f t="shared" si="74"/>
        <v>NA</v>
      </c>
      <c r="U666" s="50" t="str">
        <f t="shared" si="75"/>
        <v>NA</v>
      </c>
      <c r="V666" s="46">
        <f t="shared" si="76"/>
        <v>0</v>
      </c>
      <c r="W666" s="51">
        <f t="shared" si="71"/>
        <v>1</v>
      </c>
      <c r="X666" s="47">
        <v>150</v>
      </c>
      <c r="Y666" s="45" t="s">
        <v>39</v>
      </c>
      <c r="Z666" s="46" t="s">
        <v>155</v>
      </c>
      <c r="AA666" s="45">
        <v>375</v>
      </c>
      <c r="AB666" s="45" t="s">
        <v>39</v>
      </c>
      <c r="AC666" s="46" t="s">
        <v>155</v>
      </c>
      <c r="AD666" s="45" t="s">
        <v>39</v>
      </c>
      <c r="AE666" s="45" t="s">
        <v>39</v>
      </c>
      <c r="AF666" s="46" t="s">
        <v>39</v>
      </c>
      <c r="AG666" s="45" t="s">
        <v>39</v>
      </c>
      <c r="AH666" s="45" t="s">
        <v>39</v>
      </c>
      <c r="AI666" s="46" t="s">
        <v>39</v>
      </c>
      <c r="AJ666" s="47" t="s">
        <v>39</v>
      </c>
      <c r="AK666" s="45" t="s">
        <v>39</v>
      </c>
      <c r="AL666" s="46" t="s">
        <v>39</v>
      </c>
      <c r="AM666" s="45" t="s">
        <v>39</v>
      </c>
      <c r="AN666" s="45" t="s">
        <v>39</v>
      </c>
      <c r="AO666" s="46" t="s">
        <v>39</v>
      </c>
      <c r="AP666" s="46" t="s">
        <v>39</v>
      </c>
      <c r="AQ666" s="46" t="s">
        <v>39</v>
      </c>
      <c r="AR666" s="51" t="s">
        <v>39</v>
      </c>
      <c r="AS666" s="46" t="s">
        <v>39</v>
      </c>
      <c r="AT666" s="51" t="s">
        <v>39</v>
      </c>
      <c r="AU666" s="51" t="s">
        <v>39</v>
      </c>
      <c r="AV666" s="46">
        <v>-10000</v>
      </c>
      <c r="AW666" s="46" t="s">
        <v>39</v>
      </c>
      <c r="AX666" s="51" t="s">
        <v>152</v>
      </c>
      <c r="AY666" s="46" t="s">
        <v>39</v>
      </c>
      <c r="AZ666" s="51" t="s">
        <v>39</v>
      </c>
      <c r="BA666" s="51" t="s">
        <v>39</v>
      </c>
    </row>
    <row r="667" spans="2:53" ht="15" thickBot="1">
      <c r="B667" s="65">
        <v>20241124</v>
      </c>
      <c r="C667" s="53" t="s">
        <v>60</v>
      </c>
      <c r="D667" s="54" t="s">
        <v>150</v>
      </c>
      <c r="E667" s="55">
        <v>8766</v>
      </c>
      <c r="F667" s="55"/>
      <c r="G667" s="56"/>
      <c r="H667" s="57">
        <v>8766</v>
      </c>
      <c r="I667" s="55"/>
      <c r="J667" s="55"/>
      <c r="K667" s="55"/>
      <c r="L667" s="57">
        <v>-3887</v>
      </c>
      <c r="M667" s="55">
        <v>-3887</v>
      </c>
      <c r="N667" s="56">
        <v>-3763</v>
      </c>
      <c r="O667" s="57" t="s">
        <v>139</v>
      </c>
      <c r="P667" s="56" t="s">
        <v>38</v>
      </c>
      <c r="Q667" s="57">
        <f t="shared" si="70"/>
        <v>0</v>
      </c>
      <c r="R667" s="45">
        <f t="shared" si="72"/>
        <v>0</v>
      </c>
      <c r="S667" s="45" t="str">
        <f t="shared" si="73"/>
        <v>NA</v>
      </c>
      <c r="T667" s="45" t="str">
        <f t="shared" si="74"/>
        <v>NA</v>
      </c>
      <c r="U667" s="50" t="str">
        <f t="shared" si="75"/>
        <v>NA</v>
      </c>
      <c r="V667" s="46">
        <f t="shared" si="76"/>
        <v>0</v>
      </c>
      <c r="W667" s="51">
        <f t="shared" si="71"/>
        <v>1</v>
      </c>
      <c r="X667" s="57">
        <v>150</v>
      </c>
      <c r="Y667" s="55" t="s">
        <v>39</v>
      </c>
      <c r="Z667" s="56" t="s">
        <v>39</v>
      </c>
      <c r="AA667" s="55">
        <v>375</v>
      </c>
      <c r="AB667" s="55" t="s">
        <v>39</v>
      </c>
      <c r="AC667" s="56" t="s">
        <v>39</v>
      </c>
      <c r="AD667" s="55" t="s">
        <v>39</v>
      </c>
      <c r="AE667" s="55" t="s">
        <v>39</v>
      </c>
      <c r="AF667" s="56" t="s">
        <v>39</v>
      </c>
      <c r="AG667" s="55" t="s">
        <v>39</v>
      </c>
      <c r="AH667" s="55" t="s">
        <v>39</v>
      </c>
      <c r="AI667" s="56" t="s">
        <v>39</v>
      </c>
      <c r="AJ667" s="57" t="s">
        <v>39</v>
      </c>
      <c r="AK667" s="55" t="s">
        <v>39</v>
      </c>
      <c r="AL667" s="56" t="s">
        <v>39</v>
      </c>
      <c r="AM667" s="55" t="s">
        <v>39</v>
      </c>
      <c r="AN667" s="55" t="s">
        <v>39</v>
      </c>
      <c r="AO667" s="56" t="s">
        <v>39</v>
      </c>
      <c r="AP667" s="56" t="s">
        <v>39</v>
      </c>
      <c r="AQ667" s="56" t="s">
        <v>39</v>
      </c>
      <c r="AR667" s="58" t="s">
        <v>39</v>
      </c>
      <c r="AS667" s="56" t="s">
        <v>39</v>
      </c>
      <c r="AT667" s="58" t="s">
        <v>39</v>
      </c>
      <c r="AU667" s="58" t="s">
        <v>39</v>
      </c>
      <c r="AV667" s="56" t="s">
        <v>39</v>
      </c>
      <c r="AW667" s="56" t="s">
        <v>39</v>
      </c>
      <c r="AX667" s="58" t="s">
        <v>39</v>
      </c>
      <c r="AY667" s="56" t="s">
        <v>39</v>
      </c>
      <c r="AZ667" s="58" t="s">
        <v>39</v>
      </c>
      <c r="BA667" s="58" t="s">
        <v>39</v>
      </c>
    </row>
    <row r="668" spans="2:53">
      <c r="B668" s="59">
        <v>20241125</v>
      </c>
      <c r="C668" s="60" t="s">
        <v>60</v>
      </c>
      <c r="D668" s="61" t="s">
        <v>138</v>
      </c>
      <c r="E668" s="48">
        <v>8508</v>
      </c>
      <c r="F668" s="48"/>
      <c r="G668" s="62"/>
      <c r="H668" s="49">
        <v>8508</v>
      </c>
      <c r="I668" s="48"/>
      <c r="J668" s="48"/>
      <c r="K668" s="48"/>
      <c r="L668" s="49">
        <v>0</v>
      </c>
      <c r="M668" s="48">
        <v>0</v>
      </c>
      <c r="N668" s="62">
        <v>10555</v>
      </c>
      <c r="O668" s="49" t="s">
        <v>37</v>
      </c>
      <c r="P668" s="62" t="s">
        <v>37</v>
      </c>
      <c r="Q668" s="49">
        <f t="shared" si="70"/>
        <v>0</v>
      </c>
      <c r="R668" s="45">
        <f t="shared" si="72"/>
        <v>0</v>
      </c>
      <c r="S668" s="45" t="str">
        <f t="shared" si="73"/>
        <v>NA</v>
      </c>
      <c r="T668" s="45" t="str">
        <f t="shared" si="74"/>
        <v>NA</v>
      </c>
      <c r="U668" s="50" t="str">
        <f t="shared" si="75"/>
        <v>NA</v>
      </c>
      <c r="V668" s="46">
        <f t="shared" si="76"/>
        <v>10555</v>
      </c>
      <c r="W668" s="51">
        <f t="shared" si="71"/>
        <v>0</v>
      </c>
      <c r="X668" s="49" t="s">
        <v>39</v>
      </c>
      <c r="Y668" s="48" t="s">
        <v>39</v>
      </c>
      <c r="Z668" s="62" t="s">
        <v>39</v>
      </c>
      <c r="AA668" s="48" t="s">
        <v>39</v>
      </c>
      <c r="AB668" s="48" t="s">
        <v>39</v>
      </c>
      <c r="AC668" s="62" t="s">
        <v>39</v>
      </c>
      <c r="AD668" s="48" t="s">
        <v>39</v>
      </c>
      <c r="AE668" s="48" t="s">
        <v>39</v>
      </c>
      <c r="AF668" s="62" t="s">
        <v>39</v>
      </c>
      <c r="AG668" s="48" t="s">
        <v>39</v>
      </c>
      <c r="AH668" s="48" t="s">
        <v>39</v>
      </c>
      <c r="AI668" s="62" t="s">
        <v>39</v>
      </c>
      <c r="AJ668" s="49" t="s">
        <v>39</v>
      </c>
      <c r="AK668" s="48" t="s">
        <v>39</v>
      </c>
      <c r="AL668" s="62" t="s">
        <v>39</v>
      </c>
      <c r="AM668" s="48" t="s">
        <v>39</v>
      </c>
      <c r="AN668" s="48" t="s">
        <v>39</v>
      </c>
      <c r="AO668" s="62" t="s">
        <v>39</v>
      </c>
      <c r="AP668" s="62" t="s">
        <v>39</v>
      </c>
      <c r="AQ668" s="62" t="s">
        <v>39</v>
      </c>
      <c r="AR668" s="63" t="s">
        <v>39</v>
      </c>
      <c r="AS668" s="62" t="s">
        <v>39</v>
      </c>
      <c r="AT668" s="63" t="s">
        <v>39</v>
      </c>
      <c r="AU668" s="63" t="s">
        <v>39</v>
      </c>
      <c r="AV668" s="62" t="s">
        <v>39</v>
      </c>
      <c r="AW668" s="62" t="s">
        <v>39</v>
      </c>
      <c r="AX668" s="63" t="s">
        <v>39</v>
      </c>
      <c r="AY668" s="62" t="s">
        <v>39</v>
      </c>
      <c r="AZ668" s="63" t="s">
        <v>39</v>
      </c>
      <c r="BA668" s="63" t="s">
        <v>39</v>
      </c>
    </row>
    <row r="669" spans="2:53">
      <c r="B669" s="64">
        <v>20241125</v>
      </c>
      <c r="C669" s="43" t="s">
        <v>60</v>
      </c>
      <c r="D669" s="44" t="s">
        <v>140</v>
      </c>
      <c r="E669" s="45">
        <v>8508</v>
      </c>
      <c r="F669" s="45"/>
      <c r="G669" s="46"/>
      <c r="H669" s="47">
        <v>8508</v>
      </c>
      <c r="I669" s="45"/>
      <c r="J669" s="45"/>
      <c r="K669" s="45"/>
      <c r="L669" s="47">
        <v>0</v>
      </c>
      <c r="M669" s="45">
        <v>0</v>
      </c>
      <c r="N669" s="46">
        <v>10555</v>
      </c>
      <c r="O669" s="47" t="s">
        <v>37</v>
      </c>
      <c r="P669" s="46" t="s">
        <v>37</v>
      </c>
      <c r="Q669" s="47">
        <f t="shared" si="70"/>
        <v>0</v>
      </c>
      <c r="R669" s="45">
        <f t="shared" si="72"/>
        <v>0</v>
      </c>
      <c r="S669" s="45" t="str">
        <f t="shared" si="73"/>
        <v>NA</v>
      </c>
      <c r="T669" s="45" t="str">
        <f t="shared" si="74"/>
        <v>NA</v>
      </c>
      <c r="U669" s="50" t="str">
        <f t="shared" si="75"/>
        <v>NA</v>
      </c>
      <c r="V669" s="46">
        <f t="shared" si="76"/>
        <v>10555</v>
      </c>
      <c r="W669" s="51">
        <f t="shared" si="71"/>
        <v>0</v>
      </c>
      <c r="X669" s="47" t="s">
        <v>39</v>
      </c>
      <c r="Y669" s="45" t="s">
        <v>39</v>
      </c>
      <c r="Z669" s="46" t="s">
        <v>39</v>
      </c>
      <c r="AA669" s="45" t="s">
        <v>39</v>
      </c>
      <c r="AB669" s="45" t="s">
        <v>39</v>
      </c>
      <c r="AC669" s="46" t="s">
        <v>39</v>
      </c>
      <c r="AD669" s="45" t="s">
        <v>39</v>
      </c>
      <c r="AE669" s="45" t="s">
        <v>39</v>
      </c>
      <c r="AF669" s="46" t="s">
        <v>39</v>
      </c>
      <c r="AG669" s="45" t="s">
        <v>39</v>
      </c>
      <c r="AH669" s="45" t="s">
        <v>39</v>
      </c>
      <c r="AI669" s="46" t="s">
        <v>39</v>
      </c>
      <c r="AJ669" s="47" t="s">
        <v>39</v>
      </c>
      <c r="AK669" s="45" t="s">
        <v>39</v>
      </c>
      <c r="AL669" s="46" t="s">
        <v>39</v>
      </c>
      <c r="AM669" s="45" t="s">
        <v>39</v>
      </c>
      <c r="AN669" s="45" t="s">
        <v>39</v>
      </c>
      <c r="AO669" s="46" t="s">
        <v>39</v>
      </c>
      <c r="AP669" s="46" t="s">
        <v>39</v>
      </c>
      <c r="AQ669" s="46" t="s">
        <v>39</v>
      </c>
      <c r="AR669" s="51" t="s">
        <v>39</v>
      </c>
      <c r="AS669" s="46" t="s">
        <v>39</v>
      </c>
      <c r="AT669" s="51" t="s">
        <v>39</v>
      </c>
      <c r="AU669" s="51" t="s">
        <v>39</v>
      </c>
      <c r="AV669" s="46" t="s">
        <v>39</v>
      </c>
      <c r="AW669" s="46" t="s">
        <v>39</v>
      </c>
      <c r="AX669" s="51" t="s">
        <v>39</v>
      </c>
      <c r="AY669" s="46" t="s">
        <v>39</v>
      </c>
      <c r="AZ669" s="51" t="s">
        <v>39</v>
      </c>
      <c r="BA669" s="51" t="s">
        <v>39</v>
      </c>
    </row>
    <row r="670" spans="2:53">
      <c r="B670" s="64">
        <v>20241125</v>
      </c>
      <c r="C670" s="43" t="s">
        <v>60</v>
      </c>
      <c r="D670" s="44" t="s">
        <v>141</v>
      </c>
      <c r="E670" s="45">
        <v>8508</v>
      </c>
      <c r="F670" s="45"/>
      <c r="G670" s="46"/>
      <c r="H670" s="47">
        <v>8508</v>
      </c>
      <c r="I670" s="45"/>
      <c r="J670" s="45"/>
      <c r="K670" s="45"/>
      <c r="L670" s="47">
        <v>0</v>
      </c>
      <c r="M670" s="45">
        <v>0</v>
      </c>
      <c r="N670" s="46">
        <v>10555</v>
      </c>
      <c r="O670" s="47" t="s">
        <v>37</v>
      </c>
      <c r="P670" s="46" t="s">
        <v>37</v>
      </c>
      <c r="Q670" s="47">
        <f t="shared" si="70"/>
        <v>0</v>
      </c>
      <c r="R670" s="45">
        <f t="shared" si="72"/>
        <v>0</v>
      </c>
      <c r="S670" s="45" t="str">
        <f t="shared" si="73"/>
        <v>NA</v>
      </c>
      <c r="T670" s="45" t="str">
        <f t="shared" si="74"/>
        <v>NA</v>
      </c>
      <c r="U670" s="50" t="str">
        <f t="shared" si="75"/>
        <v>NA</v>
      </c>
      <c r="V670" s="46">
        <f t="shared" si="76"/>
        <v>10555</v>
      </c>
      <c r="W670" s="51">
        <f t="shared" si="71"/>
        <v>0</v>
      </c>
      <c r="X670" s="47" t="s">
        <v>39</v>
      </c>
      <c r="Y670" s="45" t="s">
        <v>39</v>
      </c>
      <c r="Z670" s="46" t="s">
        <v>39</v>
      </c>
      <c r="AA670" s="45" t="s">
        <v>39</v>
      </c>
      <c r="AB670" s="45" t="s">
        <v>39</v>
      </c>
      <c r="AC670" s="46" t="s">
        <v>39</v>
      </c>
      <c r="AD670" s="45" t="s">
        <v>39</v>
      </c>
      <c r="AE670" s="45" t="s">
        <v>39</v>
      </c>
      <c r="AF670" s="46" t="s">
        <v>39</v>
      </c>
      <c r="AG670" s="45" t="s">
        <v>39</v>
      </c>
      <c r="AH670" s="45" t="s">
        <v>39</v>
      </c>
      <c r="AI670" s="46" t="s">
        <v>39</v>
      </c>
      <c r="AJ670" s="47" t="s">
        <v>39</v>
      </c>
      <c r="AK670" s="45" t="s">
        <v>39</v>
      </c>
      <c r="AL670" s="46" t="s">
        <v>39</v>
      </c>
      <c r="AM670" s="45" t="s">
        <v>39</v>
      </c>
      <c r="AN670" s="45" t="s">
        <v>39</v>
      </c>
      <c r="AO670" s="46" t="s">
        <v>39</v>
      </c>
      <c r="AP670" s="46" t="s">
        <v>39</v>
      </c>
      <c r="AQ670" s="46" t="s">
        <v>39</v>
      </c>
      <c r="AR670" s="51" t="s">
        <v>39</v>
      </c>
      <c r="AS670" s="46" t="s">
        <v>39</v>
      </c>
      <c r="AT670" s="51" t="s">
        <v>39</v>
      </c>
      <c r="AU670" s="51" t="s">
        <v>39</v>
      </c>
      <c r="AV670" s="46" t="s">
        <v>39</v>
      </c>
      <c r="AW670" s="46" t="s">
        <v>39</v>
      </c>
      <c r="AX670" s="51" t="s">
        <v>39</v>
      </c>
      <c r="AY670" s="46" t="s">
        <v>39</v>
      </c>
      <c r="AZ670" s="51" t="s">
        <v>39</v>
      </c>
      <c r="BA670" s="51" t="s">
        <v>39</v>
      </c>
    </row>
    <row r="671" spans="2:53">
      <c r="B671" s="64">
        <v>20241125</v>
      </c>
      <c r="C671" s="43" t="s">
        <v>60</v>
      </c>
      <c r="D671" s="44" t="s">
        <v>142</v>
      </c>
      <c r="E671" s="45"/>
      <c r="F671" s="45">
        <v>8147</v>
      </c>
      <c r="G671" s="46">
        <v>726</v>
      </c>
      <c r="H671" s="47"/>
      <c r="I671" s="45">
        <v>7312</v>
      </c>
      <c r="J671" s="45">
        <v>726</v>
      </c>
      <c r="K671" s="45"/>
      <c r="L671" s="47">
        <v>0</v>
      </c>
      <c r="M671" s="45">
        <v>0</v>
      </c>
      <c r="N671" s="46">
        <v>0</v>
      </c>
      <c r="O671" s="47" t="s">
        <v>139</v>
      </c>
      <c r="P671" s="46" t="s">
        <v>139</v>
      </c>
      <c r="Q671" s="47">
        <f t="shared" si="70"/>
        <v>0</v>
      </c>
      <c r="R671" s="45" t="str">
        <f t="shared" si="72"/>
        <v>NA</v>
      </c>
      <c r="S671" s="45">
        <f t="shared" si="73"/>
        <v>835</v>
      </c>
      <c r="T671" s="45">
        <f t="shared" si="74"/>
        <v>0</v>
      </c>
      <c r="U671" s="50">
        <f t="shared" si="75"/>
        <v>835</v>
      </c>
      <c r="V671" s="46">
        <f>IF(N671&lt;0,0,IF(M671=L671,N671,N671-(L671-M671)))</f>
        <v>0</v>
      </c>
      <c r="W671" s="51">
        <f t="shared" si="71"/>
        <v>0</v>
      </c>
      <c r="X671" s="47" t="s">
        <v>39</v>
      </c>
      <c r="Y671" s="45" t="s">
        <v>39</v>
      </c>
      <c r="Z671" s="46" t="s">
        <v>39</v>
      </c>
      <c r="AA671" s="45" t="s">
        <v>39</v>
      </c>
      <c r="AB671" s="45" t="s">
        <v>39</v>
      </c>
      <c r="AC671" s="46" t="s">
        <v>39</v>
      </c>
      <c r="AD671" s="45" t="s">
        <v>39</v>
      </c>
      <c r="AE671" s="45" t="s">
        <v>39</v>
      </c>
      <c r="AF671" s="46" t="s">
        <v>39</v>
      </c>
      <c r="AG671" s="45" t="s">
        <v>39</v>
      </c>
      <c r="AH671" s="45" t="s">
        <v>39</v>
      </c>
      <c r="AI671" s="46" t="s">
        <v>39</v>
      </c>
      <c r="AJ671" s="47" t="s">
        <v>39</v>
      </c>
      <c r="AK671" s="45" t="s">
        <v>39</v>
      </c>
      <c r="AL671" s="46" t="s">
        <v>39</v>
      </c>
      <c r="AM671" s="45" t="s">
        <v>39</v>
      </c>
      <c r="AN671" s="45" t="s">
        <v>39</v>
      </c>
      <c r="AO671" s="46" t="s">
        <v>39</v>
      </c>
      <c r="AP671" s="46" t="s">
        <v>39</v>
      </c>
      <c r="AQ671" s="46" t="s">
        <v>39</v>
      </c>
      <c r="AR671" s="51" t="s">
        <v>39</v>
      </c>
      <c r="AS671" s="46" t="s">
        <v>39</v>
      </c>
      <c r="AT671" s="51" t="s">
        <v>39</v>
      </c>
      <c r="AU671" s="51" t="s">
        <v>39</v>
      </c>
      <c r="AV671" s="46" t="s">
        <v>39</v>
      </c>
      <c r="AW671" s="46" t="s">
        <v>39</v>
      </c>
      <c r="AX671" s="51" t="s">
        <v>39</v>
      </c>
      <c r="AY671" s="46" t="s">
        <v>39</v>
      </c>
      <c r="AZ671" s="51" t="s">
        <v>39</v>
      </c>
      <c r="BA671" s="51" t="s">
        <v>39</v>
      </c>
    </row>
    <row r="672" spans="2:53">
      <c r="B672" s="64">
        <v>20241125</v>
      </c>
      <c r="C672" s="43" t="s">
        <v>60</v>
      </c>
      <c r="D672" s="44" t="s">
        <v>143</v>
      </c>
      <c r="E672" s="45"/>
      <c r="F672" s="45">
        <v>8147</v>
      </c>
      <c r="G672" s="46">
        <v>726</v>
      </c>
      <c r="H672" s="47"/>
      <c r="I672" s="45">
        <v>7617</v>
      </c>
      <c r="J672" s="45">
        <v>726</v>
      </c>
      <c r="K672" s="45"/>
      <c r="L672" s="47">
        <v>0</v>
      </c>
      <c r="M672" s="45">
        <v>0</v>
      </c>
      <c r="N672" s="46">
        <v>0</v>
      </c>
      <c r="O672" s="47" t="s">
        <v>156</v>
      </c>
      <c r="P672" s="46" t="s">
        <v>157</v>
      </c>
      <c r="Q672" s="47">
        <f t="shared" si="70"/>
        <v>0</v>
      </c>
      <c r="R672" s="45" t="str">
        <f t="shared" si="72"/>
        <v>NA</v>
      </c>
      <c r="S672" s="45">
        <f t="shared" si="73"/>
        <v>530</v>
      </c>
      <c r="T672" s="45">
        <f t="shared" si="74"/>
        <v>0</v>
      </c>
      <c r="U672" s="50">
        <f t="shared" si="75"/>
        <v>530</v>
      </c>
      <c r="V672" s="46">
        <f t="shared" si="76"/>
        <v>0</v>
      </c>
      <c r="W672" s="51">
        <f t="shared" si="71"/>
        <v>0</v>
      </c>
      <c r="X672" s="47" t="s">
        <v>39</v>
      </c>
      <c r="Y672" s="45" t="s">
        <v>39</v>
      </c>
      <c r="Z672" s="46" t="s">
        <v>39</v>
      </c>
      <c r="AA672" s="45" t="s">
        <v>39</v>
      </c>
      <c r="AB672" s="45" t="s">
        <v>39</v>
      </c>
      <c r="AC672" s="46" t="s">
        <v>39</v>
      </c>
      <c r="AD672" s="45" t="s">
        <v>39</v>
      </c>
      <c r="AE672" s="45" t="s">
        <v>39</v>
      </c>
      <c r="AF672" s="46" t="s">
        <v>39</v>
      </c>
      <c r="AG672" s="45" t="s">
        <v>39</v>
      </c>
      <c r="AH672" s="45" t="s">
        <v>39</v>
      </c>
      <c r="AI672" s="46" t="s">
        <v>39</v>
      </c>
      <c r="AJ672" s="47" t="s">
        <v>39</v>
      </c>
      <c r="AK672" s="45" t="s">
        <v>39</v>
      </c>
      <c r="AL672" s="46" t="s">
        <v>39</v>
      </c>
      <c r="AM672" s="45" t="s">
        <v>39</v>
      </c>
      <c r="AN672" s="45" t="s">
        <v>39</v>
      </c>
      <c r="AO672" s="46" t="s">
        <v>39</v>
      </c>
      <c r="AP672" s="46" t="s">
        <v>39</v>
      </c>
      <c r="AQ672" s="46" t="s">
        <v>39</v>
      </c>
      <c r="AR672" s="51" t="s">
        <v>39</v>
      </c>
      <c r="AS672" s="46" t="s">
        <v>39</v>
      </c>
      <c r="AT672" s="51" t="s">
        <v>39</v>
      </c>
      <c r="AU672" s="51" t="s">
        <v>39</v>
      </c>
      <c r="AV672" s="46" t="s">
        <v>39</v>
      </c>
      <c r="AW672" s="46" t="s">
        <v>39</v>
      </c>
      <c r="AX672" s="51" t="s">
        <v>39</v>
      </c>
      <c r="AY672" s="46" t="s">
        <v>39</v>
      </c>
      <c r="AZ672" s="51" t="s">
        <v>39</v>
      </c>
      <c r="BA672" s="51" t="s">
        <v>39</v>
      </c>
    </row>
    <row r="673" spans="2:53">
      <c r="B673" s="64">
        <v>20241125</v>
      </c>
      <c r="C673" s="43" t="s">
        <v>60</v>
      </c>
      <c r="D673" s="44" t="s">
        <v>144</v>
      </c>
      <c r="E673" s="45"/>
      <c r="F673" s="45">
        <v>8147</v>
      </c>
      <c r="G673" s="46">
        <v>726</v>
      </c>
      <c r="H673" s="47"/>
      <c r="I673" s="45">
        <v>7617</v>
      </c>
      <c r="J673" s="45">
        <v>726</v>
      </c>
      <c r="K673" s="45"/>
      <c r="L673" s="47">
        <v>0</v>
      </c>
      <c r="M673" s="45">
        <v>0</v>
      </c>
      <c r="N673" s="46">
        <v>0</v>
      </c>
      <c r="O673" s="47" t="s">
        <v>139</v>
      </c>
      <c r="P673" s="46" t="s">
        <v>157</v>
      </c>
      <c r="Q673" s="47">
        <f t="shared" si="70"/>
        <v>0</v>
      </c>
      <c r="R673" s="45" t="str">
        <f t="shared" si="72"/>
        <v>NA</v>
      </c>
      <c r="S673" s="45">
        <f t="shared" si="73"/>
        <v>530</v>
      </c>
      <c r="T673" s="45">
        <f t="shared" si="74"/>
        <v>0</v>
      </c>
      <c r="U673" s="50">
        <f t="shared" si="75"/>
        <v>530</v>
      </c>
      <c r="V673" s="46">
        <f t="shared" si="76"/>
        <v>0</v>
      </c>
      <c r="W673" s="51">
        <f t="shared" si="71"/>
        <v>0</v>
      </c>
      <c r="X673" s="47" t="s">
        <v>39</v>
      </c>
      <c r="Y673" s="45" t="s">
        <v>39</v>
      </c>
      <c r="Z673" s="46" t="s">
        <v>39</v>
      </c>
      <c r="AA673" s="45" t="s">
        <v>39</v>
      </c>
      <c r="AB673" s="45" t="s">
        <v>39</v>
      </c>
      <c r="AC673" s="46" t="s">
        <v>39</v>
      </c>
      <c r="AD673" s="45" t="s">
        <v>39</v>
      </c>
      <c r="AE673" s="45" t="s">
        <v>39</v>
      </c>
      <c r="AF673" s="46" t="s">
        <v>39</v>
      </c>
      <c r="AG673" s="45" t="s">
        <v>39</v>
      </c>
      <c r="AH673" s="45" t="s">
        <v>39</v>
      </c>
      <c r="AI673" s="46" t="s">
        <v>39</v>
      </c>
      <c r="AJ673" s="47" t="s">
        <v>39</v>
      </c>
      <c r="AK673" s="45" t="s">
        <v>39</v>
      </c>
      <c r="AL673" s="46" t="s">
        <v>39</v>
      </c>
      <c r="AM673" s="45" t="s">
        <v>39</v>
      </c>
      <c r="AN673" s="45" t="s">
        <v>39</v>
      </c>
      <c r="AO673" s="46" t="s">
        <v>39</v>
      </c>
      <c r="AP673" s="46" t="s">
        <v>39</v>
      </c>
      <c r="AQ673" s="46" t="s">
        <v>39</v>
      </c>
      <c r="AR673" s="51" t="s">
        <v>39</v>
      </c>
      <c r="AS673" s="46" t="s">
        <v>39</v>
      </c>
      <c r="AT673" s="51" t="s">
        <v>39</v>
      </c>
      <c r="AU673" s="51" t="s">
        <v>39</v>
      </c>
      <c r="AV673" s="46" t="s">
        <v>39</v>
      </c>
      <c r="AW673" s="46" t="s">
        <v>39</v>
      </c>
      <c r="AX673" s="51" t="s">
        <v>39</v>
      </c>
      <c r="AY673" s="46" t="s">
        <v>39</v>
      </c>
      <c r="AZ673" s="51" t="s">
        <v>39</v>
      </c>
      <c r="BA673" s="51" t="s">
        <v>39</v>
      </c>
    </row>
    <row r="674" spans="2:53">
      <c r="B674" s="64">
        <v>20241125</v>
      </c>
      <c r="C674" s="43" t="s">
        <v>60</v>
      </c>
      <c r="D674" s="44" t="s">
        <v>145</v>
      </c>
      <c r="E674" s="45">
        <v>8462</v>
      </c>
      <c r="F674" s="45"/>
      <c r="G674" s="46"/>
      <c r="H674" s="47">
        <v>8462</v>
      </c>
      <c r="I674" s="45"/>
      <c r="J674" s="45"/>
      <c r="K674" s="45"/>
      <c r="L674" s="47">
        <v>-2581</v>
      </c>
      <c r="M674" s="45">
        <v>-2581</v>
      </c>
      <c r="N674" s="46">
        <v>-2582</v>
      </c>
      <c r="O674" s="47" t="s">
        <v>37</v>
      </c>
      <c r="P674" s="46" t="s">
        <v>37</v>
      </c>
      <c r="Q674" s="47">
        <f t="shared" si="70"/>
        <v>0</v>
      </c>
      <c r="R674" s="45">
        <f t="shared" si="72"/>
        <v>0</v>
      </c>
      <c r="S674" s="45" t="str">
        <f t="shared" si="73"/>
        <v>NA</v>
      </c>
      <c r="T674" s="45" t="str">
        <f t="shared" si="74"/>
        <v>NA</v>
      </c>
      <c r="U674" s="50" t="str">
        <f t="shared" si="75"/>
        <v>NA</v>
      </c>
      <c r="V674" s="46">
        <f t="shared" si="76"/>
        <v>0</v>
      </c>
      <c r="W674" s="51">
        <f t="shared" si="71"/>
        <v>0</v>
      </c>
      <c r="X674" s="47" t="s">
        <v>39</v>
      </c>
      <c r="Y674" s="45" t="s">
        <v>39</v>
      </c>
      <c r="Z674" s="46" t="s">
        <v>39</v>
      </c>
      <c r="AA674" s="45" t="s">
        <v>39</v>
      </c>
      <c r="AB674" s="45" t="s">
        <v>39</v>
      </c>
      <c r="AC674" s="46" t="s">
        <v>39</v>
      </c>
      <c r="AD674" s="45" t="s">
        <v>39</v>
      </c>
      <c r="AE674" s="45" t="s">
        <v>39</v>
      </c>
      <c r="AF674" s="46" t="s">
        <v>39</v>
      </c>
      <c r="AG674" s="45" t="s">
        <v>39</v>
      </c>
      <c r="AH674" s="45" t="s">
        <v>39</v>
      </c>
      <c r="AI674" s="46" t="s">
        <v>39</v>
      </c>
      <c r="AJ674" s="47" t="s">
        <v>39</v>
      </c>
      <c r="AK674" s="45" t="s">
        <v>39</v>
      </c>
      <c r="AL674" s="46" t="s">
        <v>39</v>
      </c>
      <c r="AM674" s="45" t="s">
        <v>39</v>
      </c>
      <c r="AN674" s="45" t="s">
        <v>39</v>
      </c>
      <c r="AO674" s="46" t="s">
        <v>39</v>
      </c>
      <c r="AP674" s="46" t="s">
        <v>39</v>
      </c>
      <c r="AQ674" s="46" t="s">
        <v>39</v>
      </c>
      <c r="AR674" s="51" t="s">
        <v>39</v>
      </c>
      <c r="AS674" s="46" t="s">
        <v>39</v>
      </c>
      <c r="AT674" s="51" t="s">
        <v>39</v>
      </c>
      <c r="AU674" s="51" t="s">
        <v>39</v>
      </c>
      <c r="AV674" s="46" t="s">
        <v>39</v>
      </c>
      <c r="AW674" s="46" t="s">
        <v>39</v>
      </c>
      <c r="AX674" s="51" t="s">
        <v>39</v>
      </c>
      <c r="AY674" s="46" t="s">
        <v>39</v>
      </c>
      <c r="AZ674" s="51" t="s">
        <v>39</v>
      </c>
      <c r="BA674" s="51" t="s">
        <v>39</v>
      </c>
    </row>
    <row r="675" spans="2:53">
      <c r="B675" s="64">
        <v>20241125</v>
      </c>
      <c r="C675" s="43" t="s">
        <v>60</v>
      </c>
      <c r="D675" s="44" t="s">
        <v>146</v>
      </c>
      <c r="E675" s="45">
        <v>8462</v>
      </c>
      <c r="F675" s="45"/>
      <c r="G675" s="46"/>
      <c r="H675" s="47">
        <v>8462</v>
      </c>
      <c r="I675" s="45"/>
      <c r="J675" s="45"/>
      <c r="K675" s="45"/>
      <c r="L675" s="47">
        <v>-2581</v>
      </c>
      <c r="M675" s="45">
        <v>-2581</v>
      </c>
      <c r="N675" s="46">
        <v>-2582</v>
      </c>
      <c r="O675" s="47" t="s">
        <v>37</v>
      </c>
      <c r="P675" s="46" t="s">
        <v>37</v>
      </c>
      <c r="Q675" s="47">
        <f t="shared" si="70"/>
        <v>0</v>
      </c>
      <c r="R675" s="45">
        <f t="shared" si="72"/>
        <v>0</v>
      </c>
      <c r="S675" s="45" t="str">
        <f t="shared" si="73"/>
        <v>NA</v>
      </c>
      <c r="T675" s="45" t="str">
        <f t="shared" si="74"/>
        <v>NA</v>
      </c>
      <c r="U675" s="50" t="str">
        <f t="shared" si="75"/>
        <v>NA</v>
      </c>
      <c r="V675" s="46">
        <f t="shared" si="76"/>
        <v>0</v>
      </c>
      <c r="W675" s="51">
        <f t="shared" si="71"/>
        <v>0</v>
      </c>
      <c r="X675" s="47" t="s">
        <v>39</v>
      </c>
      <c r="Y675" s="45" t="s">
        <v>39</v>
      </c>
      <c r="Z675" s="46" t="s">
        <v>39</v>
      </c>
      <c r="AA675" s="45" t="s">
        <v>39</v>
      </c>
      <c r="AB675" s="45" t="s">
        <v>39</v>
      </c>
      <c r="AC675" s="46" t="s">
        <v>39</v>
      </c>
      <c r="AD675" s="45" t="s">
        <v>39</v>
      </c>
      <c r="AE675" s="45" t="s">
        <v>39</v>
      </c>
      <c r="AF675" s="46" t="s">
        <v>39</v>
      </c>
      <c r="AG675" s="45" t="s">
        <v>39</v>
      </c>
      <c r="AH675" s="45" t="s">
        <v>39</v>
      </c>
      <c r="AI675" s="46" t="s">
        <v>39</v>
      </c>
      <c r="AJ675" s="47" t="s">
        <v>39</v>
      </c>
      <c r="AK675" s="45" t="s">
        <v>39</v>
      </c>
      <c r="AL675" s="46" t="s">
        <v>39</v>
      </c>
      <c r="AM675" s="45" t="s">
        <v>39</v>
      </c>
      <c r="AN675" s="45" t="s">
        <v>39</v>
      </c>
      <c r="AO675" s="46" t="s">
        <v>39</v>
      </c>
      <c r="AP675" s="46" t="s">
        <v>39</v>
      </c>
      <c r="AQ675" s="46" t="s">
        <v>39</v>
      </c>
      <c r="AR675" s="51" t="s">
        <v>39</v>
      </c>
      <c r="AS675" s="46" t="s">
        <v>39</v>
      </c>
      <c r="AT675" s="51" t="s">
        <v>39</v>
      </c>
      <c r="AU675" s="51" t="s">
        <v>39</v>
      </c>
      <c r="AV675" s="46" t="s">
        <v>39</v>
      </c>
      <c r="AW675" s="46" t="s">
        <v>39</v>
      </c>
      <c r="AX675" s="51" t="s">
        <v>39</v>
      </c>
      <c r="AY675" s="46" t="s">
        <v>39</v>
      </c>
      <c r="AZ675" s="51" t="s">
        <v>39</v>
      </c>
      <c r="BA675" s="51" t="s">
        <v>39</v>
      </c>
    </row>
    <row r="676" spans="2:53">
      <c r="B676" s="64">
        <v>20241125</v>
      </c>
      <c r="C676" s="43" t="s">
        <v>60</v>
      </c>
      <c r="D676" s="44" t="s">
        <v>147</v>
      </c>
      <c r="E676" s="45">
        <v>8462</v>
      </c>
      <c r="F676" s="45"/>
      <c r="G676" s="46"/>
      <c r="H676" s="47">
        <v>8462</v>
      </c>
      <c r="I676" s="45"/>
      <c r="J676" s="45"/>
      <c r="K676" s="45"/>
      <c r="L676" s="47">
        <v>-2581</v>
      </c>
      <c r="M676" s="45">
        <v>-2581</v>
      </c>
      <c r="N676" s="46">
        <v>-2582</v>
      </c>
      <c r="O676" s="47" t="s">
        <v>37</v>
      </c>
      <c r="P676" s="46" t="s">
        <v>37</v>
      </c>
      <c r="Q676" s="47">
        <f t="shared" si="70"/>
        <v>0</v>
      </c>
      <c r="R676" s="45">
        <f t="shared" si="72"/>
        <v>0</v>
      </c>
      <c r="S676" s="45" t="str">
        <f t="shared" si="73"/>
        <v>NA</v>
      </c>
      <c r="T676" s="45" t="str">
        <f t="shared" si="74"/>
        <v>NA</v>
      </c>
      <c r="U676" s="50" t="str">
        <f t="shared" si="75"/>
        <v>NA</v>
      </c>
      <c r="V676" s="46">
        <f t="shared" si="76"/>
        <v>0</v>
      </c>
      <c r="W676" s="51">
        <f t="shared" si="71"/>
        <v>0</v>
      </c>
      <c r="X676" s="47" t="s">
        <v>39</v>
      </c>
      <c r="Y676" s="45" t="s">
        <v>39</v>
      </c>
      <c r="Z676" s="46" t="s">
        <v>39</v>
      </c>
      <c r="AA676" s="45" t="s">
        <v>39</v>
      </c>
      <c r="AB676" s="45" t="s">
        <v>39</v>
      </c>
      <c r="AC676" s="46" t="s">
        <v>39</v>
      </c>
      <c r="AD676" s="45" t="s">
        <v>39</v>
      </c>
      <c r="AE676" s="45" t="s">
        <v>39</v>
      </c>
      <c r="AF676" s="46" t="s">
        <v>39</v>
      </c>
      <c r="AG676" s="45" t="s">
        <v>39</v>
      </c>
      <c r="AH676" s="45" t="s">
        <v>39</v>
      </c>
      <c r="AI676" s="46" t="s">
        <v>39</v>
      </c>
      <c r="AJ676" s="47" t="s">
        <v>39</v>
      </c>
      <c r="AK676" s="45" t="s">
        <v>39</v>
      </c>
      <c r="AL676" s="46" t="s">
        <v>39</v>
      </c>
      <c r="AM676" s="45" t="s">
        <v>39</v>
      </c>
      <c r="AN676" s="45" t="s">
        <v>39</v>
      </c>
      <c r="AO676" s="46" t="s">
        <v>39</v>
      </c>
      <c r="AP676" s="46" t="s">
        <v>39</v>
      </c>
      <c r="AQ676" s="46" t="s">
        <v>39</v>
      </c>
      <c r="AR676" s="51" t="s">
        <v>39</v>
      </c>
      <c r="AS676" s="46" t="s">
        <v>39</v>
      </c>
      <c r="AT676" s="51" t="s">
        <v>39</v>
      </c>
      <c r="AU676" s="51" t="s">
        <v>39</v>
      </c>
      <c r="AV676" s="46" t="s">
        <v>39</v>
      </c>
      <c r="AW676" s="46" t="s">
        <v>39</v>
      </c>
      <c r="AX676" s="51" t="s">
        <v>39</v>
      </c>
      <c r="AY676" s="46" t="s">
        <v>39</v>
      </c>
      <c r="AZ676" s="51" t="s">
        <v>39</v>
      </c>
      <c r="BA676" s="51" t="s">
        <v>39</v>
      </c>
    </row>
    <row r="677" spans="2:53">
      <c r="B677" s="64">
        <v>20241125</v>
      </c>
      <c r="C677" s="43" t="s">
        <v>60</v>
      </c>
      <c r="D677" s="44" t="s">
        <v>148</v>
      </c>
      <c r="E677" s="45">
        <v>8780</v>
      </c>
      <c r="F677" s="45"/>
      <c r="G677" s="46"/>
      <c r="H677" s="47">
        <v>8780</v>
      </c>
      <c r="I677" s="45"/>
      <c r="J677" s="45"/>
      <c r="K677" s="45"/>
      <c r="L677" s="47">
        <v>-2091</v>
      </c>
      <c r="M677" s="45">
        <v>-2091</v>
      </c>
      <c r="N677" s="46">
        <v>-2093</v>
      </c>
      <c r="O677" s="47" t="s">
        <v>139</v>
      </c>
      <c r="P677" s="46" t="s">
        <v>139</v>
      </c>
      <c r="Q677" s="47">
        <f t="shared" si="70"/>
        <v>0</v>
      </c>
      <c r="R677" s="45">
        <f t="shared" si="72"/>
        <v>0</v>
      </c>
      <c r="S677" s="45" t="str">
        <f t="shared" si="73"/>
        <v>NA</v>
      </c>
      <c r="T677" s="45" t="str">
        <f t="shared" si="74"/>
        <v>NA</v>
      </c>
      <c r="U677" s="50" t="str">
        <f t="shared" si="75"/>
        <v>NA</v>
      </c>
      <c r="V677" s="46">
        <f t="shared" si="76"/>
        <v>0</v>
      </c>
      <c r="W677" s="51">
        <f t="shared" si="71"/>
        <v>0</v>
      </c>
      <c r="X677" s="47" t="s">
        <v>39</v>
      </c>
      <c r="Y677" s="45" t="s">
        <v>39</v>
      </c>
      <c r="Z677" s="46" t="s">
        <v>39</v>
      </c>
      <c r="AA677" s="45" t="s">
        <v>39</v>
      </c>
      <c r="AB677" s="45" t="s">
        <v>39</v>
      </c>
      <c r="AC677" s="46" t="s">
        <v>39</v>
      </c>
      <c r="AD677" s="45" t="s">
        <v>39</v>
      </c>
      <c r="AE677" s="45" t="s">
        <v>39</v>
      </c>
      <c r="AF677" s="46" t="s">
        <v>39</v>
      </c>
      <c r="AG677" s="45" t="s">
        <v>39</v>
      </c>
      <c r="AH677" s="45" t="s">
        <v>39</v>
      </c>
      <c r="AI677" s="46" t="s">
        <v>39</v>
      </c>
      <c r="AJ677" s="47" t="s">
        <v>39</v>
      </c>
      <c r="AK677" s="45" t="s">
        <v>39</v>
      </c>
      <c r="AL677" s="46" t="s">
        <v>39</v>
      </c>
      <c r="AM677" s="45" t="s">
        <v>39</v>
      </c>
      <c r="AN677" s="45" t="s">
        <v>39</v>
      </c>
      <c r="AO677" s="46" t="s">
        <v>39</v>
      </c>
      <c r="AP677" s="46" t="s">
        <v>39</v>
      </c>
      <c r="AQ677" s="46" t="s">
        <v>39</v>
      </c>
      <c r="AR677" s="51" t="s">
        <v>39</v>
      </c>
      <c r="AS677" s="46" t="s">
        <v>39</v>
      </c>
      <c r="AT677" s="51" t="s">
        <v>39</v>
      </c>
      <c r="AU677" s="51" t="s">
        <v>39</v>
      </c>
      <c r="AV677" s="46" t="s">
        <v>39</v>
      </c>
      <c r="AW677" s="46" t="s">
        <v>39</v>
      </c>
      <c r="AX677" s="51" t="s">
        <v>39</v>
      </c>
      <c r="AY677" s="46" t="s">
        <v>39</v>
      </c>
      <c r="AZ677" s="51" t="s">
        <v>39</v>
      </c>
      <c r="BA677" s="51" t="s">
        <v>39</v>
      </c>
    </row>
    <row r="678" spans="2:53">
      <c r="B678" s="64">
        <v>20241125</v>
      </c>
      <c r="C678" s="43" t="s">
        <v>60</v>
      </c>
      <c r="D678" s="44" t="s">
        <v>149</v>
      </c>
      <c r="E678" s="45">
        <v>8780</v>
      </c>
      <c r="F678" s="45"/>
      <c r="G678" s="46"/>
      <c r="H678" s="47">
        <v>8780</v>
      </c>
      <c r="I678" s="45"/>
      <c r="J678" s="45"/>
      <c r="K678" s="45"/>
      <c r="L678" s="47">
        <v>-2091</v>
      </c>
      <c r="M678" s="45">
        <v>-2091</v>
      </c>
      <c r="N678" s="46">
        <v>-2081</v>
      </c>
      <c r="O678" s="47" t="s">
        <v>139</v>
      </c>
      <c r="P678" s="46" t="s">
        <v>139</v>
      </c>
      <c r="Q678" s="47">
        <f t="shared" si="70"/>
        <v>0</v>
      </c>
      <c r="R678" s="45">
        <f t="shared" si="72"/>
        <v>0</v>
      </c>
      <c r="S678" s="45" t="str">
        <f t="shared" si="73"/>
        <v>NA</v>
      </c>
      <c r="T678" s="45" t="str">
        <f t="shared" si="74"/>
        <v>NA</v>
      </c>
      <c r="U678" s="50" t="str">
        <f t="shared" si="75"/>
        <v>NA</v>
      </c>
      <c r="V678" s="46">
        <f t="shared" si="76"/>
        <v>0</v>
      </c>
      <c r="W678" s="51">
        <f t="shared" si="71"/>
        <v>0</v>
      </c>
      <c r="X678" s="47" t="s">
        <v>39</v>
      </c>
      <c r="Y678" s="45" t="s">
        <v>39</v>
      </c>
      <c r="Z678" s="46" t="s">
        <v>39</v>
      </c>
      <c r="AA678" s="45" t="s">
        <v>39</v>
      </c>
      <c r="AB678" s="45" t="s">
        <v>39</v>
      </c>
      <c r="AC678" s="46" t="s">
        <v>39</v>
      </c>
      <c r="AD678" s="45" t="s">
        <v>39</v>
      </c>
      <c r="AE678" s="45" t="s">
        <v>39</v>
      </c>
      <c r="AF678" s="46" t="s">
        <v>39</v>
      </c>
      <c r="AG678" s="45" t="s">
        <v>39</v>
      </c>
      <c r="AH678" s="45" t="s">
        <v>39</v>
      </c>
      <c r="AI678" s="46" t="s">
        <v>39</v>
      </c>
      <c r="AJ678" s="47" t="s">
        <v>39</v>
      </c>
      <c r="AK678" s="45" t="s">
        <v>39</v>
      </c>
      <c r="AL678" s="46" t="s">
        <v>39</v>
      </c>
      <c r="AM678" s="45" t="s">
        <v>39</v>
      </c>
      <c r="AN678" s="45" t="s">
        <v>39</v>
      </c>
      <c r="AO678" s="46" t="s">
        <v>39</v>
      </c>
      <c r="AP678" s="46" t="s">
        <v>39</v>
      </c>
      <c r="AQ678" s="46" t="s">
        <v>39</v>
      </c>
      <c r="AR678" s="51" t="s">
        <v>39</v>
      </c>
      <c r="AS678" s="46" t="s">
        <v>39</v>
      </c>
      <c r="AT678" s="51" t="s">
        <v>39</v>
      </c>
      <c r="AU678" s="51" t="s">
        <v>39</v>
      </c>
      <c r="AV678" s="46" t="s">
        <v>39</v>
      </c>
      <c r="AW678" s="46" t="s">
        <v>39</v>
      </c>
      <c r="AX678" s="51" t="s">
        <v>39</v>
      </c>
      <c r="AY678" s="46" t="s">
        <v>39</v>
      </c>
      <c r="AZ678" s="51" t="s">
        <v>39</v>
      </c>
      <c r="BA678" s="51" t="s">
        <v>39</v>
      </c>
    </row>
    <row r="679" spans="2:53" ht="15" thickBot="1">
      <c r="B679" s="65">
        <v>20241125</v>
      </c>
      <c r="C679" s="53" t="s">
        <v>60</v>
      </c>
      <c r="D679" s="54" t="s">
        <v>150</v>
      </c>
      <c r="E679" s="55">
        <v>7970</v>
      </c>
      <c r="F679" s="55"/>
      <c r="G679" s="56"/>
      <c r="H679" s="57">
        <v>7970</v>
      </c>
      <c r="I679" s="55"/>
      <c r="J679" s="55"/>
      <c r="K679" s="55"/>
      <c r="L679" s="57">
        <v>-1264</v>
      </c>
      <c r="M679" s="55">
        <v>-1264</v>
      </c>
      <c r="N679" s="56">
        <v>-1255</v>
      </c>
      <c r="O679" s="57" t="s">
        <v>139</v>
      </c>
      <c r="P679" s="56" t="s">
        <v>139</v>
      </c>
      <c r="Q679" s="57">
        <f t="shared" si="70"/>
        <v>0</v>
      </c>
      <c r="R679" s="45">
        <f t="shared" si="72"/>
        <v>0</v>
      </c>
      <c r="S679" s="45" t="str">
        <f t="shared" si="73"/>
        <v>NA</v>
      </c>
      <c r="T679" s="45" t="str">
        <f t="shared" si="74"/>
        <v>NA</v>
      </c>
      <c r="U679" s="50" t="str">
        <f t="shared" si="75"/>
        <v>NA</v>
      </c>
      <c r="V679" s="46">
        <f t="shared" si="76"/>
        <v>0</v>
      </c>
      <c r="W679" s="51">
        <f t="shared" si="71"/>
        <v>0</v>
      </c>
      <c r="X679" s="57" t="s">
        <v>39</v>
      </c>
      <c r="Y679" s="55" t="s">
        <v>39</v>
      </c>
      <c r="Z679" s="56" t="s">
        <v>39</v>
      </c>
      <c r="AA679" s="55" t="s">
        <v>39</v>
      </c>
      <c r="AB679" s="55" t="s">
        <v>39</v>
      </c>
      <c r="AC679" s="56" t="s">
        <v>39</v>
      </c>
      <c r="AD679" s="55" t="s">
        <v>39</v>
      </c>
      <c r="AE679" s="55" t="s">
        <v>39</v>
      </c>
      <c r="AF679" s="56" t="s">
        <v>39</v>
      </c>
      <c r="AG679" s="55" t="s">
        <v>39</v>
      </c>
      <c r="AH679" s="55" t="s">
        <v>39</v>
      </c>
      <c r="AI679" s="56" t="s">
        <v>39</v>
      </c>
      <c r="AJ679" s="57" t="s">
        <v>39</v>
      </c>
      <c r="AK679" s="55" t="s">
        <v>39</v>
      </c>
      <c r="AL679" s="56" t="s">
        <v>39</v>
      </c>
      <c r="AM679" s="55" t="s">
        <v>39</v>
      </c>
      <c r="AN679" s="55" t="s">
        <v>39</v>
      </c>
      <c r="AO679" s="56" t="s">
        <v>39</v>
      </c>
      <c r="AP679" s="56" t="s">
        <v>39</v>
      </c>
      <c r="AQ679" s="56" t="s">
        <v>39</v>
      </c>
      <c r="AR679" s="58" t="s">
        <v>39</v>
      </c>
      <c r="AS679" s="56" t="s">
        <v>39</v>
      </c>
      <c r="AT679" s="58" t="s">
        <v>39</v>
      </c>
      <c r="AU679" s="58" t="s">
        <v>39</v>
      </c>
      <c r="AV679" s="56" t="s">
        <v>39</v>
      </c>
      <c r="AW679" s="56" t="s">
        <v>39</v>
      </c>
      <c r="AX679" s="58" t="s">
        <v>39</v>
      </c>
      <c r="AY679" s="56" t="s">
        <v>39</v>
      </c>
      <c r="AZ679" s="58" t="s">
        <v>39</v>
      </c>
      <c r="BA679" s="58" t="s">
        <v>39</v>
      </c>
    </row>
    <row r="680" spans="2:53">
      <c r="B680" s="59">
        <v>20241126</v>
      </c>
      <c r="C680" s="60" t="s">
        <v>60</v>
      </c>
      <c r="D680" s="61" t="s">
        <v>138</v>
      </c>
      <c r="E680" s="48">
        <v>5743</v>
      </c>
      <c r="F680" s="48"/>
      <c r="G680" s="62"/>
      <c r="H680" s="49">
        <v>5828</v>
      </c>
      <c r="I680" s="48"/>
      <c r="J680" s="48"/>
      <c r="K680" s="48"/>
      <c r="L680" s="49">
        <v>0</v>
      </c>
      <c r="M680" s="48">
        <v>0</v>
      </c>
      <c r="N680" s="62">
        <v>3590</v>
      </c>
      <c r="O680" s="49" t="s">
        <v>139</v>
      </c>
      <c r="P680" s="62" t="s">
        <v>139</v>
      </c>
      <c r="Q680" s="49">
        <f t="shared" si="70"/>
        <v>0</v>
      </c>
      <c r="R680" s="45">
        <f t="shared" si="72"/>
        <v>-85</v>
      </c>
      <c r="S680" s="45" t="str">
        <f t="shared" si="73"/>
        <v>NA</v>
      </c>
      <c r="T680" s="45" t="str">
        <f t="shared" si="74"/>
        <v>NA</v>
      </c>
      <c r="U680" s="50" t="str">
        <f t="shared" si="75"/>
        <v>NA</v>
      </c>
      <c r="V680" s="46">
        <f t="shared" si="76"/>
        <v>3590</v>
      </c>
      <c r="W680" s="51">
        <f t="shared" si="71"/>
        <v>0</v>
      </c>
      <c r="X680" s="49" t="s">
        <v>39</v>
      </c>
      <c r="Y680" s="48" t="s">
        <v>39</v>
      </c>
      <c r="Z680" s="62" t="s">
        <v>39</v>
      </c>
      <c r="AA680" s="48" t="s">
        <v>39</v>
      </c>
      <c r="AB680" s="48" t="s">
        <v>39</v>
      </c>
      <c r="AC680" s="62" t="s">
        <v>39</v>
      </c>
      <c r="AD680" s="48" t="s">
        <v>39</v>
      </c>
      <c r="AE680" s="48" t="s">
        <v>39</v>
      </c>
      <c r="AF680" s="62" t="s">
        <v>39</v>
      </c>
      <c r="AG680" s="48" t="s">
        <v>39</v>
      </c>
      <c r="AH680" s="48" t="s">
        <v>39</v>
      </c>
      <c r="AI680" s="62" t="s">
        <v>39</v>
      </c>
      <c r="AJ680" s="49" t="s">
        <v>39</v>
      </c>
      <c r="AK680" s="48" t="s">
        <v>39</v>
      </c>
      <c r="AL680" s="62" t="s">
        <v>39</v>
      </c>
      <c r="AM680" s="48" t="s">
        <v>39</v>
      </c>
      <c r="AN680" s="48" t="s">
        <v>39</v>
      </c>
      <c r="AO680" s="62" t="s">
        <v>39</v>
      </c>
      <c r="AP680" s="62" t="s">
        <v>39</v>
      </c>
      <c r="AQ680" s="62" t="s">
        <v>39</v>
      </c>
      <c r="AR680" s="63" t="s">
        <v>39</v>
      </c>
      <c r="AS680" s="62" t="s">
        <v>39</v>
      </c>
      <c r="AT680" s="63" t="s">
        <v>39</v>
      </c>
      <c r="AU680" s="63" t="s">
        <v>39</v>
      </c>
      <c r="AV680" s="62" t="s">
        <v>39</v>
      </c>
      <c r="AW680" s="62" t="s">
        <v>39</v>
      </c>
      <c r="AX680" s="63" t="s">
        <v>39</v>
      </c>
      <c r="AY680" s="62" t="s">
        <v>39</v>
      </c>
      <c r="AZ680" s="63" t="s">
        <v>39</v>
      </c>
      <c r="BA680" s="63" t="s">
        <v>39</v>
      </c>
    </row>
    <row r="681" spans="2:53">
      <c r="B681" s="64">
        <v>20241126</v>
      </c>
      <c r="C681" s="43" t="s">
        <v>60</v>
      </c>
      <c r="D681" s="44" t="s">
        <v>140</v>
      </c>
      <c r="E681" s="45">
        <v>5828</v>
      </c>
      <c r="F681" s="45"/>
      <c r="G681" s="46"/>
      <c r="H681" s="47">
        <v>5828</v>
      </c>
      <c r="I681" s="45"/>
      <c r="J681" s="45"/>
      <c r="K681" s="45"/>
      <c r="L681" s="47">
        <v>0</v>
      </c>
      <c r="M681" s="45">
        <v>0</v>
      </c>
      <c r="N681" s="46">
        <v>3590</v>
      </c>
      <c r="O681" s="47" t="s">
        <v>139</v>
      </c>
      <c r="P681" s="46" t="s">
        <v>139</v>
      </c>
      <c r="Q681" s="47">
        <f t="shared" si="70"/>
        <v>0</v>
      </c>
      <c r="R681" s="45">
        <f t="shared" si="72"/>
        <v>0</v>
      </c>
      <c r="S681" s="45" t="str">
        <f t="shared" si="73"/>
        <v>NA</v>
      </c>
      <c r="T681" s="45" t="str">
        <f t="shared" si="74"/>
        <v>NA</v>
      </c>
      <c r="U681" s="50" t="str">
        <f t="shared" si="75"/>
        <v>NA</v>
      </c>
      <c r="V681" s="46">
        <f t="shared" si="76"/>
        <v>3590</v>
      </c>
      <c r="W681" s="51">
        <f t="shared" si="71"/>
        <v>0</v>
      </c>
      <c r="X681" s="47" t="s">
        <v>39</v>
      </c>
      <c r="Y681" s="45" t="s">
        <v>39</v>
      </c>
      <c r="Z681" s="46" t="s">
        <v>39</v>
      </c>
      <c r="AA681" s="45" t="s">
        <v>39</v>
      </c>
      <c r="AB681" s="45" t="s">
        <v>39</v>
      </c>
      <c r="AC681" s="46" t="s">
        <v>39</v>
      </c>
      <c r="AD681" s="45" t="s">
        <v>39</v>
      </c>
      <c r="AE681" s="45" t="s">
        <v>39</v>
      </c>
      <c r="AF681" s="46" t="s">
        <v>39</v>
      </c>
      <c r="AG681" s="45" t="s">
        <v>39</v>
      </c>
      <c r="AH681" s="45" t="s">
        <v>39</v>
      </c>
      <c r="AI681" s="46" t="s">
        <v>39</v>
      </c>
      <c r="AJ681" s="47" t="s">
        <v>39</v>
      </c>
      <c r="AK681" s="45" t="s">
        <v>39</v>
      </c>
      <c r="AL681" s="46" t="s">
        <v>39</v>
      </c>
      <c r="AM681" s="45" t="s">
        <v>39</v>
      </c>
      <c r="AN681" s="45" t="s">
        <v>39</v>
      </c>
      <c r="AO681" s="46" t="s">
        <v>39</v>
      </c>
      <c r="AP681" s="46" t="s">
        <v>39</v>
      </c>
      <c r="AQ681" s="46" t="s">
        <v>39</v>
      </c>
      <c r="AR681" s="51" t="s">
        <v>39</v>
      </c>
      <c r="AS681" s="46" t="s">
        <v>39</v>
      </c>
      <c r="AT681" s="51" t="s">
        <v>39</v>
      </c>
      <c r="AU681" s="51" t="s">
        <v>39</v>
      </c>
      <c r="AV681" s="46" t="s">
        <v>39</v>
      </c>
      <c r="AW681" s="46" t="s">
        <v>39</v>
      </c>
      <c r="AX681" s="51" t="s">
        <v>39</v>
      </c>
      <c r="AY681" s="46" t="s">
        <v>39</v>
      </c>
      <c r="AZ681" s="51" t="s">
        <v>39</v>
      </c>
      <c r="BA681" s="51" t="s">
        <v>39</v>
      </c>
    </row>
    <row r="682" spans="2:53">
      <c r="B682" s="64">
        <v>20241126</v>
      </c>
      <c r="C682" s="43" t="s">
        <v>60</v>
      </c>
      <c r="D682" s="44" t="s">
        <v>141</v>
      </c>
      <c r="E682" s="45">
        <v>5469</v>
      </c>
      <c r="F682" s="45"/>
      <c r="G682" s="46"/>
      <c r="H682" s="47">
        <v>5481</v>
      </c>
      <c r="I682" s="45"/>
      <c r="J682" s="45"/>
      <c r="K682" s="45"/>
      <c r="L682" s="47">
        <v>0</v>
      </c>
      <c r="M682" s="45">
        <v>0</v>
      </c>
      <c r="N682" s="46">
        <v>3639</v>
      </c>
      <c r="O682" s="47" t="s">
        <v>139</v>
      </c>
      <c r="P682" s="46" t="s">
        <v>139</v>
      </c>
      <c r="Q682" s="47">
        <f t="shared" si="70"/>
        <v>0</v>
      </c>
      <c r="R682" s="45">
        <f t="shared" si="72"/>
        <v>-12</v>
      </c>
      <c r="S682" s="45" t="str">
        <f t="shared" si="73"/>
        <v>NA</v>
      </c>
      <c r="T682" s="45" t="str">
        <f t="shared" si="74"/>
        <v>NA</v>
      </c>
      <c r="U682" s="50" t="str">
        <f t="shared" si="75"/>
        <v>NA</v>
      </c>
      <c r="V682" s="46">
        <f t="shared" si="76"/>
        <v>3639</v>
      </c>
      <c r="W682" s="51">
        <f t="shared" si="71"/>
        <v>0</v>
      </c>
      <c r="X682" s="47" t="s">
        <v>39</v>
      </c>
      <c r="Y682" s="45" t="s">
        <v>39</v>
      </c>
      <c r="Z682" s="46" t="s">
        <v>39</v>
      </c>
      <c r="AA682" s="45" t="s">
        <v>39</v>
      </c>
      <c r="AB682" s="45" t="s">
        <v>39</v>
      </c>
      <c r="AC682" s="46" t="s">
        <v>39</v>
      </c>
      <c r="AD682" s="45" t="s">
        <v>39</v>
      </c>
      <c r="AE682" s="45" t="s">
        <v>39</v>
      </c>
      <c r="AF682" s="46" t="s">
        <v>39</v>
      </c>
      <c r="AG682" s="45" t="s">
        <v>39</v>
      </c>
      <c r="AH682" s="45" t="s">
        <v>39</v>
      </c>
      <c r="AI682" s="46" t="s">
        <v>39</v>
      </c>
      <c r="AJ682" s="47" t="s">
        <v>39</v>
      </c>
      <c r="AK682" s="45" t="s">
        <v>39</v>
      </c>
      <c r="AL682" s="46" t="s">
        <v>39</v>
      </c>
      <c r="AM682" s="45" t="s">
        <v>39</v>
      </c>
      <c r="AN682" s="45" t="s">
        <v>39</v>
      </c>
      <c r="AO682" s="46" t="s">
        <v>39</v>
      </c>
      <c r="AP682" s="46" t="s">
        <v>39</v>
      </c>
      <c r="AQ682" s="46" t="s">
        <v>39</v>
      </c>
      <c r="AR682" s="51" t="s">
        <v>39</v>
      </c>
      <c r="AS682" s="46" t="s">
        <v>39</v>
      </c>
      <c r="AT682" s="51" t="s">
        <v>39</v>
      </c>
      <c r="AU682" s="51" t="s">
        <v>39</v>
      </c>
      <c r="AV682" s="46" t="s">
        <v>39</v>
      </c>
      <c r="AW682" s="46" t="s">
        <v>39</v>
      </c>
      <c r="AX682" s="51" t="s">
        <v>39</v>
      </c>
      <c r="AY682" s="46" t="s">
        <v>39</v>
      </c>
      <c r="AZ682" s="51" t="s">
        <v>39</v>
      </c>
      <c r="BA682" s="51" t="s">
        <v>39</v>
      </c>
    </row>
    <row r="683" spans="2:53">
      <c r="B683" s="64">
        <v>20241126</v>
      </c>
      <c r="C683" s="43" t="s">
        <v>60</v>
      </c>
      <c r="D683" s="44" t="s">
        <v>142</v>
      </c>
      <c r="E683" s="45">
        <v>5078</v>
      </c>
      <c r="F683" s="45"/>
      <c r="G683" s="46"/>
      <c r="H683" s="47">
        <v>5078</v>
      </c>
      <c r="I683" s="45"/>
      <c r="J683" s="45"/>
      <c r="K683" s="45"/>
      <c r="L683" s="47">
        <v>0</v>
      </c>
      <c r="M683" s="45">
        <v>0</v>
      </c>
      <c r="N683" s="46">
        <v>0</v>
      </c>
      <c r="O683" s="47" t="s">
        <v>139</v>
      </c>
      <c r="P683" s="46" t="s">
        <v>139</v>
      </c>
      <c r="Q683" s="47">
        <f t="shared" si="70"/>
        <v>0</v>
      </c>
      <c r="R683" s="45">
        <f t="shared" si="72"/>
        <v>0</v>
      </c>
      <c r="S683" s="45" t="str">
        <f t="shared" si="73"/>
        <v>NA</v>
      </c>
      <c r="T683" s="45" t="str">
        <f t="shared" si="74"/>
        <v>NA</v>
      </c>
      <c r="U683" s="50" t="str">
        <f t="shared" si="75"/>
        <v>NA</v>
      </c>
      <c r="V683" s="46">
        <f t="shared" si="76"/>
        <v>0</v>
      </c>
      <c r="W683" s="51">
        <f t="shared" si="71"/>
        <v>0</v>
      </c>
      <c r="X683" s="47" t="s">
        <v>39</v>
      </c>
      <c r="Y683" s="45" t="s">
        <v>39</v>
      </c>
      <c r="Z683" s="46" t="s">
        <v>39</v>
      </c>
      <c r="AA683" s="45" t="s">
        <v>39</v>
      </c>
      <c r="AB683" s="45" t="s">
        <v>39</v>
      </c>
      <c r="AC683" s="46" t="s">
        <v>39</v>
      </c>
      <c r="AD683" s="45" t="s">
        <v>39</v>
      </c>
      <c r="AE683" s="45" t="s">
        <v>39</v>
      </c>
      <c r="AF683" s="46" t="s">
        <v>39</v>
      </c>
      <c r="AG683" s="45" t="s">
        <v>39</v>
      </c>
      <c r="AH683" s="45" t="s">
        <v>39</v>
      </c>
      <c r="AI683" s="46" t="s">
        <v>39</v>
      </c>
      <c r="AJ683" s="47" t="s">
        <v>39</v>
      </c>
      <c r="AK683" s="45" t="s">
        <v>39</v>
      </c>
      <c r="AL683" s="46" t="s">
        <v>39</v>
      </c>
      <c r="AM683" s="45" t="s">
        <v>39</v>
      </c>
      <c r="AN683" s="45" t="s">
        <v>39</v>
      </c>
      <c r="AO683" s="46" t="s">
        <v>39</v>
      </c>
      <c r="AP683" s="46" t="s">
        <v>39</v>
      </c>
      <c r="AQ683" s="46" t="s">
        <v>39</v>
      </c>
      <c r="AR683" s="51" t="s">
        <v>39</v>
      </c>
      <c r="AS683" s="46" t="s">
        <v>39</v>
      </c>
      <c r="AT683" s="51" t="s">
        <v>39</v>
      </c>
      <c r="AU683" s="51" t="s">
        <v>39</v>
      </c>
      <c r="AV683" s="46" t="s">
        <v>39</v>
      </c>
      <c r="AW683" s="46" t="s">
        <v>39</v>
      </c>
      <c r="AX683" s="51" t="s">
        <v>39</v>
      </c>
      <c r="AY683" s="46" t="s">
        <v>39</v>
      </c>
      <c r="AZ683" s="51" t="s">
        <v>39</v>
      </c>
      <c r="BA683" s="51" t="s">
        <v>39</v>
      </c>
    </row>
    <row r="684" spans="2:53">
      <c r="B684" s="64">
        <v>20241126</v>
      </c>
      <c r="C684" s="43" t="s">
        <v>60</v>
      </c>
      <c r="D684" s="44" t="s">
        <v>143</v>
      </c>
      <c r="E684" s="45">
        <v>4724</v>
      </c>
      <c r="F684" s="45"/>
      <c r="G684" s="46"/>
      <c r="H684" s="47">
        <v>4724</v>
      </c>
      <c r="I684" s="45"/>
      <c r="J684" s="45"/>
      <c r="K684" s="45"/>
      <c r="L684" s="47">
        <v>0</v>
      </c>
      <c r="M684" s="45">
        <v>0</v>
      </c>
      <c r="N684" s="46">
        <v>0</v>
      </c>
      <c r="O684" s="47" t="s">
        <v>139</v>
      </c>
      <c r="P684" s="46" t="s">
        <v>139</v>
      </c>
      <c r="Q684" s="47">
        <f t="shared" si="70"/>
        <v>0</v>
      </c>
      <c r="R684" s="45">
        <f t="shared" si="72"/>
        <v>0</v>
      </c>
      <c r="S684" s="45" t="str">
        <f t="shared" si="73"/>
        <v>NA</v>
      </c>
      <c r="T684" s="45" t="str">
        <f t="shared" si="74"/>
        <v>NA</v>
      </c>
      <c r="U684" s="50" t="str">
        <f t="shared" si="75"/>
        <v>NA</v>
      </c>
      <c r="V684" s="46">
        <f t="shared" si="76"/>
        <v>0</v>
      </c>
      <c r="W684" s="51">
        <f t="shared" si="71"/>
        <v>0</v>
      </c>
      <c r="X684" s="47" t="s">
        <v>39</v>
      </c>
      <c r="Y684" s="45" t="s">
        <v>39</v>
      </c>
      <c r="Z684" s="46" t="s">
        <v>39</v>
      </c>
      <c r="AA684" s="45" t="s">
        <v>39</v>
      </c>
      <c r="AB684" s="45" t="s">
        <v>39</v>
      </c>
      <c r="AC684" s="46" t="s">
        <v>39</v>
      </c>
      <c r="AD684" s="45" t="s">
        <v>39</v>
      </c>
      <c r="AE684" s="45" t="s">
        <v>39</v>
      </c>
      <c r="AF684" s="46" t="s">
        <v>39</v>
      </c>
      <c r="AG684" s="45" t="s">
        <v>39</v>
      </c>
      <c r="AH684" s="45" t="s">
        <v>39</v>
      </c>
      <c r="AI684" s="46" t="s">
        <v>39</v>
      </c>
      <c r="AJ684" s="47" t="s">
        <v>39</v>
      </c>
      <c r="AK684" s="45" t="s">
        <v>39</v>
      </c>
      <c r="AL684" s="46" t="s">
        <v>39</v>
      </c>
      <c r="AM684" s="45" t="s">
        <v>39</v>
      </c>
      <c r="AN684" s="45" t="s">
        <v>39</v>
      </c>
      <c r="AO684" s="46" t="s">
        <v>39</v>
      </c>
      <c r="AP684" s="46" t="s">
        <v>39</v>
      </c>
      <c r="AQ684" s="46" t="s">
        <v>39</v>
      </c>
      <c r="AR684" s="51" t="s">
        <v>39</v>
      </c>
      <c r="AS684" s="46" t="s">
        <v>39</v>
      </c>
      <c r="AT684" s="51" t="s">
        <v>39</v>
      </c>
      <c r="AU684" s="51" t="s">
        <v>39</v>
      </c>
      <c r="AV684" s="46" t="s">
        <v>39</v>
      </c>
      <c r="AW684" s="46" t="s">
        <v>39</v>
      </c>
      <c r="AX684" s="51" t="s">
        <v>39</v>
      </c>
      <c r="AY684" s="46" t="s">
        <v>39</v>
      </c>
      <c r="AZ684" s="51" t="s">
        <v>39</v>
      </c>
      <c r="BA684" s="51" t="s">
        <v>39</v>
      </c>
    </row>
    <row r="685" spans="2:53">
      <c r="B685" s="64">
        <v>20241126</v>
      </c>
      <c r="C685" s="43" t="s">
        <v>60</v>
      </c>
      <c r="D685" s="44" t="s">
        <v>144</v>
      </c>
      <c r="E685" s="45">
        <v>5183</v>
      </c>
      <c r="F685" s="45"/>
      <c r="G685" s="46"/>
      <c r="H685" s="47">
        <v>5188</v>
      </c>
      <c r="I685" s="45"/>
      <c r="J685" s="45"/>
      <c r="K685" s="45"/>
      <c r="L685" s="47">
        <v>0</v>
      </c>
      <c r="M685" s="45">
        <v>0</v>
      </c>
      <c r="N685" s="46">
        <v>0</v>
      </c>
      <c r="O685" s="47" t="s">
        <v>139</v>
      </c>
      <c r="P685" s="46" t="s">
        <v>139</v>
      </c>
      <c r="Q685" s="47">
        <f t="shared" si="70"/>
        <v>0</v>
      </c>
      <c r="R685" s="45">
        <f t="shared" si="72"/>
        <v>-5</v>
      </c>
      <c r="S685" s="45" t="str">
        <f t="shared" si="73"/>
        <v>NA</v>
      </c>
      <c r="T685" s="45" t="str">
        <f t="shared" si="74"/>
        <v>NA</v>
      </c>
      <c r="U685" s="50" t="str">
        <f t="shared" si="75"/>
        <v>NA</v>
      </c>
      <c r="V685" s="46">
        <f t="shared" si="76"/>
        <v>0</v>
      </c>
      <c r="W685" s="51">
        <f t="shared" si="71"/>
        <v>0</v>
      </c>
      <c r="X685" s="47" t="s">
        <v>39</v>
      </c>
      <c r="Y685" s="45" t="s">
        <v>39</v>
      </c>
      <c r="Z685" s="46" t="s">
        <v>39</v>
      </c>
      <c r="AA685" s="45" t="s">
        <v>39</v>
      </c>
      <c r="AB685" s="45" t="s">
        <v>39</v>
      </c>
      <c r="AC685" s="46" t="s">
        <v>39</v>
      </c>
      <c r="AD685" s="45" t="s">
        <v>39</v>
      </c>
      <c r="AE685" s="45" t="s">
        <v>39</v>
      </c>
      <c r="AF685" s="46" t="s">
        <v>39</v>
      </c>
      <c r="AG685" s="45" t="s">
        <v>39</v>
      </c>
      <c r="AH685" s="45" t="s">
        <v>39</v>
      </c>
      <c r="AI685" s="46" t="s">
        <v>39</v>
      </c>
      <c r="AJ685" s="47" t="s">
        <v>39</v>
      </c>
      <c r="AK685" s="45" t="s">
        <v>39</v>
      </c>
      <c r="AL685" s="46" t="s">
        <v>39</v>
      </c>
      <c r="AM685" s="45" t="s">
        <v>39</v>
      </c>
      <c r="AN685" s="45" t="s">
        <v>39</v>
      </c>
      <c r="AO685" s="46" t="s">
        <v>39</v>
      </c>
      <c r="AP685" s="46" t="s">
        <v>39</v>
      </c>
      <c r="AQ685" s="46" t="s">
        <v>39</v>
      </c>
      <c r="AR685" s="51" t="s">
        <v>39</v>
      </c>
      <c r="AS685" s="46" t="s">
        <v>39</v>
      </c>
      <c r="AT685" s="51" t="s">
        <v>39</v>
      </c>
      <c r="AU685" s="51" t="s">
        <v>39</v>
      </c>
      <c r="AV685" s="46" t="s">
        <v>39</v>
      </c>
      <c r="AW685" s="46" t="s">
        <v>39</v>
      </c>
      <c r="AX685" s="51" t="s">
        <v>39</v>
      </c>
      <c r="AY685" s="46" t="s">
        <v>39</v>
      </c>
      <c r="AZ685" s="51" t="s">
        <v>39</v>
      </c>
      <c r="BA685" s="51" t="s">
        <v>39</v>
      </c>
    </row>
    <row r="686" spans="2:53">
      <c r="B686" s="64">
        <v>20241126</v>
      </c>
      <c r="C686" s="43" t="s">
        <v>60</v>
      </c>
      <c r="D686" s="44" t="s">
        <v>145</v>
      </c>
      <c r="E686" s="45"/>
      <c r="F686" s="45">
        <v>6376</v>
      </c>
      <c r="G686" s="46">
        <v>970</v>
      </c>
      <c r="H686" s="47"/>
      <c r="I686" s="45">
        <v>6376</v>
      </c>
      <c r="J686" s="45">
        <v>970</v>
      </c>
      <c r="K686" s="45"/>
      <c r="L686" s="47">
        <v>5336</v>
      </c>
      <c r="M686" s="45">
        <v>-20</v>
      </c>
      <c r="N686" s="46">
        <v>5336</v>
      </c>
      <c r="O686" s="47" t="s">
        <v>139</v>
      </c>
      <c r="P686" s="46" t="s">
        <v>51</v>
      </c>
      <c r="Q686" s="47">
        <f t="shared" si="70"/>
        <v>5356</v>
      </c>
      <c r="R686" s="45" t="str">
        <f t="shared" si="72"/>
        <v>NA</v>
      </c>
      <c r="S686" s="45">
        <f t="shared" si="73"/>
        <v>0</v>
      </c>
      <c r="T686" s="45">
        <f t="shared" si="74"/>
        <v>0</v>
      </c>
      <c r="U686" s="50">
        <f t="shared" si="75"/>
        <v>0</v>
      </c>
      <c r="V686" s="46">
        <f t="shared" si="76"/>
        <v>-20</v>
      </c>
      <c r="W686" s="51">
        <f t="shared" si="71"/>
        <v>1</v>
      </c>
      <c r="X686" s="47" t="s">
        <v>39</v>
      </c>
      <c r="Y686" s="45" t="s">
        <v>39</v>
      </c>
      <c r="Z686" s="46" t="s">
        <v>39</v>
      </c>
      <c r="AA686" s="45" t="s">
        <v>39</v>
      </c>
      <c r="AB686" s="45" t="s">
        <v>39</v>
      </c>
      <c r="AC686" s="46" t="s">
        <v>39</v>
      </c>
      <c r="AD686" s="45" t="s">
        <v>39</v>
      </c>
      <c r="AE686" s="45" t="s">
        <v>39</v>
      </c>
      <c r="AF686" s="46" t="s">
        <v>39</v>
      </c>
      <c r="AG686" s="45" t="s">
        <v>39</v>
      </c>
      <c r="AH686" s="45" t="s">
        <v>39</v>
      </c>
      <c r="AI686" s="46" t="s">
        <v>39</v>
      </c>
      <c r="AJ686" s="47" t="s">
        <v>39</v>
      </c>
      <c r="AK686" s="45" t="s">
        <v>39</v>
      </c>
      <c r="AL686" s="46" t="s">
        <v>39</v>
      </c>
      <c r="AM686" s="45" t="s">
        <v>39</v>
      </c>
      <c r="AN686" s="45" t="s">
        <v>39</v>
      </c>
      <c r="AO686" s="46" t="s">
        <v>39</v>
      </c>
      <c r="AP686" s="46" t="s">
        <v>39</v>
      </c>
      <c r="AQ686" s="46" t="s">
        <v>39</v>
      </c>
      <c r="AR686" s="51" t="s">
        <v>39</v>
      </c>
      <c r="AS686" s="46" t="s">
        <v>39</v>
      </c>
      <c r="AT686" s="51" t="s">
        <v>39</v>
      </c>
      <c r="AU686" s="51" t="s">
        <v>39</v>
      </c>
      <c r="AV686" s="46" t="s">
        <v>39</v>
      </c>
      <c r="AW686" s="46" t="s">
        <v>39</v>
      </c>
      <c r="AX686" s="51" t="s">
        <v>39</v>
      </c>
      <c r="AY686" s="46" t="s">
        <v>39</v>
      </c>
      <c r="AZ686" s="51" t="s">
        <v>39</v>
      </c>
      <c r="BA686" s="51" t="s">
        <v>39</v>
      </c>
    </row>
    <row r="687" spans="2:53">
      <c r="B687" s="64">
        <v>20241126</v>
      </c>
      <c r="C687" s="43" t="s">
        <v>60</v>
      </c>
      <c r="D687" s="44" t="s">
        <v>146</v>
      </c>
      <c r="E687" s="45"/>
      <c r="F687" s="45">
        <v>7844</v>
      </c>
      <c r="G687" s="46">
        <v>970</v>
      </c>
      <c r="H687" s="47"/>
      <c r="I687" s="45">
        <v>7356</v>
      </c>
      <c r="J687" s="45">
        <v>970</v>
      </c>
      <c r="K687" s="45"/>
      <c r="L687" s="47">
        <v>3545</v>
      </c>
      <c r="M687" s="45">
        <v>-20</v>
      </c>
      <c r="N687" s="46">
        <v>3545</v>
      </c>
      <c r="O687" s="47" t="s">
        <v>37</v>
      </c>
      <c r="P687" s="46" t="s">
        <v>51</v>
      </c>
      <c r="Q687" s="47">
        <f t="shared" si="70"/>
        <v>3565</v>
      </c>
      <c r="R687" s="45" t="str">
        <f t="shared" si="72"/>
        <v>NA</v>
      </c>
      <c r="S687" s="45">
        <f t="shared" si="73"/>
        <v>488</v>
      </c>
      <c r="T687" s="45">
        <f t="shared" si="74"/>
        <v>0</v>
      </c>
      <c r="U687" s="50">
        <f t="shared" si="75"/>
        <v>488</v>
      </c>
      <c r="V687" s="46">
        <f t="shared" si="76"/>
        <v>-20</v>
      </c>
      <c r="W687" s="51">
        <f t="shared" si="71"/>
        <v>1</v>
      </c>
      <c r="X687" s="47" t="s">
        <v>39</v>
      </c>
      <c r="Y687" s="45" t="s">
        <v>39</v>
      </c>
      <c r="Z687" s="46" t="s">
        <v>39</v>
      </c>
      <c r="AA687" s="45" t="s">
        <v>39</v>
      </c>
      <c r="AB687" s="45" t="s">
        <v>39</v>
      </c>
      <c r="AC687" s="46" t="s">
        <v>39</v>
      </c>
      <c r="AD687" s="45" t="s">
        <v>39</v>
      </c>
      <c r="AE687" s="45" t="s">
        <v>39</v>
      </c>
      <c r="AF687" s="46" t="s">
        <v>39</v>
      </c>
      <c r="AG687" s="45" t="s">
        <v>39</v>
      </c>
      <c r="AH687" s="45" t="s">
        <v>39</v>
      </c>
      <c r="AI687" s="46" t="s">
        <v>39</v>
      </c>
      <c r="AJ687" s="47" t="s">
        <v>39</v>
      </c>
      <c r="AK687" s="45" t="s">
        <v>39</v>
      </c>
      <c r="AL687" s="46" t="s">
        <v>39</v>
      </c>
      <c r="AM687" s="45" t="s">
        <v>39</v>
      </c>
      <c r="AN687" s="45" t="s">
        <v>39</v>
      </c>
      <c r="AO687" s="46" t="s">
        <v>39</v>
      </c>
      <c r="AP687" s="46" t="s">
        <v>39</v>
      </c>
      <c r="AQ687" s="46" t="s">
        <v>39</v>
      </c>
      <c r="AR687" s="51" t="s">
        <v>39</v>
      </c>
      <c r="AS687" s="46" t="s">
        <v>39</v>
      </c>
      <c r="AT687" s="51" t="s">
        <v>39</v>
      </c>
      <c r="AU687" s="51" t="s">
        <v>39</v>
      </c>
      <c r="AV687" s="46" t="s">
        <v>39</v>
      </c>
      <c r="AW687" s="46" t="s">
        <v>39</v>
      </c>
      <c r="AX687" s="51" t="s">
        <v>39</v>
      </c>
      <c r="AY687" s="46" t="s">
        <v>39</v>
      </c>
      <c r="AZ687" s="51" t="s">
        <v>39</v>
      </c>
      <c r="BA687" s="51" t="s">
        <v>39</v>
      </c>
    </row>
    <row r="688" spans="2:53">
      <c r="B688" s="64">
        <v>20241126</v>
      </c>
      <c r="C688" s="43" t="s">
        <v>60</v>
      </c>
      <c r="D688" s="44" t="s">
        <v>147</v>
      </c>
      <c r="E688" s="45"/>
      <c r="F688" s="45">
        <v>6833</v>
      </c>
      <c r="G688" s="46">
        <v>970</v>
      </c>
      <c r="H688" s="47"/>
      <c r="I688" s="45">
        <v>6833</v>
      </c>
      <c r="J688" s="45">
        <v>970</v>
      </c>
      <c r="K688" s="45"/>
      <c r="L688" s="47">
        <v>4923</v>
      </c>
      <c r="M688" s="45">
        <v>-20</v>
      </c>
      <c r="N688" s="46">
        <v>4923</v>
      </c>
      <c r="O688" s="47" t="s">
        <v>139</v>
      </c>
      <c r="P688" s="46" t="s">
        <v>139</v>
      </c>
      <c r="Q688" s="47">
        <f t="shared" si="70"/>
        <v>4943</v>
      </c>
      <c r="R688" s="45" t="str">
        <f t="shared" si="72"/>
        <v>NA</v>
      </c>
      <c r="S688" s="45">
        <f t="shared" si="73"/>
        <v>0</v>
      </c>
      <c r="T688" s="45">
        <f t="shared" si="74"/>
        <v>0</v>
      </c>
      <c r="U688" s="50">
        <f t="shared" si="75"/>
        <v>0</v>
      </c>
      <c r="V688" s="46">
        <f t="shared" si="76"/>
        <v>-20</v>
      </c>
      <c r="W688" s="51">
        <f t="shared" si="71"/>
        <v>0</v>
      </c>
      <c r="X688" s="47" t="s">
        <v>39</v>
      </c>
      <c r="Y688" s="45" t="s">
        <v>39</v>
      </c>
      <c r="Z688" s="46" t="s">
        <v>39</v>
      </c>
      <c r="AA688" s="45" t="s">
        <v>39</v>
      </c>
      <c r="AB688" s="45" t="s">
        <v>39</v>
      </c>
      <c r="AC688" s="46" t="s">
        <v>39</v>
      </c>
      <c r="AD688" s="45" t="s">
        <v>39</v>
      </c>
      <c r="AE688" s="45" t="s">
        <v>39</v>
      </c>
      <c r="AF688" s="46" t="s">
        <v>39</v>
      </c>
      <c r="AG688" s="45" t="s">
        <v>39</v>
      </c>
      <c r="AH688" s="45" t="s">
        <v>39</v>
      </c>
      <c r="AI688" s="46" t="s">
        <v>39</v>
      </c>
      <c r="AJ688" s="47" t="s">
        <v>39</v>
      </c>
      <c r="AK688" s="45" t="s">
        <v>39</v>
      </c>
      <c r="AL688" s="46" t="s">
        <v>39</v>
      </c>
      <c r="AM688" s="45" t="s">
        <v>39</v>
      </c>
      <c r="AN688" s="45" t="s">
        <v>39</v>
      </c>
      <c r="AO688" s="46" t="s">
        <v>39</v>
      </c>
      <c r="AP688" s="46" t="s">
        <v>39</v>
      </c>
      <c r="AQ688" s="46" t="s">
        <v>39</v>
      </c>
      <c r="AR688" s="51" t="s">
        <v>39</v>
      </c>
      <c r="AS688" s="46" t="s">
        <v>39</v>
      </c>
      <c r="AT688" s="51" t="s">
        <v>39</v>
      </c>
      <c r="AU688" s="51" t="s">
        <v>39</v>
      </c>
      <c r="AV688" s="46" t="s">
        <v>39</v>
      </c>
      <c r="AW688" s="46" t="s">
        <v>39</v>
      </c>
      <c r="AX688" s="51" t="s">
        <v>39</v>
      </c>
      <c r="AY688" s="46" t="s">
        <v>39</v>
      </c>
      <c r="AZ688" s="51" t="s">
        <v>39</v>
      </c>
      <c r="BA688" s="51" t="s">
        <v>39</v>
      </c>
    </row>
    <row r="689" spans="2:53">
      <c r="B689" s="64">
        <v>20241126</v>
      </c>
      <c r="C689" s="43" t="s">
        <v>60</v>
      </c>
      <c r="D689" s="44" t="s">
        <v>148</v>
      </c>
      <c r="E689" s="45">
        <v>7871</v>
      </c>
      <c r="F689" s="45"/>
      <c r="G689" s="46"/>
      <c r="H689" s="47">
        <v>7871</v>
      </c>
      <c r="I689" s="45"/>
      <c r="J689" s="45"/>
      <c r="K689" s="45"/>
      <c r="L689" s="47">
        <v>-30</v>
      </c>
      <c r="M689" s="45">
        <v>-74</v>
      </c>
      <c r="N689" s="46">
        <v>-221</v>
      </c>
      <c r="O689" s="47" t="s">
        <v>139</v>
      </c>
      <c r="P689" s="46" t="s">
        <v>139</v>
      </c>
      <c r="Q689" s="47">
        <f t="shared" si="70"/>
        <v>44</v>
      </c>
      <c r="R689" s="45">
        <f t="shared" si="72"/>
        <v>0</v>
      </c>
      <c r="S689" s="45" t="str">
        <f t="shared" si="73"/>
        <v>NA</v>
      </c>
      <c r="T689" s="45" t="str">
        <f t="shared" si="74"/>
        <v>NA</v>
      </c>
      <c r="U689" s="50" t="str">
        <f t="shared" si="75"/>
        <v>NA</v>
      </c>
      <c r="V689" s="46">
        <f t="shared" si="76"/>
        <v>0</v>
      </c>
      <c r="W689" s="51">
        <f t="shared" si="71"/>
        <v>0</v>
      </c>
      <c r="X689" s="47" t="s">
        <v>39</v>
      </c>
      <c r="Y689" s="45" t="s">
        <v>39</v>
      </c>
      <c r="Z689" s="46" t="s">
        <v>39</v>
      </c>
      <c r="AA689" s="45" t="s">
        <v>39</v>
      </c>
      <c r="AB689" s="45" t="s">
        <v>39</v>
      </c>
      <c r="AC689" s="46" t="s">
        <v>39</v>
      </c>
      <c r="AD689" s="45" t="s">
        <v>39</v>
      </c>
      <c r="AE689" s="45" t="s">
        <v>39</v>
      </c>
      <c r="AF689" s="46" t="s">
        <v>39</v>
      </c>
      <c r="AG689" s="45" t="s">
        <v>39</v>
      </c>
      <c r="AH689" s="45" t="s">
        <v>39</v>
      </c>
      <c r="AI689" s="46" t="s">
        <v>39</v>
      </c>
      <c r="AJ689" s="47" t="s">
        <v>39</v>
      </c>
      <c r="AK689" s="45" t="s">
        <v>39</v>
      </c>
      <c r="AL689" s="46" t="s">
        <v>39</v>
      </c>
      <c r="AM689" s="45" t="s">
        <v>39</v>
      </c>
      <c r="AN689" s="45" t="s">
        <v>39</v>
      </c>
      <c r="AO689" s="46" t="s">
        <v>39</v>
      </c>
      <c r="AP689" s="46" t="s">
        <v>39</v>
      </c>
      <c r="AQ689" s="46" t="s">
        <v>39</v>
      </c>
      <c r="AR689" s="51" t="s">
        <v>39</v>
      </c>
      <c r="AS689" s="46" t="s">
        <v>39</v>
      </c>
      <c r="AT689" s="51" t="s">
        <v>39</v>
      </c>
      <c r="AU689" s="51" t="s">
        <v>39</v>
      </c>
      <c r="AV689" s="46" t="s">
        <v>39</v>
      </c>
      <c r="AW689" s="46" t="s">
        <v>39</v>
      </c>
      <c r="AX689" s="51" t="s">
        <v>39</v>
      </c>
      <c r="AY689" s="46" t="s">
        <v>39</v>
      </c>
      <c r="AZ689" s="51" t="s">
        <v>39</v>
      </c>
      <c r="BA689" s="51" t="s">
        <v>39</v>
      </c>
    </row>
    <row r="690" spans="2:53">
      <c r="B690" s="64">
        <v>20241126</v>
      </c>
      <c r="C690" s="43" t="s">
        <v>60</v>
      </c>
      <c r="D690" s="44" t="s">
        <v>149</v>
      </c>
      <c r="E690" s="45">
        <v>8064</v>
      </c>
      <c r="F690" s="45"/>
      <c r="G690" s="46"/>
      <c r="H690" s="47">
        <v>8064</v>
      </c>
      <c r="I690" s="45"/>
      <c r="J690" s="45"/>
      <c r="K690" s="45"/>
      <c r="L690" s="47">
        <v>-223</v>
      </c>
      <c r="M690" s="45">
        <v>-223</v>
      </c>
      <c r="N690" s="46">
        <v>-271</v>
      </c>
      <c r="O690" s="47" t="s">
        <v>139</v>
      </c>
      <c r="P690" s="46" t="s">
        <v>139</v>
      </c>
      <c r="Q690" s="47">
        <f t="shared" si="70"/>
        <v>0</v>
      </c>
      <c r="R690" s="45">
        <f t="shared" si="72"/>
        <v>0</v>
      </c>
      <c r="S690" s="45" t="str">
        <f t="shared" si="73"/>
        <v>NA</v>
      </c>
      <c r="T690" s="45" t="str">
        <f t="shared" si="74"/>
        <v>NA</v>
      </c>
      <c r="U690" s="50" t="str">
        <f t="shared" si="75"/>
        <v>NA</v>
      </c>
      <c r="V690" s="46">
        <f t="shared" si="76"/>
        <v>0</v>
      </c>
      <c r="W690" s="51">
        <f t="shared" si="71"/>
        <v>0</v>
      </c>
      <c r="X690" s="47" t="s">
        <v>39</v>
      </c>
      <c r="Y690" s="45" t="s">
        <v>39</v>
      </c>
      <c r="Z690" s="46" t="s">
        <v>39</v>
      </c>
      <c r="AA690" s="45" t="s">
        <v>39</v>
      </c>
      <c r="AB690" s="45" t="s">
        <v>39</v>
      </c>
      <c r="AC690" s="46" t="s">
        <v>39</v>
      </c>
      <c r="AD690" s="45" t="s">
        <v>39</v>
      </c>
      <c r="AE690" s="45" t="s">
        <v>39</v>
      </c>
      <c r="AF690" s="46" t="s">
        <v>39</v>
      </c>
      <c r="AG690" s="45" t="s">
        <v>39</v>
      </c>
      <c r="AH690" s="45" t="s">
        <v>39</v>
      </c>
      <c r="AI690" s="46" t="s">
        <v>39</v>
      </c>
      <c r="AJ690" s="47" t="s">
        <v>39</v>
      </c>
      <c r="AK690" s="45" t="s">
        <v>39</v>
      </c>
      <c r="AL690" s="46" t="s">
        <v>39</v>
      </c>
      <c r="AM690" s="45" t="s">
        <v>39</v>
      </c>
      <c r="AN690" s="45" t="s">
        <v>39</v>
      </c>
      <c r="AO690" s="46" t="s">
        <v>39</v>
      </c>
      <c r="AP690" s="46" t="s">
        <v>39</v>
      </c>
      <c r="AQ690" s="46" t="s">
        <v>39</v>
      </c>
      <c r="AR690" s="51" t="s">
        <v>39</v>
      </c>
      <c r="AS690" s="46" t="s">
        <v>39</v>
      </c>
      <c r="AT690" s="51" t="s">
        <v>39</v>
      </c>
      <c r="AU690" s="51" t="s">
        <v>39</v>
      </c>
      <c r="AV690" s="46" t="s">
        <v>39</v>
      </c>
      <c r="AW690" s="46" t="s">
        <v>39</v>
      </c>
      <c r="AX690" s="51" t="s">
        <v>39</v>
      </c>
      <c r="AY690" s="46" t="s">
        <v>39</v>
      </c>
      <c r="AZ690" s="51" t="s">
        <v>39</v>
      </c>
      <c r="BA690" s="51" t="s">
        <v>39</v>
      </c>
    </row>
    <row r="691" spans="2:53" ht="15" thickBot="1">
      <c r="B691" s="65">
        <v>20241126</v>
      </c>
      <c r="C691" s="53" t="s">
        <v>60</v>
      </c>
      <c r="D691" s="54" t="s">
        <v>150</v>
      </c>
      <c r="E691" s="55">
        <v>7270</v>
      </c>
      <c r="F691" s="55"/>
      <c r="G691" s="56"/>
      <c r="H691" s="57">
        <v>7270</v>
      </c>
      <c r="I691" s="55"/>
      <c r="J691" s="55"/>
      <c r="K691" s="55"/>
      <c r="L691" s="57">
        <v>139</v>
      </c>
      <c r="M691" s="55">
        <v>-69</v>
      </c>
      <c r="N691" s="56">
        <v>109</v>
      </c>
      <c r="O691" s="57" t="s">
        <v>139</v>
      </c>
      <c r="P691" s="56" t="s">
        <v>139</v>
      </c>
      <c r="Q691" s="57">
        <f t="shared" si="70"/>
        <v>208</v>
      </c>
      <c r="R691" s="45">
        <f t="shared" si="72"/>
        <v>0</v>
      </c>
      <c r="S691" s="45" t="str">
        <f t="shared" si="73"/>
        <v>NA</v>
      </c>
      <c r="T691" s="45" t="str">
        <f t="shared" si="74"/>
        <v>NA</v>
      </c>
      <c r="U691" s="50" t="str">
        <f t="shared" si="75"/>
        <v>NA</v>
      </c>
      <c r="V691" s="46">
        <f t="shared" si="76"/>
        <v>-99</v>
      </c>
      <c r="W691" s="51">
        <f t="shared" si="71"/>
        <v>0</v>
      </c>
      <c r="X691" s="57" t="s">
        <v>39</v>
      </c>
      <c r="Y691" s="55" t="s">
        <v>39</v>
      </c>
      <c r="Z691" s="56" t="s">
        <v>39</v>
      </c>
      <c r="AA691" s="55" t="s">
        <v>39</v>
      </c>
      <c r="AB691" s="55" t="s">
        <v>39</v>
      </c>
      <c r="AC691" s="56" t="s">
        <v>39</v>
      </c>
      <c r="AD691" s="55" t="s">
        <v>39</v>
      </c>
      <c r="AE691" s="55" t="s">
        <v>39</v>
      </c>
      <c r="AF691" s="56" t="s">
        <v>39</v>
      </c>
      <c r="AG691" s="55" t="s">
        <v>39</v>
      </c>
      <c r="AH691" s="55" t="s">
        <v>39</v>
      </c>
      <c r="AI691" s="56" t="s">
        <v>39</v>
      </c>
      <c r="AJ691" s="57" t="s">
        <v>39</v>
      </c>
      <c r="AK691" s="55" t="s">
        <v>39</v>
      </c>
      <c r="AL691" s="56" t="s">
        <v>39</v>
      </c>
      <c r="AM691" s="55" t="s">
        <v>39</v>
      </c>
      <c r="AN691" s="55" t="s">
        <v>39</v>
      </c>
      <c r="AO691" s="56" t="s">
        <v>39</v>
      </c>
      <c r="AP691" s="56" t="s">
        <v>39</v>
      </c>
      <c r="AQ691" s="56" t="s">
        <v>39</v>
      </c>
      <c r="AR691" s="58" t="s">
        <v>39</v>
      </c>
      <c r="AS691" s="56" t="s">
        <v>39</v>
      </c>
      <c r="AT691" s="58" t="s">
        <v>39</v>
      </c>
      <c r="AU691" s="58" t="s">
        <v>39</v>
      </c>
      <c r="AV691" s="56" t="s">
        <v>39</v>
      </c>
      <c r="AW691" s="56" t="s">
        <v>39</v>
      </c>
      <c r="AX691" s="58" t="s">
        <v>39</v>
      </c>
      <c r="AY691" s="56" t="s">
        <v>39</v>
      </c>
      <c r="AZ691" s="58" t="s">
        <v>39</v>
      </c>
      <c r="BA691" s="58" t="s">
        <v>39</v>
      </c>
    </row>
    <row r="692" spans="2:53">
      <c r="B692" s="59">
        <v>20241127</v>
      </c>
      <c r="C692" s="60" t="s">
        <v>60</v>
      </c>
      <c r="D692" s="61" t="s">
        <v>138</v>
      </c>
      <c r="E692" s="48">
        <v>7745</v>
      </c>
      <c r="F692" s="48"/>
      <c r="G692" s="62"/>
      <c r="H692" s="49">
        <v>7744</v>
      </c>
      <c r="I692" s="48"/>
      <c r="J692" s="48"/>
      <c r="K692" s="48"/>
      <c r="L692" s="49">
        <v>0</v>
      </c>
      <c r="M692" s="48">
        <v>0</v>
      </c>
      <c r="N692" s="62">
        <v>0</v>
      </c>
      <c r="O692" s="49" t="s">
        <v>44</v>
      </c>
      <c r="P692" s="62" t="s">
        <v>38</v>
      </c>
      <c r="Q692" s="49">
        <f t="shared" si="70"/>
        <v>0</v>
      </c>
      <c r="R692" s="45">
        <f t="shared" si="72"/>
        <v>1</v>
      </c>
      <c r="S692" s="45" t="str">
        <f t="shared" si="73"/>
        <v>NA</v>
      </c>
      <c r="T692" s="45" t="str">
        <f t="shared" si="74"/>
        <v>NA</v>
      </c>
      <c r="U692" s="50" t="str">
        <f t="shared" si="75"/>
        <v>NA</v>
      </c>
      <c r="V692" s="46">
        <f t="shared" si="76"/>
        <v>0</v>
      </c>
      <c r="W692" s="51">
        <f t="shared" si="71"/>
        <v>1</v>
      </c>
      <c r="X692" s="49">
        <v>135</v>
      </c>
      <c r="Y692" s="48" t="s">
        <v>39</v>
      </c>
      <c r="Z692" s="62" t="s">
        <v>39</v>
      </c>
      <c r="AA692" s="48">
        <v>384</v>
      </c>
      <c r="AB692" s="48" t="s">
        <v>39</v>
      </c>
      <c r="AC692" s="62" t="s">
        <v>39</v>
      </c>
      <c r="AD692" s="48" t="s">
        <v>39</v>
      </c>
      <c r="AE692" s="48" t="s">
        <v>39</v>
      </c>
      <c r="AF692" s="62" t="s">
        <v>39</v>
      </c>
      <c r="AG692" s="48" t="s">
        <v>39</v>
      </c>
      <c r="AH692" s="48" t="s">
        <v>39</v>
      </c>
      <c r="AI692" s="62" t="s">
        <v>39</v>
      </c>
      <c r="AJ692" s="49" t="s">
        <v>39</v>
      </c>
      <c r="AK692" s="48" t="s">
        <v>39</v>
      </c>
      <c r="AL692" s="62" t="s">
        <v>39</v>
      </c>
      <c r="AM692" s="48" t="s">
        <v>39</v>
      </c>
      <c r="AN692" s="48" t="s">
        <v>39</v>
      </c>
      <c r="AO692" s="62" t="s">
        <v>39</v>
      </c>
      <c r="AP692" s="62" t="s">
        <v>39</v>
      </c>
      <c r="AQ692" s="62" t="s">
        <v>39</v>
      </c>
      <c r="AR692" s="63" t="s">
        <v>39</v>
      </c>
      <c r="AS692" s="62" t="s">
        <v>39</v>
      </c>
      <c r="AT692" s="63" t="s">
        <v>39</v>
      </c>
      <c r="AU692" s="63" t="s">
        <v>39</v>
      </c>
      <c r="AV692" s="62" t="s">
        <v>39</v>
      </c>
      <c r="AW692" s="62" t="s">
        <v>39</v>
      </c>
      <c r="AX692" s="63" t="s">
        <v>39</v>
      </c>
      <c r="AY692" s="62" t="s">
        <v>39</v>
      </c>
      <c r="AZ692" s="63" t="s">
        <v>39</v>
      </c>
      <c r="BA692" s="63" t="s">
        <v>39</v>
      </c>
    </row>
    <row r="693" spans="2:53">
      <c r="B693" s="64">
        <v>20241127</v>
      </c>
      <c r="C693" s="43" t="s">
        <v>60</v>
      </c>
      <c r="D693" s="44" t="s">
        <v>140</v>
      </c>
      <c r="E693" s="45">
        <v>7745</v>
      </c>
      <c r="F693" s="45"/>
      <c r="G693" s="46"/>
      <c r="H693" s="47">
        <v>7744</v>
      </c>
      <c r="I693" s="45"/>
      <c r="J693" s="45"/>
      <c r="K693" s="45"/>
      <c r="L693" s="47">
        <v>0</v>
      </c>
      <c r="M693" s="45">
        <v>0</v>
      </c>
      <c r="N693" s="46">
        <v>0</v>
      </c>
      <c r="O693" s="47" t="s">
        <v>44</v>
      </c>
      <c r="P693" s="46" t="s">
        <v>38</v>
      </c>
      <c r="Q693" s="47">
        <f t="shared" si="70"/>
        <v>0</v>
      </c>
      <c r="R693" s="45">
        <f t="shared" si="72"/>
        <v>1</v>
      </c>
      <c r="S693" s="45" t="str">
        <f t="shared" si="73"/>
        <v>NA</v>
      </c>
      <c r="T693" s="45" t="str">
        <f t="shared" si="74"/>
        <v>NA</v>
      </c>
      <c r="U693" s="50" t="str">
        <f t="shared" si="75"/>
        <v>NA</v>
      </c>
      <c r="V693" s="46">
        <f t="shared" si="76"/>
        <v>0</v>
      </c>
      <c r="W693" s="51">
        <f t="shared" si="71"/>
        <v>1</v>
      </c>
      <c r="X693" s="47">
        <v>135</v>
      </c>
      <c r="Y693" s="45" t="s">
        <v>39</v>
      </c>
      <c r="Z693" s="46" t="s">
        <v>39</v>
      </c>
      <c r="AA693" s="45">
        <v>384</v>
      </c>
      <c r="AB693" s="45" t="s">
        <v>39</v>
      </c>
      <c r="AC693" s="46" t="s">
        <v>39</v>
      </c>
      <c r="AD693" s="45" t="s">
        <v>39</v>
      </c>
      <c r="AE693" s="45" t="s">
        <v>39</v>
      </c>
      <c r="AF693" s="46" t="s">
        <v>39</v>
      </c>
      <c r="AG693" s="45" t="s">
        <v>39</v>
      </c>
      <c r="AH693" s="45" t="s">
        <v>39</v>
      </c>
      <c r="AI693" s="46" t="s">
        <v>39</v>
      </c>
      <c r="AJ693" s="47" t="s">
        <v>39</v>
      </c>
      <c r="AK693" s="45" t="s">
        <v>39</v>
      </c>
      <c r="AL693" s="46" t="s">
        <v>39</v>
      </c>
      <c r="AM693" s="45" t="s">
        <v>39</v>
      </c>
      <c r="AN693" s="45" t="s">
        <v>39</v>
      </c>
      <c r="AO693" s="46" t="s">
        <v>39</v>
      </c>
      <c r="AP693" s="46" t="s">
        <v>39</v>
      </c>
      <c r="AQ693" s="46" t="s">
        <v>39</v>
      </c>
      <c r="AR693" s="51" t="s">
        <v>39</v>
      </c>
      <c r="AS693" s="46" t="s">
        <v>39</v>
      </c>
      <c r="AT693" s="51" t="s">
        <v>39</v>
      </c>
      <c r="AU693" s="51" t="s">
        <v>39</v>
      </c>
      <c r="AV693" s="46" t="s">
        <v>39</v>
      </c>
      <c r="AW693" s="46" t="s">
        <v>39</v>
      </c>
      <c r="AX693" s="51" t="s">
        <v>39</v>
      </c>
      <c r="AY693" s="46" t="s">
        <v>39</v>
      </c>
      <c r="AZ693" s="51" t="s">
        <v>39</v>
      </c>
      <c r="BA693" s="51" t="s">
        <v>39</v>
      </c>
    </row>
    <row r="694" spans="2:53">
      <c r="B694" s="64">
        <v>20241127</v>
      </c>
      <c r="C694" s="43" t="s">
        <v>60</v>
      </c>
      <c r="D694" s="44" t="s">
        <v>141</v>
      </c>
      <c r="E694" s="45">
        <v>7745</v>
      </c>
      <c r="F694" s="45"/>
      <c r="G694" s="46"/>
      <c r="H694" s="47">
        <v>7744</v>
      </c>
      <c r="I694" s="45"/>
      <c r="J694" s="45"/>
      <c r="K694" s="45"/>
      <c r="L694" s="47">
        <v>0</v>
      </c>
      <c r="M694" s="45">
        <v>0</v>
      </c>
      <c r="N694" s="46">
        <v>0</v>
      </c>
      <c r="O694" s="47" t="s">
        <v>44</v>
      </c>
      <c r="P694" s="46" t="s">
        <v>38</v>
      </c>
      <c r="Q694" s="47">
        <f t="shared" si="70"/>
        <v>0</v>
      </c>
      <c r="R694" s="45">
        <f t="shared" si="72"/>
        <v>1</v>
      </c>
      <c r="S694" s="45" t="str">
        <f t="shared" si="73"/>
        <v>NA</v>
      </c>
      <c r="T694" s="45" t="str">
        <f t="shared" si="74"/>
        <v>NA</v>
      </c>
      <c r="U694" s="50" t="str">
        <f t="shared" si="75"/>
        <v>NA</v>
      </c>
      <c r="V694" s="46">
        <f t="shared" si="76"/>
        <v>0</v>
      </c>
      <c r="W694" s="51">
        <f t="shared" si="71"/>
        <v>1</v>
      </c>
      <c r="X694" s="47">
        <v>135</v>
      </c>
      <c r="Y694" s="45" t="s">
        <v>39</v>
      </c>
      <c r="Z694" s="46" t="s">
        <v>39</v>
      </c>
      <c r="AA694" s="45">
        <v>384</v>
      </c>
      <c r="AB694" s="45" t="s">
        <v>39</v>
      </c>
      <c r="AC694" s="46" t="s">
        <v>39</v>
      </c>
      <c r="AD694" s="45" t="s">
        <v>39</v>
      </c>
      <c r="AE694" s="45" t="s">
        <v>39</v>
      </c>
      <c r="AF694" s="46" t="s">
        <v>39</v>
      </c>
      <c r="AG694" s="45" t="s">
        <v>39</v>
      </c>
      <c r="AH694" s="45" t="s">
        <v>39</v>
      </c>
      <c r="AI694" s="46" t="s">
        <v>39</v>
      </c>
      <c r="AJ694" s="47" t="s">
        <v>39</v>
      </c>
      <c r="AK694" s="45" t="s">
        <v>39</v>
      </c>
      <c r="AL694" s="46" t="s">
        <v>39</v>
      </c>
      <c r="AM694" s="45" t="s">
        <v>39</v>
      </c>
      <c r="AN694" s="45" t="s">
        <v>39</v>
      </c>
      <c r="AO694" s="46" t="s">
        <v>39</v>
      </c>
      <c r="AP694" s="46" t="s">
        <v>39</v>
      </c>
      <c r="AQ694" s="46" t="s">
        <v>39</v>
      </c>
      <c r="AR694" s="51" t="s">
        <v>39</v>
      </c>
      <c r="AS694" s="46" t="s">
        <v>39</v>
      </c>
      <c r="AT694" s="51" t="s">
        <v>39</v>
      </c>
      <c r="AU694" s="51" t="s">
        <v>39</v>
      </c>
      <c r="AV694" s="46" t="s">
        <v>39</v>
      </c>
      <c r="AW694" s="46" t="s">
        <v>39</v>
      </c>
      <c r="AX694" s="51" t="s">
        <v>39</v>
      </c>
      <c r="AY694" s="46" t="s">
        <v>39</v>
      </c>
      <c r="AZ694" s="51" t="s">
        <v>39</v>
      </c>
      <c r="BA694" s="51" t="s">
        <v>39</v>
      </c>
    </row>
    <row r="695" spans="2:53">
      <c r="B695" s="64">
        <v>20241127</v>
      </c>
      <c r="C695" s="43" t="s">
        <v>60</v>
      </c>
      <c r="D695" s="44" t="s">
        <v>142</v>
      </c>
      <c r="E695" s="45">
        <v>7745</v>
      </c>
      <c r="F695" s="45"/>
      <c r="G695" s="46"/>
      <c r="H695" s="47">
        <v>7641</v>
      </c>
      <c r="I695" s="45"/>
      <c r="J695" s="45"/>
      <c r="K695" s="45"/>
      <c r="L695" s="47">
        <v>0</v>
      </c>
      <c r="M695" s="45">
        <v>0</v>
      </c>
      <c r="N695" s="46">
        <v>0</v>
      </c>
      <c r="O695" s="47" t="s">
        <v>44</v>
      </c>
      <c r="P695" s="46" t="s">
        <v>38</v>
      </c>
      <c r="Q695" s="47">
        <f t="shared" si="70"/>
        <v>0</v>
      </c>
      <c r="R695" s="45">
        <f t="shared" si="72"/>
        <v>104</v>
      </c>
      <c r="S695" s="45" t="str">
        <f t="shared" si="73"/>
        <v>NA</v>
      </c>
      <c r="T695" s="45" t="str">
        <f t="shared" si="74"/>
        <v>NA</v>
      </c>
      <c r="U695" s="50" t="str">
        <f t="shared" si="75"/>
        <v>NA</v>
      </c>
      <c r="V695" s="46">
        <f t="shared" si="76"/>
        <v>0</v>
      </c>
      <c r="W695" s="51">
        <f t="shared" si="71"/>
        <v>1</v>
      </c>
      <c r="X695" s="47">
        <v>135</v>
      </c>
      <c r="Y695" s="45" t="s">
        <v>39</v>
      </c>
      <c r="Z695" s="46" t="s">
        <v>39</v>
      </c>
      <c r="AA695" s="45">
        <v>281</v>
      </c>
      <c r="AB695" s="45" t="s">
        <v>39</v>
      </c>
      <c r="AC695" s="46" t="s">
        <v>39</v>
      </c>
      <c r="AD695" s="45" t="s">
        <v>39</v>
      </c>
      <c r="AE695" s="45" t="s">
        <v>39</v>
      </c>
      <c r="AF695" s="46" t="s">
        <v>39</v>
      </c>
      <c r="AG695" s="45" t="s">
        <v>39</v>
      </c>
      <c r="AH695" s="45" t="s">
        <v>39</v>
      </c>
      <c r="AI695" s="46" t="s">
        <v>39</v>
      </c>
      <c r="AJ695" s="47" t="s">
        <v>39</v>
      </c>
      <c r="AK695" s="45" t="s">
        <v>39</v>
      </c>
      <c r="AL695" s="46" t="s">
        <v>39</v>
      </c>
      <c r="AM695" s="45" t="s">
        <v>39</v>
      </c>
      <c r="AN695" s="45" t="s">
        <v>39</v>
      </c>
      <c r="AO695" s="46" t="s">
        <v>39</v>
      </c>
      <c r="AP695" s="46" t="s">
        <v>39</v>
      </c>
      <c r="AQ695" s="46" t="s">
        <v>39</v>
      </c>
      <c r="AR695" s="51" t="s">
        <v>39</v>
      </c>
      <c r="AS695" s="46" t="s">
        <v>39</v>
      </c>
      <c r="AT695" s="51" t="s">
        <v>39</v>
      </c>
      <c r="AU695" s="51" t="s">
        <v>39</v>
      </c>
      <c r="AV695" s="46" t="s">
        <v>39</v>
      </c>
      <c r="AW695" s="46" t="s">
        <v>39</v>
      </c>
      <c r="AX695" s="51" t="s">
        <v>39</v>
      </c>
      <c r="AY695" s="46" t="s">
        <v>39</v>
      </c>
      <c r="AZ695" s="51" t="s">
        <v>39</v>
      </c>
      <c r="BA695" s="51" t="s">
        <v>39</v>
      </c>
    </row>
    <row r="696" spans="2:53">
      <c r="B696" s="64">
        <v>20241127</v>
      </c>
      <c r="C696" s="43" t="s">
        <v>60</v>
      </c>
      <c r="D696" s="44" t="s">
        <v>143</v>
      </c>
      <c r="E696" s="45">
        <v>7745</v>
      </c>
      <c r="F696" s="45"/>
      <c r="G696" s="46"/>
      <c r="H696" s="47">
        <v>7642</v>
      </c>
      <c r="I696" s="45"/>
      <c r="J696" s="45"/>
      <c r="K696" s="45"/>
      <c r="L696" s="47">
        <v>0</v>
      </c>
      <c r="M696" s="45">
        <v>0</v>
      </c>
      <c r="N696" s="46">
        <v>0</v>
      </c>
      <c r="O696" s="47" t="s">
        <v>44</v>
      </c>
      <c r="P696" s="46" t="s">
        <v>38</v>
      </c>
      <c r="Q696" s="47">
        <f t="shared" si="70"/>
        <v>0</v>
      </c>
      <c r="R696" s="45">
        <f t="shared" si="72"/>
        <v>103</v>
      </c>
      <c r="S696" s="45" t="str">
        <f t="shared" si="73"/>
        <v>NA</v>
      </c>
      <c r="T696" s="45" t="str">
        <f t="shared" si="74"/>
        <v>NA</v>
      </c>
      <c r="U696" s="50" t="str">
        <f t="shared" si="75"/>
        <v>NA</v>
      </c>
      <c r="V696" s="46">
        <f t="shared" si="76"/>
        <v>0</v>
      </c>
      <c r="W696" s="51">
        <f t="shared" si="71"/>
        <v>1</v>
      </c>
      <c r="X696" s="47">
        <v>135</v>
      </c>
      <c r="Y696" s="45" t="s">
        <v>39</v>
      </c>
      <c r="Z696" s="46" t="s">
        <v>39</v>
      </c>
      <c r="AA696" s="45">
        <v>282</v>
      </c>
      <c r="AB696" s="45" t="s">
        <v>39</v>
      </c>
      <c r="AC696" s="46" t="s">
        <v>39</v>
      </c>
      <c r="AD696" s="45" t="s">
        <v>39</v>
      </c>
      <c r="AE696" s="45" t="s">
        <v>39</v>
      </c>
      <c r="AF696" s="46" t="s">
        <v>39</v>
      </c>
      <c r="AG696" s="45" t="s">
        <v>39</v>
      </c>
      <c r="AH696" s="45" t="s">
        <v>39</v>
      </c>
      <c r="AI696" s="46" t="s">
        <v>39</v>
      </c>
      <c r="AJ696" s="47" t="s">
        <v>39</v>
      </c>
      <c r="AK696" s="45" t="s">
        <v>39</v>
      </c>
      <c r="AL696" s="46" t="s">
        <v>39</v>
      </c>
      <c r="AM696" s="45" t="s">
        <v>39</v>
      </c>
      <c r="AN696" s="45" t="s">
        <v>39</v>
      </c>
      <c r="AO696" s="46" t="s">
        <v>39</v>
      </c>
      <c r="AP696" s="46" t="s">
        <v>39</v>
      </c>
      <c r="AQ696" s="46" t="s">
        <v>39</v>
      </c>
      <c r="AR696" s="51" t="s">
        <v>39</v>
      </c>
      <c r="AS696" s="46" t="s">
        <v>39</v>
      </c>
      <c r="AT696" s="51" t="s">
        <v>39</v>
      </c>
      <c r="AU696" s="51" t="s">
        <v>39</v>
      </c>
      <c r="AV696" s="46" t="s">
        <v>39</v>
      </c>
      <c r="AW696" s="46" t="s">
        <v>39</v>
      </c>
      <c r="AX696" s="51" t="s">
        <v>39</v>
      </c>
      <c r="AY696" s="46" t="s">
        <v>39</v>
      </c>
      <c r="AZ696" s="51" t="s">
        <v>39</v>
      </c>
      <c r="BA696" s="51" t="s">
        <v>39</v>
      </c>
    </row>
    <row r="697" spans="2:53">
      <c r="B697" s="64">
        <v>20241127</v>
      </c>
      <c r="C697" s="43" t="s">
        <v>60</v>
      </c>
      <c r="D697" s="44" t="s">
        <v>144</v>
      </c>
      <c r="E697" s="45">
        <v>7845</v>
      </c>
      <c r="F697" s="45"/>
      <c r="G697" s="46"/>
      <c r="H697" s="47">
        <v>7743</v>
      </c>
      <c r="I697" s="45"/>
      <c r="J697" s="45"/>
      <c r="K697" s="45"/>
      <c r="L697" s="47">
        <v>0</v>
      </c>
      <c r="M697" s="45">
        <v>0</v>
      </c>
      <c r="N697" s="46">
        <v>0</v>
      </c>
      <c r="O697" s="47" t="s">
        <v>44</v>
      </c>
      <c r="P697" s="46" t="s">
        <v>38</v>
      </c>
      <c r="Q697" s="47">
        <f t="shared" si="70"/>
        <v>0</v>
      </c>
      <c r="R697" s="45">
        <f t="shared" si="72"/>
        <v>102</v>
      </c>
      <c r="S697" s="45" t="str">
        <f t="shared" si="73"/>
        <v>NA</v>
      </c>
      <c r="T697" s="45" t="str">
        <f t="shared" si="74"/>
        <v>NA</v>
      </c>
      <c r="U697" s="50" t="str">
        <f t="shared" si="75"/>
        <v>NA</v>
      </c>
      <c r="V697" s="46">
        <f t="shared" si="76"/>
        <v>0</v>
      </c>
      <c r="W697" s="51">
        <f t="shared" si="71"/>
        <v>1</v>
      </c>
      <c r="X697" s="47">
        <v>135</v>
      </c>
      <c r="Y697" s="45" t="s">
        <v>39</v>
      </c>
      <c r="Z697" s="46" t="s">
        <v>39</v>
      </c>
      <c r="AA697" s="45">
        <v>283</v>
      </c>
      <c r="AB697" s="45" t="s">
        <v>39</v>
      </c>
      <c r="AC697" s="46" t="s">
        <v>39</v>
      </c>
      <c r="AD697" s="45" t="s">
        <v>39</v>
      </c>
      <c r="AE697" s="45" t="s">
        <v>39</v>
      </c>
      <c r="AF697" s="46" t="s">
        <v>39</v>
      </c>
      <c r="AG697" s="45" t="s">
        <v>39</v>
      </c>
      <c r="AH697" s="45" t="s">
        <v>39</v>
      </c>
      <c r="AI697" s="46" t="s">
        <v>39</v>
      </c>
      <c r="AJ697" s="47" t="s">
        <v>39</v>
      </c>
      <c r="AK697" s="45" t="s">
        <v>39</v>
      </c>
      <c r="AL697" s="46" t="s">
        <v>39</v>
      </c>
      <c r="AM697" s="45" t="s">
        <v>39</v>
      </c>
      <c r="AN697" s="45" t="s">
        <v>39</v>
      </c>
      <c r="AO697" s="46" t="s">
        <v>39</v>
      </c>
      <c r="AP697" s="46" t="s">
        <v>39</v>
      </c>
      <c r="AQ697" s="46" t="s">
        <v>39</v>
      </c>
      <c r="AR697" s="51" t="s">
        <v>39</v>
      </c>
      <c r="AS697" s="46" t="s">
        <v>39</v>
      </c>
      <c r="AT697" s="51" t="s">
        <v>39</v>
      </c>
      <c r="AU697" s="51" t="s">
        <v>39</v>
      </c>
      <c r="AV697" s="46" t="s">
        <v>39</v>
      </c>
      <c r="AW697" s="46" t="s">
        <v>39</v>
      </c>
      <c r="AX697" s="51" t="s">
        <v>39</v>
      </c>
      <c r="AY697" s="46" t="s">
        <v>39</v>
      </c>
      <c r="AZ697" s="51" t="s">
        <v>39</v>
      </c>
      <c r="BA697" s="51" t="s">
        <v>39</v>
      </c>
    </row>
    <row r="698" spans="2:53">
      <c r="B698" s="64">
        <v>20241127</v>
      </c>
      <c r="C698" s="43" t="s">
        <v>60</v>
      </c>
      <c r="D698" s="44" t="s">
        <v>145</v>
      </c>
      <c r="E698" s="45">
        <v>8045</v>
      </c>
      <c r="F698" s="45"/>
      <c r="G698" s="46"/>
      <c r="H698" s="47">
        <v>8009</v>
      </c>
      <c r="I698" s="45"/>
      <c r="J698" s="45"/>
      <c r="K698" s="45"/>
      <c r="L698" s="47">
        <v>0</v>
      </c>
      <c r="M698" s="45">
        <v>0</v>
      </c>
      <c r="N698" s="46">
        <v>0</v>
      </c>
      <c r="O698" s="47" t="s">
        <v>44</v>
      </c>
      <c r="P698" s="46" t="s">
        <v>44</v>
      </c>
      <c r="Q698" s="47">
        <f t="shared" si="70"/>
        <v>0</v>
      </c>
      <c r="R698" s="45">
        <f t="shared" si="72"/>
        <v>36</v>
      </c>
      <c r="S698" s="45" t="str">
        <f t="shared" si="73"/>
        <v>NA</v>
      </c>
      <c r="T698" s="45" t="str">
        <f t="shared" si="74"/>
        <v>NA</v>
      </c>
      <c r="U698" s="50" t="str">
        <f t="shared" si="75"/>
        <v>NA</v>
      </c>
      <c r="V698" s="46">
        <f t="shared" si="76"/>
        <v>0</v>
      </c>
      <c r="W698" s="51">
        <f t="shared" si="71"/>
        <v>1</v>
      </c>
      <c r="X698" s="47">
        <v>135</v>
      </c>
      <c r="Y698" s="45" t="s">
        <v>39</v>
      </c>
      <c r="Z698" s="46" t="s">
        <v>39</v>
      </c>
      <c r="AA698" s="45">
        <v>334</v>
      </c>
      <c r="AB698" s="45" t="s">
        <v>39</v>
      </c>
      <c r="AC698" s="46" t="s">
        <v>39</v>
      </c>
      <c r="AD698" s="45" t="s">
        <v>39</v>
      </c>
      <c r="AE698" s="45" t="s">
        <v>39</v>
      </c>
      <c r="AF698" s="46" t="s">
        <v>39</v>
      </c>
      <c r="AG698" s="45" t="s">
        <v>39</v>
      </c>
      <c r="AH698" s="45" t="s">
        <v>39</v>
      </c>
      <c r="AI698" s="46" t="s">
        <v>39</v>
      </c>
      <c r="AJ698" s="47" t="s">
        <v>39</v>
      </c>
      <c r="AK698" s="45" t="s">
        <v>39</v>
      </c>
      <c r="AL698" s="46" t="s">
        <v>39</v>
      </c>
      <c r="AM698" s="45" t="s">
        <v>39</v>
      </c>
      <c r="AN698" s="45" t="s">
        <v>39</v>
      </c>
      <c r="AO698" s="46" t="s">
        <v>39</v>
      </c>
      <c r="AP698" s="46" t="s">
        <v>39</v>
      </c>
      <c r="AQ698" s="46" t="s">
        <v>39</v>
      </c>
      <c r="AR698" s="51" t="s">
        <v>39</v>
      </c>
      <c r="AS698" s="46" t="s">
        <v>39</v>
      </c>
      <c r="AT698" s="51" t="s">
        <v>39</v>
      </c>
      <c r="AU698" s="51" t="s">
        <v>39</v>
      </c>
      <c r="AV698" s="46" t="s">
        <v>39</v>
      </c>
      <c r="AW698" s="46" t="s">
        <v>39</v>
      </c>
      <c r="AX698" s="51" t="s">
        <v>39</v>
      </c>
      <c r="AY698" s="46" t="s">
        <v>39</v>
      </c>
      <c r="AZ698" s="51" t="s">
        <v>39</v>
      </c>
      <c r="BA698" s="51" t="s">
        <v>39</v>
      </c>
    </row>
    <row r="699" spans="2:53">
      <c r="B699" s="64">
        <v>20241127</v>
      </c>
      <c r="C699" s="43" t="s">
        <v>60</v>
      </c>
      <c r="D699" s="44" t="s">
        <v>146</v>
      </c>
      <c r="E699" s="45">
        <v>8045</v>
      </c>
      <c r="F699" s="45"/>
      <c r="G699" s="46"/>
      <c r="H699" s="47">
        <v>7911</v>
      </c>
      <c r="I699" s="45"/>
      <c r="J699" s="45"/>
      <c r="K699" s="45"/>
      <c r="L699" s="47">
        <v>0</v>
      </c>
      <c r="M699" s="45">
        <v>0</v>
      </c>
      <c r="N699" s="46">
        <v>0</v>
      </c>
      <c r="O699" s="47" t="s">
        <v>139</v>
      </c>
      <c r="P699" s="46" t="s">
        <v>139</v>
      </c>
      <c r="Q699" s="47">
        <f t="shared" si="70"/>
        <v>0</v>
      </c>
      <c r="R699" s="45">
        <f t="shared" si="72"/>
        <v>134</v>
      </c>
      <c r="S699" s="45" t="str">
        <f t="shared" si="73"/>
        <v>NA</v>
      </c>
      <c r="T699" s="45" t="str">
        <f t="shared" si="74"/>
        <v>NA</v>
      </c>
      <c r="U699" s="50" t="str">
        <f t="shared" si="75"/>
        <v>NA</v>
      </c>
      <c r="V699" s="46">
        <f t="shared" si="76"/>
        <v>0</v>
      </c>
      <c r="W699" s="51">
        <f t="shared" si="71"/>
        <v>1</v>
      </c>
      <c r="X699" s="47">
        <v>135</v>
      </c>
      <c r="Y699" s="45" t="s">
        <v>39</v>
      </c>
      <c r="Z699" s="46" t="s">
        <v>39</v>
      </c>
      <c r="AA699" s="45">
        <v>181</v>
      </c>
      <c r="AB699" s="45" t="s">
        <v>39</v>
      </c>
      <c r="AC699" s="46" t="s">
        <v>39</v>
      </c>
      <c r="AD699" s="45" t="s">
        <v>39</v>
      </c>
      <c r="AE699" s="45" t="s">
        <v>39</v>
      </c>
      <c r="AF699" s="46" t="s">
        <v>39</v>
      </c>
      <c r="AG699" s="45" t="s">
        <v>39</v>
      </c>
      <c r="AH699" s="45" t="s">
        <v>39</v>
      </c>
      <c r="AI699" s="46" t="s">
        <v>39</v>
      </c>
      <c r="AJ699" s="47" t="s">
        <v>39</v>
      </c>
      <c r="AK699" s="45" t="s">
        <v>39</v>
      </c>
      <c r="AL699" s="46" t="s">
        <v>39</v>
      </c>
      <c r="AM699" s="45" t="s">
        <v>39</v>
      </c>
      <c r="AN699" s="45" t="s">
        <v>39</v>
      </c>
      <c r="AO699" s="46" t="s">
        <v>39</v>
      </c>
      <c r="AP699" s="46" t="s">
        <v>39</v>
      </c>
      <c r="AQ699" s="46" t="s">
        <v>39</v>
      </c>
      <c r="AR699" s="51" t="s">
        <v>39</v>
      </c>
      <c r="AS699" s="46" t="s">
        <v>39</v>
      </c>
      <c r="AT699" s="51" t="s">
        <v>39</v>
      </c>
      <c r="AU699" s="51" t="s">
        <v>39</v>
      </c>
      <c r="AV699" s="46" t="s">
        <v>39</v>
      </c>
      <c r="AW699" s="46" t="s">
        <v>39</v>
      </c>
      <c r="AX699" s="51" t="s">
        <v>39</v>
      </c>
      <c r="AY699" s="46" t="s">
        <v>39</v>
      </c>
      <c r="AZ699" s="51" t="s">
        <v>39</v>
      </c>
      <c r="BA699" s="51" t="s">
        <v>39</v>
      </c>
    </row>
    <row r="700" spans="2:53">
      <c r="B700" s="64">
        <v>20241127</v>
      </c>
      <c r="C700" s="43" t="s">
        <v>60</v>
      </c>
      <c r="D700" s="44" t="s">
        <v>147</v>
      </c>
      <c r="E700" s="45">
        <v>8045</v>
      </c>
      <c r="F700" s="45"/>
      <c r="G700" s="46"/>
      <c r="H700" s="47">
        <v>8026</v>
      </c>
      <c r="I700" s="45"/>
      <c r="J700" s="45"/>
      <c r="K700" s="45"/>
      <c r="L700" s="47">
        <v>0</v>
      </c>
      <c r="M700" s="45">
        <v>0</v>
      </c>
      <c r="N700" s="46">
        <v>0</v>
      </c>
      <c r="O700" s="47" t="s">
        <v>139</v>
      </c>
      <c r="P700" s="46" t="s">
        <v>139</v>
      </c>
      <c r="Q700" s="47">
        <f t="shared" si="70"/>
        <v>0</v>
      </c>
      <c r="R700" s="45">
        <f t="shared" si="72"/>
        <v>19</v>
      </c>
      <c r="S700" s="45" t="str">
        <f t="shared" si="73"/>
        <v>NA</v>
      </c>
      <c r="T700" s="45" t="str">
        <f t="shared" si="74"/>
        <v>NA</v>
      </c>
      <c r="U700" s="50" t="str">
        <f t="shared" si="75"/>
        <v>NA</v>
      </c>
      <c r="V700" s="46">
        <f t="shared" si="76"/>
        <v>0</v>
      </c>
      <c r="W700" s="51">
        <f t="shared" si="71"/>
        <v>1</v>
      </c>
      <c r="X700" s="47">
        <v>135</v>
      </c>
      <c r="Y700" s="45" t="s">
        <v>39</v>
      </c>
      <c r="Z700" s="46" t="s">
        <v>39</v>
      </c>
      <c r="AA700" s="45">
        <v>333</v>
      </c>
      <c r="AB700" s="45" t="s">
        <v>39</v>
      </c>
      <c r="AC700" s="46" t="s">
        <v>39</v>
      </c>
      <c r="AD700" s="45" t="s">
        <v>39</v>
      </c>
      <c r="AE700" s="45" t="s">
        <v>39</v>
      </c>
      <c r="AF700" s="46" t="s">
        <v>39</v>
      </c>
      <c r="AG700" s="45" t="s">
        <v>39</v>
      </c>
      <c r="AH700" s="45" t="s">
        <v>39</v>
      </c>
      <c r="AI700" s="46" t="s">
        <v>39</v>
      </c>
      <c r="AJ700" s="47" t="s">
        <v>39</v>
      </c>
      <c r="AK700" s="45" t="s">
        <v>39</v>
      </c>
      <c r="AL700" s="46" t="s">
        <v>39</v>
      </c>
      <c r="AM700" s="45" t="s">
        <v>39</v>
      </c>
      <c r="AN700" s="45" t="s">
        <v>39</v>
      </c>
      <c r="AO700" s="46" t="s">
        <v>39</v>
      </c>
      <c r="AP700" s="46" t="s">
        <v>39</v>
      </c>
      <c r="AQ700" s="46" t="s">
        <v>39</v>
      </c>
      <c r="AR700" s="51" t="s">
        <v>39</v>
      </c>
      <c r="AS700" s="46" t="s">
        <v>39</v>
      </c>
      <c r="AT700" s="51" t="s">
        <v>39</v>
      </c>
      <c r="AU700" s="51" t="s">
        <v>39</v>
      </c>
      <c r="AV700" s="46" t="s">
        <v>39</v>
      </c>
      <c r="AW700" s="46" t="s">
        <v>39</v>
      </c>
      <c r="AX700" s="51" t="s">
        <v>39</v>
      </c>
      <c r="AY700" s="46" t="s">
        <v>39</v>
      </c>
      <c r="AZ700" s="51" t="s">
        <v>39</v>
      </c>
      <c r="BA700" s="51" t="s">
        <v>39</v>
      </c>
    </row>
    <row r="701" spans="2:53">
      <c r="B701" s="64">
        <v>20241127</v>
      </c>
      <c r="C701" s="43" t="s">
        <v>60</v>
      </c>
      <c r="D701" s="44" t="s">
        <v>148</v>
      </c>
      <c r="E701" s="45">
        <v>8045</v>
      </c>
      <c r="F701" s="45"/>
      <c r="G701" s="46"/>
      <c r="H701" s="47">
        <v>8044</v>
      </c>
      <c r="I701" s="45"/>
      <c r="J701" s="45"/>
      <c r="K701" s="45"/>
      <c r="L701" s="47">
        <v>0</v>
      </c>
      <c r="M701" s="45">
        <v>0</v>
      </c>
      <c r="N701" s="46">
        <v>0</v>
      </c>
      <c r="O701" s="47" t="s">
        <v>44</v>
      </c>
      <c r="P701" s="46" t="s">
        <v>38</v>
      </c>
      <c r="Q701" s="47">
        <f t="shared" ref="Q701:Q764" si="77">IFERROR(L701-M701,0)</f>
        <v>0</v>
      </c>
      <c r="R701" s="45">
        <f t="shared" si="72"/>
        <v>1</v>
      </c>
      <c r="S701" s="45" t="str">
        <f t="shared" si="73"/>
        <v>NA</v>
      </c>
      <c r="T701" s="45" t="str">
        <f t="shared" si="74"/>
        <v>NA</v>
      </c>
      <c r="U701" s="50" t="str">
        <f t="shared" si="75"/>
        <v>NA</v>
      </c>
      <c r="V701" s="46">
        <f t="shared" si="76"/>
        <v>0</v>
      </c>
      <c r="W701" s="51">
        <f t="shared" ref="W701:W739" si="78">MIN(IF(SUM(X701,AE701:AH701,AJ701,AK701:AN701,AQ701:AT701,AD701,AP701,AV701,AW701:AZ701)=0,0,1)+IF(P701="Smoothing ramp",1,0)+IF(SUM(X701,Y701:AB701)=0,0,1),1)</f>
        <v>1</v>
      </c>
      <c r="X701" s="47">
        <v>135</v>
      </c>
      <c r="Y701" s="45" t="s">
        <v>39</v>
      </c>
      <c r="Z701" s="46" t="s">
        <v>39</v>
      </c>
      <c r="AA701" s="45">
        <v>384</v>
      </c>
      <c r="AB701" s="45" t="s">
        <v>39</v>
      </c>
      <c r="AC701" s="46" t="s">
        <v>39</v>
      </c>
      <c r="AD701" s="45" t="s">
        <v>39</v>
      </c>
      <c r="AE701" s="45" t="s">
        <v>39</v>
      </c>
      <c r="AF701" s="46" t="s">
        <v>39</v>
      </c>
      <c r="AG701" s="45" t="s">
        <v>39</v>
      </c>
      <c r="AH701" s="45" t="s">
        <v>39</v>
      </c>
      <c r="AI701" s="46" t="s">
        <v>39</v>
      </c>
      <c r="AJ701" s="47" t="s">
        <v>39</v>
      </c>
      <c r="AK701" s="45" t="s">
        <v>39</v>
      </c>
      <c r="AL701" s="46" t="s">
        <v>39</v>
      </c>
      <c r="AM701" s="45" t="s">
        <v>39</v>
      </c>
      <c r="AN701" s="45" t="s">
        <v>39</v>
      </c>
      <c r="AO701" s="46" t="s">
        <v>39</v>
      </c>
      <c r="AP701" s="46" t="s">
        <v>39</v>
      </c>
      <c r="AQ701" s="46" t="s">
        <v>39</v>
      </c>
      <c r="AR701" s="51" t="s">
        <v>39</v>
      </c>
      <c r="AS701" s="46" t="s">
        <v>39</v>
      </c>
      <c r="AT701" s="51" t="s">
        <v>39</v>
      </c>
      <c r="AU701" s="51" t="s">
        <v>39</v>
      </c>
      <c r="AV701" s="46" t="s">
        <v>39</v>
      </c>
      <c r="AW701" s="46" t="s">
        <v>39</v>
      </c>
      <c r="AX701" s="51" t="s">
        <v>39</v>
      </c>
      <c r="AY701" s="46" t="s">
        <v>39</v>
      </c>
      <c r="AZ701" s="51" t="s">
        <v>39</v>
      </c>
      <c r="BA701" s="51" t="s">
        <v>39</v>
      </c>
    </row>
    <row r="702" spans="2:53">
      <c r="B702" s="64">
        <v>20241127</v>
      </c>
      <c r="C702" s="43" t="s">
        <v>60</v>
      </c>
      <c r="D702" s="44" t="s">
        <v>149</v>
      </c>
      <c r="E702" s="45">
        <v>8045</v>
      </c>
      <c r="F702" s="45"/>
      <c r="G702" s="46"/>
      <c r="H702" s="47">
        <v>8044</v>
      </c>
      <c r="I702" s="45"/>
      <c r="J702" s="45"/>
      <c r="K702" s="45"/>
      <c r="L702" s="47">
        <v>0</v>
      </c>
      <c r="M702" s="45">
        <v>0</v>
      </c>
      <c r="N702" s="46">
        <v>0</v>
      </c>
      <c r="O702" s="47" t="s">
        <v>44</v>
      </c>
      <c r="P702" s="46" t="s">
        <v>38</v>
      </c>
      <c r="Q702" s="47">
        <f t="shared" si="77"/>
        <v>0</v>
      </c>
      <c r="R702" s="45">
        <f t="shared" si="72"/>
        <v>1</v>
      </c>
      <c r="S702" s="45" t="str">
        <f t="shared" si="73"/>
        <v>NA</v>
      </c>
      <c r="T702" s="45" t="str">
        <f t="shared" si="74"/>
        <v>NA</v>
      </c>
      <c r="U702" s="50" t="str">
        <f t="shared" si="75"/>
        <v>NA</v>
      </c>
      <c r="V702" s="46">
        <f t="shared" si="76"/>
        <v>0</v>
      </c>
      <c r="W702" s="51">
        <f t="shared" si="78"/>
        <v>1</v>
      </c>
      <c r="X702" s="47">
        <v>135</v>
      </c>
      <c r="Y702" s="45" t="s">
        <v>39</v>
      </c>
      <c r="Z702" s="46" t="s">
        <v>39</v>
      </c>
      <c r="AA702" s="45">
        <v>384</v>
      </c>
      <c r="AB702" s="45" t="s">
        <v>39</v>
      </c>
      <c r="AC702" s="46" t="s">
        <v>39</v>
      </c>
      <c r="AD702" s="45" t="s">
        <v>39</v>
      </c>
      <c r="AE702" s="45" t="s">
        <v>39</v>
      </c>
      <c r="AF702" s="46" t="s">
        <v>39</v>
      </c>
      <c r="AG702" s="45" t="s">
        <v>39</v>
      </c>
      <c r="AH702" s="45" t="s">
        <v>39</v>
      </c>
      <c r="AI702" s="46" t="s">
        <v>39</v>
      </c>
      <c r="AJ702" s="47" t="s">
        <v>39</v>
      </c>
      <c r="AK702" s="45" t="s">
        <v>39</v>
      </c>
      <c r="AL702" s="46" t="s">
        <v>39</v>
      </c>
      <c r="AM702" s="45" t="s">
        <v>39</v>
      </c>
      <c r="AN702" s="45" t="s">
        <v>39</v>
      </c>
      <c r="AO702" s="46" t="s">
        <v>39</v>
      </c>
      <c r="AP702" s="46" t="s">
        <v>39</v>
      </c>
      <c r="AQ702" s="46" t="s">
        <v>39</v>
      </c>
      <c r="AR702" s="51" t="s">
        <v>39</v>
      </c>
      <c r="AS702" s="46" t="s">
        <v>39</v>
      </c>
      <c r="AT702" s="51" t="s">
        <v>39</v>
      </c>
      <c r="AU702" s="51" t="s">
        <v>39</v>
      </c>
      <c r="AV702" s="46" t="s">
        <v>39</v>
      </c>
      <c r="AW702" s="46" t="s">
        <v>39</v>
      </c>
      <c r="AX702" s="51" t="s">
        <v>39</v>
      </c>
      <c r="AY702" s="46" t="s">
        <v>39</v>
      </c>
      <c r="AZ702" s="51" t="s">
        <v>39</v>
      </c>
      <c r="BA702" s="51" t="s">
        <v>39</v>
      </c>
    </row>
    <row r="703" spans="2:53" ht="15" thickBot="1">
      <c r="B703" s="65">
        <v>20241127</v>
      </c>
      <c r="C703" s="53" t="s">
        <v>60</v>
      </c>
      <c r="D703" s="54" t="s">
        <v>150</v>
      </c>
      <c r="E703" s="55">
        <v>7245</v>
      </c>
      <c r="F703" s="55"/>
      <c r="G703" s="56"/>
      <c r="H703" s="57">
        <v>7240</v>
      </c>
      <c r="I703" s="55"/>
      <c r="J703" s="55"/>
      <c r="K703" s="55"/>
      <c r="L703" s="57">
        <v>0</v>
      </c>
      <c r="M703" s="55">
        <v>0</v>
      </c>
      <c r="N703" s="56">
        <v>0</v>
      </c>
      <c r="O703" s="57" t="s">
        <v>44</v>
      </c>
      <c r="P703" s="56" t="s">
        <v>38</v>
      </c>
      <c r="Q703" s="57">
        <f t="shared" si="77"/>
        <v>0</v>
      </c>
      <c r="R703" s="45">
        <f t="shared" si="72"/>
        <v>5</v>
      </c>
      <c r="S703" s="45" t="str">
        <f t="shared" si="73"/>
        <v>NA</v>
      </c>
      <c r="T703" s="45" t="str">
        <f t="shared" si="74"/>
        <v>NA</v>
      </c>
      <c r="U703" s="50" t="str">
        <f t="shared" si="75"/>
        <v>NA</v>
      </c>
      <c r="V703" s="46">
        <f t="shared" si="76"/>
        <v>0</v>
      </c>
      <c r="W703" s="51">
        <f t="shared" si="78"/>
        <v>1</v>
      </c>
      <c r="X703" s="57">
        <v>150</v>
      </c>
      <c r="Y703" s="55" t="s">
        <v>39</v>
      </c>
      <c r="Z703" s="56" t="s">
        <v>54</v>
      </c>
      <c r="AA703" s="55">
        <v>375</v>
      </c>
      <c r="AB703" s="55" t="s">
        <v>39</v>
      </c>
      <c r="AC703" s="56" t="s">
        <v>54</v>
      </c>
      <c r="AD703" s="55" t="s">
        <v>39</v>
      </c>
      <c r="AE703" s="55" t="s">
        <v>39</v>
      </c>
      <c r="AF703" s="56" t="s">
        <v>39</v>
      </c>
      <c r="AG703" s="55" t="s">
        <v>39</v>
      </c>
      <c r="AH703" s="55" t="s">
        <v>39</v>
      </c>
      <c r="AI703" s="56" t="s">
        <v>39</v>
      </c>
      <c r="AJ703" s="57" t="s">
        <v>39</v>
      </c>
      <c r="AK703" s="55" t="s">
        <v>39</v>
      </c>
      <c r="AL703" s="56" t="s">
        <v>39</v>
      </c>
      <c r="AM703" s="55" t="s">
        <v>39</v>
      </c>
      <c r="AN703" s="55" t="s">
        <v>39</v>
      </c>
      <c r="AO703" s="56" t="s">
        <v>39</v>
      </c>
      <c r="AP703" s="56" t="s">
        <v>39</v>
      </c>
      <c r="AQ703" s="56" t="s">
        <v>39</v>
      </c>
      <c r="AR703" s="58" t="s">
        <v>39</v>
      </c>
      <c r="AS703" s="56" t="s">
        <v>39</v>
      </c>
      <c r="AT703" s="58" t="s">
        <v>39</v>
      </c>
      <c r="AU703" s="58" t="s">
        <v>39</v>
      </c>
      <c r="AV703" s="56" t="s">
        <v>39</v>
      </c>
      <c r="AW703" s="56" t="s">
        <v>39</v>
      </c>
      <c r="AX703" s="58" t="s">
        <v>39</v>
      </c>
      <c r="AY703" s="56" t="s">
        <v>39</v>
      </c>
      <c r="AZ703" s="58" t="s">
        <v>39</v>
      </c>
      <c r="BA703" s="58" t="s">
        <v>39</v>
      </c>
    </row>
    <row r="704" spans="2:53">
      <c r="B704" s="59">
        <v>20241128</v>
      </c>
      <c r="C704" s="60" t="s">
        <v>60</v>
      </c>
      <c r="D704" s="61" t="s">
        <v>138</v>
      </c>
      <c r="E704" s="48"/>
      <c r="F704" s="48">
        <v>7597</v>
      </c>
      <c r="G704" s="62">
        <v>760</v>
      </c>
      <c r="H704" s="49"/>
      <c r="I704" s="48">
        <v>7564</v>
      </c>
      <c r="J704" s="48">
        <v>760</v>
      </c>
      <c r="K704" s="48"/>
      <c r="L704" s="49">
        <v>0</v>
      </c>
      <c r="M704" s="48">
        <v>0</v>
      </c>
      <c r="N704" s="62">
        <v>0</v>
      </c>
      <c r="O704" s="49" t="s">
        <v>139</v>
      </c>
      <c r="P704" s="62" t="s">
        <v>41</v>
      </c>
      <c r="Q704" s="49">
        <f t="shared" si="77"/>
        <v>0</v>
      </c>
      <c r="R704" s="45" t="str">
        <f t="shared" si="72"/>
        <v>NA</v>
      </c>
      <c r="S704" s="45">
        <f t="shared" si="73"/>
        <v>33</v>
      </c>
      <c r="T704" s="45">
        <f t="shared" si="74"/>
        <v>0</v>
      </c>
      <c r="U704" s="50">
        <f t="shared" si="75"/>
        <v>33</v>
      </c>
      <c r="V704" s="46">
        <f t="shared" si="76"/>
        <v>0</v>
      </c>
      <c r="W704" s="51">
        <f t="shared" si="78"/>
        <v>0</v>
      </c>
      <c r="X704" s="49" t="s">
        <v>39</v>
      </c>
      <c r="Y704" s="48" t="s">
        <v>39</v>
      </c>
      <c r="Z704" s="62" t="s">
        <v>39</v>
      </c>
      <c r="AA704" s="48" t="s">
        <v>39</v>
      </c>
      <c r="AB704" s="48" t="s">
        <v>39</v>
      </c>
      <c r="AC704" s="62" t="s">
        <v>39</v>
      </c>
      <c r="AD704" s="48" t="s">
        <v>39</v>
      </c>
      <c r="AE704" s="48" t="s">
        <v>39</v>
      </c>
      <c r="AF704" s="62" t="s">
        <v>39</v>
      </c>
      <c r="AG704" s="48" t="s">
        <v>39</v>
      </c>
      <c r="AH704" s="48" t="s">
        <v>39</v>
      </c>
      <c r="AI704" s="62" t="s">
        <v>39</v>
      </c>
      <c r="AJ704" s="49" t="s">
        <v>39</v>
      </c>
      <c r="AK704" s="48" t="s">
        <v>39</v>
      </c>
      <c r="AL704" s="62" t="s">
        <v>39</v>
      </c>
      <c r="AM704" s="48" t="s">
        <v>39</v>
      </c>
      <c r="AN704" s="48" t="s">
        <v>39</v>
      </c>
      <c r="AO704" s="62" t="s">
        <v>39</v>
      </c>
      <c r="AP704" s="62" t="s">
        <v>39</v>
      </c>
      <c r="AQ704" s="62" t="s">
        <v>39</v>
      </c>
      <c r="AR704" s="63" t="s">
        <v>39</v>
      </c>
      <c r="AS704" s="62" t="s">
        <v>39</v>
      </c>
      <c r="AT704" s="63" t="s">
        <v>39</v>
      </c>
      <c r="AU704" s="63" t="s">
        <v>39</v>
      </c>
      <c r="AV704" s="62" t="s">
        <v>39</v>
      </c>
      <c r="AW704" s="62" t="s">
        <v>39</v>
      </c>
      <c r="AX704" s="63" t="s">
        <v>39</v>
      </c>
      <c r="AY704" s="62" t="s">
        <v>39</v>
      </c>
      <c r="AZ704" s="63" t="s">
        <v>39</v>
      </c>
      <c r="BA704" s="63" t="s">
        <v>39</v>
      </c>
    </row>
    <row r="705" spans="2:53">
      <c r="B705" s="64">
        <v>20241128</v>
      </c>
      <c r="C705" s="43" t="s">
        <v>60</v>
      </c>
      <c r="D705" s="44" t="s">
        <v>140</v>
      </c>
      <c r="E705" s="45"/>
      <c r="F705" s="45">
        <v>7597</v>
      </c>
      <c r="G705" s="46">
        <v>760</v>
      </c>
      <c r="H705" s="47"/>
      <c r="I705" s="45">
        <v>7564</v>
      </c>
      <c r="J705" s="45">
        <v>760</v>
      </c>
      <c r="K705" s="45"/>
      <c r="L705" s="47">
        <v>0</v>
      </c>
      <c r="M705" s="45">
        <v>0</v>
      </c>
      <c r="N705" s="46">
        <v>0</v>
      </c>
      <c r="O705" s="47" t="s">
        <v>156</v>
      </c>
      <c r="P705" s="46" t="s">
        <v>41</v>
      </c>
      <c r="Q705" s="47">
        <f t="shared" si="77"/>
        <v>0</v>
      </c>
      <c r="R705" s="45" t="str">
        <f t="shared" si="72"/>
        <v>NA</v>
      </c>
      <c r="S705" s="45">
        <f t="shared" si="73"/>
        <v>33</v>
      </c>
      <c r="T705" s="45">
        <f t="shared" si="74"/>
        <v>0</v>
      </c>
      <c r="U705" s="50">
        <f t="shared" si="75"/>
        <v>33</v>
      </c>
      <c r="V705" s="46">
        <f t="shared" si="76"/>
        <v>0</v>
      </c>
      <c r="W705" s="51">
        <f t="shared" si="78"/>
        <v>0</v>
      </c>
      <c r="X705" s="47" t="s">
        <v>39</v>
      </c>
      <c r="Y705" s="45" t="s">
        <v>39</v>
      </c>
      <c r="Z705" s="46" t="s">
        <v>39</v>
      </c>
      <c r="AA705" s="45" t="s">
        <v>39</v>
      </c>
      <c r="AB705" s="45" t="s">
        <v>39</v>
      </c>
      <c r="AC705" s="46" t="s">
        <v>39</v>
      </c>
      <c r="AD705" s="45" t="s">
        <v>39</v>
      </c>
      <c r="AE705" s="45" t="s">
        <v>39</v>
      </c>
      <c r="AF705" s="46" t="s">
        <v>39</v>
      </c>
      <c r="AG705" s="45" t="s">
        <v>39</v>
      </c>
      <c r="AH705" s="45" t="s">
        <v>39</v>
      </c>
      <c r="AI705" s="46" t="s">
        <v>39</v>
      </c>
      <c r="AJ705" s="47" t="s">
        <v>39</v>
      </c>
      <c r="AK705" s="45" t="s">
        <v>39</v>
      </c>
      <c r="AL705" s="46" t="s">
        <v>39</v>
      </c>
      <c r="AM705" s="45" t="s">
        <v>39</v>
      </c>
      <c r="AN705" s="45" t="s">
        <v>39</v>
      </c>
      <c r="AO705" s="46" t="s">
        <v>39</v>
      </c>
      <c r="AP705" s="46" t="s">
        <v>39</v>
      </c>
      <c r="AQ705" s="46" t="s">
        <v>39</v>
      </c>
      <c r="AR705" s="51" t="s">
        <v>39</v>
      </c>
      <c r="AS705" s="46" t="s">
        <v>39</v>
      </c>
      <c r="AT705" s="51" t="s">
        <v>39</v>
      </c>
      <c r="AU705" s="51" t="s">
        <v>39</v>
      </c>
      <c r="AV705" s="46" t="s">
        <v>39</v>
      </c>
      <c r="AW705" s="46" t="s">
        <v>39</v>
      </c>
      <c r="AX705" s="51" t="s">
        <v>39</v>
      </c>
      <c r="AY705" s="46" t="s">
        <v>39</v>
      </c>
      <c r="AZ705" s="51" t="s">
        <v>39</v>
      </c>
      <c r="BA705" s="51" t="s">
        <v>39</v>
      </c>
    </row>
    <row r="706" spans="2:53">
      <c r="B706" s="64">
        <v>20241128</v>
      </c>
      <c r="C706" s="43" t="s">
        <v>60</v>
      </c>
      <c r="D706" s="44" t="s">
        <v>141</v>
      </c>
      <c r="E706" s="45"/>
      <c r="F706" s="45">
        <v>7597</v>
      </c>
      <c r="G706" s="46">
        <v>760</v>
      </c>
      <c r="H706" s="47"/>
      <c r="I706" s="45">
        <v>7564</v>
      </c>
      <c r="J706" s="45">
        <v>760</v>
      </c>
      <c r="K706" s="45"/>
      <c r="L706" s="47">
        <v>0</v>
      </c>
      <c r="M706" s="45">
        <v>0</v>
      </c>
      <c r="N706" s="46">
        <v>0</v>
      </c>
      <c r="O706" s="47" t="s">
        <v>139</v>
      </c>
      <c r="P706" s="46" t="s">
        <v>41</v>
      </c>
      <c r="Q706" s="47">
        <f t="shared" si="77"/>
        <v>0</v>
      </c>
      <c r="R706" s="45" t="str">
        <f t="shared" si="72"/>
        <v>NA</v>
      </c>
      <c r="S706" s="45">
        <f t="shared" si="73"/>
        <v>33</v>
      </c>
      <c r="T706" s="45">
        <f t="shared" si="74"/>
        <v>0</v>
      </c>
      <c r="U706" s="50">
        <f t="shared" si="75"/>
        <v>33</v>
      </c>
      <c r="V706" s="46">
        <f t="shared" si="76"/>
        <v>0</v>
      </c>
      <c r="W706" s="51">
        <f t="shared" si="78"/>
        <v>0</v>
      </c>
      <c r="X706" s="47" t="s">
        <v>39</v>
      </c>
      <c r="Y706" s="45" t="s">
        <v>39</v>
      </c>
      <c r="Z706" s="46" t="s">
        <v>39</v>
      </c>
      <c r="AA706" s="45" t="s">
        <v>39</v>
      </c>
      <c r="AB706" s="45" t="s">
        <v>39</v>
      </c>
      <c r="AC706" s="46" t="s">
        <v>39</v>
      </c>
      <c r="AD706" s="45" t="s">
        <v>39</v>
      </c>
      <c r="AE706" s="45" t="s">
        <v>39</v>
      </c>
      <c r="AF706" s="46" t="s">
        <v>39</v>
      </c>
      <c r="AG706" s="45" t="s">
        <v>39</v>
      </c>
      <c r="AH706" s="45" t="s">
        <v>39</v>
      </c>
      <c r="AI706" s="46" t="s">
        <v>39</v>
      </c>
      <c r="AJ706" s="47" t="s">
        <v>39</v>
      </c>
      <c r="AK706" s="45" t="s">
        <v>39</v>
      </c>
      <c r="AL706" s="46" t="s">
        <v>39</v>
      </c>
      <c r="AM706" s="45" t="s">
        <v>39</v>
      </c>
      <c r="AN706" s="45" t="s">
        <v>39</v>
      </c>
      <c r="AO706" s="46" t="s">
        <v>39</v>
      </c>
      <c r="AP706" s="46" t="s">
        <v>39</v>
      </c>
      <c r="AQ706" s="46" t="s">
        <v>39</v>
      </c>
      <c r="AR706" s="51" t="s">
        <v>39</v>
      </c>
      <c r="AS706" s="46" t="s">
        <v>39</v>
      </c>
      <c r="AT706" s="51" t="s">
        <v>39</v>
      </c>
      <c r="AU706" s="51" t="s">
        <v>39</v>
      </c>
      <c r="AV706" s="46" t="s">
        <v>39</v>
      </c>
      <c r="AW706" s="46" t="s">
        <v>39</v>
      </c>
      <c r="AX706" s="51" t="s">
        <v>39</v>
      </c>
      <c r="AY706" s="46" t="s">
        <v>39</v>
      </c>
      <c r="AZ706" s="51" t="s">
        <v>39</v>
      </c>
      <c r="BA706" s="51" t="s">
        <v>39</v>
      </c>
    </row>
    <row r="707" spans="2:53">
      <c r="B707" s="64">
        <v>20241128</v>
      </c>
      <c r="C707" s="43" t="s">
        <v>60</v>
      </c>
      <c r="D707" s="44" t="s">
        <v>142</v>
      </c>
      <c r="E707" s="45">
        <v>6647</v>
      </c>
      <c r="F707" s="45"/>
      <c r="G707" s="46"/>
      <c r="H707" s="47">
        <v>6647</v>
      </c>
      <c r="I707" s="45"/>
      <c r="J707" s="45"/>
      <c r="K707" s="45"/>
      <c r="L707" s="47">
        <v>-4026</v>
      </c>
      <c r="M707" s="45">
        <v>-4026</v>
      </c>
      <c r="N707" s="46">
        <v>-4407</v>
      </c>
      <c r="O707" s="47" t="s">
        <v>139</v>
      </c>
      <c r="P707" s="46" t="s">
        <v>139</v>
      </c>
      <c r="Q707" s="47">
        <f t="shared" si="77"/>
        <v>0</v>
      </c>
      <c r="R707" s="45">
        <f t="shared" si="72"/>
        <v>0</v>
      </c>
      <c r="S707" s="45" t="str">
        <f t="shared" si="73"/>
        <v>NA</v>
      </c>
      <c r="T707" s="45" t="str">
        <f t="shared" si="74"/>
        <v>NA</v>
      </c>
      <c r="U707" s="50" t="str">
        <f t="shared" si="75"/>
        <v>NA</v>
      </c>
      <c r="V707" s="46">
        <f t="shared" si="76"/>
        <v>0</v>
      </c>
      <c r="W707" s="51">
        <f t="shared" si="78"/>
        <v>0</v>
      </c>
      <c r="X707" s="47" t="s">
        <v>39</v>
      </c>
      <c r="Y707" s="45" t="s">
        <v>39</v>
      </c>
      <c r="Z707" s="46" t="s">
        <v>39</v>
      </c>
      <c r="AA707" s="45" t="s">
        <v>39</v>
      </c>
      <c r="AB707" s="45" t="s">
        <v>39</v>
      </c>
      <c r="AC707" s="46" t="s">
        <v>39</v>
      </c>
      <c r="AD707" s="45" t="s">
        <v>39</v>
      </c>
      <c r="AE707" s="45" t="s">
        <v>39</v>
      </c>
      <c r="AF707" s="46" t="s">
        <v>39</v>
      </c>
      <c r="AG707" s="45" t="s">
        <v>39</v>
      </c>
      <c r="AH707" s="45" t="s">
        <v>39</v>
      </c>
      <c r="AI707" s="46" t="s">
        <v>39</v>
      </c>
      <c r="AJ707" s="47" t="s">
        <v>39</v>
      </c>
      <c r="AK707" s="45" t="s">
        <v>39</v>
      </c>
      <c r="AL707" s="46" t="s">
        <v>39</v>
      </c>
      <c r="AM707" s="45" t="s">
        <v>39</v>
      </c>
      <c r="AN707" s="45" t="s">
        <v>39</v>
      </c>
      <c r="AO707" s="46" t="s">
        <v>39</v>
      </c>
      <c r="AP707" s="46" t="s">
        <v>39</v>
      </c>
      <c r="AQ707" s="46" t="s">
        <v>39</v>
      </c>
      <c r="AR707" s="51" t="s">
        <v>39</v>
      </c>
      <c r="AS707" s="46" t="s">
        <v>39</v>
      </c>
      <c r="AT707" s="51" t="s">
        <v>39</v>
      </c>
      <c r="AU707" s="51" t="s">
        <v>39</v>
      </c>
      <c r="AV707" s="46" t="s">
        <v>39</v>
      </c>
      <c r="AW707" s="46" t="s">
        <v>39</v>
      </c>
      <c r="AX707" s="51" t="s">
        <v>39</v>
      </c>
      <c r="AY707" s="46" t="s">
        <v>39</v>
      </c>
      <c r="AZ707" s="51" t="s">
        <v>39</v>
      </c>
      <c r="BA707" s="51" t="s">
        <v>39</v>
      </c>
    </row>
    <row r="708" spans="2:53">
      <c r="B708" s="64">
        <v>20241128</v>
      </c>
      <c r="C708" s="43" t="s">
        <v>60</v>
      </c>
      <c r="D708" s="44" t="s">
        <v>143</v>
      </c>
      <c r="E708" s="45">
        <v>6647</v>
      </c>
      <c r="F708" s="45"/>
      <c r="G708" s="46"/>
      <c r="H708" s="47">
        <v>6647</v>
      </c>
      <c r="I708" s="45"/>
      <c r="J708" s="45"/>
      <c r="K708" s="45"/>
      <c r="L708" s="47">
        <v>-4026</v>
      </c>
      <c r="M708" s="45">
        <v>-4026</v>
      </c>
      <c r="N708" s="46">
        <v>-4395</v>
      </c>
      <c r="O708" s="47" t="s">
        <v>139</v>
      </c>
      <c r="P708" s="46" t="s">
        <v>139</v>
      </c>
      <c r="Q708" s="47">
        <f t="shared" si="77"/>
        <v>0</v>
      </c>
      <c r="R708" s="45">
        <f t="shared" si="72"/>
        <v>0</v>
      </c>
      <c r="S708" s="45" t="str">
        <f t="shared" si="73"/>
        <v>NA</v>
      </c>
      <c r="T708" s="45" t="str">
        <f t="shared" si="74"/>
        <v>NA</v>
      </c>
      <c r="U708" s="50" t="str">
        <f t="shared" si="75"/>
        <v>NA</v>
      </c>
      <c r="V708" s="46">
        <f t="shared" si="76"/>
        <v>0</v>
      </c>
      <c r="W708" s="51">
        <f t="shared" si="78"/>
        <v>0</v>
      </c>
      <c r="X708" s="47" t="s">
        <v>39</v>
      </c>
      <c r="Y708" s="45" t="s">
        <v>39</v>
      </c>
      <c r="Z708" s="46" t="s">
        <v>39</v>
      </c>
      <c r="AA708" s="45" t="s">
        <v>39</v>
      </c>
      <c r="AB708" s="45" t="s">
        <v>39</v>
      </c>
      <c r="AC708" s="46" t="s">
        <v>39</v>
      </c>
      <c r="AD708" s="45" t="s">
        <v>39</v>
      </c>
      <c r="AE708" s="45" t="s">
        <v>39</v>
      </c>
      <c r="AF708" s="46" t="s">
        <v>39</v>
      </c>
      <c r="AG708" s="45" t="s">
        <v>39</v>
      </c>
      <c r="AH708" s="45" t="s">
        <v>39</v>
      </c>
      <c r="AI708" s="46" t="s">
        <v>39</v>
      </c>
      <c r="AJ708" s="47" t="s">
        <v>39</v>
      </c>
      <c r="AK708" s="45" t="s">
        <v>39</v>
      </c>
      <c r="AL708" s="46" t="s">
        <v>39</v>
      </c>
      <c r="AM708" s="45" t="s">
        <v>39</v>
      </c>
      <c r="AN708" s="45" t="s">
        <v>39</v>
      </c>
      <c r="AO708" s="46" t="s">
        <v>39</v>
      </c>
      <c r="AP708" s="46" t="s">
        <v>39</v>
      </c>
      <c r="AQ708" s="46" t="s">
        <v>39</v>
      </c>
      <c r="AR708" s="51" t="s">
        <v>39</v>
      </c>
      <c r="AS708" s="46" t="s">
        <v>39</v>
      </c>
      <c r="AT708" s="51" t="s">
        <v>39</v>
      </c>
      <c r="AU708" s="51" t="s">
        <v>39</v>
      </c>
      <c r="AV708" s="46" t="s">
        <v>39</v>
      </c>
      <c r="AW708" s="46" t="s">
        <v>39</v>
      </c>
      <c r="AX708" s="51" t="s">
        <v>39</v>
      </c>
      <c r="AY708" s="46" t="s">
        <v>39</v>
      </c>
      <c r="AZ708" s="51" t="s">
        <v>39</v>
      </c>
      <c r="BA708" s="51" t="s">
        <v>39</v>
      </c>
    </row>
    <row r="709" spans="2:53">
      <c r="B709" s="64">
        <v>20241128</v>
      </c>
      <c r="C709" s="43" t="s">
        <v>60</v>
      </c>
      <c r="D709" s="44" t="s">
        <v>144</v>
      </c>
      <c r="E709" s="45">
        <v>6647</v>
      </c>
      <c r="F709" s="45"/>
      <c r="G709" s="46"/>
      <c r="H709" s="47">
        <v>6647</v>
      </c>
      <c r="I709" s="45"/>
      <c r="J709" s="45"/>
      <c r="K709" s="45"/>
      <c r="L709" s="47">
        <v>-4026</v>
      </c>
      <c r="M709" s="45">
        <v>-4026</v>
      </c>
      <c r="N709" s="46">
        <v>-4381</v>
      </c>
      <c r="O709" s="47" t="s">
        <v>139</v>
      </c>
      <c r="P709" s="46" t="s">
        <v>139</v>
      </c>
      <c r="Q709" s="47">
        <f t="shared" si="77"/>
        <v>0</v>
      </c>
      <c r="R709" s="45">
        <f t="shared" si="72"/>
        <v>0</v>
      </c>
      <c r="S709" s="45" t="str">
        <f t="shared" si="73"/>
        <v>NA</v>
      </c>
      <c r="T709" s="45" t="str">
        <f t="shared" si="74"/>
        <v>NA</v>
      </c>
      <c r="U709" s="50" t="str">
        <f t="shared" si="75"/>
        <v>NA</v>
      </c>
      <c r="V709" s="46">
        <f t="shared" si="76"/>
        <v>0</v>
      </c>
      <c r="W709" s="51">
        <f t="shared" si="78"/>
        <v>0</v>
      </c>
      <c r="X709" s="47" t="s">
        <v>39</v>
      </c>
      <c r="Y709" s="45" t="s">
        <v>39</v>
      </c>
      <c r="Z709" s="46" t="s">
        <v>39</v>
      </c>
      <c r="AA709" s="45" t="s">
        <v>39</v>
      </c>
      <c r="AB709" s="45" t="s">
        <v>39</v>
      </c>
      <c r="AC709" s="46" t="s">
        <v>39</v>
      </c>
      <c r="AD709" s="45" t="s">
        <v>39</v>
      </c>
      <c r="AE709" s="45" t="s">
        <v>39</v>
      </c>
      <c r="AF709" s="46" t="s">
        <v>39</v>
      </c>
      <c r="AG709" s="45" t="s">
        <v>39</v>
      </c>
      <c r="AH709" s="45" t="s">
        <v>39</v>
      </c>
      <c r="AI709" s="46" t="s">
        <v>39</v>
      </c>
      <c r="AJ709" s="47" t="s">
        <v>39</v>
      </c>
      <c r="AK709" s="45" t="s">
        <v>39</v>
      </c>
      <c r="AL709" s="46" t="s">
        <v>39</v>
      </c>
      <c r="AM709" s="45" t="s">
        <v>39</v>
      </c>
      <c r="AN709" s="45" t="s">
        <v>39</v>
      </c>
      <c r="AO709" s="46" t="s">
        <v>39</v>
      </c>
      <c r="AP709" s="46" t="s">
        <v>39</v>
      </c>
      <c r="AQ709" s="46" t="s">
        <v>39</v>
      </c>
      <c r="AR709" s="51" t="s">
        <v>39</v>
      </c>
      <c r="AS709" s="46" t="s">
        <v>39</v>
      </c>
      <c r="AT709" s="51" t="s">
        <v>39</v>
      </c>
      <c r="AU709" s="51" t="s">
        <v>39</v>
      </c>
      <c r="AV709" s="46" t="s">
        <v>39</v>
      </c>
      <c r="AW709" s="46" t="s">
        <v>39</v>
      </c>
      <c r="AX709" s="51" t="s">
        <v>39</v>
      </c>
      <c r="AY709" s="46" t="s">
        <v>39</v>
      </c>
      <c r="AZ709" s="51" t="s">
        <v>39</v>
      </c>
      <c r="BA709" s="51" t="s">
        <v>39</v>
      </c>
    </row>
    <row r="710" spans="2:53">
      <c r="B710" s="64">
        <v>20241128</v>
      </c>
      <c r="C710" s="43" t="s">
        <v>60</v>
      </c>
      <c r="D710" s="44" t="s">
        <v>145</v>
      </c>
      <c r="E710" s="45">
        <v>7460</v>
      </c>
      <c r="F710" s="45"/>
      <c r="G710" s="46"/>
      <c r="H710" s="47">
        <v>7460</v>
      </c>
      <c r="I710" s="45"/>
      <c r="J710" s="45"/>
      <c r="K710" s="45"/>
      <c r="L710" s="47">
        <v>0</v>
      </c>
      <c r="M710" s="45">
        <v>0</v>
      </c>
      <c r="N710" s="46">
        <v>-3025</v>
      </c>
      <c r="O710" s="47" t="s">
        <v>139</v>
      </c>
      <c r="P710" s="46" t="s">
        <v>139</v>
      </c>
      <c r="Q710" s="47">
        <f t="shared" si="77"/>
        <v>0</v>
      </c>
      <c r="R710" s="45">
        <f t="shared" si="72"/>
        <v>0</v>
      </c>
      <c r="S710" s="45" t="str">
        <f t="shared" si="73"/>
        <v>NA</v>
      </c>
      <c r="T710" s="45" t="str">
        <f t="shared" si="74"/>
        <v>NA</v>
      </c>
      <c r="U710" s="50" t="str">
        <f t="shared" si="75"/>
        <v>NA</v>
      </c>
      <c r="V710" s="46">
        <f t="shared" si="76"/>
        <v>0</v>
      </c>
      <c r="W710" s="51">
        <f t="shared" si="78"/>
        <v>0</v>
      </c>
      <c r="X710" s="47" t="s">
        <v>39</v>
      </c>
      <c r="Y710" s="45" t="s">
        <v>39</v>
      </c>
      <c r="Z710" s="46" t="s">
        <v>39</v>
      </c>
      <c r="AA710" s="45" t="s">
        <v>39</v>
      </c>
      <c r="AB710" s="45" t="s">
        <v>39</v>
      </c>
      <c r="AC710" s="46" t="s">
        <v>39</v>
      </c>
      <c r="AD710" s="45" t="s">
        <v>39</v>
      </c>
      <c r="AE710" s="45" t="s">
        <v>39</v>
      </c>
      <c r="AF710" s="46" t="s">
        <v>39</v>
      </c>
      <c r="AG710" s="45" t="s">
        <v>39</v>
      </c>
      <c r="AH710" s="45" t="s">
        <v>39</v>
      </c>
      <c r="AI710" s="46" t="s">
        <v>39</v>
      </c>
      <c r="AJ710" s="47" t="s">
        <v>39</v>
      </c>
      <c r="AK710" s="45" t="s">
        <v>39</v>
      </c>
      <c r="AL710" s="46" t="s">
        <v>39</v>
      </c>
      <c r="AM710" s="45" t="s">
        <v>39</v>
      </c>
      <c r="AN710" s="45" t="s">
        <v>39</v>
      </c>
      <c r="AO710" s="46" t="s">
        <v>39</v>
      </c>
      <c r="AP710" s="46" t="s">
        <v>39</v>
      </c>
      <c r="AQ710" s="46" t="s">
        <v>39</v>
      </c>
      <c r="AR710" s="51" t="s">
        <v>39</v>
      </c>
      <c r="AS710" s="46" t="s">
        <v>39</v>
      </c>
      <c r="AT710" s="51" t="s">
        <v>39</v>
      </c>
      <c r="AU710" s="51" t="s">
        <v>39</v>
      </c>
      <c r="AV710" s="46" t="s">
        <v>39</v>
      </c>
      <c r="AW710" s="46" t="s">
        <v>39</v>
      </c>
      <c r="AX710" s="51" t="s">
        <v>39</v>
      </c>
      <c r="AY710" s="46" t="s">
        <v>39</v>
      </c>
      <c r="AZ710" s="51" t="s">
        <v>39</v>
      </c>
      <c r="BA710" s="51" t="s">
        <v>39</v>
      </c>
    </row>
    <row r="711" spans="2:53">
      <c r="B711" s="64">
        <v>20241128</v>
      </c>
      <c r="C711" s="43" t="s">
        <v>60</v>
      </c>
      <c r="D711" s="44" t="s">
        <v>146</v>
      </c>
      <c r="E711" s="45">
        <v>7460</v>
      </c>
      <c r="F711" s="45"/>
      <c r="G711" s="46"/>
      <c r="H711" s="47">
        <v>7460</v>
      </c>
      <c r="I711" s="45"/>
      <c r="J711" s="45"/>
      <c r="K711" s="45"/>
      <c r="L711" s="47">
        <v>0</v>
      </c>
      <c r="M711" s="45">
        <v>0</v>
      </c>
      <c r="N711" s="46">
        <v>-2893</v>
      </c>
      <c r="O711" s="47" t="s">
        <v>37</v>
      </c>
      <c r="P711" s="46" t="s">
        <v>139</v>
      </c>
      <c r="Q711" s="47">
        <f t="shared" si="77"/>
        <v>0</v>
      </c>
      <c r="R711" s="45">
        <f t="shared" si="72"/>
        <v>0</v>
      </c>
      <c r="S711" s="45" t="str">
        <f t="shared" si="73"/>
        <v>NA</v>
      </c>
      <c r="T711" s="45" t="str">
        <f t="shared" si="74"/>
        <v>NA</v>
      </c>
      <c r="U711" s="50" t="str">
        <f t="shared" si="75"/>
        <v>NA</v>
      </c>
      <c r="V711" s="46">
        <f t="shared" si="76"/>
        <v>0</v>
      </c>
      <c r="W711" s="51">
        <f t="shared" si="78"/>
        <v>0</v>
      </c>
      <c r="X711" s="47" t="s">
        <v>39</v>
      </c>
      <c r="Y711" s="45" t="s">
        <v>39</v>
      </c>
      <c r="Z711" s="46" t="s">
        <v>39</v>
      </c>
      <c r="AA711" s="45" t="s">
        <v>39</v>
      </c>
      <c r="AB711" s="45" t="s">
        <v>39</v>
      </c>
      <c r="AC711" s="46" t="s">
        <v>39</v>
      </c>
      <c r="AD711" s="45" t="s">
        <v>39</v>
      </c>
      <c r="AE711" s="45" t="s">
        <v>39</v>
      </c>
      <c r="AF711" s="46" t="s">
        <v>39</v>
      </c>
      <c r="AG711" s="45" t="s">
        <v>39</v>
      </c>
      <c r="AH711" s="45" t="s">
        <v>39</v>
      </c>
      <c r="AI711" s="46" t="s">
        <v>39</v>
      </c>
      <c r="AJ711" s="47" t="s">
        <v>39</v>
      </c>
      <c r="AK711" s="45" t="s">
        <v>39</v>
      </c>
      <c r="AL711" s="46" t="s">
        <v>39</v>
      </c>
      <c r="AM711" s="45" t="s">
        <v>39</v>
      </c>
      <c r="AN711" s="45" t="s">
        <v>39</v>
      </c>
      <c r="AO711" s="46" t="s">
        <v>39</v>
      </c>
      <c r="AP711" s="46" t="s">
        <v>39</v>
      </c>
      <c r="AQ711" s="46" t="s">
        <v>39</v>
      </c>
      <c r="AR711" s="51" t="s">
        <v>39</v>
      </c>
      <c r="AS711" s="46" t="s">
        <v>39</v>
      </c>
      <c r="AT711" s="51" t="s">
        <v>39</v>
      </c>
      <c r="AU711" s="51" t="s">
        <v>39</v>
      </c>
      <c r="AV711" s="46" t="s">
        <v>39</v>
      </c>
      <c r="AW711" s="46" t="s">
        <v>39</v>
      </c>
      <c r="AX711" s="51" t="s">
        <v>39</v>
      </c>
      <c r="AY711" s="46" t="s">
        <v>39</v>
      </c>
      <c r="AZ711" s="51" t="s">
        <v>39</v>
      </c>
      <c r="BA711" s="51" t="s">
        <v>39</v>
      </c>
    </row>
    <row r="712" spans="2:53">
      <c r="B712" s="64">
        <v>20241128</v>
      </c>
      <c r="C712" s="43" t="s">
        <v>60</v>
      </c>
      <c r="D712" s="44" t="s">
        <v>147</v>
      </c>
      <c r="E712" s="45">
        <v>7460</v>
      </c>
      <c r="F712" s="45"/>
      <c r="G712" s="46"/>
      <c r="H712" s="47">
        <v>7460</v>
      </c>
      <c r="I712" s="45"/>
      <c r="J712" s="45"/>
      <c r="K712" s="45"/>
      <c r="L712" s="47">
        <v>0</v>
      </c>
      <c r="M712" s="45">
        <v>0</v>
      </c>
      <c r="N712" s="46">
        <v>-2977</v>
      </c>
      <c r="O712" s="47" t="s">
        <v>139</v>
      </c>
      <c r="P712" s="46" t="s">
        <v>139</v>
      </c>
      <c r="Q712" s="47">
        <f t="shared" si="77"/>
        <v>0</v>
      </c>
      <c r="R712" s="45">
        <f t="shared" ref="R712:R715" si="79">IF(AND(ISNUMBER(E712),ISNUMBER(H712),ISBLANK(F712)),E712-H712,"NA")</f>
        <v>0</v>
      </c>
      <c r="S712" s="45" t="str">
        <f t="shared" ref="S712:S715" si="80">IF(AND(ISNUMBER(F712),ISNUMBER(I712),ISBLANK(E712)),F712-I712,"NA")</f>
        <v>NA</v>
      </c>
      <c r="T712" s="45" t="str">
        <f t="shared" ref="T712:T715" si="81">IF(AND(ISNUMBER(G712),ISNUMBER(J712),ISBLANK(E712)),G712-J712,"NA")</f>
        <v>NA</v>
      </c>
      <c r="U712" s="50" t="str">
        <f t="shared" ref="U712:U715" si="82">IF(AND(ISNUMBER(S712),ISNUMBER(T712),ISBLANK(E712)),S712+T712,"NA")</f>
        <v>NA</v>
      </c>
      <c r="V712" s="46">
        <f t="shared" ref="V712:V775" si="83">IF(N712&lt;0,0,IF(M712=L712,N712,N712-(L712-M712)))</f>
        <v>0</v>
      </c>
      <c r="W712" s="51">
        <f t="shared" si="78"/>
        <v>0</v>
      </c>
      <c r="X712" s="47" t="s">
        <v>39</v>
      </c>
      <c r="Y712" s="45" t="s">
        <v>39</v>
      </c>
      <c r="Z712" s="46" t="s">
        <v>39</v>
      </c>
      <c r="AA712" s="45" t="s">
        <v>39</v>
      </c>
      <c r="AB712" s="45" t="s">
        <v>39</v>
      </c>
      <c r="AC712" s="46" t="s">
        <v>39</v>
      </c>
      <c r="AD712" s="45" t="s">
        <v>39</v>
      </c>
      <c r="AE712" s="45" t="s">
        <v>39</v>
      </c>
      <c r="AF712" s="46" t="s">
        <v>39</v>
      </c>
      <c r="AG712" s="45" t="s">
        <v>39</v>
      </c>
      <c r="AH712" s="45" t="s">
        <v>39</v>
      </c>
      <c r="AI712" s="46" t="s">
        <v>39</v>
      </c>
      <c r="AJ712" s="47" t="s">
        <v>39</v>
      </c>
      <c r="AK712" s="45" t="s">
        <v>39</v>
      </c>
      <c r="AL712" s="46" t="s">
        <v>39</v>
      </c>
      <c r="AM712" s="45" t="s">
        <v>39</v>
      </c>
      <c r="AN712" s="45" t="s">
        <v>39</v>
      </c>
      <c r="AO712" s="46" t="s">
        <v>39</v>
      </c>
      <c r="AP712" s="46" t="s">
        <v>39</v>
      </c>
      <c r="AQ712" s="46" t="s">
        <v>39</v>
      </c>
      <c r="AR712" s="51" t="s">
        <v>39</v>
      </c>
      <c r="AS712" s="46" t="s">
        <v>39</v>
      </c>
      <c r="AT712" s="51" t="s">
        <v>39</v>
      </c>
      <c r="AU712" s="51" t="s">
        <v>39</v>
      </c>
      <c r="AV712" s="46" t="s">
        <v>39</v>
      </c>
      <c r="AW712" s="46" t="s">
        <v>39</v>
      </c>
      <c r="AX712" s="51" t="s">
        <v>39</v>
      </c>
      <c r="AY712" s="46" t="s">
        <v>39</v>
      </c>
      <c r="AZ712" s="51" t="s">
        <v>39</v>
      </c>
      <c r="BA712" s="51" t="s">
        <v>39</v>
      </c>
    </row>
    <row r="713" spans="2:53">
      <c r="B713" s="64">
        <v>20241128</v>
      </c>
      <c r="C713" s="43" t="s">
        <v>60</v>
      </c>
      <c r="D713" s="44" t="s">
        <v>148</v>
      </c>
      <c r="E713" s="45">
        <v>7699</v>
      </c>
      <c r="F713" s="45"/>
      <c r="G713" s="46"/>
      <c r="H713" s="47">
        <v>7699</v>
      </c>
      <c r="I713" s="45"/>
      <c r="J713" s="45"/>
      <c r="K713" s="45"/>
      <c r="L713" s="47">
        <v>-1997</v>
      </c>
      <c r="M713" s="45">
        <v>-1997</v>
      </c>
      <c r="N713" s="46">
        <v>-2107</v>
      </c>
      <c r="O713" s="47" t="s">
        <v>139</v>
      </c>
      <c r="P713" s="46" t="s">
        <v>139</v>
      </c>
      <c r="Q713" s="47">
        <f t="shared" si="77"/>
        <v>0</v>
      </c>
      <c r="R713" s="45">
        <f t="shared" si="79"/>
        <v>0</v>
      </c>
      <c r="S713" s="45" t="str">
        <f t="shared" si="80"/>
        <v>NA</v>
      </c>
      <c r="T713" s="45" t="str">
        <f t="shared" si="81"/>
        <v>NA</v>
      </c>
      <c r="U713" s="50" t="str">
        <f t="shared" si="82"/>
        <v>NA</v>
      </c>
      <c r="V713" s="46">
        <f t="shared" si="83"/>
        <v>0</v>
      </c>
      <c r="W713" s="51">
        <f t="shared" si="78"/>
        <v>0</v>
      </c>
      <c r="X713" s="47" t="s">
        <v>39</v>
      </c>
      <c r="Y713" s="45" t="s">
        <v>39</v>
      </c>
      <c r="Z713" s="46" t="s">
        <v>39</v>
      </c>
      <c r="AA713" s="45" t="s">
        <v>39</v>
      </c>
      <c r="AB713" s="45" t="s">
        <v>39</v>
      </c>
      <c r="AC713" s="46" t="s">
        <v>39</v>
      </c>
      <c r="AD713" s="45" t="s">
        <v>39</v>
      </c>
      <c r="AE713" s="45" t="s">
        <v>39</v>
      </c>
      <c r="AF713" s="46" t="s">
        <v>39</v>
      </c>
      <c r="AG713" s="45" t="s">
        <v>39</v>
      </c>
      <c r="AH713" s="45" t="s">
        <v>39</v>
      </c>
      <c r="AI713" s="46" t="s">
        <v>39</v>
      </c>
      <c r="AJ713" s="47" t="s">
        <v>39</v>
      </c>
      <c r="AK713" s="45" t="s">
        <v>39</v>
      </c>
      <c r="AL713" s="46" t="s">
        <v>39</v>
      </c>
      <c r="AM713" s="45" t="s">
        <v>39</v>
      </c>
      <c r="AN713" s="45" t="s">
        <v>39</v>
      </c>
      <c r="AO713" s="46" t="s">
        <v>39</v>
      </c>
      <c r="AP713" s="46" t="s">
        <v>39</v>
      </c>
      <c r="AQ713" s="46" t="s">
        <v>39</v>
      </c>
      <c r="AR713" s="51" t="s">
        <v>39</v>
      </c>
      <c r="AS713" s="46" t="s">
        <v>39</v>
      </c>
      <c r="AT713" s="51" t="s">
        <v>39</v>
      </c>
      <c r="AU713" s="51" t="s">
        <v>39</v>
      </c>
      <c r="AV713" s="46" t="s">
        <v>39</v>
      </c>
      <c r="AW713" s="46" t="s">
        <v>39</v>
      </c>
      <c r="AX713" s="51" t="s">
        <v>39</v>
      </c>
      <c r="AY713" s="46" t="s">
        <v>39</v>
      </c>
      <c r="AZ713" s="51" t="s">
        <v>39</v>
      </c>
      <c r="BA713" s="51" t="s">
        <v>39</v>
      </c>
    </row>
    <row r="714" spans="2:53">
      <c r="B714" s="64">
        <v>20241128</v>
      </c>
      <c r="C714" s="43" t="s">
        <v>60</v>
      </c>
      <c r="D714" s="44" t="s">
        <v>149</v>
      </c>
      <c r="E714" s="45">
        <v>7989</v>
      </c>
      <c r="F714" s="45"/>
      <c r="G714" s="46"/>
      <c r="H714" s="47">
        <v>7989</v>
      </c>
      <c r="I714" s="45"/>
      <c r="J714" s="45"/>
      <c r="K714" s="45"/>
      <c r="L714" s="47">
        <v>-2287</v>
      </c>
      <c r="M714" s="45">
        <v>-2287</v>
      </c>
      <c r="N714" s="46">
        <v>-2305</v>
      </c>
      <c r="O714" s="47" t="s">
        <v>139</v>
      </c>
      <c r="P714" s="46" t="s">
        <v>139</v>
      </c>
      <c r="Q714" s="47">
        <f t="shared" si="77"/>
        <v>0</v>
      </c>
      <c r="R714" s="45">
        <f t="shared" si="79"/>
        <v>0</v>
      </c>
      <c r="S714" s="45" t="str">
        <f t="shared" si="80"/>
        <v>NA</v>
      </c>
      <c r="T714" s="45" t="str">
        <f t="shared" si="81"/>
        <v>NA</v>
      </c>
      <c r="U714" s="50" t="str">
        <f t="shared" si="82"/>
        <v>NA</v>
      </c>
      <c r="V714" s="46">
        <f t="shared" si="83"/>
        <v>0</v>
      </c>
      <c r="W714" s="51">
        <f t="shared" si="78"/>
        <v>0</v>
      </c>
      <c r="X714" s="47" t="s">
        <v>39</v>
      </c>
      <c r="Y714" s="45" t="s">
        <v>39</v>
      </c>
      <c r="Z714" s="46" t="s">
        <v>39</v>
      </c>
      <c r="AA714" s="45" t="s">
        <v>39</v>
      </c>
      <c r="AB714" s="45" t="s">
        <v>39</v>
      </c>
      <c r="AC714" s="46" t="s">
        <v>39</v>
      </c>
      <c r="AD714" s="45" t="s">
        <v>39</v>
      </c>
      <c r="AE714" s="45" t="s">
        <v>39</v>
      </c>
      <c r="AF714" s="46" t="s">
        <v>39</v>
      </c>
      <c r="AG714" s="45" t="s">
        <v>39</v>
      </c>
      <c r="AH714" s="45" t="s">
        <v>39</v>
      </c>
      <c r="AI714" s="46" t="s">
        <v>39</v>
      </c>
      <c r="AJ714" s="47" t="s">
        <v>39</v>
      </c>
      <c r="AK714" s="45" t="s">
        <v>39</v>
      </c>
      <c r="AL714" s="46" t="s">
        <v>39</v>
      </c>
      <c r="AM714" s="45" t="s">
        <v>39</v>
      </c>
      <c r="AN714" s="45" t="s">
        <v>39</v>
      </c>
      <c r="AO714" s="46" t="s">
        <v>39</v>
      </c>
      <c r="AP714" s="46" t="s">
        <v>39</v>
      </c>
      <c r="AQ714" s="46" t="s">
        <v>39</v>
      </c>
      <c r="AR714" s="51" t="s">
        <v>39</v>
      </c>
      <c r="AS714" s="46" t="s">
        <v>39</v>
      </c>
      <c r="AT714" s="51" t="s">
        <v>39</v>
      </c>
      <c r="AU714" s="51" t="s">
        <v>39</v>
      </c>
      <c r="AV714" s="46" t="s">
        <v>39</v>
      </c>
      <c r="AW714" s="46" t="s">
        <v>39</v>
      </c>
      <c r="AX714" s="51" t="s">
        <v>39</v>
      </c>
      <c r="AY714" s="46" t="s">
        <v>39</v>
      </c>
      <c r="AZ714" s="51" t="s">
        <v>39</v>
      </c>
      <c r="BA714" s="51" t="s">
        <v>39</v>
      </c>
    </row>
    <row r="715" spans="2:53" ht="15" thickBot="1">
      <c r="B715" s="65">
        <v>20241128</v>
      </c>
      <c r="C715" s="53" t="s">
        <v>60</v>
      </c>
      <c r="D715" s="54" t="s">
        <v>150</v>
      </c>
      <c r="E715" s="55">
        <v>7240</v>
      </c>
      <c r="F715" s="55"/>
      <c r="G715" s="56"/>
      <c r="H715" s="57">
        <v>7240</v>
      </c>
      <c r="I715" s="55"/>
      <c r="J715" s="55"/>
      <c r="K715" s="55"/>
      <c r="L715" s="57">
        <v>-1634</v>
      </c>
      <c r="M715" s="55">
        <v>-1634</v>
      </c>
      <c r="N715" s="56">
        <v>-1634</v>
      </c>
      <c r="O715" s="57" t="s">
        <v>139</v>
      </c>
      <c r="P715" s="56" t="s">
        <v>139</v>
      </c>
      <c r="Q715" s="57">
        <f t="shared" si="77"/>
        <v>0</v>
      </c>
      <c r="R715" s="45">
        <f t="shared" si="79"/>
        <v>0</v>
      </c>
      <c r="S715" s="45" t="str">
        <f t="shared" si="80"/>
        <v>NA</v>
      </c>
      <c r="T715" s="45" t="str">
        <f t="shared" si="81"/>
        <v>NA</v>
      </c>
      <c r="U715" s="50" t="str">
        <f t="shared" si="82"/>
        <v>NA</v>
      </c>
      <c r="V715" s="46">
        <f t="shared" si="83"/>
        <v>0</v>
      </c>
      <c r="W715" s="51">
        <f t="shared" si="78"/>
        <v>0</v>
      </c>
      <c r="X715" s="57" t="s">
        <v>39</v>
      </c>
      <c r="Y715" s="55" t="s">
        <v>39</v>
      </c>
      <c r="Z715" s="56" t="s">
        <v>39</v>
      </c>
      <c r="AA715" s="55" t="s">
        <v>39</v>
      </c>
      <c r="AB715" s="55" t="s">
        <v>39</v>
      </c>
      <c r="AC715" s="56" t="s">
        <v>39</v>
      </c>
      <c r="AD715" s="55" t="s">
        <v>39</v>
      </c>
      <c r="AE715" s="55" t="s">
        <v>39</v>
      </c>
      <c r="AF715" s="56" t="s">
        <v>39</v>
      </c>
      <c r="AG715" s="55" t="s">
        <v>39</v>
      </c>
      <c r="AH715" s="55" t="s">
        <v>39</v>
      </c>
      <c r="AI715" s="56" t="s">
        <v>39</v>
      </c>
      <c r="AJ715" s="57" t="s">
        <v>39</v>
      </c>
      <c r="AK715" s="55" t="s">
        <v>39</v>
      </c>
      <c r="AL715" s="56" t="s">
        <v>39</v>
      </c>
      <c r="AM715" s="55" t="s">
        <v>39</v>
      </c>
      <c r="AN715" s="55" t="s">
        <v>39</v>
      </c>
      <c r="AO715" s="56" t="s">
        <v>39</v>
      </c>
      <c r="AP715" s="56" t="s">
        <v>39</v>
      </c>
      <c r="AQ715" s="56" t="s">
        <v>39</v>
      </c>
      <c r="AR715" s="58" t="s">
        <v>39</v>
      </c>
      <c r="AS715" s="56" t="s">
        <v>39</v>
      </c>
      <c r="AT715" s="58" t="s">
        <v>39</v>
      </c>
      <c r="AU715" s="58" t="s">
        <v>39</v>
      </c>
      <c r="AV715" s="56" t="s">
        <v>39</v>
      </c>
      <c r="AW715" s="56" t="s">
        <v>39</v>
      </c>
      <c r="AX715" s="58" t="s">
        <v>39</v>
      </c>
      <c r="AY715" s="56" t="s">
        <v>39</v>
      </c>
      <c r="AZ715" s="58" t="s">
        <v>39</v>
      </c>
      <c r="BA715" s="58" t="s">
        <v>39</v>
      </c>
    </row>
    <row r="716" spans="2:53">
      <c r="B716" s="59">
        <v>20241129</v>
      </c>
      <c r="C716" s="60" t="s">
        <v>60</v>
      </c>
      <c r="D716" s="61" t="s">
        <v>138</v>
      </c>
      <c r="E716" s="71"/>
      <c r="F716" s="71">
        <v>4153</v>
      </c>
      <c r="G716" s="72">
        <v>903</v>
      </c>
      <c r="H716" s="73"/>
      <c r="I716" s="71">
        <v>4487</v>
      </c>
      <c r="J716" s="71">
        <v>903</v>
      </c>
      <c r="K716" s="48"/>
      <c r="L716" s="49">
        <v>2546</v>
      </c>
      <c r="M716" s="48">
        <v>0</v>
      </c>
      <c r="N716" s="72">
        <v>2546</v>
      </c>
      <c r="O716" s="49" t="s">
        <v>139</v>
      </c>
      <c r="P716" s="62" t="s">
        <v>139</v>
      </c>
      <c r="Q716" s="49">
        <f t="shared" si="77"/>
        <v>2546</v>
      </c>
      <c r="R716" s="45" t="str">
        <f>IF(AND(ISNUMBER(E716),ISNUMBER(H716),ISBLANK(F716)),E716-H716,"NA")</f>
        <v>NA</v>
      </c>
      <c r="S716" s="45">
        <f>IF(AND(ISNUMBER(F716),ISNUMBER(I716),ISBLANK(E716)),F716-I716,"NA")</f>
        <v>-334</v>
      </c>
      <c r="T716" s="45">
        <f>IF(AND(ISNUMBER(G716),ISNUMBER(J716),ISBLANK(E716)),G716-J716,"NA")</f>
        <v>0</v>
      </c>
      <c r="U716" s="50">
        <f>IF(AND(ISNUMBER(S716),ISNUMBER(T716),ISBLANK(E716)),S716+T716,"NA")</f>
        <v>-334</v>
      </c>
      <c r="V716" s="74">
        <f t="shared" si="83"/>
        <v>0</v>
      </c>
      <c r="W716" s="51">
        <f t="shared" si="78"/>
        <v>0</v>
      </c>
      <c r="X716" s="49" t="s">
        <v>39</v>
      </c>
      <c r="Y716" s="48" t="s">
        <v>39</v>
      </c>
      <c r="Z716" s="62" t="s">
        <v>39</v>
      </c>
      <c r="AA716" s="48" t="s">
        <v>39</v>
      </c>
      <c r="AB716" s="48" t="s">
        <v>39</v>
      </c>
      <c r="AC716" s="62" t="s">
        <v>39</v>
      </c>
      <c r="AD716" s="48" t="s">
        <v>39</v>
      </c>
      <c r="AE716" s="48" t="s">
        <v>39</v>
      </c>
      <c r="AF716" s="62" t="s">
        <v>39</v>
      </c>
      <c r="AG716" s="48" t="s">
        <v>39</v>
      </c>
      <c r="AH716" s="48" t="s">
        <v>39</v>
      </c>
      <c r="AI716" s="62" t="s">
        <v>39</v>
      </c>
      <c r="AJ716" s="73" t="s">
        <v>39</v>
      </c>
      <c r="AK716" s="71" t="s">
        <v>39</v>
      </c>
      <c r="AL716" s="48" t="s">
        <v>39</v>
      </c>
      <c r="AM716" s="45" t="s">
        <v>39</v>
      </c>
      <c r="AN716" s="48" t="s">
        <v>39</v>
      </c>
      <c r="AO716" s="48" t="s">
        <v>39</v>
      </c>
      <c r="AP716" s="62" t="s">
        <v>39</v>
      </c>
      <c r="AQ716" s="62" t="s">
        <v>39</v>
      </c>
      <c r="AR716" s="63" t="s">
        <v>39</v>
      </c>
      <c r="AS716" s="62" t="s">
        <v>39</v>
      </c>
      <c r="AT716" s="63" t="s">
        <v>39</v>
      </c>
      <c r="AU716" s="63" t="s">
        <v>39</v>
      </c>
      <c r="AV716" s="62" t="s">
        <v>39</v>
      </c>
      <c r="AW716" s="62" t="s">
        <v>39</v>
      </c>
      <c r="AX716" s="63" t="s">
        <v>39</v>
      </c>
      <c r="AY716" s="62" t="s">
        <v>39</v>
      </c>
      <c r="AZ716" s="63" t="s">
        <v>39</v>
      </c>
      <c r="BA716" s="63" t="s">
        <v>39</v>
      </c>
    </row>
    <row r="717" spans="2:53">
      <c r="B717" s="64">
        <v>20241129</v>
      </c>
      <c r="C717" s="43" t="s">
        <v>60</v>
      </c>
      <c r="D717" s="44" t="s">
        <v>140</v>
      </c>
      <c r="E717" s="50"/>
      <c r="F717" s="50">
        <v>7561</v>
      </c>
      <c r="G717" s="74">
        <v>903</v>
      </c>
      <c r="H717" s="68"/>
      <c r="I717" s="50">
        <v>6115</v>
      </c>
      <c r="J717" s="50">
        <v>903</v>
      </c>
      <c r="K717" s="45"/>
      <c r="L717" s="47">
        <v>-1892</v>
      </c>
      <c r="M717" s="45">
        <v>-1892</v>
      </c>
      <c r="N717" s="74">
        <v>-1892</v>
      </c>
      <c r="O717" s="47" t="s">
        <v>37</v>
      </c>
      <c r="P717" s="46" t="s">
        <v>51</v>
      </c>
      <c r="Q717" s="47">
        <f t="shared" si="77"/>
        <v>0</v>
      </c>
      <c r="R717" s="45" t="str">
        <f t="shared" ref="R717:R780" si="84">IF(AND(ISNUMBER(E717),ISNUMBER(H717),ISBLANK(F717)),E717-H717,"NA")</f>
        <v>NA</v>
      </c>
      <c r="S717" s="45">
        <f>IF(AND(ISNUMBER(F717),ISNUMBER(I717),ISBLANK(E717)),F717-I717,"NA")</f>
        <v>1446</v>
      </c>
      <c r="T717" s="45">
        <f>IF(AND(ISNUMBER(G717),ISNUMBER(J717),ISBLANK(E717)),G717-J717,"NA")</f>
        <v>0</v>
      </c>
      <c r="U717" s="50">
        <f>IF(AND(ISNUMBER(S717),ISNUMBER(T717),ISBLANK(E717)),S717+T717,"NA")</f>
        <v>1446</v>
      </c>
      <c r="V717" s="74">
        <f t="shared" si="83"/>
        <v>0</v>
      </c>
      <c r="W717" s="51">
        <f t="shared" si="78"/>
        <v>1</v>
      </c>
      <c r="X717" s="47" t="s">
        <v>39</v>
      </c>
      <c r="Y717" s="45" t="s">
        <v>39</v>
      </c>
      <c r="Z717" s="46" t="s">
        <v>39</v>
      </c>
      <c r="AA717" s="45" t="s">
        <v>39</v>
      </c>
      <c r="AB717" s="45" t="s">
        <v>39</v>
      </c>
      <c r="AC717" s="46" t="s">
        <v>39</v>
      </c>
      <c r="AD717" s="45" t="s">
        <v>39</v>
      </c>
      <c r="AE717" s="45" t="s">
        <v>39</v>
      </c>
      <c r="AF717" s="46" t="s">
        <v>39</v>
      </c>
      <c r="AG717" s="45" t="s">
        <v>39</v>
      </c>
      <c r="AH717" s="45" t="s">
        <v>39</v>
      </c>
      <c r="AI717" s="46" t="s">
        <v>39</v>
      </c>
      <c r="AJ717" s="68" t="s">
        <v>39</v>
      </c>
      <c r="AK717" s="50" t="s">
        <v>39</v>
      </c>
      <c r="AL717" s="45" t="s">
        <v>39</v>
      </c>
      <c r="AM717" s="45" t="s">
        <v>39</v>
      </c>
      <c r="AN717" s="45" t="s">
        <v>39</v>
      </c>
      <c r="AO717" s="45" t="s">
        <v>39</v>
      </c>
      <c r="AP717" s="46" t="s">
        <v>39</v>
      </c>
      <c r="AQ717" s="46" t="s">
        <v>39</v>
      </c>
      <c r="AR717" s="51" t="s">
        <v>39</v>
      </c>
      <c r="AS717" s="46" t="s">
        <v>39</v>
      </c>
      <c r="AT717" s="51" t="s">
        <v>39</v>
      </c>
      <c r="AU717" s="51" t="s">
        <v>39</v>
      </c>
      <c r="AV717" s="46" t="s">
        <v>39</v>
      </c>
      <c r="AW717" s="46" t="s">
        <v>39</v>
      </c>
      <c r="AX717" s="51" t="s">
        <v>39</v>
      </c>
      <c r="AY717" s="46" t="s">
        <v>39</v>
      </c>
      <c r="AZ717" s="51" t="s">
        <v>39</v>
      </c>
      <c r="BA717" s="51" t="s">
        <v>39</v>
      </c>
    </row>
    <row r="718" spans="2:53">
      <c r="B718" s="64">
        <v>20241129</v>
      </c>
      <c r="C718" s="43" t="s">
        <v>60</v>
      </c>
      <c r="D718" s="44" t="s">
        <v>141</v>
      </c>
      <c r="E718" s="50"/>
      <c r="F718" s="50">
        <v>4522</v>
      </c>
      <c r="G718" s="74">
        <v>903</v>
      </c>
      <c r="H718" s="68"/>
      <c r="I718" s="50">
        <v>4729</v>
      </c>
      <c r="J718" s="50">
        <v>903</v>
      </c>
      <c r="K718" s="45"/>
      <c r="L718" s="47">
        <v>2087</v>
      </c>
      <c r="M718" s="45">
        <v>0</v>
      </c>
      <c r="N718" s="74">
        <v>2087</v>
      </c>
      <c r="O718" s="47" t="s">
        <v>139</v>
      </c>
      <c r="P718" s="46" t="s">
        <v>139</v>
      </c>
      <c r="Q718" s="47">
        <f t="shared" si="77"/>
        <v>2087</v>
      </c>
      <c r="R718" s="45" t="str">
        <f t="shared" si="84"/>
        <v>NA</v>
      </c>
      <c r="S718" s="45">
        <f t="shared" ref="S718:S727" si="85">IF(AND(ISNUMBER(F718),ISNUMBER(I718),ISBLANK(E718)),F718-I718,"NA")</f>
        <v>-207</v>
      </c>
      <c r="T718" s="45">
        <f t="shared" ref="T718:T727" si="86">IF(AND(ISNUMBER(G718),ISNUMBER(J718),ISBLANK(E718)),G718-J718,"NA")</f>
        <v>0</v>
      </c>
      <c r="U718" s="50">
        <f t="shared" ref="U718:U727" si="87">IF(AND(ISNUMBER(S718),ISNUMBER(T718),ISBLANK(E718)),S718+T718,"NA")</f>
        <v>-207</v>
      </c>
      <c r="V718" s="74">
        <f t="shared" si="83"/>
        <v>0</v>
      </c>
      <c r="W718" s="51">
        <f t="shared" si="78"/>
        <v>0</v>
      </c>
      <c r="X718" s="47" t="s">
        <v>39</v>
      </c>
      <c r="Y718" s="45" t="s">
        <v>39</v>
      </c>
      <c r="Z718" s="46" t="s">
        <v>39</v>
      </c>
      <c r="AA718" s="45" t="s">
        <v>39</v>
      </c>
      <c r="AB718" s="45" t="s">
        <v>39</v>
      </c>
      <c r="AC718" s="46" t="s">
        <v>39</v>
      </c>
      <c r="AD718" s="45" t="s">
        <v>39</v>
      </c>
      <c r="AE718" s="45" t="s">
        <v>39</v>
      </c>
      <c r="AF718" s="46" t="s">
        <v>39</v>
      </c>
      <c r="AG718" s="45" t="s">
        <v>39</v>
      </c>
      <c r="AH718" s="45" t="s">
        <v>39</v>
      </c>
      <c r="AI718" s="46" t="s">
        <v>39</v>
      </c>
      <c r="AJ718" s="68" t="s">
        <v>39</v>
      </c>
      <c r="AK718" s="50" t="s">
        <v>39</v>
      </c>
      <c r="AL718" s="45" t="s">
        <v>39</v>
      </c>
      <c r="AM718" s="45" t="s">
        <v>39</v>
      </c>
      <c r="AN718" s="45" t="s">
        <v>39</v>
      </c>
      <c r="AO718" s="45" t="s">
        <v>39</v>
      </c>
      <c r="AP718" s="46" t="s">
        <v>39</v>
      </c>
      <c r="AQ718" s="46" t="s">
        <v>39</v>
      </c>
      <c r="AR718" s="51" t="s">
        <v>39</v>
      </c>
      <c r="AS718" s="46" t="s">
        <v>39</v>
      </c>
      <c r="AT718" s="51" t="s">
        <v>39</v>
      </c>
      <c r="AU718" s="51" t="s">
        <v>39</v>
      </c>
      <c r="AV718" s="46" t="s">
        <v>39</v>
      </c>
      <c r="AW718" s="46" t="s">
        <v>39</v>
      </c>
      <c r="AX718" s="51" t="s">
        <v>39</v>
      </c>
      <c r="AY718" s="46" t="s">
        <v>39</v>
      </c>
      <c r="AZ718" s="51" t="s">
        <v>39</v>
      </c>
      <c r="BA718" s="51" t="s">
        <v>39</v>
      </c>
    </row>
    <row r="719" spans="2:53">
      <c r="B719" s="64">
        <v>20241129</v>
      </c>
      <c r="C719" s="43" t="s">
        <v>60</v>
      </c>
      <c r="D719" s="44" t="s">
        <v>142</v>
      </c>
      <c r="E719" s="50"/>
      <c r="F719" s="50">
        <v>4525</v>
      </c>
      <c r="G719" s="74">
        <v>753</v>
      </c>
      <c r="H719" s="68"/>
      <c r="I719" s="50">
        <v>4821</v>
      </c>
      <c r="J719" s="50">
        <v>753</v>
      </c>
      <c r="K719" s="45"/>
      <c r="L719" s="47">
        <v>-147</v>
      </c>
      <c r="M719" s="45">
        <v>-147</v>
      </c>
      <c r="N719" s="74">
        <v>-147</v>
      </c>
      <c r="O719" s="47" t="s">
        <v>139</v>
      </c>
      <c r="P719" s="46" t="s">
        <v>139</v>
      </c>
      <c r="Q719" s="47">
        <f t="shared" si="77"/>
        <v>0</v>
      </c>
      <c r="R719" s="45" t="str">
        <f t="shared" si="84"/>
        <v>NA</v>
      </c>
      <c r="S719" s="45">
        <f t="shared" si="85"/>
        <v>-296</v>
      </c>
      <c r="T719" s="45">
        <f t="shared" si="86"/>
        <v>0</v>
      </c>
      <c r="U719" s="50">
        <f t="shared" si="87"/>
        <v>-296</v>
      </c>
      <c r="V719" s="74">
        <f t="shared" si="83"/>
        <v>0</v>
      </c>
      <c r="W719" s="51">
        <f t="shared" si="78"/>
        <v>0</v>
      </c>
      <c r="X719" s="47" t="s">
        <v>39</v>
      </c>
      <c r="Y719" s="45" t="s">
        <v>39</v>
      </c>
      <c r="Z719" s="46" t="s">
        <v>39</v>
      </c>
      <c r="AA719" s="45" t="s">
        <v>39</v>
      </c>
      <c r="AB719" s="45" t="s">
        <v>39</v>
      </c>
      <c r="AC719" s="46" t="s">
        <v>39</v>
      </c>
      <c r="AD719" s="45" t="s">
        <v>39</v>
      </c>
      <c r="AE719" s="45" t="s">
        <v>39</v>
      </c>
      <c r="AF719" s="46" t="s">
        <v>39</v>
      </c>
      <c r="AG719" s="45" t="s">
        <v>39</v>
      </c>
      <c r="AH719" s="45" t="s">
        <v>39</v>
      </c>
      <c r="AI719" s="46" t="s">
        <v>39</v>
      </c>
      <c r="AJ719" s="68" t="s">
        <v>39</v>
      </c>
      <c r="AK719" s="50" t="s">
        <v>39</v>
      </c>
      <c r="AL719" s="45" t="s">
        <v>39</v>
      </c>
      <c r="AM719" s="45" t="s">
        <v>39</v>
      </c>
      <c r="AN719" s="45" t="s">
        <v>39</v>
      </c>
      <c r="AO719" s="45" t="s">
        <v>39</v>
      </c>
      <c r="AP719" s="46" t="s">
        <v>39</v>
      </c>
      <c r="AQ719" s="46" t="s">
        <v>39</v>
      </c>
      <c r="AR719" s="51" t="s">
        <v>39</v>
      </c>
      <c r="AS719" s="46" t="s">
        <v>39</v>
      </c>
      <c r="AT719" s="51" t="s">
        <v>39</v>
      </c>
      <c r="AU719" s="51" t="s">
        <v>39</v>
      </c>
      <c r="AV719" s="46" t="s">
        <v>39</v>
      </c>
      <c r="AW719" s="46" t="s">
        <v>39</v>
      </c>
      <c r="AX719" s="51" t="s">
        <v>39</v>
      </c>
      <c r="AY719" s="46" t="s">
        <v>39</v>
      </c>
      <c r="AZ719" s="51" t="s">
        <v>39</v>
      </c>
      <c r="BA719" s="51" t="s">
        <v>39</v>
      </c>
    </row>
    <row r="720" spans="2:53">
      <c r="B720" s="64">
        <v>20241129</v>
      </c>
      <c r="C720" s="43" t="s">
        <v>60</v>
      </c>
      <c r="D720" s="44" t="s">
        <v>143</v>
      </c>
      <c r="E720" s="50"/>
      <c r="F720" s="50">
        <v>7292</v>
      </c>
      <c r="G720" s="74">
        <v>753</v>
      </c>
      <c r="H720" s="68"/>
      <c r="I720" s="50">
        <v>6440</v>
      </c>
      <c r="J720" s="50">
        <v>753</v>
      </c>
      <c r="K720" s="45"/>
      <c r="L720" s="47">
        <v>-3363</v>
      </c>
      <c r="M720" s="45">
        <v>-3363</v>
      </c>
      <c r="N720" s="74">
        <v>-3363</v>
      </c>
      <c r="O720" s="47" t="s">
        <v>37</v>
      </c>
      <c r="P720" s="46" t="s">
        <v>51</v>
      </c>
      <c r="Q720" s="47">
        <f t="shared" si="77"/>
        <v>0</v>
      </c>
      <c r="R720" s="45" t="str">
        <f t="shared" si="84"/>
        <v>NA</v>
      </c>
      <c r="S720" s="45">
        <f t="shared" si="85"/>
        <v>852</v>
      </c>
      <c r="T720" s="45">
        <f t="shared" si="86"/>
        <v>0</v>
      </c>
      <c r="U720" s="50">
        <f t="shared" si="87"/>
        <v>852</v>
      </c>
      <c r="V720" s="74">
        <f t="shared" si="83"/>
        <v>0</v>
      </c>
      <c r="W720" s="51">
        <f t="shared" si="78"/>
        <v>1</v>
      </c>
      <c r="X720" s="47" t="s">
        <v>39</v>
      </c>
      <c r="Y720" s="45" t="s">
        <v>39</v>
      </c>
      <c r="Z720" s="46" t="s">
        <v>39</v>
      </c>
      <c r="AA720" s="45" t="s">
        <v>39</v>
      </c>
      <c r="AB720" s="45" t="s">
        <v>39</v>
      </c>
      <c r="AC720" s="46" t="s">
        <v>39</v>
      </c>
      <c r="AD720" s="45" t="s">
        <v>39</v>
      </c>
      <c r="AE720" s="45" t="s">
        <v>39</v>
      </c>
      <c r="AF720" s="46" t="s">
        <v>39</v>
      </c>
      <c r="AG720" s="45" t="s">
        <v>39</v>
      </c>
      <c r="AH720" s="45" t="s">
        <v>39</v>
      </c>
      <c r="AI720" s="46" t="s">
        <v>39</v>
      </c>
      <c r="AJ720" s="68" t="s">
        <v>39</v>
      </c>
      <c r="AK720" s="50" t="s">
        <v>39</v>
      </c>
      <c r="AL720" s="45" t="s">
        <v>39</v>
      </c>
      <c r="AM720" s="45" t="s">
        <v>39</v>
      </c>
      <c r="AN720" s="45" t="s">
        <v>39</v>
      </c>
      <c r="AO720" s="45" t="s">
        <v>39</v>
      </c>
      <c r="AP720" s="46" t="s">
        <v>39</v>
      </c>
      <c r="AQ720" s="46" t="s">
        <v>39</v>
      </c>
      <c r="AR720" s="51" t="s">
        <v>39</v>
      </c>
      <c r="AS720" s="46" t="s">
        <v>39</v>
      </c>
      <c r="AT720" s="51" t="s">
        <v>39</v>
      </c>
      <c r="AU720" s="51" t="s">
        <v>39</v>
      </c>
      <c r="AV720" s="46" t="s">
        <v>39</v>
      </c>
      <c r="AW720" s="46" t="s">
        <v>39</v>
      </c>
      <c r="AX720" s="51" t="s">
        <v>39</v>
      </c>
      <c r="AY720" s="46" t="s">
        <v>39</v>
      </c>
      <c r="AZ720" s="51" t="s">
        <v>39</v>
      </c>
      <c r="BA720" s="51" t="s">
        <v>39</v>
      </c>
    </row>
    <row r="721" spans="2:53">
      <c r="B721" s="64">
        <v>20241129</v>
      </c>
      <c r="C721" s="43" t="s">
        <v>60</v>
      </c>
      <c r="D721" s="44" t="s">
        <v>144</v>
      </c>
      <c r="E721" s="50"/>
      <c r="F721" s="50">
        <v>5290</v>
      </c>
      <c r="G721" s="74">
        <v>753</v>
      </c>
      <c r="H721" s="68"/>
      <c r="I721" s="50">
        <v>5614</v>
      </c>
      <c r="J721" s="50">
        <v>753</v>
      </c>
      <c r="K721" s="45"/>
      <c r="L721" s="47">
        <v>-650</v>
      </c>
      <c r="M721" s="45">
        <v>-650</v>
      </c>
      <c r="N721" s="74">
        <v>-650</v>
      </c>
      <c r="O721" s="47" t="s">
        <v>139</v>
      </c>
      <c r="P721" s="46" t="s">
        <v>139</v>
      </c>
      <c r="Q721" s="47">
        <f t="shared" si="77"/>
        <v>0</v>
      </c>
      <c r="R721" s="45" t="str">
        <f t="shared" si="84"/>
        <v>NA</v>
      </c>
      <c r="S721" s="45">
        <f t="shared" si="85"/>
        <v>-324</v>
      </c>
      <c r="T721" s="45">
        <f t="shared" si="86"/>
        <v>0</v>
      </c>
      <c r="U721" s="50">
        <f t="shared" si="87"/>
        <v>-324</v>
      </c>
      <c r="V721" s="74">
        <f t="shared" si="83"/>
        <v>0</v>
      </c>
      <c r="W721" s="51">
        <f t="shared" si="78"/>
        <v>0</v>
      </c>
      <c r="X721" s="47" t="s">
        <v>39</v>
      </c>
      <c r="Y721" s="45" t="s">
        <v>39</v>
      </c>
      <c r="Z721" s="46" t="s">
        <v>39</v>
      </c>
      <c r="AA721" s="45" t="s">
        <v>39</v>
      </c>
      <c r="AB721" s="45" t="s">
        <v>39</v>
      </c>
      <c r="AC721" s="46" t="s">
        <v>39</v>
      </c>
      <c r="AD721" s="45" t="s">
        <v>39</v>
      </c>
      <c r="AE721" s="45" t="s">
        <v>39</v>
      </c>
      <c r="AF721" s="46" t="s">
        <v>39</v>
      </c>
      <c r="AG721" s="45" t="s">
        <v>39</v>
      </c>
      <c r="AH721" s="45" t="s">
        <v>39</v>
      </c>
      <c r="AI721" s="46" t="s">
        <v>39</v>
      </c>
      <c r="AJ721" s="68" t="s">
        <v>39</v>
      </c>
      <c r="AK721" s="50" t="s">
        <v>39</v>
      </c>
      <c r="AL721" s="45" t="s">
        <v>39</v>
      </c>
      <c r="AM721" s="45" t="s">
        <v>39</v>
      </c>
      <c r="AN721" s="45" t="s">
        <v>39</v>
      </c>
      <c r="AO721" s="45" t="s">
        <v>39</v>
      </c>
      <c r="AP721" s="46" t="s">
        <v>39</v>
      </c>
      <c r="AQ721" s="46" t="s">
        <v>39</v>
      </c>
      <c r="AR721" s="51" t="s">
        <v>39</v>
      </c>
      <c r="AS721" s="46" t="s">
        <v>39</v>
      </c>
      <c r="AT721" s="51" t="s">
        <v>39</v>
      </c>
      <c r="AU721" s="51" t="s">
        <v>39</v>
      </c>
      <c r="AV721" s="46" t="s">
        <v>39</v>
      </c>
      <c r="AW721" s="46" t="s">
        <v>39</v>
      </c>
      <c r="AX721" s="51" t="s">
        <v>39</v>
      </c>
      <c r="AY721" s="46" t="s">
        <v>39</v>
      </c>
      <c r="AZ721" s="51" t="s">
        <v>39</v>
      </c>
      <c r="BA721" s="51" t="s">
        <v>39</v>
      </c>
    </row>
    <row r="722" spans="2:53">
      <c r="B722" s="64">
        <v>20241129</v>
      </c>
      <c r="C722" s="43" t="s">
        <v>60</v>
      </c>
      <c r="D722" s="44" t="s">
        <v>145</v>
      </c>
      <c r="E722" s="50"/>
      <c r="F722" s="50">
        <v>5574</v>
      </c>
      <c r="G722" s="74">
        <v>704</v>
      </c>
      <c r="H722" s="68"/>
      <c r="I722" s="50">
        <v>5639</v>
      </c>
      <c r="J722" s="50">
        <v>704</v>
      </c>
      <c r="K722" s="45"/>
      <c r="L722" s="47">
        <v>-1514</v>
      </c>
      <c r="M722" s="45">
        <v>-1514</v>
      </c>
      <c r="N722" s="74">
        <v>-1514</v>
      </c>
      <c r="O722" s="47" t="s">
        <v>139</v>
      </c>
      <c r="P722" s="46" t="s">
        <v>139</v>
      </c>
      <c r="Q722" s="47">
        <f t="shared" si="77"/>
        <v>0</v>
      </c>
      <c r="R722" s="45" t="str">
        <f t="shared" si="84"/>
        <v>NA</v>
      </c>
      <c r="S722" s="45">
        <f t="shared" si="85"/>
        <v>-65</v>
      </c>
      <c r="T722" s="45">
        <f t="shared" si="86"/>
        <v>0</v>
      </c>
      <c r="U722" s="50">
        <f t="shared" si="87"/>
        <v>-65</v>
      </c>
      <c r="V722" s="74">
        <f t="shared" si="83"/>
        <v>0</v>
      </c>
      <c r="W722" s="51">
        <f t="shared" si="78"/>
        <v>0</v>
      </c>
      <c r="X722" s="47" t="s">
        <v>39</v>
      </c>
      <c r="Y722" s="45" t="s">
        <v>39</v>
      </c>
      <c r="Z722" s="46" t="s">
        <v>39</v>
      </c>
      <c r="AA722" s="45" t="s">
        <v>39</v>
      </c>
      <c r="AB722" s="45" t="s">
        <v>39</v>
      </c>
      <c r="AC722" s="46" t="s">
        <v>39</v>
      </c>
      <c r="AD722" s="45" t="s">
        <v>39</v>
      </c>
      <c r="AE722" s="45" t="s">
        <v>39</v>
      </c>
      <c r="AF722" s="46" t="s">
        <v>39</v>
      </c>
      <c r="AG722" s="45" t="s">
        <v>39</v>
      </c>
      <c r="AH722" s="45" t="s">
        <v>39</v>
      </c>
      <c r="AI722" s="46" t="s">
        <v>39</v>
      </c>
      <c r="AJ722" s="68" t="s">
        <v>39</v>
      </c>
      <c r="AK722" s="50" t="s">
        <v>39</v>
      </c>
      <c r="AL722" s="45" t="s">
        <v>39</v>
      </c>
      <c r="AM722" s="45" t="s">
        <v>39</v>
      </c>
      <c r="AN722" s="45" t="s">
        <v>39</v>
      </c>
      <c r="AO722" s="45" t="s">
        <v>39</v>
      </c>
      <c r="AP722" s="46" t="s">
        <v>39</v>
      </c>
      <c r="AQ722" s="46" t="s">
        <v>39</v>
      </c>
      <c r="AR722" s="51" t="s">
        <v>39</v>
      </c>
      <c r="AS722" s="46" t="s">
        <v>39</v>
      </c>
      <c r="AT722" s="51" t="s">
        <v>39</v>
      </c>
      <c r="AU722" s="51" t="s">
        <v>39</v>
      </c>
      <c r="AV722" s="46" t="s">
        <v>39</v>
      </c>
      <c r="AW722" s="46" t="s">
        <v>39</v>
      </c>
      <c r="AX722" s="51" t="s">
        <v>39</v>
      </c>
      <c r="AY722" s="46" t="s">
        <v>39</v>
      </c>
      <c r="AZ722" s="51" t="s">
        <v>39</v>
      </c>
      <c r="BA722" s="51" t="s">
        <v>39</v>
      </c>
    </row>
    <row r="723" spans="2:53">
      <c r="B723" s="64">
        <v>20241129</v>
      </c>
      <c r="C723" s="43" t="s">
        <v>60</v>
      </c>
      <c r="D723" s="44" t="s">
        <v>146</v>
      </c>
      <c r="E723" s="50"/>
      <c r="F723" s="50">
        <v>7097</v>
      </c>
      <c r="G723" s="74">
        <v>704</v>
      </c>
      <c r="H723" s="68"/>
      <c r="I723" s="50">
        <v>7186</v>
      </c>
      <c r="J723" s="50">
        <v>704</v>
      </c>
      <c r="K723" s="45"/>
      <c r="L723" s="47">
        <v>-3258</v>
      </c>
      <c r="M723" s="45">
        <v>-3258</v>
      </c>
      <c r="N723" s="74">
        <v>-3258</v>
      </c>
      <c r="O723" s="47" t="s">
        <v>139</v>
      </c>
      <c r="P723" s="46" t="s">
        <v>51</v>
      </c>
      <c r="Q723" s="47">
        <f t="shared" si="77"/>
        <v>0</v>
      </c>
      <c r="R723" s="45" t="str">
        <f t="shared" si="84"/>
        <v>NA</v>
      </c>
      <c r="S723" s="45">
        <f t="shared" si="85"/>
        <v>-89</v>
      </c>
      <c r="T723" s="45">
        <f t="shared" si="86"/>
        <v>0</v>
      </c>
      <c r="U723" s="50">
        <f t="shared" si="87"/>
        <v>-89</v>
      </c>
      <c r="V723" s="74">
        <f t="shared" si="83"/>
        <v>0</v>
      </c>
      <c r="W723" s="51">
        <f t="shared" si="78"/>
        <v>1</v>
      </c>
      <c r="X723" s="47" t="s">
        <v>39</v>
      </c>
      <c r="Y723" s="45" t="s">
        <v>39</v>
      </c>
      <c r="Z723" s="46" t="s">
        <v>39</v>
      </c>
      <c r="AA723" s="45" t="s">
        <v>39</v>
      </c>
      <c r="AB723" s="45" t="s">
        <v>39</v>
      </c>
      <c r="AC723" s="46" t="s">
        <v>39</v>
      </c>
      <c r="AD723" s="45" t="s">
        <v>39</v>
      </c>
      <c r="AE723" s="45" t="s">
        <v>39</v>
      </c>
      <c r="AF723" s="46" t="s">
        <v>39</v>
      </c>
      <c r="AG723" s="45" t="s">
        <v>39</v>
      </c>
      <c r="AH723" s="45" t="s">
        <v>39</v>
      </c>
      <c r="AI723" s="46" t="s">
        <v>39</v>
      </c>
      <c r="AJ723" s="68" t="s">
        <v>39</v>
      </c>
      <c r="AK723" s="50" t="s">
        <v>39</v>
      </c>
      <c r="AL723" s="45" t="s">
        <v>39</v>
      </c>
      <c r="AM723" s="45" t="s">
        <v>39</v>
      </c>
      <c r="AN723" s="45" t="s">
        <v>39</v>
      </c>
      <c r="AO723" s="45" t="s">
        <v>39</v>
      </c>
      <c r="AP723" s="46" t="s">
        <v>39</v>
      </c>
      <c r="AQ723" s="46" t="s">
        <v>39</v>
      </c>
      <c r="AR723" s="51" t="s">
        <v>39</v>
      </c>
      <c r="AS723" s="46" t="s">
        <v>39</v>
      </c>
      <c r="AT723" s="51" t="s">
        <v>39</v>
      </c>
      <c r="AU723" s="51" t="s">
        <v>39</v>
      </c>
      <c r="AV723" s="46" t="s">
        <v>39</v>
      </c>
      <c r="AW723" s="46" t="s">
        <v>39</v>
      </c>
      <c r="AX723" s="51" t="s">
        <v>39</v>
      </c>
      <c r="AY723" s="46" t="s">
        <v>39</v>
      </c>
      <c r="AZ723" s="51" t="s">
        <v>39</v>
      </c>
      <c r="BA723" s="51" t="s">
        <v>39</v>
      </c>
    </row>
    <row r="724" spans="2:53">
      <c r="B724" s="64">
        <v>20241129</v>
      </c>
      <c r="C724" s="43" t="s">
        <v>60</v>
      </c>
      <c r="D724" s="44" t="s">
        <v>147</v>
      </c>
      <c r="E724" s="50"/>
      <c r="F724" s="50">
        <v>7433</v>
      </c>
      <c r="G724" s="74">
        <v>660</v>
      </c>
      <c r="H724" s="68"/>
      <c r="I724" s="50">
        <v>7433</v>
      </c>
      <c r="J724" s="50">
        <v>660</v>
      </c>
      <c r="K724" s="45"/>
      <c r="L724" s="47">
        <v>-4054</v>
      </c>
      <c r="M724" s="45">
        <v>-4054</v>
      </c>
      <c r="N724" s="74">
        <v>-4054</v>
      </c>
      <c r="O724" s="47" t="s">
        <v>139</v>
      </c>
      <c r="P724" s="46" t="s">
        <v>139</v>
      </c>
      <c r="Q724" s="47">
        <f t="shared" si="77"/>
        <v>0</v>
      </c>
      <c r="R724" s="45" t="str">
        <f t="shared" si="84"/>
        <v>NA</v>
      </c>
      <c r="S724" s="45">
        <f t="shared" si="85"/>
        <v>0</v>
      </c>
      <c r="T724" s="45">
        <f t="shared" si="86"/>
        <v>0</v>
      </c>
      <c r="U724" s="50">
        <f t="shared" si="87"/>
        <v>0</v>
      </c>
      <c r="V724" s="74">
        <f t="shared" si="83"/>
        <v>0</v>
      </c>
      <c r="W724" s="51">
        <f t="shared" si="78"/>
        <v>0</v>
      </c>
      <c r="X724" s="47" t="s">
        <v>39</v>
      </c>
      <c r="Y724" s="45" t="s">
        <v>39</v>
      </c>
      <c r="Z724" s="46" t="s">
        <v>39</v>
      </c>
      <c r="AA724" s="45" t="s">
        <v>39</v>
      </c>
      <c r="AB724" s="45" t="s">
        <v>39</v>
      </c>
      <c r="AC724" s="46" t="s">
        <v>39</v>
      </c>
      <c r="AD724" s="45" t="s">
        <v>39</v>
      </c>
      <c r="AE724" s="45" t="s">
        <v>39</v>
      </c>
      <c r="AF724" s="46" t="s">
        <v>39</v>
      </c>
      <c r="AG724" s="45" t="s">
        <v>39</v>
      </c>
      <c r="AH724" s="45" t="s">
        <v>39</v>
      </c>
      <c r="AI724" s="46" t="s">
        <v>39</v>
      </c>
      <c r="AJ724" s="68" t="s">
        <v>39</v>
      </c>
      <c r="AK724" s="50" t="s">
        <v>39</v>
      </c>
      <c r="AL724" s="45" t="s">
        <v>39</v>
      </c>
      <c r="AM724" s="45" t="s">
        <v>39</v>
      </c>
      <c r="AN724" s="45" t="s">
        <v>39</v>
      </c>
      <c r="AO724" s="45" t="s">
        <v>39</v>
      </c>
      <c r="AP724" s="46" t="s">
        <v>39</v>
      </c>
      <c r="AQ724" s="46" t="s">
        <v>39</v>
      </c>
      <c r="AR724" s="51" t="s">
        <v>39</v>
      </c>
      <c r="AS724" s="46" t="s">
        <v>39</v>
      </c>
      <c r="AT724" s="51" t="s">
        <v>39</v>
      </c>
      <c r="AU724" s="51" t="s">
        <v>39</v>
      </c>
      <c r="AV724" s="46" t="s">
        <v>39</v>
      </c>
      <c r="AW724" s="46" t="s">
        <v>39</v>
      </c>
      <c r="AX724" s="51" t="s">
        <v>39</v>
      </c>
      <c r="AY724" s="46" t="s">
        <v>39</v>
      </c>
      <c r="AZ724" s="51" t="s">
        <v>39</v>
      </c>
      <c r="BA724" s="51" t="s">
        <v>39</v>
      </c>
    </row>
    <row r="725" spans="2:53">
      <c r="B725" s="64">
        <v>20241129</v>
      </c>
      <c r="C725" s="43" t="s">
        <v>60</v>
      </c>
      <c r="D725" s="44" t="s">
        <v>148</v>
      </c>
      <c r="E725" s="50">
        <v>8178</v>
      </c>
      <c r="F725" s="50"/>
      <c r="G725" s="74"/>
      <c r="H725" s="68">
        <v>8178</v>
      </c>
      <c r="I725" s="50"/>
      <c r="J725" s="50"/>
      <c r="K725" s="45"/>
      <c r="L725" s="47">
        <v>-5147</v>
      </c>
      <c r="M725" s="45">
        <v>-5147</v>
      </c>
      <c r="N725" s="74">
        <v>-5236</v>
      </c>
      <c r="O725" s="47" t="s">
        <v>139</v>
      </c>
      <c r="P725" s="46" t="s">
        <v>139</v>
      </c>
      <c r="Q725" s="47">
        <f t="shared" si="77"/>
        <v>0</v>
      </c>
      <c r="R725" s="45">
        <f t="shared" si="84"/>
        <v>0</v>
      </c>
      <c r="S725" s="45" t="str">
        <f t="shared" si="85"/>
        <v>NA</v>
      </c>
      <c r="T725" s="45" t="str">
        <f t="shared" si="86"/>
        <v>NA</v>
      </c>
      <c r="U725" s="50" t="str">
        <f t="shared" si="87"/>
        <v>NA</v>
      </c>
      <c r="V725" s="74">
        <f t="shared" si="83"/>
        <v>0</v>
      </c>
      <c r="W725" s="51">
        <f t="shared" si="78"/>
        <v>0</v>
      </c>
      <c r="X725" s="47" t="s">
        <v>39</v>
      </c>
      <c r="Y725" s="45" t="s">
        <v>39</v>
      </c>
      <c r="Z725" s="46" t="s">
        <v>39</v>
      </c>
      <c r="AA725" s="45" t="s">
        <v>39</v>
      </c>
      <c r="AB725" s="45" t="s">
        <v>39</v>
      </c>
      <c r="AC725" s="46" t="s">
        <v>39</v>
      </c>
      <c r="AD725" s="45" t="s">
        <v>39</v>
      </c>
      <c r="AE725" s="45" t="s">
        <v>39</v>
      </c>
      <c r="AF725" s="46" t="s">
        <v>39</v>
      </c>
      <c r="AG725" s="45" t="s">
        <v>39</v>
      </c>
      <c r="AH725" s="45" t="s">
        <v>39</v>
      </c>
      <c r="AI725" s="46" t="s">
        <v>39</v>
      </c>
      <c r="AJ725" s="68" t="s">
        <v>39</v>
      </c>
      <c r="AK725" s="50" t="s">
        <v>39</v>
      </c>
      <c r="AL725" s="45" t="s">
        <v>39</v>
      </c>
      <c r="AM725" s="45" t="s">
        <v>39</v>
      </c>
      <c r="AN725" s="45" t="s">
        <v>39</v>
      </c>
      <c r="AO725" s="45" t="s">
        <v>39</v>
      </c>
      <c r="AP725" s="46" t="s">
        <v>39</v>
      </c>
      <c r="AQ725" s="46" t="s">
        <v>39</v>
      </c>
      <c r="AR725" s="51" t="s">
        <v>39</v>
      </c>
      <c r="AS725" s="46" t="s">
        <v>39</v>
      </c>
      <c r="AT725" s="51" t="s">
        <v>39</v>
      </c>
      <c r="AU725" s="51" t="s">
        <v>39</v>
      </c>
      <c r="AV725" s="46" t="s">
        <v>39</v>
      </c>
      <c r="AW725" s="46" t="s">
        <v>39</v>
      </c>
      <c r="AX725" s="51" t="s">
        <v>39</v>
      </c>
      <c r="AY725" s="46" t="s">
        <v>39</v>
      </c>
      <c r="AZ725" s="51" t="s">
        <v>39</v>
      </c>
      <c r="BA725" s="51" t="s">
        <v>39</v>
      </c>
    </row>
    <row r="726" spans="2:53">
      <c r="B726" s="64">
        <v>20241129</v>
      </c>
      <c r="C726" s="43" t="s">
        <v>60</v>
      </c>
      <c r="D726" s="44" t="s">
        <v>149</v>
      </c>
      <c r="E726" s="50">
        <v>8178</v>
      </c>
      <c r="F726" s="50"/>
      <c r="G726" s="74"/>
      <c r="H726" s="68">
        <v>8178</v>
      </c>
      <c r="I726" s="50"/>
      <c r="J726" s="50"/>
      <c r="K726" s="45"/>
      <c r="L726" s="47">
        <v>-5147</v>
      </c>
      <c r="M726" s="45">
        <v>-5147</v>
      </c>
      <c r="N726" s="74">
        <v>-5236</v>
      </c>
      <c r="O726" s="47" t="s">
        <v>139</v>
      </c>
      <c r="P726" s="46" t="s">
        <v>139</v>
      </c>
      <c r="Q726" s="47">
        <f t="shared" si="77"/>
        <v>0</v>
      </c>
      <c r="R726" s="45">
        <f t="shared" si="84"/>
        <v>0</v>
      </c>
      <c r="S726" s="45" t="str">
        <f t="shared" si="85"/>
        <v>NA</v>
      </c>
      <c r="T726" s="45" t="str">
        <f t="shared" si="86"/>
        <v>NA</v>
      </c>
      <c r="U726" s="50" t="str">
        <f t="shared" si="87"/>
        <v>NA</v>
      </c>
      <c r="V726" s="74">
        <f t="shared" si="83"/>
        <v>0</v>
      </c>
      <c r="W726" s="51">
        <f t="shared" si="78"/>
        <v>0</v>
      </c>
      <c r="X726" s="47" t="s">
        <v>39</v>
      </c>
      <c r="Y726" s="45" t="s">
        <v>39</v>
      </c>
      <c r="Z726" s="46" t="s">
        <v>39</v>
      </c>
      <c r="AA726" s="45" t="s">
        <v>39</v>
      </c>
      <c r="AB726" s="45" t="s">
        <v>39</v>
      </c>
      <c r="AC726" s="46" t="s">
        <v>39</v>
      </c>
      <c r="AD726" s="45" t="s">
        <v>39</v>
      </c>
      <c r="AE726" s="45" t="s">
        <v>39</v>
      </c>
      <c r="AF726" s="46" t="s">
        <v>39</v>
      </c>
      <c r="AG726" s="45" t="s">
        <v>39</v>
      </c>
      <c r="AH726" s="45" t="s">
        <v>39</v>
      </c>
      <c r="AI726" s="46" t="s">
        <v>39</v>
      </c>
      <c r="AJ726" s="68" t="s">
        <v>39</v>
      </c>
      <c r="AK726" s="50" t="s">
        <v>39</v>
      </c>
      <c r="AL726" s="45" t="s">
        <v>39</v>
      </c>
      <c r="AM726" s="45" t="s">
        <v>39</v>
      </c>
      <c r="AN726" s="45" t="s">
        <v>39</v>
      </c>
      <c r="AO726" s="45" t="s">
        <v>39</v>
      </c>
      <c r="AP726" s="46" t="s">
        <v>39</v>
      </c>
      <c r="AQ726" s="46" t="s">
        <v>39</v>
      </c>
      <c r="AR726" s="51" t="s">
        <v>39</v>
      </c>
      <c r="AS726" s="46" t="s">
        <v>39</v>
      </c>
      <c r="AT726" s="51" t="s">
        <v>39</v>
      </c>
      <c r="AU726" s="51" t="s">
        <v>39</v>
      </c>
      <c r="AV726" s="46" t="s">
        <v>39</v>
      </c>
      <c r="AW726" s="46" t="s">
        <v>39</v>
      </c>
      <c r="AX726" s="51" t="s">
        <v>39</v>
      </c>
      <c r="AY726" s="46" t="s">
        <v>39</v>
      </c>
      <c r="AZ726" s="51" t="s">
        <v>39</v>
      </c>
      <c r="BA726" s="51" t="s">
        <v>39</v>
      </c>
    </row>
    <row r="727" spans="2:53" ht="15" thickBot="1">
      <c r="B727" s="65">
        <v>20241129</v>
      </c>
      <c r="C727" s="53" t="s">
        <v>60</v>
      </c>
      <c r="D727" s="54" t="s">
        <v>150</v>
      </c>
      <c r="E727" s="75">
        <v>7456</v>
      </c>
      <c r="F727" s="75"/>
      <c r="G727" s="76"/>
      <c r="H727" s="77">
        <v>7456</v>
      </c>
      <c r="I727" s="75"/>
      <c r="J727" s="75"/>
      <c r="K727" s="55"/>
      <c r="L727" s="57">
        <v>-4468</v>
      </c>
      <c r="M727" s="55">
        <v>-4468</v>
      </c>
      <c r="N727" s="76">
        <v>-4694</v>
      </c>
      <c r="O727" s="57" t="s">
        <v>139</v>
      </c>
      <c r="P727" s="56" t="s">
        <v>139</v>
      </c>
      <c r="Q727" s="57">
        <f t="shared" si="77"/>
        <v>0</v>
      </c>
      <c r="R727" s="45">
        <f t="shared" si="84"/>
        <v>0</v>
      </c>
      <c r="S727" s="45" t="str">
        <f t="shared" si="85"/>
        <v>NA</v>
      </c>
      <c r="T727" s="45" t="str">
        <f t="shared" si="86"/>
        <v>NA</v>
      </c>
      <c r="U727" s="50" t="str">
        <f t="shared" si="87"/>
        <v>NA</v>
      </c>
      <c r="V727" s="74">
        <f t="shared" si="83"/>
        <v>0</v>
      </c>
      <c r="W727" s="51">
        <f t="shared" si="78"/>
        <v>0</v>
      </c>
      <c r="X727" s="57" t="s">
        <v>39</v>
      </c>
      <c r="Y727" s="55" t="s">
        <v>39</v>
      </c>
      <c r="Z727" s="56" t="s">
        <v>39</v>
      </c>
      <c r="AA727" s="55" t="s">
        <v>39</v>
      </c>
      <c r="AB727" s="55" t="s">
        <v>39</v>
      </c>
      <c r="AC727" s="56" t="s">
        <v>39</v>
      </c>
      <c r="AD727" s="55" t="s">
        <v>39</v>
      </c>
      <c r="AE727" s="55" t="s">
        <v>39</v>
      </c>
      <c r="AF727" s="56" t="s">
        <v>39</v>
      </c>
      <c r="AG727" s="55" t="s">
        <v>39</v>
      </c>
      <c r="AH727" s="55" t="s">
        <v>39</v>
      </c>
      <c r="AI727" s="56" t="s">
        <v>39</v>
      </c>
      <c r="AJ727" s="77" t="s">
        <v>39</v>
      </c>
      <c r="AK727" s="75" t="s">
        <v>39</v>
      </c>
      <c r="AL727" s="55" t="s">
        <v>39</v>
      </c>
      <c r="AM727" s="45" t="s">
        <v>39</v>
      </c>
      <c r="AN727" s="55" t="s">
        <v>39</v>
      </c>
      <c r="AO727" s="55" t="s">
        <v>39</v>
      </c>
      <c r="AP727" s="56" t="s">
        <v>39</v>
      </c>
      <c r="AQ727" s="56" t="s">
        <v>39</v>
      </c>
      <c r="AR727" s="58" t="s">
        <v>39</v>
      </c>
      <c r="AS727" s="56" t="s">
        <v>39</v>
      </c>
      <c r="AT727" s="58" t="s">
        <v>39</v>
      </c>
      <c r="AU727" s="58" t="s">
        <v>39</v>
      </c>
      <c r="AV727" s="56" t="s">
        <v>39</v>
      </c>
      <c r="AW727" s="56" t="s">
        <v>39</v>
      </c>
      <c r="AX727" s="58" t="s">
        <v>39</v>
      </c>
      <c r="AY727" s="56" t="s">
        <v>39</v>
      </c>
      <c r="AZ727" s="58" t="s">
        <v>39</v>
      </c>
      <c r="BA727" s="58" t="s">
        <v>39</v>
      </c>
    </row>
    <row r="728" spans="2:53">
      <c r="B728" s="66">
        <v>20241130</v>
      </c>
      <c r="C728" s="60" t="s">
        <v>60</v>
      </c>
      <c r="D728" s="61" t="s">
        <v>138</v>
      </c>
      <c r="E728" s="71"/>
      <c r="F728" s="71">
        <v>6499</v>
      </c>
      <c r="G728" s="72">
        <v>519</v>
      </c>
      <c r="H728" s="73"/>
      <c r="I728" s="71">
        <v>5390</v>
      </c>
      <c r="J728" s="71">
        <v>519</v>
      </c>
      <c r="K728" s="48"/>
      <c r="L728" s="73">
        <v>0</v>
      </c>
      <c r="M728" s="71">
        <v>0</v>
      </c>
      <c r="N728" s="72">
        <v>0</v>
      </c>
      <c r="O728" s="49" t="s">
        <v>139</v>
      </c>
      <c r="P728" s="62" t="s">
        <v>38</v>
      </c>
      <c r="Q728" s="49">
        <f t="shared" si="77"/>
        <v>0</v>
      </c>
      <c r="R728" s="45" t="str">
        <f>IF(AND(ISNUMBER(E728),ISNUMBER(H728),ISBLANK(F728)),E728-H728,"NA")</f>
        <v>NA</v>
      </c>
      <c r="S728" s="45">
        <f>IF(AND(ISNUMBER(F728),ISNUMBER(I728),ISBLANK(E728)),F728-I728,"NA")</f>
        <v>1109</v>
      </c>
      <c r="T728" s="45">
        <f>IF(AND(ISNUMBER(G728),ISNUMBER(J728),ISBLANK(E728)),G728-J728,"NA")</f>
        <v>0</v>
      </c>
      <c r="U728" s="50">
        <f>IF(AND(ISNUMBER(S728),ISNUMBER(T728),ISBLANK(E728)),S728+T728,"NA")</f>
        <v>1109</v>
      </c>
      <c r="V728" s="74">
        <f t="shared" si="83"/>
        <v>0</v>
      </c>
      <c r="W728" s="51">
        <f t="shared" si="78"/>
        <v>1</v>
      </c>
      <c r="X728" s="49">
        <v>135</v>
      </c>
      <c r="Y728" s="48" t="s">
        <v>39</v>
      </c>
      <c r="Z728" s="62" t="s">
        <v>155</v>
      </c>
      <c r="AA728" s="48">
        <v>292</v>
      </c>
      <c r="AB728" s="48" t="s">
        <v>39</v>
      </c>
      <c r="AC728" s="62" t="s">
        <v>155</v>
      </c>
      <c r="AD728" s="48" t="s">
        <v>39</v>
      </c>
      <c r="AE728" s="48" t="s">
        <v>39</v>
      </c>
      <c r="AF728" s="62" t="s">
        <v>39</v>
      </c>
      <c r="AG728" s="48" t="s">
        <v>39</v>
      </c>
      <c r="AH728" s="48" t="s">
        <v>39</v>
      </c>
      <c r="AI728" s="62" t="s">
        <v>39</v>
      </c>
      <c r="AJ728" s="73" t="s">
        <v>39</v>
      </c>
      <c r="AK728" s="71" t="s">
        <v>39</v>
      </c>
      <c r="AL728" s="48" t="s">
        <v>39</v>
      </c>
      <c r="AM728" s="45" t="s">
        <v>39</v>
      </c>
      <c r="AN728" s="48" t="s">
        <v>39</v>
      </c>
      <c r="AO728" s="48" t="s">
        <v>39</v>
      </c>
      <c r="AP728" s="62" t="s">
        <v>39</v>
      </c>
      <c r="AQ728" s="62" t="s">
        <v>39</v>
      </c>
      <c r="AR728" s="63" t="s">
        <v>39</v>
      </c>
      <c r="AS728" s="62" t="s">
        <v>39</v>
      </c>
      <c r="AT728" s="63" t="s">
        <v>39</v>
      </c>
      <c r="AU728" s="63" t="s">
        <v>39</v>
      </c>
      <c r="AV728" s="62" t="s">
        <v>39</v>
      </c>
      <c r="AW728" s="62" t="s">
        <v>39</v>
      </c>
      <c r="AX728" s="63" t="s">
        <v>39</v>
      </c>
      <c r="AY728" s="62">
        <v>-10000</v>
      </c>
      <c r="AZ728" s="63" t="s">
        <v>39</v>
      </c>
      <c r="BA728" s="63" t="s">
        <v>152</v>
      </c>
    </row>
    <row r="729" spans="2:53">
      <c r="B729" s="42">
        <v>20241130</v>
      </c>
      <c r="C729" s="43" t="s">
        <v>60</v>
      </c>
      <c r="D729" s="44" t="s">
        <v>140</v>
      </c>
      <c r="E729" s="50"/>
      <c r="F729" s="50">
        <v>6499</v>
      </c>
      <c r="G729" s="74">
        <v>519</v>
      </c>
      <c r="H729" s="68"/>
      <c r="I729" s="50">
        <v>5344</v>
      </c>
      <c r="J729" s="50">
        <v>519</v>
      </c>
      <c r="K729" s="45"/>
      <c r="L729" s="68">
        <v>0</v>
      </c>
      <c r="M729" s="50">
        <v>0</v>
      </c>
      <c r="N729" s="74">
        <v>0</v>
      </c>
      <c r="O729" s="47" t="s">
        <v>139</v>
      </c>
      <c r="P729" s="46" t="s">
        <v>38</v>
      </c>
      <c r="Q729" s="47">
        <f t="shared" si="77"/>
        <v>0</v>
      </c>
      <c r="R729" s="45" t="str">
        <f t="shared" ref="R729:R739" si="88">IF(AND(ISNUMBER(E729),ISNUMBER(H729),ISBLANK(F729)),E729-H729,"NA")</f>
        <v>NA</v>
      </c>
      <c r="S729" s="45">
        <f>IF(AND(ISNUMBER(F729),ISNUMBER(I729),ISBLANK(E729)),F729-I729,"NA")</f>
        <v>1155</v>
      </c>
      <c r="T729" s="45">
        <f>IF(AND(ISNUMBER(G729),ISNUMBER(J729),ISBLANK(E729)),G729-J729,"NA")</f>
        <v>0</v>
      </c>
      <c r="U729" s="50">
        <f>IF(AND(ISNUMBER(S729),ISNUMBER(T729),ISBLANK(E729)),S729+T729,"NA")</f>
        <v>1155</v>
      </c>
      <c r="V729" s="74">
        <f t="shared" si="83"/>
        <v>0</v>
      </c>
      <c r="W729" s="51">
        <f t="shared" si="78"/>
        <v>1</v>
      </c>
      <c r="X729" s="47">
        <v>135</v>
      </c>
      <c r="Y729" s="45" t="s">
        <v>39</v>
      </c>
      <c r="Z729" s="46" t="s">
        <v>155</v>
      </c>
      <c r="AA729" s="45">
        <v>292</v>
      </c>
      <c r="AB729" s="45" t="s">
        <v>39</v>
      </c>
      <c r="AC729" s="46" t="s">
        <v>155</v>
      </c>
      <c r="AD729" s="45" t="s">
        <v>39</v>
      </c>
      <c r="AE729" s="45" t="s">
        <v>39</v>
      </c>
      <c r="AF729" s="46" t="s">
        <v>39</v>
      </c>
      <c r="AG729" s="45" t="s">
        <v>39</v>
      </c>
      <c r="AH729" s="45" t="s">
        <v>39</v>
      </c>
      <c r="AI729" s="46" t="s">
        <v>39</v>
      </c>
      <c r="AJ729" s="68" t="s">
        <v>39</v>
      </c>
      <c r="AK729" s="50" t="s">
        <v>39</v>
      </c>
      <c r="AL729" s="45" t="s">
        <v>39</v>
      </c>
      <c r="AM729" s="45" t="s">
        <v>39</v>
      </c>
      <c r="AN729" s="45" t="s">
        <v>39</v>
      </c>
      <c r="AO729" s="45" t="s">
        <v>39</v>
      </c>
      <c r="AP729" s="46" t="s">
        <v>39</v>
      </c>
      <c r="AQ729" s="46" t="s">
        <v>39</v>
      </c>
      <c r="AR729" s="51" t="s">
        <v>39</v>
      </c>
      <c r="AS729" s="46" t="s">
        <v>39</v>
      </c>
      <c r="AT729" s="51" t="s">
        <v>39</v>
      </c>
      <c r="AU729" s="51" t="s">
        <v>39</v>
      </c>
      <c r="AV729" s="46" t="s">
        <v>39</v>
      </c>
      <c r="AW729" s="46" t="s">
        <v>39</v>
      </c>
      <c r="AX729" s="51" t="s">
        <v>39</v>
      </c>
      <c r="AY729" s="46">
        <v>-10000</v>
      </c>
      <c r="AZ729" s="51" t="s">
        <v>39</v>
      </c>
      <c r="BA729" s="51" t="s">
        <v>152</v>
      </c>
    </row>
    <row r="730" spans="2:53">
      <c r="B730" s="42">
        <v>20241130</v>
      </c>
      <c r="C730" s="43" t="s">
        <v>60</v>
      </c>
      <c r="D730" s="44" t="s">
        <v>141</v>
      </c>
      <c r="E730" s="50"/>
      <c r="F730" s="50">
        <v>6499</v>
      </c>
      <c r="G730" s="74">
        <v>519</v>
      </c>
      <c r="H730" s="68"/>
      <c r="I730" s="50">
        <v>5379</v>
      </c>
      <c r="J730" s="50">
        <v>519</v>
      </c>
      <c r="K730" s="45"/>
      <c r="L730" s="68">
        <v>0</v>
      </c>
      <c r="M730" s="50">
        <v>0</v>
      </c>
      <c r="N730" s="74">
        <v>0</v>
      </c>
      <c r="O730" s="47" t="s">
        <v>139</v>
      </c>
      <c r="P730" s="46" t="s">
        <v>38</v>
      </c>
      <c r="Q730" s="47">
        <f t="shared" si="77"/>
        <v>0</v>
      </c>
      <c r="R730" s="45" t="str">
        <f t="shared" si="88"/>
        <v>NA</v>
      </c>
      <c r="S730" s="45">
        <f t="shared" ref="S730:S793" si="89">IF(AND(ISNUMBER(F730),ISNUMBER(I730),ISBLANK(E730)),F730-I730,"NA")</f>
        <v>1120</v>
      </c>
      <c r="T730" s="45">
        <f t="shared" ref="T730:T793" si="90">IF(AND(ISNUMBER(G730),ISNUMBER(J730),ISBLANK(E730)),G730-J730,"NA")</f>
        <v>0</v>
      </c>
      <c r="U730" s="50">
        <f t="shared" ref="U730:U793" si="91">IF(AND(ISNUMBER(S730),ISNUMBER(T730),ISBLANK(E730)),S730+T730,"NA")</f>
        <v>1120</v>
      </c>
      <c r="V730" s="74">
        <f t="shared" si="83"/>
        <v>0</v>
      </c>
      <c r="W730" s="51">
        <f t="shared" si="78"/>
        <v>1</v>
      </c>
      <c r="X730" s="47">
        <v>135</v>
      </c>
      <c r="Y730" s="45" t="s">
        <v>39</v>
      </c>
      <c r="Z730" s="46" t="s">
        <v>155</v>
      </c>
      <c r="AA730" s="45">
        <v>292</v>
      </c>
      <c r="AB730" s="45" t="s">
        <v>39</v>
      </c>
      <c r="AC730" s="46" t="s">
        <v>155</v>
      </c>
      <c r="AD730" s="45" t="s">
        <v>39</v>
      </c>
      <c r="AE730" s="45" t="s">
        <v>39</v>
      </c>
      <c r="AF730" s="46" t="s">
        <v>39</v>
      </c>
      <c r="AG730" s="45" t="s">
        <v>39</v>
      </c>
      <c r="AH730" s="45" t="s">
        <v>39</v>
      </c>
      <c r="AI730" s="46" t="s">
        <v>39</v>
      </c>
      <c r="AJ730" s="68" t="s">
        <v>39</v>
      </c>
      <c r="AK730" s="50" t="s">
        <v>39</v>
      </c>
      <c r="AL730" s="45" t="s">
        <v>39</v>
      </c>
      <c r="AM730" s="45" t="s">
        <v>39</v>
      </c>
      <c r="AN730" s="45" t="s">
        <v>39</v>
      </c>
      <c r="AO730" s="45" t="s">
        <v>39</v>
      </c>
      <c r="AP730" s="46" t="s">
        <v>39</v>
      </c>
      <c r="AQ730" s="46" t="s">
        <v>39</v>
      </c>
      <c r="AR730" s="51" t="s">
        <v>39</v>
      </c>
      <c r="AS730" s="46" t="s">
        <v>39</v>
      </c>
      <c r="AT730" s="51" t="s">
        <v>39</v>
      </c>
      <c r="AU730" s="51" t="s">
        <v>39</v>
      </c>
      <c r="AV730" s="46" t="s">
        <v>39</v>
      </c>
      <c r="AW730" s="46" t="s">
        <v>39</v>
      </c>
      <c r="AX730" s="51" t="s">
        <v>39</v>
      </c>
      <c r="AY730" s="46">
        <v>-10000</v>
      </c>
      <c r="AZ730" s="51" t="s">
        <v>39</v>
      </c>
      <c r="BA730" s="51" t="s">
        <v>152</v>
      </c>
    </row>
    <row r="731" spans="2:53">
      <c r="B731" s="42">
        <v>20241130</v>
      </c>
      <c r="C731" s="43" t="s">
        <v>60</v>
      </c>
      <c r="D731" s="44" t="s">
        <v>142</v>
      </c>
      <c r="E731" s="50"/>
      <c r="F731" s="50">
        <v>6438</v>
      </c>
      <c r="G731" s="74">
        <v>699</v>
      </c>
      <c r="H731" s="68"/>
      <c r="I731" s="50">
        <v>6664</v>
      </c>
      <c r="J731" s="50">
        <v>699</v>
      </c>
      <c r="K731" s="45"/>
      <c r="L731" s="68">
        <v>-3059</v>
      </c>
      <c r="M731" s="50">
        <v>-3059</v>
      </c>
      <c r="N731" s="74">
        <v>-3059</v>
      </c>
      <c r="O731" s="47" t="s">
        <v>139</v>
      </c>
      <c r="P731" s="46" t="s">
        <v>139</v>
      </c>
      <c r="Q731" s="47">
        <f t="shared" si="77"/>
        <v>0</v>
      </c>
      <c r="R731" s="45" t="str">
        <f t="shared" si="88"/>
        <v>NA</v>
      </c>
      <c r="S731" s="45">
        <f t="shared" si="89"/>
        <v>-226</v>
      </c>
      <c r="T731" s="45">
        <f t="shared" si="90"/>
        <v>0</v>
      </c>
      <c r="U731" s="50">
        <f t="shared" si="91"/>
        <v>-226</v>
      </c>
      <c r="V731" s="74">
        <f t="shared" si="83"/>
        <v>0</v>
      </c>
      <c r="W731" s="51">
        <f t="shared" si="78"/>
        <v>1</v>
      </c>
      <c r="X731" s="47">
        <v>135</v>
      </c>
      <c r="Y731" s="45" t="s">
        <v>39</v>
      </c>
      <c r="Z731" s="46" t="s">
        <v>39</v>
      </c>
      <c r="AA731" s="45">
        <v>390</v>
      </c>
      <c r="AB731" s="45" t="s">
        <v>39</v>
      </c>
      <c r="AC731" s="46" t="s">
        <v>39</v>
      </c>
      <c r="AD731" s="45" t="s">
        <v>39</v>
      </c>
      <c r="AE731" s="45" t="s">
        <v>39</v>
      </c>
      <c r="AF731" s="46" t="s">
        <v>39</v>
      </c>
      <c r="AG731" s="45" t="s">
        <v>39</v>
      </c>
      <c r="AH731" s="45" t="s">
        <v>39</v>
      </c>
      <c r="AI731" s="46" t="s">
        <v>39</v>
      </c>
      <c r="AJ731" s="68" t="s">
        <v>39</v>
      </c>
      <c r="AK731" s="50" t="s">
        <v>39</v>
      </c>
      <c r="AL731" s="45" t="s">
        <v>39</v>
      </c>
      <c r="AM731" s="45" t="s">
        <v>39</v>
      </c>
      <c r="AN731" s="45" t="s">
        <v>39</v>
      </c>
      <c r="AO731" s="45" t="s">
        <v>39</v>
      </c>
      <c r="AP731" s="46" t="s">
        <v>39</v>
      </c>
      <c r="AQ731" s="46" t="s">
        <v>39</v>
      </c>
      <c r="AR731" s="51" t="s">
        <v>39</v>
      </c>
      <c r="AS731" s="46" t="s">
        <v>39</v>
      </c>
      <c r="AT731" s="51" t="s">
        <v>39</v>
      </c>
      <c r="AU731" s="51" t="s">
        <v>39</v>
      </c>
      <c r="AV731" s="46" t="s">
        <v>39</v>
      </c>
      <c r="AW731" s="46" t="s">
        <v>39</v>
      </c>
      <c r="AX731" s="51" t="s">
        <v>39</v>
      </c>
      <c r="AY731" s="46" t="s">
        <v>39</v>
      </c>
      <c r="AZ731" s="51" t="s">
        <v>39</v>
      </c>
      <c r="BA731" s="51" t="s">
        <v>39</v>
      </c>
    </row>
    <row r="732" spans="2:53">
      <c r="B732" s="42">
        <v>20241130</v>
      </c>
      <c r="C732" s="43" t="s">
        <v>60</v>
      </c>
      <c r="D732" s="44" t="s">
        <v>143</v>
      </c>
      <c r="E732" s="50"/>
      <c r="F732" s="50">
        <v>6741</v>
      </c>
      <c r="G732" s="74">
        <v>575</v>
      </c>
      <c r="H732" s="68"/>
      <c r="I732" s="50">
        <v>6741</v>
      </c>
      <c r="J732" s="50">
        <v>575</v>
      </c>
      <c r="K732" s="45"/>
      <c r="L732" s="68">
        <v>-3402</v>
      </c>
      <c r="M732" s="50">
        <v>-3402</v>
      </c>
      <c r="N732" s="74">
        <v>-3402</v>
      </c>
      <c r="O732" s="47" t="s">
        <v>139</v>
      </c>
      <c r="P732" s="46" t="s">
        <v>139</v>
      </c>
      <c r="Q732" s="47">
        <f t="shared" si="77"/>
        <v>0</v>
      </c>
      <c r="R732" s="45" t="str">
        <f t="shared" si="88"/>
        <v>NA</v>
      </c>
      <c r="S732" s="45">
        <f t="shared" si="89"/>
        <v>0</v>
      </c>
      <c r="T732" s="45">
        <f t="shared" si="90"/>
        <v>0</v>
      </c>
      <c r="U732" s="50">
        <f t="shared" si="91"/>
        <v>0</v>
      </c>
      <c r="V732" s="74">
        <f t="shared" si="83"/>
        <v>0</v>
      </c>
      <c r="W732" s="51">
        <f t="shared" si="78"/>
        <v>1</v>
      </c>
      <c r="X732" s="47">
        <v>135</v>
      </c>
      <c r="Y732" s="45" t="s">
        <v>39</v>
      </c>
      <c r="Z732" s="46" t="s">
        <v>39</v>
      </c>
      <c r="AA732" s="45">
        <v>390</v>
      </c>
      <c r="AB732" s="45" t="s">
        <v>39</v>
      </c>
      <c r="AC732" s="46" t="s">
        <v>39</v>
      </c>
      <c r="AD732" s="45" t="s">
        <v>39</v>
      </c>
      <c r="AE732" s="45" t="s">
        <v>39</v>
      </c>
      <c r="AF732" s="46" t="s">
        <v>39</v>
      </c>
      <c r="AG732" s="45" t="s">
        <v>39</v>
      </c>
      <c r="AH732" s="45" t="s">
        <v>39</v>
      </c>
      <c r="AI732" s="46" t="s">
        <v>39</v>
      </c>
      <c r="AJ732" s="68" t="s">
        <v>39</v>
      </c>
      <c r="AK732" s="50" t="s">
        <v>39</v>
      </c>
      <c r="AL732" s="45" t="s">
        <v>39</v>
      </c>
      <c r="AM732" s="45" t="s">
        <v>39</v>
      </c>
      <c r="AN732" s="45" t="s">
        <v>39</v>
      </c>
      <c r="AO732" s="45" t="s">
        <v>39</v>
      </c>
      <c r="AP732" s="46" t="s">
        <v>39</v>
      </c>
      <c r="AQ732" s="46" t="s">
        <v>39</v>
      </c>
      <c r="AR732" s="51" t="s">
        <v>39</v>
      </c>
      <c r="AS732" s="46" t="s">
        <v>39</v>
      </c>
      <c r="AT732" s="51" t="s">
        <v>39</v>
      </c>
      <c r="AU732" s="51" t="s">
        <v>39</v>
      </c>
      <c r="AV732" s="46" t="s">
        <v>39</v>
      </c>
      <c r="AW732" s="46" t="s">
        <v>39</v>
      </c>
      <c r="AX732" s="51" t="s">
        <v>39</v>
      </c>
      <c r="AY732" s="46" t="s">
        <v>39</v>
      </c>
      <c r="AZ732" s="51" t="s">
        <v>39</v>
      </c>
      <c r="BA732" s="51" t="s">
        <v>39</v>
      </c>
    </row>
    <row r="733" spans="2:53">
      <c r="B733" s="42">
        <v>20241130</v>
      </c>
      <c r="C733" s="43" t="s">
        <v>60</v>
      </c>
      <c r="D733" s="44" t="s">
        <v>144</v>
      </c>
      <c r="E733" s="50"/>
      <c r="F733" s="50">
        <v>6749</v>
      </c>
      <c r="G733" s="74">
        <v>531</v>
      </c>
      <c r="H733" s="68"/>
      <c r="I733" s="50">
        <v>6749</v>
      </c>
      <c r="J733" s="50">
        <v>531</v>
      </c>
      <c r="K733" s="45"/>
      <c r="L733" s="68">
        <v>-3570</v>
      </c>
      <c r="M733" s="50">
        <v>-3570</v>
      </c>
      <c r="N733" s="74">
        <v>-3570</v>
      </c>
      <c r="O733" s="47" t="s">
        <v>139</v>
      </c>
      <c r="P733" s="46" t="s">
        <v>139</v>
      </c>
      <c r="Q733" s="47">
        <f t="shared" si="77"/>
        <v>0</v>
      </c>
      <c r="R733" s="45" t="str">
        <f t="shared" si="88"/>
        <v>NA</v>
      </c>
      <c r="S733" s="45">
        <f t="shared" si="89"/>
        <v>0</v>
      </c>
      <c r="T733" s="45">
        <f t="shared" si="90"/>
        <v>0</v>
      </c>
      <c r="U733" s="50">
        <f t="shared" si="91"/>
        <v>0</v>
      </c>
      <c r="V733" s="74">
        <f t="shared" si="83"/>
        <v>0</v>
      </c>
      <c r="W733" s="51">
        <f t="shared" si="78"/>
        <v>1</v>
      </c>
      <c r="X733" s="47">
        <v>135</v>
      </c>
      <c r="Y733" s="45" t="s">
        <v>39</v>
      </c>
      <c r="Z733" s="46" t="s">
        <v>39</v>
      </c>
      <c r="AA733" s="45">
        <v>390</v>
      </c>
      <c r="AB733" s="45" t="s">
        <v>39</v>
      </c>
      <c r="AC733" s="46" t="s">
        <v>39</v>
      </c>
      <c r="AD733" s="45" t="s">
        <v>39</v>
      </c>
      <c r="AE733" s="45" t="s">
        <v>39</v>
      </c>
      <c r="AF733" s="46" t="s">
        <v>39</v>
      </c>
      <c r="AG733" s="45" t="s">
        <v>39</v>
      </c>
      <c r="AH733" s="45" t="s">
        <v>39</v>
      </c>
      <c r="AI733" s="46" t="s">
        <v>39</v>
      </c>
      <c r="AJ733" s="68" t="s">
        <v>39</v>
      </c>
      <c r="AK733" s="50" t="s">
        <v>39</v>
      </c>
      <c r="AL733" s="45" t="s">
        <v>39</v>
      </c>
      <c r="AM733" s="45" t="s">
        <v>39</v>
      </c>
      <c r="AN733" s="45" t="s">
        <v>39</v>
      </c>
      <c r="AO733" s="45" t="s">
        <v>39</v>
      </c>
      <c r="AP733" s="46" t="s">
        <v>39</v>
      </c>
      <c r="AQ733" s="46" t="s">
        <v>39</v>
      </c>
      <c r="AR733" s="51" t="s">
        <v>39</v>
      </c>
      <c r="AS733" s="46" t="s">
        <v>39</v>
      </c>
      <c r="AT733" s="51" t="s">
        <v>39</v>
      </c>
      <c r="AU733" s="51" t="s">
        <v>39</v>
      </c>
      <c r="AV733" s="46" t="s">
        <v>39</v>
      </c>
      <c r="AW733" s="46" t="s">
        <v>39</v>
      </c>
      <c r="AX733" s="51" t="s">
        <v>39</v>
      </c>
      <c r="AY733" s="46" t="s">
        <v>39</v>
      </c>
      <c r="AZ733" s="51" t="s">
        <v>39</v>
      </c>
      <c r="BA733" s="51" t="s">
        <v>39</v>
      </c>
    </row>
    <row r="734" spans="2:53">
      <c r="B734" s="42">
        <v>20241130</v>
      </c>
      <c r="C734" s="43" t="s">
        <v>60</v>
      </c>
      <c r="D734" s="44" t="s">
        <v>145</v>
      </c>
      <c r="E734" s="50">
        <v>7659</v>
      </c>
      <c r="F734" s="50"/>
      <c r="G734" s="74"/>
      <c r="H734" s="68">
        <v>7659</v>
      </c>
      <c r="I734" s="50"/>
      <c r="J734" s="50"/>
      <c r="K734" s="45"/>
      <c r="L734" s="68">
        <v>-3022</v>
      </c>
      <c r="M734" s="50">
        <v>-3022</v>
      </c>
      <c r="N734" s="74">
        <v>-3023</v>
      </c>
      <c r="O734" s="47" t="s">
        <v>139</v>
      </c>
      <c r="P734" s="46" t="s">
        <v>38</v>
      </c>
      <c r="Q734" s="47">
        <f t="shared" si="77"/>
        <v>0</v>
      </c>
      <c r="R734" s="45">
        <f t="shared" si="88"/>
        <v>0</v>
      </c>
      <c r="S734" s="45" t="str">
        <f t="shared" si="89"/>
        <v>NA</v>
      </c>
      <c r="T734" s="45" t="str">
        <f t="shared" si="90"/>
        <v>NA</v>
      </c>
      <c r="U734" s="50" t="str">
        <f t="shared" si="91"/>
        <v>NA</v>
      </c>
      <c r="V734" s="74">
        <f t="shared" si="83"/>
        <v>0</v>
      </c>
      <c r="W734" s="51">
        <f t="shared" si="78"/>
        <v>1</v>
      </c>
      <c r="X734" s="47">
        <v>135</v>
      </c>
      <c r="Y734" s="45" t="s">
        <v>39</v>
      </c>
      <c r="Z734" s="46" t="s">
        <v>39</v>
      </c>
      <c r="AA734" s="45">
        <v>351</v>
      </c>
      <c r="AB734" s="45" t="s">
        <v>39</v>
      </c>
      <c r="AC734" s="46" t="s">
        <v>39</v>
      </c>
      <c r="AD734" s="45" t="s">
        <v>39</v>
      </c>
      <c r="AE734" s="45" t="s">
        <v>39</v>
      </c>
      <c r="AF734" s="46" t="s">
        <v>39</v>
      </c>
      <c r="AG734" s="45" t="s">
        <v>39</v>
      </c>
      <c r="AH734" s="45" t="s">
        <v>39</v>
      </c>
      <c r="AI734" s="46" t="s">
        <v>39</v>
      </c>
      <c r="AJ734" s="68" t="s">
        <v>39</v>
      </c>
      <c r="AK734" s="50" t="s">
        <v>39</v>
      </c>
      <c r="AL734" s="45" t="s">
        <v>39</v>
      </c>
      <c r="AM734" s="45" t="s">
        <v>39</v>
      </c>
      <c r="AN734" s="45" t="s">
        <v>39</v>
      </c>
      <c r="AO734" s="45" t="s">
        <v>39</v>
      </c>
      <c r="AP734" s="46" t="s">
        <v>39</v>
      </c>
      <c r="AQ734" s="46" t="s">
        <v>39</v>
      </c>
      <c r="AR734" s="51" t="s">
        <v>39</v>
      </c>
      <c r="AS734" s="46" t="s">
        <v>39</v>
      </c>
      <c r="AT734" s="51" t="s">
        <v>39</v>
      </c>
      <c r="AU734" s="51" t="s">
        <v>39</v>
      </c>
      <c r="AV734" s="46" t="s">
        <v>39</v>
      </c>
      <c r="AW734" s="46" t="s">
        <v>39</v>
      </c>
      <c r="AX734" s="51" t="s">
        <v>39</v>
      </c>
      <c r="AY734" s="46" t="s">
        <v>39</v>
      </c>
      <c r="AZ734" s="51" t="s">
        <v>39</v>
      </c>
      <c r="BA734" s="51" t="s">
        <v>39</v>
      </c>
    </row>
    <row r="735" spans="2:53">
      <c r="B735" s="42">
        <v>20241130</v>
      </c>
      <c r="C735" s="43" t="s">
        <v>60</v>
      </c>
      <c r="D735" s="44" t="s">
        <v>146</v>
      </c>
      <c r="E735" s="50">
        <v>7659</v>
      </c>
      <c r="F735" s="50"/>
      <c r="G735" s="74"/>
      <c r="H735" s="68">
        <v>7659</v>
      </c>
      <c r="I735" s="50"/>
      <c r="J735" s="50"/>
      <c r="K735" s="45"/>
      <c r="L735" s="68">
        <v>-3022</v>
      </c>
      <c r="M735" s="50">
        <v>-3022</v>
      </c>
      <c r="N735" s="74">
        <v>-3023</v>
      </c>
      <c r="O735" s="47" t="s">
        <v>139</v>
      </c>
      <c r="P735" s="46" t="s">
        <v>38</v>
      </c>
      <c r="Q735" s="47">
        <f t="shared" si="77"/>
        <v>0</v>
      </c>
      <c r="R735" s="45">
        <f t="shared" si="88"/>
        <v>0</v>
      </c>
      <c r="S735" s="45" t="str">
        <f t="shared" si="89"/>
        <v>NA</v>
      </c>
      <c r="T735" s="45" t="str">
        <f t="shared" si="90"/>
        <v>NA</v>
      </c>
      <c r="U735" s="50" t="str">
        <f t="shared" si="91"/>
        <v>NA</v>
      </c>
      <c r="V735" s="74">
        <f t="shared" si="83"/>
        <v>0</v>
      </c>
      <c r="W735" s="51">
        <f t="shared" si="78"/>
        <v>1</v>
      </c>
      <c r="X735" s="47">
        <v>135</v>
      </c>
      <c r="Y735" s="45" t="s">
        <v>39</v>
      </c>
      <c r="Z735" s="46" t="s">
        <v>39</v>
      </c>
      <c r="AA735" s="45">
        <v>351</v>
      </c>
      <c r="AB735" s="45" t="s">
        <v>39</v>
      </c>
      <c r="AC735" s="46" t="s">
        <v>39</v>
      </c>
      <c r="AD735" s="45" t="s">
        <v>39</v>
      </c>
      <c r="AE735" s="45" t="s">
        <v>39</v>
      </c>
      <c r="AF735" s="46" t="s">
        <v>39</v>
      </c>
      <c r="AG735" s="45" t="s">
        <v>39</v>
      </c>
      <c r="AH735" s="45" t="s">
        <v>39</v>
      </c>
      <c r="AI735" s="46" t="s">
        <v>39</v>
      </c>
      <c r="AJ735" s="68" t="s">
        <v>39</v>
      </c>
      <c r="AK735" s="50" t="s">
        <v>39</v>
      </c>
      <c r="AL735" s="45" t="s">
        <v>39</v>
      </c>
      <c r="AM735" s="45" t="s">
        <v>39</v>
      </c>
      <c r="AN735" s="45" t="s">
        <v>39</v>
      </c>
      <c r="AO735" s="45" t="s">
        <v>39</v>
      </c>
      <c r="AP735" s="46" t="s">
        <v>39</v>
      </c>
      <c r="AQ735" s="46" t="s">
        <v>39</v>
      </c>
      <c r="AR735" s="51" t="s">
        <v>39</v>
      </c>
      <c r="AS735" s="46" t="s">
        <v>39</v>
      </c>
      <c r="AT735" s="51" t="s">
        <v>39</v>
      </c>
      <c r="AU735" s="51" t="s">
        <v>39</v>
      </c>
      <c r="AV735" s="46" t="s">
        <v>39</v>
      </c>
      <c r="AW735" s="46" t="s">
        <v>39</v>
      </c>
      <c r="AX735" s="51" t="s">
        <v>39</v>
      </c>
      <c r="AY735" s="46" t="s">
        <v>39</v>
      </c>
      <c r="AZ735" s="51" t="s">
        <v>39</v>
      </c>
      <c r="BA735" s="51" t="s">
        <v>39</v>
      </c>
    </row>
    <row r="736" spans="2:53">
      <c r="B736" s="42">
        <v>20241130</v>
      </c>
      <c r="C736" s="43" t="s">
        <v>60</v>
      </c>
      <c r="D736" s="44" t="s">
        <v>147</v>
      </c>
      <c r="E736" s="50">
        <v>7654</v>
      </c>
      <c r="F736" s="50"/>
      <c r="G736" s="74"/>
      <c r="H736" s="68">
        <v>7654</v>
      </c>
      <c r="I736" s="50"/>
      <c r="J736" s="50"/>
      <c r="K736" s="45"/>
      <c r="L736" s="68">
        <v>-3017</v>
      </c>
      <c r="M736" s="50">
        <v>-3017</v>
      </c>
      <c r="N736" s="74">
        <v>-3017</v>
      </c>
      <c r="O736" s="47" t="s">
        <v>139</v>
      </c>
      <c r="P736" s="46" t="s">
        <v>38</v>
      </c>
      <c r="Q736" s="47">
        <f t="shared" si="77"/>
        <v>0</v>
      </c>
      <c r="R736" s="45">
        <f t="shared" si="88"/>
        <v>0</v>
      </c>
      <c r="S736" s="45" t="str">
        <f t="shared" si="89"/>
        <v>NA</v>
      </c>
      <c r="T736" s="45" t="str">
        <f t="shared" si="90"/>
        <v>NA</v>
      </c>
      <c r="U736" s="50" t="str">
        <f t="shared" si="91"/>
        <v>NA</v>
      </c>
      <c r="V736" s="74">
        <f t="shared" si="83"/>
        <v>0</v>
      </c>
      <c r="W736" s="51">
        <f t="shared" si="78"/>
        <v>1</v>
      </c>
      <c r="X736" s="47">
        <v>135</v>
      </c>
      <c r="Y736" s="45" t="s">
        <v>39</v>
      </c>
      <c r="Z736" s="46" t="s">
        <v>39</v>
      </c>
      <c r="AA736" s="45">
        <v>351</v>
      </c>
      <c r="AB736" s="45" t="s">
        <v>39</v>
      </c>
      <c r="AC736" s="46" t="s">
        <v>39</v>
      </c>
      <c r="AD736" s="45" t="s">
        <v>39</v>
      </c>
      <c r="AE736" s="45" t="s">
        <v>39</v>
      </c>
      <c r="AF736" s="46" t="s">
        <v>39</v>
      </c>
      <c r="AG736" s="45" t="s">
        <v>39</v>
      </c>
      <c r="AH736" s="45" t="s">
        <v>39</v>
      </c>
      <c r="AI736" s="46" t="s">
        <v>39</v>
      </c>
      <c r="AJ736" s="68" t="s">
        <v>39</v>
      </c>
      <c r="AK736" s="50" t="s">
        <v>39</v>
      </c>
      <c r="AL736" s="45" t="s">
        <v>39</v>
      </c>
      <c r="AM736" s="45" t="s">
        <v>39</v>
      </c>
      <c r="AN736" s="45" t="s">
        <v>39</v>
      </c>
      <c r="AO736" s="45" t="s">
        <v>39</v>
      </c>
      <c r="AP736" s="46" t="s">
        <v>39</v>
      </c>
      <c r="AQ736" s="46" t="s">
        <v>39</v>
      </c>
      <c r="AR736" s="51" t="s">
        <v>39</v>
      </c>
      <c r="AS736" s="46" t="s">
        <v>39</v>
      </c>
      <c r="AT736" s="51" t="s">
        <v>39</v>
      </c>
      <c r="AU736" s="51" t="s">
        <v>39</v>
      </c>
      <c r="AV736" s="46" t="s">
        <v>39</v>
      </c>
      <c r="AW736" s="46" t="s">
        <v>39</v>
      </c>
      <c r="AX736" s="51" t="s">
        <v>39</v>
      </c>
      <c r="AY736" s="46" t="s">
        <v>39</v>
      </c>
      <c r="AZ736" s="51" t="s">
        <v>39</v>
      </c>
      <c r="BA736" s="51" t="s">
        <v>39</v>
      </c>
    </row>
    <row r="737" spans="2:53">
      <c r="B737" s="42">
        <v>20241130</v>
      </c>
      <c r="C737" s="43" t="s">
        <v>60</v>
      </c>
      <c r="D737" s="44" t="s">
        <v>148</v>
      </c>
      <c r="E737" s="50">
        <v>8649</v>
      </c>
      <c r="F737" s="50"/>
      <c r="G737" s="74"/>
      <c r="H737" s="68">
        <v>8639</v>
      </c>
      <c r="I737" s="50"/>
      <c r="J737" s="50"/>
      <c r="K737" s="45"/>
      <c r="L737" s="68">
        <v>0</v>
      </c>
      <c r="M737" s="50">
        <v>0</v>
      </c>
      <c r="N737" s="74">
        <v>0</v>
      </c>
      <c r="O737" s="47" t="s">
        <v>156</v>
      </c>
      <c r="P737" s="46" t="s">
        <v>38</v>
      </c>
      <c r="Q737" s="47">
        <f t="shared" si="77"/>
        <v>0</v>
      </c>
      <c r="R737" s="45">
        <f t="shared" si="88"/>
        <v>10</v>
      </c>
      <c r="S737" s="45" t="str">
        <f t="shared" si="89"/>
        <v>NA</v>
      </c>
      <c r="T737" s="45" t="str">
        <f t="shared" si="90"/>
        <v>NA</v>
      </c>
      <c r="U737" s="50" t="str">
        <f t="shared" si="91"/>
        <v>NA</v>
      </c>
      <c r="V737" s="74">
        <f t="shared" si="83"/>
        <v>0</v>
      </c>
      <c r="W737" s="51">
        <f t="shared" si="78"/>
        <v>1</v>
      </c>
      <c r="X737" s="47">
        <v>135</v>
      </c>
      <c r="Y737" s="45" t="s">
        <v>39</v>
      </c>
      <c r="Z737" s="46" t="s">
        <v>54</v>
      </c>
      <c r="AA737" s="45">
        <v>390</v>
      </c>
      <c r="AB737" s="45" t="s">
        <v>39</v>
      </c>
      <c r="AC737" s="46" t="s">
        <v>54</v>
      </c>
      <c r="AD737" s="45" t="s">
        <v>39</v>
      </c>
      <c r="AE737" s="45" t="s">
        <v>39</v>
      </c>
      <c r="AF737" s="46" t="s">
        <v>39</v>
      </c>
      <c r="AG737" s="45" t="s">
        <v>39</v>
      </c>
      <c r="AH737" s="45" t="s">
        <v>39</v>
      </c>
      <c r="AI737" s="46" t="s">
        <v>39</v>
      </c>
      <c r="AJ737" s="68" t="s">
        <v>39</v>
      </c>
      <c r="AK737" s="50" t="s">
        <v>39</v>
      </c>
      <c r="AL737" s="45" t="s">
        <v>39</v>
      </c>
      <c r="AM737" s="45" t="s">
        <v>39</v>
      </c>
      <c r="AN737" s="45" t="s">
        <v>39</v>
      </c>
      <c r="AO737" s="45" t="s">
        <v>39</v>
      </c>
      <c r="AP737" s="46" t="s">
        <v>39</v>
      </c>
      <c r="AQ737" s="46" t="s">
        <v>39</v>
      </c>
      <c r="AR737" s="51" t="s">
        <v>39</v>
      </c>
      <c r="AS737" s="46" t="s">
        <v>39</v>
      </c>
      <c r="AT737" s="51" t="s">
        <v>39</v>
      </c>
      <c r="AU737" s="51" t="s">
        <v>39</v>
      </c>
      <c r="AV737" s="46" t="s">
        <v>39</v>
      </c>
      <c r="AW737" s="46" t="s">
        <v>39</v>
      </c>
      <c r="AX737" s="51" t="s">
        <v>39</v>
      </c>
      <c r="AY737" s="46" t="s">
        <v>39</v>
      </c>
      <c r="AZ737" s="51" t="s">
        <v>39</v>
      </c>
      <c r="BA737" s="51" t="s">
        <v>39</v>
      </c>
    </row>
    <row r="738" spans="2:53">
      <c r="B738" s="42">
        <v>20241130</v>
      </c>
      <c r="C738" s="43" t="s">
        <v>60</v>
      </c>
      <c r="D738" s="44" t="s">
        <v>149</v>
      </c>
      <c r="E738" s="50">
        <v>8649</v>
      </c>
      <c r="F738" s="50"/>
      <c r="G738" s="74"/>
      <c r="H738" s="68">
        <v>8639</v>
      </c>
      <c r="I738" s="50"/>
      <c r="J738" s="50"/>
      <c r="K738" s="45"/>
      <c r="L738" s="68">
        <v>0</v>
      </c>
      <c r="M738" s="50">
        <v>0</v>
      </c>
      <c r="N738" s="74">
        <v>0</v>
      </c>
      <c r="O738" s="47" t="s">
        <v>156</v>
      </c>
      <c r="P738" s="46" t="s">
        <v>38</v>
      </c>
      <c r="Q738" s="47">
        <f t="shared" si="77"/>
        <v>0</v>
      </c>
      <c r="R738" s="45">
        <f t="shared" si="88"/>
        <v>10</v>
      </c>
      <c r="S738" s="45" t="str">
        <f t="shared" si="89"/>
        <v>NA</v>
      </c>
      <c r="T738" s="45" t="str">
        <f t="shared" si="90"/>
        <v>NA</v>
      </c>
      <c r="U738" s="50" t="str">
        <f t="shared" si="91"/>
        <v>NA</v>
      </c>
      <c r="V738" s="74">
        <f t="shared" si="83"/>
        <v>0</v>
      </c>
      <c r="W738" s="51">
        <f t="shared" si="78"/>
        <v>1</v>
      </c>
      <c r="X738" s="47">
        <v>135</v>
      </c>
      <c r="Y738" s="45" t="s">
        <v>39</v>
      </c>
      <c r="Z738" s="46" t="s">
        <v>54</v>
      </c>
      <c r="AA738" s="45">
        <v>390</v>
      </c>
      <c r="AB738" s="45" t="s">
        <v>39</v>
      </c>
      <c r="AC738" s="46" t="s">
        <v>54</v>
      </c>
      <c r="AD738" s="45" t="s">
        <v>39</v>
      </c>
      <c r="AE738" s="45" t="s">
        <v>39</v>
      </c>
      <c r="AF738" s="46" t="s">
        <v>39</v>
      </c>
      <c r="AG738" s="45" t="s">
        <v>39</v>
      </c>
      <c r="AH738" s="45" t="s">
        <v>39</v>
      </c>
      <c r="AI738" s="46" t="s">
        <v>39</v>
      </c>
      <c r="AJ738" s="68" t="s">
        <v>39</v>
      </c>
      <c r="AK738" s="50" t="s">
        <v>39</v>
      </c>
      <c r="AL738" s="45" t="s">
        <v>39</v>
      </c>
      <c r="AM738" s="45" t="s">
        <v>39</v>
      </c>
      <c r="AN738" s="45" t="s">
        <v>39</v>
      </c>
      <c r="AO738" s="45" t="s">
        <v>39</v>
      </c>
      <c r="AP738" s="46" t="s">
        <v>39</v>
      </c>
      <c r="AQ738" s="46" t="s">
        <v>39</v>
      </c>
      <c r="AR738" s="51" t="s">
        <v>39</v>
      </c>
      <c r="AS738" s="46" t="s">
        <v>39</v>
      </c>
      <c r="AT738" s="51" t="s">
        <v>39</v>
      </c>
      <c r="AU738" s="51" t="s">
        <v>39</v>
      </c>
      <c r="AV738" s="46" t="s">
        <v>39</v>
      </c>
      <c r="AW738" s="46" t="s">
        <v>39</v>
      </c>
      <c r="AX738" s="51" t="s">
        <v>39</v>
      </c>
      <c r="AY738" s="46" t="s">
        <v>39</v>
      </c>
      <c r="AZ738" s="51" t="s">
        <v>39</v>
      </c>
      <c r="BA738" s="51" t="s">
        <v>39</v>
      </c>
    </row>
    <row r="739" spans="2:53" ht="15" thickBot="1">
      <c r="B739" s="52">
        <v>20241130</v>
      </c>
      <c r="C739" s="53" t="s">
        <v>60</v>
      </c>
      <c r="D739" s="54" t="s">
        <v>150</v>
      </c>
      <c r="E739" s="75">
        <v>7839</v>
      </c>
      <c r="F739" s="75"/>
      <c r="G739" s="76"/>
      <c r="H739" s="77">
        <v>7829</v>
      </c>
      <c r="I739" s="75"/>
      <c r="J739" s="75"/>
      <c r="K739" s="55"/>
      <c r="L739" s="77">
        <v>0</v>
      </c>
      <c r="M739" s="75">
        <v>0</v>
      </c>
      <c r="N739" s="76">
        <v>0</v>
      </c>
      <c r="O739" s="57" t="s">
        <v>156</v>
      </c>
      <c r="P739" s="56" t="s">
        <v>38</v>
      </c>
      <c r="Q739" s="57">
        <f t="shared" si="77"/>
        <v>0</v>
      </c>
      <c r="R739" s="55">
        <f t="shared" si="88"/>
        <v>10</v>
      </c>
      <c r="S739" s="45" t="str">
        <f t="shared" si="89"/>
        <v>NA</v>
      </c>
      <c r="T739" s="45" t="str">
        <f t="shared" si="90"/>
        <v>NA</v>
      </c>
      <c r="U739" s="75" t="str">
        <f t="shared" si="91"/>
        <v>NA</v>
      </c>
      <c r="V739" s="74">
        <f t="shared" si="83"/>
        <v>0</v>
      </c>
      <c r="W739" s="51">
        <f t="shared" si="78"/>
        <v>1</v>
      </c>
      <c r="X739" s="57">
        <v>150</v>
      </c>
      <c r="Y739" s="55" t="s">
        <v>39</v>
      </c>
      <c r="Z739" s="56" t="s">
        <v>54</v>
      </c>
      <c r="AA739" s="55">
        <v>375</v>
      </c>
      <c r="AB739" s="55" t="s">
        <v>39</v>
      </c>
      <c r="AC739" s="56" t="s">
        <v>54</v>
      </c>
      <c r="AD739" s="55" t="s">
        <v>39</v>
      </c>
      <c r="AE739" s="55" t="s">
        <v>39</v>
      </c>
      <c r="AF739" s="56" t="s">
        <v>39</v>
      </c>
      <c r="AG739" s="55" t="s">
        <v>39</v>
      </c>
      <c r="AH739" s="55" t="s">
        <v>39</v>
      </c>
      <c r="AI739" s="56" t="s">
        <v>39</v>
      </c>
      <c r="AJ739" s="77" t="s">
        <v>39</v>
      </c>
      <c r="AK739" s="75" t="s">
        <v>39</v>
      </c>
      <c r="AL739" s="55" t="s">
        <v>39</v>
      </c>
      <c r="AM739" s="55" t="s">
        <v>39</v>
      </c>
      <c r="AN739" s="55" t="s">
        <v>39</v>
      </c>
      <c r="AO739" s="55" t="s">
        <v>39</v>
      </c>
      <c r="AP739" s="56" t="s">
        <v>39</v>
      </c>
      <c r="AQ739" s="56" t="s">
        <v>39</v>
      </c>
      <c r="AR739" s="58" t="s">
        <v>39</v>
      </c>
      <c r="AS739" s="56" t="s">
        <v>39</v>
      </c>
      <c r="AT739" s="58" t="s">
        <v>39</v>
      </c>
      <c r="AU739" s="58" t="s">
        <v>39</v>
      </c>
      <c r="AV739" s="56" t="s">
        <v>39</v>
      </c>
      <c r="AW739" s="56" t="s">
        <v>39</v>
      </c>
      <c r="AX739" s="58" t="s">
        <v>39</v>
      </c>
      <c r="AY739" s="56" t="s">
        <v>39</v>
      </c>
      <c r="AZ739" s="58" t="s">
        <v>39</v>
      </c>
      <c r="BA739" s="58" t="s">
        <v>39</v>
      </c>
    </row>
    <row r="740" spans="2:53">
      <c r="B740" s="64">
        <v>20241201</v>
      </c>
      <c r="C740" s="43" t="s">
        <v>65</v>
      </c>
      <c r="D740" s="44" t="s">
        <v>138</v>
      </c>
      <c r="E740" s="50">
        <v>6238</v>
      </c>
      <c r="F740" s="50"/>
      <c r="G740" s="74"/>
      <c r="H740" s="68">
        <v>6238</v>
      </c>
      <c r="I740" s="50"/>
      <c r="J740" s="50"/>
      <c r="K740" s="71"/>
      <c r="L740" s="68">
        <v>0</v>
      </c>
      <c r="M740" s="50">
        <v>0</v>
      </c>
      <c r="N740" s="74">
        <v>0</v>
      </c>
      <c r="O740" s="47" t="s">
        <v>139</v>
      </c>
      <c r="P740" s="46" t="s">
        <v>38</v>
      </c>
      <c r="Q740" s="49">
        <f t="shared" si="77"/>
        <v>0</v>
      </c>
      <c r="R740" s="45">
        <f t="shared" si="84"/>
        <v>0</v>
      </c>
      <c r="S740" s="45" t="str">
        <f t="shared" si="89"/>
        <v>NA</v>
      </c>
      <c r="T740" s="45" t="str">
        <f t="shared" si="90"/>
        <v>NA</v>
      </c>
      <c r="U740" s="50" t="str">
        <f t="shared" si="91"/>
        <v>NA</v>
      </c>
      <c r="V740" s="74">
        <f t="shared" si="83"/>
        <v>0</v>
      </c>
      <c r="W740" s="51">
        <f>MIN(IF(SUM(X740,AE740:AH740,AJ740,AK740:AN740,AQ740:AT740,AD740,AP740,AV740,AW740:AZ740)=0,0,1)+IF(P740="Smoothing ramp",1,0)+IF(SUM(X740,Y740:AB740)=0,0,1),1)</f>
        <v>1</v>
      </c>
      <c r="X740" s="68">
        <v>150</v>
      </c>
      <c r="Y740" s="45" t="s">
        <v>39</v>
      </c>
      <c r="Z740" s="46" t="s">
        <v>155</v>
      </c>
      <c r="AA740" s="50">
        <v>322</v>
      </c>
      <c r="AB740" s="45" t="s">
        <v>39</v>
      </c>
      <c r="AC740" s="46" t="s">
        <v>155</v>
      </c>
      <c r="AD740" s="45" t="s">
        <v>39</v>
      </c>
      <c r="AE740" s="45" t="s">
        <v>39</v>
      </c>
      <c r="AF740" s="46" t="s">
        <v>39</v>
      </c>
      <c r="AG740" s="45" t="s">
        <v>39</v>
      </c>
      <c r="AH740" s="45" t="s">
        <v>39</v>
      </c>
      <c r="AI740" s="46" t="s">
        <v>39</v>
      </c>
      <c r="AJ740" s="45" t="s">
        <v>39</v>
      </c>
      <c r="AK740" s="45" t="s">
        <v>39</v>
      </c>
      <c r="AL740" s="45" t="s">
        <v>39</v>
      </c>
      <c r="AM740" s="45" t="s">
        <v>39</v>
      </c>
      <c r="AN740" s="45" t="s">
        <v>39</v>
      </c>
      <c r="AO740" s="45" t="s">
        <v>39</v>
      </c>
      <c r="AP740" s="74" t="s">
        <v>39</v>
      </c>
      <c r="AQ740" s="74" t="s">
        <v>39</v>
      </c>
      <c r="AR740" s="51" t="s">
        <v>39</v>
      </c>
      <c r="AS740" s="74" t="s">
        <v>39</v>
      </c>
      <c r="AT740" s="51" t="s">
        <v>39</v>
      </c>
      <c r="AU740" s="51" t="s">
        <v>39</v>
      </c>
      <c r="AV740" s="74">
        <v>-10000</v>
      </c>
      <c r="AW740" s="74" t="s">
        <v>39</v>
      </c>
      <c r="AX740" s="78" t="s">
        <v>152</v>
      </c>
      <c r="AY740" s="74" t="s">
        <v>39</v>
      </c>
      <c r="AZ740" s="78" t="s">
        <v>39</v>
      </c>
      <c r="BA740" s="78" t="s">
        <v>39</v>
      </c>
    </row>
    <row r="741" spans="2:53">
      <c r="B741" s="64">
        <v>20241201</v>
      </c>
      <c r="C741" s="43" t="s">
        <v>65</v>
      </c>
      <c r="D741" s="44" t="s">
        <v>140</v>
      </c>
      <c r="E741" s="50">
        <v>5688</v>
      </c>
      <c r="F741" s="50"/>
      <c r="G741" s="74"/>
      <c r="H741" s="68">
        <v>5688</v>
      </c>
      <c r="I741" s="50"/>
      <c r="J741" s="50"/>
      <c r="K741" s="50"/>
      <c r="L741" s="68">
        <v>0</v>
      </c>
      <c r="M741" s="50">
        <v>0</v>
      </c>
      <c r="N741" s="74">
        <v>0</v>
      </c>
      <c r="O741" s="47" t="s">
        <v>139</v>
      </c>
      <c r="P741" s="46" t="s">
        <v>38</v>
      </c>
      <c r="Q741" s="47">
        <f t="shared" si="77"/>
        <v>0</v>
      </c>
      <c r="R741" s="45">
        <f t="shared" si="84"/>
        <v>0</v>
      </c>
      <c r="S741" s="45" t="str">
        <f t="shared" si="89"/>
        <v>NA</v>
      </c>
      <c r="T741" s="45" t="str">
        <f t="shared" si="90"/>
        <v>NA</v>
      </c>
      <c r="U741" s="50" t="str">
        <f t="shared" si="91"/>
        <v>NA</v>
      </c>
      <c r="V741" s="74">
        <f t="shared" si="83"/>
        <v>0</v>
      </c>
      <c r="W741" s="51">
        <f t="shared" ref="W741:W804" si="92">MIN(IF(SUM(X741,AE741:AH741,AJ741,AK741:AN741,AQ741:AT741,AD741,AP741,AV741,AW741:AZ741)=0,0,1)+IF(P741="Smoothing ramp",1,0)+IF(SUM(X741,Y741:AB741)=0,0,1),1)</f>
        <v>1</v>
      </c>
      <c r="X741" s="68">
        <v>150</v>
      </c>
      <c r="Y741" s="45" t="s">
        <v>39</v>
      </c>
      <c r="Z741" s="46" t="s">
        <v>155</v>
      </c>
      <c r="AA741" s="50">
        <v>322</v>
      </c>
      <c r="AB741" s="45" t="s">
        <v>39</v>
      </c>
      <c r="AC741" s="46" t="s">
        <v>155</v>
      </c>
      <c r="AD741" s="45" t="s">
        <v>39</v>
      </c>
      <c r="AE741" s="45" t="s">
        <v>39</v>
      </c>
      <c r="AF741" s="46" t="s">
        <v>39</v>
      </c>
      <c r="AG741" s="45" t="s">
        <v>39</v>
      </c>
      <c r="AH741" s="45" t="s">
        <v>39</v>
      </c>
      <c r="AI741" s="46" t="s">
        <v>39</v>
      </c>
      <c r="AJ741" s="45" t="s">
        <v>39</v>
      </c>
      <c r="AK741" s="45" t="s">
        <v>39</v>
      </c>
      <c r="AL741" s="45" t="s">
        <v>39</v>
      </c>
      <c r="AM741" s="45" t="s">
        <v>39</v>
      </c>
      <c r="AN741" s="45" t="s">
        <v>39</v>
      </c>
      <c r="AO741" s="45" t="s">
        <v>39</v>
      </c>
      <c r="AP741" s="74" t="s">
        <v>39</v>
      </c>
      <c r="AQ741" s="74" t="s">
        <v>39</v>
      </c>
      <c r="AR741" s="51" t="s">
        <v>39</v>
      </c>
      <c r="AS741" s="74" t="s">
        <v>39</v>
      </c>
      <c r="AT741" s="51" t="s">
        <v>39</v>
      </c>
      <c r="AU741" s="51" t="s">
        <v>39</v>
      </c>
      <c r="AV741" s="74">
        <v>-10000</v>
      </c>
      <c r="AW741" s="74" t="s">
        <v>39</v>
      </c>
      <c r="AX741" s="78" t="s">
        <v>152</v>
      </c>
      <c r="AY741" s="74" t="s">
        <v>39</v>
      </c>
      <c r="AZ741" s="78" t="s">
        <v>39</v>
      </c>
      <c r="BA741" s="78" t="s">
        <v>39</v>
      </c>
    </row>
    <row r="742" spans="2:53">
      <c r="B742" s="64">
        <v>20241201</v>
      </c>
      <c r="C742" s="43" t="s">
        <v>65</v>
      </c>
      <c r="D742" s="44" t="s">
        <v>141</v>
      </c>
      <c r="E742" s="50">
        <v>6301</v>
      </c>
      <c r="F742" s="50"/>
      <c r="G742" s="74"/>
      <c r="H742" s="68">
        <v>6301</v>
      </c>
      <c r="I742" s="50"/>
      <c r="J742" s="50"/>
      <c r="K742" s="50"/>
      <c r="L742" s="68">
        <v>0</v>
      </c>
      <c r="M742" s="50">
        <v>0</v>
      </c>
      <c r="N742" s="74">
        <v>0</v>
      </c>
      <c r="O742" s="47" t="s">
        <v>139</v>
      </c>
      <c r="P742" s="46" t="s">
        <v>38</v>
      </c>
      <c r="Q742" s="47">
        <f t="shared" si="77"/>
        <v>0</v>
      </c>
      <c r="R742" s="45">
        <f t="shared" si="84"/>
        <v>0</v>
      </c>
      <c r="S742" s="45" t="str">
        <f t="shared" si="89"/>
        <v>NA</v>
      </c>
      <c r="T742" s="45" t="str">
        <f t="shared" si="90"/>
        <v>NA</v>
      </c>
      <c r="U742" s="50" t="str">
        <f t="shared" si="91"/>
        <v>NA</v>
      </c>
      <c r="V742" s="74">
        <f t="shared" si="83"/>
        <v>0</v>
      </c>
      <c r="W742" s="51">
        <f t="shared" si="92"/>
        <v>1</v>
      </c>
      <c r="X742" s="68">
        <v>150</v>
      </c>
      <c r="Y742" s="45" t="s">
        <v>39</v>
      </c>
      <c r="Z742" s="46" t="s">
        <v>155</v>
      </c>
      <c r="AA742" s="50">
        <v>322</v>
      </c>
      <c r="AB742" s="45" t="s">
        <v>39</v>
      </c>
      <c r="AC742" s="46" t="s">
        <v>155</v>
      </c>
      <c r="AD742" s="45" t="s">
        <v>39</v>
      </c>
      <c r="AE742" s="45" t="s">
        <v>39</v>
      </c>
      <c r="AF742" s="46" t="s">
        <v>39</v>
      </c>
      <c r="AG742" s="45" t="s">
        <v>39</v>
      </c>
      <c r="AH742" s="45" t="s">
        <v>39</v>
      </c>
      <c r="AI742" s="46" t="s">
        <v>39</v>
      </c>
      <c r="AJ742" s="45" t="s">
        <v>39</v>
      </c>
      <c r="AK742" s="45" t="s">
        <v>39</v>
      </c>
      <c r="AL742" s="45" t="s">
        <v>39</v>
      </c>
      <c r="AM742" s="45" t="s">
        <v>39</v>
      </c>
      <c r="AN742" s="45" t="s">
        <v>39</v>
      </c>
      <c r="AO742" s="45" t="s">
        <v>39</v>
      </c>
      <c r="AP742" s="74" t="s">
        <v>39</v>
      </c>
      <c r="AQ742" s="74" t="s">
        <v>39</v>
      </c>
      <c r="AR742" s="51" t="s">
        <v>39</v>
      </c>
      <c r="AS742" s="74" t="s">
        <v>39</v>
      </c>
      <c r="AT742" s="51" t="s">
        <v>39</v>
      </c>
      <c r="AU742" s="51" t="s">
        <v>39</v>
      </c>
      <c r="AV742" s="74">
        <v>-10000</v>
      </c>
      <c r="AW742" s="74" t="s">
        <v>39</v>
      </c>
      <c r="AX742" s="78" t="s">
        <v>152</v>
      </c>
      <c r="AY742" s="74" t="s">
        <v>39</v>
      </c>
      <c r="AZ742" s="78" t="s">
        <v>39</v>
      </c>
      <c r="BA742" s="78" t="s">
        <v>39</v>
      </c>
    </row>
    <row r="743" spans="2:53">
      <c r="B743" s="64">
        <v>20241201</v>
      </c>
      <c r="C743" s="43" t="s">
        <v>65</v>
      </c>
      <c r="D743" s="44" t="s">
        <v>142</v>
      </c>
      <c r="E743" s="50">
        <v>6561</v>
      </c>
      <c r="F743" s="50"/>
      <c r="G743" s="74"/>
      <c r="H743" s="68">
        <v>6559</v>
      </c>
      <c r="I743" s="50"/>
      <c r="J743" s="50"/>
      <c r="K743" s="50"/>
      <c r="L743" s="68">
        <v>-1173</v>
      </c>
      <c r="M743" s="50">
        <v>-1173</v>
      </c>
      <c r="N743" s="74">
        <v>-1170</v>
      </c>
      <c r="O743" s="47" t="s">
        <v>37</v>
      </c>
      <c r="P743" s="46" t="s">
        <v>38</v>
      </c>
      <c r="Q743" s="47">
        <f t="shared" si="77"/>
        <v>0</v>
      </c>
      <c r="R743" s="45">
        <f t="shared" si="84"/>
        <v>2</v>
      </c>
      <c r="S743" s="45" t="str">
        <f t="shared" si="89"/>
        <v>NA</v>
      </c>
      <c r="T743" s="45" t="str">
        <f t="shared" si="90"/>
        <v>NA</v>
      </c>
      <c r="U743" s="50" t="str">
        <f t="shared" si="91"/>
        <v>NA</v>
      </c>
      <c r="V743" s="74">
        <f t="shared" si="83"/>
        <v>0</v>
      </c>
      <c r="W743" s="51">
        <f t="shared" si="92"/>
        <v>1</v>
      </c>
      <c r="X743" s="68">
        <v>150</v>
      </c>
      <c r="Y743" s="45" t="s">
        <v>39</v>
      </c>
      <c r="Z743" s="46" t="s">
        <v>155</v>
      </c>
      <c r="AA743" s="50">
        <v>316</v>
      </c>
      <c r="AB743" s="45" t="s">
        <v>39</v>
      </c>
      <c r="AC743" s="46" t="s">
        <v>155</v>
      </c>
      <c r="AD743" s="45" t="s">
        <v>39</v>
      </c>
      <c r="AE743" s="45" t="s">
        <v>39</v>
      </c>
      <c r="AF743" s="46" t="s">
        <v>39</v>
      </c>
      <c r="AG743" s="45" t="s">
        <v>39</v>
      </c>
      <c r="AH743" s="45" t="s">
        <v>39</v>
      </c>
      <c r="AI743" s="46" t="s">
        <v>39</v>
      </c>
      <c r="AJ743" s="45" t="s">
        <v>39</v>
      </c>
      <c r="AK743" s="45" t="s">
        <v>39</v>
      </c>
      <c r="AL743" s="45" t="s">
        <v>39</v>
      </c>
      <c r="AM743" s="45" t="s">
        <v>39</v>
      </c>
      <c r="AN743" s="45" t="s">
        <v>39</v>
      </c>
      <c r="AO743" s="45" t="s">
        <v>39</v>
      </c>
      <c r="AP743" s="74" t="s">
        <v>39</v>
      </c>
      <c r="AQ743" s="74" t="s">
        <v>39</v>
      </c>
      <c r="AR743" s="51" t="s">
        <v>39</v>
      </c>
      <c r="AS743" s="74" t="s">
        <v>39</v>
      </c>
      <c r="AT743" s="51" t="s">
        <v>39</v>
      </c>
      <c r="AU743" s="51" t="s">
        <v>39</v>
      </c>
      <c r="AV743" s="74">
        <v>-10000</v>
      </c>
      <c r="AW743" s="74" t="s">
        <v>39</v>
      </c>
      <c r="AX743" s="78" t="s">
        <v>152</v>
      </c>
      <c r="AY743" s="74" t="s">
        <v>39</v>
      </c>
      <c r="AZ743" s="78" t="s">
        <v>39</v>
      </c>
      <c r="BA743" s="78" t="s">
        <v>39</v>
      </c>
    </row>
    <row r="744" spans="2:53">
      <c r="B744" s="64">
        <v>20241201</v>
      </c>
      <c r="C744" s="43" t="s">
        <v>65</v>
      </c>
      <c r="D744" s="44" t="s">
        <v>143</v>
      </c>
      <c r="E744" s="50">
        <v>6561</v>
      </c>
      <c r="F744" s="50"/>
      <c r="G744" s="74"/>
      <c r="H744" s="68">
        <v>6561</v>
      </c>
      <c r="I744" s="50"/>
      <c r="J744" s="50"/>
      <c r="K744" s="50"/>
      <c r="L744" s="68">
        <v>-1173</v>
      </c>
      <c r="M744" s="50">
        <v>-1173</v>
      </c>
      <c r="N744" s="74">
        <v>-1172</v>
      </c>
      <c r="O744" s="47" t="s">
        <v>37</v>
      </c>
      <c r="P744" s="46" t="s">
        <v>38</v>
      </c>
      <c r="Q744" s="47">
        <f t="shared" si="77"/>
        <v>0</v>
      </c>
      <c r="R744" s="45">
        <f t="shared" si="84"/>
        <v>0</v>
      </c>
      <c r="S744" s="45" t="str">
        <f t="shared" si="89"/>
        <v>NA</v>
      </c>
      <c r="T744" s="45" t="str">
        <f t="shared" si="90"/>
        <v>NA</v>
      </c>
      <c r="U744" s="50" t="str">
        <f t="shared" si="91"/>
        <v>NA</v>
      </c>
      <c r="V744" s="74">
        <f t="shared" si="83"/>
        <v>0</v>
      </c>
      <c r="W744" s="51">
        <f t="shared" si="92"/>
        <v>1</v>
      </c>
      <c r="X744" s="68">
        <v>150</v>
      </c>
      <c r="Y744" s="45" t="s">
        <v>39</v>
      </c>
      <c r="Z744" s="46" t="s">
        <v>39</v>
      </c>
      <c r="AA744" s="50">
        <v>318</v>
      </c>
      <c r="AB744" s="45" t="s">
        <v>39</v>
      </c>
      <c r="AC744" s="46" t="s">
        <v>39</v>
      </c>
      <c r="AD744" s="45" t="s">
        <v>39</v>
      </c>
      <c r="AE744" s="45" t="s">
        <v>39</v>
      </c>
      <c r="AF744" s="46" t="s">
        <v>39</v>
      </c>
      <c r="AG744" s="45" t="s">
        <v>39</v>
      </c>
      <c r="AH744" s="45" t="s">
        <v>39</v>
      </c>
      <c r="AI744" s="46" t="s">
        <v>39</v>
      </c>
      <c r="AJ744" s="45" t="s">
        <v>39</v>
      </c>
      <c r="AK744" s="45" t="s">
        <v>39</v>
      </c>
      <c r="AL744" s="45" t="s">
        <v>39</v>
      </c>
      <c r="AM744" s="45" t="s">
        <v>39</v>
      </c>
      <c r="AN744" s="45" t="s">
        <v>39</v>
      </c>
      <c r="AO744" s="45" t="s">
        <v>39</v>
      </c>
      <c r="AP744" s="74" t="s">
        <v>39</v>
      </c>
      <c r="AQ744" s="74" t="s">
        <v>39</v>
      </c>
      <c r="AR744" s="51" t="s">
        <v>39</v>
      </c>
      <c r="AS744" s="74" t="s">
        <v>39</v>
      </c>
      <c r="AT744" s="51" t="s">
        <v>39</v>
      </c>
      <c r="AU744" s="51" t="s">
        <v>39</v>
      </c>
      <c r="AV744" s="74" t="s">
        <v>39</v>
      </c>
      <c r="AW744" s="74" t="s">
        <v>39</v>
      </c>
      <c r="AX744" s="78" t="s">
        <v>39</v>
      </c>
      <c r="AY744" s="74" t="s">
        <v>39</v>
      </c>
      <c r="AZ744" s="78" t="s">
        <v>39</v>
      </c>
      <c r="BA744" s="78" t="s">
        <v>39</v>
      </c>
    </row>
    <row r="745" spans="2:53">
      <c r="B745" s="64">
        <v>20241201</v>
      </c>
      <c r="C745" s="43" t="s">
        <v>65</v>
      </c>
      <c r="D745" s="44" t="s">
        <v>144</v>
      </c>
      <c r="E745" s="50">
        <v>6561</v>
      </c>
      <c r="F745" s="50"/>
      <c r="G745" s="74"/>
      <c r="H745" s="68">
        <v>6561</v>
      </c>
      <c r="I745" s="50"/>
      <c r="J745" s="50"/>
      <c r="K745" s="50"/>
      <c r="L745" s="68">
        <v>-1173</v>
      </c>
      <c r="M745" s="50">
        <v>-1173</v>
      </c>
      <c r="N745" s="74">
        <v>-1172</v>
      </c>
      <c r="O745" s="47" t="s">
        <v>37</v>
      </c>
      <c r="P745" s="46" t="s">
        <v>38</v>
      </c>
      <c r="Q745" s="47">
        <f t="shared" si="77"/>
        <v>0</v>
      </c>
      <c r="R745" s="45">
        <f t="shared" si="84"/>
        <v>0</v>
      </c>
      <c r="S745" s="45" t="str">
        <f t="shared" si="89"/>
        <v>NA</v>
      </c>
      <c r="T745" s="45" t="str">
        <f t="shared" si="90"/>
        <v>NA</v>
      </c>
      <c r="U745" s="50" t="str">
        <f t="shared" si="91"/>
        <v>NA</v>
      </c>
      <c r="V745" s="74">
        <f t="shared" si="83"/>
        <v>0</v>
      </c>
      <c r="W745" s="51">
        <f t="shared" si="92"/>
        <v>1</v>
      </c>
      <c r="X745" s="68">
        <v>150</v>
      </c>
      <c r="Y745" s="45" t="s">
        <v>39</v>
      </c>
      <c r="Z745" s="46" t="s">
        <v>39</v>
      </c>
      <c r="AA745" s="50">
        <v>318</v>
      </c>
      <c r="AB745" s="45" t="s">
        <v>39</v>
      </c>
      <c r="AC745" s="46" t="s">
        <v>39</v>
      </c>
      <c r="AD745" s="45" t="s">
        <v>39</v>
      </c>
      <c r="AE745" s="45" t="s">
        <v>39</v>
      </c>
      <c r="AF745" s="46" t="s">
        <v>39</v>
      </c>
      <c r="AG745" s="45" t="s">
        <v>39</v>
      </c>
      <c r="AH745" s="45" t="s">
        <v>39</v>
      </c>
      <c r="AI745" s="46" t="s">
        <v>39</v>
      </c>
      <c r="AJ745" s="45" t="s">
        <v>39</v>
      </c>
      <c r="AK745" s="45" t="s">
        <v>39</v>
      </c>
      <c r="AL745" s="45" t="s">
        <v>39</v>
      </c>
      <c r="AM745" s="45" t="s">
        <v>39</v>
      </c>
      <c r="AN745" s="45" t="s">
        <v>39</v>
      </c>
      <c r="AO745" s="45" t="s">
        <v>39</v>
      </c>
      <c r="AP745" s="74" t="s">
        <v>39</v>
      </c>
      <c r="AQ745" s="74" t="s">
        <v>39</v>
      </c>
      <c r="AR745" s="51" t="s">
        <v>39</v>
      </c>
      <c r="AS745" s="74" t="s">
        <v>39</v>
      </c>
      <c r="AT745" s="51" t="s">
        <v>39</v>
      </c>
      <c r="AU745" s="51" t="s">
        <v>39</v>
      </c>
      <c r="AV745" s="74" t="s">
        <v>39</v>
      </c>
      <c r="AW745" s="74" t="s">
        <v>39</v>
      </c>
      <c r="AX745" s="78" t="s">
        <v>39</v>
      </c>
      <c r="AY745" s="74" t="s">
        <v>39</v>
      </c>
      <c r="AZ745" s="78" t="s">
        <v>39</v>
      </c>
      <c r="BA745" s="78" t="s">
        <v>39</v>
      </c>
    </row>
    <row r="746" spans="2:53">
      <c r="B746" s="64">
        <v>20241201</v>
      </c>
      <c r="C746" s="43" t="s">
        <v>65</v>
      </c>
      <c r="D746" s="44" t="s">
        <v>145</v>
      </c>
      <c r="E746" s="50">
        <v>8769</v>
      </c>
      <c r="F746" s="50"/>
      <c r="G746" s="74"/>
      <c r="H746" s="68">
        <v>8184</v>
      </c>
      <c r="I746" s="50"/>
      <c r="J746" s="50"/>
      <c r="K746" s="50"/>
      <c r="L746" s="68">
        <v>-6359</v>
      </c>
      <c r="M746" s="50">
        <v>-6359</v>
      </c>
      <c r="N746" s="74">
        <v>-5768</v>
      </c>
      <c r="O746" s="47" t="s">
        <v>37</v>
      </c>
      <c r="P746" s="46" t="s">
        <v>38</v>
      </c>
      <c r="Q746" s="47">
        <f t="shared" si="77"/>
        <v>0</v>
      </c>
      <c r="R746" s="45">
        <f t="shared" si="84"/>
        <v>585</v>
      </c>
      <c r="S746" s="45" t="str">
        <f t="shared" si="89"/>
        <v>NA</v>
      </c>
      <c r="T746" s="45" t="str">
        <f t="shared" si="90"/>
        <v>NA</v>
      </c>
      <c r="U746" s="50" t="str">
        <f t="shared" si="91"/>
        <v>NA</v>
      </c>
      <c r="V746" s="74">
        <f t="shared" si="83"/>
        <v>0</v>
      </c>
      <c r="W746" s="51">
        <f t="shared" si="92"/>
        <v>1</v>
      </c>
      <c r="X746" s="68">
        <v>150</v>
      </c>
      <c r="Y746" s="45" t="s">
        <v>39</v>
      </c>
      <c r="Z746" s="46" t="s">
        <v>54</v>
      </c>
      <c r="AA746" s="50">
        <v>375</v>
      </c>
      <c r="AB746" s="45" t="s">
        <v>39</v>
      </c>
      <c r="AC746" s="46" t="s">
        <v>54</v>
      </c>
      <c r="AD746" s="45" t="s">
        <v>39</v>
      </c>
      <c r="AE746" s="45" t="s">
        <v>39</v>
      </c>
      <c r="AF746" s="45" t="s">
        <v>39</v>
      </c>
      <c r="AG746" s="45" t="s">
        <v>39</v>
      </c>
      <c r="AH746" s="45" t="s">
        <v>39</v>
      </c>
      <c r="AI746" s="45" t="s">
        <v>39</v>
      </c>
      <c r="AJ746" s="45">
        <v>2785</v>
      </c>
      <c r="AK746" s="45" t="s">
        <v>39</v>
      </c>
      <c r="AL746" s="45" t="s">
        <v>67</v>
      </c>
      <c r="AM746" s="45" t="s">
        <v>39</v>
      </c>
      <c r="AN746" s="45" t="s">
        <v>39</v>
      </c>
      <c r="AO746" s="45" t="s">
        <v>39</v>
      </c>
      <c r="AP746" s="74" t="s">
        <v>39</v>
      </c>
      <c r="AQ746" s="74" t="s">
        <v>39</v>
      </c>
      <c r="AR746" s="51" t="s">
        <v>39</v>
      </c>
      <c r="AS746" s="74" t="s">
        <v>39</v>
      </c>
      <c r="AT746" s="51" t="s">
        <v>39</v>
      </c>
      <c r="AU746" s="51" t="s">
        <v>39</v>
      </c>
      <c r="AV746" s="74" t="s">
        <v>39</v>
      </c>
      <c r="AW746" s="74" t="s">
        <v>39</v>
      </c>
      <c r="AX746" s="78" t="s">
        <v>39</v>
      </c>
      <c r="AY746" s="74" t="s">
        <v>39</v>
      </c>
      <c r="AZ746" s="78" t="s">
        <v>39</v>
      </c>
      <c r="BA746" s="78" t="s">
        <v>39</v>
      </c>
    </row>
    <row r="747" spans="2:53">
      <c r="B747" s="64">
        <v>20241201</v>
      </c>
      <c r="C747" s="43" t="s">
        <v>65</v>
      </c>
      <c r="D747" s="44" t="s">
        <v>146</v>
      </c>
      <c r="E747" s="50">
        <v>8769</v>
      </c>
      <c r="F747" s="50"/>
      <c r="G747" s="74"/>
      <c r="H747" s="68">
        <v>8440</v>
      </c>
      <c r="I747" s="50"/>
      <c r="J747" s="50"/>
      <c r="K747" s="50"/>
      <c r="L747" s="68">
        <v>-6359</v>
      </c>
      <c r="M747" s="50">
        <v>-6359</v>
      </c>
      <c r="N747" s="74">
        <v>-6021</v>
      </c>
      <c r="O747" s="47" t="s">
        <v>37</v>
      </c>
      <c r="P747" s="46" t="s">
        <v>38</v>
      </c>
      <c r="Q747" s="47">
        <f t="shared" si="77"/>
        <v>0</v>
      </c>
      <c r="R747" s="45">
        <f t="shared" si="84"/>
        <v>329</v>
      </c>
      <c r="S747" s="45" t="str">
        <f t="shared" si="89"/>
        <v>NA</v>
      </c>
      <c r="T747" s="45" t="str">
        <f t="shared" si="90"/>
        <v>NA</v>
      </c>
      <c r="U747" s="50" t="str">
        <f t="shared" si="91"/>
        <v>NA</v>
      </c>
      <c r="V747" s="74">
        <f t="shared" si="83"/>
        <v>0</v>
      </c>
      <c r="W747" s="51">
        <f t="shared" si="92"/>
        <v>1</v>
      </c>
      <c r="X747" s="68">
        <v>150</v>
      </c>
      <c r="Y747" s="45" t="s">
        <v>39</v>
      </c>
      <c r="Z747" s="46" t="s">
        <v>54</v>
      </c>
      <c r="AA747" s="50">
        <v>375</v>
      </c>
      <c r="AB747" s="45" t="s">
        <v>39</v>
      </c>
      <c r="AC747" s="46" t="s">
        <v>54</v>
      </c>
      <c r="AD747" s="45" t="s">
        <v>39</v>
      </c>
      <c r="AE747" s="45" t="s">
        <v>39</v>
      </c>
      <c r="AF747" s="45" t="s">
        <v>39</v>
      </c>
      <c r="AG747" s="45" t="s">
        <v>39</v>
      </c>
      <c r="AH747" s="45" t="s">
        <v>39</v>
      </c>
      <c r="AI747" s="45" t="s">
        <v>39</v>
      </c>
      <c r="AJ747" s="45">
        <v>2785</v>
      </c>
      <c r="AK747" s="45" t="s">
        <v>39</v>
      </c>
      <c r="AL747" s="45" t="s">
        <v>67</v>
      </c>
      <c r="AM747" s="45" t="s">
        <v>39</v>
      </c>
      <c r="AN747" s="45" t="s">
        <v>39</v>
      </c>
      <c r="AO747" s="45" t="s">
        <v>39</v>
      </c>
      <c r="AP747" s="74" t="s">
        <v>39</v>
      </c>
      <c r="AQ747" s="74" t="s">
        <v>39</v>
      </c>
      <c r="AR747" s="51" t="s">
        <v>39</v>
      </c>
      <c r="AS747" s="74" t="s">
        <v>39</v>
      </c>
      <c r="AT747" s="51" t="s">
        <v>39</v>
      </c>
      <c r="AU747" s="51" t="s">
        <v>39</v>
      </c>
      <c r="AV747" s="74" t="s">
        <v>39</v>
      </c>
      <c r="AW747" s="74" t="s">
        <v>39</v>
      </c>
      <c r="AX747" s="78" t="s">
        <v>39</v>
      </c>
      <c r="AY747" s="74" t="s">
        <v>39</v>
      </c>
      <c r="AZ747" s="78" t="s">
        <v>39</v>
      </c>
      <c r="BA747" s="78" t="s">
        <v>39</v>
      </c>
    </row>
    <row r="748" spans="2:53">
      <c r="B748" s="64">
        <v>20241201</v>
      </c>
      <c r="C748" s="43" t="s">
        <v>65</v>
      </c>
      <c r="D748" s="44" t="s">
        <v>147</v>
      </c>
      <c r="E748" s="50">
        <v>8769</v>
      </c>
      <c r="F748" s="50"/>
      <c r="G748" s="74"/>
      <c r="H748" s="68">
        <v>8440</v>
      </c>
      <c r="I748" s="50"/>
      <c r="J748" s="50"/>
      <c r="K748" s="50"/>
      <c r="L748" s="68">
        <v>-6359</v>
      </c>
      <c r="M748" s="50">
        <v>-6359</v>
      </c>
      <c r="N748" s="74">
        <v>-6021</v>
      </c>
      <c r="O748" s="47" t="s">
        <v>37</v>
      </c>
      <c r="P748" s="46" t="s">
        <v>38</v>
      </c>
      <c r="Q748" s="47">
        <f t="shared" si="77"/>
        <v>0</v>
      </c>
      <c r="R748" s="45">
        <f t="shared" si="84"/>
        <v>329</v>
      </c>
      <c r="S748" s="45" t="str">
        <f t="shared" si="89"/>
        <v>NA</v>
      </c>
      <c r="T748" s="45" t="str">
        <f t="shared" si="90"/>
        <v>NA</v>
      </c>
      <c r="U748" s="50" t="str">
        <f t="shared" si="91"/>
        <v>NA</v>
      </c>
      <c r="V748" s="74">
        <f t="shared" si="83"/>
        <v>0</v>
      </c>
      <c r="W748" s="51">
        <f t="shared" si="92"/>
        <v>1</v>
      </c>
      <c r="X748" s="68">
        <v>150</v>
      </c>
      <c r="Y748" s="45" t="s">
        <v>39</v>
      </c>
      <c r="Z748" s="46" t="s">
        <v>54</v>
      </c>
      <c r="AA748" s="50">
        <v>375</v>
      </c>
      <c r="AB748" s="45" t="s">
        <v>39</v>
      </c>
      <c r="AC748" s="46" t="s">
        <v>54</v>
      </c>
      <c r="AD748" s="45" t="s">
        <v>39</v>
      </c>
      <c r="AE748" s="45" t="s">
        <v>39</v>
      </c>
      <c r="AF748" s="45" t="s">
        <v>39</v>
      </c>
      <c r="AG748" s="45" t="s">
        <v>39</v>
      </c>
      <c r="AH748" s="45" t="s">
        <v>39</v>
      </c>
      <c r="AI748" s="45" t="s">
        <v>39</v>
      </c>
      <c r="AJ748" s="45">
        <v>2785</v>
      </c>
      <c r="AK748" s="45" t="s">
        <v>39</v>
      </c>
      <c r="AL748" s="45" t="s">
        <v>67</v>
      </c>
      <c r="AM748" s="45" t="s">
        <v>39</v>
      </c>
      <c r="AN748" s="45" t="s">
        <v>39</v>
      </c>
      <c r="AO748" s="45" t="s">
        <v>39</v>
      </c>
      <c r="AP748" s="74" t="s">
        <v>39</v>
      </c>
      <c r="AQ748" s="74" t="s">
        <v>39</v>
      </c>
      <c r="AR748" s="51" t="s">
        <v>39</v>
      </c>
      <c r="AS748" s="74" t="s">
        <v>39</v>
      </c>
      <c r="AT748" s="51" t="s">
        <v>39</v>
      </c>
      <c r="AU748" s="51" t="s">
        <v>39</v>
      </c>
      <c r="AV748" s="74" t="s">
        <v>39</v>
      </c>
      <c r="AW748" s="74" t="s">
        <v>39</v>
      </c>
      <c r="AX748" s="78" t="s">
        <v>39</v>
      </c>
      <c r="AY748" s="74" t="s">
        <v>39</v>
      </c>
      <c r="AZ748" s="78" t="s">
        <v>39</v>
      </c>
      <c r="BA748" s="78" t="s">
        <v>39</v>
      </c>
    </row>
    <row r="749" spans="2:53">
      <c r="B749" s="64">
        <v>20241201</v>
      </c>
      <c r="C749" s="43" t="s">
        <v>65</v>
      </c>
      <c r="D749" s="44" t="s">
        <v>148</v>
      </c>
      <c r="E749" s="50">
        <v>8866</v>
      </c>
      <c r="F749" s="50"/>
      <c r="G749" s="74"/>
      <c r="H749" s="68">
        <v>8616</v>
      </c>
      <c r="I749" s="50"/>
      <c r="J749" s="50"/>
      <c r="K749" s="50"/>
      <c r="L749" s="68">
        <v>-3609</v>
      </c>
      <c r="M749" s="50">
        <v>-3609</v>
      </c>
      <c r="N749" s="74">
        <v>-3199</v>
      </c>
      <c r="O749" s="47" t="s">
        <v>139</v>
      </c>
      <c r="P749" s="46" t="s">
        <v>38</v>
      </c>
      <c r="Q749" s="47">
        <f t="shared" si="77"/>
        <v>0</v>
      </c>
      <c r="R749" s="45">
        <f t="shared" si="84"/>
        <v>250</v>
      </c>
      <c r="S749" s="45" t="str">
        <f t="shared" si="89"/>
        <v>NA</v>
      </c>
      <c r="T749" s="45" t="str">
        <f t="shared" si="90"/>
        <v>NA</v>
      </c>
      <c r="U749" s="50" t="str">
        <f t="shared" si="91"/>
        <v>NA</v>
      </c>
      <c r="V749" s="74">
        <f t="shared" si="83"/>
        <v>0</v>
      </c>
      <c r="W749" s="51">
        <f t="shared" si="92"/>
        <v>1</v>
      </c>
      <c r="X749" s="68">
        <v>150</v>
      </c>
      <c r="Y749" s="45" t="s">
        <v>39</v>
      </c>
      <c r="Z749" s="46" t="s">
        <v>54</v>
      </c>
      <c r="AA749" s="50">
        <v>375</v>
      </c>
      <c r="AB749" s="45" t="s">
        <v>39</v>
      </c>
      <c r="AC749" s="46" t="s">
        <v>54</v>
      </c>
      <c r="AD749" s="45" t="s">
        <v>39</v>
      </c>
      <c r="AE749" s="45" t="s">
        <v>39</v>
      </c>
      <c r="AF749" s="45" t="s">
        <v>39</v>
      </c>
      <c r="AG749" s="45" t="s">
        <v>39</v>
      </c>
      <c r="AH749" s="45" t="s">
        <v>39</v>
      </c>
      <c r="AI749" s="45" t="s">
        <v>39</v>
      </c>
      <c r="AJ749" s="45">
        <v>2785</v>
      </c>
      <c r="AK749" s="45" t="s">
        <v>39</v>
      </c>
      <c r="AL749" s="45" t="s">
        <v>67</v>
      </c>
      <c r="AM749" s="45" t="s">
        <v>39</v>
      </c>
      <c r="AN749" s="45" t="s">
        <v>39</v>
      </c>
      <c r="AO749" s="45" t="s">
        <v>39</v>
      </c>
      <c r="AP749" s="74" t="s">
        <v>39</v>
      </c>
      <c r="AQ749" s="74" t="s">
        <v>39</v>
      </c>
      <c r="AR749" s="51" t="s">
        <v>39</v>
      </c>
      <c r="AS749" s="74" t="s">
        <v>39</v>
      </c>
      <c r="AT749" s="51" t="s">
        <v>39</v>
      </c>
      <c r="AU749" s="51" t="s">
        <v>39</v>
      </c>
      <c r="AV749" s="74" t="s">
        <v>39</v>
      </c>
      <c r="AW749" s="74" t="s">
        <v>39</v>
      </c>
      <c r="AX749" s="78" t="s">
        <v>39</v>
      </c>
      <c r="AY749" s="74" t="s">
        <v>39</v>
      </c>
      <c r="AZ749" s="78" t="s">
        <v>39</v>
      </c>
      <c r="BA749" s="78" t="s">
        <v>39</v>
      </c>
    </row>
    <row r="750" spans="2:53">
      <c r="B750" s="64">
        <v>20241201</v>
      </c>
      <c r="C750" s="43" t="s">
        <v>65</v>
      </c>
      <c r="D750" s="44" t="s">
        <v>149</v>
      </c>
      <c r="E750" s="50">
        <v>8866</v>
      </c>
      <c r="F750" s="50"/>
      <c r="G750" s="74"/>
      <c r="H750" s="68">
        <v>8563</v>
      </c>
      <c r="I750" s="50"/>
      <c r="J750" s="50"/>
      <c r="K750" s="50"/>
      <c r="L750" s="68">
        <v>-3609</v>
      </c>
      <c r="M750" s="50">
        <v>-3609</v>
      </c>
      <c r="N750" s="74">
        <v>-3159</v>
      </c>
      <c r="O750" s="47" t="s">
        <v>139</v>
      </c>
      <c r="P750" s="46" t="s">
        <v>38</v>
      </c>
      <c r="Q750" s="47">
        <f t="shared" si="77"/>
        <v>0</v>
      </c>
      <c r="R750" s="45">
        <f t="shared" si="84"/>
        <v>303</v>
      </c>
      <c r="S750" s="45" t="str">
        <f t="shared" si="89"/>
        <v>NA</v>
      </c>
      <c r="T750" s="45" t="str">
        <f t="shared" si="90"/>
        <v>NA</v>
      </c>
      <c r="U750" s="50" t="str">
        <f t="shared" si="91"/>
        <v>NA</v>
      </c>
      <c r="V750" s="74">
        <f t="shared" si="83"/>
        <v>0</v>
      </c>
      <c r="W750" s="51">
        <f t="shared" si="92"/>
        <v>1</v>
      </c>
      <c r="X750" s="68">
        <v>150</v>
      </c>
      <c r="Y750" s="45" t="s">
        <v>39</v>
      </c>
      <c r="Z750" s="46" t="s">
        <v>54</v>
      </c>
      <c r="AA750" s="50">
        <v>375</v>
      </c>
      <c r="AB750" s="45" t="s">
        <v>39</v>
      </c>
      <c r="AC750" s="46" t="s">
        <v>54</v>
      </c>
      <c r="AD750" s="45" t="s">
        <v>39</v>
      </c>
      <c r="AE750" s="45" t="s">
        <v>39</v>
      </c>
      <c r="AF750" s="46" t="s">
        <v>39</v>
      </c>
      <c r="AG750" s="45" t="s">
        <v>39</v>
      </c>
      <c r="AH750" s="45" t="s">
        <v>39</v>
      </c>
      <c r="AI750" s="46" t="s">
        <v>39</v>
      </c>
      <c r="AJ750" s="45">
        <v>2785</v>
      </c>
      <c r="AK750" s="45" t="s">
        <v>39</v>
      </c>
      <c r="AL750" s="45" t="s">
        <v>67</v>
      </c>
      <c r="AM750" s="45" t="s">
        <v>39</v>
      </c>
      <c r="AN750" s="45" t="s">
        <v>39</v>
      </c>
      <c r="AO750" s="45" t="s">
        <v>39</v>
      </c>
      <c r="AP750" s="74" t="s">
        <v>39</v>
      </c>
      <c r="AQ750" s="74" t="s">
        <v>39</v>
      </c>
      <c r="AR750" s="51" t="s">
        <v>39</v>
      </c>
      <c r="AS750" s="74" t="s">
        <v>39</v>
      </c>
      <c r="AT750" s="51" t="s">
        <v>39</v>
      </c>
      <c r="AU750" s="51" t="s">
        <v>39</v>
      </c>
      <c r="AV750" s="74" t="s">
        <v>39</v>
      </c>
      <c r="AW750" s="74" t="s">
        <v>39</v>
      </c>
      <c r="AX750" s="78" t="s">
        <v>39</v>
      </c>
      <c r="AY750" s="74" t="s">
        <v>39</v>
      </c>
      <c r="AZ750" s="78" t="s">
        <v>39</v>
      </c>
      <c r="BA750" s="78" t="s">
        <v>39</v>
      </c>
    </row>
    <row r="751" spans="2:53" ht="15" thickBot="1">
      <c r="B751" s="65">
        <v>20241201</v>
      </c>
      <c r="C751" s="53" t="s">
        <v>65</v>
      </c>
      <c r="D751" s="54" t="s">
        <v>150</v>
      </c>
      <c r="E751" s="75">
        <v>8866</v>
      </c>
      <c r="F751" s="75"/>
      <c r="G751" s="76"/>
      <c r="H751" s="77">
        <v>8525</v>
      </c>
      <c r="I751" s="75"/>
      <c r="J751" s="75"/>
      <c r="K751" s="75"/>
      <c r="L751" s="77">
        <v>-3609</v>
      </c>
      <c r="M751" s="75">
        <v>-3609</v>
      </c>
      <c r="N751" s="76">
        <v>-3130</v>
      </c>
      <c r="O751" s="57" t="s">
        <v>139</v>
      </c>
      <c r="P751" s="56" t="s">
        <v>38</v>
      </c>
      <c r="Q751" s="57">
        <f t="shared" si="77"/>
        <v>0</v>
      </c>
      <c r="R751" s="45">
        <f t="shared" si="84"/>
        <v>341</v>
      </c>
      <c r="S751" s="45" t="str">
        <f t="shared" si="89"/>
        <v>NA</v>
      </c>
      <c r="T751" s="45" t="str">
        <f t="shared" si="90"/>
        <v>NA</v>
      </c>
      <c r="U751" s="50" t="str">
        <f t="shared" si="91"/>
        <v>NA</v>
      </c>
      <c r="V751" s="74">
        <f t="shared" si="83"/>
        <v>0</v>
      </c>
      <c r="W751" s="51">
        <f t="shared" si="92"/>
        <v>1</v>
      </c>
      <c r="X751" s="77">
        <v>150</v>
      </c>
      <c r="Y751" s="55" t="s">
        <v>39</v>
      </c>
      <c r="Z751" s="56" t="s">
        <v>54</v>
      </c>
      <c r="AA751" s="75">
        <v>375</v>
      </c>
      <c r="AB751" s="55" t="s">
        <v>39</v>
      </c>
      <c r="AC751" s="56" t="s">
        <v>54</v>
      </c>
      <c r="AD751" s="55" t="s">
        <v>39</v>
      </c>
      <c r="AE751" s="55" t="s">
        <v>39</v>
      </c>
      <c r="AF751" s="56" t="s">
        <v>39</v>
      </c>
      <c r="AG751" s="55" t="s">
        <v>39</v>
      </c>
      <c r="AH751" s="55" t="s">
        <v>39</v>
      </c>
      <c r="AI751" s="56" t="s">
        <v>39</v>
      </c>
      <c r="AJ751" s="57">
        <v>2785</v>
      </c>
      <c r="AK751" s="55" t="s">
        <v>39</v>
      </c>
      <c r="AL751" s="55" t="s">
        <v>67</v>
      </c>
      <c r="AM751" s="55" t="s">
        <v>39</v>
      </c>
      <c r="AN751" s="55" t="s">
        <v>39</v>
      </c>
      <c r="AO751" s="55" t="s">
        <v>39</v>
      </c>
      <c r="AP751" s="76" t="s">
        <v>39</v>
      </c>
      <c r="AQ751" s="76" t="s">
        <v>39</v>
      </c>
      <c r="AR751" s="58" t="s">
        <v>39</v>
      </c>
      <c r="AS751" s="76" t="s">
        <v>39</v>
      </c>
      <c r="AT751" s="58" t="s">
        <v>39</v>
      </c>
      <c r="AU751" s="58" t="s">
        <v>39</v>
      </c>
      <c r="AV751" s="76" t="s">
        <v>39</v>
      </c>
      <c r="AW751" s="76" t="s">
        <v>39</v>
      </c>
      <c r="AX751" s="79" t="s">
        <v>39</v>
      </c>
      <c r="AY751" s="76" t="s">
        <v>39</v>
      </c>
      <c r="AZ751" s="79" t="s">
        <v>39</v>
      </c>
      <c r="BA751" s="79" t="s">
        <v>39</v>
      </c>
    </row>
    <row r="752" spans="2:53">
      <c r="B752" s="59">
        <v>20241202</v>
      </c>
      <c r="C752" s="60" t="s">
        <v>65</v>
      </c>
      <c r="D752" s="61" t="s">
        <v>138</v>
      </c>
      <c r="E752" s="71"/>
      <c r="F752" s="71">
        <v>5960</v>
      </c>
      <c r="G752" s="72">
        <v>711</v>
      </c>
      <c r="H752" s="73"/>
      <c r="I752" s="71">
        <v>5960</v>
      </c>
      <c r="J752" s="71">
        <v>711</v>
      </c>
      <c r="K752" s="71"/>
      <c r="L752" s="73">
        <v>-4794</v>
      </c>
      <c r="M752" s="71">
        <v>-4794</v>
      </c>
      <c r="N752" s="72">
        <v>-4794</v>
      </c>
      <c r="O752" s="49" t="s">
        <v>139</v>
      </c>
      <c r="P752" s="62" t="s">
        <v>139</v>
      </c>
      <c r="Q752" s="49">
        <f t="shared" si="77"/>
        <v>0</v>
      </c>
      <c r="R752" s="45" t="str">
        <f t="shared" si="84"/>
        <v>NA</v>
      </c>
      <c r="S752" s="45">
        <f t="shared" si="89"/>
        <v>0</v>
      </c>
      <c r="T752" s="45">
        <f t="shared" si="90"/>
        <v>0</v>
      </c>
      <c r="U752" s="50">
        <f t="shared" si="91"/>
        <v>0</v>
      </c>
      <c r="V752" s="74">
        <f t="shared" si="83"/>
        <v>0</v>
      </c>
      <c r="W752" s="51">
        <f t="shared" si="92"/>
        <v>1</v>
      </c>
      <c r="X752" s="73" t="s">
        <v>39</v>
      </c>
      <c r="Y752" s="48" t="s">
        <v>39</v>
      </c>
      <c r="Z752" s="62" t="s">
        <v>39</v>
      </c>
      <c r="AA752" s="71" t="s">
        <v>39</v>
      </c>
      <c r="AB752" s="48" t="s">
        <v>39</v>
      </c>
      <c r="AC752" s="62" t="s">
        <v>39</v>
      </c>
      <c r="AD752" s="48" t="s">
        <v>39</v>
      </c>
      <c r="AE752" s="48" t="s">
        <v>39</v>
      </c>
      <c r="AF752" s="62" t="s">
        <v>39</v>
      </c>
      <c r="AG752" s="80" t="s">
        <v>39</v>
      </c>
      <c r="AH752" s="48" t="s">
        <v>39</v>
      </c>
      <c r="AI752" s="62" t="s">
        <v>39</v>
      </c>
      <c r="AJ752" s="49" t="s">
        <v>39</v>
      </c>
      <c r="AK752" s="48" t="s">
        <v>39</v>
      </c>
      <c r="AL752" s="48" t="s">
        <v>39</v>
      </c>
      <c r="AM752" s="48" t="s">
        <v>39</v>
      </c>
      <c r="AN752" s="48" t="s">
        <v>39</v>
      </c>
      <c r="AO752" s="48" t="s">
        <v>39</v>
      </c>
      <c r="AP752" s="72" t="s">
        <v>39</v>
      </c>
      <c r="AQ752" s="72" t="s">
        <v>39</v>
      </c>
      <c r="AR752" s="63" t="s">
        <v>39</v>
      </c>
      <c r="AS752" s="72" t="s">
        <v>39</v>
      </c>
      <c r="AT752" s="63" t="s">
        <v>39</v>
      </c>
      <c r="AU752" s="63" t="s">
        <v>39</v>
      </c>
      <c r="AV752" s="72" t="s">
        <v>39</v>
      </c>
      <c r="AW752" s="72" t="s">
        <v>39</v>
      </c>
      <c r="AX752" s="81" t="s">
        <v>39</v>
      </c>
      <c r="AY752" s="72">
        <v>-10000</v>
      </c>
      <c r="AZ752" s="81" t="s">
        <v>39</v>
      </c>
      <c r="BA752" s="81" t="s">
        <v>152</v>
      </c>
    </row>
    <row r="753" spans="2:53">
      <c r="B753" s="64">
        <v>20241202</v>
      </c>
      <c r="C753" s="43" t="s">
        <v>65</v>
      </c>
      <c r="D753" s="44" t="s">
        <v>140</v>
      </c>
      <c r="E753" s="50"/>
      <c r="F753" s="50">
        <v>6358</v>
      </c>
      <c r="G753" s="74">
        <v>223</v>
      </c>
      <c r="H753" s="68"/>
      <c r="I753" s="50">
        <v>6358</v>
      </c>
      <c r="J753" s="50">
        <v>252</v>
      </c>
      <c r="K753" s="50"/>
      <c r="L753" s="68">
        <v>-4651</v>
      </c>
      <c r="M753" s="50">
        <v>-4651</v>
      </c>
      <c r="N753" s="74">
        <v>-4651</v>
      </c>
      <c r="O753" s="47" t="s">
        <v>139</v>
      </c>
      <c r="P753" s="46" t="s">
        <v>139</v>
      </c>
      <c r="Q753" s="47">
        <f t="shared" si="77"/>
        <v>0</v>
      </c>
      <c r="R753" s="45" t="str">
        <f t="shared" si="84"/>
        <v>NA</v>
      </c>
      <c r="S753" s="45">
        <f t="shared" si="89"/>
        <v>0</v>
      </c>
      <c r="T753" s="45">
        <f t="shared" si="90"/>
        <v>-29</v>
      </c>
      <c r="U753" s="50">
        <f t="shared" si="91"/>
        <v>-29</v>
      </c>
      <c r="V753" s="74">
        <f t="shared" si="83"/>
        <v>0</v>
      </c>
      <c r="W753" s="51">
        <f t="shared" si="92"/>
        <v>1</v>
      </c>
      <c r="X753" s="68" t="s">
        <v>39</v>
      </c>
      <c r="Y753" s="45" t="s">
        <v>39</v>
      </c>
      <c r="Z753" s="46" t="s">
        <v>39</v>
      </c>
      <c r="AA753" s="50" t="s">
        <v>39</v>
      </c>
      <c r="AB753" s="45" t="s">
        <v>39</v>
      </c>
      <c r="AC753" s="46" t="s">
        <v>39</v>
      </c>
      <c r="AD753" s="45" t="s">
        <v>39</v>
      </c>
      <c r="AE753" s="45" t="s">
        <v>39</v>
      </c>
      <c r="AF753" s="46" t="s">
        <v>39</v>
      </c>
      <c r="AG753" s="69" t="s">
        <v>39</v>
      </c>
      <c r="AH753" s="45" t="s">
        <v>39</v>
      </c>
      <c r="AI753" s="46" t="s">
        <v>39</v>
      </c>
      <c r="AJ753" s="47" t="s">
        <v>39</v>
      </c>
      <c r="AK753" s="45" t="s">
        <v>39</v>
      </c>
      <c r="AL753" s="45" t="s">
        <v>39</v>
      </c>
      <c r="AM753" s="45" t="s">
        <v>39</v>
      </c>
      <c r="AN753" s="45" t="s">
        <v>39</v>
      </c>
      <c r="AO753" s="45" t="s">
        <v>39</v>
      </c>
      <c r="AP753" s="74" t="s">
        <v>39</v>
      </c>
      <c r="AQ753" s="74" t="s">
        <v>39</v>
      </c>
      <c r="AR753" s="51" t="s">
        <v>39</v>
      </c>
      <c r="AS753" s="74" t="s">
        <v>39</v>
      </c>
      <c r="AT753" s="51" t="s">
        <v>39</v>
      </c>
      <c r="AU753" s="51" t="s">
        <v>39</v>
      </c>
      <c r="AV753" s="74" t="s">
        <v>39</v>
      </c>
      <c r="AW753" s="74" t="s">
        <v>39</v>
      </c>
      <c r="AX753" s="78" t="s">
        <v>39</v>
      </c>
      <c r="AY753" s="74">
        <v>-10000</v>
      </c>
      <c r="AZ753" s="78" t="s">
        <v>39</v>
      </c>
      <c r="BA753" s="78" t="s">
        <v>152</v>
      </c>
    </row>
    <row r="754" spans="2:53">
      <c r="B754" s="64">
        <v>20241202</v>
      </c>
      <c r="C754" s="43" t="s">
        <v>65</v>
      </c>
      <c r="D754" s="44" t="s">
        <v>141</v>
      </c>
      <c r="E754" s="50"/>
      <c r="F754" s="50">
        <v>6598</v>
      </c>
      <c r="G754" s="74">
        <v>485</v>
      </c>
      <c r="H754" s="68"/>
      <c r="I754" s="50">
        <v>6599</v>
      </c>
      <c r="J754" s="50">
        <v>485</v>
      </c>
      <c r="K754" s="50"/>
      <c r="L754" s="68">
        <v>-5158</v>
      </c>
      <c r="M754" s="50">
        <v>-5158</v>
      </c>
      <c r="N754" s="74">
        <v>-5158</v>
      </c>
      <c r="O754" s="47" t="s">
        <v>139</v>
      </c>
      <c r="P754" s="46" t="s">
        <v>139</v>
      </c>
      <c r="Q754" s="47">
        <f t="shared" si="77"/>
        <v>0</v>
      </c>
      <c r="R754" s="45" t="str">
        <f t="shared" si="84"/>
        <v>NA</v>
      </c>
      <c r="S754" s="45">
        <f t="shared" si="89"/>
        <v>-1</v>
      </c>
      <c r="T754" s="45">
        <f t="shared" si="90"/>
        <v>0</v>
      </c>
      <c r="U754" s="50">
        <f t="shared" si="91"/>
        <v>-1</v>
      </c>
      <c r="V754" s="74">
        <f t="shared" si="83"/>
        <v>0</v>
      </c>
      <c r="W754" s="51">
        <f t="shared" si="92"/>
        <v>1</v>
      </c>
      <c r="X754" s="68" t="s">
        <v>39</v>
      </c>
      <c r="Y754" s="45" t="s">
        <v>39</v>
      </c>
      <c r="Z754" s="46" t="s">
        <v>39</v>
      </c>
      <c r="AA754" s="50" t="s">
        <v>39</v>
      </c>
      <c r="AB754" s="45" t="s">
        <v>39</v>
      </c>
      <c r="AC754" s="46" t="s">
        <v>39</v>
      </c>
      <c r="AD754" s="45" t="s">
        <v>39</v>
      </c>
      <c r="AE754" s="45" t="s">
        <v>39</v>
      </c>
      <c r="AF754" s="46" t="s">
        <v>39</v>
      </c>
      <c r="AG754" s="69" t="s">
        <v>39</v>
      </c>
      <c r="AH754" s="45" t="s">
        <v>39</v>
      </c>
      <c r="AI754" s="46" t="s">
        <v>39</v>
      </c>
      <c r="AJ754" s="47" t="s">
        <v>39</v>
      </c>
      <c r="AK754" s="45" t="s">
        <v>39</v>
      </c>
      <c r="AL754" s="45" t="s">
        <v>39</v>
      </c>
      <c r="AM754" s="45" t="s">
        <v>39</v>
      </c>
      <c r="AN754" s="45" t="s">
        <v>39</v>
      </c>
      <c r="AO754" s="45" t="s">
        <v>39</v>
      </c>
      <c r="AP754" s="74" t="s">
        <v>39</v>
      </c>
      <c r="AQ754" s="74" t="s">
        <v>39</v>
      </c>
      <c r="AR754" s="51" t="s">
        <v>39</v>
      </c>
      <c r="AS754" s="74" t="s">
        <v>39</v>
      </c>
      <c r="AT754" s="51" t="s">
        <v>39</v>
      </c>
      <c r="AU754" s="51" t="s">
        <v>39</v>
      </c>
      <c r="AV754" s="74" t="s">
        <v>39</v>
      </c>
      <c r="AW754" s="74" t="s">
        <v>39</v>
      </c>
      <c r="AX754" s="78" t="s">
        <v>39</v>
      </c>
      <c r="AY754" s="74">
        <v>-10000</v>
      </c>
      <c r="AZ754" s="78" t="s">
        <v>39</v>
      </c>
      <c r="BA754" s="78" t="s">
        <v>152</v>
      </c>
    </row>
    <row r="755" spans="2:53">
      <c r="B755" s="64">
        <v>20241202</v>
      </c>
      <c r="C755" s="43" t="s">
        <v>65</v>
      </c>
      <c r="D755" s="44" t="s">
        <v>142</v>
      </c>
      <c r="E755" s="50">
        <v>7074</v>
      </c>
      <c r="F755" s="50"/>
      <c r="G755" s="74"/>
      <c r="H755" s="68">
        <v>7074</v>
      </c>
      <c r="I755" s="50"/>
      <c r="J755" s="50"/>
      <c r="K755" s="50"/>
      <c r="L755" s="68">
        <v>0</v>
      </c>
      <c r="M755" s="50">
        <v>0</v>
      </c>
      <c r="N755" s="74">
        <v>0</v>
      </c>
      <c r="O755" s="47" t="s">
        <v>139</v>
      </c>
      <c r="P755" s="46" t="s">
        <v>139</v>
      </c>
      <c r="Q755" s="47">
        <f t="shared" si="77"/>
        <v>0</v>
      </c>
      <c r="R755" s="45">
        <f t="shared" si="84"/>
        <v>0</v>
      </c>
      <c r="S755" s="45" t="str">
        <f t="shared" si="89"/>
        <v>NA</v>
      </c>
      <c r="T755" s="45" t="str">
        <f t="shared" si="90"/>
        <v>NA</v>
      </c>
      <c r="U755" s="50" t="str">
        <f t="shared" si="91"/>
        <v>NA</v>
      </c>
      <c r="V755" s="74">
        <f t="shared" si="83"/>
        <v>0</v>
      </c>
      <c r="W755" s="51">
        <f t="shared" si="92"/>
        <v>1</v>
      </c>
      <c r="X755" s="68" t="s">
        <v>39</v>
      </c>
      <c r="Y755" s="45" t="s">
        <v>39</v>
      </c>
      <c r="Z755" s="46" t="s">
        <v>39</v>
      </c>
      <c r="AA755" s="50" t="s">
        <v>39</v>
      </c>
      <c r="AB755" s="45" t="s">
        <v>39</v>
      </c>
      <c r="AC755" s="46" t="s">
        <v>39</v>
      </c>
      <c r="AD755" s="45" t="s">
        <v>39</v>
      </c>
      <c r="AE755" s="45" t="s">
        <v>39</v>
      </c>
      <c r="AF755" s="46" t="s">
        <v>39</v>
      </c>
      <c r="AG755" s="69" t="s">
        <v>39</v>
      </c>
      <c r="AH755" s="45" t="s">
        <v>39</v>
      </c>
      <c r="AI755" s="46" t="s">
        <v>39</v>
      </c>
      <c r="AJ755" s="45" t="s">
        <v>39</v>
      </c>
      <c r="AK755" s="45" t="s">
        <v>39</v>
      </c>
      <c r="AL755" s="45" t="s">
        <v>39</v>
      </c>
      <c r="AM755" s="45" t="s">
        <v>39</v>
      </c>
      <c r="AN755" s="45" t="s">
        <v>39</v>
      </c>
      <c r="AO755" s="45" t="s">
        <v>39</v>
      </c>
      <c r="AP755" s="74" t="s">
        <v>39</v>
      </c>
      <c r="AQ755" s="74" t="s">
        <v>39</v>
      </c>
      <c r="AR755" s="51" t="s">
        <v>39</v>
      </c>
      <c r="AS755" s="74" t="s">
        <v>39</v>
      </c>
      <c r="AT755" s="51" t="s">
        <v>39</v>
      </c>
      <c r="AU755" s="51" t="s">
        <v>39</v>
      </c>
      <c r="AV755" s="74">
        <v>-10000</v>
      </c>
      <c r="AW755" s="74" t="s">
        <v>39</v>
      </c>
      <c r="AX755" s="78" t="s">
        <v>152</v>
      </c>
      <c r="AY755" s="74" t="s">
        <v>39</v>
      </c>
      <c r="AZ755" s="78" t="s">
        <v>39</v>
      </c>
      <c r="BA755" s="78" t="s">
        <v>39</v>
      </c>
    </row>
    <row r="756" spans="2:53">
      <c r="B756" s="64">
        <v>20241202</v>
      </c>
      <c r="C756" s="43" t="s">
        <v>65</v>
      </c>
      <c r="D756" s="44" t="s">
        <v>143</v>
      </c>
      <c r="E756" s="50">
        <v>7249</v>
      </c>
      <c r="F756" s="50"/>
      <c r="G756" s="74"/>
      <c r="H756" s="68">
        <v>7249</v>
      </c>
      <c r="I756" s="50"/>
      <c r="J756" s="50"/>
      <c r="K756" s="50"/>
      <c r="L756" s="68">
        <v>0</v>
      </c>
      <c r="M756" s="50">
        <v>0</v>
      </c>
      <c r="N756" s="74">
        <v>0</v>
      </c>
      <c r="O756" s="47" t="s">
        <v>139</v>
      </c>
      <c r="P756" s="46" t="s">
        <v>139</v>
      </c>
      <c r="Q756" s="47">
        <f t="shared" si="77"/>
        <v>0</v>
      </c>
      <c r="R756" s="45">
        <f t="shared" si="84"/>
        <v>0</v>
      </c>
      <c r="S756" s="45" t="str">
        <f t="shared" si="89"/>
        <v>NA</v>
      </c>
      <c r="T756" s="45" t="str">
        <f t="shared" si="90"/>
        <v>NA</v>
      </c>
      <c r="U756" s="50" t="str">
        <f t="shared" si="91"/>
        <v>NA</v>
      </c>
      <c r="V756" s="74">
        <f t="shared" si="83"/>
        <v>0</v>
      </c>
      <c r="W756" s="51">
        <f t="shared" si="92"/>
        <v>1</v>
      </c>
      <c r="X756" s="68" t="s">
        <v>39</v>
      </c>
      <c r="Y756" s="45" t="s">
        <v>39</v>
      </c>
      <c r="Z756" s="46" t="s">
        <v>39</v>
      </c>
      <c r="AA756" s="50" t="s">
        <v>39</v>
      </c>
      <c r="AB756" s="45" t="s">
        <v>39</v>
      </c>
      <c r="AC756" s="46" t="s">
        <v>39</v>
      </c>
      <c r="AD756" s="45" t="s">
        <v>39</v>
      </c>
      <c r="AE756" s="45" t="s">
        <v>39</v>
      </c>
      <c r="AF756" s="46" t="s">
        <v>39</v>
      </c>
      <c r="AG756" s="69" t="s">
        <v>39</v>
      </c>
      <c r="AH756" s="45" t="s">
        <v>39</v>
      </c>
      <c r="AI756" s="46" t="s">
        <v>39</v>
      </c>
      <c r="AJ756" s="45" t="s">
        <v>39</v>
      </c>
      <c r="AK756" s="45" t="s">
        <v>39</v>
      </c>
      <c r="AL756" s="45" t="s">
        <v>39</v>
      </c>
      <c r="AM756" s="45" t="s">
        <v>39</v>
      </c>
      <c r="AN756" s="45" t="s">
        <v>39</v>
      </c>
      <c r="AO756" s="45" t="s">
        <v>39</v>
      </c>
      <c r="AP756" s="74" t="s">
        <v>39</v>
      </c>
      <c r="AQ756" s="74" t="s">
        <v>39</v>
      </c>
      <c r="AR756" s="51" t="s">
        <v>39</v>
      </c>
      <c r="AS756" s="74" t="s">
        <v>39</v>
      </c>
      <c r="AT756" s="51" t="s">
        <v>39</v>
      </c>
      <c r="AU756" s="51" t="s">
        <v>39</v>
      </c>
      <c r="AV756" s="74">
        <v>-10000</v>
      </c>
      <c r="AW756" s="74" t="s">
        <v>39</v>
      </c>
      <c r="AX756" s="78" t="s">
        <v>152</v>
      </c>
      <c r="AY756" s="74" t="s">
        <v>39</v>
      </c>
      <c r="AZ756" s="78" t="s">
        <v>39</v>
      </c>
      <c r="BA756" s="78" t="s">
        <v>39</v>
      </c>
    </row>
    <row r="757" spans="2:53">
      <c r="B757" s="64">
        <v>20241202</v>
      </c>
      <c r="C757" s="43" t="s">
        <v>65</v>
      </c>
      <c r="D757" s="44" t="s">
        <v>144</v>
      </c>
      <c r="E757" s="50">
        <v>7364</v>
      </c>
      <c r="F757" s="50"/>
      <c r="G757" s="74"/>
      <c r="H757" s="68">
        <v>7364</v>
      </c>
      <c r="I757" s="50"/>
      <c r="J757" s="50"/>
      <c r="K757" s="50"/>
      <c r="L757" s="68">
        <v>0</v>
      </c>
      <c r="M757" s="50">
        <v>0</v>
      </c>
      <c r="N757" s="74">
        <v>0</v>
      </c>
      <c r="O757" s="47" t="s">
        <v>139</v>
      </c>
      <c r="P757" s="46" t="s">
        <v>139</v>
      </c>
      <c r="Q757" s="47">
        <f t="shared" si="77"/>
        <v>0</v>
      </c>
      <c r="R757" s="45">
        <f t="shared" si="84"/>
        <v>0</v>
      </c>
      <c r="S757" s="45" t="str">
        <f t="shared" si="89"/>
        <v>NA</v>
      </c>
      <c r="T757" s="45" t="str">
        <f t="shared" si="90"/>
        <v>NA</v>
      </c>
      <c r="U757" s="50" t="str">
        <f t="shared" si="91"/>
        <v>NA</v>
      </c>
      <c r="V757" s="74">
        <f t="shared" si="83"/>
        <v>0</v>
      </c>
      <c r="W757" s="51">
        <f t="shared" si="92"/>
        <v>1</v>
      </c>
      <c r="X757" s="68" t="s">
        <v>39</v>
      </c>
      <c r="Y757" s="45" t="s">
        <v>39</v>
      </c>
      <c r="Z757" s="46" t="s">
        <v>39</v>
      </c>
      <c r="AA757" s="50" t="s">
        <v>39</v>
      </c>
      <c r="AB757" s="45" t="s">
        <v>39</v>
      </c>
      <c r="AC757" s="46" t="s">
        <v>39</v>
      </c>
      <c r="AD757" s="45" t="s">
        <v>39</v>
      </c>
      <c r="AE757" s="45" t="s">
        <v>39</v>
      </c>
      <c r="AF757" s="46" t="s">
        <v>39</v>
      </c>
      <c r="AG757" s="69" t="s">
        <v>39</v>
      </c>
      <c r="AH757" s="45" t="s">
        <v>39</v>
      </c>
      <c r="AI757" s="46" t="s">
        <v>39</v>
      </c>
      <c r="AJ757" s="45" t="s">
        <v>39</v>
      </c>
      <c r="AK757" s="45" t="s">
        <v>39</v>
      </c>
      <c r="AL757" s="45" t="s">
        <v>39</v>
      </c>
      <c r="AM757" s="45" t="s">
        <v>39</v>
      </c>
      <c r="AN757" s="45" t="s">
        <v>39</v>
      </c>
      <c r="AO757" s="45" t="s">
        <v>39</v>
      </c>
      <c r="AP757" s="74" t="s">
        <v>39</v>
      </c>
      <c r="AQ757" s="74" t="s">
        <v>39</v>
      </c>
      <c r="AR757" s="51" t="s">
        <v>39</v>
      </c>
      <c r="AS757" s="74" t="s">
        <v>39</v>
      </c>
      <c r="AT757" s="51" t="s">
        <v>39</v>
      </c>
      <c r="AU757" s="51" t="s">
        <v>39</v>
      </c>
      <c r="AV757" s="74">
        <v>-10000</v>
      </c>
      <c r="AW757" s="74" t="s">
        <v>39</v>
      </c>
      <c r="AX757" s="78" t="s">
        <v>152</v>
      </c>
      <c r="AY757" s="74" t="s">
        <v>39</v>
      </c>
      <c r="AZ757" s="78" t="s">
        <v>39</v>
      </c>
      <c r="BA757" s="78" t="s">
        <v>39</v>
      </c>
    </row>
    <row r="758" spans="2:53">
      <c r="B758" s="64">
        <v>20241202</v>
      </c>
      <c r="C758" s="43" t="s">
        <v>65</v>
      </c>
      <c r="D758" s="44" t="s">
        <v>145</v>
      </c>
      <c r="E758" s="50">
        <v>8137</v>
      </c>
      <c r="F758" s="50"/>
      <c r="G758" s="74"/>
      <c r="H758" s="68">
        <v>8137</v>
      </c>
      <c r="I758" s="50"/>
      <c r="J758" s="50"/>
      <c r="K758" s="50"/>
      <c r="L758" s="68">
        <v>0</v>
      </c>
      <c r="M758" s="50">
        <v>0</v>
      </c>
      <c r="N758" s="74">
        <v>0</v>
      </c>
      <c r="O758" s="47" t="s">
        <v>139</v>
      </c>
      <c r="P758" s="46" t="s">
        <v>139</v>
      </c>
      <c r="Q758" s="47">
        <f t="shared" si="77"/>
        <v>0</v>
      </c>
      <c r="R758" s="45">
        <f t="shared" si="84"/>
        <v>0</v>
      </c>
      <c r="S758" s="45" t="str">
        <f t="shared" si="89"/>
        <v>NA</v>
      </c>
      <c r="T758" s="45" t="str">
        <f t="shared" si="90"/>
        <v>NA</v>
      </c>
      <c r="U758" s="50" t="str">
        <f t="shared" si="91"/>
        <v>NA</v>
      </c>
      <c r="V758" s="74">
        <f t="shared" si="83"/>
        <v>0</v>
      </c>
      <c r="W758" s="51">
        <f t="shared" si="92"/>
        <v>1</v>
      </c>
      <c r="X758" s="68" t="s">
        <v>39</v>
      </c>
      <c r="Y758" s="45" t="s">
        <v>39</v>
      </c>
      <c r="Z758" s="46" t="s">
        <v>39</v>
      </c>
      <c r="AA758" s="50" t="s">
        <v>39</v>
      </c>
      <c r="AB758" s="45" t="s">
        <v>39</v>
      </c>
      <c r="AC758" s="46" t="s">
        <v>39</v>
      </c>
      <c r="AD758" s="45" t="s">
        <v>39</v>
      </c>
      <c r="AE758" s="45" t="s">
        <v>39</v>
      </c>
      <c r="AF758" s="46" t="s">
        <v>39</v>
      </c>
      <c r="AG758" s="69" t="s">
        <v>39</v>
      </c>
      <c r="AH758" s="45" t="s">
        <v>39</v>
      </c>
      <c r="AI758" s="46" t="s">
        <v>39</v>
      </c>
      <c r="AJ758" s="45" t="s">
        <v>39</v>
      </c>
      <c r="AK758" s="45" t="s">
        <v>39</v>
      </c>
      <c r="AL758" s="45" t="s">
        <v>39</v>
      </c>
      <c r="AM758" s="45" t="s">
        <v>39</v>
      </c>
      <c r="AN758" s="45" t="s">
        <v>39</v>
      </c>
      <c r="AO758" s="45" t="s">
        <v>39</v>
      </c>
      <c r="AP758" s="74" t="s">
        <v>39</v>
      </c>
      <c r="AQ758" s="74" t="s">
        <v>39</v>
      </c>
      <c r="AR758" s="51" t="s">
        <v>39</v>
      </c>
      <c r="AS758" s="74" t="s">
        <v>39</v>
      </c>
      <c r="AT758" s="51" t="s">
        <v>39</v>
      </c>
      <c r="AU758" s="51" t="s">
        <v>39</v>
      </c>
      <c r="AV758" s="74">
        <v>-10000</v>
      </c>
      <c r="AW758" s="74" t="s">
        <v>39</v>
      </c>
      <c r="AX758" s="78" t="s">
        <v>152</v>
      </c>
      <c r="AY758" s="74" t="s">
        <v>39</v>
      </c>
      <c r="AZ758" s="78" t="s">
        <v>39</v>
      </c>
      <c r="BA758" s="78" t="s">
        <v>39</v>
      </c>
    </row>
    <row r="759" spans="2:53">
      <c r="B759" s="64">
        <v>20241202</v>
      </c>
      <c r="C759" s="43" t="s">
        <v>65</v>
      </c>
      <c r="D759" s="44" t="s">
        <v>146</v>
      </c>
      <c r="E759" s="50">
        <v>7814</v>
      </c>
      <c r="F759" s="50"/>
      <c r="G759" s="74"/>
      <c r="H759" s="68">
        <v>7814</v>
      </c>
      <c r="I759" s="50"/>
      <c r="J759" s="50"/>
      <c r="K759" s="50"/>
      <c r="L759" s="68">
        <v>0</v>
      </c>
      <c r="M759" s="50">
        <v>0</v>
      </c>
      <c r="N759" s="74">
        <v>0</v>
      </c>
      <c r="O759" s="47" t="s">
        <v>139</v>
      </c>
      <c r="P759" s="46" t="s">
        <v>139</v>
      </c>
      <c r="Q759" s="47">
        <f t="shared" si="77"/>
        <v>0</v>
      </c>
      <c r="R759" s="45">
        <f t="shared" si="84"/>
        <v>0</v>
      </c>
      <c r="S759" s="45" t="str">
        <f t="shared" si="89"/>
        <v>NA</v>
      </c>
      <c r="T759" s="45" t="str">
        <f t="shared" si="90"/>
        <v>NA</v>
      </c>
      <c r="U759" s="50" t="str">
        <f t="shared" si="91"/>
        <v>NA</v>
      </c>
      <c r="V759" s="74">
        <f t="shared" si="83"/>
        <v>0</v>
      </c>
      <c r="W759" s="51">
        <f t="shared" si="92"/>
        <v>1</v>
      </c>
      <c r="X759" s="68" t="s">
        <v>39</v>
      </c>
      <c r="Y759" s="45" t="s">
        <v>39</v>
      </c>
      <c r="Z759" s="46" t="s">
        <v>39</v>
      </c>
      <c r="AA759" s="50" t="s">
        <v>39</v>
      </c>
      <c r="AB759" s="45" t="s">
        <v>39</v>
      </c>
      <c r="AC759" s="46" t="s">
        <v>39</v>
      </c>
      <c r="AD759" s="45" t="s">
        <v>39</v>
      </c>
      <c r="AE759" s="45" t="s">
        <v>39</v>
      </c>
      <c r="AF759" s="46" t="s">
        <v>39</v>
      </c>
      <c r="AG759" s="69" t="s">
        <v>39</v>
      </c>
      <c r="AH759" s="45" t="s">
        <v>39</v>
      </c>
      <c r="AI759" s="46" t="s">
        <v>39</v>
      </c>
      <c r="AJ759" s="45" t="s">
        <v>39</v>
      </c>
      <c r="AK759" s="45" t="s">
        <v>39</v>
      </c>
      <c r="AL759" s="45" t="s">
        <v>39</v>
      </c>
      <c r="AM759" s="45" t="s">
        <v>39</v>
      </c>
      <c r="AN759" s="45" t="s">
        <v>39</v>
      </c>
      <c r="AO759" s="45" t="s">
        <v>39</v>
      </c>
      <c r="AP759" s="74" t="s">
        <v>39</v>
      </c>
      <c r="AQ759" s="74" t="s">
        <v>39</v>
      </c>
      <c r="AR759" s="51" t="s">
        <v>39</v>
      </c>
      <c r="AS759" s="74" t="s">
        <v>39</v>
      </c>
      <c r="AT759" s="51" t="s">
        <v>39</v>
      </c>
      <c r="AU759" s="51" t="s">
        <v>39</v>
      </c>
      <c r="AV759" s="74">
        <v>-10000</v>
      </c>
      <c r="AW759" s="74" t="s">
        <v>39</v>
      </c>
      <c r="AX759" s="78" t="s">
        <v>152</v>
      </c>
      <c r="AY759" s="74" t="s">
        <v>39</v>
      </c>
      <c r="AZ759" s="78" t="s">
        <v>39</v>
      </c>
      <c r="BA759" s="78" t="s">
        <v>39</v>
      </c>
    </row>
    <row r="760" spans="2:53">
      <c r="B760" s="64">
        <v>20241202</v>
      </c>
      <c r="C760" s="43" t="s">
        <v>65</v>
      </c>
      <c r="D760" s="44" t="s">
        <v>147</v>
      </c>
      <c r="E760" s="50">
        <v>8137</v>
      </c>
      <c r="F760" s="50"/>
      <c r="G760" s="74"/>
      <c r="H760" s="68">
        <v>8137</v>
      </c>
      <c r="I760" s="50"/>
      <c r="J760" s="50"/>
      <c r="K760" s="50"/>
      <c r="L760" s="68">
        <v>0</v>
      </c>
      <c r="M760" s="50">
        <v>0</v>
      </c>
      <c r="N760" s="74">
        <v>0</v>
      </c>
      <c r="O760" s="47" t="s">
        <v>139</v>
      </c>
      <c r="P760" s="46" t="s">
        <v>139</v>
      </c>
      <c r="Q760" s="47">
        <f t="shared" si="77"/>
        <v>0</v>
      </c>
      <c r="R760" s="45">
        <f t="shared" si="84"/>
        <v>0</v>
      </c>
      <c r="S760" s="45" t="str">
        <f t="shared" si="89"/>
        <v>NA</v>
      </c>
      <c r="T760" s="45" t="str">
        <f t="shared" si="90"/>
        <v>NA</v>
      </c>
      <c r="U760" s="50" t="str">
        <f t="shared" si="91"/>
        <v>NA</v>
      </c>
      <c r="V760" s="74">
        <f t="shared" si="83"/>
        <v>0</v>
      </c>
      <c r="W760" s="51">
        <f t="shared" si="92"/>
        <v>1</v>
      </c>
      <c r="X760" s="68" t="s">
        <v>39</v>
      </c>
      <c r="Y760" s="45" t="s">
        <v>39</v>
      </c>
      <c r="Z760" s="46" t="s">
        <v>39</v>
      </c>
      <c r="AA760" s="50" t="s">
        <v>39</v>
      </c>
      <c r="AB760" s="45" t="s">
        <v>39</v>
      </c>
      <c r="AC760" s="46" t="s">
        <v>39</v>
      </c>
      <c r="AD760" s="45" t="s">
        <v>39</v>
      </c>
      <c r="AE760" s="45" t="s">
        <v>39</v>
      </c>
      <c r="AF760" s="46" t="s">
        <v>39</v>
      </c>
      <c r="AG760" s="69" t="s">
        <v>39</v>
      </c>
      <c r="AH760" s="45" t="s">
        <v>39</v>
      </c>
      <c r="AI760" s="46" t="s">
        <v>39</v>
      </c>
      <c r="AJ760" s="45" t="s">
        <v>39</v>
      </c>
      <c r="AK760" s="45" t="s">
        <v>39</v>
      </c>
      <c r="AL760" s="45" t="s">
        <v>39</v>
      </c>
      <c r="AM760" s="45" t="s">
        <v>39</v>
      </c>
      <c r="AN760" s="45" t="s">
        <v>39</v>
      </c>
      <c r="AO760" s="45" t="s">
        <v>39</v>
      </c>
      <c r="AP760" s="74" t="s">
        <v>39</v>
      </c>
      <c r="AQ760" s="74" t="s">
        <v>39</v>
      </c>
      <c r="AR760" s="51" t="s">
        <v>39</v>
      </c>
      <c r="AS760" s="74" t="s">
        <v>39</v>
      </c>
      <c r="AT760" s="51" t="s">
        <v>39</v>
      </c>
      <c r="AU760" s="51" t="s">
        <v>39</v>
      </c>
      <c r="AV760" s="74">
        <v>-10000</v>
      </c>
      <c r="AW760" s="74" t="s">
        <v>39</v>
      </c>
      <c r="AX760" s="78" t="s">
        <v>152</v>
      </c>
      <c r="AY760" s="74" t="s">
        <v>39</v>
      </c>
      <c r="AZ760" s="78" t="s">
        <v>39</v>
      </c>
      <c r="BA760" s="78" t="s">
        <v>39</v>
      </c>
    </row>
    <row r="761" spans="2:53">
      <c r="B761" s="64">
        <v>20241202</v>
      </c>
      <c r="C761" s="43" t="s">
        <v>65</v>
      </c>
      <c r="D761" s="44" t="s">
        <v>148</v>
      </c>
      <c r="E761" s="50">
        <v>8046</v>
      </c>
      <c r="F761" s="50"/>
      <c r="G761" s="74"/>
      <c r="H761" s="68">
        <v>8046</v>
      </c>
      <c r="I761" s="50"/>
      <c r="J761" s="50"/>
      <c r="K761" s="50"/>
      <c r="L761" s="68">
        <v>-3943</v>
      </c>
      <c r="M761" s="50">
        <v>-3943</v>
      </c>
      <c r="N761" s="74">
        <v>-3942</v>
      </c>
      <c r="O761" s="47" t="s">
        <v>37</v>
      </c>
      <c r="P761" s="46" t="s">
        <v>37</v>
      </c>
      <c r="Q761" s="47">
        <f t="shared" si="77"/>
        <v>0</v>
      </c>
      <c r="R761" s="45">
        <f t="shared" si="84"/>
        <v>0</v>
      </c>
      <c r="S761" s="45" t="str">
        <f t="shared" si="89"/>
        <v>NA</v>
      </c>
      <c r="T761" s="45" t="str">
        <f t="shared" si="90"/>
        <v>NA</v>
      </c>
      <c r="U761" s="50" t="str">
        <f t="shared" si="91"/>
        <v>NA</v>
      </c>
      <c r="V761" s="74">
        <f t="shared" si="83"/>
        <v>0</v>
      </c>
      <c r="W761" s="51">
        <f t="shared" si="92"/>
        <v>0</v>
      </c>
      <c r="X761" s="68" t="s">
        <v>39</v>
      </c>
      <c r="Y761" s="45" t="s">
        <v>39</v>
      </c>
      <c r="Z761" s="46" t="s">
        <v>39</v>
      </c>
      <c r="AA761" s="50" t="s">
        <v>39</v>
      </c>
      <c r="AB761" s="45" t="s">
        <v>39</v>
      </c>
      <c r="AC761" s="46" t="s">
        <v>39</v>
      </c>
      <c r="AD761" s="45" t="s">
        <v>39</v>
      </c>
      <c r="AE761" s="45" t="s">
        <v>39</v>
      </c>
      <c r="AF761" s="46" t="s">
        <v>39</v>
      </c>
      <c r="AG761" s="69" t="s">
        <v>39</v>
      </c>
      <c r="AH761" s="45" t="s">
        <v>39</v>
      </c>
      <c r="AI761" s="46" t="s">
        <v>39</v>
      </c>
      <c r="AJ761" s="47" t="s">
        <v>39</v>
      </c>
      <c r="AK761" s="45" t="s">
        <v>39</v>
      </c>
      <c r="AL761" s="45" t="s">
        <v>39</v>
      </c>
      <c r="AM761" s="45" t="s">
        <v>39</v>
      </c>
      <c r="AN761" s="45" t="s">
        <v>39</v>
      </c>
      <c r="AO761" s="45" t="s">
        <v>39</v>
      </c>
      <c r="AP761" s="74" t="s">
        <v>39</v>
      </c>
      <c r="AQ761" s="74" t="s">
        <v>39</v>
      </c>
      <c r="AR761" s="51" t="s">
        <v>39</v>
      </c>
      <c r="AS761" s="74" t="s">
        <v>39</v>
      </c>
      <c r="AT761" s="51" t="s">
        <v>39</v>
      </c>
      <c r="AU761" s="51" t="s">
        <v>39</v>
      </c>
      <c r="AV761" s="74" t="s">
        <v>39</v>
      </c>
      <c r="AW761" s="74" t="s">
        <v>39</v>
      </c>
      <c r="AX761" s="78" t="s">
        <v>39</v>
      </c>
      <c r="AY761" s="74" t="s">
        <v>39</v>
      </c>
      <c r="AZ761" s="78" t="s">
        <v>39</v>
      </c>
      <c r="BA761" s="78" t="s">
        <v>39</v>
      </c>
    </row>
    <row r="762" spans="2:53">
      <c r="B762" s="64">
        <v>20241202</v>
      </c>
      <c r="C762" s="43" t="s">
        <v>65</v>
      </c>
      <c r="D762" s="44" t="s">
        <v>149</v>
      </c>
      <c r="E762" s="50">
        <v>8046</v>
      </c>
      <c r="F762" s="50"/>
      <c r="G762" s="74"/>
      <c r="H762" s="68">
        <v>8046</v>
      </c>
      <c r="I762" s="50"/>
      <c r="J762" s="50"/>
      <c r="K762" s="50"/>
      <c r="L762" s="68">
        <v>-3943</v>
      </c>
      <c r="M762" s="50">
        <v>-3943</v>
      </c>
      <c r="N762" s="74">
        <v>-3942</v>
      </c>
      <c r="O762" s="47" t="s">
        <v>37</v>
      </c>
      <c r="P762" s="46" t="s">
        <v>37</v>
      </c>
      <c r="Q762" s="47">
        <f t="shared" si="77"/>
        <v>0</v>
      </c>
      <c r="R762" s="45">
        <f t="shared" si="84"/>
        <v>0</v>
      </c>
      <c r="S762" s="45" t="str">
        <f t="shared" si="89"/>
        <v>NA</v>
      </c>
      <c r="T762" s="45" t="str">
        <f t="shared" si="90"/>
        <v>NA</v>
      </c>
      <c r="U762" s="50" t="str">
        <f t="shared" si="91"/>
        <v>NA</v>
      </c>
      <c r="V762" s="74">
        <f t="shared" si="83"/>
        <v>0</v>
      </c>
      <c r="W762" s="51">
        <f t="shared" si="92"/>
        <v>0</v>
      </c>
      <c r="X762" s="68" t="s">
        <v>39</v>
      </c>
      <c r="Y762" s="45" t="s">
        <v>39</v>
      </c>
      <c r="Z762" s="46" t="s">
        <v>39</v>
      </c>
      <c r="AA762" s="50" t="s">
        <v>39</v>
      </c>
      <c r="AB762" s="45" t="s">
        <v>39</v>
      </c>
      <c r="AC762" s="46" t="s">
        <v>39</v>
      </c>
      <c r="AD762" s="45" t="s">
        <v>39</v>
      </c>
      <c r="AE762" s="45" t="s">
        <v>39</v>
      </c>
      <c r="AF762" s="46" t="s">
        <v>39</v>
      </c>
      <c r="AG762" s="69" t="s">
        <v>39</v>
      </c>
      <c r="AH762" s="45" t="s">
        <v>39</v>
      </c>
      <c r="AI762" s="46" t="s">
        <v>39</v>
      </c>
      <c r="AJ762" s="47" t="s">
        <v>39</v>
      </c>
      <c r="AK762" s="45" t="s">
        <v>39</v>
      </c>
      <c r="AL762" s="45" t="s">
        <v>39</v>
      </c>
      <c r="AM762" s="45" t="s">
        <v>39</v>
      </c>
      <c r="AN762" s="45" t="s">
        <v>39</v>
      </c>
      <c r="AO762" s="45" t="s">
        <v>39</v>
      </c>
      <c r="AP762" s="74" t="s">
        <v>39</v>
      </c>
      <c r="AQ762" s="74" t="s">
        <v>39</v>
      </c>
      <c r="AR762" s="51" t="s">
        <v>39</v>
      </c>
      <c r="AS762" s="74" t="s">
        <v>39</v>
      </c>
      <c r="AT762" s="51" t="s">
        <v>39</v>
      </c>
      <c r="AU762" s="51" t="s">
        <v>39</v>
      </c>
      <c r="AV762" s="74" t="s">
        <v>39</v>
      </c>
      <c r="AW762" s="74" t="s">
        <v>39</v>
      </c>
      <c r="AX762" s="78" t="s">
        <v>39</v>
      </c>
      <c r="AY762" s="74" t="s">
        <v>39</v>
      </c>
      <c r="AZ762" s="78" t="s">
        <v>39</v>
      </c>
      <c r="BA762" s="78" t="s">
        <v>39</v>
      </c>
    </row>
    <row r="763" spans="2:53" ht="15" thickBot="1">
      <c r="B763" s="65">
        <v>20241202</v>
      </c>
      <c r="C763" s="53" t="s">
        <v>65</v>
      </c>
      <c r="D763" s="54" t="s">
        <v>150</v>
      </c>
      <c r="E763" s="75">
        <v>7236</v>
      </c>
      <c r="F763" s="75"/>
      <c r="G763" s="76"/>
      <c r="H763" s="77">
        <v>7236</v>
      </c>
      <c r="I763" s="75"/>
      <c r="J763" s="75"/>
      <c r="K763" s="75"/>
      <c r="L763" s="77">
        <v>-3118</v>
      </c>
      <c r="M763" s="75">
        <v>-3118</v>
      </c>
      <c r="N763" s="76">
        <v>-3118</v>
      </c>
      <c r="O763" s="57" t="s">
        <v>37</v>
      </c>
      <c r="P763" s="56" t="s">
        <v>37</v>
      </c>
      <c r="Q763" s="57">
        <f t="shared" si="77"/>
        <v>0</v>
      </c>
      <c r="R763" s="45">
        <f t="shared" si="84"/>
        <v>0</v>
      </c>
      <c r="S763" s="45" t="str">
        <f t="shared" si="89"/>
        <v>NA</v>
      </c>
      <c r="T763" s="45" t="str">
        <f t="shared" si="90"/>
        <v>NA</v>
      </c>
      <c r="U763" s="50" t="str">
        <f t="shared" si="91"/>
        <v>NA</v>
      </c>
      <c r="V763" s="74">
        <f t="shared" si="83"/>
        <v>0</v>
      </c>
      <c r="W763" s="51">
        <f t="shared" si="92"/>
        <v>0</v>
      </c>
      <c r="X763" s="77" t="s">
        <v>39</v>
      </c>
      <c r="Y763" s="55" t="s">
        <v>39</v>
      </c>
      <c r="Z763" s="56" t="s">
        <v>39</v>
      </c>
      <c r="AA763" s="75" t="s">
        <v>39</v>
      </c>
      <c r="AB763" s="55" t="s">
        <v>39</v>
      </c>
      <c r="AC763" s="56" t="s">
        <v>39</v>
      </c>
      <c r="AD763" s="55" t="s">
        <v>39</v>
      </c>
      <c r="AE763" s="55" t="s">
        <v>39</v>
      </c>
      <c r="AF763" s="56" t="s">
        <v>39</v>
      </c>
      <c r="AG763" s="82" t="s">
        <v>39</v>
      </c>
      <c r="AH763" s="55" t="s">
        <v>39</v>
      </c>
      <c r="AI763" s="56" t="s">
        <v>39</v>
      </c>
      <c r="AJ763" s="57" t="s">
        <v>39</v>
      </c>
      <c r="AK763" s="55" t="s">
        <v>39</v>
      </c>
      <c r="AL763" s="55" t="s">
        <v>39</v>
      </c>
      <c r="AM763" s="55" t="s">
        <v>39</v>
      </c>
      <c r="AN763" s="55" t="s">
        <v>39</v>
      </c>
      <c r="AO763" s="55" t="s">
        <v>39</v>
      </c>
      <c r="AP763" s="76" t="s">
        <v>39</v>
      </c>
      <c r="AQ763" s="76" t="s">
        <v>39</v>
      </c>
      <c r="AR763" s="58" t="s">
        <v>39</v>
      </c>
      <c r="AS763" s="76" t="s">
        <v>39</v>
      </c>
      <c r="AT763" s="58" t="s">
        <v>39</v>
      </c>
      <c r="AU763" s="58" t="s">
        <v>39</v>
      </c>
      <c r="AV763" s="76" t="s">
        <v>39</v>
      </c>
      <c r="AW763" s="76" t="s">
        <v>39</v>
      </c>
      <c r="AX763" s="79" t="s">
        <v>39</v>
      </c>
      <c r="AY763" s="76" t="s">
        <v>39</v>
      </c>
      <c r="AZ763" s="79" t="s">
        <v>39</v>
      </c>
      <c r="BA763" s="79" t="s">
        <v>39</v>
      </c>
    </row>
    <row r="764" spans="2:53">
      <c r="B764" s="66">
        <v>20241203</v>
      </c>
      <c r="C764" s="60" t="s">
        <v>65</v>
      </c>
      <c r="D764" s="61" t="s">
        <v>138</v>
      </c>
      <c r="E764" s="71"/>
      <c r="F764" s="71">
        <v>4669</v>
      </c>
      <c r="G764" s="72">
        <v>815</v>
      </c>
      <c r="H764" s="73"/>
      <c r="I764" s="71">
        <v>4669</v>
      </c>
      <c r="J764" s="71">
        <v>815</v>
      </c>
      <c r="K764" s="71"/>
      <c r="L764" s="73">
        <v>-2549</v>
      </c>
      <c r="M764" s="71">
        <v>-2549</v>
      </c>
      <c r="N764" s="72">
        <v>-2549</v>
      </c>
      <c r="O764" s="49" t="s">
        <v>139</v>
      </c>
      <c r="P764" s="62" t="s">
        <v>139</v>
      </c>
      <c r="Q764" s="49">
        <f t="shared" si="77"/>
        <v>0</v>
      </c>
      <c r="R764" s="45" t="str">
        <f t="shared" si="84"/>
        <v>NA</v>
      </c>
      <c r="S764" s="45">
        <f t="shared" si="89"/>
        <v>0</v>
      </c>
      <c r="T764" s="45">
        <f t="shared" si="90"/>
        <v>0</v>
      </c>
      <c r="U764" s="50">
        <f t="shared" si="91"/>
        <v>0</v>
      </c>
      <c r="V764" s="74">
        <f t="shared" si="83"/>
        <v>0</v>
      </c>
      <c r="W764" s="51">
        <f t="shared" si="92"/>
        <v>0</v>
      </c>
      <c r="X764" s="73" t="s">
        <v>39</v>
      </c>
      <c r="Y764" s="48" t="s">
        <v>39</v>
      </c>
      <c r="Z764" s="62" t="s">
        <v>39</v>
      </c>
      <c r="AA764" s="71" t="s">
        <v>39</v>
      </c>
      <c r="AB764" s="48" t="s">
        <v>39</v>
      </c>
      <c r="AC764" s="62" t="s">
        <v>39</v>
      </c>
      <c r="AD764" s="48" t="s">
        <v>39</v>
      </c>
      <c r="AE764" s="48" t="s">
        <v>39</v>
      </c>
      <c r="AF764" s="62" t="s">
        <v>39</v>
      </c>
      <c r="AG764" s="80" t="s">
        <v>39</v>
      </c>
      <c r="AH764" s="48" t="s">
        <v>39</v>
      </c>
      <c r="AI764" s="62" t="s">
        <v>39</v>
      </c>
      <c r="AJ764" s="49" t="s">
        <v>39</v>
      </c>
      <c r="AK764" s="48" t="s">
        <v>39</v>
      </c>
      <c r="AL764" s="48" t="s">
        <v>39</v>
      </c>
      <c r="AM764" s="48" t="s">
        <v>39</v>
      </c>
      <c r="AN764" s="48" t="s">
        <v>39</v>
      </c>
      <c r="AO764" s="48" t="s">
        <v>39</v>
      </c>
      <c r="AP764" s="72" t="s">
        <v>39</v>
      </c>
      <c r="AQ764" s="72" t="s">
        <v>39</v>
      </c>
      <c r="AR764" s="63" t="s">
        <v>39</v>
      </c>
      <c r="AS764" s="72" t="s">
        <v>39</v>
      </c>
      <c r="AT764" s="63" t="s">
        <v>39</v>
      </c>
      <c r="AU764" s="63" t="s">
        <v>39</v>
      </c>
      <c r="AV764" s="72" t="s">
        <v>39</v>
      </c>
      <c r="AW764" s="72" t="s">
        <v>39</v>
      </c>
      <c r="AX764" s="81" t="s">
        <v>39</v>
      </c>
      <c r="AY764" s="72" t="s">
        <v>39</v>
      </c>
      <c r="AZ764" s="81" t="s">
        <v>39</v>
      </c>
      <c r="BA764" s="81" t="s">
        <v>39</v>
      </c>
    </row>
    <row r="765" spans="2:53">
      <c r="B765" s="42">
        <v>20241203</v>
      </c>
      <c r="C765" s="43" t="s">
        <v>65</v>
      </c>
      <c r="D765" s="44" t="s">
        <v>140</v>
      </c>
      <c r="E765" s="50"/>
      <c r="F765" s="50">
        <v>4669</v>
      </c>
      <c r="G765" s="74">
        <v>815</v>
      </c>
      <c r="H765" s="68"/>
      <c r="I765" s="50">
        <v>4669</v>
      </c>
      <c r="J765" s="50">
        <v>815</v>
      </c>
      <c r="K765" s="50"/>
      <c r="L765" s="68">
        <v>-3113</v>
      </c>
      <c r="M765" s="50">
        <v>-3113</v>
      </c>
      <c r="N765" s="74">
        <v>-3113</v>
      </c>
      <c r="O765" s="47" t="s">
        <v>139</v>
      </c>
      <c r="P765" s="46" t="s">
        <v>139</v>
      </c>
      <c r="Q765" s="47">
        <f t="shared" ref="Q765:Q828" si="93">IFERROR(L765-M765,0)</f>
        <v>0</v>
      </c>
      <c r="R765" s="45" t="str">
        <f t="shared" si="84"/>
        <v>NA</v>
      </c>
      <c r="S765" s="45">
        <f t="shared" si="89"/>
        <v>0</v>
      </c>
      <c r="T765" s="45">
        <f t="shared" si="90"/>
        <v>0</v>
      </c>
      <c r="U765" s="50">
        <f t="shared" si="91"/>
        <v>0</v>
      </c>
      <c r="V765" s="74">
        <f t="shared" si="83"/>
        <v>0</v>
      </c>
      <c r="W765" s="51">
        <f t="shared" si="92"/>
        <v>0</v>
      </c>
      <c r="X765" s="68" t="s">
        <v>39</v>
      </c>
      <c r="Y765" s="45" t="s">
        <v>39</v>
      </c>
      <c r="Z765" s="46" t="s">
        <v>39</v>
      </c>
      <c r="AA765" s="50" t="s">
        <v>39</v>
      </c>
      <c r="AB765" s="45" t="s">
        <v>39</v>
      </c>
      <c r="AC765" s="46" t="s">
        <v>39</v>
      </c>
      <c r="AD765" s="45" t="s">
        <v>39</v>
      </c>
      <c r="AE765" s="45" t="s">
        <v>39</v>
      </c>
      <c r="AF765" s="46" t="s">
        <v>39</v>
      </c>
      <c r="AG765" s="69" t="s">
        <v>39</v>
      </c>
      <c r="AH765" s="45" t="s">
        <v>39</v>
      </c>
      <c r="AI765" s="46" t="s">
        <v>39</v>
      </c>
      <c r="AJ765" s="47" t="s">
        <v>39</v>
      </c>
      <c r="AK765" s="45" t="s">
        <v>39</v>
      </c>
      <c r="AL765" s="45" t="s">
        <v>39</v>
      </c>
      <c r="AM765" s="45" t="s">
        <v>39</v>
      </c>
      <c r="AN765" s="45" t="s">
        <v>39</v>
      </c>
      <c r="AO765" s="45" t="s">
        <v>39</v>
      </c>
      <c r="AP765" s="74" t="s">
        <v>39</v>
      </c>
      <c r="AQ765" s="74" t="s">
        <v>39</v>
      </c>
      <c r="AR765" s="51" t="s">
        <v>39</v>
      </c>
      <c r="AS765" s="74" t="s">
        <v>39</v>
      </c>
      <c r="AT765" s="51" t="s">
        <v>39</v>
      </c>
      <c r="AU765" s="51" t="s">
        <v>39</v>
      </c>
      <c r="AV765" s="74" t="s">
        <v>39</v>
      </c>
      <c r="AW765" s="74" t="s">
        <v>39</v>
      </c>
      <c r="AX765" s="78" t="s">
        <v>39</v>
      </c>
      <c r="AY765" s="74" t="s">
        <v>39</v>
      </c>
      <c r="AZ765" s="78" t="s">
        <v>39</v>
      </c>
      <c r="BA765" s="78" t="s">
        <v>39</v>
      </c>
    </row>
    <row r="766" spans="2:53">
      <c r="B766" s="42">
        <v>20241203</v>
      </c>
      <c r="C766" s="43" t="s">
        <v>65</v>
      </c>
      <c r="D766" s="44" t="s">
        <v>141</v>
      </c>
      <c r="E766" s="50"/>
      <c r="F766" s="50">
        <v>4669</v>
      </c>
      <c r="G766" s="74">
        <v>808</v>
      </c>
      <c r="H766" s="68"/>
      <c r="I766" s="50">
        <v>4669</v>
      </c>
      <c r="J766" s="50">
        <v>814</v>
      </c>
      <c r="K766" s="50"/>
      <c r="L766" s="68">
        <v>-2692</v>
      </c>
      <c r="M766" s="50">
        <v>-2692</v>
      </c>
      <c r="N766" s="74">
        <v>-2692</v>
      </c>
      <c r="O766" s="47" t="s">
        <v>139</v>
      </c>
      <c r="P766" s="46" t="s">
        <v>139</v>
      </c>
      <c r="Q766" s="47">
        <f t="shared" si="93"/>
        <v>0</v>
      </c>
      <c r="R766" s="45" t="str">
        <f t="shared" si="84"/>
        <v>NA</v>
      </c>
      <c r="S766" s="45">
        <f t="shared" si="89"/>
        <v>0</v>
      </c>
      <c r="T766" s="45">
        <f t="shared" si="90"/>
        <v>-6</v>
      </c>
      <c r="U766" s="50">
        <f t="shared" si="91"/>
        <v>-6</v>
      </c>
      <c r="V766" s="74">
        <f t="shared" si="83"/>
        <v>0</v>
      </c>
      <c r="W766" s="51">
        <f t="shared" si="92"/>
        <v>0</v>
      </c>
      <c r="X766" s="68" t="s">
        <v>39</v>
      </c>
      <c r="Y766" s="45" t="s">
        <v>39</v>
      </c>
      <c r="Z766" s="46" t="s">
        <v>39</v>
      </c>
      <c r="AA766" s="50" t="s">
        <v>39</v>
      </c>
      <c r="AB766" s="45" t="s">
        <v>39</v>
      </c>
      <c r="AC766" s="46" t="s">
        <v>39</v>
      </c>
      <c r="AD766" s="45" t="s">
        <v>39</v>
      </c>
      <c r="AE766" s="45" t="s">
        <v>39</v>
      </c>
      <c r="AF766" s="46" t="s">
        <v>39</v>
      </c>
      <c r="AG766" s="69" t="s">
        <v>39</v>
      </c>
      <c r="AH766" s="45" t="s">
        <v>39</v>
      </c>
      <c r="AI766" s="46" t="s">
        <v>39</v>
      </c>
      <c r="AJ766" s="47" t="s">
        <v>39</v>
      </c>
      <c r="AK766" s="45" t="s">
        <v>39</v>
      </c>
      <c r="AL766" s="45" t="s">
        <v>39</v>
      </c>
      <c r="AM766" s="45" t="s">
        <v>39</v>
      </c>
      <c r="AN766" s="45" t="s">
        <v>39</v>
      </c>
      <c r="AO766" s="45" t="s">
        <v>39</v>
      </c>
      <c r="AP766" s="74" t="s">
        <v>39</v>
      </c>
      <c r="AQ766" s="74" t="s">
        <v>39</v>
      </c>
      <c r="AR766" s="51" t="s">
        <v>39</v>
      </c>
      <c r="AS766" s="74" t="s">
        <v>39</v>
      </c>
      <c r="AT766" s="51" t="s">
        <v>39</v>
      </c>
      <c r="AU766" s="51" t="s">
        <v>39</v>
      </c>
      <c r="AV766" s="74" t="s">
        <v>39</v>
      </c>
      <c r="AW766" s="74" t="s">
        <v>39</v>
      </c>
      <c r="AX766" s="78" t="s">
        <v>39</v>
      </c>
      <c r="AY766" s="74" t="s">
        <v>39</v>
      </c>
      <c r="AZ766" s="78" t="s">
        <v>39</v>
      </c>
      <c r="BA766" s="78" t="s">
        <v>39</v>
      </c>
    </row>
    <row r="767" spans="2:53">
      <c r="B767" s="42">
        <v>20241203</v>
      </c>
      <c r="C767" s="43" t="s">
        <v>65</v>
      </c>
      <c r="D767" s="44" t="s">
        <v>142</v>
      </c>
      <c r="E767" s="50"/>
      <c r="F767" s="50">
        <v>4641</v>
      </c>
      <c r="G767" s="74">
        <v>809</v>
      </c>
      <c r="H767" s="68"/>
      <c r="I767" s="50">
        <v>4641</v>
      </c>
      <c r="J767" s="50">
        <v>814</v>
      </c>
      <c r="K767" s="50"/>
      <c r="L767" s="68">
        <v>-1713</v>
      </c>
      <c r="M767" s="50">
        <v>-1713</v>
      </c>
      <c r="N767" s="74">
        <v>-1713</v>
      </c>
      <c r="O767" s="47" t="s">
        <v>139</v>
      </c>
      <c r="P767" s="46" t="s">
        <v>139</v>
      </c>
      <c r="Q767" s="47">
        <f t="shared" si="93"/>
        <v>0</v>
      </c>
      <c r="R767" s="45" t="str">
        <f t="shared" si="84"/>
        <v>NA</v>
      </c>
      <c r="S767" s="45">
        <f t="shared" si="89"/>
        <v>0</v>
      </c>
      <c r="T767" s="45">
        <f t="shared" si="90"/>
        <v>-5</v>
      </c>
      <c r="U767" s="50">
        <f t="shared" si="91"/>
        <v>-5</v>
      </c>
      <c r="V767" s="74">
        <f t="shared" si="83"/>
        <v>0</v>
      </c>
      <c r="W767" s="51">
        <f t="shared" si="92"/>
        <v>0</v>
      </c>
      <c r="X767" s="68" t="s">
        <v>39</v>
      </c>
      <c r="Y767" s="45" t="s">
        <v>39</v>
      </c>
      <c r="Z767" s="46" t="s">
        <v>39</v>
      </c>
      <c r="AA767" s="50" t="s">
        <v>39</v>
      </c>
      <c r="AB767" s="45" t="s">
        <v>39</v>
      </c>
      <c r="AC767" s="46" t="s">
        <v>39</v>
      </c>
      <c r="AD767" s="45" t="s">
        <v>39</v>
      </c>
      <c r="AE767" s="45" t="s">
        <v>39</v>
      </c>
      <c r="AF767" s="46" t="s">
        <v>39</v>
      </c>
      <c r="AG767" s="69" t="s">
        <v>39</v>
      </c>
      <c r="AH767" s="45" t="s">
        <v>39</v>
      </c>
      <c r="AI767" s="46" t="s">
        <v>39</v>
      </c>
      <c r="AJ767" s="45" t="s">
        <v>39</v>
      </c>
      <c r="AK767" s="45" t="s">
        <v>39</v>
      </c>
      <c r="AL767" s="45" t="s">
        <v>39</v>
      </c>
      <c r="AM767" s="45" t="s">
        <v>39</v>
      </c>
      <c r="AN767" s="45" t="s">
        <v>39</v>
      </c>
      <c r="AO767" s="45" t="s">
        <v>39</v>
      </c>
      <c r="AP767" s="74" t="s">
        <v>39</v>
      </c>
      <c r="AQ767" s="74" t="s">
        <v>39</v>
      </c>
      <c r="AR767" s="51" t="s">
        <v>39</v>
      </c>
      <c r="AS767" s="74" t="s">
        <v>39</v>
      </c>
      <c r="AT767" s="51" t="s">
        <v>39</v>
      </c>
      <c r="AU767" s="51" t="s">
        <v>39</v>
      </c>
      <c r="AV767" s="74" t="s">
        <v>39</v>
      </c>
      <c r="AW767" s="74" t="s">
        <v>39</v>
      </c>
      <c r="AX767" s="78" t="s">
        <v>39</v>
      </c>
      <c r="AY767" s="74" t="s">
        <v>39</v>
      </c>
      <c r="AZ767" s="78" t="s">
        <v>39</v>
      </c>
      <c r="BA767" s="78" t="s">
        <v>39</v>
      </c>
    </row>
    <row r="768" spans="2:53">
      <c r="B768" s="42">
        <v>20241203</v>
      </c>
      <c r="C768" s="43" t="s">
        <v>65</v>
      </c>
      <c r="D768" s="44" t="s">
        <v>143</v>
      </c>
      <c r="E768" s="50"/>
      <c r="F768" s="50">
        <v>4992</v>
      </c>
      <c r="G768" s="74">
        <v>810</v>
      </c>
      <c r="H768" s="68"/>
      <c r="I768" s="50">
        <v>4992</v>
      </c>
      <c r="J768" s="50">
        <v>810</v>
      </c>
      <c r="K768" s="50"/>
      <c r="L768" s="68">
        <v>-2523</v>
      </c>
      <c r="M768" s="50">
        <v>-2523</v>
      </c>
      <c r="N768" s="74">
        <v>-2523</v>
      </c>
      <c r="O768" s="47" t="s">
        <v>139</v>
      </c>
      <c r="P768" s="46" t="s">
        <v>139</v>
      </c>
      <c r="Q768" s="47">
        <f t="shared" si="93"/>
        <v>0</v>
      </c>
      <c r="R768" s="45" t="str">
        <f t="shared" si="84"/>
        <v>NA</v>
      </c>
      <c r="S768" s="45">
        <f t="shared" si="89"/>
        <v>0</v>
      </c>
      <c r="T768" s="45">
        <f t="shared" si="90"/>
        <v>0</v>
      </c>
      <c r="U768" s="50">
        <f t="shared" si="91"/>
        <v>0</v>
      </c>
      <c r="V768" s="74">
        <f t="shared" si="83"/>
        <v>0</v>
      </c>
      <c r="W768" s="51">
        <f t="shared" si="92"/>
        <v>0</v>
      </c>
      <c r="X768" s="68" t="s">
        <v>39</v>
      </c>
      <c r="Y768" s="45" t="s">
        <v>39</v>
      </c>
      <c r="Z768" s="46" t="s">
        <v>39</v>
      </c>
      <c r="AA768" s="50" t="s">
        <v>39</v>
      </c>
      <c r="AB768" s="45" t="s">
        <v>39</v>
      </c>
      <c r="AC768" s="46" t="s">
        <v>39</v>
      </c>
      <c r="AD768" s="45" t="s">
        <v>39</v>
      </c>
      <c r="AE768" s="45" t="s">
        <v>39</v>
      </c>
      <c r="AF768" s="46" t="s">
        <v>39</v>
      </c>
      <c r="AG768" s="69" t="s">
        <v>39</v>
      </c>
      <c r="AH768" s="45" t="s">
        <v>39</v>
      </c>
      <c r="AI768" s="46" t="s">
        <v>39</v>
      </c>
      <c r="AJ768" s="45" t="s">
        <v>39</v>
      </c>
      <c r="AK768" s="45" t="s">
        <v>39</v>
      </c>
      <c r="AL768" s="45" t="s">
        <v>39</v>
      </c>
      <c r="AM768" s="45" t="s">
        <v>39</v>
      </c>
      <c r="AN768" s="45" t="s">
        <v>39</v>
      </c>
      <c r="AO768" s="45" t="s">
        <v>39</v>
      </c>
      <c r="AP768" s="74" t="s">
        <v>39</v>
      </c>
      <c r="AQ768" s="74" t="s">
        <v>39</v>
      </c>
      <c r="AR768" s="51" t="s">
        <v>39</v>
      </c>
      <c r="AS768" s="74" t="s">
        <v>39</v>
      </c>
      <c r="AT768" s="51" t="s">
        <v>39</v>
      </c>
      <c r="AU768" s="51" t="s">
        <v>39</v>
      </c>
      <c r="AV768" s="74" t="s">
        <v>39</v>
      </c>
      <c r="AW768" s="74" t="s">
        <v>39</v>
      </c>
      <c r="AX768" s="78" t="s">
        <v>39</v>
      </c>
      <c r="AY768" s="74" t="s">
        <v>39</v>
      </c>
      <c r="AZ768" s="78" t="s">
        <v>39</v>
      </c>
      <c r="BA768" s="78" t="s">
        <v>39</v>
      </c>
    </row>
    <row r="769" spans="2:53">
      <c r="B769" s="42">
        <v>20241203</v>
      </c>
      <c r="C769" s="43" t="s">
        <v>65</v>
      </c>
      <c r="D769" s="44" t="s">
        <v>144</v>
      </c>
      <c r="E769" s="50"/>
      <c r="F769" s="50">
        <v>3668</v>
      </c>
      <c r="G769" s="74">
        <v>810</v>
      </c>
      <c r="H769" s="68"/>
      <c r="I769" s="50">
        <v>3773</v>
      </c>
      <c r="J769" s="50">
        <v>810</v>
      </c>
      <c r="K769" s="50"/>
      <c r="L769" s="68">
        <v>-633</v>
      </c>
      <c r="M769" s="50">
        <v>-633</v>
      </c>
      <c r="N769" s="74">
        <v>-633</v>
      </c>
      <c r="O769" s="47" t="s">
        <v>139</v>
      </c>
      <c r="P769" s="46" t="s">
        <v>139</v>
      </c>
      <c r="Q769" s="47">
        <f t="shared" si="93"/>
        <v>0</v>
      </c>
      <c r="R769" s="45" t="str">
        <f t="shared" si="84"/>
        <v>NA</v>
      </c>
      <c r="S769" s="45">
        <f t="shared" si="89"/>
        <v>-105</v>
      </c>
      <c r="T769" s="45">
        <f t="shared" si="90"/>
        <v>0</v>
      </c>
      <c r="U769" s="50">
        <f t="shared" si="91"/>
        <v>-105</v>
      </c>
      <c r="V769" s="74">
        <f t="shared" si="83"/>
        <v>0</v>
      </c>
      <c r="W769" s="51">
        <f t="shared" si="92"/>
        <v>0</v>
      </c>
      <c r="X769" s="68" t="s">
        <v>39</v>
      </c>
      <c r="Y769" s="45" t="s">
        <v>39</v>
      </c>
      <c r="Z769" s="46" t="s">
        <v>39</v>
      </c>
      <c r="AA769" s="50" t="s">
        <v>39</v>
      </c>
      <c r="AB769" s="45" t="s">
        <v>39</v>
      </c>
      <c r="AC769" s="46" t="s">
        <v>39</v>
      </c>
      <c r="AD769" s="45" t="s">
        <v>39</v>
      </c>
      <c r="AE769" s="45" t="s">
        <v>39</v>
      </c>
      <c r="AF769" s="46" t="s">
        <v>39</v>
      </c>
      <c r="AG769" s="69" t="s">
        <v>39</v>
      </c>
      <c r="AH769" s="45" t="s">
        <v>39</v>
      </c>
      <c r="AI769" s="46" t="s">
        <v>39</v>
      </c>
      <c r="AJ769" s="45" t="s">
        <v>39</v>
      </c>
      <c r="AK769" s="45" t="s">
        <v>39</v>
      </c>
      <c r="AL769" s="45" t="s">
        <v>39</v>
      </c>
      <c r="AM769" s="45" t="s">
        <v>39</v>
      </c>
      <c r="AN769" s="45" t="s">
        <v>39</v>
      </c>
      <c r="AO769" s="45" t="s">
        <v>39</v>
      </c>
      <c r="AP769" s="74" t="s">
        <v>39</v>
      </c>
      <c r="AQ769" s="74" t="s">
        <v>39</v>
      </c>
      <c r="AR769" s="51" t="s">
        <v>39</v>
      </c>
      <c r="AS769" s="74" t="s">
        <v>39</v>
      </c>
      <c r="AT769" s="51" t="s">
        <v>39</v>
      </c>
      <c r="AU769" s="51" t="s">
        <v>39</v>
      </c>
      <c r="AV769" s="74" t="s">
        <v>39</v>
      </c>
      <c r="AW769" s="74" t="s">
        <v>39</v>
      </c>
      <c r="AX769" s="78" t="s">
        <v>39</v>
      </c>
      <c r="AY769" s="74" t="s">
        <v>39</v>
      </c>
      <c r="AZ769" s="78" t="s">
        <v>39</v>
      </c>
      <c r="BA769" s="78" t="s">
        <v>39</v>
      </c>
    </row>
    <row r="770" spans="2:53">
      <c r="B770" s="42">
        <v>20241203</v>
      </c>
      <c r="C770" s="43" t="s">
        <v>65</v>
      </c>
      <c r="D770" s="44" t="s">
        <v>145</v>
      </c>
      <c r="E770" s="50"/>
      <c r="F770" s="50">
        <v>3294</v>
      </c>
      <c r="G770" s="74">
        <v>708</v>
      </c>
      <c r="H770" s="68"/>
      <c r="I770" s="50">
        <v>3767</v>
      </c>
      <c r="J770" s="50">
        <v>708</v>
      </c>
      <c r="K770" s="50"/>
      <c r="L770" s="68">
        <v>0</v>
      </c>
      <c r="M770" s="50">
        <v>0</v>
      </c>
      <c r="N770" s="74">
        <v>0</v>
      </c>
      <c r="O770" s="47" t="s">
        <v>139</v>
      </c>
      <c r="P770" s="46" t="s">
        <v>139</v>
      </c>
      <c r="Q770" s="47">
        <f t="shared" si="93"/>
        <v>0</v>
      </c>
      <c r="R770" s="45" t="str">
        <f t="shared" si="84"/>
        <v>NA</v>
      </c>
      <c r="S770" s="45">
        <f t="shared" si="89"/>
        <v>-473</v>
      </c>
      <c r="T770" s="45">
        <f t="shared" si="90"/>
        <v>0</v>
      </c>
      <c r="U770" s="50">
        <f t="shared" si="91"/>
        <v>-473</v>
      </c>
      <c r="V770" s="74">
        <f t="shared" si="83"/>
        <v>0</v>
      </c>
      <c r="W770" s="51">
        <f t="shared" si="92"/>
        <v>0</v>
      </c>
      <c r="X770" s="68" t="s">
        <v>39</v>
      </c>
      <c r="Y770" s="45" t="s">
        <v>39</v>
      </c>
      <c r="Z770" s="46" t="s">
        <v>39</v>
      </c>
      <c r="AA770" s="50" t="s">
        <v>39</v>
      </c>
      <c r="AB770" s="45" t="s">
        <v>39</v>
      </c>
      <c r="AC770" s="46" t="s">
        <v>39</v>
      </c>
      <c r="AD770" s="45" t="s">
        <v>39</v>
      </c>
      <c r="AE770" s="45" t="s">
        <v>39</v>
      </c>
      <c r="AF770" s="46" t="s">
        <v>39</v>
      </c>
      <c r="AG770" s="69" t="s">
        <v>39</v>
      </c>
      <c r="AH770" s="45" t="s">
        <v>39</v>
      </c>
      <c r="AI770" s="46" t="s">
        <v>39</v>
      </c>
      <c r="AJ770" s="47" t="s">
        <v>39</v>
      </c>
      <c r="AK770" s="45" t="s">
        <v>39</v>
      </c>
      <c r="AL770" s="45" t="s">
        <v>39</v>
      </c>
      <c r="AM770" s="45" t="s">
        <v>39</v>
      </c>
      <c r="AN770" s="45" t="s">
        <v>39</v>
      </c>
      <c r="AO770" s="45" t="s">
        <v>39</v>
      </c>
      <c r="AP770" s="74" t="s">
        <v>39</v>
      </c>
      <c r="AQ770" s="74" t="s">
        <v>39</v>
      </c>
      <c r="AR770" s="51" t="s">
        <v>39</v>
      </c>
      <c r="AS770" s="74" t="s">
        <v>39</v>
      </c>
      <c r="AT770" s="51" t="s">
        <v>39</v>
      </c>
      <c r="AU770" s="51" t="s">
        <v>39</v>
      </c>
      <c r="AV770" s="74" t="s">
        <v>39</v>
      </c>
      <c r="AW770" s="74" t="s">
        <v>39</v>
      </c>
      <c r="AX770" s="78" t="s">
        <v>39</v>
      </c>
      <c r="AY770" s="74" t="s">
        <v>39</v>
      </c>
      <c r="AZ770" s="78" t="s">
        <v>39</v>
      </c>
      <c r="BA770" s="78" t="s">
        <v>39</v>
      </c>
    </row>
    <row r="771" spans="2:53">
      <c r="B771" s="42">
        <v>20241203</v>
      </c>
      <c r="C771" s="43" t="s">
        <v>65</v>
      </c>
      <c r="D771" s="44" t="s">
        <v>146</v>
      </c>
      <c r="E771" s="50"/>
      <c r="F771" s="50">
        <v>4939</v>
      </c>
      <c r="G771" s="74">
        <v>708</v>
      </c>
      <c r="H771" s="68"/>
      <c r="I771" s="50">
        <v>4974</v>
      </c>
      <c r="J771" s="50">
        <v>708</v>
      </c>
      <c r="K771" s="50"/>
      <c r="L771" s="68">
        <v>0</v>
      </c>
      <c r="M771" s="50">
        <v>0</v>
      </c>
      <c r="N771" s="74">
        <v>0</v>
      </c>
      <c r="O771" s="47" t="s">
        <v>139</v>
      </c>
      <c r="P771" s="46" t="s">
        <v>139</v>
      </c>
      <c r="Q771" s="47">
        <f t="shared" si="93"/>
        <v>0</v>
      </c>
      <c r="R771" s="45" t="str">
        <f t="shared" si="84"/>
        <v>NA</v>
      </c>
      <c r="S771" s="45">
        <f t="shared" si="89"/>
        <v>-35</v>
      </c>
      <c r="T771" s="45">
        <f t="shared" si="90"/>
        <v>0</v>
      </c>
      <c r="U771" s="50">
        <f t="shared" si="91"/>
        <v>-35</v>
      </c>
      <c r="V771" s="74">
        <f t="shared" si="83"/>
        <v>0</v>
      </c>
      <c r="W771" s="51">
        <f t="shared" si="92"/>
        <v>0</v>
      </c>
      <c r="X771" s="68" t="s">
        <v>39</v>
      </c>
      <c r="Y771" s="45" t="s">
        <v>39</v>
      </c>
      <c r="Z771" s="46" t="s">
        <v>39</v>
      </c>
      <c r="AA771" s="50" t="s">
        <v>39</v>
      </c>
      <c r="AB771" s="45" t="s">
        <v>39</v>
      </c>
      <c r="AC771" s="46" t="s">
        <v>39</v>
      </c>
      <c r="AD771" s="45" t="s">
        <v>39</v>
      </c>
      <c r="AE771" s="45" t="s">
        <v>39</v>
      </c>
      <c r="AF771" s="46" t="s">
        <v>39</v>
      </c>
      <c r="AG771" s="69" t="s">
        <v>39</v>
      </c>
      <c r="AH771" s="45" t="s">
        <v>39</v>
      </c>
      <c r="AI771" s="46" t="s">
        <v>39</v>
      </c>
      <c r="AJ771" s="47" t="s">
        <v>39</v>
      </c>
      <c r="AK771" s="45" t="s">
        <v>39</v>
      </c>
      <c r="AL771" s="45" t="s">
        <v>39</v>
      </c>
      <c r="AM771" s="45" t="s">
        <v>39</v>
      </c>
      <c r="AN771" s="45" t="s">
        <v>39</v>
      </c>
      <c r="AO771" s="45" t="s">
        <v>39</v>
      </c>
      <c r="AP771" s="74" t="s">
        <v>39</v>
      </c>
      <c r="AQ771" s="74" t="s">
        <v>39</v>
      </c>
      <c r="AR771" s="51" t="s">
        <v>39</v>
      </c>
      <c r="AS771" s="74" t="s">
        <v>39</v>
      </c>
      <c r="AT771" s="51" t="s">
        <v>39</v>
      </c>
      <c r="AU771" s="51" t="s">
        <v>39</v>
      </c>
      <c r="AV771" s="74" t="s">
        <v>39</v>
      </c>
      <c r="AW771" s="74" t="s">
        <v>39</v>
      </c>
      <c r="AX771" s="78" t="s">
        <v>39</v>
      </c>
      <c r="AY771" s="74" t="s">
        <v>39</v>
      </c>
      <c r="AZ771" s="78" t="s">
        <v>39</v>
      </c>
      <c r="BA771" s="78" t="s">
        <v>39</v>
      </c>
    </row>
    <row r="772" spans="2:53">
      <c r="B772" s="42">
        <v>20241203</v>
      </c>
      <c r="C772" s="43" t="s">
        <v>65</v>
      </c>
      <c r="D772" s="44" t="s">
        <v>147</v>
      </c>
      <c r="E772" s="50"/>
      <c r="F772" s="50">
        <v>5423</v>
      </c>
      <c r="G772" s="74">
        <v>334</v>
      </c>
      <c r="H772" s="68"/>
      <c r="I772" s="50">
        <v>5423</v>
      </c>
      <c r="J772" s="50">
        <v>390</v>
      </c>
      <c r="K772" s="50"/>
      <c r="L772" s="68">
        <v>0</v>
      </c>
      <c r="M772" s="50">
        <v>0</v>
      </c>
      <c r="N772" s="74">
        <v>0</v>
      </c>
      <c r="O772" s="47" t="s">
        <v>139</v>
      </c>
      <c r="P772" s="46" t="s">
        <v>139</v>
      </c>
      <c r="Q772" s="47">
        <f t="shared" si="93"/>
        <v>0</v>
      </c>
      <c r="R772" s="45" t="str">
        <f t="shared" si="84"/>
        <v>NA</v>
      </c>
      <c r="S772" s="45">
        <f t="shared" si="89"/>
        <v>0</v>
      </c>
      <c r="T772" s="45">
        <f t="shared" si="90"/>
        <v>-56</v>
      </c>
      <c r="U772" s="50">
        <f t="shared" si="91"/>
        <v>-56</v>
      </c>
      <c r="V772" s="74">
        <f t="shared" si="83"/>
        <v>0</v>
      </c>
      <c r="W772" s="51">
        <f t="shared" si="92"/>
        <v>0</v>
      </c>
      <c r="X772" s="68" t="s">
        <v>39</v>
      </c>
      <c r="Y772" s="45" t="s">
        <v>39</v>
      </c>
      <c r="Z772" s="46" t="s">
        <v>39</v>
      </c>
      <c r="AA772" s="50" t="s">
        <v>39</v>
      </c>
      <c r="AB772" s="45" t="s">
        <v>39</v>
      </c>
      <c r="AC772" s="46" t="s">
        <v>39</v>
      </c>
      <c r="AD772" s="45" t="s">
        <v>39</v>
      </c>
      <c r="AE772" s="45" t="s">
        <v>39</v>
      </c>
      <c r="AF772" s="46" t="s">
        <v>39</v>
      </c>
      <c r="AG772" s="69" t="s">
        <v>39</v>
      </c>
      <c r="AH772" s="45" t="s">
        <v>39</v>
      </c>
      <c r="AI772" s="46" t="s">
        <v>39</v>
      </c>
      <c r="AJ772" s="47" t="s">
        <v>39</v>
      </c>
      <c r="AK772" s="45" t="s">
        <v>39</v>
      </c>
      <c r="AL772" s="45" t="s">
        <v>39</v>
      </c>
      <c r="AM772" s="45" t="s">
        <v>39</v>
      </c>
      <c r="AN772" s="45" t="s">
        <v>39</v>
      </c>
      <c r="AO772" s="45" t="s">
        <v>39</v>
      </c>
      <c r="AP772" s="74" t="s">
        <v>39</v>
      </c>
      <c r="AQ772" s="74" t="s">
        <v>39</v>
      </c>
      <c r="AR772" s="51" t="s">
        <v>39</v>
      </c>
      <c r="AS772" s="74" t="s">
        <v>39</v>
      </c>
      <c r="AT772" s="51" t="s">
        <v>39</v>
      </c>
      <c r="AU772" s="51" t="s">
        <v>39</v>
      </c>
      <c r="AV772" s="74" t="s">
        <v>39</v>
      </c>
      <c r="AW772" s="74" t="s">
        <v>39</v>
      </c>
      <c r="AX772" s="78" t="s">
        <v>39</v>
      </c>
      <c r="AY772" s="74" t="s">
        <v>39</v>
      </c>
      <c r="AZ772" s="78" t="s">
        <v>39</v>
      </c>
      <c r="BA772" s="78" t="s">
        <v>39</v>
      </c>
    </row>
    <row r="773" spans="2:53">
      <c r="B773" s="42">
        <v>20241203</v>
      </c>
      <c r="C773" s="43" t="s">
        <v>65</v>
      </c>
      <c r="D773" s="44" t="s">
        <v>148</v>
      </c>
      <c r="E773" s="50">
        <v>7411</v>
      </c>
      <c r="F773" s="50"/>
      <c r="G773" s="74"/>
      <c r="H773" s="68">
        <v>6732</v>
      </c>
      <c r="I773" s="50"/>
      <c r="J773" s="50"/>
      <c r="K773" s="50"/>
      <c r="L773" s="68">
        <v>0</v>
      </c>
      <c r="M773" s="50">
        <v>0</v>
      </c>
      <c r="N773" s="74">
        <v>-2880</v>
      </c>
      <c r="O773" s="47" t="s">
        <v>37</v>
      </c>
      <c r="P773" s="46" t="s">
        <v>51</v>
      </c>
      <c r="Q773" s="47">
        <f t="shared" si="93"/>
        <v>0</v>
      </c>
      <c r="R773" s="45">
        <f t="shared" si="84"/>
        <v>679</v>
      </c>
      <c r="S773" s="45" t="str">
        <f t="shared" si="89"/>
        <v>NA</v>
      </c>
      <c r="T773" s="45" t="str">
        <f t="shared" si="90"/>
        <v>NA</v>
      </c>
      <c r="U773" s="50" t="str">
        <f t="shared" si="91"/>
        <v>NA</v>
      </c>
      <c r="V773" s="74">
        <f t="shared" si="83"/>
        <v>0</v>
      </c>
      <c r="W773" s="51">
        <f t="shared" si="92"/>
        <v>1</v>
      </c>
      <c r="X773" s="68" t="s">
        <v>39</v>
      </c>
      <c r="Y773" s="45" t="s">
        <v>39</v>
      </c>
      <c r="Z773" s="46" t="s">
        <v>39</v>
      </c>
      <c r="AA773" s="50" t="s">
        <v>39</v>
      </c>
      <c r="AB773" s="45" t="s">
        <v>39</v>
      </c>
      <c r="AC773" s="46" t="s">
        <v>39</v>
      </c>
      <c r="AD773" s="45" t="s">
        <v>39</v>
      </c>
      <c r="AE773" s="45" t="s">
        <v>39</v>
      </c>
      <c r="AF773" s="46" t="s">
        <v>39</v>
      </c>
      <c r="AG773" s="69" t="s">
        <v>39</v>
      </c>
      <c r="AH773" s="45" t="s">
        <v>39</v>
      </c>
      <c r="AI773" s="46" t="s">
        <v>39</v>
      </c>
      <c r="AJ773" s="47" t="s">
        <v>39</v>
      </c>
      <c r="AK773" s="45" t="s">
        <v>39</v>
      </c>
      <c r="AL773" s="45" t="s">
        <v>39</v>
      </c>
      <c r="AM773" s="45" t="s">
        <v>39</v>
      </c>
      <c r="AN773" s="45" t="s">
        <v>39</v>
      </c>
      <c r="AO773" s="45" t="s">
        <v>39</v>
      </c>
      <c r="AP773" s="74" t="s">
        <v>39</v>
      </c>
      <c r="AQ773" s="74" t="s">
        <v>39</v>
      </c>
      <c r="AR773" s="51" t="s">
        <v>39</v>
      </c>
      <c r="AS773" s="74" t="s">
        <v>39</v>
      </c>
      <c r="AT773" s="51" t="s">
        <v>39</v>
      </c>
      <c r="AU773" s="51" t="s">
        <v>39</v>
      </c>
      <c r="AV773" s="74" t="s">
        <v>39</v>
      </c>
      <c r="AW773" s="74" t="s">
        <v>39</v>
      </c>
      <c r="AX773" s="78" t="s">
        <v>39</v>
      </c>
      <c r="AY773" s="74" t="s">
        <v>39</v>
      </c>
      <c r="AZ773" s="78" t="s">
        <v>39</v>
      </c>
      <c r="BA773" s="78" t="s">
        <v>39</v>
      </c>
    </row>
    <row r="774" spans="2:53">
      <c r="B774" s="42">
        <v>20241203</v>
      </c>
      <c r="C774" s="43" t="s">
        <v>65</v>
      </c>
      <c r="D774" s="44" t="s">
        <v>149</v>
      </c>
      <c r="E774" s="50">
        <v>7411</v>
      </c>
      <c r="F774" s="50"/>
      <c r="G774" s="74"/>
      <c r="H774" s="68">
        <v>7411</v>
      </c>
      <c r="I774" s="50"/>
      <c r="J774" s="50"/>
      <c r="K774" s="50"/>
      <c r="L774" s="68">
        <v>0</v>
      </c>
      <c r="M774" s="50">
        <v>0</v>
      </c>
      <c r="N774" s="74">
        <v>-3560</v>
      </c>
      <c r="O774" s="47" t="s">
        <v>37</v>
      </c>
      <c r="P774" s="46" t="s">
        <v>37</v>
      </c>
      <c r="Q774" s="47">
        <f t="shared" si="93"/>
        <v>0</v>
      </c>
      <c r="R774" s="45">
        <f t="shared" si="84"/>
        <v>0</v>
      </c>
      <c r="S774" s="45" t="str">
        <f t="shared" si="89"/>
        <v>NA</v>
      </c>
      <c r="T774" s="45" t="str">
        <f t="shared" si="90"/>
        <v>NA</v>
      </c>
      <c r="U774" s="50" t="str">
        <f t="shared" si="91"/>
        <v>NA</v>
      </c>
      <c r="V774" s="74">
        <f t="shared" si="83"/>
        <v>0</v>
      </c>
      <c r="W774" s="51">
        <f t="shared" si="92"/>
        <v>0</v>
      </c>
      <c r="X774" s="68" t="s">
        <v>39</v>
      </c>
      <c r="Y774" s="45" t="s">
        <v>39</v>
      </c>
      <c r="Z774" s="46" t="s">
        <v>39</v>
      </c>
      <c r="AA774" s="50" t="s">
        <v>39</v>
      </c>
      <c r="AB774" s="45" t="s">
        <v>39</v>
      </c>
      <c r="AC774" s="46" t="s">
        <v>39</v>
      </c>
      <c r="AD774" s="45" t="s">
        <v>39</v>
      </c>
      <c r="AE774" s="45" t="s">
        <v>39</v>
      </c>
      <c r="AF774" s="46" t="s">
        <v>39</v>
      </c>
      <c r="AG774" s="69" t="s">
        <v>39</v>
      </c>
      <c r="AH774" s="45" t="s">
        <v>39</v>
      </c>
      <c r="AI774" s="46" t="s">
        <v>39</v>
      </c>
      <c r="AJ774" s="47" t="s">
        <v>39</v>
      </c>
      <c r="AK774" s="45" t="s">
        <v>39</v>
      </c>
      <c r="AL774" s="45" t="s">
        <v>39</v>
      </c>
      <c r="AM774" s="45" t="s">
        <v>39</v>
      </c>
      <c r="AN774" s="45" t="s">
        <v>39</v>
      </c>
      <c r="AO774" s="45" t="s">
        <v>39</v>
      </c>
      <c r="AP774" s="74" t="s">
        <v>39</v>
      </c>
      <c r="AQ774" s="74" t="s">
        <v>39</v>
      </c>
      <c r="AR774" s="51" t="s">
        <v>39</v>
      </c>
      <c r="AS774" s="74" t="s">
        <v>39</v>
      </c>
      <c r="AT774" s="51" t="s">
        <v>39</v>
      </c>
      <c r="AU774" s="51" t="s">
        <v>39</v>
      </c>
      <c r="AV774" s="74" t="s">
        <v>39</v>
      </c>
      <c r="AW774" s="74" t="s">
        <v>39</v>
      </c>
      <c r="AX774" s="78" t="s">
        <v>39</v>
      </c>
      <c r="AY774" s="74" t="s">
        <v>39</v>
      </c>
      <c r="AZ774" s="78" t="s">
        <v>39</v>
      </c>
      <c r="BA774" s="78" t="s">
        <v>39</v>
      </c>
    </row>
    <row r="775" spans="2:53" ht="15" thickBot="1">
      <c r="B775" s="52">
        <v>20241203</v>
      </c>
      <c r="C775" s="53" t="s">
        <v>65</v>
      </c>
      <c r="D775" s="54" t="s">
        <v>150</v>
      </c>
      <c r="E775" s="75">
        <v>6601</v>
      </c>
      <c r="F775" s="75"/>
      <c r="G775" s="76"/>
      <c r="H775" s="77">
        <v>6601</v>
      </c>
      <c r="I775" s="75"/>
      <c r="J775" s="75"/>
      <c r="K775" s="75"/>
      <c r="L775" s="77">
        <v>0</v>
      </c>
      <c r="M775" s="75">
        <v>0</v>
      </c>
      <c r="N775" s="76">
        <v>-2786</v>
      </c>
      <c r="O775" s="57" t="s">
        <v>37</v>
      </c>
      <c r="P775" s="56" t="s">
        <v>37</v>
      </c>
      <c r="Q775" s="57">
        <f t="shared" si="93"/>
        <v>0</v>
      </c>
      <c r="R775" s="45">
        <f t="shared" si="84"/>
        <v>0</v>
      </c>
      <c r="S775" s="45" t="str">
        <f t="shared" si="89"/>
        <v>NA</v>
      </c>
      <c r="T775" s="45" t="str">
        <f t="shared" si="90"/>
        <v>NA</v>
      </c>
      <c r="U775" s="50" t="str">
        <f t="shared" si="91"/>
        <v>NA</v>
      </c>
      <c r="V775" s="74">
        <f t="shared" si="83"/>
        <v>0</v>
      </c>
      <c r="W775" s="51">
        <f t="shared" si="92"/>
        <v>0</v>
      </c>
      <c r="X775" s="77" t="s">
        <v>39</v>
      </c>
      <c r="Y775" s="55" t="s">
        <v>39</v>
      </c>
      <c r="Z775" s="56" t="s">
        <v>39</v>
      </c>
      <c r="AA775" s="75" t="s">
        <v>39</v>
      </c>
      <c r="AB775" s="55" t="s">
        <v>39</v>
      </c>
      <c r="AC775" s="56" t="s">
        <v>39</v>
      </c>
      <c r="AD775" s="55" t="s">
        <v>39</v>
      </c>
      <c r="AE775" s="55" t="s">
        <v>39</v>
      </c>
      <c r="AF775" s="56" t="s">
        <v>39</v>
      </c>
      <c r="AG775" s="82" t="s">
        <v>39</v>
      </c>
      <c r="AH775" s="55" t="s">
        <v>39</v>
      </c>
      <c r="AI775" s="56" t="s">
        <v>39</v>
      </c>
      <c r="AJ775" s="57" t="s">
        <v>39</v>
      </c>
      <c r="AK775" s="55" t="s">
        <v>39</v>
      </c>
      <c r="AL775" s="55" t="s">
        <v>39</v>
      </c>
      <c r="AM775" s="55" t="s">
        <v>39</v>
      </c>
      <c r="AN775" s="55" t="s">
        <v>39</v>
      </c>
      <c r="AO775" s="55" t="s">
        <v>39</v>
      </c>
      <c r="AP775" s="76" t="s">
        <v>39</v>
      </c>
      <c r="AQ775" s="76" t="s">
        <v>39</v>
      </c>
      <c r="AR775" s="58" t="s">
        <v>39</v>
      </c>
      <c r="AS775" s="76" t="s">
        <v>39</v>
      </c>
      <c r="AT775" s="58" t="s">
        <v>39</v>
      </c>
      <c r="AU775" s="58" t="s">
        <v>39</v>
      </c>
      <c r="AV775" s="76" t="s">
        <v>39</v>
      </c>
      <c r="AW775" s="76" t="s">
        <v>39</v>
      </c>
      <c r="AX775" s="79" t="s">
        <v>39</v>
      </c>
      <c r="AY775" s="76" t="s">
        <v>39</v>
      </c>
      <c r="AZ775" s="79" t="s">
        <v>39</v>
      </c>
      <c r="BA775" s="79" t="s">
        <v>39</v>
      </c>
    </row>
    <row r="776" spans="2:53">
      <c r="B776" s="59">
        <v>20241204</v>
      </c>
      <c r="C776" s="60" t="s">
        <v>65</v>
      </c>
      <c r="D776" s="61" t="s">
        <v>138</v>
      </c>
      <c r="E776" s="71"/>
      <c r="F776" s="71">
        <v>2618</v>
      </c>
      <c r="G776" s="72">
        <v>919</v>
      </c>
      <c r="H776" s="73"/>
      <c r="I776" s="71">
        <v>2618</v>
      </c>
      <c r="J776" s="71">
        <v>1405</v>
      </c>
      <c r="K776" s="71"/>
      <c r="L776" s="73">
        <v>0</v>
      </c>
      <c r="M776" s="71">
        <v>0</v>
      </c>
      <c r="N776" s="72">
        <v>0</v>
      </c>
      <c r="O776" s="49" t="s">
        <v>139</v>
      </c>
      <c r="P776" s="62" t="s">
        <v>139</v>
      </c>
      <c r="Q776" s="49">
        <f t="shared" si="93"/>
        <v>0</v>
      </c>
      <c r="R776" s="45" t="str">
        <f t="shared" si="84"/>
        <v>NA</v>
      </c>
      <c r="S776" s="45">
        <f t="shared" si="89"/>
        <v>0</v>
      </c>
      <c r="T776" s="45">
        <f t="shared" si="90"/>
        <v>-486</v>
      </c>
      <c r="U776" s="50">
        <f t="shared" si="91"/>
        <v>-486</v>
      </c>
      <c r="V776" s="46">
        <f t="shared" ref="V776:V839" si="94">IF(N776&lt;0,0,IF(M776=L776,N776,N776-(L776-M776)))</f>
        <v>0</v>
      </c>
      <c r="W776" s="51">
        <f t="shared" si="92"/>
        <v>1</v>
      </c>
      <c r="X776" s="73" t="s">
        <v>39</v>
      </c>
      <c r="Y776" s="48" t="s">
        <v>39</v>
      </c>
      <c r="Z776" s="62" t="s">
        <v>39</v>
      </c>
      <c r="AA776" s="71" t="s">
        <v>39</v>
      </c>
      <c r="AB776" s="48" t="s">
        <v>39</v>
      </c>
      <c r="AC776" s="62" t="s">
        <v>39</v>
      </c>
      <c r="AD776" s="48" t="s">
        <v>39</v>
      </c>
      <c r="AE776" s="48" t="s">
        <v>39</v>
      </c>
      <c r="AF776" s="62" t="s">
        <v>39</v>
      </c>
      <c r="AG776" s="80" t="s">
        <v>39</v>
      </c>
      <c r="AH776" s="48" t="s">
        <v>39</v>
      </c>
      <c r="AI776" s="62" t="s">
        <v>39</v>
      </c>
      <c r="AJ776" s="49" t="s">
        <v>39</v>
      </c>
      <c r="AK776" s="48" t="s">
        <v>39</v>
      </c>
      <c r="AL776" s="48" t="s">
        <v>39</v>
      </c>
      <c r="AM776" s="48" t="s">
        <v>39</v>
      </c>
      <c r="AN776" s="48" t="s">
        <v>39</v>
      </c>
      <c r="AO776" s="48" t="s">
        <v>39</v>
      </c>
      <c r="AP776" s="72" t="s">
        <v>39</v>
      </c>
      <c r="AQ776" s="72" t="s">
        <v>39</v>
      </c>
      <c r="AR776" s="63" t="s">
        <v>39</v>
      </c>
      <c r="AS776" s="72" t="s">
        <v>39</v>
      </c>
      <c r="AT776" s="63" t="s">
        <v>39</v>
      </c>
      <c r="AU776" s="63" t="s">
        <v>39</v>
      </c>
      <c r="AV776" s="72" t="s">
        <v>39</v>
      </c>
      <c r="AW776" s="72" t="s">
        <v>39</v>
      </c>
      <c r="AX776" s="81" t="s">
        <v>39</v>
      </c>
      <c r="AY776" s="72">
        <v>-10000</v>
      </c>
      <c r="AZ776" s="81" t="s">
        <v>39</v>
      </c>
      <c r="BA776" s="81" t="s">
        <v>152</v>
      </c>
    </row>
    <row r="777" spans="2:53">
      <c r="B777" s="64">
        <v>20241204</v>
      </c>
      <c r="C777" s="43" t="s">
        <v>65</v>
      </c>
      <c r="D777" s="44" t="s">
        <v>140</v>
      </c>
      <c r="E777" s="50"/>
      <c r="F777" s="50">
        <v>2695</v>
      </c>
      <c r="G777" s="74">
        <v>1113</v>
      </c>
      <c r="H777" s="68"/>
      <c r="I777" s="50">
        <v>2695</v>
      </c>
      <c r="J777" s="50">
        <v>1556</v>
      </c>
      <c r="K777" s="50"/>
      <c r="L777" s="68">
        <v>0</v>
      </c>
      <c r="M777" s="50">
        <v>0</v>
      </c>
      <c r="N777" s="74">
        <v>0</v>
      </c>
      <c r="O777" s="47" t="s">
        <v>139</v>
      </c>
      <c r="P777" s="46" t="s">
        <v>139</v>
      </c>
      <c r="Q777" s="47">
        <f t="shared" si="93"/>
        <v>0</v>
      </c>
      <c r="R777" s="45" t="str">
        <f t="shared" si="84"/>
        <v>NA</v>
      </c>
      <c r="S777" s="45">
        <f t="shared" si="89"/>
        <v>0</v>
      </c>
      <c r="T777" s="45">
        <f t="shared" si="90"/>
        <v>-443</v>
      </c>
      <c r="U777" s="50">
        <f t="shared" si="91"/>
        <v>-443</v>
      </c>
      <c r="V777" s="46">
        <f t="shared" si="94"/>
        <v>0</v>
      </c>
      <c r="W777" s="51">
        <f t="shared" si="92"/>
        <v>1</v>
      </c>
      <c r="X777" s="68" t="s">
        <v>39</v>
      </c>
      <c r="Y777" s="45" t="s">
        <v>39</v>
      </c>
      <c r="Z777" s="46" t="s">
        <v>39</v>
      </c>
      <c r="AA777" s="50" t="s">
        <v>39</v>
      </c>
      <c r="AB777" s="45" t="s">
        <v>39</v>
      </c>
      <c r="AC777" s="46" t="s">
        <v>39</v>
      </c>
      <c r="AD777" s="45" t="s">
        <v>39</v>
      </c>
      <c r="AE777" s="45" t="s">
        <v>39</v>
      </c>
      <c r="AF777" s="46" t="s">
        <v>39</v>
      </c>
      <c r="AG777" s="69" t="s">
        <v>39</v>
      </c>
      <c r="AH777" s="45" t="s">
        <v>39</v>
      </c>
      <c r="AI777" s="46" t="s">
        <v>39</v>
      </c>
      <c r="AJ777" s="47" t="s">
        <v>39</v>
      </c>
      <c r="AK777" s="45" t="s">
        <v>39</v>
      </c>
      <c r="AL777" s="45" t="s">
        <v>39</v>
      </c>
      <c r="AM777" s="45" t="s">
        <v>39</v>
      </c>
      <c r="AN777" s="45" t="s">
        <v>39</v>
      </c>
      <c r="AO777" s="45" t="s">
        <v>39</v>
      </c>
      <c r="AP777" s="74" t="s">
        <v>39</v>
      </c>
      <c r="AQ777" s="74" t="s">
        <v>39</v>
      </c>
      <c r="AR777" s="51" t="s">
        <v>39</v>
      </c>
      <c r="AS777" s="74" t="s">
        <v>39</v>
      </c>
      <c r="AT777" s="51" t="s">
        <v>39</v>
      </c>
      <c r="AU777" s="51" t="s">
        <v>39</v>
      </c>
      <c r="AV777" s="74" t="s">
        <v>39</v>
      </c>
      <c r="AW777" s="74" t="s">
        <v>39</v>
      </c>
      <c r="AX777" s="78" t="s">
        <v>39</v>
      </c>
      <c r="AY777" s="74">
        <v>-10000</v>
      </c>
      <c r="AZ777" s="78" t="s">
        <v>39</v>
      </c>
      <c r="BA777" s="78" t="s">
        <v>152</v>
      </c>
    </row>
    <row r="778" spans="2:53">
      <c r="B778" s="64">
        <v>20241204</v>
      </c>
      <c r="C778" s="43" t="s">
        <v>65</v>
      </c>
      <c r="D778" s="44" t="s">
        <v>141</v>
      </c>
      <c r="E778" s="50"/>
      <c r="F778" s="50">
        <v>2695</v>
      </c>
      <c r="G778" s="74">
        <v>870</v>
      </c>
      <c r="H778" s="68"/>
      <c r="I778" s="50">
        <v>2695</v>
      </c>
      <c r="J778" s="50">
        <v>1368</v>
      </c>
      <c r="K778" s="50"/>
      <c r="L778" s="68">
        <v>0</v>
      </c>
      <c r="M778" s="50">
        <v>0</v>
      </c>
      <c r="N778" s="74">
        <v>0</v>
      </c>
      <c r="O778" s="47" t="s">
        <v>139</v>
      </c>
      <c r="P778" s="46" t="s">
        <v>139</v>
      </c>
      <c r="Q778" s="47">
        <f t="shared" si="93"/>
        <v>0</v>
      </c>
      <c r="R778" s="45" t="str">
        <f t="shared" si="84"/>
        <v>NA</v>
      </c>
      <c r="S778" s="45">
        <f t="shared" si="89"/>
        <v>0</v>
      </c>
      <c r="T778" s="45">
        <f t="shared" si="90"/>
        <v>-498</v>
      </c>
      <c r="U778" s="50">
        <f t="shared" si="91"/>
        <v>-498</v>
      </c>
      <c r="V778" s="46">
        <f t="shared" si="94"/>
        <v>0</v>
      </c>
      <c r="W778" s="51">
        <f t="shared" si="92"/>
        <v>1</v>
      </c>
      <c r="X778" s="68" t="s">
        <v>39</v>
      </c>
      <c r="Y778" s="45" t="s">
        <v>39</v>
      </c>
      <c r="Z778" s="46" t="s">
        <v>39</v>
      </c>
      <c r="AA778" s="50" t="s">
        <v>39</v>
      </c>
      <c r="AB778" s="45" t="s">
        <v>39</v>
      </c>
      <c r="AC778" s="46" t="s">
        <v>39</v>
      </c>
      <c r="AD778" s="45" t="s">
        <v>39</v>
      </c>
      <c r="AE778" s="45" t="s">
        <v>39</v>
      </c>
      <c r="AF778" s="46" t="s">
        <v>39</v>
      </c>
      <c r="AG778" s="69" t="s">
        <v>39</v>
      </c>
      <c r="AH778" s="45" t="s">
        <v>39</v>
      </c>
      <c r="AI778" s="46" t="s">
        <v>39</v>
      </c>
      <c r="AJ778" s="47" t="s">
        <v>39</v>
      </c>
      <c r="AK778" s="45" t="s">
        <v>39</v>
      </c>
      <c r="AL778" s="45" t="s">
        <v>39</v>
      </c>
      <c r="AM778" s="45" t="s">
        <v>39</v>
      </c>
      <c r="AN778" s="45" t="s">
        <v>39</v>
      </c>
      <c r="AO778" s="45" t="s">
        <v>39</v>
      </c>
      <c r="AP778" s="74" t="s">
        <v>39</v>
      </c>
      <c r="AQ778" s="74" t="s">
        <v>39</v>
      </c>
      <c r="AR778" s="51" t="s">
        <v>39</v>
      </c>
      <c r="AS778" s="74" t="s">
        <v>39</v>
      </c>
      <c r="AT778" s="51" t="s">
        <v>39</v>
      </c>
      <c r="AU778" s="51" t="s">
        <v>39</v>
      </c>
      <c r="AV778" s="74" t="s">
        <v>39</v>
      </c>
      <c r="AW778" s="74" t="s">
        <v>39</v>
      </c>
      <c r="AX778" s="78" t="s">
        <v>39</v>
      </c>
      <c r="AY778" s="74">
        <v>-10000</v>
      </c>
      <c r="AZ778" s="78" t="s">
        <v>39</v>
      </c>
      <c r="BA778" s="78" t="s">
        <v>152</v>
      </c>
    </row>
    <row r="779" spans="2:53">
      <c r="B779" s="64">
        <v>20241204</v>
      </c>
      <c r="C779" s="43" t="s">
        <v>65</v>
      </c>
      <c r="D779" s="44" t="s">
        <v>142</v>
      </c>
      <c r="E779" s="50"/>
      <c r="F779" s="50">
        <v>3083</v>
      </c>
      <c r="G779" s="74">
        <v>806</v>
      </c>
      <c r="H779" s="68"/>
      <c r="I779" s="50">
        <v>3083</v>
      </c>
      <c r="J779" s="50">
        <v>806</v>
      </c>
      <c r="K779" s="50"/>
      <c r="L779" s="68">
        <v>6710</v>
      </c>
      <c r="M779" s="50">
        <v>-100</v>
      </c>
      <c r="N779" s="74">
        <v>6710</v>
      </c>
      <c r="O779" s="47" t="s">
        <v>139</v>
      </c>
      <c r="P779" s="46" t="s">
        <v>51</v>
      </c>
      <c r="Q779" s="47">
        <f t="shared" si="93"/>
        <v>6810</v>
      </c>
      <c r="R779" s="45" t="str">
        <f t="shared" si="84"/>
        <v>NA</v>
      </c>
      <c r="S779" s="45">
        <f t="shared" si="89"/>
        <v>0</v>
      </c>
      <c r="T779" s="45">
        <f t="shared" si="90"/>
        <v>0</v>
      </c>
      <c r="U779" s="50">
        <f t="shared" si="91"/>
        <v>0</v>
      </c>
      <c r="V779" s="46">
        <f t="shared" si="94"/>
        <v>-100</v>
      </c>
      <c r="W779" s="51">
        <f t="shared" si="92"/>
        <v>1</v>
      </c>
      <c r="X779" s="68" t="s">
        <v>39</v>
      </c>
      <c r="Y779" s="45" t="s">
        <v>39</v>
      </c>
      <c r="Z779" s="46" t="s">
        <v>39</v>
      </c>
      <c r="AA779" s="50" t="s">
        <v>39</v>
      </c>
      <c r="AB779" s="45" t="s">
        <v>39</v>
      </c>
      <c r="AC779" s="46" t="s">
        <v>39</v>
      </c>
      <c r="AD779" s="45" t="s">
        <v>39</v>
      </c>
      <c r="AE779" s="45" t="s">
        <v>39</v>
      </c>
      <c r="AF779" s="46" t="s">
        <v>39</v>
      </c>
      <c r="AG779" s="69" t="s">
        <v>39</v>
      </c>
      <c r="AH779" s="45" t="s">
        <v>39</v>
      </c>
      <c r="AI779" s="46" t="s">
        <v>39</v>
      </c>
      <c r="AJ779" s="47" t="s">
        <v>39</v>
      </c>
      <c r="AK779" s="45" t="s">
        <v>39</v>
      </c>
      <c r="AL779" s="45" t="s">
        <v>39</v>
      </c>
      <c r="AM779" s="45" t="s">
        <v>39</v>
      </c>
      <c r="AN779" s="45" t="s">
        <v>39</v>
      </c>
      <c r="AO779" s="45" t="s">
        <v>39</v>
      </c>
      <c r="AP779" s="74" t="s">
        <v>39</v>
      </c>
      <c r="AQ779" s="74" t="s">
        <v>39</v>
      </c>
      <c r="AR779" s="51" t="s">
        <v>39</v>
      </c>
      <c r="AS779" s="74" t="s">
        <v>39</v>
      </c>
      <c r="AT779" s="51" t="s">
        <v>39</v>
      </c>
      <c r="AU779" s="51" t="s">
        <v>39</v>
      </c>
      <c r="AV779" s="74" t="s">
        <v>39</v>
      </c>
      <c r="AW779" s="74" t="s">
        <v>39</v>
      </c>
      <c r="AX779" s="78" t="s">
        <v>39</v>
      </c>
      <c r="AY779" s="74">
        <v>-10000</v>
      </c>
      <c r="AZ779" s="78" t="s">
        <v>39</v>
      </c>
      <c r="BA779" s="78" t="s">
        <v>152</v>
      </c>
    </row>
    <row r="780" spans="2:53">
      <c r="B780" s="64">
        <v>20241204</v>
      </c>
      <c r="C780" s="43" t="s">
        <v>65</v>
      </c>
      <c r="D780" s="44" t="s">
        <v>143</v>
      </c>
      <c r="E780" s="50"/>
      <c r="F780" s="50">
        <v>3132</v>
      </c>
      <c r="G780" s="74">
        <v>806</v>
      </c>
      <c r="H780" s="68"/>
      <c r="I780" s="50">
        <v>3132</v>
      </c>
      <c r="J780" s="50">
        <v>806</v>
      </c>
      <c r="K780" s="50"/>
      <c r="L780" s="68">
        <v>6710</v>
      </c>
      <c r="M780" s="50">
        <v>-100</v>
      </c>
      <c r="N780" s="74">
        <v>6710</v>
      </c>
      <c r="O780" s="47" t="s">
        <v>139</v>
      </c>
      <c r="P780" s="46" t="s">
        <v>139</v>
      </c>
      <c r="Q780" s="47">
        <f t="shared" si="93"/>
        <v>6810</v>
      </c>
      <c r="R780" s="45" t="str">
        <f t="shared" si="84"/>
        <v>NA</v>
      </c>
      <c r="S780" s="45">
        <f t="shared" si="89"/>
        <v>0</v>
      </c>
      <c r="T780" s="45">
        <f t="shared" si="90"/>
        <v>0</v>
      </c>
      <c r="U780" s="50">
        <f t="shared" si="91"/>
        <v>0</v>
      </c>
      <c r="V780" s="46">
        <f t="shared" si="94"/>
        <v>-100</v>
      </c>
      <c r="W780" s="51">
        <f t="shared" si="92"/>
        <v>1</v>
      </c>
      <c r="X780" s="68" t="s">
        <v>39</v>
      </c>
      <c r="Y780" s="45" t="s">
        <v>39</v>
      </c>
      <c r="Z780" s="46" t="s">
        <v>39</v>
      </c>
      <c r="AA780" s="50" t="s">
        <v>39</v>
      </c>
      <c r="AB780" s="45" t="s">
        <v>39</v>
      </c>
      <c r="AC780" s="46" t="s">
        <v>39</v>
      </c>
      <c r="AD780" s="45" t="s">
        <v>39</v>
      </c>
      <c r="AE780" s="45" t="s">
        <v>39</v>
      </c>
      <c r="AF780" s="46" t="s">
        <v>39</v>
      </c>
      <c r="AG780" s="69" t="s">
        <v>39</v>
      </c>
      <c r="AH780" s="45" t="s">
        <v>39</v>
      </c>
      <c r="AI780" s="46" t="s">
        <v>39</v>
      </c>
      <c r="AJ780" s="47" t="s">
        <v>39</v>
      </c>
      <c r="AK780" s="45" t="s">
        <v>39</v>
      </c>
      <c r="AL780" s="45" t="s">
        <v>39</v>
      </c>
      <c r="AM780" s="45" t="s">
        <v>39</v>
      </c>
      <c r="AN780" s="45" t="s">
        <v>39</v>
      </c>
      <c r="AO780" s="45" t="s">
        <v>39</v>
      </c>
      <c r="AP780" s="74" t="s">
        <v>39</v>
      </c>
      <c r="AQ780" s="74" t="s">
        <v>39</v>
      </c>
      <c r="AR780" s="51" t="s">
        <v>39</v>
      </c>
      <c r="AS780" s="74" t="s">
        <v>39</v>
      </c>
      <c r="AT780" s="51" t="s">
        <v>39</v>
      </c>
      <c r="AU780" s="51" t="s">
        <v>39</v>
      </c>
      <c r="AV780" s="74" t="s">
        <v>39</v>
      </c>
      <c r="AW780" s="74" t="s">
        <v>39</v>
      </c>
      <c r="AX780" s="78" t="s">
        <v>39</v>
      </c>
      <c r="AY780" s="74">
        <v>-10000</v>
      </c>
      <c r="AZ780" s="78" t="s">
        <v>39</v>
      </c>
      <c r="BA780" s="78" t="s">
        <v>152</v>
      </c>
    </row>
    <row r="781" spans="2:53">
      <c r="B781" s="64">
        <v>20241204</v>
      </c>
      <c r="C781" s="43" t="s">
        <v>65</v>
      </c>
      <c r="D781" s="44" t="s">
        <v>144</v>
      </c>
      <c r="E781" s="50"/>
      <c r="F781" s="50">
        <v>2811</v>
      </c>
      <c r="G781" s="74">
        <v>806</v>
      </c>
      <c r="H781" s="68"/>
      <c r="I781" s="50">
        <v>2811</v>
      </c>
      <c r="J781" s="50">
        <v>806</v>
      </c>
      <c r="K781" s="50"/>
      <c r="L781" s="68">
        <v>7171</v>
      </c>
      <c r="M781" s="50">
        <v>-100</v>
      </c>
      <c r="N781" s="74">
        <v>7171</v>
      </c>
      <c r="O781" s="47" t="s">
        <v>139</v>
      </c>
      <c r="P781" s="46" t="s">
        <v>139</v>
      </c>
      <c r="Q781" s="47">
        <f t="shared" si="93"/>
        <v>7271</v>
      </c>
      <c r="R781" s="45" t="str">
        <f t="shared" ref="R781:R844" si="95">IF(AND(ISNUMBER(E781),ISNUMBER(H781),ISBLANK(F781)),E781-H781,"NA")</f>
        <v>NA</v>
      </c>
      <c r="S781" s="45">
        <f t="shared" si="89"/>
        <v>0</v>
      </c>
      <c r="T781" s="45">
        <f t="shared" si="90"/>
        <v>0</v>
      </c>
      <c r="U781" s="50">
        <f t="shared" si="91"/>
        <v>0</v>
      </c>
      <c r="V781" s="46">
        <f t="shared" si="94"/>
        <v>-100</v>
      </c>
      <c r="W781" s="51">
        <f t="shared" si="92"/>
        <v>1</v>
      </c>
      <c r="X781" s="68" t="s">
        <v>39</v>
      </c>
      <c r="Y781" s="45" t="s">
        <v>39</v>
      </c>
      <c r="Z781" s="46" t="s">
        <v>39</v>
      </c>
      <c r="AA781" s="50" t="s">
        <v>39</v>
      </c>
      <c r="AB781" s="45" t="s">
        <v>39</v>
      </c>
      <c r="AC781" s="46" t="s">
        <v>39</v>
      </c>
      <c r="AD781" s="45" t="s">
        <v>39</v>
      </c>
      <c r="AE781" s="45" t="s">
        <v>39</v>
      </c>
      <c r="AF781" s="46" t="s">
        <v>39</v>
      </c>
      <c r="AG781" s="69" t="s">
        <v>39</v>
      </c>
      <c r="AH781" s="45" t="s">
        <v>39</v>
      </c>
      <c r="AI781" s="46" t="s">
        <v>39</v>
      </c>
      <c r="AJ781" s="47" t="s">
        <v>39</v>
      </c>
      <c r="AK781" s="45" t="s">
        <v>39</v>
      </c>
      <c r="AL781" s="45" t="s">
        <v>39</v>
      </c>
      <c r="AM781" s="45" t="s">
        <v>39</v>
      </c>
      <c r="AN781" s="45" t="s">
        <v>39</v>
      </c>
      <c r="AO781" s="45" t="s">
        <v>39</v>
      </c>
      <c r="AP781" s="74" t="s">
        <v>39</v>
      </c>
      <c r="AQ781" s="74" t="s">
        <v>39</v>
      </c>
      <c r="AR781" s="51" t="s">
        <v>39</v>
      </c>
      <c r="AS781" s="74" t="s">
        <v>39</v>
      </c>
      <c r="AT781" s="51" t="s">
        <v>39</v>
      </c>
      <c r="AU781" s="51" t="s">
        <v>39</v>
      </c>
      <c r="AV781" s="74" t="s">
        <v>39</v>
      </c>
      <c r="AW781" s="74" t="s">
        <v>39</v>
      </c>
      <c r="AX781" s="78" t="s">
        <v>39</v>
      </c>
      <c r="AY781" s="74">
        <v>-10000</v>
      </c>
      <c r="AZ781" s="78" t="s">
        <v>39</v>
      </c>
      <c r="BA781" s="78" t="s">
        <v>152</v>
      </c>
    </row>
    <row r="782" spans="2:53">
      <c r="B782" s="64">
        <v>20241204</v>
      </c>
      <c r="C782" s="43" t="s">
        <v>65</v>
      </c>
      <c r="D782" s="44" t="s">
        <v>145</v>
      </c>
      <c r="E782" s="50">
        <v>4616</v>
      </c>
      <c r="F782" s="50"/>
      <c r="G782" s="74"/>
      <c r="H782" s="68">
        <v>4249</v>
      </c>
      <c r="I782" s="50"/>
      <c r="J782" s="50"/>
      <c r="K782" s="50"/>
      <c r="L782" s="68">
        <v>0</v>
      </c>
      <c r="M782" s="50">
        <v>0</v>
      </c>
      <c r="N782" s="74">
        <v>886</v>
      </c>
      <c r="O782" s="47" t="s">
        <v>139</v>
      </c>
      <c r="P782" s="46" t="s">
        <v>51</v>
      </c>
      <c r="Q782" s="47">
        <f t="shared" si="93"/>
        <v>0</v>
      </c>
      <c r="R782" s="45">
        <f t="shared" si="95"/>
        <v>367</v>
      </c>
      <c r="S782" s="45" t="str">
        <f t="shared" si="89"/>
        <v>NA</v>
      </c>
      <c r="T782" s="45" t="str">
        <f t="shared" si="90"/>
        <v>NA</v>
      </c>
      <c r="U782" s="50" t="str">
        <f t="shared" si="91"/>
        <v>NA</v>
      </c>
      <c r="V782" s="46">
        <f t="shared" si="94"/>
        <v>886</v>
      </c>
      <c r="W782" s="51">
        <f t="shared" si="92"/>
        <v>1</v>
      </c>
      <c r="X782" s="68" t="s">
        <v>39</v>
      </c>
      <c r="Y782" s="45" t="s">
        <v>39</v>
      </c>
      <c r="Z782" s="46" t="s">
        <v>39</v>
      </c>
      <c r="AA782" s="50" t="s">
        <v>39</v>
      </c>
      <c r="AB782" s="45" t="s">
        <v>39</v>
      </c>
      <c r="AC782" s="46" t="s">
        <v>39</v>
      </c>
      <c r="AD782" s="45" t="s">
        <v>39</v>
      </c>
      <c r="AE782" s="45" t="s">
        <v>39</v>
      </c>
      <c r="AF782" s="46" t="s">
        <v>39</v>
      </c>
      <c r="AG782" s="69" t="s">
        <v>39</v>
      </c>
      <c r="AH782" s="45" t="s">
        <v>39</v>
      </c>
      <c r="AI782" s="46" t="s">
        <v>39</v>
      </c>
      <c r="AJ782" s="47" t="s">
        <v>39</v>
      </c>
      <c r="AK782" s="45" t="s">
        <v>39</v>
      </c>
      <c r="AL782" s="45" t="s">
        <v>39</v>
      </c>
      <c r="AM782" s="45" t="s">
        <v>39</v>
      </c>
      <c r="AN782" s="45" t="s">
        <v>39</v>
      </c>
      <c r="AO782" s="45" t="s">
        <v>39</v>
      </c>
      <c r="AP782" s="74" t="s">
        <v>39</v>
      </c>
      <c r="AQ782" s="74" t="s">
        <v>39</v>
      </c>
      <c r="AR782" s="51" t="s">
        <v>39</v>
      </c>
      <c r="AS782" s="74" t="s">
        <v>39</v>
      </c>
      <c r="AT782" s="51" t="s">
        <v>39</v>
      </c>
      <c r="AU782" s="51" t="s">
        <v>39</v>
      </c>
      <c r="AV782" s="74" t="s">
        <v>39</v>
      </c>
      <c r="AW782" s="74" t="s">
        <v>39</v>
      </c>
      <c r="AX782" s="78" t="s">
        <v>39</v>
      </c>
      <c r="AY782" s="74" t="s">
        <v>39</v>
      </c>
      <c r="AZ782" s="78" t="s">
        <v>39</v>
      </c>
      <c r="BA782" s="78" t="s">
        <v>39</v>
      </c>
    </row>
    <row r="783" spans="2:53">
      <c r="B783" s="64">
        <v>20241204</v>
      </c>
      <c r="C783" s="43" t="s">
        <v>65</v>
      </c>
      <c r="D783" s="44" t="s">
        <v>146</v>
      </c>
      <c r="E783" s="50">
        <v>4616</v>
      </c>
      <c r="F783" s="50"/>
      <c r="G783" s="74"/>
      <c r="H783" s="68">
        <v>4616</v>
      </c>
      <c r="I783" s="50"/>
      <c r="J783" s="50"/>
      <c r="K783" s="50"/>
      <c r="L783" s="68">
        <v>0</v>
      </c>
      <c r="M783" s="50">
        <v>0</v>
      </c>
      <c r="N783" s="74">
        <v>741</v>
      </c>
      <c r="O783" s="47" t="s">
        <v>139</v>
      </c>
      <c r="P783" s="46" t="s">
        <v>139</v>
      </c>
      <c r="Q783" s="47">
        <f t="shared" si="93"/>
        <v>0</v>
      </c>
      <c r="R783" s="45">
        <f t="shared" si="95"/>
        <v>0</v>
      </c>
      <c r="S783" s="45" t="str">
        <f t="shared" si="89"/>
        <v>NA</v>
      </c>
      <c r="T783" s="45" t="str">
        <f t="shared" si="90"/>
        <v>NA</v>
      </c>
      <c r="U783" s="50" t="str">
        <f t="shared" si="91"/>
        <v>NA</v>
      </c>
      <c r="V783" s="46">
        <f t="shared" si="94"/>
        <v>741</v>
      </c>
      <c r="W783" s="51">
        <f t="shared" si="92"/>
        <v>0</v>
      </c>
      <c r="X783" s="68" t="s">
        <v>39</v>
      </c>
      <c r="Y783" s="45" t="s">
        <v>39</v>
      </c>
      <c r="Z783" s="46" t="s">
        <v>39</v>
      </c>
      <c r="AA783" s="50" t="s">
        <v>39</v>
      </c>
      <c r="AB783" s="45" t="s">
        <v>39</v>
      </c>
      <c r="AC783" s="46" t="s">
        <v>39</v>
      </c>
      <c r="AD783" s="45" t="s">
        <v>39</v>
      </c>
      <c r="AE783" s="45" t="s">
        <v>39</v>
      </c>
      <c r="AF783" s="46" t="s">
        <v>39</v>
      </c>
      <c r="AG783" s="69" t="s">
        <v>39</v>
      </c>
      <c r="AH783" s="45" t="s">
        <v>39</v>
      </c>
      <c r="AI783" s="46" t="s">
        <v>39</v>
      </c>
      <c r="AJ783" s="47" t="s">
        <v>39</v>
      </c>
      <c r="AK783" s="45" t="s">
        <v>39</v>
      </c>
      <c r="AL783" s="45" t="s">
        <v>39</v>
      </c>
      <c r="AM783" s="45" t="s">
        <v>39</v>
      </c>
      <c r="AN783" s="45" t="s">
        <v>39</v>
      </c>
      <c r="AO783" s="45" t="s">
        <v>39</v>
      </c>
      <c r="AP783" s="74" t="s">
        <v>39</v>
      </c>
      <c r="AQ783" s="74" t="s">
        <v>39</v>
      </c>
      <c r="AR783" s="51" t="s">
        <v>39</v>
      </c>
      <c r="AS783" s="74" t="s">
        <v>39</v>
      </c>
      <c r="AT783" s="51" t="s">
        <v>39</v>
      </c>
      <c r="AU783" s="51" t="s">
        <v>39</v>
      </c>
      <c r="AV783" s="74" t="s">
        <v>39</v>
      </c>
      <c r="AW783" s="74" t="s">
        <v>39</v>
      </c>
      <c r="AX783" s="78" t="s">
        <v>39</v>
      </c>
      <c r="AY783" s="74" t="s">
        <v>39</v>
      </c>
      <c r="AZ783" s="78" t="s">
        <v>39</v>
      </c>
      <c r="BA783" s="78" t="s">
        <v>39</v>
      </c>
    </row>
    <row r="784" spans="2:53">
      <c r="B784" s="64">
        <v>20241204</v>
      </c>
      <c r="C784" s="43" t="s">
        <v>65</v>
      </c>
      <c r="D784" s="44" t="s">
        <v>147</v>
      </c>
      <c r="E784" s="50">
        <v>4688</v>
      </c>
      <c r="F784" s="50"/>
      <c r="G784" s="74"/>
      <c r="H784" s="68">
        <v>4688</v>
      </c>
      <c r="I784" s="50"/>
      <c r="J784" s="50"/>
      <c r="K784" s="50"/>
      <c r="L784" s="68">
        <v>0</v>
      </c>
      <c r="M784" s="50">
        <v>0</v>
      </c>
      <c r="N784" s="74">
        <v>706</v>
      </c>
      <c r="O784" s="47" t="s">
        <v>139</v>
      </c>
      <c r="P784" s="46" t="s">
        <v>139</v>
      </c>
      <c r="Q784" s="47">
        <f t="shared" si="93"/>
        <v>0</v>
      </c>
      <c r="R784" s="45">
        <f t="shared" si="95"/>
        <v>0</v>
      </c>
      <c r="S784" s="45" t="str">
        <f t="shared" si="89"/>
        <v>NA</v>
      </c>
      <c r="T784" s="45" t="str">
        <f t="shared" si="90"/>
        <v>NA</v>
      </c>
      <c r="U784" s="50" t="str">
        <f t="shared" si="91"/>
        <v>NA</v>
      </c>
      <c r="V784" s="46">
        <f t="shared" si="94"/>
        <v>706</v>
      </c>
      <c r="W784" s="51">
        <f t="shared" si="92"/>
        <v>0</v>
      </c>
      <c r="X784" s="68" t="s">
        <v>39</v>
      </c>
      <c r="Y784" s="45" t="s">
        <v>39</v>
      </c>
      <c r="Z784" s="46" t="s">
        <v>39</v>
      </c>
      <c r="AA784" s="50" t="s">
        <v>39</v>
      </c>
      <c r="AB784" s="45" t="s">
        <v>39</v>
      </c>
      <c r="AC784" s="46" t="s">
        <v>39</v>
      </c>
      <c r="AD784" s="45" t="s">
        <v>39</v>
      </c>
      <c r="AE784" s="45" t="s">
        <v>39</v>
      </c>
      <c r="AF784" s="46" t="s">
        <v>39</v>
      </c>
      <c r="AG784" s="69" t="s">
        <v>39</v>
      </c>
      <c r="AH784" s="45" t="s">
        <v>39</v>
      </c>
      <c r="AI784" s="46" t="s">
        <v>39</v>
      </c>
      <c r="AJ784" s="47" t="s">
        <v>39</v>
      </c>
      <c r="AK784" s="45" t="s">
        <v>39</v>
      </c>
      <c r="AL784" s="45" t="s">
        <v>39</v>
      </c>
      <c r="AM784" s="45" t="s">
        <v>39</v>
      </c>
      <c r="AN784" s="45" t="s">
        <v>39</v>
      </c>
      <c r="AO784" s="45" t="s">
        <v>39</v>
      </c>
      <c r="AP784" s="74" t="s">
        <v>39</v>
      </c>
      <c r="AQ784" s="74" t="s">
        <v>39</v>
      </c>
      <c r="AR784" s="51" t="s">
        <v>39</v>
      </c>
      <c r="AS784" s="74" t="s">
        <v>39</v>
      </c>
      <c r="AT784" s="51" t="s">
        <v>39</v>
      </c>
      <c r="AU784" s="51" t="s">
        <v>39</v>
      </c>
      <c r="AV784" s="74" t="s">
        <v>39</v>
      </c>
      <c r="AW784" s="74" t="s">
        <v>39</v>
      </c>
      <c r="AX784" s="78" t="s">
        <v>39</v>
      </c>
      <c r="AY784" s="74" t="s">
        <v>39</v>
      </c>
      <c r="AZ784" s="78" t="s">
        <v>39</v>
      </c>
      <c r="BA784" s="78" t="s">
        <v>39</v>
      </c>
    </row>
    <row r="785" spans="2:53">
      <c r="B785" s="64">
        <v>20241204</v>
      </c>
      <c r="C785" s="43" t="s">
        <v>65</v>
      </c>
      <c r="D785" s="44" t="s">
        <v>148</v>
      </c>
      <c r="E785" s="50">
        <v>8080</v>
      </c>
      <c r="F785" s="50"/>
      <c r="G785" s="74"/>
      <c r="H785" s="68">
        <v>7010</v>
      </c>
      <c r="I785" s="50"/>
      <c r="J785" s="50"/>
      <c r="K785" s="50"/>
      <c r="L785" s="68">
        <v>0</v>
      </c>
      <c r="M785" s="50">
        <v>0</v>
      </c>
      <c r="N785" s="74">
        <v>-2641</v>
      </c>
      <c r="O785" s="47" t="s">
        <v>37</v>
      </c>
      <c r="P785" s="46" t="s">
        <v>51</v>
      </c>
      <c r="Q785" s="47">
        <f t="shared" si="93"/>
        <v>0</v>
      </c>
      <c r="R785" s="45">
        <f t="shared" si="95"/>
        <v>1070</v>
      </c>
      <c r="S785" s="45" t="str">
        <f t="shared" si="89"/>
        <v>NA</v>
      </c>
      <c r="T785" s="45" t="str">
        <f t="shared" si="90"/>
        <v>NA</v>
      </c>
      <c r="U785" s="50" t="str">
        <f t="shared" si="91"/>
        <v>NA</v>
      </c>
      <c r="V785" s="46">
        <f t="shared" si="94"/>
        <v>0</v>
      </c>
      <c r="W785" s="51">
        <f t="shared" si="92"/>
        <v>1</v>
      </c>
      <c r="X785" s="68" t="s">
        <v>39</v>
      </c>
      <c r="Y785" s="45" t="s">
        <v>39</v>
      </c>
      <c r="Z785" s="46" t="s">
        <v>39</v>
      </c>
      <c r="AA785" s="50" t="s">
        <v>39</v>
      </c>
      <c r="AB785" s="45" t="s">
        <v>39</v>
      </c>
      <c r="AC785" s="46" t="s">
        <v>39</v>
      </c>
      <c r="AD785" s="45" t="s">
        <v>39</v>
      </c>
      <c r="AE785" s="45" t="s">
        <v>39</v>
      </c>
      <c r="AF785" s="46" t="s">
        <v>39</v>
      </c>
      <c r="AG785" s="69" t="s">
        <v>39</v>
      </c>
      <c r="AH785" s="45" t="s">
        <v>39</v>
      </c>
      <c r="AI785" s="46" t="s">
        <v>39</v>
      </c>
      <c r="AJ785" s="47" t="s">
        <v>39</v>
      </c>
      <c r="AK785" s="45" t="s">
        <v>39</v>
      </c>
      <c r="AL785" s="45" t="s">
        <v>39</v>
      </c>
      <c r="AM785" s="45" t="s">
        <v>39</v>
      </c>
      <c r="AN785" s="45" t="s">
        <v>39</v>
      </c>
      <c r="AO785" s="45" t="s">
        <v>39</v>
      </c>
      <c r="AP785" s="74" t="s">
        <v>39</v>
      </c>
      <c r="AQ785" s="74" t="s">
        <v>39</v>
      </c>
      <c r="AR785" s="51" t="s">
        <v>39</v>
      </c>
      <c r="AS785" s="74" t="s">
        <v>39</v>
      </c>
      <c r="AT785" s="51" t="s">
        <v>39</v>
      </c>
      <c r="AU785" s="51" t="s">
        <v>39</v>
      </c>
      <c r="AV785" s="74" t="s">
        <v>39</v>
      </c>
      <c r="AW785" s="74" t="s">
        <v>39</v>
      </c>
      <c r="AX785" s="78" t="s">
        <v>39</v>
      </c>
      <c r="AY785" s="74" t="s">
        <v>39</v>
      </c>
      <c r="AZ785" s="78" t="s">
        <v>39</v>
      </c>
      <c r="BA785" s="78" t="s">
        <v>39</v>
      </c>
    </row>
    <row r="786" spans="2:53">
      <c r="B786" s="64">
        <v>20241204</v>
      </c>
      <c r="C786" s="43" t="s">
        <v>65</v>
      </c>
      <c r="D786" s="44" t="s">
        <v>149</v>
      </c>
      <c r="E786" s="50">
        <v>8080</v>
      </c>
      <c r="F786" s="50"/>
      <c r="G786" s="74"/>
      <c r="H786" s="68">
        <v>7688</v>
      </c>
      <c r="I786" s="50"/>
      <c r="J786" s="50"/>
      <c r="K786" s="50"/>
      <c r="L786" s="68">
        <v>0</v>
      </c>
      <c r="M786" s="50">
        <v>0</v>
      </c>
      <c r="N786" s="74">
        <v>-3425</v>
      </c>
      <c r="O786" s="47" t="s">
        <v>37</v>
      </c>
      <c r="P786" s="46" t="s">
        <v>51</v>
      </c>
      <c r="Q786" s="47">
        <f t="shared" si="93"/>
        <v>0</v>
      </c>
      <c r="R786" s="45">
        <f t="shared" si="95"/>
        <v>392</v>
      </c>
      <c r="S786" s="45" t="str">
        <f t="shared" si="89"/>
        <v>NA</v>
      </c>
      <c r="T786" s="45" t="str">
        <f t="shared" si="90"/>
        <v>NA</v>
      </c>
      <c r="U786" s="50" t="str">
        <f t="shared" si="91"/>
        <v>NA</v>
      </c>
      <c r="V786" s="46">
        <f t="shared" si="94"/>
        <v>0</v>
      </c>
      <c r="W786" s="51">
        <f t="shared" si="92"/>
        <v>1</v>
      </c>
      <c r="X786" s="68" t="s">
        <v>39</v>
      </c>
      <c r="Y786" s="45" t="s">
        <v>39</v>
      </c>
      <c r="Z786" s="46" t="s">
        <v>39</v>
      </c>
      <c r="AA786" s="50" t="s">
        <v>39</v>
      </c>
      <c r="AB786" s="45" t="s">
        <v>39</v>
      </c>
      <c r="AC786" s="46" t="s">
        <v>39</v>
      </c>
      <c r="AD786" s="45" t="s">
        <v>39</v>
      </c>
      <c r="AE786" s="45" t="s">
        <v>39</v>
      </c>
      <c r="AF786" s="46" t="s">
        <v>39</v>
      </c>
      <c r="AG786" s="69" t="s">
        <v>39</v>
      </c>
      <c r="AH786" s="45" t="s">
        <v>39</v>
      </c>
      <c r="AI786" s="46" t="s">
        <v>39</v>
      </c>
      <c r="AJ786" s="47" t="s">
        <v>39</v>
      </c>
      <c r="AK786" s="45" t="s">
        <v>39</v>
      </c>
      <c r="AL786" s="45" t="s">
        <v>39</v>
      </c>
      <c r="AM786" s="45" t="s">
        <v>39</v>
      </c>
      <c r="AN786" s="45" t="s">
        <v>39</v>
      </c>
      <c r="AO786" s="45" t="s">
        <v>39</v>
      </c>
      <c r="AP786" s="74" t="s">
        <v>39</v>
      </c>
      <c r="AQ786" s="74" t="s">
        <v>39</v>
      </c>
      <c r="AR786" s="51" t="s">
        <v>39</v>
      </c>
      <c r="AS786" s="74" t="s">
        <v>39</v>
      </c>
      <c r="AT786" s="51" t="s">
        <v>39</v>
      </c>
      <c r="AU786" s="51" t="s">
        <v>39</v>
      </c>
      <c r="AV786" s="74" t="s">
        <v>39</v>
      </c>
      <c r="AW786" s="74" t="s">
        <v>39</v>
      </c>
      <c r="AX786" s="78" t="s">
        <v>39</v>
      </c>
      <c r="AY786" s="74" t="s">
        <v>39</v>
      </c>
      <c r="AZ786" s="78" t="s">
        <v>39</v>
      </c>
      <c r="BA786" s="78" t="s">
        <v>39</v>
      </c>
    </row>
    <row r="787" spans="2:53" ht="15" thickBot="1">
      <c r="B787" s="65">
        <v>20241204</v>
      </c>
      <c r="C787" s="53" t="s">
        <v>65</v>
      </c>
      <c r="D787" s="54" t="s">
        <v>150</v>
      </c>
      <c r="E787" s="75">
        <v>7270</v>
      </c>
      <c r="F787" s="75"/>
      <c r="G787" s="76"/>
      <c r="H787" s="77">
        <v>7270</v>
      </c>
      <c r="I787" s="75"/>
      <c r="J787" s="75"/>
      <c r="K787" s="75"/>
      <c r="L787" s="77">
        <v>0</v>
      </c>
      <c r="M787" s="75">
        <v>0</v>
      </c>
      <c r="N787" s="76">
        <v>-3000</v>
      </c>
      <c r="O787" s="57" t="s">
        <v>37</v>
      </c>
      <c r="P787" s="56" t="s">
        <v>37</v>
      </c>
      <c r="Q787" s="57">
        <f t="shared" si="93"/>
        <v>0</v>
      </c>
      <c r="R787" s="45">
        <f t="shared" si="95"/>
        <v>0</v>
      </c>
      <c r="S787" s="45" t="str">
        <f t="shared" si="89"/>
        <v>NA</v>
      </c>
      <c r="T787" s="45" t="str">
        <f t="shared" si="90"/>
        <v>NA</v>
      </c>
      <c r="U787" s="50" t="str">
        <f t="shared" si="91"/>
        <v>NA</v>
      </c>
      <c r="V787" s="46">
        <f t="shared" si="94"/>
        <v>0</v>
      </c>
      <c r="W787" s="51">
        <f t="shared" si="92"/>
        <v>0</v>
      </c>
      <c r="X787" s="77" t="s">
        <v>39</v>
      </c>
      <c r="Y787" s="55" t="s">
        <v>39</v>
      </c>
      <c r="Z787" s="56" t="s">
        <v>39</v>
      </c>
      <c r="AA787" s="75" t="s">
        <v>39</v>
      </c>
      <c r="AB787" s="55" t="s">
        <v>39</v>
      </c>
      <c r="AC787" s="56" t="s">
        <v>39</v>
      </c>
      <c r="AD787" s="55" t="s">
        <v>39</v>
      </c>
      <c r="AE787" s="55" t="s">
        <v>39</v>
      </c>
      <c r="AF787" s="56" t="s">
        <v>39</v>
      </c>
      <c r="AG787" s="82" t="s">
        <v>39</v>
      </c>
      <c r="AH787" s="55" t="s">
        <v>39</v>
      </c>
      <c r="AI787" s="56" t="s">
        <v>39</v>
      </c>
      <c r="AJ787" s="57" t="s">
        <v>39</v>
      </c>
      <c r="AK787" s="55" t="s">
        <v>39</v>
      </c>
      <c r="AL787" s="55" t="s">
        <v>39</v>
      </c>
      <c r="AM787" s="55" t="s">
        <v>39</v>
      </c>
      <c r="AN787" s="55" t="s">
        <v>39</v>
      </c>
      <c r="AO787" s="55" t="s">
        <v>39</v>
      </c>
      <c r="AP787" s="76" t="s">
        <v>39</v>
      </c>
      <c r="AQ787" s="76" t="s">
        <v>39</v>
      </c>
      <c r="AR787" s="58" t="s">
        <v>39</v>
      </c>
      <c r="AS787" s="76" t="s">
        <v>39</v>
      </c>
      <c r="AT787" s="58" t="s">
        <v>39</v>
      </c>
      <c r="AU787" s="58" t="s">
        <v>39</v>
      </c>
      <c r="AV787" s="76" t="s">
        <v>39</v>
      </c>
      <c r="AW787" s="76" t="s">
        <v>39</v>
      </c>
      <c r="AX787" s="79" t="s">
        <v>39</v>
      </c>
      <c r="AY787" s="76" t="s">
        <v>39</v>
      </c>
      <c r="AZ787" s="79" t="s">
        <v>39</v>
      </c>
      <c r="BA787" s="79" t="s">
        <v>39</v>
      </c>
    </row>
    <row r="788" spans="2:53">
      <c r="B788" s="59">
        <v>20241205</v>
      </c>
      <c r="C788" s="60" t="s">
        <v>65</v>
      </c>
      <c r="D788" s="61" t="s">
        <v>138</v>
      </c>
      <c r="E788" s="71"/>
      <c r="F788" s="71">
        <v>6436</v>
      </c>
      <c r="G788" s="72">
        <v>706</v>
      </c>
      <c r="H788" s="73"/>
      <c r="I788" s="71">
        <v>6878</v>
      </c>
      <c r="J788" s="71">
        <v>706</v>
      </c>
      <c r="K788" s="71"/>
      <c r="L788" s="73">
        <v>-831</v>
      </c>
      <c r="M788" s="71">
        <v>-831</v>
      </c>
      <c r="N788" s="72">
        <v>-831</v>
      </c>
      <c r="O788" s="49" t="s">
        <v>139</v>
      </c>
      <c r="P788" s="62" t="s">
        <v>139</v>
      </c>
      <c r="Q788" s="49">
        <f t="shared" si="93"/>
        <v>0</v>
      </c>
      <c r="R788" s="45" t="str">
        <f t="shared" si="95"/>
        <v>NA</v>
      </c>
      <c r="S788" s="45">
        <f t="shared" si="89"/>
        <v>-442</v>
      </c>
      <c r="T788" s="45">
        <f t="shared" si="90"/>
        <v>0</v>
      </c>
      <c r="U788" s="50">
        <f t="shared" si="91"/>
        <v>-442</v>
      </c>
      <c r="V788" s="46">
        <f t="shared" si="94"/>
        <v>0</v>
      </c>
      <c r="W788" s="51">
        <f t="shared" si="92"/>
        <v>1</v>
      </c>
      <c r="X788" s="73" t="s">
        <v>39</v>
      </c>
      <c r="Y788" s="48" t="s">
        <v>39</v>
      </c>
      <c r="Z788" s="62" t="s">
        <v>39</v>
      </c>
      <c r="AA788" s="71" t="s">
        <v>39</v>
      </c>
      <c r="AB788" s="48" t="s">
        <v>39</v>
      </c>
      <c r="AC788" s="62" t="s">
        <v>39</v>
      </c>
      <c r="AD788" s="48" t="s">
        <v>39</v>
      </c>
      <c r="AE788" s="48" t="s">
        <v>39</v>
      </c>
      <c r="AF788" s="62" t="s">
        <v>39</v>
      </c>
      <c r="AG788" s="80" t="s">
        <v>39</v>
      </c>
      <c r="AH788" s="48" t="s">
        <v>39</v>
      </c>
      <c r="AI788" s="62" t="s">
        <v>39</v>
      </c>
      <c r="AJ788" s="48" t="s">
        <v>39</v>
      </c>
      <c r="AK788" s="48" t="s">
        <v>39</v>
      </c>
      <c r="AL788" s="48" t="s">
        <v>39</v>
      </c>
      <c r="AM788" s="48" t="s">
        <v>39</v>
      </c>
      <c r="AN788" s="48" t="s">
        <v>39</v>
      </c>
      <c r="AO788" s="48" t="s">
        <v>39</v>
      </c>
      <c r="AP788" s="72" t="s">
        <v>39</v>
      </c>
      <c r="AQ788" s="72" t="s">
        <v>39</v>
      </c>
      <c r="AR788" s="63" t="s">
        <v>39</v>
      </c>
      <c r="AS788" s="72" t="s">
        <v>39</v>
      </c>
      <c r="AT788" s="63" t="s">
        <v>39</v>
      </c>
      <c r="AU788" s="63" t="s">
        <v>39</v>
      </c>
      <c r="AV788" s="72" t="s">
        <v>39</v>
      </c>
      <c r="AW788" s="72" t="s">
        <v>39</v>
      </c>
      <c r="AX788" s="81" t="s">
        <v>39</v>
      </c>
      <c r="AY788" s="72">
        <v>-10000</v>
      </c>
      <c r="AZ788" s="81" t="s">
        <v>39</v>
      </c>
      <c r="BA788" s="81" t="s">
        <v>152</v>
      </c>
    </row>
    <row r="789" spans="2:53">
      <c r="B789" s="64">
        <v>20241205</v>
      </c>
      <c r="C789" s="43" t="s">
        <v>65</v>
      </c>
      <c r="D789" s="44" t="s">
        <v>140</v>
      </c>
      <c r="E789" s="50"/>
      <c r="F789" s="50">
        <v>7436</v>
      </c>
      <c r="G789" s="74">
        <v>706</v>
      </c>
      <c r="H789" s="68"/>
      <c r="I789" s="50">
        <v>7436</v>
      </c>
      <c r="J789" s="50">
        <v>706</v>
      </c>
      <c r="K789" s="50"/>
      <c r="L789" s="68">
        <v>-2272</v>
      </c>
      <c r="M789" s="50">
        <v>-2272</v>
      </c>
      <c r="N789" s="74">
        <v>-2272</v>
      </c>
      <c r="O789" s="47" t="s">
        <v>139</v>
      </c>
      <c r="P789" s="46" t="s">
        <v>139</v>
      </c>
      <c r="Q789" s="47">
        <f t="shared" si="93"/>
        <v>0</v>
      </c>
      <c r="R789" s="45" t="str">
        <f t="shared" si="95"/>
        <v>NA</v>
      </c>
      <c r="S789" s="45">
        <f t="shared" si="89"/>
        <v>0</v>
      </c>
      <c r="T789" s="45">
        <f t="shared" si="90"/>
        <v>0</v>
      </c>
      <c r="U789" s="50">
        <f t="shared" si="91"/>
        <v>0</v>
      </c>
      <c r="V789" s="46">
        <f t="shared" si="94"/>
        <v>0</v>
      </c>
      <c r="W789" s="51">
        <f t="shared" si="92"/>
        <v>1</v>
      </c>
      <c r="X789" s="68" t="s">
        <v>39</v>
      </c>
      <c r="Y789" s="45" t="s">
        <v>39</v>
      </c>
      <c r="Z789" s="46" t="s">
        <v>39</v>
      </c>
      <c r="AA789" s="50" t="s">
        <v>39</v>
      </c>
      <c r="AB789" s="45" t="s">
        <v>39</v>
      </c>
      <c r="AC789" s="46" t="s">
        <v>39</v>
      </c>
      <c r="AD789" s="45" t="s">
        <v>39</v>
      </c>
      <c r="AE789" s="45" t="s">
        <v>39</v>
      </c>
      <c r="AF789" s="46" t="s">
        <v>39</v>
      </c>
      <c r="AG789" s="69" t="s">
        <v>39</v>
      </c>
      <c r="AH789" s="45" t="s">
        <v>39</v>
      </c>
      <c r="AI789" s="46" t="s">
        <v>39</v>
      </c>
      <c r="AJ789" s="45" t="s">
        <v>39</v>
      </c>
      <c r="AK789" s="45" t="s">
        <v>39</v>
      </c>
      <c r="AL789" s="45" t="s">
        <v>39</v>
      </c>
      <c r="AM789" s="45" t="s">
        <v>39</v>
      </c>
      <c r="AN789" s="45" t="s">
        <v>39</v>
      </c>
      <c r="AO789" s="45" t="s">
        <v>39</v>
      </c>
      <c r="AP789" s="74" t="s">
        <v>39</v>
      </c>
      <c r="AQ789" s="74" t="s">
        <v>39</v>
      </c>
      <c r="AR789" s="51" t="s">
        <v>39</v>
      </c>
      <c r="AS789" s="74" t="s">
        <v>39</v>
      </c>
      <c r="AT789" s="51" t="s">
        <v>39</v>
      </c>
      <c r="AU789" s="51" t="s">
        <v>39</v>
      </c>
      <c r="AV789" s="74" t="s">
        <v>39</v>
      </c>
      <c r="AW789" s="74" t="s">
        <v>39</v>
      </c>
      <c r="AX789" s="78" t="s">
        <v>39</v>
      </c>
      <c r="AY789" s="74">
        <v>-10000</v>
      </c>
      <c r="AZ789" s="78" t="s">
        <v>39</v>
      </c>
      <c r="BA789" s="78" t="s">
        <v>152</v>
      </c>
    </row>
    <row r="790" spans="2:53">
      <c r="B790" s="64">
        <v>20241205</v>
      </c>
      <c r="C790" s="43" t="s">
        <v>65</v>
      </c>
      <c r="D790" s="44" t="s">
        <v>141</v>
      </c>
      <c r="E790" s="50"/>
      <c r="F790" s="50">
        <v>7222</v>
      </c>
      <c r="G790" s="74">
        <v>706</v>
      </c>
      <c r="H790" s="68"/>
      <c r="I790" s="50">
        <v>7384</v>
      </c>
      <c r="J790" s="50">
        <v>706</v>
      </c>
      <c r="K790" s="50"/>
      <c r="L790" s="68">
        <v>-1600</v>
      </c>
      <c r="M790" s="50">
        <v>-1600</v>
      </c>
      <c r="N790" s="74">
        <v>-1600</v>
      </c>
      <c r="O790" s="47" t="s">
        <v>139</v>
      </c>
      <c r="P790" s="46" t="s">
        <v>139</v>
      </c>
      <c r="Q790" s="47">
        <f t="shared" si="93"/>
        <v>0</v>
      </c>
      <c r="R790" s="45" t="str">
        <f t="shared" si="95"/>
        <v>NA</v>
      </c>
      <c r="S790" s="45">
        <f t="shared" si="89"/>
        <v>-162</v>
      </c>
      <c r="T790" s="45">
        <f t="shared" si="90"/>
        <v>0</v>
      </c>
      <c r="U790" s="50">
        <f t="shared" si="91"/>
        <v>-162</v>
      </c>
      <c r="V790" s="46">
        <f t="shared" si="94"/>
        <v>0</v>
      </c>
      <c r="W790" s="51">
        <f t="shared" si="92"/>
        <v>1</v>
      </c>
      <c r="X790" s="68" t="s">
        <v>39</v>
      </c>
      <c r="Y790" s="45" t="s">
        <v>39</v>
      </c>
      <c r="Z790" s="46" t="s">
        <v>39</v>
      </c>
      <c r="AA790" s="50" t="s">
        <v>39</v>
      </c>
      <c r="AB790" s="45" t="s">
        <v>39</v>
      </c>
      <c r="AC790" s="46" t="s">
        <v>39</v>
      </c>
      <c r="AD790" s="45" t="s">
        <v>39</v>
      </c>
      <c r="AE790" s="45" t="s">
        <v>39</v>
      </c>
      <c r="AF790" s="46" t="s">
        <v>39</v>
      </c>
      <c r="AG790" s="69" t="s">
        <v>39</v>
      </c>
      <c r="AH790" s="45" t="s">
        <v>39</v>
      </c>
      <c r="AI790" s="46" t="s">
        <v>39</v>
      </c>
      <c r="AJ790" s="45" t="s">
        <v>39</v>
      </c>
      <c r="AK790" s="45" t="s">
        <v>39</v>
      </c>
      <c r="AL790" s="45" t="s">
        <v>39</v>
      </c>
      <c r="AM790" s="45" t="s">
        <v>39</v>
      </c>
      <c r="AN790" s="45" t="s">
        <v>39</v>
      </c>
      <c r="AO790" s="45" t="s">
        <v>39</v>
      </c>
      <c r="AP790" s="74" t="s">
        <v>39</v>
      </c>
      <c r="AQ790" s="74" t="s">
        <v>39</v>
      </c>
      <c r="AR790" s="51" t="s">
        <v>39</v>
      </c>
      <c r="AS790" s="74" t="s">
        <v>39</v>
      </c>
      <c r="AT790" s="51" t="s">
        <v>39</v>
      </c>
      <c r="AU790" s="51" t="s">
        <v>39</v>
      </c>
      <c r="AV790" s="74" t="s">
        <v>39</v>
      </c>
      <c r="AW790" s="74" t="s">
        <v>39</v>
      </c>
      <c r="AX790" s="78" t="s">
        <v>39</v>
      </c>
      <c r="AY790" s="74">
        <v>-10000</v>
      </c>
      <c r="AZ790" s="78" t="s">
        <v>39</v>
      </c>
      <c r="BA790" s="78" t="s">
        <v>152</v>
      </c>
    </row>
    <row r="791" spans="2:53">
      <c r="B791" s="64">
        <v>20241205</v>
      </c>
      <c r="C791" s="43" t="s">
        <v>65</v>
      </c>
      <c r="D791" s="44" t="s">
        <v>142</v>
      </c>
      <c r="E791" s="50"/>
      <c r="F791" s="50">
        <v>6101</v>
      </c>
      <c r="G791" s="74">
        <v>475</v>
      </c>
      <c r="H791" s="68"/>
      <c r="I791" s="50">
        <v>6101</v>
      </c>
      <c r="J791" s="50">
        <v>475</v>
      </c>
      <c r="K791" s="50"/>
      <c r="L791" s="68">
        <v>-370</v>
      </c>
      <c r="M791" s="50">
        <v>-370</v>
      </c>
      <c r="N791" s="74">
        <v>-370</v>
      </c>
      <c r="O791" s="47" t="s">
        <v>139</v>
      </c>
      <c r="P791" s="46" t="s">
        <v>139</v>
      </c>
      <c r="Q791" s="47">
        <f t="shared" si="93"/>
        <v>0</v>
      </c>
      <c r="R791" s="45" t="str">
        <f t="shared" si="95"/>
        <v>NA</v>
      </c>
      <c r="S791" s="45">
        <f t="shared" si="89"/>
        <v>0</v>
      </c>
      <c r="T791" s="45">
        <f t="shared" si="90"/>
        <v>0</v>
      </c>
      <c r="U791" s="50">
        <f t="shared" si="91"/>
        <v>0</v>
      </c>
      <c r="V791" s="46">
        <f t="shared" si="94"/>
        <v>0</v>
      </c>
      <c r="W791" s="51">
        <f t="shared" si="92"/>
        <v>1</v>
      </c>
      <c r="X791" s="68" t="s">
        <v>39</v>
      </c>
      <c r="Y791" s="45" t="s">
        <v>39</v>
      </c>
      <c r="Z791" s="46" t="s">
        <v>39</v>
      </c>
      <c r="AA791" s="50" t="s">
        <v>39</v>
      </c>
      <c r="AB791" s="45" t="s">
        <v>39</v>
      </c>
      <c r="AC791" s="46" t="s">
        <v>39</v>
      </c>
      <c r="AD791" s="45" t="s">
        <v>39</v>
      </c>
      <c r="AE791" s="45" t="s">
        <v>39</v>
      </c>
      <c r="AF791" s="46" t="s">
        <v>39</v>
      </c>
      <c r="AG791" s="69" t="s">
        <v>39</v>
      </c>
      <c r="AH791" s="45" t="s">
        <v>39</v>
      </c>
      <c r="AI791" s="46" t="s">
        <v>39</v>
      </c>
      <c r="AJ791" s="45" t="s">
        <v>39</v>
      </c>
      <c r="AK791" s="45" t="s">
        <v>39</v>
      </c>
      <c r="AL791" s="45" t="s">
        <v>39</v>
      </c>
      <c r="AM791" s="45" t="s">
        <v>39</v>
      </c>
      <c r="AN791" s="45" t="s">
        <v>39</v>
      </c>
      <c r="AO791" s="45" t="s">
        <v>39</v>
      </c>
      <c r="AP791" s="74" t="s">
        <v>39</v>
      </c>
      <c r="AQ791" s="74" t="s">
        <v>39</v>
      </c>
      <c r="AR791" s="51" t="s">
        <v>39</v>
      </c>
      <c r="AS791" s="74" t="s">
        <v>39</v>
      </c>
      <c r="AT791" s="51" t="s">
        <v>39</v>
      </c>
      <c r="AU791" s="51" t="s">
        <v>39</v>
      </c>
      <c r="AV791" s="74" t="s">
        <v>39</v>
      </c>
      <c r="AW791" s="74" t="s">
        <v>39</v>
      </c>
      <c r="AX791" s="78" t="s">
        <v>39</v>
      </c>
      <c r="AY791" s="74">
        <v>-10000</v>
      </c>
      <c r="AZ791" s="78" t="s">
        <v>39</v>
      </c>
      <c r="BA791" s="78" t="s">
        <v>152</v>
      </c>
    </row>
    <row r="792" spans="2:53">
      <c r="B792" s="64">
        <v>20241205</v>
      </c>
      <c r="C792" s="43" t="s">
        <v>65</v>
      </c>
      <c r="D792" s="44" t="s">
        <v>143</v>
      </c>
      <c r="E792" s="50"/>
      <c r="F792" s="50">
        <v>6656</v>
      </c>
      <c r="G792" s="74">
        <v>475</v>
      </c>
      <c r="H792" s="68"/>
      <c r="I792" s="50">
        <v>6656</v>
      </c>
      <c r="J792" s="50">
        <v>475</v>
      </c>
      <c r="K792" s="50"/>
      <c r="L792" s="68">
        <v>-1298</v>
      </c>
      <c r="M792" s="50">
        <v>-1298</v>
      </c>
      <c r="N792" s="74">
        <v>-1298</v>
      </c>
      <c r="O792" s="47" t="s">
        <v>37</v>
      </c>
      <c r="P792" s="46" t="s">
        <v>41</v>
      </c>
      <c r="Q792" s="47">
        <f t="shared" si="93"/>
        <v>0</v>
      </c>
      <c r="R792" s="45" t="str">
        <f t="shared" si="95"/>
        <v>NA</v>
      </c>
      <c r="S792" s="45">
        <f t="shared" si="89"/>
        <v>0</v>
      </c>
      <c r="T792" s="45">
        <f t="shared" si="90"/>
        <v>0</v>
      </c>
      <c r="U792" s="50">
        <f t="shared" si="91"/>
        <v>0</v>
      </c>
      <c r="V792" s="46">
        <f t="shared" si="94"/>
        <v>0</v>
      </c>
      <c r="W792" s="51">
        <f t="shared" si="92"/>
        <v>1</v>
      </c>
      <c r="X792" s="68" t="s">
        <v>39</v>
      </c>
      <c r="Y792" s="45" t="s">
        <v>39</v>
      </c>
      <c r="Z792" s="46" t="s">
        <v>39</v>
      </c>
      <c r="AA792" s="50" t="s">
        <v>39</v>
      </c>
      <c r="AB792" s="45" t="s">
        <v>39</v>
      </c>
      <c r="AC792" s="46" t="s">
        <v>39</v>
      </c>
      <c r="AD792" s="45" t="s">
        <v>39</v>
      </c>
      <c r="AE792" s="45" t="s">
        <v>39</v>
      </c>
      <c r="AF792" s="46" t="s">
        <v>39</v>
      </c>
      <c r="AG792" s="69" t="s">
        <v>39</v>
      </c>
      <c r="AH792" s="45" t="s">
        <v>39</v>
      </c>
      <c r="AI792" s="46" t="s">
        <v>39</v>
      </c>
      <c r="AJ792" s="45" t="s">
        <v>39</v>
      </c>
      <c r="AK792" s="45" t="s">
        <v>39</v>
      </c>
      <c r="AL792" s="45" t="s">
        <v>39</v>
      </c>
      <c r="AM792" s="45" t="s">
        <v>39</v>
      </c>
      <c r="AN792" s="45" t="s">
        <v>39</v>
      </c>
      <c r="AO792" s="45" t="s">
        <v>39</v>
      </c>
      <c r="AP792" s="74" t="s">
        <v>39</v>
      </c>
      <c r="AQ792" s="74" t="s">
        <v>39</v>
      </c>
      <c r="AR792" s="51" t="s">
        <v>39</v>
      </c>
      <c r="AS792" s="74" t="s">
        <v>39</v>
      </c>
      <c r="AT792" s="51" t="s">
        <v>39</v>
      </c>
      <c r="AU792" s="51" t="s">
        <v>39</v>
      </c>
      <c r="AV792" s="74" t="s">
        <v>39</v>
      </c>
      <c r="AW792" s="74" t="s">
        <v>39</v>
      </c>
      <c r="AX792" s="78" t="s">
        <v>39</v>
      </c>
      <c r="AY792" s="74">
        <v>-10000</v>
      </c>
      <c r="AZ792" s="78" t="s">
        <v>39</v>
      </c>
      <c r="BA792" s="78" t="s">
        <v>152</v>
      </c>
    </row>
    <row r="793" spans="2:53">
      <c r="B793" s="64">
        <v>20241205</v>
      </c>
      <c r="C793" s="43" t="s">
        <v>65</v>
      </c>
      <c r="D793" s="44" t="s">
        <v>144</v>
      </c>
      <c r="E793" s="50"/>
      <c r="F793" s="50">
        <v>6128</v>
      </c>
      <c r="G793" s="74">
        <v>475</v>
      </c>
      <c r="H793" s="68"/>
      <c r="I793" s="50">
        <v>6129</v>
      </c>
      <c r="J793" s="50">
        <v>475</v>
      </c>
      <c r="K793" s="50"/>
      <c r="L793" s="68">
        <v>-624</v>
      </c>
      <c r="M793" s="50">
        <v>-624</v>
      </c>
      <c r="N793" s="74">
        <v>-624</v>
      </c>
      <c r="O793" s="47" t="s">
        <v>139</v>
      </c>
      <c r="P793" s="46" t="s">
        <v>139</v>
      </c>
      <c r="Q793" s="47">
        <f t="shared" si="93"/>
        <v>0</v>
      </c>
      <c r="R793" s="45" t="str">
        <f t="shared" si="95"/>
        <v>NA</v>
      </c>
      <c r="S793" s="45">
        <f t="shared" si="89"/>
        <v>-1</v>
      </c>
      <c r="T793" s="45">
        <f t="shared" si="90"/>
        <v>0</v>
      </c>
      <c r="U793" s="50">
        <f t="shared" si="91"/>
        <v>-1</v>
      </c>
      <c r="V793" s="46">
        <f t="shared" si="94"/>
        <v>0</v>
      </c>
      <c r="W793" s="51">
        <f t="shared" si="92"/>
        <v>1</v>
      </c>
      <c r="X793" s="68" t="s">
        <v>39</v>
      </c>
      <c r="Y793" s="45" t="s">
        <v>39</v>
      </c>
      <c r="Z793" s="46" t="s">
        <v>39</v>
      </c>
      <c r="AA793" s="50" t="s">
        <v>39</v>
      </c>
      <c r="AB793" s="45" t="s">
        <v>39</v>
      </c>
      <c r="AC793" s="46" t="s">
        <v>39</v>
      </c>
      <c r="AD793" s="45" t="s">
        <v>39</v>
      </c>
      <c r="AE793" s="45" t="s">
        <v>39</v>
      </c>
      <c r="AF793" s="46" t="s">
        <v>39</v>
      </c>
      <c r="AG793" s="69" t="s">
        <v>39</v>
      </c>
      <c r="AH793" s="45" t="s">
        <v>39</v>
      </c>
      <c r="AI793" s="46" t="s">
        <v>39</v>
      </c>
      <c r="AJ793" s="45" t="s">
        <v>39</v>
      </c>
      <c r="AK793" s="45" t="s">
        <v>39</v>
      </c>
      <c r="AL793" s="45" t="s">
        <v>39</v>
      </c>
      <c r="AM793" s="45" t="s">
        <v>39</v>
      </c>
      <c r="AN793" s="45" t="s">
        <v>39</v>
      </c>
      <c r="AO793" s="45" t="s">
        <v>39</v>
      </c>
      <c r="AP793" s="74" t="s">
        <v>39</v>
      </c>
      <c r="AQ793" s="74" t="s">
        <v>39</v>
      </c>
      <c r="AR793" s="51" t="s">
        <v>39</v>
      </c>
      <c r="AS793" s="74" t="s">
        <v>39</v>
      </c>
      <c r="AT793" s="51" t="s">
        <v>39</v>
      </c>
      <c r="AU793" s="51" t="s">
        <v>39</v>
      </c>
      <c r="AV793" s="74" t="s">
        <v>39</v>
      </c>
      <c r="AW793" s="74" t="s">
        <v>39</v>
      </c>
      <c r="AX793" s="78" t="s">
        <v>39</v>
      </c>
      <c r="AY793" s="74">
        <v>-10000</v>
      </c>
      <c r="AZ793" s="78" t="s">
        <v>39</v>
      </c>
      <c r="BA793" s="78" t="s">
        <v>152</v>
      </c>
    </row>
    <row r="794" spans="2:53">
      <c r="B794" s="64">
        <v>20241205</v>
      </c>
      <c r="C794" s="43" t="s">
        <v>65</v>
      </c>
      <c r="D794" s="44" t="s">
        <v>145</v>
      </c>
      <c r="E794" s="50"/>
      <c r="F794" s="50">
        <v>7513</v>
      </c>
      <c r="G794" s="74">
        <v>705</v>
      </c>
      <c r="H794" s="68"/>
      <c r="I794" s="50">
        <v>7513</v>
      </c>
      <c r="J794" s="50">
        <v>705</v>
      </c>
      <c r="K794" s="50"/>
      <c r="L794" s="68">
        <v>0</v>
      </c>
      <c r="M794" s="50">
        <v>0</v>
      </c>
      <c r="N794" s="74">
        <v>0</v>
      </c>
      <c r="O794" s="47" t="s">
        <v>139</v>
      </c>
      <c r="P794" s="46" t="s">
        <v>139</v>
      </c>
      <c r="Q794" s="47">
        <f t="shared" si="93"/>
        <v>0</v>
      </c>
      <c r="R794" s="45" t="str">
        <f t="shared" si="95"/>
        <v>NA</v>
      </c>
      <c r="S794" s="45">
        <f t="shared" ref="S794:S857" si="96">IF(AND(ISNUMBER(F794),ISNUMBER(I794),ISBLANK(E794)),F794-I794,"NA")</f>
        <v>0</v>
      </c>
      <c r="T794" s="45">
        <f t="shared" ref="T794:T857" si="97">IF(AND(ISNUMBER(G794),ISNUMBER(J794),ISBLANK(E794)),G794-J794,"NA")</f>
        <v>0</v>
      </c>
      <c r="U794" s="50">
        <f t="shared" ref="U794:U857" si="98">IF(AND(ISNUMBER(S794),ISNUMBER(T794),ISBLANK(E794)),S794+T794,"NA")</f>
        <v>0</v>
      </c>
      <c r="V794" s="46">
        <f t="shared" si="94"/>
        <v>0</v>
      </c>
      <c r="W794" s="51">
        <f t="shared" si="92"/>
        <v>1</v>
      </c>
      <c r="X794" s="68" t="s">
        <v>39</v>
      </c>
      <c r="Y794" s="45" t="s">
        <v>39</v>
      </c>
      <c r="Z794" s="46" t="s">
        <v>39</v>
      </c>
      <c r="AA794" s="50" t="s">
        <v>39</v>
      </c>
      <c r="AB794" s="45" t="s">
        <v>39</v>
      </c>
      <c r="AC794" s="46" t="s">
        <v>39</v>
      </c>
      <c r="AD794" s="45" t="s">
        <v>39</v>
      </c>
      <c r="AE794" s="45" t="s">
        <v>39</v>
      </c>
      <c r="AF794" s="46" t="s">
        <v>39</v>
      </c>
      <c r="AG794" s="69" t="s">
        <v>39</v>
      </c>
      <c r="AH794" s="45" t="s">
        <v>39</v>
      </c>
      <c r="AI794" s="46" t="s">
        <v>39</v>
      </c>
      <c r="AJ794" s="47" t="s">
        <v>39</v>
      </c>
      <c r="AK794" s="45" t="s">
        <v>39</v>
      </c>
      <c r="AL794" s="45" t="s">
        <v>39</v>
      </c>
      <c r="AM794" s="45" t="s">
        <v>39</v>
      </c>
      <c r="AN794" s="45" t="s">
        <v>39</v>
      </c>
      <c r="AO794" s="45" t="s">
        <v>39</v>
      </c>
      <c r="AP794" s="74" t="s">
        <v>39</v>
      </c>
      <c r="AQ794" s="74" t="s">
        <v>39</v>
      </c>
      <c r="AR794" s="51" t="s">
        <v>39</v>
      </c>
      <c r="AS794" s="74" t="s">
        <v>39</v>
      </c>
      <c r="AT794" s="51" t="s">
        <v>39</v>
      </c>
      <c r="AU794" s="51" t="s">
        <v>39</v>
      </c>
      <c r="AV794" s="74" t="s">
        <v>39</v>
      </c>
      <c r="AW794" s="74" t="s">
        <v>39</v>
      </c>
      <c r="AX794" s="78" t="s">
        <v>39</v>
      </c>
      <c r="AY794" s="74">
        <v>-10000</v>
      </c>
      <c r="AZ794" s="78" t="s">
        <v>39</v>
      </c>
      <c r="BA794" s="78" t="s">
        <v>152</v>
      </c>
    </row>
    <row r="795" spans="2:53">
      <c r="B795" s="64">
        <v>20241205</v>
      </c>
      <c r="C795" s="43" t="s">
        <v>65</v>
      </c>
      <c r="D795" s="44" t="s">
        <v>146</v>
      </c>
      <c r="E795" s="50"/>
      <c r="F795" s="50">
        <v>7900</v>
      </c>
      <c r="G795" s="74">
        <v>705</v>
      </c>
      <c r="H795" s="68"/>
      <c r="I795" s="50">
        <v>7900</v>
      </c>
      <c r="J795" s="50">
        <v>705</v>
      </c>
      <c r="K795" s="50"/>
      <c r="L795" s="68">
        <v>0</v>
      </c>
      <c r="M795" s="50">
        <v>0</v>
      </c>
      <c r="N795" s="74">
        <v>0</v>
      </c>
      <c r="O795" s="47" t="s">
        <v>139</v>
      </c>
      <c r="P795" s="46" t="s">
        <v>139</v>
      </c>
      <c r="Q795" s="47">
        <f t="shared" si="93"/>
        <v>0</v>
      </c>
      <c r="R795" s="45" t="str">
        <f t="shared" si="95"/>
        <v>NA</v>
      </c>
      <c r="S795" s="45">
        <f t="shared" si="96"/>
        <v>0</v>
      </c>
      <c r="T795" s="45">
        <f t="shared" si="97"/>
        <v>0</v>
      </c>
      <c r="U795" s="50">
        <f t="shared" si="98"/>
        <v>0</v>
      </c>
      <c r="V795" s="46">
        <f t="shared" si="94"/>
        <v>0</v>
      </c>
      <c r="W795" s="51">
        <f t="shared" si="92"/>
        <v>1</v>
      </c>
      <c r="X795" s="68" t="s">
        <v>39</v>
      </c>
      <c r="Y795" s="45" t="s">
        <v>39</v>
      </c>
      <c r="Z795" s="46" t="s">
        <v>39</v>
      </c>
      <c r="AA795" s="50" t="s">
        <v>39</v>
      </c>
      <c r="AB795" s="45" t="s">
        <v>39</v>
      </c>
      <c r="AC795" s="46" t="s">
        <v>39</v>
      </c>
      <c r="AD795" s="45" t="s">
        <v>39</v>
      </c>
      <c r="AE795" s="45" t="s">
        <v>39</v>
      </c>
      <c r="AF795" s="46" t="s">
        <v>39</v>
      </c>
      <c r="AG795" s="69" t="s">
        <v>39</v>
      </c>
      <c r="AH795" s="45" t="s">
        <v>39</v>
      </c>
      <c r="AI795" s="46" t="s">
        <v>39</v>
      </c>
      <c r="AJ795" s="47" t="s">
        <v>39</v>
      </c>
      <c r="AK795" s="45" t="s">
        <v>39</v>
      </c>
      <c r="AL795" s="45" t="s">
        <v>39</v>
      </c>
      <c r="AM795" s="45" t="s">
        <v>39</v>
      </c>
      <c r="AN795" s="45" t="s">
        <v>39</v>
      </c>
      <c r="AO795" s="45" t="s">
        <v>39</v>
      </c>
      <c r="AP795" s="74" t="s">
        <v>39</v>
      </c>
      <c r="AQ795" s="74" t="s">
        <v>39</v>
      </c>
      <c r="AR795" s="51" t="s">
        <v>39</v>
      </c>
      <c r="AS795" s="74" t="s">
        <v>39</v>
      </c>
      <c r="AT795" s="51" t="s">
        <v>39</v>
      </c>
      <c r="AU795" s="51" t="s">
        <v>39</v>
      </c>
      <c r="AV795" s="74" t="s">
        <v>39</v>
      </c>
      <c r="AW795" s="74" t="s">
        <v>39</v>
      </c>
      <c r="AX795" s="78" t="s">
        <v>39</v>
      </c>
      <c r="AY795" s="74">
        <v>-10000</v>
      </c>
      <c r="AZ795" s="78" t="s">
        <v>39</v>
      </c>
      <c r="BA795" s="78" t="s">
        <v>152</v>
      </c>
    </row>
    <row r="796" spans="2:53">
      <c r="B796" s="64">
        <v>20241205</v>
      </c>
      <c r="C796" s="43" t="s">
        <v>65</v>
      </c>
      <c r="D796" s="44" t="s">
        <v>147</v>
      </c>
      <c r="E796" s="50"/>
      <c r="F796" s="50">
        <v>8162</v>
      </c>
      <c r="G796" s="74">
        <v>705</v>
      </c>
      <c r="H796" s="68"/>
      <c r="I796" s="50">
        <v>8162</v>
      </c>
      <c r="J796" s="50">
        <v>705</v>
      </c>
      <c r="K796" s="50"/>
      <c r="L796" s="68">
        <v>0</v>
      </c>
      <c r="M796" s="50">
        <v>0</v>
      </c>
      <c r="N796" s="74">
        <v>0</v>
      </c>
      <c r="O796" s="47" t="s">
        <v>139</v>
      </c>
      <c r="P796" s="46" t="s">
        <v>139</v>
      </c>
      <c r="Q796" s="47">
        <f t="shared" si="93"/>
        <v>0</v>
      </c>
      <c r="R796" s="45" t="str">
        <f t="shared" si="95"/>
        <v>NA</v>
      </c>
      <c r="S796" s="45">
        <f t="shared" si="96"/>
        <v>0</v>
      </c>
      <c r="T796" s="45">
        <f t="shared" si="97"/>
        <v>0</v>
      </c>
      <c r="U796" s="50">
        <f t="shared" si="98"/>
        <v>0</v>
      </c>
      <c r="V796" s="46">
        <f t="shared" si="94"/>
        <v>0</v>
      </c>
      <c r="W796" s="51">
        <f t="shared" si="92"/>
        <v>1</v>
      </c>
      <c r="X796" s="68" t="s">
        <v>39</v>
      </c>
      <c r="Y796" s="45" t="s">
        <v>39</v>
      </c>
      <c r="Z796" s="46" t="s">
        <v>39</v>
      </c>
      <c r="AA796" s="50" t="s">
        <v>39</v>
      </c>
      <c r="AB796" s="45" t="s">
        <v>39</v>
      </c>
      <c r="AC796" s="46" t="s">
        <v>39</v>
      </c>
      <c r="AD796" s="45" t="s">
        <v>39</v>
      </c>
      <c r="AE796" s="45" t="s">
        <v>39</v>
      </c>
      <c r="AF796" s="46" t="s">
        <v>39</v>
      </c>
      <c r="AG796" s="69" t="s">
        <v>39</v>
      </c>
      <c r="AH796" s="45" t="s">
        <v>39</v>
      </c>
      <c r="AI796" s="46" t="s">
        <v>39</v>
      </c>
      <c r="AJ796" s="47" t="s">
        <v>39</v>
      </c>
      <c r="AK796" s="45" t="s">
        <v>39</v>
      </c>
      <c r="AL796" s="45" t="s">
        <v>39</v>
      </c>
      <c r="AM796" s="45" t="s">
        <v>39</v>
      </c>
      <c r="AN796" s="45" t="s">
        <v>39</v>
      </c>
      <c r="AO796" s="45" t="s">
        <v>39</v>
      </c>
      <c r="AP796" s="74" t="s">
        <v>39</v>
      </c>
      <c r="AQ796" s="74" t="s">
        <v>39</v>
      </c>
      <c r="AR796" s="51" t="s">
        <v>39</v>
      </c>
      <c r="AS796" s="74" t="s">
        <v>39</v>
      </c>
      <c r="AT796" s="51" t="s">
        <v>39</v>
      </c>
      <c r="AU796" s="51" t="s">
        <v>39</v>
      </c>
      <c r="AV796" s="74" t="s">
        <v>39</v>
      </c>
      <c r="AW796" s="74" t="s">
        <v>39</v>
      </c>
      <c r="AX796" s="78" t="s">
        <v>39</v>
      </c>
      <c r="AY796" s="74">
        <v>-10000</v>
      </c>
      <c r="AZ796" s="78" t="s">
        <v>39</v>
      </c>
      <c r="BA796" s="78" t="s">
        <v>152</v>
      </c>
    </row>
    <row r="797" spans="2:53">
      <c r="B797" s="64">
        <v>20241205</v>
      </c>
      <c r="C797" s="43" t="s">
        <v>65</v>
      </c>
      <c r="D797" s="44" t="s">
        <v>148</v>
      </c>
      <c r="E797" s="50">
        <v>8281</v>
      </c>
      <c r="F797" s="50"/>
      <c r="G797" s="74"/>
      <c r="H797" s="68">
        <v>8281</v>
      </c>
      <c r="I797" s="50"/>
      <c r="J797" s="50"/>
      <c r="K797" s="50"/>
      <c r="L797" s="68">
        <v>-45</v>
      </c>
      <c r="M797" s="50">
        <v>-45</v>
      </c>
      <c r="N797" s="74">
        <v>-170</v>
      </c>
      <c r="O797" s="47" t="s">
        <v>139</v>
      </c>
      <c r="P797" s="46" t="s">
        <v>139</v>
      </c>
      <c r="Q797" s="47">
        <f t="shared" si="93"/>
        <v>0</v>
      </c>
      <c r="R797" s="45">
        <f t="shared" si="95"/>
        <v>0</v>
      </c>
      <c r="S797" s="45" t="str">
        <f t="shared" si="96"/>
        <v>NA</v>
      </c>
      <c r="T797" s="45" t="str">
        <f t="shared" si="97"/>
        <v>NA</v>
      </c>
      <c r="U797" s="50" t="str">
        <f t="shared" si="98"/>
        <v>NA</v>
      </c>
      <c r="V797" s="46">
        <f t="shared" si="94"/>
        <v>0</v>
      </c>
      <c r="W797" s="51">
        <f t="shared" si="92"/>
        <v>1</v>
      </c>
      <c r="X797" s="68" t="s">
        <v>39</v>
      </c>
      <c r="Y797" s="45" t="s">
        <v>39</v>
      </c>
      <c r="Z797" s="46" t="s">
        <v>39</v>
      </c>
      <c r="AA797" s="50" t="s">
        <v>39</v>
      </c>
      <c r="AB797" s="45" t="s">
        <v>39</v>
      </c>
      <c r="AC797" s="46" t="s">
        <v>39</v>
      </c>
      <c r="AD797" s="45" t="s">
        <v>39</v>
      </c>
      <c r="AE797" s="45" t="s">
        <v>39</v>
      </c>
      <c r="AF797" s="46" t="s">
        <v>39</v>
      </c>
      <c r="AG797" s="69" t="s">
        <v>39</v>
      </c>
      <c r="AH797" s="45" t="s">
        <v>39</v>
      </c>
      <c r="AI797" s="46" t="s">
        <v>39</v>
      </c>
      <c r="AJ797" s="47" t="s">
        <v>39</v>
      </c>
      <c r="AK797" s="45" t="s">
        <v>39</v>
      </c>
      <c r="AL797" s="45" t="s">
        <v>39</v>
      </c>
      <c r="AM797" s="45" t="s">
        <v>39</v>
      </c>
      <c r="AN797" s="45" t="s">
        <v>39</v>
      </c>
      <c r="AO797" s="45" t="s">
        <v>39</v>
      </c>
      <c r="AP797" s="74" t="s">
        <v>39</v>
      </c>
      <c r="AQ797" s="74" t="s">
        <v>39</v>
      </c>
      <c r="AR797" s="51" t="s">
        <v>39</v>
      </c>
      <c r="AS797" s="74" t="s">
        <v>39</v>
      </c>
      <c r="AT797" s="51" t="s">
        <v>39</v>
      </c>
      <c r="AU797" s="51" t="s">
        <v>39</v>
      </c>
      <c r="AV797" s="74">
        <v>-10000</v>
      </c>
      <c r="AW797" s="74" t="s">
        <v>39</v>
      </c>
      <c r="AX797" s="78" t="s">
        <v>152</v>
      </c>
      <c r="AY797" s="74" t="s">
        <v>39</v>
      </c>
      <c r="AZ797" s="78" t="s">
        <v>39</v>
      </c>
      <c r="BA797" s="78" t="s">
        <v>39</v>
      </c>
    </row>
    <row r="798" spans="2:53">
      <c r="B798" s="64">
        <v>20241205</v>
      </c>
      <c r="C798" s="43" t="s">
        <v>65</v>
      </c>
      <c r="D798" s="44" t="s">
        <v>149</v>
      </c>
      <c r="E798" s="50">
        <v>8754</v>
      </c>
      <c r="F798" s="50"/>
      <c r="G798" s="74"/>
      <c r="H798" s="68">
        <v>8754</v>
      </c>
      <c r="I798" s="50"/>
      <c r="J798" s="50"/>
      <c r="K798" s="50"/>
      <c r="L798" s="68">
        <v>-518</v>
      </c>
      <c r="M798" s="50">
        <v>-518</v>
      </c>
      <c r="N798" s="74">
        <v>-505</v>
      </c>
      <c r="O798" s="47" t="s">
        <v>139</v>
      </c>
      <c r="P798" s="46" t="s">
        <v>139</v>
      </c>
      <c r="Q798" s="47">
        <f t="shared" si="93"/>
        <v>0</v>
      </c>
      <c r="R798" s="45">
        <f t="shared" si="95"/>
        <v>0</v>
      </c>
      <c r="S798" s="45" t="str">
        <f t="shared" si="96"/>
        <v>NA</v>
      </c>
      <c r="T798" s="45" t="str">
        <f t="shared" si="97"/>
        <v>NA</v>
      </c>
      <c r="U798" s="50" t="str">
        <f t="shared" si="98"/>
        <v>NA</v>
      </c>
      <c r="V798" s="46">
        <f t="shared" si="94"/>
        <v>0</v>
      </c>
      <c r="W798" s="51">
        <f t="shared" si="92"/>
        <v>1</v>
      </c>
      <c r="X798" s="68" t="s">
        <v>39</v>
      </c>
      <c r="Y798" s="45" t="s">
        <v>39</v>
      </c>
      <c r="Z798" s="46" t="s">
        <v>39</v>
      </c>
      <c r="AA798" s="50" t="s">
        <v>39</v>
      </c>
      <c r="AB798" s="45" t="s">
        <v>39</v>
      </c>
      <c r="AC798" s="46" t="s">
        <v>39</v>
      </c>
      <c r="AD798" s="45" t="s">
        <v>39</v>
      </c>
      <c r="AE798" s="45" t="s">
        <v>39</v>
      </c>
      <c r="AF798" s="46" t="s">
        <v>39</v>
      </c>
      <c r="AG798" s="69" t="s">
        <v>39</v>
      </c>
      <c r="AH798" s="45" t="s">
        <v>39</v>
      </c>
      <c r="AI798" s="46" t="s">
        <v>39</v>
      </c>
      <c r="AJ798" s="47" t="s">
        <v>39</v>
      </c>
      <c r="AK798" s="45" t="s">
        <v>39</v>
      </c>
      <c r="AL798" s="45" t="s">
        <v>39</v>
      </c>
      <c r="AM798" s="45" t="s">
        <v>39</v>
      </c>
      <c r="AN798" s="45" t="s">
        <v>39</v>
      </c>
      <c r="AO798" s="45" t="s">
        <v>39</v>
      </c>
      <c r="AP798" s="74" t="s">
        <v>39</v>
      </c>
      <c r="AQ798" s="74" t="s">
        <v>39</v>
      </c>
      <c r="AR798" s="51" t="s">
        <v>39</v>
      </c>
      <c r="AS798" s="74" t="s">
        <v>39</v>
      </c>
      <c r="AT798" s="51" t="s">
        <v>39</v>
      </c>
      <c r="AU798" s="51" t="s">
        <v>39</v>
      </c>
      <c r="AV798" s="74">
        <v>-10000</v>
      </c>
      <c r="AW798" s="74" t="s">
        <v>39</v>
      </c>
      <c r="AX798" s="78" t="s">
        <v>152</v>
      </c>
      <c r="AY798" s="74" t="s">
        <v>39</v>
      </c>
      <c r="AZ798" s="78" t="s">
        <v>39</v>
      </c>
      <c r="BA798" s="78" t="s">
        <v>39</v>
      </c>
    </row>
    <row r="799" spans="2:53" ht="15" thickBot="1">
      <c r="B799" s="65">
        <v>20241205</v>
      </c>
      <c r="C799" s="53" t="s">
        <v>65</v>
      </c>
      <c r="D799" s="54" t="s">
        <v>150</v>
      </c>
      <c r="E799" s="75">
        <v>8199</v>
      </c>
      <c r="F799" s="75"/>
      <c r="G799" s="76"/>
      <c r="H799" s="77">
        <v>7859</v>
      </c>
      <c r="I799" s="75"/>
      <c r="J799" s="75"/>
      <c r="K799" s="75"/>
      <c r="L799" s="77">
        <v>400</v>
      </c>
      <c r="M799" s="75">
        <v>340</v>
      </c>
      <c r="N799" s="76">
        <v>427</v>
      </c>
      <c r="O799" s="57" t="s">
        <v>45</v>
      </c>
      <c r="P799" s="56" t="s">
        <v>139</v>
      </c>
      <c r="Q799" s="57">
        <f t="shared" si="93"/>
        <v>60</v>
      </c>
      <c r="R799" s="45">
        <f t="shared" si="95"/>
        <v>340</v>
      </c>
      <c r="S799" s="45" t="str">
        <f t="shared" si="96"/>
        <v>NA</v>
      </c>
      <c r="T799" s="45" t="str">
        <f t="shared" si="97"/>
        <v>NA</v>
      </c>
      <c r="U799" s="50" t="str">
        <f t="shared" si="98"/>
        <v>NA</v>
      </c>
      <c r="V799" s="46">
        <f t="shared" si="94"/>
        <v>367</v>
      </c>
      <c r="W799" s="51">
        <f t="shared" si="92"/>
        <v>1</v>
      </c>
      <c r="X799" s="77" t="s">
        <v>39</v>
      </c>
      <c r="Y799" s="55" t="s">
        <v>39</v>
      </c>
      <c r="Z799" s="56" t="s">
        <v>39</v>
      </c>
      <c r="AA799" s="75" t="s">
        <v>39</v>
      </c>
      <c r="AB799" s="55" t="s">
        <v>39</v>
      </c>
      <c r="AC799" s="56" t="s">
        <v>39</v>
      </c>
      <c r="AD799" s="55" t="s">
        <v>39</v>
      </c>
      <c r="AE799" s="55" t="s">
        <v>39</v>
      </c>
      <c r="AF799" s="56" t="s">
        <v>39</v>
      </c>
      <c r="AG799" s="82" t="s">
        <v>39</v>
      </c>
      <c r="AH799" s="55" t="s">
        <v>39</v>
      </c>
      <c r="AI799" s="56" t="s">
        <v>39</v>
      </c>
      <c r="AJ799" s="57" t="s">
        <v>39</v>
      </c>
      <c r="AK799" s="55">
        <v>7666</v>
      </c>
      <c r="AL799" s="55" t="s">
        <v>52</v>
      </c>
      <c r="AM799" s="55" t="s">
        <v>39</v>
      </c>
      <c r="AN799" s="55" t="s">
        <v>39</v>
      </c>
      <c r="AO799" s="55" t="s">
        <v>39</v>
      </c>
      <c r="AP799" s="76" t="s">
        <v>39</v>
      </c>
      <c r="AQ799" s="76" t="s">
        <v>39</v>
      </c>
      <c r="AR799" s="58" t="s">
        <v>39</v>
      </c>
      <c r="AS799" s="76" t="s">
        <v>39</v>
      </c>
      <c r="AT799" s="58" t="s">
        <v>39</v>
      </c>
      <c r="AU799" s="58" t="s">
        <v>39</v>
      </c>
      <c r="AV799" s="76">
        <v>-10000</v>
      </c>
      <c r="AW799" s="76" t="s">
        <v>39</v>
      </c>
      <c r="AX799" s="79" t="s">
        <v>152</v>
      </c>
      <c r="AY799" s="76" t="s">
        <v>39</v>
      </c>
      <c r="AZ799" s="79" t="s">
        <v>39</v>
      </c>
      <c r="BA799" s="79" t="s">
        <v>39</v>
      </c>
    </row>
    <row r="800" spans="2:53">
      <c r="B800" s="42">
        <v>20241206</v>
      </c>
      <c r="C800" s="60" t="s">
        <v>65</v>
      </c>
      <c r="D800" s="61" t="s">
        <v>138</v>
      </c>
      <c r="E800" s="71">
        <v>6303</v>
      </c>
      <c r="F800" s="71"/>
      <c r="G800" s="72"/>
      <c r="H800" s="73">
        <v>6303</v>
      </c>
      <c r="I800" s="71"/>
      <c r="J800" s="71"/>
      <c r="K800" s="71"/>
      <c r="L800" s="73">
        <v>0</v>
      </c>
      <c r="M800" s="71">
        <v>0</v>
      </c>
      <c r="N800" s="72">
        <v>0</v>
      </c>
      <c r="O800" s="49" t="s">
        <v>139</v>
      </c>
      <c r="P800" s="62" t="s">
        <v>139</v>
      </c>
      <c r="Q800" s="49">
        <f t="shared" si="93"/>
        <v>0</v>
      </c>
      <c r="R800" s="45">
        <f t="shared" si="95"/>
        <v>0</v>
      </c>
      <c r="S800" s="45" t="str">
        <f t="shared" si="96"/>
        <v>NA</v>
      </c>
      <c r="T800" s="45" t="str">
        <f t="shared" si="97"/>
        <v>NA</v>
      </c>
      <c r="U800" s="50" t="str">
        <f t="shared" si="98"/>
        <v>NA</v>
      </c>
      <c r="V800" s="46">
        <f t="shared" si="94"/>
        <v>0</v>
      </c>
      <c r="W800" s="51">
        <f t="shared" si="92"/>
        <v>0</v>
      </c>
      <c r="X800" s="73" t="s">
        <v>39</v>
      </c>
      <c r="Y800" s="48" t="s">
        <v>39</v>
      </c>
      <c r="Z800" s="62" t="s">
        <v>39</v>
      </c>
      <c r="AA800" s="71" t="s">
        <v>39</v>
      </c>
      <c r="AB800" s="48" t="s">
        <v>39</v>
      </c>
      <c r="AC800" s="62" t="s">
        <v>39</v>
      </c>
      <c r="AD800" s="48" t="s">
        <v>39</v>
      </c>
      <c r="AE800" s="48" t="s">
        <v>39</v>
      </c>
      <c r="AF800" s="62" t="s">
        <v>39</v>
      </c>
      <c r="AG800" s="80" t="s">
        <v>39</v>
      </c>
      <c r="AH800" s="48" t="s">
        <v>39</v>
      </c>
      <c r="AI800" s="62" t="s">
        <v>39</v>
      </c>
      <c r="AJ800" s="48" t="s">
        <v>39</v>
      </c>
      <c r="AK800" s="48" t="s">
        <v>39</v>
      </c>
      <c r="AL800" s="48" t="s">
        <v>39</v>
      </c>
      <c r="AM800" s="48" t="s">
        <v>39</v>
      </c>
      <c r="AN800" s="48" t="s">
        <v>39</v>
      </c>
      <c r="AO800" s="48" t="s">
        <v>39</v>
      </c>
      <c r="AP800" s="72" t="s">
        <v>39</v>
      </c>
      <c r="AQ800" s="72" t="s">
        <v>39</v>
      </c>
      <c r="AR800" s="63" t="s">
        <v>39</v>
      </c>
      <c r="AS800" s="72" t="s">
        <v>39</v>
      </c>
      <c r="AT800" s="63" t="s">
        <v>39</v>
      </c>
      <c r="AU800" s="63" t="s">
        <v>39</v>
      </c>
      <c r="AV800" s="72" t="s">
        <v>39</v>
      </c>
      <c r="AW800" s="72" t="s">
        <v>39</v>
      </c>
      <c r="AX800" s="81" t="s">
        <v>39</v>
      </c>
      <c r="AY800" s="72" t="s">
        <v>39</v>
      </c>
      <c r="AZ800" s="81" t="s">
        <v>39</v>
      </c>
      <c r="BA800" s="81" t="s">
        <v>39</v>
      </c>
    </row>
    <row r="801" spans="2:53">
      <c r="B801" s="42">
        <v>20241206</v>
      </c>
      <c r="C801" s="43" t="s">
        <v>65</v>
      </c>
      <c r="D801" s="44" t="s">
        <v>140</v>
      </c>
      <c r="E801" s="50">
        <v>6303</v>
      </c>
      <c r="F801" s="50"/>
      <c r="G801" s="74"/>
      <c r="H801" s="68">
        <v>6303</v>
      </c>
      <c r="I801" s="50"/>
      <c r="J801" s="50"/>
      <c r="K801" s="50"/>
      <c r="L801" s="68">
        <v>0</v>
      </c>
      <c r="M801" s="50">
        <v>0</v>
      </c>
      <c r="N801" s="74">
        <v>0</v>
      </c>
      <c r="O801" s="47" t="s">
        <v>139</v>
      </c>
      <c r="P801" s="46" t="s">
        <v>139</v>
      </c>
      <c r="Q801" s="47">
        <f t="shared" si="93"/>
        <v>0</v>
      </c>
      <c r="R801" s="45">
        <f t="shared" si="95"/>
        <v>0</v>
      </c>
      <c r="S801" s="45" t="str">
        <f t="shared" si="96"/>
        <v>NA</v>
      </c>
      <c r="T801" s="45" t="str">
        <f t="shared" si="97"/>
        <v>NA</v>
      </c>
      <c r="U801" s="50" t="str">
        <f t="shared" si="98"/>
        <v>NA</v>
      </c>
      <c r="V801" s="46">
        <f t="shared" si="94"/>
        <v>0</v>
      </c>
      <c r="W801" s="51">
        <f t="shared" si="92"/>
        <v>0</v>
      </c>
      <c r="X801" s="68" t="s">
        <v>39</v>
      </c>
      <c r="Y801" s="45" t="s">
        <v>39</v>
      </c>
      <c r="Z801" s="46" t="s">
        <v>39</v>
      </c>
      <c r="AA801" s="50" t="s">
        <v>39</v>
      </c>
      <c r="AB801" s="45" t="s">
        <v>39</v>
      </c>
      <c r="AC801" s="46" t="s">
        <v>39</v>
      </c>
      <c r="AD801" s="45" t="s">
        <v>39</v>
      </c>
      <c r="AE801" s="45" t="s">
        <v>39</v>
      </c>
      <c r="AF801" s="46" t="s">
        <v>39</v>
      </c>
      <c r="AG801" s="69" t="s">
        <v>39</v>
      </c>
      <c r="AH801" s="45" t="s">
        <v>39</v>
      </c>
      <c r="AI801" s="46" t="s">
        <v>39</v>
      </c>
      <c r="AJ801" s="45" t="s">
        <v>39</v>
      </c>
      <c r="AK801" s="45" t="s">
        <v>39</v>
      </c>
      <c r="AL801" s="45" t="s">
        <v>39</v>
      </c>
      <c r="AM801" s="45" t="s">
        <v>39</v>
      </c>
      <c r="AN801" s="45" t="s">
        <v>39</v>
      </c>
      <c r="AO801" s="45" t="s">
        <v>39</v>
      </c>
      <c r="AP801" s="74" t="s">
        <v>39</v>
      </c>
      <c r="AQ801" s="74" t="s">
        <v>39</v>
      </c>
      <c r="AR801" s="51" t="s">
        <v>39</v>
      </c>
      <c r="AS801" s="74" t="s">
        <v>39</v>
      </c>
      <c r="AT801" s="51" t="s">
        <v>39</v>
      </c>
      <c r="AU801" s="51" t="s">
        <v>39</v>
      </c>
      <c r="AV801" s="74" t="s">
        <v>39</v>
      </c>
      <c r="AW801" s="74" t="s">
        <v>39</v>
      </c>
      <c r="AX801" s="78" t="s">
        <v>39</v>
      </c>
      <c r="AY801" s="74" t="s">
        <v>39</v>
      </c>
      <c r="AZ801" s="78" t="s">
        <v>39</v>
      </c>
      <c r="BA801" s="78" t="s">
        <v>39</v>
      </c>
    </row>
    <row r="802" spans="2:53">
      <c r="B802" s="42">
        <v>20241206</v>
      </c>
      <c r="C802" s="43" t="s">
        <v>65</v>
      </c>
      <c r="D802" s="44" t="s">
        <v>141</v>
      </c>
      <c r="E802" s="50">
        <v>6303</v>
      </c>
      <c r="F802" s="50"/>
      <c r="G802" s="74"/>
      <c r="H802" s="68">
        <v>6303</v>
      </c>
      <c r="I802" s="50"/>
      <c r="J802" s="50"/>
      <c r="K802" s="50"/>
      <c r="L802" s="68">
        <v>0</v>
      </c>
      <c r="M802" s="50">
        <v>0</v>
      </c>
      <c r="N802" s="74">
        <v>0</v>
      </c>
      <c r="O802" s="47" t="s">
        <v>44</v>
      </c>
      <c r="P802" s="46" t="s">
        <v>44</v>
      </c>
      <c r="Q802" s="47">
        <f t="shared" si="93"/>
        <v>0</v>
      </c>
      <c r="R802" s="45">
        <f t="shared" si="95"/>
        <v>0</v>
      </c>
      <c r="S802" s="45" t="str">
        <f t="shared" si="96"/>
        <v>NA</v>
      </c>
      <c r="T802" s="45" t="str">
        <f t="shared" si="97"/>
        <v>NA</v>
      </c>
      <c r="U802" s="50" t="str">
        <f t="shared" si="98"/>
        <v>NA</v>
      </c>
      <c r="V802" s="46">
        <f t="shared" si="94"/>
        <v>0</v>
      </c>
      <c r="W802" s="51">
        <f t="shared" si="92"/>
        <v>0</v>
      </c>
      <c r="X802" s="68" t="s">
        <v>39</v>
      </c>
      <c r="Y802" s="45" t="s">
        <v>39</v>
      </c>
      <c r="Z802" s="46" t="s">
        <v>39</v>
      </c>
      <c r="AA802" s="50" t="s">
        <v>39</v>
      </c>
      <c r="AB802" s="45" t="s">
        <v>39</v>
      </c>
      <c r="AC802" s="46" t="s">
        <v>39</v>
      </c>
      <c r="AD802" s="45" t="s">
        <v>39</v>
      </c>
      <c r="AE802" s="45" t="s">
        <v>39</v>
      </c>
      <c r="AF802" s="46" t="s">
        <v>39</v>
      </c>
      <c r="AG802" s="69" t="s">
        <v>39</v>
      </c>
      <c r="AH802" s="45" t="s">
        <v>39</v>
      </c>
      <c r="AI802" s="46" t="s">
        <v>39</v>
      </c>
      <c r="AJ802" s="45" t="s">
        <v>39</v>
      </c>
      <c r="AK802" s="45" t="s">
        <v>39</v>
      </c>
      <c r="AL802" s="45" t="s">
        <v>39</v>
      </c>
      <c r="AM802" s="45" t="s">
        <v>39</v>
      </c>
      <c r="AN802" s="45" t="s">
        <v>39</v>
      </c>
      <c r="AO802" s="45" t="s">
        <v>39</v>
      </c>
      <c r="AP802" s="74" t="s">
        <v>39</v>
      </c>
      <c r="AQ802" s="74" t="s">
        <v>39</v>
      </c>
      <c r="AR802" s="51" t="s">
        <v>39</v>
      </c>
      <c r="AS802" s="74" t="s">
        <v>39</v>
      </c>
      <c r="AT802" s="51" t="s">
        <v>39</v>
      </c>
      <c r="AU802" s="51" t="s">
        <v>39</v>
      </c>
      <c r="AV802" s="74" t="s">
        <v>39</v>
      </c>
      <c r="AW802" s="74" t="s">
        <v>39</v>
      </c>
      <c r="AX802" s="78" t="s">
        <v>39</v>
      </c>
      <c r="AY802" s="74" t="s">
        <v>39</v>
      </c>
      <c r="AZ802" s="78" t="s">
        <v>39</v>
      </c>
      <c r="BA802" s="78" t="s">
        <v>39</v>
      </c>
    </row>
    <row r="803" spans="2:53">
      <c r="B803" s="42">
        <v>20241206</v>
      </c>
      <c r="C803" s="43" t="s">
        <v>65</v>
      </c>
      <c r="D803" s="44" t="s">
        <v>142</v>
      </c>
      <c r="E803" s="50">
        <v>6329</v>
      </c>
      <c r="F803" s="50"/>
      <c r="G803" s="74"/>
      <c r="H803" s="68">
        <v>6329</v>
      </c>
      <c r="I803" s="50"/>
      <c r="J803" s="50"/>
      <c r="K803" s="50"/>
      <c r="L803" s="68">
        <v>0</v>
      </c>
      <c r="M803" s="50">
        <v>0</v>
      </c>
      <c r="N803" s="74">
        <v>0</v>
      </c>
      <c r="O803" s="47" t="s">
        <v>44</v>
      </c>
      <c r="P803" s="46" t="s">
        <v>44</v>
      </c>
      <c r="Q803" s="47">
        <f t="shared" si="93"/>
        <v>0</v>
      </c>
      <c r="R803" s="45">
        <f t="shared" si="95"/>
        <v>0</v>
      </c>
      <c r="S803" s="45" t="str">
        <f t="shared" si="96"/>
        <v>NA</v>
      </c>
      <c r="T803" s="45" t="str">
        <f t="shared" si="97"/>
        <v>NA</v>
      </c>
      <c r="U803" s="50" t="str">
        <f t="shared" si="98"/>
        <v>NA</v>
      </c>
      <c r="V803" s="46">
        <f t="shared" si="94"/>
        <v>0</v>
      </c>
      <c r="W803" s="51">
        <f t="shared" si="92"/>
        <v>0</v>
      </c>
      <c r="X803" s="68" t="s">
        <v>39</v>
      </c>
      <c r="Y803" s="45" t="s">
        <v>39</v>
      </c>
      <c r="Z803" s="46" t="s">
        <v>39</v>
      </c>
      <c r="AA803" s="50" t="s">
        <v>39</v>
      </c>
      <c r="AB803" s="45" t="s">
        <v>39</v>
      </c>
      <c r="AC803" s="46" t="s">
        <v>39</v>
      </c>
      <c r="AD803" s="45" t="s">
        <v>39</v>
      </c>
      <c r="AE803" s="45" t="s">
        <v>39</v>
      </c>
      <c r="AF803" s="45" t="s">
        <v>39</v>
      </c>
      <c r="AG803" s="69" t="s">
        <v>39</v>
      </c>
      <c r="AH803" s="45" t="s">
        <v>39</v>
      </c>
      <c r="AI803" s="45" t="s">
        <v>39</v>
      </c>
      <c r="AJ803" s="45" t="s">
        <v>39</v>
      </c>
      <c r="AK803" s="45" t="s">
        <v>39</v>
      </c>
      <c r="AL803" s="45" t="s">
        <v>39</v>
      </c>
      <c r="AM803" s="45" t="s">
        <v>39</v>
      </c>
      <c r="AN803" s="45" t="s">
        <v>39</v>
      </c>
      <c r="AO803" s="45" t="s">
        <v>39</v>
      </c>
      <c r="AP803" s="74" t="s">
        <v>39</v>
      </c>
      <c r="AQ803" s="74" t="s">
        <v>39</v>
      </c>
      <c r="AR803" s="51" t="s">
        <v>39</v>
      </c>
      <c r="AS803" s="74" t="s">
        <v>39</v>
      </c>
      <c r="AT803" s="51" t="s">
        <v>39</v>
      </c>
      <c r="AU803" s="51" t="s">
        <v>39</v>
      </c>
      <c r="AV803" s="74" t="s">
        <v>39</v>
      </c>
      <c r="AW803" s="74" t="s">
        <v>39</v>
      </c>
      <c r="AX803" s="78" t="s">
        <v>39</v>
      </c>
      <c r="AY803" s="74" t="s">
        <v>39</v>
      </c>
      <c r="AZ803" s="78" t="s">
        <v>39</v>
      </c>
      <c r="BA803" s="78" t="s">
        <v>39</v>
      </c>
    </row>
    <row r="804" spans="2:53">
      <c r="B804" s="42">
        <v>20241206</v>
      </c>
      <c r="C804" s="43" t="s">
        <v>65</v>
      </c>
      <c r="D804" s="44" t="s">
        <v>143</v>
      </c>
      <c r="E804" s="50">
        <v>6329</v>
      </c>
      <c r="F804" s="50"/>
      <c r="G804" s="74"/>
      <c r="H804" s="68">
        <v>6329</v>
      </c>
      <c r="I804" s="50"/>
      <c r="J804" s="50"/>
      <c r="K804" s="50"/>
      <c r="L804" s="68">
        <v>0</v>
      </c>
      <c r="M804" s="50">
        <v>0</v>
      </c>
      <c r="N804" s="74">
        <v>0</v>
      </c>
      <c r="O804" s="47" t="s">
        <v>139</v>
      </c>
      <c r="P804" s="46" t="s">
        <v>139</v>
      </c>
      <c r="Q804" s="47">
        <f t="shared" si="93"/>
        <v>0</v>
      </c>
      <c r="R804" s="45">
        <f t="shared" si="95"/>
        <v>0</v>
      </c>
      <c r="S804" s="45" t="str">
        <f t="shared" si="96"/>
        <v>NA</v>
      </c>
      <c r="T804" s="45" t="str">
        <f t="shared" si="97"/>
        <v>NA</v>
      </c>
      <c r="U804" s="50" t="str">
        <f t="shared" si="98"/>
        <v>NA</v>
      </c>
      <c r="V804" s="46">
        <f t="shared" si="94"/>
        <v>0</v>
      </c>
      <c r="W804" s="51">
        <f t="shared" si="92"/>
        <v>0</v>
      </c>
      <c r="X804" s="68" t="s">
        <v>39</v>
      </c>
      <c r="Y804" s="45" t="s">
        <v>39</v>
      </c>
      <c r="Z804" s="46" t="s">
        <v>39</v>
      </c>
      <c r="AA804" s="50" t="s">
        <v>39</v>
      </c>
      <c r="AB804" s="45" t="s">
        <v>39</v>
      </c>
      <c r="AC804" s="46" t="s">
        <v>39</v>
      </c>
      <c r="AD804" s="45" t="s">
        <v>39</v>
      </c>
      <c r="AE804" s="45" t="s">
        <v>39</v>
      </c>
      <c r="AF804" s="45" t="s">
        <v>39</v>
      </c>
      <c r="AG804" s="69" t="s">
        <v>39</v>
      </c>
      <c r="AH804" s="45" t="s">
        <v>39</v>
      </c>
      <c r="AI804" s="45" t="s">
        <v>39</v>
      </c>
      <c r="AJ804" s="45" t="s">
        <v>39</v>
      </c>
      <c r="AK804" s="45" t="s">
        <v>39</v>
      </c>
      <c r="AL804" s="45" t="s">
        <v>39</v>
      </c>
      <c r="AM804" s="45" t="s">
        <v>39</v>
      </c>
      <c r="AN804" s="45" t="s">
        <v>39</v>
      </c>
      <c r="AO804" s="45" t="s">
        <v>39</v>
      </c>
      <c r="AP804" s="74" t="s">
        <v>39</v>
      </c>
      <c r="AQ804" s="74" t="s">
        <v>39</v>
      </c>
      <c r="AR804" s="51" t="s">
        <v>39</v>
      </c>
      <c r="AS804" s="74" t="s">
        <v>39</v>
      </c>
      <c r="AT804" s="51" t="s">
        <v>39</v>
      </c>
      <c r="AU804" s="51" t="s">
        <v>39</v>
      </c>
      <c r="AV804" s="74" t="s">
        <v>39</v>
      </c>
      <c r="AW804" s="74" t="s">
        <v>39</v>
      </c>
      <c r="AX804" s="78" t="s">
        <v>39</v>
      </c>
      <c r="AY804" s="74" t="s">
        <v>39</v>
      </c>
      <c r="AZ804" s="78" t="s">
        <v>39</v>
      </c>
      <c r="BA804" s="78" t="s">
        <v>39</v>
      </c>
    </row>
    <row r="805" spans="2:53">
      <c r="B805" s="42">
        <v>20241206</v>
      </c>
      <c r="C805" s="43" t="s">
        <v>65</v>
      </c>
      <c r="D805" s="44" t="s">
        <v>144</v>
      </c>
      <c r="E805" s="50">
        <v>6329</v>
      </c>
      <c r="F805" s="50"/>
      <c r="G805" s="74"/>
      <c r="H805" s="68">
        <v>6329</v>
      </c>
      <c r="I805" s="50"/>
      <c r="J805" s="50"/>
      <c r="K805" s="50"/>
      <c r="L805" s="68">
        <v>0</v>
      </c>
      <c r="M805" s="50">
        <v>0</v>
      </c>
      <c r="N805" s="74">
        <v>0</v>
      </c>
      <c r="O805" s="47" t="s">
        <v>44</v>
      </c>
      <c r="P805" s="46" t="s">
        <v>44</v>
      </c>
      <c r="Q805" s="47">
        <f t="shared" si="93"/>
        <v>0</v>
      </c>
      <c r="R805" s="45">
        <f t="shared" si="95"/>
        <v>0</v>
      </c>
      <c r="S805" s="45" t="str">
        <f t="shared" si="96"/>
        <v>NA</v>
      </c>
      <c r="T805" s="45" t="str">
        <f t="shared" si="97"/>
        <v>NA</v>
      </c>
      <c r="U805" s="50" t="str">
        <f t="shared" si="98"/>
        <v>NA</v>
      </c>
      <c r="V805" s="46">
        <f t="shared" si="94"/>
        <v>0</v>
      </c>
      <c r="W805" s="51">
        <f t="shared" ref="W805:W868" si="99">MIN(IF(SUM(X805,AE805:AH805,AJ805,AK805:AN805,AQ805:AT805,AD805,AP805,AV805,AW805:AZ805)=0,0,1)+IF(P805="Smoothing ramp",1,0)+IF(SUM(X805,Y805:AB805)=0,0,1),1)</f>
        <v>0</v>
      </c>
      <c r="X805" s="68" t="s">
        <v>39</v>
      </c>
      <c r="Y805" s="45" t="s">
        <v>39</v>
      </c>
      <c r="Z805" s="46" t="s">
        <v>39</v>
      </c>
      <c r="AA805" s="50" t="s">
        <v>39</v>
      </c>
      <c r="AB805" s="45" t="s">
        <v>39</v>
      </c>
      <c r="AC805" s="46" t="s">
        <v>39</v>
      </c>
      <c r="AD805" s="45" t="s">
        <v>39</v>
      </c>
      <c r="AE805" s="45" t="s">
        <v>39</v>
      </c>
      <c r="AF805" s="45" t="s">
        <v>39</v>
      </c>
      <c r="AG805" s="69" t="s">
        <v>39</v>
      </c>
      <c r="AH805" s="45" t="s">
        <v>39</v>
      </c>
      <c r="AI805" s="45" t="s">
        <v>39</v>
      </c>
      <c r="AJ805" s="45" t="s">
        <v>39</v>
      </c>
      <c r="AK805" s="45" t="s">
        <v>39</v>
      </c>
      <c r="AL805" s="45" t="s">
        <v>39</v>
      </c>
      <c r="AM805" s="45" t="s">
        <v>39</v>
      </c>
      <c r="AN805" s="45" t="s">
        <v>39</v>
      </c>
      <c r="AO805" s="45" t="s">
        <v>39</v>
      </c>
      <c r="AP805" s="74" t="s">
        <v>39</v>
      </c>
      <c r="AQ805" s="74" t="s">
        <v>39</v>
      </c>
      <c r="AR805" s="51" t="s">
        <v>39</v>
      </c>
      <c r="AS805" s="74" t="s">
        <v>39</v>
      </c>
      <c r="AT805" s="51" t="s">
        <v>39</v>
      </c>
      <c r="AU805" s="51" t="s">
        <v>39</v>
      </c>
      <c r="AV805" s="74" t="s">
        <v>39</v>
      </c>
      <c r="AW805" s="74" t="s">
        <v>39</v>
      </c>
      <c r="AX805" s="78" t="s">
        <v>39</v>
      </c>
      <c r="AY805" s="74" t="s">
        <v>39</v>
      </c>
      <c r="AZ805" s="78" t="s">
        <v>39</v>
      </c>
      <c r="BA805" s="78" t="s">
        <v>39</v>
      </c>
    </row>
    <row r="806" spans="2:53">
      <c r="B806" s="42">
        <v>20241206</v>
      </c>
      <c r="C806" s="43" t="s">
        <v>65</v>
      </c>
      <c r="D806" s="44" t="s">
        <v>145</v>
      </c>
      <c r="E806" s="50">
        <v>8021</v>
      </c>
      <c r="F806" s="50"/>
      <c r="G806" s="74"/>
      <c r="H806" s="68">
        <v>7829</v>
      </c>
      <c r="I806" s="50"/>
      <c r="J806" s="50"/>
      <c r="K806" s="50"/>
      <c r="L806" s="68">
        <v>0</v>
      </c>
      <c r="M806" s="50">
        <v>0</v>
      </c>
      <c r="N806" s="74">
        <v>0</v>
      </c>
      <c r="O806" s="47" t="s">
        <v>44</v>
      </c>
      <c r="P806" s="46" t="s">
        <v>51</v>
      </c>
      <c r="Q806" s="47">
        <f t="shared" si="93"/>
        <v>0</v>
      </c>
      <c r="R806" s="45">
        <f t="shared" si="95"/>
        <v>192</v>
      </c>
      <c r="S806" s="45" t="str">
        <f t="shared" si="96"/>
        <v>NA</v>
      </c>
      <c r="T806" s="45" t="str">
        <f t="shared" si="97"/>
        <v>NA</v>
      </c>
      <c r="U806" s="50" t="str">
        <f t="shared" si="98"/>
        <v>NA</v>
      </c>
      <c r="V806" s="46">
        <f t="shared" si="94"/>
        <v>0</v>
      </c>
      <c r="W806" s="51">
        <f t="shared" si="99"/>
        <v>1</v>
      </c>
      <c r="X806" s="68" t="s">
        <v>39</v>
      </c>
      <c r="Y806" s="45" t="s">
        <v>39</v>
      </c>
      <c r="Z806" s="46" t="s">
        <v>39</v>
      </c>
      <c r="AA806" s="50" t="s">
        <v>39</v>
      </c>
      <c r="AB806" s="45" t="s">
        <v>39</v>
      </c>
      <c r="AC806" s="46" t="s">
        <v>39</v>
      </c>
      <c r="AD806" s="45" t="s">
        <v>39</v>
      </c>
      <c r="AE806" s="45" t="s">
        <v>39</v>
      </c>
      <c r="AF806" s="45" t="s">
        <v>39</v>
      </c>
      <c r="AG806" s="69" t="s">
        <v>39</v>
      </c>
      <c r="AH806" s="45" t="s">
        <v>39</v>
      </c>
      <c r="AI806" s="45" t="s">
        <v>39</v>
      </c>
      <c r="AJ806" s="45" t="s">
        <v>39</v>
      </c>
      <c r="AK806" s="45" t="s">
        <v>39</v>
      </c>
      <c r="AL806" s="45" t="s">
        <v>39</v>
      </c>
      <c r="AM806" s="45" t="s">
        <v>39</v>
      </c>
      <c r="AN806" s="45" t="s">
        <v>39</v>
      </c>
      <c r="AO806" s="45" t="s">
        <v>39</v>
      </c>
      <c r="AP806" s="74" t="s">
        <v>39</v>
      </c>
      <c r="AQ806" s="74" t="s">
        <v>39</v>
      </c>
      <c r="AR806" s="51" t="s">
        <v>39</v>
      </c>
      <c r="AS806" s="74" t="s">
        <v>39</v>
      </c>
      <c r="AT806" s="51" t="s">
        <v>39</v>
      </c>
      <c r="AU806" s="51" t="s">
        <v>39</v>
      </c>
      <c r="AV806" s="74" t="s">
        <v>39</v>
      </c>
      <c r="AW806" s="74" t="s">
        <v>39</v>
      </c>
      <c r="AX806" s="78" t="s">
        <v>39</v>
      </c>
      <c r="AY806" s="74" t="s">
        <v>39</v>
      </c>
      <c r="AZ806" s="78" t="s">
        <v>39</v>
      </c>
      <c r="BA806" s="78" t="s">
        <v>39</v>
      </c>
    </row>
    <row r="807" spans="2:53">
      <c r="B807" s="42">
        <v>20241206</v>
      </c>
      <c r="C807" s="43" t="s">
        <v>65</v>
      </c>
      <c r="D807" s="44" t="s">
        <v>146</v>
      </c>
      <c r="E807" s="50">
        <v>8021</v>
      </c>
      <c r="F807" s="50"/>
      <c r="G807" s="74"/>
      <c r="H807" s="68">
        <v>8021</v>
      </c>
      <c r="I807" s="50"/>
      <c r="J807" s="50"/>
      <c r="K807" s="50"/>
      <c r="L807" s="68">
        <v>0</v>
      </c>
      <c r="M807" s="50">
        <v>0</v>
      </c>
      <c r="N807" s="74">
        <v>0</v>
      </c>
      <c r="O807" s="47" t="s">
        <v>139</v>
      </c>
      <c r="P807" s="46" t="s">
        <v>139</v>
      </c>
      <c r="Q807" s="47">
        <f t="shared" si="93"/>
        <v>0</v>
      </c>
      <c r="R807" s="45">
        <f t="shared" si="95"/>
        <v>0</v>
      </c>
      <c r="S807" s="45" t="str">
        <f t="shared" si="96"/>
        <v>NA</v>
      </c>
      <c r="T807" s="45" t="str">
        <f t="shared" si="97"/>
        <v>NA</v>
      </c>
      <c r="U807" s="50" t="str">
        <f t="shared" si="98"/>
        <v>NA</v>
      </c>
      <c r="V807" s="46">
        <f t="shared" si="94"/>
        <v>0</v>
      </c>
      <c r="W807" s="51">
        <f t="shared" si="99"/>
        <v>0</v>
      </c>
      <c r="X807" s="68" t="s">
        <v>39</v>
      </c>
      <c r="Y807" s="45" t="s">
        <v>39</v>
      </c>
      <c r="Z807" s="46" t="s">
        <v>39</v>
      </c>
      <c r="AA807" s="50" t="s">
        <v>39</v>
      </c>
      <c r="AB807" s="45" t="s">
        <v>39</v>
      </c>
      <c r="AC807" s="46" t="s">
        <v>39</v>
      </c>
      <c r="AD807" s="45" t="s">
        <v>39</v>
      </c>
      <c r="AE807" s="45" t="s">
        <v>39</v>
      </c>
      <c r="AF807" s="45" t="s">
        <v>39</v>
      </c>
      <c r="AG807" s="69" t="s">
        <v>39</v>
      </c>
      <c r="AH807" s="45" t="s">
        <v>39</v>
      </c>
      <c r="AI807" s="45" t="s">
        <v>39</v>
      </c>
      <c r="AJ807" s="45" t="s">
        <v>39</v>
      </c>
      <c r="AK807" s="45" t="s">
        <v>39</v>
      </c>
      <c r="AL807" s="45" t="s">
        <v>39</v>
      </c>
      <c r="AM807" s="45" t="s">
        <v>39</v>
      </c>
      <c r="AN807" s="45" t="s">
        <v>39</v>
      </c>
      <c r="AO807" s="45" t="s">
        <v>39</v>
      </c>
      <c r="AP807" s="74" t="s">
        <v>39</v>
      </c>
      <c r="AQ807" s="74" t="s">
        <v>39</v>
      </c>
      <c r="AR807" s="51" t="s">
        <v>39</v>
      </c>
      <c r="AS807" s="74" t="s">
        <v>39</v>
      </c>
      <c r="AT807" s="51" t="s">
        <v>39</v>
      </c>
      <c r="AU807" s="51" t="s">
        <v>39</v>
      </c>
      <c r="AV807" s="74" t="s">
        <v>39</v>
      </c>
      <c r="AW807" s="74" t="s">
        <v>39</v>
      </c>
      <c r="AX807" s="78" t="s">
        <v>39</v>
      </c>
      <c r="AY807" s="74" t="s">
        <v>39</v>
      </c>
      <c r="AZ807" s="78" t="s">
        <v>39</v>
      </c>
      <c r="BA807" s="78" t="s">
        <v>39</v>
      </c>
    </row>
    <row r="808" spans="2:53">
      <c r="B808" s="42">
        <v>20241206</v>
      </c>
      <c r="C808" s="43" t="s">
        <v>65</v>
      </c>
      <c r="D808" s="44" t="s">
        <v>147</v>
      </c>
      <c r="E808" s="50">
        <v>8021</v>
      </c>
      <c r="F808" s="50"/>
      <c r="G808" s="74"/>
      <c r="H808" s="68">
        <v>8021</v>
      </c>
      <c r="I808" s="50"/>
      <c r="J808" s="50"/>
      <c r="K808" s="50"/>
      <c r="L808" s="68">
        <v>0</v>
      </c>
      <c r="M808" s="50">
        <v>0</v>
      </c>
      <c r="N808" s="74">
        <v>0</v>
      </c>
      <c r="O808" s="47" t="s">
        <v>139</v>
      </c>
      <c r="P808" s="46" t="s">
        <v>139</v>
      </c>
      <c r="Q808" s="47">
        <f t="shared" si="93"/>
        <v>0</v>
      </c>
      <c r="R808" s="45">
        <f t="shared" si="95"/>
        <v>0</v>
      </c>
      <c r="S808" s="45" t="str">
        <f t="shared" si="96"/>
        <v>NA</v>
      </c>
      <c r="T808" s="45" t="str">
        <f t="shared" si="97"/>
        <v>NA</v>
      </c>
      <c r="U808" s="50" t="str">
        <f t="shared" si="98"/>
        <v>NA</v>
      </c>
      <c r="V808" s="46">
        <f t="shared" si="94"/>
        <v>0</v>
      </c>
      <c r="W808" s="51">
        <f t="shared" si="99"/>
        <v>0</v>
      </c>
      <c r="X808" s="68" t="s">
        <v>39</v>
      </c>
      <c r="Y808" s="45" t="s">
        <v>39</v>
      </c>
      <c r="Z808" s="46" t="s">
        <v>39</v>
      </c>
      <c r="AA808" s="50" t="s">
        <v>39</v>
      </c>
      <c r="AB808" s="45" t="s">
        <v>39</v>
      </c>
      <c r="AC808" s="46" t="s">
        <v>39</v>
      </c>
      <c r="AD808" s="45" t="s">
        <v>39</v>
      </c>
      <c r="AE808" s="45" t="s">
        <v>39</v>
      </c>
      <c r="AF808" s="45" t="s">
        <v>39</v>
      </c>
      <c r="AG808" s="69" t="s">
        <v>39</v>
      </c>
      <c r="AH808" s="45" t="s">
        <v>39</v>
      </c>
      <c r="AI808" s="45" t="s">
        <v>39</v>
      </c>
      <c r="AJ808" s="45" t="s">
        <v>39</v>
      </c>
      <c r="AK808" s="45" t="s">
        <v>39</v>
      </c>
      <c r="AL808" s="45" t="s">
        <v>39</v>
      </c>
      <c r="AM808" s="45" t="s">
        <v>39</v>
      </c>
      <c r="AN808" s="45" t="s">
        <v>39</v>
      </c>
      <c r="AO808" s="45" t="s">
        <v>39</v>
      </c>
      <c r="AP808" s="74" t="s">
        <v>39</v>
      </c>
      <c r="AQ808" s="74" t="s">
        <v>39</v>
      </c>
      <c r="AR808" s="51" t="s">
        <v>39</v>
      </c>
      <c r="AS808" s="74" t="s">
        <v>39</v>
      </c>
      <c r="AT808" s="51" t="s">
        <v>39</v>
      </c>
      <c r="AU808" s="51" t="s">
        <v>39</v>
      </c>
      <c r="AV808" s="74" t="s">
        <v>39</v>
      </c>
      <c r="AW808" s="74" t="s">
        <v>39</v>
      </c>
      <c r="AX808" s="78" t="s">
        <v>39</v>
      </c>
      <c r="AY808" s="74" t="s">
        <v>39</v>
      </c>
      <c r="AZ808" s="78" t="s">
        <v>39</v>
      </c>
      <c r="BA808" s="78" t="s">
        <v>39</v>
      </c>
    </row>
    <row r="809" spans="2:53">
      <c r="B809" s="42">
        <v>20241206</v>
      </c>
      <c r="C809" s="43" t="s">
        <v>65</v>
      </c>
      <c r="D809" s="44" t="s">
        <v>148</v>
      </c>
      <c r="E809" s="50">
        <v>9012</v>
      </c>
      <c r="F809" s="50"/>
      <c r="G809" s="74"/>
      <c r="H809" s="68">
        <v>9012</v>
      </c>
      <c r="I809" s="50"/>
      <c r="J809" s="50"/>
      <c r="K809" s="50"/>
      <c r="L809" s="68">
        <v>0</v>
      </c>
      <c r="M809" s="50">
        <v>0</v>
      </c>
      <c r="N809" s="74">
        <v>0</v>
      </c>
      <c r="O809" s="47" t="s">
        <v>139</v>
      </c>
      <c r="P809" s="46" t="s">
        <v>139</v>
      </c>
      <c r="Q809" s="47">
        <f t="shared" si="93"/>
        <v>0</v>
      </c>
      <c r="R809" s="45">
        <f t="shared" si="95"/>
        <v>0</v>
      </c>
      <c r="S809" s="45" t="str">
        <f t="shared" si="96"/>
        <v>NA</v>
      </c>
      <c r="T809" s="45" t="str">
        <f t="shared" si="97"/>
        <v>NA</v>
      </c>
      <c r="U809" s="50" t="str">
        <f t="shared" si="98"/>
        <v>NA</v>
      </c>
      <c r="V809" s="46">
        <f t="shared" si="94"/>
        <v>0</v>
      </c>
      <c r="W809" s="51">
        <f t="shared" si="99"/>
        <v>0</v>
      </c>
      <c r="X809" s="68" t="s">
        <v>39</v>
      </c>
      <c r="Y809" s="45" t="s">
        <v>39</v>
      </c>
      <c r="Z809" s="46" t="s">
        <v>39</v>
      </c>
      <c r="AA809" s="50" t="s">
        <v>39</v>
      </c>
      <c r="AB809" s="45" t="s">
        <v>39</v>
      </c>
      <c r="AC809" s="46" t="s">
        <v>39</v>
      </c>
      <c r="AD809" s="45" t="s">
        <v>39</v>
      </c>
      <c r="AE809" s="45" t="s">
        <v>39</v>
      </c>
      <c r="AF809" s="46" t="s">
        <v>39</v>
      </c>
      <c r="AG809" s="69" t="s">
        <v>39</v>
      </c>
      <c r="AH809" s="45" t="s">
        <v>39</v>
      </c>
      <c r="AI809" s="46" t="s">
        <v>39</v>
      </c>
      <c r="AJ809" s="47" t="s">
        <v>39</v>
      </c>
      <c r="AK809" s="45" t="s">
        <v>39</v>
      </c>
      <c r="AL809" s="45" t="s">
        <v>39</v>
      </c>
      <c r="AM809" s="45" t="s">
        <v>39</v>
      </c>
      <c r="AN809" s="45" t="s">
        <v>39</v>
      </c>
      <c r="AO809" s="45" t="s">
        <v>39</v>
      </c>
      <c r="AP809" s="74" t="s">
        <v>39</v>
      </c>
      <c r="AQ809" s="74" t="s">
        <v>39</v>
      </c>
      <c r="AR809" s="51" t="s">
        <v>39</v>
      </c>
      <c r="AS809" s="74" t="s">
        <v>39</v>
      </c>
      <c r="AT809" s="51" t="s">
        <v>39</v>
      </c>
      <c r="AU809" s="51" t="s">
        <v>39</v>
      </c>
      <c r="AV809" s="74" t="s">
        <v>39</v>
      </c>
      <c r="AW809" s="74" t="s">
        <v>39</v>
      </c>
      <c r="AX809" s="78" t="s">
        <v>39</v>
      </c>
      <c r="AY809" s="74" t="s">
        <v>39</v>
      </c>
      <c r="AZ809" s="78" t="s">
        <v>39</v>
      </c>
      <c r="BA809" s="78" t="s">
        <v>39</v>
      </c>
    </row>
    <row r="810" spans="2:53">
      <c r="B810" s="42">
        <v>20241206</v>
      </c>
      <c r="C810" s="43" t="s">
        <v>65</v>
      </c>
      <c r="D810" s="44" t="s">
        <v>149</v>
      </c>
      <c r="E810" s="50">
        <v>9012</v>
      </c>
      <c r="F810" s="50"/>
      <c r="G810" s="74"/>
      <c r="H810" s="68">
        <v>9012</v>
      </c>
      <c r="I810" s="50"/>
      <c r="J810" s="50"/>
      <c r="K810" s="50"/>
      <c r="L810" s="68">
        <v>0</v>
      </c>
      <c r="M810" s="50">
        <v>0</v>
      </c>
      <c r="N810" s="74">
        <v>0</v>
      </c>
      <c r="O810" s="47" t="s">
        <v>139</v>
      </c>
      <c r="P810" s="46" t="s">
        <v>139</v>
      </c>
      <c r="Q810" s="47">
        <f t="shared" si="93"/>
        <v>0</v>
      </c>
      <c r="R810" s="45">
        <f t="shared" si="95"/>
        <v>0</v>
      </c>
      <c r="S810" s="45" t="str">
        <f t="shared" si="96"/>
        <v>NA</v>
      </c>
      <c r="T810" s="45" t="str">
        <f t="shared" si="97"/>
        <v>NA</v>
      </c>
      <c r="U810" s="50" t="str">
        <f t="shared" si="98"/>
        <v>NA</v>
      </c>
      <c r="V810" s="46">
        <f t="shared" si="94"/>
        <v>0</v>
      </c>
      <c r="W810" s="51">
        <f t="shared" si="99"/>
        <v>0</v>
      </c>
      <c r="X810" s="68" t="s">
        <v>39</v>
      </c>
      <c r="Y810" s="45" t="s">
        <v>39</v>
      </c>
      <c r="Z810" s="46" t="s">
        <v>39</v>
      </c>
      <c r="AA810" s="50" t="s">
        <v>39</v>
      </c>
      <c r="AB810" s="45" t="s">
        <v>39</v>
      </c>
      <c r="AC810" s="46" t="s">
        <v>39</v>
      </c>
      <c r="AD810" s="45" t="s">
        <v>39</v>
      </c>
      <c r="AE810" s="45" t="s">
        <v>39</v>
      </c>
      <c r="AF810" s="46" t="s">
        <v>39</v>
      </c>
      <c r="AG810" s="69" t="s">
        <v>39</v>
      </c>
      <c r="AH810" s="45" t="s">
        <v>39</v>
      </c>
      <c r="AI810" s="46" t="s">
        <v>39</v>
      </c>
      <c r="AJ810" s="47" t="s">
        <v>39</v>
      </c>
      <c r="AK810" s="45" t="s">
        <v>39</v>
      </c>
      <c r="AL810" s="45" t="s">
        <v>39</v>
      </c>
      <c r="AM810" s="45" t="s">
        <v>39</v>
      </c>
      <c r="AN810" s="45" t="s">
        <v>39</v>
      </c>
      <c r="AO810" s="45" t="s">
        <v>39</v>
      </c>
      <c r="AP810" s="74" t="s">
        <v>39</v>
      </c>
      <c r="AQ810" s="74" t="s">
        <v>39</v>
      </c>
      <c r="AR810" s="51" t="s">
        <v>39</v>
      </c>
      <c r="AS810" s="74" t="s">
        <v>39</v>
      </c>
      <c r="AT810" s="51" t="s">
        <v>39</v>
      </c>
      <c r="AU810" s="51" t="s">
        <v>39</v>
      </c>
      <c r="AV810" s="74" t="s">
        <v>39</v>
      </c>
      <c r="AW810" s="74" t="s">
        <v>39</v>
      </c>
      <c r="AX810" s="78" t="s">
        <v>39</v>
      </c>
      <c r="AY810" s="74" t="s">
        <v>39</v>
      </c>
      <c r="AZ810" s="78" t="s">
        <v>39</v>
      </c>
      <c r="BA810" s="78" t="s">
        <v>39</v>
      </c>
    </row>
    <row r="811" spans="2:53" ht="15" thickBot="1">
      <c r="B811" s="42">
        <v>20241206</v>
      </c>
      <c r="C811" s="53" t="s">
        <v>65</v>
      </c>
      <c r="D811" s="54" t="s">
        <v>150</v>
      </c>
      <c r="E811" s="75">
        <v>8309</v>
      </c>
      <c r="F811" s="75"/>
      <c r="G811" s="76"/>
      <c r="H811" s="77">
        <v>8309</v>
      </c>
      <c r="I811" s="75"/>
      <c r="J811" s="75"/>
      <c r="K811" s="75"/>
      <c r="L811" s="77">
        <v>0</v>
      </c>
      <c r="M811" s="75">
        <v>0</v>
      </c>
      <c r="N811" s="76">
        <v>0</v>
      </c>
      <c r="O811" s="57" t="s">
        <v>139</v>
      </c>
      <c r="P811" s="56" t="s">
        <v>139</v>
      </c>
      <c r="Q811" s="57">
        <f t="shared" si="93"/>
        <v>0</v>
      </c>
      <c r="R811" s="45">
        <f t="shared" si="95"/>
        <v>0</v>
      </c>
      <c r="S811" s="45" t="str">
        <f t="shared" si="96"/>
        <v>NA</v>
      </c>
      <c r="T811" s="45" t="str">
        <f t="shared" si="97"/>
        <v>NA</v>
      </c>
      <c r="U811" s="50" t="str">
        <f t="shared" si="98"/>
        <v>NA</v>
      </c>
      <c r="V811" s="46">
        <f t="shared" si="94"/>
        <v>0</v>
      </c>
      <c r="W811" s="51">
        <f t="shared" si="99"/>
        <v>0</v>
      </c>
      <c r="X811" s="77" t="s">
        <v>39</v>
      </c>
      <c r="Y811" s="55" t="s">
        <v>39</v>
      </c>
      <c r="Z811" s="56" t="s">
        <v>39</v>
      </c>
      <c r="AA811" s="75" t="s">
        <v>39</v>
      </c>
      <c r="AB811" s="55" t="s">
        <v>39</v>
      </c>
      <c r="AC811" s="56" t="s">
        <v>39</v>
      </c>
      <c r="AD811" s="55" t="s">
        <v>39</v>
      </c>
      <c r="AE811" s="55" t="s">
        <v>39</v>
      </c>
      <c r="AF811" s="56" t="s">
        <v>39</v>
      </c>
      <c r="AG811" s="82" t="s">
        <v>39</v>
      </c>
      <c r="AH811" s="55" t="s">
        <v>39</v>
      </c>
      <c r="AI811" s="56" t="s">
        <v>39</v>
      </c>
      <c r="AJ811" s="57" t="s">
        <v>39</v>
      </c>
      <c r="AK811" s="55" t="s">
        <v>39</v>
      </c>
      <c r="AL811" s="55" t="s">
        <v>39</v>
      </c>
      <c r="AM811" s="55" t="s">
        <v>39</v>
      </c>
      <c r="AN811" s="55" t="s">
        <v>39</v>
      </c>
      <c r="AO811" s="55" t="s">
        <v>39</v>
      </c>
      <c r="AP811" s="76" t="s">
        <v>39</v>
      </c>
      <c r="AQ811" s="76" t="s">
        <v>39</v>
      </c>
      <c r="AR811" s="58" t="s">
        <v>39</v>
      </c>
      <c r="AS811" s="76" t="s">
        <v>39</v>
      </c>
      <c r="AT811" s="58" t="s">
        <v>39</v>
      </c>
      <c r="AU811" s="58" t="s">
        <v>39</v>
      </c>
      <c r="AV811" s="76" t="s">
        <v>39</v>
      </c>
      <c r="AW811" s="76" t="s">
        <v>39</v>
      </c>
      <c r="AX811" s="79" t="s">
        <v>39</v>
      </c>
      <c r="AY811" s="76" t="s">
        <v>39</v>
      </c>
      <c r="AZ811" s="79" t="s">
        <v>39</v>
      </c>
      <c r="BA811" s="79" t="s">
        <v>39</v>
      </c>
    </row>
    <row r="812" spans="2:53">
      <c r="B812" s="59" t="s">
        <v>164</v>
      </c>
      <c r="C812" s="60" t="s">
        <v>65</v>
      </c>
      <c r="D812" s="61" t="s">
        <v>138</v>
      </c>
      <c r="E812" s="71">
        <v>7976</v>
      </c>
      <c r="F812" s="71"/>
      <c r="G812" s="72"/>
      <c r="H812" s="73">
        <v>7952</v>
      </c>
      <c r="I812" s="71"/>
      <c r="J812" s="71"/>
      <c r="K812" s="71"/>
      <c r="L812" s="73">
        <v>-3378</v>
      </c>
      <c r="M812" s="71">
        <v>-3378</v>
      </c>
      <c r="N812" s="72">
        <v>0</v>
      </c>
      <c r="O812" s="49" t="s">
        <v>139</v>
      </c>
      <c r="P812" s="62" t="s">
        <v>38</v>
      </c>
      <c r="Q812" s="49">
        <v>0</v>
      </c>
      <c r="R812" s="45">
        <v>24</v>
      </c>
      <c r="S812" s="45" t="s">
        <v>100</v>
      </c>
      <c r="T812" s="45" t="s">
        <v>100</v>
      </c>
      <c r="U812" s="50" t="s">
        <v>100</v>
      </c>
      <c r="V812" s="46">
        <v>0</v>
      </c>
      <c r="W812" s="51">
        <f t="shared" si="99"/>
        <v>1</v>
      </c>
      <c r="X812" s="73" t="s">
        <v>39</v>
      </c>
      <c r="Y812" s="48" t="s">
        <v>39</v>
      </c>
      <c r="Z812" s="62" t="s">
        <v>39</v>
      </c>
      <c r="AA812" s="71" t="s">
        <v>39</v>
      </c>
      <c r="AB812" s="48" t="s">
        <v>39</v>
      </c>
      <c r="AC812" s="62" t="s">
        <v>39</v>
      </c>
      <c r="AD812" s="48" t="s">
        <v>39</v>
      </c>
      <c r="AE812" s="48" t="s">
        <v>39</v>
      </c>
      <c r="AF812" s="62" t="s">
        <v>39</v>
      </c>
      <c r="AG812" s="80" t="s">
        <v>39</v>
      </c>
      <c r="AH812" s="48" t="s">
        <v>39</v>
      </c>
      <c r="AI812" s="62" t="s">
        <v>39</v>
      </c>
      <c r="AJ812" s="48" t="s">
        <v>39</v>
      </c>
      <c r="AK812" s="48" t="s">
        <v>39</v>
      </c>
      <c r="AL812" s="48" t="s">
        <v>39</v>
      </c>
      <c r="AM812" s="48" t="s">
        <v>39</v>
      </c>
      <c r="AN812" s="45" t="s">
        <v>39</v>
      </c>
      <c r="AO812" s="48" t="s">
        <v>39</v>
      </c>
      <c r="AP812" s="72" t="s">
        <v>39</v>
      </c>
      <c r="AQ812" s="72" t="s">
        <v>39</v>
      </c>
      <c r="AR812" s="63" t="s">
        <v>39</v>
      </c>
      <c r="AS812" s="72" t="s">
        <v>39</v>
      </c>
      <c r="AT812" s="63" t="s">
        <v>39</v>
      </c>
      <c r="AU812" s="63" t="s">
        <v>39</v>
      </c>
      <c r="AV812" s="72">
        <v>-10000</v>
      </c>
      <c r="AW812" s="72" t="s">
        <v>39</v>
      </c>
      <c r="AX812" s="81" t="s">
        <v>152</v>
      </c>
      <c r="AY812" s="72" t="s">
        <v>39</v>
      </c>
      <c r="AZ812" s="81" t="s">
        <v>39</v>
      </c>
      <c r="BA812" s="81" t="s">
        <v>39</v>
      </c>
    </row>
    <row r="813" spans="2:53">
      <c r="B813" s="64">
        <v>20241207</v>
      </c>
      <c r="C813" s="43" t="s">
        <v>65</v>
      </c>
      <c r="D813" s="44" t="s">
        <v>140</v>
      </c>
      <c r="E813" s="50">
        <v>8138</v>
      </c>
      <c r="F813" s="50"/>
      <c r="G813" s="74"/>
      <c r="H813" s="68">
        <v>8101</v>
      </c>
      <c r="I813" s="50"/>
      <c r="J813" s="50"/>
      <c r="K813" s="50"/>
      <c r="L813" s="68">
        <v>-3540</v>
      </c>
      <c r="M813" s="50">
        <v>-3540</v>
      </c>
      <c r="N813" s="74">
        <v>0</v>
      </c>
      <c r="O813" s="47" t="s">
        <v>139</v>
      </c>
      <c r="P813" s="46" t="s">
        <v>38</v>
      </c>
      <c r="Q813" s="47">
        <v>0</v>
      </c>
      <c r="R813" s="45">
        <v>37</v>
      </c>
      <c r="S813" s="45" t="s">
        <v>100</v>
      </c>
      <c r="T813" s="45" t="s">
        <v>100</v>
      </c>
      <c r="U813" s="50" t="s">
        <v>100</v>
      </c>
      <c r="V813" s="46">
        <v>0</v>
      </c>
      <c r="W813" s="51">
        <f t="shared" si="99"/>
        <v>1</v>
      </c>
      <c r="X813" s="68" t="s">
        <v>39</v>
      </c>
      <c r="Y813" s="45" t="s">
        <v>39</v>
      </c>
      <c r="Z813" s="46" t="s">
        <v>39</v>
      </c>
      <c r="AA813" s="50" t="s">
        <v>39</v>
      </c>
      <c r="AB813" s="45" t="s">
        <v>39</v>
      </c>
      <c r="AC813" s="46" t="s">
        <v>39</v>
      </c>
      <c r="AD813" s="45" t="s">
        <v>39</v>
      </c>
      <c r="AE813" s="45" t="s">
        <v>39</v>
      </c>
      <c r="AF813" s="46" t="s">
        <v>39</v>
      </c>
      <c r="AG813" s="69" t="s">
        <v>39</v>
      </c>
      <c r="AH813" s="45" t="s">
        <v>39</v>
      </c>
      <c r="AI813" s="46" t="s">
        <v>39</v>
      </c>
      <c r="AJ813" s="45" t="s">
        <v>39</v>
      </c>
      <c r="AK813" s="45" t="s">
        <v>39</v>
      </c>
      <c r="AL813" s="45" t="s">
        <v>39</v>
      </c>
      <c r="AM813" s="45" t="s">
        <v>39</v>
      </c>
      <c r="AN813" s="45" t="s">
        <v>39</v>
      </c>
      <c r="AO813" s="45" t="s">
        <v>39</v>
      </c>
      <c r="AP813" s="74" t="s">
        <v>39</v>
      </c>
      <c r="AQ813" s="74" t="s">
        <v>39</v>
      </c>
      <c r="AR813" s="51" t="s">
        <v>39</v>
      </c>
      <c r="AS813" s="74" t="s">
        <v>39</v>
      </c>
      <c r="AT813" s="51" t="s">
        <v>39</v>
      </c>
      <c r="AU813" s="51" t="s">
        <v>39</v>
      </c>
      <c r="AV813" s="74">
        <v>-10000</v>
      </c>
      <c r="AW813" s="74" t="s">
        <v>39</v>
      </c>
      <c r="AX813" s="78" t="s">
        <v>152</v>
      </c>
      <c r="AY813" s="74" t="s">
        <v>39</v>
      </c>
      <c r="AZ813" s="78" t="s">
        <v>39</v>
      </c>
      <c r="BA813" s="78" t="s">
        <v>39</v>
      </c>
    </row>
    <row r="814" spans="2:53">
      <c r="B814" s="64">
        <v>20241207</v>
      </c>
      <c r="C814" s="43" t="s">
        <v>65</v>
      </c>
      <c r="D814" s="44" t="s">
        <v>141</v>
      </c>
      <c r="E814" s="50">
        <v>9029</v>
      </c>
      <c r="F814" s="50"/>
      <c r="G814" s="74"/>
      <c r="H814" s="68">
        <v>8959</v>
      </c>
      <c r="I814" s="50"/>
      <c r="J814" s="50"/>
      <c r="K814" s="50"/>
      <c r="L814" s="68">
        <v>-4431</v>
      </c>
      <c r="M814" s="50">
        <v>-4431</v>
      </c>
      <c r="N814" s="74">
        <v>0</v>
      </c>
      <c r="O814" s="47" t="s">
        <v>139</v>
      </c>
      <c r="P814" s="46" t="s">
        <v>38</v>
      </c>
      <c r="Q814" s="47">
        <v>0</v>
      </c>
      <c r="R814" s="45">
        <v>70</v>
      </c>
      <c r="S814" s="45" t="s">
        <v>100</v>
      </c>
      <c r="T814" s="45" t="s">
        <v>100</v>
      </c>
      <c r="U814" s="50" t="s">
        <v>100</v>
      </c>
      <c r="V814" s="46">
        <v>0</v>
      </c>
      <c r="W814" s="51">
        <f t="shared" si="99"/>
        <v>1</v>
      </c>
      <c r="X814" s="68" t="s">
        <v>39</v>
      </c>
      <c r="Y814" s="45" t="s">
        <v>39</v>
      </c>
      <c r="Z814" s="46" t="s">
        <v>39</v>
      </c>
      <c r="AA814" s="50" t="s">
        <v>39</v>
      </c>
      <c r="AB814" s="45" t="s">
        <v>39</v>
      </c>
      <c r="AC814" s="46" t="s">
        <v>39</v>
      </c>
      <c r="AD814" s="45" t="s">
        <v>39</v>
      </c>
      <c r="AE814" s="45" t="s">
        <v>39</v>
      </c>
      <c r="AF814" s="46" t="s">
        <v>39</v>
      </c>
      <c r="AG814" s="69" t="s">
        <v>39</v>
      </c>
      <c r="AH814" s="45" t="s">
        <v>39</v>
      </c>
      <c r="AI814" s="46" t="s">
        <v>39</v>
      </c>
      <c r="AJ814" s="45" t="s">
        <v>39</v>
      </c>
      <c r="AK814" s="45" t="s">
        <v>39</v>
      </c>
      <c r="AL814" s="45" t="s">
        <v>39</v>
      </c>
      <c r="AM814" s="45" t="s">
        <v>39</v>
      </c>
      <c r="AN814" s="45" t="s">
        <v>39</v>
      </c>
      <c r="AO814" s="45" t="s">
        <v>39</v>
      </c>
      <c r="AP814" s="74" t="s">
        <v>39</v>
      </c>
      <c r="AQ814" s="74" t="s">
        <v>39</v>
      </c>
      <c r="AR814" s="51" t="s">
        <v>39</v>
      </c>
      <c r="AS814" s="74" t="s">
        <v>39</v>
      </c>
      <c r="AT814" s="51" t="s">
        <v>39</v>
      </c>
      <c r="AU814" s="51" t="s">
        <v>39</v>
      </c>
      <c r="AV814" s="74">
        <v>-10000</v>
      </c>
      <c r="AW814" s="74" t="s">
        <v>39</v>
      </c>
      <c r="AX814" s="78" t="s">
        <v>152</v>
      </c>
      <c r="AY814" s="74" t="s">
        <v>39</v>
      </c>
      <c r="AZ814" s="78" t="s">
        <v>39</v>
      </c>
      <c r="BA814" s="78" t="s">
        <v>39</v>
      </c>
    </row>
    <row r="815" spans="2:53">
      <c r="B815" s="64">
        <v>20241207</v>
      </c>
      <c r="C815" s="43" t="s">
        <v>65</v>
      </c>
      <c r="D815" s="44" t="s">
        <v>142</v>
      </c>
      <c r="E815" s="50">
        <v>9535</v>
      </c>
      <c r="F815" s="50"/>
      <c r="G815" s="74"/>
      <c r="H815" s="68">
        <v>9173</v>
      </c>
      <c r="I815" s="50"/>
      <c r="J815" s="50"/>
      <c r="K815" s="50"/>
      <c r="L815" s="68">
        <v>428</v>
      </c>
      <c r="M815" s="50">
        <v>352</v>
      </c>
      <c r="N815" s="74">
        <v>0</v>
      </c>
      <c r="O815" s="47" t="s">
        <v>45</v>
      </c>
      <c r="P815" s="46" t="s">
        <v>38</v>
      </c>
      <c r="Q815" s="47">
        <v>76</v>
      </c>
      <c r="R815" s="45">
        <v>362</v>
      </c>
      <c r="S815" s="45" t="s">
        <v>100</v>
      </c>
      <c r="T815" s="45" t="s">
        <v>100</v>
      </c>
      <c r="U815" s="50" t="s">
        <v>100</v>
      </c>
      <c r="V815" s="46">
        <v>-76</v>
      </c>
      <c r="W815" s="51">
        <f t="shared" si="99"/>
        <v>1</v>
      </c>
      <c r="X815" s="68" t="s">
        <v>39</v>
      </c>
      <c r="Y815" s="45" t="s">
        <v>39</v>
      </c>
      <c r="Z815" s="46" t="s">
        <v>39</v>
      </c>
      <c r="AA815" s="50" t="s">
        <v>39</v>
      </c>
      <c r="AB815" s="45" t="s">
        <v>39</v>
      </c>
      <c r="AC815" s="46" t="s">
        <v>39</v>
      </c>
      <c r="AD815" s="45" t="s">
        <v>39</v>
      </c>
      <c r="AE815" s="45" t="s">
        <v>39</v>
      </c>
      <c r="AF815" s="46" t="s">
        <v>39</v>
      </c>
      <c r="AG815" s="69" t="s">
        <v>39</v>
      </c>
      <c r="AH815" s="45" t="s">
        <v>39</v>
      </c>
      <c r="AI815" s="46" t="s">
        <v>39</v>
      </c>
      <c r="AJ815" s="47" t="s">
        <v>39</v>
      </c>
      <c r="AK815" s="45" t="s">
        <v>39</v>
      </c>
      <c r="AL815" s="45" t="s">
        <v>39</v>
      </c>
      <c r="AM815" s="45" t="s">
        <v>39</v>
      </c>
      <c r="AN815" s="45" t="s">
        <v>39</v>
      </c>
      <c r="AO815" s="45" t="s">
        <v>39</v>
      </c>
      <c r="AP815" s="74" t="s">
        <v>39</v>
      </c>
      <c r="AQ815" s="74" t="s">
        <v>39</v>
      </c>
      <c r="AR815" s="51" t="s">
        <v>39</v>
      </c>
      <c r="AS815" s="74" t="s">
        <v>39</v>
      </c>
      <c r="AT815" s="51" t="s">
        <v>39</v>
      </c>
      <c r="AU815" s="51" t="s">
        <v>39</v>
      </c>
      <c r="AV815" s="74">
        <v>-10000</v>
      </c>
      <c r="AW815" s="74" t="s">
        <v>39</v>
      </c>
      <c r="AX815" s="78" t="s">
        <v>152</v>
      </c>
      <c r="AY815" s="74" t="s">
        <v>39</v>
      </c>
      <c r="AZ815" s="78" t="s">
        <v>39</v>
      </c>
      <c r="BA815" s="78" t="s">
        <v>39</v>
      </c>
    </row>
    <row r="816" spans="2:53">
      <c r="B816" s="64">
        <v>20241207</v>
      </c>
      <c r="C816" s="43" t="s">
        <v>65</v>
      </c>
      <c r="D816" s="44" t="s">
        <v>143</v>
      </c>
      <c r="E816" s="50">
        <v>9100</v>
      </c>
      <c r="F816" s="50"/>
      <c r="G816" s="74"/>
      <c r="H816" s="68">
        <v>7931</v>
      </c>
      <c r="I816" s="50"/>
      <c r="J816" s="50"/>
      <c r="K816" s="50"/>
      <c r="L816" s="68">
        <v>863</v>
      </c>
      <c r="M816" s="50">
        <v>352</v>
      </c>
      <c r="N816" s="74">
        <v>0</v>
      </c>
      <c r="O816" s="47" t="s">
        <v>139</v>
      </c>
      <c r="P816" s="46" t="s">
        <v>38</v>
      </c>
      <c r="Q816" s="47">
        <v>511</v>
      </c>
      <c r="R816" s="45">
        <v>1169</v>
      </c>
      <c r="S816" s="45" t="s">
        <v>100</v>
      </c>
      <c r="T816" s="45" t="s">
        <v>100</v>
      </c>
      <c r="U816" s="50" t="s">
        <v>100</v>
      </c>
      <c r="V816" s="46">
        <v>-511</v>
      </c>
      <c r="W816" s="51">
        <f t="shared" si="99"/>
        <v>1</v>
      </c>
      <c r="X816" s="68" t="s">
        <v>39</v>
      </c>
      <c r="Y816" s="45" t="s">
        <v>39</v>
      </c>
      <c r="Z816" s="46" t="s">
        <v>39</v>
      </c>
      <c r="AA816" s="50" t="s">
        <v>39</v>
      </c>
      <c r="AB816" s="45" t="s">
        <v>39</v>
      </c>
      <c r="AC816" s="46" t="s">
        <v>39</v>
      </c>
      <c r="AD816" s="45" t="s">
        <v>39</v>
      </c>
      <c r="AE816" s="45" t="s">
        <v>39</v>
      </c>
      <c r="AF816" s="46" t="s">
        <v>39</v>
      </c>
      <c r="AG816" s="69" t="s">
        <v>39</v>
      </c>
      <c r="AH816" s="45" t="s">
        <v>39</v>
      </c>
      <c r="AI816" s="46" t="s">
        <v>39</v>
      </c>
      <c r="AJ816" s="47" t="s">
        <v>39</v>
      </c>
      <c r="AK816" s="45" t="s">
        <v>39</v>
      </c>
      <c r="AL816" s="45" t="s">
        <v>39</v>
      </c>
      <c r="AM816" s="45" t="s">
        <v>39</v>
      </c>
      <c r="AN816" s="45" t="s">
        <v>39</v>
      </c>
      <c r="AO816" s="45" t="s">
        <v>39</v>
      </c>
      <c r="AP816" s="74" t="s">
        <v>39</v>
      </c>
      <c r="AQ816" s="74" t="s">
        <v>39</v>
      </c>
      <c r="AR816" s="51" t="s">
        <v>39</v>
      </c>
      <c r="AS816" s="74" t="s">
        <v>39</v>
      </c>
      <c r="AT816" s="51" t="s">
        <v>39</v>
      </c>
      <c r="AU816" s="51" t="s">
        <v>39</v>
      </c>
      <c r="AV816" s="74">
        <v>-10000</v>
      </c>
      <c r="AW816" s="74" t="s">
        <v>39</v>
      </c>
      <c r="AX816" s="78" t="s">
        <v>152</v>
      </c>
      <c r="AY816" s="74" t="s">
        <v>39</v>
      </c>
      <c r="AZ816" s="78" t="s">
        <v>39</v>
      </c>
      <c r="BA816" s="78" t="s">
        <v>39</v>
      </c>
    </row>
    <row r="817" spans="2:53">
      <c r="B817" s="64">
        <v>20241207</v>
      </c>
      <c r="C817" s="43" t="s">
        <v>65</v>
      </c>
      <c r="D817" s="44" t="s">
        <v>144</v>
      </c>
      <c r="E817" s="50">
        <v>9491</v>
      </c>
      <c r="F817" s="50"/>
      <c r="G817" s="74"/>
      <c r="H817" s="68">
        <v>9139</v>
      </c>
      <c r="I817" s="50"/>
      <c r="J817" s="50"/>
      <c r="K817" s="50"/>
      <c r="L817" s="68">
        <v>472</v>
      </c>
      <c r="M817" s="50">
        <v>352</v>
      </c>
      <c r="N817" s="74">
        <v>0</v>
      </c>
      <c r="O817" s="47" t="s">
        <v>45</v>
      </c>
      <c r="P817" s="46" t="s">
        <v>38</v>
      </c>
      <c r="Q817" s="47">
        <v>120</v>
      </c>
      <c r="R817" s="45">
        <v>352</v>
      </c>
      <c r="S817" s="45" t="s">
        <v>100</v>
      </c>
      <c r="T817" s="45" t="s">
        <v>100</v>
      </c>
      <c r="U817" s="50" t="s">
        <v>100</v>
      </c>
      <c r="V817" s="46">
        <v>-120</v>
      </c>
      <c r="W817" s="51">
        <f t="shared" si="99"/>
        <v>1</v>
      </c>
      <c r="X817" s="68" t="s">
        <v>39</v>
      </c>
      <c r="Y817" s="45" t="s">
        <v>39</v>
      </c>
      <c r="Z817" s="46" t="s">
        <v>39</v>
      </c>
      <c r="AA817" s="50" t="s">
        <v>39</v>
      </c>
      <c r="AB817" s="45" t="s">
        <v>39</v>
      </c>
      <c r="AC817" s="46" t="s">
        <v>39</v>
      </c>
      <c r="AD817" s="45" t="s">
        <v>39</v>
      </c>
      <c r="AE817" s="45" t="s">
        <v>39</v>
      </c>
      <c r="AF817" s="46" t="s">
        <v>39</v>
      </c>
      <c r="AG817" s="69" t="s">
        <v>39</v>
      </c>
      <c r="AH817" s="45" t="s">
        <v>39</v>
      </c>
      <c r="AI817" s="46" t="s">
        <v>39</v>
      </c>
      <c r="AJ817" s="47" t="s">
        <v>39</v>
      </c>
      <c r="AK817" s="45" t="s">
        <v>39</v>
      </c>
      <c r="AL817" s="45" t="s">
        <v>39</v>
      </c>
      <c r="AM817" s="45" t="s">
        <v>39</v>
      </c>
      <c r="AN817" s="45" t="s">
        <v>39</v>
      </c>
      <c r="AO817" s="45" t="s">
        <v>39</v>
      </c>
      <c r="AP817" s="74" t="s">
        <v>39</v>
      </c>
      <c r="AQ817" s="74" t="s">
        <v>39</v>
      </c>
      <c r="AR817" s="51" t="s">
        <v>39</v>
      </c>
      <c r="AS817" s="74" t="s">
        <v>39</v>
      </c>
      <c r="AT817" s="51" t="s">
        <v>39</v>
      </c>
      <c r="AU817" s="51" t="s">
        <v>39</v>
      </c>
      <c r="AV817" s="74">
        <v>-10000</v>
      </c>
      <c r="AW817" s="74" t="s">
        <v>39</v>
      </c>
      <c r="AX817" s="78" t="s">
        <v>152</v>
      </c>
      <c r="AY817" s="74" t="s">
        <v>39</v>
      </c>
      <c r="AZ817" s="78" t="s">
        <v>39</v>
      </c>
      <c r="BA817" s="78" t="s">
        <v>39</v>
      </c>
    </row>
    <row r="818" spans="2:53">
      <c r="B818" s="64">
        <v>20241207</v>
      </c>
      <c r="C818" s="43" t="s">
        <v>65</v>
      </c>
      <c r="D818" s="44" t="s">
        <v>145</v>
      </c>
      <c r="E818" s="50">
        <v>9142</v>
      </c>
      <c r="F818" s="50"/>
      <c r="G818" s="74"/>
      <c r="H818" s="68">
        <v>9012</v>
      </c>
      <c r="I818" s="50"/>
      <c r="J818" s="50"/>
      <c r="K818" s="50"/>
      <c r="L818" s="68">
        <v>131</v>
      </c>
      <c r="M818" s="50">
        <v>131</v>
      </c>
      <c r="N818" s="74">
        <v>0</v>
      </c>
      <c r="O818" s="47" t="s">
        <v>49</v>
      </c>
      <c r="P818" s="46" t="s">
        <v>38</v>
      </c>
      <c r="Q818" s="47">
        <v>0</v>
      </c>
      <c r="R818" s="45">
        <v>130</v>
      </c>
      <c r="S818" s="45" t="s">
        <v>100</v>
      </c>
      <c r="T818" s="45" t="s">
        <v>100</v>
      </c>
      <c r="U818" s="50" t="s">
        <v>100</v>
      </c>
      <c r="V818" s="46">
        <v>0</v>
      </c>
      <c r="W818" s="51">
        <f t="shared" si="99"/>
        <v>1</v>
      </c>
      <c r="X818" s="68" t="s">
        <v>39</v>
      </c>
      <c r="Y818" s="45" t="s">
        <v>39</v>
      </c>
      <c r="Z818" s="46" t="s">
        <v>39</v>
      </c>
      <c r="AA818" s="50" t="s">
        <v>39</v>
      </c>
      <c r="AB818" s="45" t="s">
        <v>39</v>
      </c>
      <c r="AC818" s="46" t="s">
        <v>39</v>
      </c>
      <c r="AD818" s="45" t="s">
        <v>39</v>
      </c>
      <c r="AE818" s="45">
        <v>8821</v>
      </c>
      <c r="AF818" s="46" t="s">
        <v>50</v>
      </c>
      <c r="AG818" s="69" t="s">
        <v>39</v>
      </c>
      <c r="AH818" s="45" t="s">
        <v>39</v>
      </c>
      <c r="AI818" s="46" t="s">
        <v>39</v>
      </c>
      <c r="AJ818" s="47" t="s">
        <v>39</v>
      </c>
      <c r="AK818" s="45">
        <v>8818</v>
      </c>
      <c r="AL818" s="45" t="s">
        <v>52</v>
      </c>
      <c r="AM818" s="45" t="s">
        <v>39</v>
      </c>
      <c r="AN818" s="45" t="s">
        <v>39</v>
      </c>
      <c r="AO818" s="45" t="s">
        <v>39</v>
      </c>
      <c r="AP818" s="74" t="s">
        <v>39</v>
      </c>
      <c r="AQ818" s="74" t="s">
        <v>39</v>
      </c>
      <c r="AR818" s="51" t="s">
        <v>39</v>
      </c>
      <c r="AS818" s="74" t="s">
        <v>39</v>
      </c>
      <c r="AT818" s="51" t="s">
        <v>39</v>
      </c>
      <c r="AU818" s="51" t="s">
        <v>39</v>
      </c>
      <c r="AV818" s="74">
        <v>-10000</v>
      </c>
      <c r="AW818" s="74" t="s">
        <v>39</v>
      </c>
      <c r="AX818" s="78" t="s">
        <v>152</v>
      </c>
      <c r="AY818" s="74" t="s">
        <v>39</v>
      </c>
      <c r="AZ818" s="78" t="s">
        <v>39</v>
      </c>
      <c r="BA818" s="78" t="s">
        <v>39</v>
      </c>
    </row>
    <row r="819" spans="2:53">
      <c r="B819" s="64">
        <v>20241207</v>
      </c>
      <c r="C819" s="43" t="s">
        <v>65</v>
      </c>
      <c r="D819" s="44" t="s">
        <v>146</v>
      </c>
      <c r="E819" s="50">
        <v>9142</v>
      </c>
      <c r="F819" s="50"/>
      <c r="G819" s="74"/>
      <c r="H819" s="68">
        <v>9013</v>
      </c>
      <c r="I819" s="50"/>
      <c r="J819" s="50"/>
      <c r="K819" s="50"/>
      <c r="L819" s="68">
        <v>129</v>
      </c>
      <c r="M819" s="50">
        <v>129</v>
      </c>
      <c r="N819" s="74">
        <v>0</v>
      </c>
      <c r="O819" s="47" t="s">
        <v>49</v>
      </c>
      <c r="P819" s="46" t="s">
        <v>38</v>
      </c>
      <c r="Q819" s="47">
        <v>0</v>
      </c>
      <c r="R819" s="45">
        <v>129</v>
      </c>
      <c r="S819" s="45" t="s">
        <v>100</v>
      </c>
      <c r="T819" s="45" t="s">
        <v>100</v>
      </c>
      <c r="U819" s="50" t="s">
        <v>100</v>
      </c>
      <c r="V819" s="46">
        <v>0</v>
      </c>
      <c r="W819" s="51">
        <f t="shared" si="99"/>
        <v>1</v>
      </c>
      <c r="X819" s="68" t="s">
        <v>39</v>
      </c>
      <c r="Y819" s="45" t="s">
        <v>39</v>
      </c>
      <c r="Z819" s="46" t="s">
        <v>39</v>
      </c>
      <c r="AA819" s="50" t="s">
        <v>39</v>
      </c>
      <c r="AB819" s="45" t="s">
        <v>39</v>
      </c>
      <c r="AC819" s="46" t="s">
        <v>39</v>
      </c>
      <c r="AD819" s="45" t="s">
        <v>39</v>
      </c>
      <c r="AE819" s="45">
        <v>8823</v>
      </c>
      <c r="AF819" s="46" t="s">
        <v>50</v>
      </c>
      <c r="AG819" s="69" t="s">
        <v>39</v>
      </c>
      <c r="AH819" s="45" t="s">
        <v>39</v>
      </c>
      <c r="AI819" s="46" t="s">
        <v>39</v>
      </c>
      <c r="AJ819" s="47" t="s">
        <v>39</v>
      </c>
      <c r="AK819" s="45">
        <v>8821</v>
      </c>
      <c r="AL819" s="45" t="s">
        <v>52</v>
      </c>
      <c r="AM819" s="45" t="s">
        <v>39</v>
      </c>
      <c r="AN819" s="45" t="s">
        <v>39</v>
      </c>
      <c r="AO819" s="45" t="s">
        <v>39</v>
      </c>
      <c r="AP819" s="74" t="s">
        <v>39</v>
      </c>
      <c r="AQ819" s="74" t="s">
        <v>39</v>
      </c>
      <c r="AR819" s="51" t="s">
        <v>39</v>
      </c>
      <c r="AS819" s="74" t="s">
        <v>39</v>
      </c>
      <c r="AT819" s="51" t="s">
        <v>39</v>
      </c>
      <c r="AU819" s="51" t="s">
        <v>39</v>
      </c>
      <c r="AV819" s="74">
        <v>-10000</v>
      </c>
      <c r="AW819" s="74" t="s">
        <v>39</v>
      </c>
      <c r="AX819" s="78" t="s">
        <v>152</v>
      </c>
      <c r="AY819" s="74" t="s">
        <v>39</v>
      </c>
      <c r="AZ819" s="78" t="s">
        <v>39</v>
      </c>
      <c r="BA819" s="78" t="s">
        <v>39</v>
      </c>
    </row>
    <row r="820" spans="2:53">
      <c r="B820" s="64">
        <v>20241207</v>
      </c>
      <c r="C820" s="43" t="s">
        <v>65</v>
      </c>
      <c r="D820" s="44" t="s">
        <v>147</v>
      </c>
      <c r="E820" s="50">
        <v>9142</v>
      </c>
      <c r="F820" s="50"/>
      <c r="G820" s="74"/>
      <c r="H820" s="68">
        <v>9013</v>
      </c>
      <c r="I820" s="50"/>
      <c r="J820" s="50"/>
      <c r="K820" s="50"/>
      <c r="L820" s="68">
        <v>129</v>
      </c>
      <c r="M820" s="50">
        <v>129</v>
      </c>
      <c r="N820" s="74">
        <v>0</v>
      </c>
      <c r="O820" s="47" t="s">
        <v>49</v>
      </c>
      <c r="P820" s="46" t="s">
        <v>38</v>
      </c>
      <c r="Q820" s="47">
        <v>0</v>
      </c>
      <c r="R820" s="45">
        <v>129</v>
      </c>
      <c r="S820" s="45" t="s">
        <v>100</v>
      </c>
      <c r="T820" s="45" t="s">
        <v>100</v>
      </c>
      <c r="U820" s="50" t="s">
        <v>100</v>
      </c>
      <c r="V820" s="46">
        <v>0</v>
      </c>
      <c r="W820" s="51">
        <f t="shared" si="99"/>
        <v>1</v>
      </c>
      <c r="X820" s="68" t="s">
        <v>39</v>
      </c>
      <c r="Y820" s="45" t="s">
        <v>39</v>
      </c>
      <c r="Z820" s="46" t="s">
        <v>39</v>
      </c>
      <c r="AA820" s="50" t="s">
        <v>39</v>
      </c>
      <c r="AB820" s="45" t="s">
        <v>39</v>
      </c>
      <c r="AC820" s="46" t="s">
        <v>39</v>
      </c>
      <c r="AD820" s="45" t="s">
        <v>39</v>
      </c>
      <c r="AE820" s="45">
        <v>8823</v>
      </c>
      <c r="AF820" s="46" t="s">
        <v>50</v>
      </c>
      <c r="AG820" s="69" t="s">
        <v>39</v>
      </c>
      <c r="AH820" s="45" t="s">
        <v>39</v>
      </c>
      <c r="AI820" s="46" t="s">
        <v>39</v>
      </c>
      <c r="AJ820" s="47" t="s">
        <v>39</v>
      </c>
      <c r="AK820" s="45">
        <v>8821</v>
      </c>
      <c r="AL820" s="45" t="s">
        <v>52</v>
      </c>
      <c r="AM820" s="45" t="s">
        <v>39</v>
      </c>
      <c r="AN820" s="45" t="s">
        <v>39</v>
      </c>
      <c r="AO820" s="45" t="s">
        <v>39</v>
      </c>
      <c r="AP820" s="74" t="s">
        <v>39</v>
      </c>
      <c r="AQ820" s="74" t="s">
        <v>39</v>
      </c>
      <c r="AR820" s="51" t="s">
        <v>39</v>
      </c>
      <c r="AS820" s="74" t="s">
        <v>39</v>
      </c>
      <c r="AT820" s="51" t="s">
        <v>39</v>
      </c>
      <c r="AU820" s="51" t="s">
        <v>39</v>
      </c>
      <c r="AV820" s="74">
        <v>-10000</v>
      </c>
      <c r="AW820" s="74" t="s">
        <v>39</v>
      </c>
      <c r="AX820" s="78" t="s">
        <v>152</v>
      </c>
      <c r="AY820" s="74" t="s">
        <v>39</v>
      </c>
      <c r="AZ820" s="78" t="s">
        <v>39</v>
      </c>
      <c r="BA820" s="78" t="s">
        <v>39</v>
      </c>
    </row>
    <row r="821" spans="2:53">
      <c r="B821" s="64">
        <v>20241207</v>
      </c>
      <c r="C821" s="43" t="s">
        <v>65</v>
      </c>
      <c r="D821" s="44" t="s">
        <v>148</v>
      </c>
      <c r="E821" s="50">
        <v>9236</v>
      </c>
      <c r="F821" s="50"/>
      <c r="G821" s="74"/>
      <c r="H821" s="68">
        <v>8866</v>
      </c>
      <c r="I821" s="50"/>
      <c r="J821" s="50"/>
      <c r="K821" s="50"/>
      <c r="L821" s="68">
        <v>-3330</v>
      </c>
      <c r="M821" s="50">
        <v>-3330</v>
      </c>
      <c r="N821" s="74">
        <v>0</v>
      </c>
      <c r="O821" s="47" t="s">
        <v>37</v>
      </c>
      <c r="P821" s="46" t="s">
        <v>38</v>
      </c>
      <c r="Q821" s="47">
        <v>0</v>
      </c>
      <c r="R821" s="45">
        <v>370</v>
      </c>
      <c r="S821" s="45" t="s">
        <v>100</v>
      </c>
      <c r="T821" s="45" t="s">
        <v>100</v>
      </c>
      <c r="U821" s="50" t="s">
        <v>100</v>
      </c>
      <c r="V821" s="46">
        <v>0</v>
      </c>
      <c r="W821" s="51">
        <f t="shared" si="99"/>
        <v>1</v>
      </c>
      <c r="X821" s="68" t="s">
        <v>39</v>
      </c>
      <c r="Y821" s="45" t="s">
        <v>39</v>
      </c>
      <c r="Z821" s="46" t="s">
        <v>39</v>
      </c>
      <c r="AA821" s="50" t="s">
        <v>39</v>
      </c>
      <c r="AB821" s="45" t="s">
        <v>39</v>
      </c>
      <c r="AC821" s="46" t="s">
        <v>39</v>
      </c>
      <c r="AD821" s="45" t="s">
        <v>39</v>
      </c>
      <c r="AE821" s="45" t="s">
        <v>39</v>
      </c>
      <c r="AF821" s="46" t="s">
        <v>39</v>
      </c>
      <c r="AG821" s="69" t="s">
        <v>39</v>
      </c>
      <c r="AH821" s="45" t="s">
        <v>39</v>
      </c>
      <c r="AI821" s="46" t="s">
        <v>39</v>
      </c>
      <c r="AJ821" s="47" t="s">
        <v>39</v>
      </c>
      <c r="AK821" s="45" t="s">
        <v>39</v>
      </c>
      <c r="AL821" s="45" t="s">
        <v>39</v>
      </c>
      <c r="AM821" s="45" t="s">
        <v>39</v>
      </c>
      <c r="AN821" s="45" t="s">
        <v>39</v>
      </c>
      <c r="AO821" s="45" t="s">
        <v>39</v>
      </c>
      <c r="AP821" s="74" t="s">
        <v>39</v>
      </c>
      <c r="AQ821" s="74" t="s">
        <v>39</v>
      </c>
      <c r="AR821" s="51" t="s">
        <v>39</v>
      </c>
      <c r="AS821" s="74" t="s">
        <v>39</v>
      </c>
      <c r="AT821" s="51" t="s">
        <v>39</v>
      </c>
      <c r="AU821" s="51" t="s">
        <v>39</v>
      </c>
      <c r="AV821" s="74">
        <v>-10000</v>
      </c>
      <c r="AW821" s="74" t="s">
        <v>39</v>
      </c>
      <c r="AX821" s="78" t="s">
        <v>152</v>
      </c>
      <c r="AY821" s="74" t="s">
        <v>39</v>
      </c>
      <c r="AZ821" s="78" t="s">
        <v>39</v>
      </c>
      <c r="BA821" s="78" t="s">
        <v>39</v>
      </c>
    </row>
    <row r="822" spans="2:53">
      <c r="B822" s="64">
        <v>20241207</v>
      </c>
      <c r="C822" s="43" t="s">
        <v>65</v>
      </c>
      <c r="D822" s="44" t="s">
        <v>149</v>
      </c>
      <c r="E822" s="50">
        <v>9236</v>
      </c>
      <c r="F822" s="50"/>
      <c r="G822" s="74"/>
      <c r="H822" s="68">
        <v>8866</v>
      </c>
      <c r="I822" s="50"/>
      <c r="J822" s="50"/>
      <c r="K822" s="50"/>
      <c r="L822" s="68">
        <v>-3330</v>
      </c>
      <c r="M822" s="50">
        <v>-3330</v>
      </c>
      <c r="N822" s="74">
        <v>0</v>
      </c>
      <c r="O822" s="47" t="s">
        <v>37</v>
      </c>
      <c r="P822" s="46" t="s">
        <v>38</v>
      </c>
      <c r="Q822" s="47">
        <v>0</v>
      </c>
      <c r="R822" s="45">
        <v>370</v>
      </c>
      <c r="S822" s="45" t="s">
        <v>100</v>
      </c>
      <c r="T822" s="45" t="s">
        <v>100</v>
      </c>
      <c r="U822" s="50" t="s">
        <v>100</v>
      </c>
      <c r="V822" s="46">
        <v>0</v>
      </c>
      <c r="W822" s="51">
        <f t="shared" si="99"/>
        <v>1</v>
      </c>
      <c r="X822" s="68" t="s">
        <v>39</v>
      </c>
      <c r="Y822" s="45" t="s">
        <v>39</v>
      </c>
      <c r="Z822" s="46" t="s">
        <v>39</v>
      </c>
      <c r="AA822" s="50" t="s">
        <v>39</v>
      </c>
      <c r="AB822" s="45" t="s">
        <v>39</v>
      </c>
      <c r="AC822" s="46" t="s">
        <v>39</v>
      </c>
      <c r="AD822" s="45" t="s">
        <v>39</v>
      </c>
      <c r="AE822" s="45">
        <v>8996</v>
      </c>
      <c r="AF822" s="46" t="s">
        <v>68</v>
      </c>
      <c r="AG822" s="69" t="s">
        <v>39</v>
      </c>
      <c r="AH822" s="45" t="s">
        <v>39</v>
      </c>
      <c r="AI822" s="46" t="s">
        <v>39</v>
      </c>
      <c r="AJ822" s="47" t="s">
        <v>39</v>
      </c>
      <c r="AK822" s="45" t="s">
        <v>39</v>
      </c>
      <c r="AL822" s="45" t="s">
        <v>39</v>
      </c>
      <c r="AM822" s="45" t="s">
        <v>39</v>
      </c>
      <c r="AN822" s="45" t="s">
        <v>39</v>
      </c>
      <c r="AO822" s="45" t="s">
        <v>39</v>
      </c>
      <c r="AP822" s="74" t="s">
        <v>39</v>
      </c>
      <c r="AQ822" s="74" t="s">
        <v>39</v>
      </c>
      <c r="AR822" s="51" t="s">
        <v>39</v>
      </c>
      <c r="AS822" s="74" t="s">
        <v>39</v>
      </c>
      <c r="AT822" s="51" t="s">
        <v>39</v>
      </c>
      <c r="AU822" s="51" t="s">
        <v>39</v>
      </c>
      <c r="AV822" s="74">
        <v>-10000</v>
      </c>
      <c r="AW822" s="74" t="s">
        <v>39</v>
      </c>
      <c r="AX822" s="78" t="s">
        <v>152</v>
      </c>
      <c r="AY822" s="74" t="s">
        <v>39</v>
      </c>
      <c r="AZ822" s="78" t="s">
        <v>39</v>
      </c>
      <c r="BA822" s="78" t="s">
        <v>39</v>
      </c>
    </row>
    <row r="823" spans="2:53" ht="15" thickBot="1">
      <c r="B823" s="65">
        <v>20241207</v>
      </c>
      <c r="C823" s="53" t="s">
        <v>65</v>
      </c>
      <c r="D823" s="54" t="s">
        <v>150</v>
      </c>
      <c r="E823" s="75">
        <v>8426</v>
      </c>
      <c r="F823" s="75"/>
      <c r="G823" s="76"/>
      <c r="H823" s="77">
        <v>8056</v>
      </c>
      <c r="I823" s="75"/>
      <c r="J823" s="75"/>
      <c r="K823" s="75"/>
      <c r="L823" s="77">
        <v>-2598</v>
      </c>
      <c r="M823" s="75">
        <v>-2598</v>
      </c>
      <c r="N823" s="76">
        <v>0</v>
      </c>
      <c r="O823" s="57" t="s">
        <v>37</v>
      </c>
      <c r="P823" s="56" t="s">
        <v>38</v>
      </c>
      <c r="Q823" s="57">
        <v>0</v>
      </c>
      <c r="R823" s="45">
        <v>370</v>
      </c>
      <c r="S823" s="45" t="s">
        <v>100</v>
      </c>
      <c r="T823" s="45" t="s">
        <v>100</v>
      </c>
      <c r="U823" s="50" t="s">
        <v>100</v>
      </c>
      <c r="V823" s="46">
        <v>0</v>
      </c>
      <c r="W823" s="51">
        <f t="shared" si="99"/>
        <v>1</v>
      </c>
      <c r="X823" s="77" t="s">
        <v>39</v>
      </c>
      <c r="Y823" s="55" t="s">
        <v>39</v>
      </c>
      <c r="Z823" s="56" t="s">
        <v>39</v>
      </c>
      <c r="AA823" s="75" t="s">
        <v>39</v>
      </c>
      <c r="AB823" s="55" t="s">
        <v>39</v>
      </c>
      <c r="AC823" s="56" t="s">
        <v>39</v>
      </c>
      <c r="AD823" s="55" t="s">
        <v>39</v>
      </c>
      <c r="AE823" s="55" t="s">
        <v>39</v>
      </c>
      <c r="AF823" s="56" t="s">
        <v>39</v>
      </c>
      <c r="AG823" s="82" t="s">
        <v>39</v>
      </c>
      <c r="AH823" s="55" t="s">
        <v>39</v>
      </c>
      <c r="AI823" s="56" t="s">
        <v>39</v>
      </c>
      <c r="AJ823" s="57" t="s">
        <v>39</v>
      </c>
      <c r="AK823" s="55" t="s">
        <v>39</v>
      </c>
      <c r="AL823" s="55" t="s">
        <v>39</v>
      </c>
      <c r="AM823" s="55" t="s">
        <v>39</v>
      </c>
      <c r="AN823" s="55" t="s">
        <v>39</v>
      </c>
      <c r="AO823" s="55" t="s">
        <v>39</v>
      </c>
      <c r="AP823" s="76" t="s">
        <v>39</v>
      </c>
      <c r="AQ823" s="76" t="s">
        <v>39</v>
      </c>
      <c r="AR823" s="58" t="s">
        <v>39</v>
      </c>
      <c r="AS823" s="76" t="s">
        <v>39</v>
      </c>
      <c r="AT823" s="58" t="s">
        <v>39</v>
      </c>
      <c r="AU823" s="58" t="s">
        <v>39</v>
      </c>
      <c r="AV823" s="76">
        <v>-10000</v>
      </c>
      <c r="AW823" s="76" t="s">
        <v>39</v>
      </c>
      <c r="AX823" s="79" t="s">
        <v>152</v>
      </c>
      <c r="AY823" s="76" t="s">
        <v>39</v>
      </c>
      <c r="AZ823" s="79" t="s">
        <v>39</v>
      </c>
      <c r="BA823" s="79" t="s">
        <v>39</v>
      </c>
    </row>
    <row r="824" spans="2:53">
      <c r="B824" s="59">
        <v>20241208</v>
      </c>
      <c r="C824" s="60" t="s">
        <v>65</v>
      </c>
      <c r="D824" s="61" t="s">
        <v>138</v>
      </c>
      <c r="E824" s="71">
        <v>6556</v>
      </c>
      <c r="F824" s="71"/>
      <c r="G824" s="72"/>
      <c r="H824" s="73">
        <v>6556</v>
      </c>
      <c r="I824" s="71"/>
      <c r="J824" s="71"/>
      <c r="K824" s="71"/>
      <c r="L824" s="73">
        <v>0</v>
      </c>
      <c r="M824" s="71">
        <v>0</v>
      </c>
      <c r="N824" s="72">
        <v>-157</v>
      </c>
      <c r="O824" s="49" t="s">
        <v>139</v>
      </c>
      <c r="P824" s="62" t="s">
        <v>139</v>
      </c>
      <c r="Q824" s="49">
        <f t="shared" si="93"/>
        <v>0</v>
      </c>
      <c r="R824" s="45">
        <f t="shared" si="95"/>
        <v>0</v>
      </c>
      <c r="S824" s="45" t="str">
        <f t="shared" si="96"/>
        <v>NA</v>
      </c>
      <c r="T824" s="45" t="str">
        <f t="shared" si="97"/>
        <v>NA</v>
      </c>
      <c r="U824" s="50" t="str">
        <f t="shared" si="98"/>
        <v>NA</v>
      </c>
      <c r="V824" s="46">
        <f t="shared" si="94"/>
        <v>0</v>
      </c>
      <c r="W824" s="51">
        <f t="shared" si="99"/>
        <v>1</v>
      </c>
      <c r="X824" s="73" t="s">
        <v>39</v>
      </c>
      <c r="Y824" s="48" t="s">
        <v>39</v>
      </c>
      <c r="Z824" s="62" t="s">
        <v>39</v>
      </c>
      <c r="AA824" s="71" t="s">
        <v>39</v>
      </c>
      <c r="AB824" s="48" t="s">
        <v>39</v>
      </c>
      <c r="AC824" s="62" t="s">
        <v>39</v>
      </c>
      <c r="AD824" s="48" t="s">
        <v>39</v>
      </c>
      <c r="AE824" s="48" t="s">
        <v>39</v>
      </c>
      <c r="AF824" s="62" t="s">
        <v>39</v>
      </c>
      <c r="AG824" s="80" t="s">
        <v>39</v>
      </c>
      <c r="AH824" s="48" t="s">
        <v>39</v>
      </c>
      <c r="AI824" s="62" t="s">
        <v>39</v>
      </c>
      <c r="AJ824" s="49" t="s">
        <v>39</v>
      </c>
      <c r="AK824" s="48" t="s">
        <v>39</v>
      </c>
      <c r="AL824" s="48" t="s">
        <v>39</v>
      </c>
      <c r="AM824" s="48" t="s">
        <v>39</v>
      </c>
      <c r="AN824" s="48" t="s">
        <v>39</v>
      </c>
      <c r="AO824" s="48" t="s">
        <v>39</v>
      </c>
      <c r="AP824" s="72" t="s">
        <v>39</v>
      </c>
      <c r="AQ824" s="72" t="s">
        <v>39</v>
      </c>
      <c r="AR824" s="63" t="s">
        <v>39</v>
      </c>
      <c r="AS824" s="72" t="s">
        <v>39</v>
      </c>
      <c r="AT824" s="63" t="s">
        <v>39</v>
      </c>
      <c r="AU824" s="63" t="s">
        <v>39</v>
      </c>
      <c r="AV824" s="72">
        <v>-10000</v>
      </c>
      <c r="AW824" s="72" t="s">
        <v>39</v>
      </c>
      <c r="AX824" s="81" t="s">
        <v>152</v>
      </c>
      <c r="AY824" s="72" t="s">
        <v>39</v>
      </c>
      <c r="AZ824" s="81" t="s">
        <v>39</v>
      </c>
      <c r="BA824" s="81" t="s">
        <v>39</v>
      </c>
    </row>
    <row r="825" spans="2:53">
      <c r="B825" s="64">
        <v>20241208</v>
      </c>
      <c r="C825" s="43" t="s">
        <v>65</v>
      </c>
      <c r="D825" s="44" t="s">
        <v>140</v>
      </c>
      <c r="E825" s="50">
        <v>6556</v>
      </c>
      <c r="F825" s="50"/>
      <c r="G825" s="74"/>
      <c r="H825" s="68">
        <v>6556</v>
      </c>
      <c r="I825" s="50"/>
      <c r="J825" s="50"/>
      <c r="K825" s="50"/>
      <c r="L825" s="68">
        <v>0</v>
      </c>
      <c r="M825" s="50">
        <v>0</v>
      </c>
      <c r="N825" s="74">
        <v>-172</v>
      </c>
      <c r="O825" s="47" t="s">
        <v>139</v>
      </c>
      <c r="P825" s="46" t="s">
        <v>139</v>
      </c>
      <c r="Q825" s="47">
        <f t="shared" si="93"/>
        <v>0</v>
      </c>
      <c r="R825" s="45">
        <f t="shared" si="95"/>
        <v>0</v>
      </c>
      <c r="S825" s="45" t="str">
        <f t="shared" si="96"/>
        <v>NA</v>
      </c>
      <c r="T825" s="45" t="str">
        <f t="shared" si="97"/>
        <v>NA</v>
      </c>
      <c r="U825" s="50" t="str">
        <f t="shared" si="98"/>
        <v>NA</v>
      </c>
      <c r="V825" s="46">
        <f t="shared" si="94"/>
        <v>0</v>
      </c>
      <c r="W825" s="51">
        <f t="shared" si="99"/>
        <v>1</v>
      </c>
      <c r="X825" s="68" t="s">
        <v>39</v>
      </c>
      <c r="Y825" s="45" t="s">
        <v>39</v>
      </c>
      <c r="Z825" s="46" t="s">
        <v>39</v>
      </c>
      <c r="AA825" s="50" t="s">
        <v>39</v>
      </c>
      <c r="AB825" s="45" t="s">
        <v>39</v>
      </c>
      <c r="AC825" s="46" t="s">
        <v>39</v>
      </c>
      <c r="AD825" s="45" t="s">
        <v>39</v>
      </c>
      <c r="AE825" s="45" t="s">
        <v>39</v>
      </c>
      <c r="AF825" s="46" t="s">
        <v>39</v>
      </c>
      <c r="AG825" s="69" t="s">
        <v>39</v>
      </c>
      <c r="AH825" s="45" t="s">
        <v>39</v>
      </c>
      <c r="AI825" s="46" t="s">
        <v>39</v>
      </c>
      <c r="AJ825" s="47" t="s">
        <v>39</v>
      </c>
      <c r="AK825" s="45" t="s">
        <v>39</v>
      </c>
      <c r="AL825" s="45" t="s">
        <v>39</v>
      </c>
      <c r="AM825" s="45" t="s">
        <v>39</v>
      </c>
      <c r="AN825" s="45" t="s">
        <v>39</v>
      </c>
      <c r="AO825" s="45" t="s">
        <v>39</v>
      </c>
      <c r="AP825" s="74" t="s">
        <v>39</v>
      </c>
      <c r="AQ825" s="74" t="s">
        <v>39</v>
      </c>
      <c r="AR825" s="51" t="s">
        <v>39</v>
      </c>
      <c r="AS825" s="74" t="s">
        <v>39</v>
      </c>
      <c r="AT825" s="51" t="s">
        <v>39</v>
      </c>
      <c r="AU825" s="51" t="s">
        <v>39</v>
      </c>
      <c r="AV825" s="74">
        <v>-10000</v>
      </c>
      <c r="AW825" s="74" t="s">
        <v>39</v>
      </c>
      <c r="AX825" s="78" t="s">
        <v>152</v>
      </c>
      <c r="AY825" s="74" t="s">
        <v>39</v>
      </c>
      <c r="AZ825" s="78" t="s">
        <v>39</v>
      </c>
      <c r="BA825" s="78" t="s">
        <v>39</v>
      </c>
    </row>
    <row r="826" spans="2:53">
      <c r="B826" s="64">
        <v>20241208</v>
      </c>
      <c r="C826" s="43" t="s">
        <v>65</v>
      </c>
      <c r="D826" s="44" t="s">
        <v>141</v>
      </c>
      <c r="E826" s="50">
        <v>6556</v>
      </c>
      <c r="F826" s="50"/>
      <c r="G826" s="74"/>
      <c r="H826" s="68">
        <v>6556</v>
      </c>
      <c r="I826" s="50"/>
      <c r="J826" s="50"/>
      <c r="K826" s="50"/>
      <c r="L826" s="68">
        <v>0</v>
      </c>
      <c r="M826" s="50">
        <v>0</v>
      </c>
      <c r="N826" s="74">
        <v>-157</v>
      </c>
      <c r="O826" s="47" t="s">
        <v>139</v>
      </c>
      <c r="P826" s="46" t="s">
        <v>139</v>
      </c>
      <c r="Q826" s="47">
        <f t="shared" si="93"/>
        <v>0</v>
      </c>
      <c r="R826" s="45">
        <f t="shared" si="95"/>
        <v>0</v>
      </c>
      <c r="S826" s="45" t="str">
        <f t="shared" si="96"/>
        <v>NA</v>
      </c>
      <c r="T826" s="45" t="str">
        <f t="shared" si="97"/>
        <v>NA</v>
      </c>
      <c r="U826" s="50" t="str">
        <f t="shared" si="98"/>
        <v>NA</v>
      </c>
      <c r="V826" s="46">
        <f t="shared" si="94"/>
        <v>0</v>
      </c>
      <c r="W826" s="51">
        <f t="shared" si="99"/>
        <v>1</v>
      </c>
      <c r="X826" s="68" t="s">
        <v>39</v>
      </c>
      <c r="Y826" s="45" t="s">
        <v>39</v>
      </c>
      <c r="Z826" s="46" t="s">
        <v>39</v>
      </c>
      <c r="AA826" s="50" t="s">
        <v>39</v>
      </c>
      <c r="AB826" s="45" t="s">
        <v>39</v>
      </c>
      <c r="AC826" s="46" t="s">
        <v>39</v>
      </c>
      <c r="AD826" s="45" t="s">
        <v>39</v>
      </c>
      <c r="AE826" s="45" t="s">
        <v>39</v>
      </c>
      <c r="AF826" s="46" t="s">
        <v>39</v>
      </c>
      <c r="AG826" s="69" t="s">
        <v>39</v>
      </c>
      <c r="AH826" s="45" t="s">
        <v>39</v>
      </c>
      <c r="AI826" s="46" t="s">
        <v>39</v>
      </c>
      <c r="AJ826" s="47" t="s">
        <v>39</v>
      </c>
      <c r="AK826" s="45" t="s">
        <v>39</v>
      </c>
      <c r="AL826" s="45" t="s">
        <v>39</v>
      </c>
      <c r="AM826" s="45" t="s">
        <v>39</v>
      </c>
      <c r="AN826" s="45" t="s">
        <v>39</v>
      </c>
      <c r="AO826" s="45" t="s">
        <v>39</v>
      </c>
      <c r="AP826" s="74" t="s">
        <v>39</v>
      </c>
      <c r="AQ826" s="74" t="s">
        <v>39</v>
      </c>
      <c r="AR826" s="51" t="s">
        <v>39</v>
      </c>
      <c r="AS826" s="74" t="s">
        <v>39</v>
      </c>
      <c r="AT826" s="51" t="s">
        <v>39</v>
      </c>
      <c r="AU826" s="51" t="s">
        <v>39</v>
      </c>
      <c r="AV826" s="74">
        <v>-10000</v>
      </c>
      <c r="AW826" s="74" t="s">
        <v>39</v>
      </c>
      <c r="AX826" s="78" t="s">
        <v>152</v>
      </c>
      <c r="AY826" s="74" t="s">
        <v>39</v>
      </c>
      <c r="AZ826" s="78" t="s">
        <v>39</v>
      </c>
      <c r="BA826" s="78" t="s">
        <v>39</v>
      </c>
    </row>
    <row r="827" spans="2:53">
      <c r="B827" s="64">
        <v>20241208</v>
      </c>
      <c r="C827" s="43" t="s">
        <v>65</v>
      </c>
      <c r="D827" s="44" t="s">
        <v>142</v>
      </c>
      <c r="E827" s="50">
        <v>7683</v>
      </c>
      <c r="F827" s="50"/>
      <c r="G827" s="74"/>
      <c r="H827" s="68">
        <v>7683</v>
      </c>
      <c r="I827" s="50"/>
      <c r="J827" s="50"/>
      <c r="K827" s="50"/>
      <c r="L827" s="68">
        <v>-2834</v>
      </c>
      <c r="M827" s="50">
        <v>-2834</v>
      </c>
      <c r="N827" s="74">
        <v>-2782</v>
      </c>
      <c r="O827" s="47" t="s">
        <v>139</v>
      </c>
      <c r="P827" s="46" t="s">
        <v>139</v>
      </c>
      <c r="Q827" s="47">
        <f t="shared" si="93"/>
        <v>0</v>
      </c>
      <c r="R827" s="45">
        <f t="shared" si="95"/>
        <v>0</v>
      </c>
      <c r="S827" s="45" t="str">
        <f t="shared" si="96"/>
        <v>NA</v>
      </c>
      <c r="T827" s="45" t="str">
        <f t="shared" si="97"/>
        <v>NA</v>
      </c>
      <c r="U827" s="50" t="str">
        <f t="shared" si="98"/>
        <v>NA</v>
      </c>
      <c r="V827" s="46">
        <f t="shared" si="94"/>
        <v>0</v>
      </c>
      <c r="W827" s="51">
        <f t="shared" si="99"/>
        <v>1</v>
      </c>
      <c r="X827" s="68" t="s">
        <v>39</v>
      </c>
      <c r="Y827" s="45" t="s">
        <v>39</v>
      </c>
      <c r="Z827" s="46" t="s">
        <v>39</v>
      </c>
      <c r="AA827" s="50" t="s">
        <v>39</v>
      </c>
      <c r="AB827" s="45" t="s">
        <v>39</v>
      </c>
      <c r="AC827" s="46" t="s">
        <v>39</v>
      </c>
      <c r="AD827" s="45" t="s">
        <v>39</v>
      </c>
      <c r="AE827" s="45" t="s">
        <v>39</v>
      </c>
      <c r="AF827" s="46" t="s">
        <v>39</v>
      </c>
      <c r="AG827" s="69" t="s">
        <v>39</v>
      </c>
      <c r="AH827" s="45" t="s">
        <v>39</v>
      </c>
      <c r="AI827" s="46" t="s">
        <v>39</v>
      </c>
      <c r="AJ827" s="47" t="s">
        <v>39</v>
      </c>
      <c r="AK827" s="45" t="s">
        <v>39</v>
      </c>
      <c r="AL827" s="45" t="s">
        <v>39</v>
      </c>
      <c r="AM827" s="45" t="s">
        <v>39</v>
      </c>
      <c r="AN827" s="45" t="s">
        <v>39</v>
      </c>
      <c r="AO827" s="45" t="s">
        <v>39</v>
      </c>
      <c r="AP827" s="74" t="s">
        <v>39</v>
      </c>
      <c r="AQ827" s="74" t="s">
        <v>39</v>
      </c>
      <c r="AR827" s="51" t="s">
        <v>39</v>
      </c>
      <c r="AS827" s="74" t="s">
        <v>39</v>
      </c>
      <c r="AT827" s="51" t="s">
        <v>39</v>
      </c>
      <c r="AU827" s="51" t="s">
        <v>39</v>
      </c>
      <c r="AV827" s="74">
        <v>-10000</v>
      </c>
      <c r="AW827" s="74" t="s">
        <v>39</v>
      </c>
      <c r="AX827" s="78" t="s">
        <v>152</v>
      </c>
      <c r="AY827" s="74" t="s">
        <v>39</v>
      </c>
      <c r="AZ827" s="78" t="s">
        <v>39</v>
      </c>
      <c r="BA827" s="78" t="s">
        <v>39</v>
      </c>
    </row>
    <row r="828" spans="2:53">
      <c r="B828" s="64">
        <v>20241208</v>
      </c>
      <c r="C828" s="43" t="s">
        <v>65</v>
      </c>
      <c r="D828" s="44" t="s">
        <v>143</v>
      </c>
      <c r="E828" s="50">
        <v>8508</v>
      </c>
      <c r="F828" s="50"/>
      <c r="G828" s="74"/>
      <c r="H828" s="68">
        <v>8508</v>
      </c>
      <c r="I828" s="50"/>
      <c r="J828" s="50"/>
      <c r="K828" s="50"/>
      <c r="L828" s="68">
        <v>-3659</v>
      </c>
      <c r="M828" s="50">
        <v>-3659</v>
      </c>
      <c r="N828" s="74">
        <v>-3514</v>
      </c>
      <c r="O828" s="47" t="s">
        <v>139</v>
      </c>
      <c r="P828" s="46" t="s">
        <v>38</v>
      </c>
      <c r="Q828" s="47">
        <f t="shared" si="93"/>
        <v>0</v>
      </c>
      <c r="R828" s="45">
        <f t="shared" si="95"/>
        <v>0</v>
      </c>
      <c r="S828" s="45" t="str">
        <f t="shared" si="96"/>
        <v>NA</v>
      </c>
      <c r="T828" s="45" t="str">
        <f t="shared" si="97"/>
        <v>NA</v>
      </c>
      <c r="U828" s="50" t="str">
        <f t="shared" si="98"/>
        <v>NA</v>
      </c>
      <c r="V828" s="46">
        <f t="shared" si="94"/>
        <v>0</v>
      </c>
      <c r="W828" s="51">
        <f t="shared" si="99"/>
        <v>1</v>
      </c>
      <c r="X828" s="68" t="s">
        <v>39</v>
      </c>
      <c r="Y828" s="45" t="s">
        <v>39</v>
      </c>
      <c r="Z828" s="46" t="s">
        <v>39</v>
      </c>
      <c r="AA828" s="50" t="s">
        <v>39</v>
      </c>
      <c r="AB828" s="45" t="s">
        <v>39</v>
      </c>
      <c r="AC828" s="46" t="s">
        <v>39</v>
      </c>
      <c r="AD828" s="45" t="s">
        <v>39</v>
      </c>
      <c r="AE828" s="45" t="s">
        <v>39</v>
      </c>
      <c r="AF828" s="46" t="s">
        <v>39</v>
      </c>
      <c r="AG828" s="69" t="s">
        <v>39</v>
      </c>
      <c r="AH828" s="45" t="s">
        <v>39</v>
      </c>
      <c r="AI828" s="46" t="s">
        <v>39</v>
      </c>
      <c r="AJ828" s="47">
        <v>3500</v>
      </c>
      <c r="AK828" s="45" t="s">
        <v>39</v>
      </c>
      <c r="AL828" s="45" t="s">
        <v>67</v>
      </c>
      <c r="AM828" s="45" t="s">
        <v>39</v>
      </c>
      <c r="AN828" s="45" t="s">
        <v>39</v>
      </c>
      <c r="AO828" s="45" t="s">
        <v>39</v>
      </c>
      <c r="AP828" s="74" t="s">
        <v>39</v>
      </c>
      <c r="AQ828" s="74" t="s">
        <v>39</v>
      </c>
      <c r="AR828" s="51" t="s">
        <v>39</v>
      </c>
      <c r="AS828" s="74" t="s">
        <v>39</v>
      </c>
      <c r="AT828" s="51" t="s">
        <v>39</v>
      </c>
      <c r="AU828" s="51" t="s">
        <v>39</v>
      </c>
      <c r="AV828" s="74">
        <v>-10000</v>
      </c>
      <c r="AW828" s="74" t="s">
        <v>39</v>
      </c>
      <c r="AX828" s="78" t="s">
        <v>152</v>
      </c>
      <c r="AY828" s="74" t="s">
        <v>39</v>
      </c>
      <c r="AZ828" s="78" t="s">
        <v>39</v>
      </c>
      <c r="BA828" s="78" t="s">
        <v>39</v>
      </c>
    </row>
    <row r="829" spans="2:53">
      <c r="B829" s="64">
        <v>20241208</v>
      </c>
      <c r="C829" s="43" t="s">
        <v>65</v>
      </c>
      <c r="D829" s="44" t="s">
        <v>144</v>
      </c>
      <c r="E829" s="50">
        <v>8925</v>
      </c>
      <c r="F829" s="50"/>
      <c r="G829" s="74"/>
      <c r="H829" s="68">
        <v>8906</v>
      </c>
      <c r="I829" s="50"/>
      <c r="J829" s="50"/>
      <c r="K829" s="50"/>
      <c r="L829" s="68">
        <v>-4076</v>
      </c>
      <c r="M829" s="50">
        <v>-4076</v>
      </c>
      <c r="N829" s="74">
        <v>-3747</v>
      </c>
      <c r="O829" s="47" t="s">
        <v>139</v>
      </c>
      <c r="P829" s="46" t="s">
        <v>38</v>
      </c>
      <c r="Q829" s="47">
        <f t="shared" ref="Q829:Q892" si="100">IFERROR(L829-M829,0)</f>
        <v>0</v>
      </c>
      <c r="R829" s="45">
        <f t="shared" si="95"/>
        <v>19</v>
      </c>
      <c r="S829" s="45" t="str">
        <f t="shared" si="96"/>
        <v>NA</v>
      </c>
      <c r="T829" s="45" t="str">
        <f t="shared" si="97"/>
        <v>NA</v>
      </c>
      <c r="U829" s="50" t="str">
        <f t="shared" si="98"/>
        <v>NA</v>
      </c>
      <c r="V829" s="46">
        <f t="shared" si="94"/>
        <v>0</v>
      </c>
      <c r="W829" s="51">
        <f t="shared" si="99"/>
        <v>1</v>
      </c>
      <c r="X829" s="68" t="s">
        <v>39</v>
      </c>
      <c r="Y829" s="45" t="s">
        <v>39</v>
      </c>
      <c r="Z829" s="46" t="s">
        <v>39</v>
      </c>
      <c r="AA829" s="50" t="s">
        <v>39</v>
      </c>
      <c r="AB829" s="45" t="s">
        <v>39</v>
      </c>
      <c r="AC829" s="46" t="s">
        <v>39</v>
      </c>
      <c r="AD829" s="45" t="s">
        <v>39</v>
      </c>
      <c r="AE829" s="45" t="s">
        <v>39</v>
      </c>
      <c r="AF829" s="46" t="s">
        <v>39</v>
      </c>
      <c r="AG829" s="69" t="s">
        <v>39</v>
      </c>
      <c r="AH829" s="45" t="s">
        <v>39</v>
      </c>
      <c r="AI829" s="46" t="s">
        <v>39</v>
      </c>
      <c r="AJ829" s="47">
        <v>3500</v>
      </c>
      <c r="AK829" s="45" t="s">
        <v>39</v>
      </c>
      <c r="AL829" s="45" t="s">
        <v>67</v>
      </c>
      <c r="AM829" s="45" t="s">
        <v>39</v>
      </c>
      <c r="AN829" s="45" t="s">
        <v>39</v>
      </c>
      <c r="AO829" s="45" t="s">
        <v>39</v>
      </c>
      <c r="AP829" s="74" t="s">
        <v>39</v>
      </c>
      <c r="AQ829" s="74" t="s">
        <v>39</v>
      </c>
      <c r="AR829" s="51" t="s">
        <v>39</v>
      </c>
      <c r="AS829" s="74" t="s">
        <v>39</v>
      </c>
      <c r="AT829" s="51" t="s">
        <v>39</v>
      </c>
      <c r="AU829" s="51" t="s">
        <v>39</v>
      </c>
      <c r="AV829" s="74">
        <v>-10000</v>
      </c>
      <c r="AW829" s="74" t="s">
        <v>39</v>
      </c>
      <c r="AX829" s="78" t="s">
        <v>152</v>
      </c>
      <c r="AY829" s="74" t="s">
        <v>39</v>
      </c>
      <c r="AZ829" s="78" t="s">
        <v>39</v>
      </c>
      <c r="BA829" s="78" t="s">
        <v>39</v>
      </c>
    </row>
    <row r="830" spans="2:53">
      <c r="B830" s="64">
        <v>20241208</v>
      </c>
      <c r="C830" s="43" t="s">
        <v>65</v>
      </c>
      <c r="D830" s="44" t="s">
        <v>145</v>
      </c>
      <c r="E830" s="50">
        <v>8999</v>
      </c>
      <c r="F830" s="50"/>
      <c r="G830" s="74"/>
      <c r="H830" s="68">
        <v>8970</v>
      </c>
      <c r="I830" s="50"/>
      <c r="J830" s="50"/>
      <c r="K830" s="50"/>
      <c r="L830" s="68">
        <v>-4760</v>
      </c>
      <c r="M830" s="50">
        <v>-4760</v>
      </c>
      <c r="N830" s="74">
        <v>-4440</v>
      </c>
      <c r="O830" s="47" t="s">
        <v>139</v>
      </c>
      <c r="P830" s="46" t="s">
        <v>38</v>
      </c>
      <c r="Q830" s="47">
        <f t="shared" si="100"/>
        <v>0</v>
      </c>
      <c r="R830" s="45">
        <f t="shared" si="95"/>
        <v>29</v>
      </c>
      <c r="S830" s="45" t="str">
        <f t="shared" si="96"/>
        <v>NA</v>
      </c>
      <c r="T830" s="45" t="str">
        <f t="shared" si="97"/>
        <v>NA</v>
      </c>
      <c r="U830" s="50" t="str">
        <f t="shared" si="98"/>
        <v>NA</v>
      </c>
      <c r="V830" s="46">
        <f t="shared" si="94"/>
        <v>0</v>
      </c>
      <c r="W830" s="51">
        <f t="shared" si="99"/>
        <v>1</v>
      </c>
      <c r="X830" s="68" t="s">
        <v>39</v>
      </c>
      <c r="Y830" s="45" t="s">
        <v>39</v>
      </c>
      <c r="Z830" s="46" t="s">
        <v>39</v>
      </c>
      <c r="AA830" s="50" t="s">
        <v>39</v>
      </c>
      <c r="AB830" s="45" t="s">
        <v>39</v>
      </c>
      <c r="AC830" s="46" t="s">
        <v>39</v>
      </c>
      <c r="AD830" s="45" t="s">
        <v>39</v>
      </c>
      <c r="AE830" s="45" t="s">
        <v>39</v>
      </c>
      <c r="AF830" s="46" t="s">
        <v>39</v>
      </c>
      <c r="AG830" s="69" t="s">
        <v>39</v>
      </c>
      <c r="AH830" s="45" t="s">
        <v>39</v>
      </c>
      <c r="AI830" s="46" t="s">
        <v>39</v>
      </c>
      <c r="AJ830" s="47">
        <v>3500</v>
      </c>
      <c r="AK830" s="45" t="s">
        <v>39</v>
      </c>
      <c r="AL830" s="45" t="s">
        <v>67</v>
      </c>
      <c r="AM830" s="45" t="s">
        <v>39</v>
      </c>
      <c r="AN830" s="45" t="s">
        <v>39</v>
      </c>
      <c r="AO830" s="45" t="s">
        <v>39</v>
      </c>
      <c r="AP830" s="74" t="s">
        <v>39</v>
      </c>
      <c r="AQ830" s="74" t="s">
        <v>39</v>
      </c>
      <c r="AR830" s="51" t="s">
        <v>39</v>
      </c>
      <c r="AS830" s="74" t="s">
        <v>39</v>
      </c>
      <c r="AT830" s="51" t="s">
        <v>39</v>
      </c>
      <c r="AU830" s="51" t="s">
        <v>39</v>
      </c>
      <c r="AV830" s="74">
        <v>-10000</v>
      </c>
      <c r="AW830" s="74" t="s">
        <v>39</v>
      </c>
      <c r="AX830" s="78" t="s">
        <v>152</v>
      </c>
      <c r="AY830" s="74" t="s">
        <v>39</v>
      </c>
      <c r="AZ830" s="78" t="s">
        <v>39</v>
      </c>
      <c r="BA830" s="78" t="s">
        <v>39</v>
      </c>
    </row>
    <row r="831" spans="2:53">
      <c r="B831" s="64">
        <v>20241208</v>
      </c>
      <c r="C831" s="43" t="s">
        <v>65</v>
      </c>
      <c r="D831" s="44" t="s">
        <v>146</v>
      </c>
      <c r="E831" s="50">
        <v>8999</v>
      </c>
      <c r="F831" s="50"/>
      <c r="G831" s="74"/>
      <c r="H831" s="68">
        <v>8999</v>
      </c>
      <c r="I831" s="50"/>
      <c r="J831" s="50"/>
      <c r="K831" s="50"/>
      <c r="L831" s="68">
        <v>-4760</v>
      </c>
      <c r="M831" s="50">
        <v>-4760</v>
      </c>
      <c r="N831" s="74">
        <v>-4456</v>
      </c>
      <c r="O831" s="47" t="s">
        <v>139</v>
      </c>
      <c r="P831" s="46" t="s">
        <v>38</v>
      </c>
      <c r="Q831" s="47">
        <f t="shared" si="100"/>
        <v>0</v>
      </c>
      <c r="R831" s="45">
        <f t="shared" si="95"/>
        <v>0</v>
      </c>
      <c r="S831" s="45" t="str">
        <f t="shared" si="96"/>
        <v>NA</v>
      </c>
      <c r="T831" s="45" t="str">
        <f t="shared" si="97"/>
        <v>NA</v>
      </c>
      <c r="U831" s="50" t="str">
        <f t="shared" si="98"/>
        <v>NA</v>
      </c>
      <c r="V831" s="46">
        <f t="shared" si="94"/>
        <v>0</v>
      </c>
      <c r="W831" s="51">
        <f t="shared" si="99"/>
        <v>1</v>
      </c>
      <c r="X831" s="68" t="s">
        <v>39</v>
      </c>
      <c r="Y831" s="45" t="s">
        <v>39</v>
      </c>
      <c r="Z831" s="46" t="s">
        <v>39</v>
      </c>
      <c r="AA831" s="50" t="s">
        <v>39</v>
      </c>
      <c r="AB831" s="45" t="s">
        <v>39</v>
      </c>
      <c r="AC831" s="46" t="s">
        <v>39</v>
      </c>
      <c r="AD831" s="45" t="s">
        <v>39</v>
      </c>
      <c r="AE831" s="45" t="s">
        <v>39</v>
      </c>
      <c r="AF831" s="46" t="s">
        <v>39</v>
      </c>
      <c r="AG831" s="69" t="s">
        <v>39</v>
      </c>
      <c r="AH831" s="45" t="s">
        <v>39</v>
      </c>
      <c r="AI831" s="46" t="s">
        <v>39</v>
      </c>
      <c r="AJ831" s="47">
        <v>3500</v>
      </c>
      <c r="AK831" s="45" t="s">
        <v>39</v>
      </c>
      <c r="AL831" s="45" t="s">
        <v>67</v>
      </c>
      <c r="AM831" s="45" t="s">
        <v>39</v>
      </c>
      <c r="AN831" s="45" t="s">
        <v>39</v>
      </c>
      <c r="AO831" s="45" t="s">
        <v>39</v>
      </c>
      <c r="AP831" s="74" t="s">
        <v>39</v>
      </c>
      <c r="AQ831" s="74" t="s">
        <v>39</v>
      </c>
      <c r="AR831" s="51" t="s">
        <v>39</v>
      </c>
      <c r="AS831" s="74" t="s">
        <v>39</v>
      </c>
      <c r="AT831" s="51" t="s">
        <v>39</v>
      </c>
      <c r="AU831" s="51" t="s">
        <v>39</v>
      </c>
      <c r="AV831" s="74">
        <v>-10000</v>
      </c>
      <c r="AW831" s="74" t="s">
        <v>39</v>
      </c>
      <c r="AX831" s="78" t="s">
        <v>152</v>
      </c>
      <c r="AY831" s="74" t="s">
        <v>39</v>
      </c>
      <c r="AZ831" s="78" t="s">
        <v>39</v>
      </c>
      <c r="BA831" s="78" t="s">
        <v>39</v>
      </c>
    </row>
    <row r="832" spans="2:53">
      <c r="B832" s="64">
        <v>20241208</v>
      </c>
      <c r="C832" s="43" t="s">
        <v>65</v>
      </c>
      <c r="D832" s="44" t="s">
        <v>147</v>
      </c>
      <c r="E832" s="50">
        <v>8999</v>
      </c>
      <c r="F832" s="50"/>
      <c r="G832" s="74"/>
      <c r="H832" s="68">
        <v>8999</v>
      </c>
      <c r="I832" s="50"/>
      <c r="J832" s="50"/>
      <c r="K832" s="50"/>
      <c r="L832" s="68">
        <v>-4760</v>
      </c>
      <c r="M832" s="50">
        <v>-4760</v>
      </c>
      <c r="N832" s="74">
        <v>-4456</v>
      </c>
      <c r="O832" s="47" t="s">
        <v>139</v>
      </c>
      <c r="P832" s="46" t="s">
        <v>38</v>
      </c>
      <c r="Q832" s="47">
        <f t="shared" si="100"/>
        <v>0</v>
      </c>
      <c r="R832" s="45">
        <f t="shared" si="95"/>
        <v>0</v>
      </c>
      <c r="S832" s="45" t="str">
        <f t="shared" si="96"/>
        <v>NA</v>
      </c>
      <c r="T832" s="45" t="str">
        <f t="shared" si="97"/>
        <v>NA</v>
      </c>
      <c r="U832" s="50" t="str">
        <f t="shared" si="98"/>
        <v>NA</v>
      </c>
      <c r="V832" s="46">
        <f t="shared" si="94"/>
        <v>0</v>
      </c>
      <c r="W832" s="51">
        <f t="shared" si="99"/>
        <v>1</v>
      </c>
      <c r="X832" s="68" t="s">
        <v>39</v>
      </c>
      <c r="Y832" s="45" t="s">
        <v>39</v>
      </c>
      <c r="Z832" s="46" t="s">
        <v>39</v>
      </c>
      <c r="AA832" s="50" t="s">
        <v>39</v>
      </c>
      <c r="AB832" s="45" t="s">
        <v>39</v>
      </c>
      <c r="AC832" s="46" t="s">
        <v>39</v>
      </c>
      <c r="AD832" s="45" t="s">
        <v>39</v>
      </c>
      <c r="AE832" s="45" t="s">
        <v>39</v>
      </c>
      <c r="AF832" s="46" t="s">
        <v>39</v>
      </c>
      <c r="AG832" s="69" t="s">
        <v>39</v>
      </c>
      <c r="AH832" s="45" t="s">
        <v>39</v>
      </c>
      <c r="AI832" s="46" t="s">
        <v>39</v>
      </c>
      <c r="AJ832" s="47">
        <v>3500</v>
      </c>
      <c r="AK832" s="45" t="s">
        <v>39</v>
      </c>
      <c r="AL832" s="45" t="s">
        <v>67</v>
      </c>
      <c r="AM832" s="45" t="s">
        <v>39</v>
      </c>
      <c r="AN832" s="45" t="s">
        <v>39</v>
      </c>
      <c r="AO832" s="45" t="s">
        <v>39</v>
      </c>
      <c r="AP832" s="74" t="s">
        <v>39</v>
      </c>
      <c r="AQ832" s="74" t="s">
        <v>39</v>
      </c>
      <c r="AR832" s="51" t="s">
        <v>39</v>
      </c>
      <c r="AS832" s="74" t="s">
        <v>39</v>
      </c>
      <c r="AT832" s="51" t="s">
        <v>39</v>
      </c>
      <c r="AU832" s="51" t="s">
        <v>39</v>
      </c>
      <c r="AV832" s="74">
        <v>-10000</v>
      </c>
      <c r="AW832" s="74" t="s">
        <v>39</v>
      </c>
      <c r="AX832" s="78" t="s">
        <v>152</v>
      </c>
      <c r="AY832" s="74" t="s">
        <v>39</v>
      </c>
      <c r="AZ832" s="78" t="s">
        <v>39</v>
      </c>
      <c r="BA832" s="78" t="s">
        <v>39</v>
      </c>
    </row>
    <row r="833" spans="2:53">
      <c r="B833" s="64">
        <v>20241208</v>
      </c>
      <c r="C833" s="43" t="s">
        <v>65</v>
      </c>
      <c r="D833" s="44" t="s">
        <v>148</v>
      </c>
      <c r="E833" s="50">
        <v>8904</v>
      </c>
      <c r="F833" s="50"/>
      <c r="G833" s="74"/>
      <c r="H833" s="68">
        <v>8904</v>
      </c>
      <c r="I833" s="50"/>
      <c r="J833" s="50"/>
      <c r="K833" s="50"/>
      <c r="L833" s="68">
        <v>-6117</v>
      </c>
      <c r="M833" s="50">
        <v>-6117</v>
      </c>
      <c r="N833" s="74">
        <v>-5846</v>
      </c>
      <c r="O833" s="47" t="s">
        <v>139</v>
      </c>
      <c r="P833" s="46" t="s">
        <v>139</v>
      </c>
      <c r="Q833" s="47">
        <f t="shared" si="100"/>
        <v>0</v>
      </c>
      <c r="R833" s="45">
        <f t="shared" si="95"/>
        <v>0</v>
      </c>
      <c r="S833" s="45" t="str">
        <f t="shared" si="96"/>
        <v>NA</v>
      </c>
      <c r="T833" s="45" t="str">
        <f t="shared" si="97"/>
        <v>NA</v>
      </c>
      <c r="U833" s="50" t="str">
        <f t="shared" si="98"/>
        <v>NA</v>
      </c>
      <c r="V833" s="46">
        <f t="shared" si="94"/>
        <v>0</v>
      </c>
      <c r="W833" s="51">
        <f t="shared" si="99"/>
        <v>1</v>
      </c>
      <c r="X833" s="68" t="s">
        <v>39</v>
      </c>
      <c r="Y833" s="45" t="s">
        <v>39</v>
      </c>
      <c r="Z833" s="46" t="s">
        <v>39</v>
      </c>
      <c r="AA833" s="50" t="s">
        <v>39</v>
      </c>
      <c r="AB833" s="45" t="s">
        <v>39</v>
      </c>
      <c r="AC833" s="46" t="s">
        <v>39</v>
      </c>
      <c r="AD833" s="45" t="s">
        <v>39</v>
      </c>
      <c r="AE833" s="45" t="s">
        <v>39</v>
      </c>
      <c r="AF833" s="46" t="s">
        <v>39</v>
      </c>
      <c r="AG833" s="69" t="s">
        <v>39</v>
      </c>
      <c r="AH833" s="45" t="s">
        <v>39</v>
      </c>
      <c r="AI833" s="46" t="s">
        <v>39</v>
      </c>
      <c r="AJ833" s="47" t="s">
        <v>39</v>
      </c>
      <c r="AK833" s="45" t="s">
        <v>39</v>
      </c>
      <c r="AL833" s="45" t="s">
        <v>39</v>
      </c>
      <c r="AM833" s="45" t="s">
        <v>39</v>
      </c>
      <c r="AN833" s="45" t="s">
        <v>39</v>
      </c>
      <c r="AO833" s="45" t="s">
        <v>39</v>
      </c>
      <c r="AP833" s="74" t="s">
        <v>39</v>
      </c>
      <c r="AQ833" s="74" t="s">
        <v>39</v>
      </c>
      <c r="AR833" s="51" t="s">
        <v>39</v>
      </c>
      <c r="AS833" s="74" t="s">
        <v>39</v>
      </c>
      <c r="AT833" s="51" t="s">
        <v>39</v>
      </c>
      <c r="AU833" s="51" t="s">
        <v>39</v>
      </c>
      <c r="AV833" s="74">
        <v>-10000</v>
      </c>
      <c r="AW833" s="74" t="s">
        <v>39</v>
      </c>
      <c r="AX833" s="78" t="s">
        <v>152</v>
      </c>
      <c r="AY833" s="74" t="s">
        <v>39</v>
      </c>
      <c r="AZ833" s="78" t="s">
        <v>39</v>
      </c>
      <c r="BA833" s="78" t="s">
        <v>39</v>
      </c>
    </row>
    <row r="834" spans="2:53">
      <c r="B834" s="64">
        <v>20241208</v>
      </c>
      <c r="C834" s="43" t="s">
        <v>65</v>
      </c>
      <c r="D834" s="44" t="s">
        <v>149</v>
      </c>
      <c r="E834" s="50">
        <v>8786</v>
      </c>
      <c r="F834" s="50"/>
      <c r="G834" s="74"/>
      <c r="H834" s="68">
        <v>8786</v>
      </c>
      <c r="I834" s="50"/>
      <c r="J834" s="50"/>
      <c r="K834" s="50"/>
      <c r="L834" s="68">
        <v>-5999</v>
      </c>
      <c r="M834" s="50">
        <v>-5999</v>
      </c>
      <c r="N834" s="74">
        <v>-5765</v>
      </c>
      <c r="O834" s="47" t="s">
        <v>139</v>
      </c>
      <c r="P834" s="46" t="s">
        <v>139</v>
      </c>
      <c r="Q834" s="47">
        <f t="shared" si="100"/>
        <v>0</v>
      </c>
      <c r="R834" s="45">
        <f t="shared" si="95"/>
        <v>0</v>
      </c>
      <c r="S834" s="45" t="str">
        <f t="shared" si="96"/>
        <v>NA</v>
      </c>
      <c r="T834" s="45" t="str">
        <f t="shared" si="97"/>
        <v>NA</v>
      </c>
      <c r="U834" s="50" t="str">
        <f t="shared" si="98"/>
        <v>NA</v>
      </c>
      <c r="V834" s="46">
        <f t="shared" si="94"/>
        <v>0</v>
      </c>
      <c r="W834" s="51">
        <f t="shared" si="99"/>
        <v>1</v>
      </c>
      <c r="X834" s="68" t="s">
        <v>39</v>
      </c>
      <c r="Y834" s="45" t="s">
        <v>39</v>
      </c>
      <c r="Z834" s="46" t="s">
        <v>39</v>
      </c>
      <c r="AA834" s="50" t="s">
        <v>39</v>
      </c>
      <c r="AB834" s="45" t="s">
        <v>39</v>
      </c>
      <c r="AC834" s="46" t="s">
        <v>39</v>
      </c>
      <c r="AD834" s="45" t="s">
        <v>39</v>
      </c>
      <c r="AE834" s="45" t="s">
        <v>39</v>
      </c>
      <c r="AF834" s="46" t="s">
        <v>39</v>
      </c>
      <c r="AG834" s="69" t="s">
        <v>39</v>
      </c>
      <c r="AH834" s="45" t="s">
        <v>39</v>
      </c>
      <c r="AI834" s="46" t="s">
        <v>39</v>
      </c>
      <c r="AJ834" s="47" t="s">
        <v>39</v>
      </c>
      <c r="AK834" s="45" t="s">
        <v>39</v>
      </c>
      <c r="AL834" s="45" t="s">
        <v>39</v>
      </c>
      <c r="AM834" s="45" t="s">
        <v>39</v>
      </c>
      <c r="AN834" s="45" t="s">
        <v>39</v>
      </c>
      <c r="AO834" s="45" t="s">
        <v>39</v>
      </c>
      <c r="AP834" s="74" t="s">
        <v>39</v>
      </c>
      <c r="AQ834" s="74" t="s">
        <v>39</v>
      </c>
      <c r="AR834" s="51" t="s">
        <v>39</v>
      </c>
      <c r="AS834" s="74" t="s">
        <v>39</v>
      </c>
      <c r="AT834" s="51" t="s">
        <v>39</v>
      </c>
      <c r="AU834" s="51" t="s">
        <v>39</v>
      </c>
      <c r="AV834" s="74">
        <v>-10000</v>
      </c>
      <c r="AW834" s="74" t="s">
        <v>39</v>
      </c>
      <c r="AX834" s="78" t="s">
        <v>152</v>
      </c>
      <c r="AY834" s="74" t="s">
        <v>39</v>
      </c>
      <c r="AZ834" s="78" t="s">
        <v>39</v>
      </c>
      <c r="BA834" s="78" t="s">
        <v>39</v>
      </c>
    </row>
    <row r="835" spans="2:53" ht="15" thickBot="1">
      <c r="B835" s="65">
        <v>20241208</v>
      </c>
      <c r="C835" s="53" t="s">
        <v>65</v>
      </c>
      <c r="D835" s="54" t="s">
        <v>150</v>
      </c>
      <c r="E835" s="75">
        <v>8685</v>
      </c>
      <c r="F835" s="75"/>
      <c r="G835" s="76"/>
      <c r="H835" s="77">
        <v>8685</v>
      </c>
      <c r="I835" s="75"/>
      <c r="J835" s="75"/>
      <c r="K835" s="75"/>
      <c r="L835" s="77">
        <v>-5898</v>
      </c>
      <c r="M835" s="75">
        <v>-5898</v>
      </c>
      <c r="N835" s="76">
        <v>-5697</v>
      </c>
      <c r="O835" s="57" t="s">
        <v>139</v>
      </c>
      <c r="P835" s="56" t="s">
        <v>139</v>
      </c>
      <c r="Q835" s="57">
        <f t="shared" si="100"/>
        <v>0</v>
      </c>
      <c r="R835" s="45">
        <f t="shared" si="95"/>
        <v>0</v>
      </c>
      <c r="S835" s="45" t="str">
        <f t="shared" si="96"/>
        <v>NA</v>
      </c>
      <c r="T835" s="45" t="str">
        <f t="shared" si="97"/>
        <v>NA</v>
      </c>
      <c r="U835" s="50" t="str">
        <f t="shared" si="98"/>
        <v>NA</v>
      </c>
      <c r="V835" s="46">
        <f t="shared" si="94"/>
        <v>0</v>
      </c>
      <c r="W835" s="51">
        <f t="shared" si="99"/>
        <v>1</v>
      </c>
      <c r="X835" s="77" t="s">
        <v>39</v>
      </c>
      <c r="Y835" s="55" t="s">
        <v>39</v>
      </c>
      <c r="Z835" s="56" t="s">
        <v>39</v>
      </c>
      <c r="AA835" s="75" t="s">
        <v>39</v>
      </c>
      <c r="AB835" s="55" t="s">
        <v>39</v>
      </c>
      <c r="AC835" s="56" t="s">
        <v>39</v>
      </c>
      <c r="AD835" s="55" t="s">
        <v>39</v>
      </c>
      <c r="AE835" s="55" t="s">
        <v>39</v>
      </c>
      <c r="AF835" s="56" t="s">
        <v>39</v>
      </c>
      <c r="AG835" s="82" t="s">
        <v>39</v>
      </c>
      <c r="AH835" s="55" t="s">
        <v>39</v>
      </c>
      <c r="AI835" s="56" t="s">
        <v>39</v>
      </c>
      <c r="AJ835" s="57" t="s">
        <v>39</v>
      </c>
      <c r="AK835" s="55" t="s">
        <v>39</v>
      </c>
      <c r="AL835" s="55" t="s">
        <v>39</v>
      </c>
      <c r="AM835" s="55" t="s">
        <v>39</v>
      </c>
      <c r="AN835" s="55" t="s">
        <v>39</v>
      </c>
      <c r="AO835" s="55" t="s">
        <v>39</v>
      </c>
      <c r="AP835" s="76" t="s">
        <v>39</v>
      </c>
      <c r="AQ835" s="76" t="s">
        <v>39</v>
      </c>
      <c r="AR835" s="58" t="s">
        <v>39</v>
      </c>
      <c r="AS835" s="76" t="s">
        <v>39</v>
      </c>
      <c r="AT835" s="58" t="s">
        <v>39</v>
      </c>
      <c r="AU835" s="58" t="s">
        <v>39</v>
      </c>
      <c r="AV835" s="76">
        <v>-10000</v>
      </c>
      <c r="AW835" s="76" t="s">
        <v>39</v>
      </c>
      <c r="AX835" s="79" t="s">
        <v>152</v>
      </c>
      <c r="AY835" s="76" t="s">
        <v>39</v>
      </c>
      <c r="AZ835" s="79" t="s">
        <v>39</v>
      </c>
      <c r="BA835" s="79" t="s">
        <v>39</v>
      </c>
    </row>
    <row r="836" spans="2:53">
      <c r="B836" s="59" t="s">
        <v>165</v>
      </c>
      <c r="C836" s="60" t="s">
        <v>65</v>
      </c>
      <c r="D836" s="61" t="s">
        <v>138</v>
      </c>
      <c r="E836" s="71"/>
      <c r="F836" s="71">
        <v>6234</v>
      </c>
      <c r="G836" s="72">
        <v>704</v>
      </c>
      <c r="H836" s="73"/>
      <c r="I836" s="71">
        <v>6536</v>
      </c>
      <c r="J836" s="71">
        <v>704</v>
      </c>
      <c r="K836" s="71"/>
      <c r="L836" s="73">
        <v>0</v>
      </c>
      <c r="M836" s="71">
        <v>0</v>
      </c>
      <c r="N836" s="72">
        <v>0</v>
      </c>
      <c r="O836" s="49" t="s">
        <v>139</v>
      </c>
      <c r="P836" s="62" t="s">
        <v>139</v>
      </c>
      <c r="Q836" s="49">
        <f t="shared" si="100"/>
        <v>0</v>
      </c>
      <c r="R836" s="45" t="str">
        <f t="shared" si="95"/>
        <v>NA</v>
      </c>
      <c r="S836" s="45">
        <f t="shared" si="96"/>
        <v>-302</v>
      </c>
      <c r="T836" s="45">
        <f t="shared" si="97"/>
        <v>0</v>
      </c>
      <c r="U836" s="50">
        <f t="shared" si="98"/>
        <v>-302</v>
      </c>
      <c r="V836" s="46">
        <f t="shared" si="94"/>
        <v>0</v>
      </c>
      <c r="W836" s="51">
        <f t="shared" si="99"/>
        <v>0</v>
      </c>
      <c r="X836" s="73" t="s">
        <v>39</v>
      </c>
      <c r="Y836" s="48" t="s">
        <v>39</v>
      </c>
      <c r="Z836" s="62" t="s">
        <v>39</v>
      </c>
      <c r="AA836" s="71" t="s">
        <v>39</v>
      </c>
      <c r="AB836" s="48" t="s">
        <v>39</v>
      </c>
      <c r="AC836" s="62" t="s">
        <v>39</v>
      </c>
      <c r="AD836" s="48" t="s">
        <v>39</v>
      </c>
      <c r="AE836" s="48" t="s">
        <v>39</v>
      </c>
      <c r="AF836" s="62" t="s">
        <v>39</v>
      </c>
      <c r="AG836" s="80" t="s">
        <v>39</v>
      </c>
      <c r="AH836" s="48" t="s">
        <v>39</v>
      </c>
      <c r="AI836" s="62" t="s">
        <v>39</v>
      </c>
      <c r="AJ836" s="49" t="s">
        <v>39</v>
      </c>
      <c r="AK836" s="48" t="s">
        <v>39</v>
      </c>
      <c r="AL836" s="48" t="s">
        <v>39</v>
      </c>
      <c r="AM836" s="48" t="s">
        <v>39</v>
      </c>
      <c r="AN836" s="48" t="s">
        <v>39</v>
      </c>
      <c r="AO836" s="48" t="s">
        <v>39</v>
      </c>
      <c r="AP836" s="72" t="s">
        <v>39</v>
      </c>
      <c r="AQ836" s="72" t="s">
        <v>39</v>
      </c>
      <c r="AR836" s="63" t="s">
        <v>39</v>
      </c>
      <c r="AS836" s="72" t="s">
        <v>39</v>
      </c>
      <c r="AT836" s="63" t="s">
        <v>39</v>
      </c>
      <c r="AU836" s="63" t="s">
        <v>39</v>
      </c>
      <c r="AV836" s="72" t="s">
        <v>39</v>
      </c>
      <c r="AW836" s="72" t="s">
        <v>39</v>
      </c>
      <c r="AX836" s="81" t="s">
        <v>39</v>
      </c>
      <c r="AY836" s="72" t="s">
        <v>39</v>
      </c>
      <c r="AZ836" s="81" t="s">
        <v>39</v>
      </c>
      <c r="BA836" s="81" t="s">
        <v>39</v>
      </c>
    </row>
    <row r="837" spans="2:53">
      <c r="B837" s="64" t="s">
        <v>165</v>
      </c>
      <c r="C837" s="43" t="s">
        <v>65</v>
      </c>
      <c r="D837" s="44" t="s">
        <v>140</v>
      </c>
      <c r="E837" s="50"/>
      <c r="F837" s="50">
        <v>6556</v>
      </c>
      <c r="G837" s="74">
        <v>666</v>
      </c>
      <c r="H837" s="68"/>
      <c r="I837" s="50">
        <v>6569</v>
      </c>
      <c r="J837" s="50">
        <v>666</v>
      </c>
      <c r="K837" s="50"/>
      <c r="L837" s="68">
        <v>0</v>
      </c>
      <c r="M837" s="50">
        <v>0</v>
      </c>
      <c r="N837" s="74">
        <v>0</v>
      </c>
      <c r="O837" s="47" t="s">
        <v>139</v>
      </c>
      <c r="P837" s="46" t="s">
        <v>139</v>
      </c>
      <c r="Q837" s="47">
        <f t="shared" si="100"/>
        <v>0</v>
      </c>
      <c r="R837" s="45" t="str">
        <f t="shared" si="95"/>
        <v>NA</v>
      </c>
      <c r="S837" s="45">
        <f t="shared" si="96"/>
        <v>-13</v>
      </c>
      <c r="T837" s="45">
        <f t="shared" si="97"/>
        <v>0</v>
      </c>
      <c r="U837" s="50">
        <f t="shared" si="98"/>
        <v>-13</v>
      </c>
      <c r="V837" s="46">
        <f t="shared" si="94"/>
        <v>0</v>
      </c>
      <c r="W837" s="51">
        <f t="shared" si="99"/>
        <v>0</v>
      </c>
      <c r="X837" s="68" t="s">
        <v>39</v>
      </c>
      <c r="Y837" s="45" t="s">
        <v>39</v>
      </c>
      <c r="Z837" s="46" t="s">
        <v>39</v>
      </c>
      <c r="AA837" s="50" t="s">
        <v>39</v>
      </c>
      <c r="AB837" s="45" t="s">
        <v>39</v>
      </c>
      <c r="AC837" s="46" t="s">
        <v>39</v>
      </c>
      <c r="AD837" s="45" t="s">
        <v>39</v>
      </c>
      <c r="AE837" s="45" t="s">
        <v>39</v>
      </c>
      <c r="AF837" s="46" t="s">
        <v>39</v>
      </c>
      <c r="AG837" s="69" t="s">
        <v>39</v>
      </c>
      <c r="AH837" s="45" t="s">
        <v>39</v>
      </c>
      <c r="AI837" s="46" t="s">
        <v>39</v>
      </c>
      <c r="AJ837" s="47" t="s">
        <v>39</v>
      </c>
      <c r="AK837" s="45" t="s">
        <v>39</v>
      </c>
      <c r="AL837" s="45" t="s">
        <v>39</v>
      </c>
      <c r="AM837" s="45" t="s">
        <v>39</v>
      </c>
      <c r="AN837" s="45" t="s">
        <v>39</v>
      </c>
      <c r="AO837" s="45" t="s">
        <v>39</v>
      </c>
      <c r="AP837" s="74" t="s">
        <v>39</v>
      </c>
      <c r="AQ837" s="74" t="s">
        <v>39</v>
      </c>
      <c r="AR837" s="51" t="s">
        <v>39</v>
      </c>
      <c r="AS837" s="74" t="s">
        <v>39</v>
      </c>
      <c r="AT837" s="51" t="s">
        <v>39</v>
      </c>
      <c r="AU837" s="51" t="s">
        <v>39</v>
      </c>
      <c r="AV837" s="74" t="s">
        <v>39</v>
      </c>
      <c r="AW837" s="74" t="s">
        <v>39</v>
      </c>
      <c r="AX837" s="78" t="s">
        <v>39</v>
      </c>
      <c r="AY837" s="74" t="s">
        <v>39</v>
      </c>
      <c r="AZ837" s="78" t="s">
        <v>39</v>
      </c>
      <c r="BA837" s="78" t="s">
        <v>39</v>
      </c>
    </row>
    <row r="838" spans="2:53">
      <c r="B838" s="64" t="s">
        <v>165</v>
      </c>
      <c r="C838" s="43" t="s">
        <v>65</v>
      </c>
      <c r="D838" s="44" t="s">
        <v>141</v>
      </c>
      <c r="E838" s="50"/>
      <c r="F838" s="50">
        <v>6544</v>
      </c>
      <c r="G838" s="74">
        <v>229</v>
      </c>
      <c r="H838" s="68"/>
      <c r="I838" s="50">
        <v>6545</v>
      </c>
      <c r="J838" s="50">
        <v>229</v>
      </c>
      <c r="K838" s="50"/>
      <c r="L838" s="68">
        <v>0</v>
      </c>
      <c r="M838" s="50">
        <v>0</v>
      </c>
      <c r="N838" s="74">
        <v>0</v>
      </c>
      <c r="O838" s="47" t="s">
        <v>139</v>
      </c>
      <c r="P838" s="46" t="s">
        <v>139</v>
      </c>
      <c r="Q838" s="47">
        <f t="shared" si="100"/>
        <v>0</v>
      </c>
      <c r="R838" s="45" t="str">
        <f t="shared" si="95"/>
        <v>NA</v>
      </c>
      <c r="S838" s="45">
        <f t="shared" si="96"/>
        <v>-1</v>
      </c>
      <c r="T838" s="45">
        <f t="shared" si="97"/>
        <v>0</v>
      </c>
      <c r="U838" s="50">
        <f t="shared" si="98"/>
        <v>-1</v>
      </c>
      <c r="V838" s="46">
        <f t="shared" si="94"/>
        <v>0</v>
      </c>
      <c r="W838" s="51">
        <f t="shared" si="99"/>
        <v>0</v>
      </c>
      <c r="X838" s="68" t="s">
        <v>39</v>
      </c>
      <c r="Y838" s="45" t="s">
        <v>39</v>
      </c>
      <c r="Z838" s="46" t="s">
        <v>39</v>
      </c>
      <c r="AA838" s="50" t="s">
        <v>39</v>
      </c>
      <c r="AB838" s="45" t="s">
        <v>39</v>
      </c>
      <c r="AC838" s="46" t="s">
        <v>39</v>
      </c>
      <c r="AD838" s="45" t="s">
        <v>39</v>
      </c>
      <c r="AE838" s="45" t="s">
        <v>39</v>
      </c>
      <c r="AF838" s="46" t="s">
        <v>39</v>
      </c>
      <c r="AG838" s="69" t="s">
        <v>39</v>
      </c>
      <c r="AH838" s="45" t="s">
        <v>39</v>
      </c>
      <c r="AI838" s="46" t="s">
        <v>39</v>
      </c>
      <c r="AJ838" s="47" t="s">
        <v>39</v>
      </c>
      <c r="AK838" s="45" t="s">
        <v>39</v>
      </c>
      <c r="AL838" s="45" t="s">
        <v>39</v>
      </c>
      <c r="AM838" s="45" t="s">
        <v>39</v>
      </c>
      <c r="AN838" s="45" t="s">
        <v>39</v>
      </c>
      <c r="AO838" s="45" t="s">
        <v>39</v>
      </c>
      <c r="AP838" s="74" t="s">
        <v>39</v>
      </c>
      <c r="AQ838" s="74" t="s">
        <v>39</v>
      </c>
      <c r="AR838" s="51" t="s">
        <v>39</v>
      </c>
      <c r="AS838" s="74" t="s">
        <v>39</v>
      </c>
      <c r="AT838" s="51" t="s">
        <v>39</v>
      </c>
      <c r="AU838" s="51" t="s">
        <v>39</v>
      </c>
      <c r="AV838" s="74" t="s">
        <v>39</v>
      </c>
      <c r="AW838" s="74" t="s">
        <v>39</v>
      </c>
      <c r="AX838" s="78" t="s">
        <v>39</v>
      </c>
      <c r="AY838" s="74" t="s">
        <v>39</v>
      </c>
      <c r="AZ838" s="78" t="s">
        <v>39</v>
      </c>
      <c r="BA838" s="78" t="s">
        <v>39</v>
      </c>
    </row>
    <row r="839" spans="2:53">
      <c r="B839" s="64" t="s">
        <v>165</v>
      </c>
      <c r="C839" s="43" t="s">
        <v>65</v>
      </c>
      <c r="D839" s="44" t="s">
        <v>142</v>
      </c>
      <c r="E839" s="50">
        <v>8524</v>
      </c>
      <c r="F839" s="50"/>
      <c r="G839" s="74"/>
      <c r="H839" s="68">
        <v>8524</v>
      </c>
      <c r="I839" s="50"/>
      <c r="J839" s="50"/>
      <c r="K839" s="50"/>
      <c r="L839" s="68">
        <v>0</v>
      </c>
      <c r="M839" s="50">
        <v>0</v>
      </c>
      <c r="N839" s="74">
        <v>-2379</v>
      </c>
      <c r="O839" s="47" t="s">
        <v>139</v>
      </c>
      <c r="P839" s="46" t="s">
        <v>139</v>
      </c>
      <c r="Q839" s="47">
        <f t="shared" si="100"/>
        <v>0</v>
      </c>
      <c r="R839" s="45">
        <f t="shared" si="95"/>
        <v>0</v>
      </c>
      <c r="S839" s="45" t="str">
        <f t="shared" si="96"/>
        <v>NA</v>
      </c>
      <c r="T839" s="45" t="str">
        <f t="shared" si="97"/>
        <v>NA</v>
      </c>
      <c r="U839" s="50" t="str">
        <f t="shared" si="98"/>
        <v>NA</v>
      </c>
      <c r="V839" s="46">
        <f t="shared" si="94"/>
        <v>0</v>
      </c>
      <c r="W839" s="51">
        <f t="shared" si="99"/>
        <v>0</v>
      </c>
      <c r="X839" s="68" t="s">
        <v>39</v>
      </c>
      <c r="Y839" s="45" t="s">
        <v>39</v>
      </c>
      <c r="Z839" s="46" t="s">
        <v>39</v>
      </c>
      <c r="AA839" s="50" t="s">
        <v>39</v>
      </c>
      <c r="AB839" s="45" t="s">
        <v>39</v>
      </c>
      <c r="AC839" s="46" t="s">
        <v>39</v>
      </c>
      <c r="AD839" s="45" t="s">
        <v>39</v>
      </c>
      <c r="AE839" s="45" t="s">
        <v>39</v>
      </c>
      <c r="AF839" s="46" t="s">
        <v>39</v>
      </c>
      <c r="AG839" s="69" t="s">
        <v>39</v>
      </c>
      <c r="AH839" s="45" t="s">
        <v>39</v>
      </c>
      <c r="AI839" s="46" t="s">
        <v>39</v>
      </c>
      <c r="AJ839" s="47" t="s">
        <v>39</v>
      </c>
      <c r="AK839" s="45" t="s">
        <v>39</v>
      </c>
      <c r="AL839" s="45" t="s">
        <v>39</v>
      </c>
      <c r="AM839" s="45" t="s">
        <v>39</v>
      </c>
      <c r="AN839" s="45" t="s">
        <v>39</v>
      </c>
      <c r="AO839" s="45" t="s">
        <v>39</v>
      </c>
      <c r="AP839" s="74" t="s">
        <v>39</v>
      </c>
      <c r="AQ839" s="74" t="s">
        <v>39</v>
      </c>
      <c r="AR839" s="51" t="s">
        <v>39</v>
      </c>
      <c r="AS839" s="74" t="s">
        <v>39</v>
      </c>
      <c r="AT839" s="51" t="s">
        <v>39</v>
      </c>
      <c r="AU839" s="51" t="s">
        <v>39</v>
      </c>
      <c r="AV839" s="74" t="s">
        <v>39</v>
      </c>
      <c r="AW839" s="74" t="s">
        <v>39</v>
      </c>
      <c r="AX839" s="78" t="s">
        <v>39</v>
      </c>
      <c r="AY839" s="74" t="s">
        <v>39</v>
      </c>
      <c r="AZ839" s="78" t="s">
        <v>39</v>
      </c>
      <c r="BA839" s="78" t="s">
        <v>39</v>
      </c>
    </row>
    <row r="840" spans="2:53">
      <c r="B840" s="64" t="s">
        <v>165</v>
      </c>
      <c r="C840" s="43" t="s">
        <v>65</v>
      </c>
      <c r="D840" s="44" t="s">
        <v>143</v>
      </c>
      <c r="E840" s="50">
        <v>8524</v>
      </c>
      <c r="F840" s="50"/>
      <c r="G840" s="74"/>
      <c r="H840" s="68">
        <v>8524</v>
      </c>
      <c r="I840" s="50"/>
      <c r="J840" s="50"/>
      <c r="K840" s="50"/>
      <c r="L840" s="68">
        <v>0</v>
      </c>
      <c r="M840" s="50">
        <v>0</v>
      </c>
      <c r="N840" s="74">
        <v>-2506</v>
      </c>
      <c r="O840" s="47" t="s">
        <v>139</v>
      </c>
      <c r="P840" s="46" t="s">
        <v>139</v>
      </c>
      <c r="Q840" s="47">
        <f t="shared" si="100"/>
        <v>0</v>
      </c>
      <c r="R840" s="45">
        <f t="shared" si="95"/>
        <v>0</v>
      </c>
      <c r="S840" s="45" t="str">
        <f t="shared" si="96"/>
        <v>NA</v>
      </c>
      <c r="T840" s="45" t="str">
        <f t="shared" si="97"/>
        <v>NA</v>
      </c>
      <c r="U840" s="50" t="str">
        <f t="shared" si="98"/>
        <v>NA</v>
      </c>
      <c r="V840" s="46">
        <f t="shared" ref="V840:V903" si="101">IF(N840&lt;0,0,IF(M840=L840,N840,N840-(L840-M840)))</f>
        <v>0</v>
      </c>
      <c r="W840" s="51">
        <f t="shared" si="99"/>
        <v>0</v>
      </c>
      <c r="X840" s="68" t="s">
        <v>39</v>
      </c>
      <c r="Y840" s="45" t="s">
        <v>39</v>
      </c>
      <c r="Z840" s="46" t="s">
        <v>39</v>
      </c>
      <c r="AA840" s="50" t="s">
        <v>39</v>
      </c>
      <c r="AB840" s="45" t="s">
        <v>39</v>
      </c>
      <c r="AC840" s="46" t="s">
        <v>39</v>
      </c>
      <c r="AD840" s="45" t="s">
        <v>39</v>
      </c>
      <c r="AE840" s="45" t="s">
        <v>39</v>
      </c>
      <c r="AF840" s="46" t="s">
        <v>39</v>
      </c>
      <c r="AG840" s="69" t="s">
        <v>39</v>
      </c>
      <c r="AH840" s="45" t="s">
        <v>39</v>
      </c>
      <c r="AI840" s="46" t="s">
        <v>39</v>
      </c>
      <c r="AJ840" s="47" t="s">
        <v>39</v>
      </c>
      <c r="AK840" s="45" t="s">
        <v>39</v>
      </c>
      <c r="AL840" s="45" t="s">
        <v>39</v>
      </c>
      <c r="AM840" s="45" t="s">
        <v>39</v>
      </c>
      <c r="AN840" s="45" t="s">
        <v>39</v>
      </c>
      <c r="AO840" s="45" t="s">
        <v>39</v>
      </c>
      <c r="AP840" s="74" t="s">
        <v>39</v>
      </c>
      <c r="AQ840" s="74" t="s">
        <v>39</v>
      </c>
      <c r="AR840" s="51" t="s">
        <v>39</v>
      </c>
      <c r="AS840" s="74" t="s">
        <v>39</v>
      </c>
      <c r="AT840" s="51" t="s">
        <v>39</v>
      </c>
      <c r="AU840" s="51" t="s">
        <v>39</v>
      </c>
      <c r="AV840" s="74" t="s">
        <v>39</v>
      </c>
      <c r="AW840" s="74" t="s">
        <v>39</v>
      </c>
      <c r="AX840" s="78" t="s">
        <v>39</v>
      </c>
      <c r="AY840" s="74" t="s">
        <v>39</v>
      </c>
      <c r="AZ840" s="78" t="s">
        <v>39</v>
      </c>
      <c r="BA840" s="78" t="s">
        <v>39</v>
      </c>
    </row>
    <row r="841" spans="2:53">
      <c r="B841" s="64" t="s">
        <v>165</v>
      </c>
      <c r="C841" s="43" t="s">
        <v>65</v>
      </c>
      <c r="D841" s="44" t="s">
        <v>144</v>
      </c>
      <c r="E841" s="50">
        <v>9020</v>
      </c>
      <c r="F841" s="50"/>
      <c r="G841" s="74"/>
      <c r="H841" s="68">
        <v>9020</v>
      </c>
      <c r="I841" s="50"/>
      <c r="J841" s="50"/>
      <c r="K841" s="50"/>
      <c r="L841" s="68">
        <v>0</v>
      </c>
      <c r="M841" s="50">
        <v>0</v>
      </c>
      <c r="N841" s="74">
        <v>-2752</v>
      </c>
      <c r="O841" s="47" t="s">
        <v>139</v>
      </c>
      <c r="P841" s="46" t="s">
        <v>139</v>
      </c>
      <c r="Q841" s="47">
        <f t="shared" si="100"/>
        <v>0</v>
      </c>
      <c r="R841" s="45">
        <f t="shared" si="95"/>
        <v>0</v>
      </c>
      <c r="S841" s="45" t="str">
        <f t="shared" si="96"/>
        <v>NA</v>
      </c>
      <c r="T841" s="45" t="str">
        <f t="shared" si="97"/>
        <v>NA</v>
      </c>
      <c r="U841" s="50" t="str">
        <f t="shared" si="98"/>
        <v>NA</v>
      </c>
      <c r="V841" s="46">
        <f t="shared" si="101"/>
        <v>0</v>
      </c>
      <c r="W841" s="51">
        <f t="shared" si="99"/>
        <v>0</v>
      </c>
      <c r="X841" s="68" t="s">
        <v>39</v>
      </c>
      <c r="Y841" s="45" t="s">
        <v>39</v>
      </c>
      <c r="Z841" s="46" t="s">
        <v>39</v>
      </c>
      <c r="AA841" s="50" t="s">
        <v>39</v>
      </c>
      <c r="AB841" s="45" t="s">
        <v>39</v>
      </c>
      <c r="AC841" s="46" t="s">
        <v>39</v>
      </c>
      <c r="AD841" s="45" t="s">
        <v>39</v>
      </c>
      <c r="AE841" s="45" t="s">
        <v>39</v>
      </c>
      <c r="AF841" s="46" t="s">
        <v>39</v>
      </c>
      <c r="AG841" s="69" t="s">
        <v>39</v>
      </c>
      <c r="AH841" s="45" t="s">
        <v>39</v>
      </c>
      <c r="AI841" s="46" t="s">
        <v>39</v>
      </c>
      <c r="AJ841" s="47" t="s">
        <v>39</v>
      </c>
      <c r="AK841" s="45" t="s">
        <v>39</v>
      </c>
      <c r="AL841" s="45" t="s">
        <v>39</v>
      </c>
      <c r="AM841" s="45" t="s">
        <v>39</v>
      </c>
      <c r="AN841" s="45" t="s">
        <v>39</v>
      </c>
      <c r="AO841" s="45" t="s">
        <v>39</v>
      </c>
      <c r="AP841" s="74" t="s">
        <v>39</v>
      </c>
      <c r="AQ841" s="74" t="s">
        <v>39</v>
      </c>
      <c r="AR841" s="51" t="s">
        <v>39</v>
      </c>
      <c r="AS841" s="74" t="s">
        <v>39</v>
      </c>
      <c r="AT841" s="51" t="s">
        <v>39</v>
      </c>
      <c r="AU841" s="51" t="s">
        <v>39</v>
      </c>
      <c r="AV841" s="74" t="s">
        <v>39</v>
      </c>
      <c r="AW841" s="74" t="s">
        <v>39</v>
      </c>
      <c r="AX841" s="78" t="s">
        <v>39</v>
      </c>
      <c r="AY841" s="74" t="s">
        <v>39</v>
      </c>
      <c r="AZ841" s="78" t="s">
        <v>39</v>
      </c>
      <c r="BA841" s="78" t="s">
        <v>39</v>
      </c>
    </row>
    <row r="842" spans="2:53">
      <c r="B842" s="64" t="s">
        <v>165</v>
      </c>
      <c r="C842" s="43" t="s">
        <v>65</v>
      </c>
      <c r="D842" s="44" t="s">
        <v>145</v>
      </c>
      <c r="E842" s="50"/>
      <c r="F842" s="50">
        <v>9097</v>
      </c>
      <c r="G842" s="74">
        <v>741</v>
      </c>
      <c r="H842" s="68"/>
      <c r="I842" s="50">
        <v>9083</v>
      </c>
      <c r="J842" s="50">
        <v>741</v>
      </c>
      <c r="K842" s="50"/>
      <c r="L842" s="68">
        <v>0</v>
      </c>
      <c r="M842" s="50">
        <v>0</v>
      </c>
      <c r="N842" s="74">
        <v>0</v>
      </c>
      <c r="O842" s="47" t="s">
        <v>139</v>
      </c>
      <c r="P842" s="46" t="s">
        <v>139</v>
      </c>
      <c r="Q842" s="47">
        <f t="shared" si="100"/>
        <v>0</v>
      </c>
      <c r="R842" s="45" t="str">
        <f t="shared" si="95"/>
        <v>NA</v>
      </c>
      <c r="S842" s="45">
        <f t="shared" si="96"/>
        <v>14</v>
      </c>
      <c r="T842" s="45">
        <f t="shared" si="97"/>
        <v>0</v>
      </c>
      <c r="U842" s="50">
        <f t="shared" si="98"/>
        <v>14</v>
      </c>
      <c r="V842" s="46">
        <f t="shared" si="101"/>
        <v>0</v>
      </c>
      <c r="W842" s="51">
        <f t="shared" si="99"/>
        <v>0</v>
      </c>
      <c r="X842" s="68" t="s">
        <v>39</v>
      </c>
      <c r="Y842" s="45" t="s">
        <v>39</v>
      </c>
      <c r="Z842" s="46" t="s">
        <v>39</v>
      </c>
      <c r="AA842" s="50" t="s">
        <v>39</v>
      </c>
      <c r="AB842" s="45" t="s">
        <v>39</v>
      </c>
      <c r="AC842" s="46" t="s">
        <v>39</v>
      </c>
      <c r="AD842" s="45" t="s">
        <v>39</v>
      </c>
      <c r="AE842" s="45" t="s">
        <v>39</v>
      </c>
      <c r="AF842" s="46" t="s">
        <v>39</v>
      </c>
      <c r="AG842" s="69" t="s">
        <v>39</v>
      </c>
      <c r="AH842" s="45" t="s">
        <v>39</v>
      </c>
      <c r="AI842" s="46" t="s">
        <v>39</v>
      </c>
      <c r="AJ842" s="47" t="s">
        <v>39</v>
      </c>
      <c r="AK842" s="45" t="s">
        <v>39</v>
      </c>
      <c r="AL842" s="45" t="s">
        <v>39</v>
      </c>
      <c r="AM842" s="45" t="s">
        <v>39</v>
      </c>
      <c r="AN842" s="45" t="s">
        <v>39</v>
      </c>
      <c r="AO842" s="45" t="s">
        <v>39</v>
      </c>
      <c r="AP842" s="74" t="s">
        <v>39</v>
      </c>
      <c r="AQ842" s="74" t="s">
        <v>39</v>
      </c>
      <c r="AR842" s="51" t="s">
        <v>39</v>
      </c>
      <c r="AS842" s="74" t="s">
        <v>39</v>
      </c>
      <c r="AT842" s="51" t="s">
        <v>39</v>
      </c>
      <c r="AU842" s="51" t="s">
        <v>39</v>
      </c>
      <c r="AV842" s="74" t="s">
        <v>39</v>
      </c>
      <c r="AW842" s="74" t="s">
        <v>39</v>
      </c>
      <c r="AX842" s="78" t="s">
        <v>39</v>
      </c>
      <c r="AY842" s="74" t="s">
        <v>39</v>
      </c>
      <c r="AZ842" s="78" t="s">
        <v>39</v>
      </c>
      <c r="BA842" s="78" t="s">
        <v>39</v>
      </c>
    </row>
    <row r="843" spans="2:53">
      <c r="B843" s="64" t="s">
        <v>165</v>
      </c>
      <c r="C843" s="43" t="s">
        <v>65</v>
      </c>
      <c r="D843" s="44" t="s">
        <v>146</v>
      </c>
      <c r="E843" s="50"/>
      <c r="F843" s="50">
        <v>9097</v>
      </c>
      <c r="G843" s="74">
        <v>741</v>
      </c>
      <c r="H843" s="68"/>
      <c r="I843" s="50">
        <v>8976</v>
      </c>
      <c r="J843" s="50">
        <v>726</v>
      </c>
      <c r="K843" s="50"/>
      <c r="L843" s="68">
        <v>0</v>
      </c>
      <c r="M843" s="50">
        <v>0</v>
      </c>
      <c r="N843" s="74">
        <v>0</v>
      </c>
      <c r="O843" s="47" t="s">
        <v>139</v>
      </c>
      <c r="P843" s="46" t="s">
        <v>139</v>
      </c>
      <c r="Q843" s="47">
        <f t="shared" si="100"/>
        <v>0</v>
      </c>
      <c r="R843" s="45" t="str">
        <f t="shared" si="95"/>
        <v>NA</v>
      </c>
      <c r="S843" s="45">
        <f t="shared" si="96"/>
        <v>121</v>
      </c>
      <c r="T843" s="45">
        <f t="shared" si="97"/>
        <v>15</v>
      </c>
      <c r="U843" s="50">
        <f t="shared" si="98"/>
        <v>136</v>
      </c>
      <c r="V843" s="46">
        <f t="shared" si="101"/>
        <v>0</v>
      </c>
      <c r="W843" s="51">
        <f t="shared" si="99"/>
        <v>1</v>
      </c>
      <c r="X843" s="68" t="s">
        <v>39</v>
      </c>
      <c r="Y843" s="45" t="s">
        <v>39</v>
      </c>
      <c r="Z843" s="46" t="s">
        <v>39</v>
      </c>
      <c r="AA843" s="50" t="s">
        <v>39</v>
      </c>
      <c r="AB843" s="45" t="s">
        <v>39</v>
      </c>
      <c r="AC843" s="46" t="s">
        <v>39</v>
      </c>
      <c r="AD843" s="45" t="s">
        <v>39</v>
      </c>
      <c r="AE843" s="45" t="s">
        <v>39</v>
      </c>
      <c r="AF843" s="46" t="s">
        <v>166</v>
      </c>
      <c r="AG843" s="69" t="s">
        <v>39</v>
      </c>
      <c r="AH843" s="45">
        <v>8726</v>
      </c>
      <c r="AI843" s="46" t="s">
        <v>166</v>
      </c>
      <c r="AJ843" s="47" t="s">
        <v>39</v>
      </c>
      <c r="AK843" s="45" t="s">
        <v>39</v>
      </c>
      <c r="AL843" s="45" t="s">
        <v>39</v>
      </c>
      <c r="AM843" s="45" t="s">
        <v>39</v>
      </c>
      <c r="AN843" s="45" t="s">
        <v>39</v>
      </c>
      <c r="AO843" s="45" t="s">
        <v>39</v>
      </c>
      <c r="AP843" s="74" t="s">
        <v>39</v>
      </c>
      <c r="AQ843" s="74" t="s">
        <v>39</v>
      </c>
      <c r="AR843" s="51" t="s">
        <v>39</v>
      </c>
      <c r="AS843" s="74" t="s">
        <v>39</v>
      </c>
      <c r="AT843" s="51" t="s">
        <v>39</v>
      </c>
      <c r="AU843" s="51" t="s">
        <v>39</v>
      </c>
      <c r="AV843" s="74" t="s">
        <v>39</v>
      </c>
      <c r="AW843" s="74" t="s">
        <v>39</v>
      </c>
      <c r="AX843" s="78" t="s">
        <v>39</v>
      </c>
      <c r="AY843" s="74" t="s">
        <v>39</v>
      </c>
      <c r="AZ843" s="78" t="s">
        <v>39</v>
      </c>
      <c r="BA843" s="78" t="s">
        <v>39</v>
      </c>
    </row>
    <row r="844" spans="2:53">
      <c r="B844" s="64" t="s">
        <v>165</v>
      </c>
      <c r="C844" s="43" t="s">
        <v>65</v>
      </c>
      <c r="D844" s="44" t="s">
        <v>147</v>
      </c>
      <c r="E844" s="50"/>
      <c r="F844" s="50">
        <v>9097</v>
      </c>
      <c r="G844" s="74">
        <v>741</v>
      </c>
      <c r="H844" s="68"/>
      <c r="I844" s="50">
        <v>8877</v>
      </c>
      <c r="J844" s="50">
        <v>712</v>
      </c>
      <c r="K844" s="50"/>
      <c r="L844" s="68">
        <v>0</v>
      </c>
      <c r="M844" s="50">
        <v>0</v>
      </c>
      <c r="N844" s="74">
        <v>0</v>
      </c>
      <c r="O844" s="47" t="s">
        <v>139</v>
      </c>
      <c r="P844" s="46" t="s">
        <v>139</v>
      </c>
      <c r="Q844" s="47">
        <f t="shared" si="100"/>
        <v>0</v>
      </c>
      <c r="R844" s="45" t="str">
        <f t="shared" si="95"/>
        <v>NA</v>
      </c>
      <c r="S844" s="45">
        <f t="shared" si="96"/>
        <v>220</v>
      </c>
      <c r="T844" s="45">
        <f t="shared" si="97"/>
        <v>29</v>
      </c>
      <c r="U844" s="50">
        <f t="shared" si="98"/>
        <v>249</v>
      </c>
      <c r="V844" s="46">
        <f t="shared" si="101"/>
        <v>0</v>
      </c>
      <c r="W844" s="51">
        <f t="shared" si="99"/>
        <v>1</v>
      </c>
      <c r="X844" s="68" t="s">
        <v>39</v>
      </c>
      <c r="Y844" s="45" t="s">
        <v>39</v>
      </c>
      <c r="Z844" s="46" t="s">
        <v>39</v>
      </c>
      <c r="AA844" s="50" t="s">
        <v>39</v>
      </c>
      <c r="AB844" s="45" t="s">
        <v>39</v>
      </c>
      <c r="AC844" s="46" t="s">
        <v>39</v>
      </c>
      <c r="AD844" s="45" t="s">
        <v>39</v>
      </c>
      <c r="AE844" s="45" t="s">
        <v>39</v>
      </c>
      <c r="AF844" s="46" t="s">
        <v>166</v>
      </c>
      <c r="AG844" s="69" t="s">
        <v>39</v>
      </c>
      <c r="AH844" s="45">
        <v>8549</v>
      </c>
      <c r="AI844" s="46" t="s">
        <v>166</v>
      </c>
      <c r="AJ844" s="47" t="s">
        <v>39</v>
      </c>
      <c r="AK844" s="45" t="s">
        <v>39</v>
      </c>
      <c r="AL844" s="45" t="s">
        <v>39</v>
      </c>
      <c r="AM844" s="45" t="s">
        <v>39</v>
      </c>
      <c r="AN844" s="45" t="s">
        <v>39</v>
      </c>
      <c r="AO844" s="45" t="s">
        <v>39</v>
      </c>
      <c r="AP844" s="74" t="s">
        <v>39</v>
      </c>
      <c r="AQ844" s="74" t="s">
        <v>39</v>
      </c>
      <c r="AR844" s="51" t="s">
        <v>39</v>
      </c>
      <c r="AS844" s="74" t="s">
        <v>39</v>
      </c>
      <c r="AT844" s="51" t="s">
        <v>39</v>
      </c>
      <c r="AU844" s="51" t="s">
        <v>39</v>
      </c>
      <c r="AV844" s="74" t="s">
        <v>39</v>
      </c>
      <c r="AW844" s="74" t="s">
        <v>39</v>
      </c>
      <c r="AX844" s="78" t="s">
        <v>39</v>
      </c>
      <c r="AY844" s="74" t="s">
        <v>39</v>
      </c>
      <c r="AZ844" s="78" t="s">
        <v>39</v>
      </c>
      <c r="BA844" s="78" t="s">
        <v>39</v>
      </c>
    </row>
    <row r="845" spans="2:53">
      <c r="B845" s="64" t="s">
        <v>165</v>
      </c>
      <c r="C845" s="43" t="s">
        <v>65</v>
      </c>
      <c r="D845" s="44" t="s">
        <v>148</v>
      </c>
      <c r="E845" s="50">
        <v>9169</v>
      </c>
      <c r="F845" s="50"/>
      <c r="G845" s="74"/>
      <c r="H845" s="68">
        <v>9169</v>
      </c>
      <c r="I845" s="50"/>
      <c r="J845" s="50"/>
      <c r="K845" s="50"/>
      <c r="L845" s="68">
        <v>-1995</v>
      </c>
      <c r="M845" s="50">
        <v>-1995</v>
      </c>
      <c r="N845" s="74">
        <v>-1948</v>
      </c>
      <c r="O845" s="47" t="s">
        <v>139</v>
      </c>
      <c r="P845" s="46" t="s">
        <v>139</v>
      </c>
      <c r="Q845" s="47">
        <f t="shared" si="100"/>
        <v>0</v>
      </c>
      <c r="R845" s="45">
        <f t="shared" ref="R845:R908" si="102">IF(AND(ISNUMBER(E845),ISNUMBER(H845),ISBLANK(F845)),E845-H845,"NA")</f>
        <v>0</v>
      </c>
      <c r="S845" s="45" t="str">
        <f t="shared" si="96"/>
        <v>NA</v>
      </c>
      <c r="T845" s="45" t="str">
        <f t="shared" si="97"/>
        <v>NA</v>
      </c>
      <c r="U845" s="50" t="str">
        <f t="shared" si="98"/>
        <v>NA</v>
      </c>
      <c r="V845" s="46">
        <f t="shared" si="101"/>
        <v>0</v>
      </c>
      <c r="W845" s="51">
        <f t="shared" si="99"/>
        <v>0</v>
      </c>
      <c r="X845" s="68" t="s">
        <v>39</v>
      </c>
      <c r="Y845" s="45" t="s">
        <v>39</v>
      </c>
      <c r="Z845" s="46" t="s">
        <v>39</v>
      </c>
      <c r="AA845" s="50" t="s">
        <v>39</v>
      </c>
      <c r="AB845" s="45" t="s">
        <v>39</v>
      </c>
      <c r="AC845" s="46" t="s">
        <v>39</v>
      </c>
      <c r="AD845" s="45" t="s">
        <v>39</v>
      </c>
      <c r="AE845" s="45" t="s">
        <v>39</v>
      </c>
      <c r="AF845" s="46" t="s">
        <v>39</v>
      </c>
      <c r="AG845" s="69" t="s">
        <v>39</v>
      </c>
      <c r="AH845" s="45" t="s">
        <v>39</v>
      </c>
      <c r="AI845" s="46" t="s">
        <v>39</v>
      </c>
      <c r="AJ845" s="47" t="s">
        <v>39</v>
      </c>
      <c r="AK845" s="45" t="s">
        <v>39</v>
      </c>
      <c r="AL845" s="45" t="s">
        <v>39</v>
      </c>
      <c r="AM845" s="45" t="s">
        <v>39</v>
      </c>
      <c r="AN845" s="45" t="s">
        <v>39</v>
      </c>
      <c r="AO845" s="45" t="s">
        <v>39</v>
      </c>
      <c r="AP845" s="74" t="s">
        <v>39</v>
      </c>
      <c r="AQ845" s="74" t="s">
        <v>39</v>
      </c>
      <c r="AR845" s="51" t="s">
        <v>39</v>
      </c>
      <c r="AS845" s="74" t="s">
        <v>39</v>
      </c>
      <c r="AT845" s="51" t="s">
        <v>39</v>
      </c>
      <c r="AU845" s="51" t="s">
        <v>39</v>
      </c>
      <c r="AV845" s="74" t="s">
        <v>39</v>
      </c>
      <c r="AW845" s="74" t="s">
        <v>39</v>
      </c>
      <c r="AX845" s="78" t="s">
        <v>39</v>
      </c>
      <c r="AY845" s="74" t="s">
        <v>39</v>
      </c>
      <c r="AZ845" s="78" t="s">
        <v>39</v>
      </c>
      <c r="BA845" s="78" t="s">
        <v>39</v>
      </c>
    </row>
    <row r="846" spans="2:53">
      <c r="B846" s="64" t="s">
        <v>165</v>
      </c>
      <c r="C846" s="43" t="s">
        <v>65</v>
      </c>
      <c r="D846" s="44" t="s">
        <v>149</v>
      </c>
      <c r="E846" s="50">
        <v>9427</v>
      </c>
      <c r="F846" s="50"/>
      <c r="G846" s="74"/>
      <c r="H846" s="68">
        <v>9427</v>
      </c>
      <c r="I846" s="50"/>
      <c r="J846" s="50"/>
      <c r="K846" s="50"/>
      <c r="L846" s="68">
        <v>-2253</v>
      </c>
      <c r="M846" s="50">
        <v>-2253</v>
      </c>
      <c r="N846" s="74">
        <v>-2222</v>
      </c>
      <c r="O846" s="47" t="s">
        <v>139</v>
      </c>
      <c r="P846" s="46" t="s">
        <v>139</v>
      </c>
      <c r="Q846" s="47">
        <f t="shared" si="100"/>
        <v>0</v>
      </c>
      <c r="R846" s="45">
        <f t="shared" si="102"/>
        <v>0</v>
      </c>
      <c r="S846" s="45" t="str">
        <f t="shared" si="96"/>
        <v>NA</v>
      </c>
      <c r="T846" s="45" t="str">
        <f t="shared" si="97"/>
        <v>NA</v>
      </c>
      <c r="U846" s="50" t="str">
        <f t="shared" si="98"/>
        <v>NA</v>
      </c>
      <c r="V846" s="46">
        <f>IF(N846&lt;0,0,IF(M846=L846,N846,N846-(L846-M846)))</f>
        <v>0</v>
      </c>
      <c r="W846" s="51">
        <f t="shared" si="99"/>
        <v>1</v>
      </c>
      <c r="X846" s="68" t="s">
        <v>39</v>
      </c>
      <c r="Y846" s="45" t="s">
        <v>39</v>
      </c>
      <c r="Z846" s="46" t="s">
        <v>39</v>
      </c>
      <c r="AA846" s="50" t="s">
        <v>39</v>
      </c>
      <c r="AB846" s="45" t="s">
        <v>39</v>
      </c>
      <c r="AC846" s="46" t="s">
        <v>39</v>
      </c>
      <c r="AD846" s="45" t="s">
        <v>39</v>
      </c>
      <c r="AE846" s="45">
        <v>8843</v>
      </c>
      <c r="AF846" s="46" t="s">
        <v>167</v>
      </c>
      <c r="AG846" s="69" t="s">
        <v>39</v>
      </c>
      <c r="AH846" s="45" t="s">
        <v>39</v>
      </c>
      <c r="AI846" s="46" t="s">
        <v>39</v>
      </c>
      <c r="AJ846" s="47" t="s">
        <v>39</v>
      </c>
      <c r="AK846" s="45" t="s">
        <v>39</v>
      </c>
      <c r="AL846" s="45" t="s">
        <v>39</v>
      </c>
      <c r="AM846" s="45" t="s">
        <v>39</v>
      </c>
      <c r="AN846" s="45" t="s">
        <v>39</v>
      </c>
      <c r="AO846" s="45" t="s">
        <v>39</v>
      </c>
      <c r="AP846" s="74" t="s">
        <v>39</v>
      </c>
      <c r="AQ846" s="74" t="s">
        <v>39</v>
      </c>
      <c r="AR846" s="51" t="s">
        <v>39</v>
      </c>
      <c r="AS846" s="74" t="s">
        <v>39</v>
      </c>
      <c r="AT846" s="51" t="s">
        <v>39</v>
      </c>
      <c r="AU846" s="51" t="s">
        <v>39</v>
      </c>
      <c r="AV846" s="74" t="s">
        <v>39</v>
      </c>
      <c r="AW846" s="74" t="s">
        <v>39</v>
      </c>
      <c r="AX846" s="78" t="s">
        <v>39</v>
      </c>
      <c r="AY846" s="74" t="s">
        <v>39</v>
      </c>
      <c r="AZ846" s="78" t="s">
        <v>39</v>
      </c>
      <c r="BA846" s="78" t="s">
        <v>39</v>
      </c>
    </row>
    <row r="847" spans="2:53" ht="15" thickBot="1">
      <c r="B847" s="65" t="s">
        <v>165</v>
      </c>
      <c r="C847" s="53" t="s">
        <v>65</v>
      </c>
      <c r="D847" s="54" t="s">
        <v>150</v>
      </c>
      <c r="E847" s="75">
        <v>8549</v>
      </c>
      <c r="F847" s="75"/>
      <c r="G847" s="76"/>
      <c r="H847" s="77">
        <v>8549</v>
      </c>
      <c r="I847" s="75"/>
      <c r="J847" s="75"/>
      <c r="K847" s="75"/>
      <c r="L847" s="77">
        <v>-1398</v>
      </c>
      <c r="M847" s="75">
        <v>-1398</v>
      </c>
      <c r="N847" s="76">
        <v>-1387</v>
      </c>
      <c r="O847" s="57" t="s">
        <v>139</v>
      </c>
      <c r="P847" s="56" t="s">
        <v>139</v>
      </c>
      <c r="Q847" s="57">
        <f t="shared" si="100"/>
        <v>0</v>
      </c>
      <c r="R847" s="45">
        <f t="shared" si="102"/>
        <v>0</v>
      </c>
      <c r="S847" s="45" t="str">
        <f t="shared" si="96"/>
        <v>NA</v>
      </c>
      <c r="T847" s="45" t="str">
        <f t="shared" si="97"/>
        <v>NA</v>
      </c>
      <c r="U847" s="50" t="str">
        <f t="shared" si="98"/>
        <v>NA</v>
      </c>
      <c r="V847" s="46">
        <f t="shared" si="101"/>
        <v>0</v>
      </c>
      <c r="W847" s="51">
        <f t="shared" si="99"/>
        <v>0</v>
      </c>
      <c r="X847" s="77" t="s">
        <v>39</v>
      </c>
      <c r="Y847" s="55" t="s">
        <v>39</v>
      </c>
      <c r="Z847" s="56" t="s">
        <v>39</v>
      </c>
      <c r="AA847" s="75" t="s">
        <v>39</v>
      </c>
      <c r="AB847" s="55" t="s">
        <v>39</v>
      </c>
      <c r="AC847" s="56" t="s">
        <v>39</v>
      </c>
      <c r="AD847" s="55" t="s">
        <v>39</v>
      </c>
      <c r="AE847" s="55" t="s">
        <v>39</v>
      </c>
      <c r="AF847" s="56" t="s">
        <v>39</v>
      </c>
      <c r="AG847" s="82" t="s">
        <v>39</v>
      </c>
      <c r="AH847" s="55" t="s">
        <v>39</v>
      </c>
      <c r="AI847" s="56" t="s">
        <v>39</v>
      </c>
      <c r="AJ847" s="57" t="s">
        <v>39</v>
      </c>
      <c r="AK847" s="55" t="s">
        <v>39</v>
      </c>
      <c r="AL847" s="55" t="s">
        <v>39</v>
      </c>
      <c r="AM847" s="55" t="s">
        <v>39</v>
      </c>
      <c r="AN847" s="55" t="s">
        <v>39</v>
      </c>
      <c r="AO847" s="55" t="s">
        <v>39</v>
      </c>
      <c r="AP847" s="76" t="s">
        <v>39</v>
      </c>
      <c r="AQ847" s="76" t="s">
        <v>39</v>
      </c>
      <c r="AR847" s="58" t="s">
        <v>39</v>
      </c>
      <c r="AS847" s="76" t="s">
        <v>39</v>
      </c>
      <c r="AT847" s="58" t="s">
        <v>39</v>
      </c>
      <c r="AU847" s="58" t="s">
        <v>39</v>
      </c>
      <c r="AV847" s="76" t="s">
        <v>39</v>
      </c>
      <c r="AW847" s="76" t="s">
        <v>39</v>
      </c>
      <c r="AX847" s="79" t="s">
        <v>39</v>
      </c>
      <c r="AY847" s="76" t="s">
        <v>39</v>
      </c>
      <c r="AZ847" s="79" t="s">
        <v>39</v>
      </c>
      <c r="BA847" s="79" t="s">
        <v>39</v>
      </c>
    </row>
    <row r="848" spans="2:53">
      <c r="B848" s="59">
        <v>20241210</v>
      </c>
      <c r="C848" s="60" t="s">
        <v>65</v>
      </c>
      <c r="D848" s="61" t="s">
        <v>138</v>
      </c>
      <c r="E848" s="71"/>
      <c r="F848" s="71">
        <v>5907</v>
      </c>
      <c r="G848" s="72">
        <v>1059</v>
      </c>
      <c r="H848" s="73"/>
      <c r="I848" s="71">
        <v>6020</v>
      </c>
      <c r="J848" s="71">
        <v>1059</v>
      </c>
      <c r="K848" s="71"/>
      <c r="L848" s="73">
        <v>868</v>
      </c>
      <c r="M848" s="71">
        <v>234</v>
      </c>
      <c r="N848" s="72">
        <v>868</v>
      </c>
      <c r="O848" s="49" t="s">
        <v>139</v>
      </c>
      <c r="P848" s="62" t="s">
        <v>139</v>
      </c>
      <c r="Q848" s="49">
        <f t="shared" si="100"/>
        <v>634</v>
      </c>
      <c r="R848" s="45" t="str">
        <f t="shared" si="102"/>
        <v>NA</v>
      </c>
      <c r="S848" s="45">
        <f t="shared" si="96"/>
        <v>-113</v>
      </c>
      <c r="T848" s="45">
        <f t="shared" si="97"/>
        <v>0</v>
      </c>
      <c r="U848" s="50">
        <f t="shared" si="98"/>
        <v>-113</v>
      </c>
      <c r="V848" s="46">
        <f t="shared" si="101"/>
        <v>234</v>
      </c>
      <c r="W848" s="51">
        <f t="shared" si="99"/>
        <v>1</v>
      </c>
      <c r="X848" s="73">
        <v>135</v>
      </c>
      <c r="Y848" s="48" t="s">
        <v>39</v>
      </c>
      <c r="Z848" s="62" t="s">
        <v>39</v>
      </c>
      <c r="AA848" s="71">
        <v>390</v>
      </c>
      <c r="AB848" s="48" t="s">
        <v>39</v>
      </c>
      <c r="AC848" s="62" t="s">
        <v>39</v>
      </c>
      <c r="AD848" s="48" t="s">
        <v>39</v>
      </c>
      <c r="AE848" s="48" t="s">
        <v>39</v>
      </c>
      <c r="AF848" s="62" t="s">
        <v>39</v>
      </c>
      <c r="AG848" s="80" t="s">
        <v>39</v>
      </c>
      <c r="AH848" s="48" t="s">
        <v>39</v>
      </c>
      <c r="AI848" s="62" t="s">
        <v>39</v>
      </c>
      <c r="AJ848" s="48" t="s">
        <v>39</v>
      </c>
      <c r="AK848" s="48" t="s">
        <v>39</v>
      </c>
      <c r="AL848" s="48" t="s">
        <v>39</v>
      </c>
      <c r="AM848" s="48" t="s">
        <v>39</v>
      </c>
      <c r="AN848" s="48" t="s">
        <v>39</v>
      </c>
      <c r="AO848" s="48" t="s">
        <v>39</v>
      </c>
      <c r="AP848" s="72" t="s">
        <v>39</v>
      </c>
      <c r="AQ848" s="72" t="s">
        <v>39</v>
      </c>
      <c r="AR848" s="62" t="s">
        <v>39</v>
      </c>
      <c r="AS848" s="74" t="s">
        <v>39</v>
      </c>
      <c r="AT848" s="63" t="s">
        <v>39</v>
      </c>
      <c r="AU848" s="62" t="s">
        <v>39</v>
      </c>
      <c r="AV848" s="72" t="s">
        <v>39</v>
      </c>
      <c r="AW848" s="72" t="s">
        <v>39</v>
      </c>
      <c r="AX848" s="72" t="s">
        <v>39</v>
      </c>
      <c r="AY848" s="74" t="s">
        <v>39</v>
      </c>
      <c r="AZ848" s="81" t="s">
        <v>39</v>
      </c>
      <c r="BA848" s="81" t="s">
        <v>39</v>
      </c>
    </row>
    <row r="849" spans="2:53">
      <c r="B849" s="64">
        <v>20241210</v>
      </c>
      <c r="C849" s="43" t="s">
        <v>65</v>
      </c>
      <c r="D849" s="44" t="s">
        <v>140</v>
      </c>
      <c r="E849" s="50"/>
      <c r="F849" s="50">
        <v>7434</v>
      </c>
      <c r="G849" s="74">
        <v>1020</v>
      </c>
      <c r="H849" s="68"/>
      <c r="I849" s="50">
        <v>7434</v>
      </c>
      <c r="J849" s="50">
        <v>1020</v>
      </c>
      <c r="K849" s="50"/>
      <c r="L849" s="68">
        <v>-1493</v>
      </c>
      <c r="M849" s="50">
        <v>-1493</v>
      </c>
      <c r="N849" s="74">
        <v>-1493</v>
      </c>
      <c r="O849" s="47" t="s">
        <v>37</v>
      </c>
      <c r="P849" s="46" t="s">
        <v>41</v>
      </c>
      <c r="Q849" s="47">
        <f t="shared" si="100"/>
        <v>0</v>
      </c>
      <c r="R849" s="45" t="str">
        <f t="shared" si="102"/>
        <v>NA</v>
      </c>
      <c r="S849" s="45">
        <f t="shared" si="96"/>
        <v>0</v>
      </c>
      <c r="T849" s="45">
        <f t="shared" si="97"/>
        <v>0</v>
      </c>
      <c r="U849" s="50">
        <f t="shared" si="98"/>
        <v>0</v>
      </c>
      <c r="V849" s="46">
        <f t="shared" si="101"/>
        <v>0</v>
      </c>
      <c r="W849" s="51">
        <f t="shared" si="99"/>
        <v>1</v>
      </c>
      <c r="X849" s="68">
        <v>135</v>
      </c>
      <c r="Y849" s="45" t="s">
        <v>39</v>
      </c>
      <c r="Z849" s="46" t="s">
        <v>39</v>
      </c>
      <c r="AA849" s="50">
        <v>390</v>
      </c>
      <c r="AB849" s="45" t="s">
        <v>39</v>
      </c>
      <c r="AC849" s="46" t="s">
        <v>39</v>
      </c>
      <c r="AD849" s="45" t="s">
        <v>39</v>
      </c>
      <c r="AE849" s="45" t="s">
        <v>39</v>
      </c>
      <c r="AF849" s="46" t="s">
        <v>39</v>
      </c>
      <c r="AG849" s="69" t="s">
        <v>39</v>
      </c>
      <c r="AH849" s="45" t="s">
        <v>39</v>
      </c>
      <c r="AI849" s="46" t="s">
        <v>39</v>
      </c>
      <c r="AJ849" s="45" t="s">
        <v>39</v>
      </c>
      <c r="AK849" s="45" t="s">
        <v>39</v>
      </c>
      <c r="AL849" s="45" t="s">
        <v>39</v>
      </c>
      <c r="AM849" s="45" t="s">
        <v>39</v>
      </c>
      <c r="AN849" s="45" t="s">
        <v>39</v>
      </c>
      <c r="AO849" s="45" t="s">
        <v>39</v>
      </c>
      <c r="AP849" s="74" t="s">
        <v>39</v>
      </c>
      <c r="AQ849" s="74" t="s">
        <v>39</v>
      </c>
      <c r="AR849" s="46" t="s">
        <v>39</v>
      </c>
      <c r="AS849" s="74" t="s">
        <v>39</v>
      </c>
      <c r="AT849" s="51" t="s">
        <v>39</v>
      </c>
      <c r="AU849" s="46" t="s">
        <v>39</v>
      </c>
      <c r="AV849" s="74" t="s">
        <v>39</v>
      </c>
      <c r="AW849" s="74" t="s">
        <v>39</v>
      </c>
      <c r="AX849" s="74" t="s">
        <v>39</v>
      </c>
      <c r="AY849" s="74" t="s">
        <v>39</v>
      </c>
      <c r="AZ849" s="78" t="s">
        <v>39</v>
      </c>
      <c r="BA849" s="78" t="s">
        <v>39</v>
      </c>
    </row>
    <row r="850" spans="2:53">
      <c r="B850" s="64">
        <v>20241210</v>
      </c>
      <c r="C850" s="43" t="s">
        <v>65</v>
      </c>
      <c r="D850" s="44" t="s">
        <v>141</v>
      </c>
      <c r="E850" s="50"/>
      <c r="F850" s="50">
        <v>6146</v>
      </c>
      <c r="G850" s="74">
        <v>1059</v>
      </c>
      <c r="H850" s="68"/>
      <c r="I850" s="50">
        <v>6168</v>
      </c>
      <c r="J850" s="50">
        <v>1059</v>
      </c>
      <c r="K850" s="50"/>
      <c r="L850" s="68">
        <v>685</v>
      </c>
      <c r="M850" s="50">
        <v>234</v>
      </c>
      <c r="N850" s="74">
        <v>685</v>
      </c>
      <c r="O850" s="47" t="s">
        <v>139</v>
      </c>
      <c r="P850" s="46" t="s">
        <v>139</v>
      </c>
      <c r="Q850" s="47">
        <f t="shared" si="100"/>
        <v>451</v>
      </c>
      <c r="R850" s="45" t="str">
        <f t="shared" si="102"/>
        <v>NA</v>
      </c>
      <c r="S850" s="45">
        <f t="shared" si="96"/>
        <v>-22</v>
      </c>
      <c r="T850" s="45">
        <f t="shared" si="97"/>
        <v>0</v>
      </c>
      <c r="U850" s="50">
        <f t="shared" si="98"/>
        <v>-22</v>
      </c>
      <c r="V850" s="46">
        <f t="shared" si="101"/>
        <v>234</v>
      </c>
      <c r="W850" s="51">
        <f t="shared" si="99"/>
        <v>1</v>
      </c>
      <c r="X850" s="68">
        <v>135</v>
      </c>
      <c r="Y850" s="45" t="s">
        <v>39</v>
      </c>
      <c r="Z850" s="46" t="s">
        <v>39</v>
      </c>
      <c r="AA850" s="50">
        <v>390</v>
      </c>
      <c r="AB850" s="45" t="s">
        <v>39</v>
      </c>
      <c r="AC850" s="46" t="s">
        <v>39</v>
      </c>
      <c r="AD850" s="45" t="s">
        <v>39</v>
      </c>
      <c r="AE850" s="45" t="s">
        <v>39</v>
      </c>
      <c r="AF850" s="46" t="s">
        <v>39</v>
      </c>
      <c r="AG850" s="69" t="s">
        <v>39</v>
      </c>
      <c r="AH850" s="45" t="s">
        <v>39</v>
      </c>
      <c r="AI850" s="46" t="s">
        <v>39</v>
      </c>
      <c r="AJ850" s="45" t="s">
        <v>39</v>
      </c>
      <c r="AK850" s="45" t="s">
        <v>39</v>
      </c>
      <c r="AL850" s="45" t="s">
        <v>39</v>
      </c>
      <c r="AM850" s="45" t="s">
        <v>39</v>
      </c>
      <c r="AN850" s="45" t="s">
        <v>39</v>
      </c>
      <c r="AO850" s="45" t="s">
        <v>39</v>
      </c>
      <c r="AP850" s="74" t="s">
        <v>39</v>
      </c>
      <c r="AQ850" s="74" t="s">
        <v>39</v>
      </c>
      <c r="AR850" s="46" t="s">
        <v>39</v>
      </c>
      <c r="AS850" s="74" t="s">
        <v>39</v>
      </c>
      <c r="AT850" s="51" t="s">
        <v>39</v>
      </c>
      <c r="AU850" s="46" t="s">
        <v>39</v>
      </c>
      <c r="AV850" s="74" t="s">
        <v>39</v>
      </c>
      <c r="AW850" s="74" t="s">
        <v>39</v>
      </c>
      <c r="AX850" s="74" t="s">
        <v>39</v>
      </c>
      <c r="AY850" s="74" t="s">
        <v>39</v>
      </c>
      <c r="AZ850" s="78" t="s">
        <v>39</v>
      </c>
      <c r="BA850" s="78" t="s">
        <v>39</v>
      </c>
    </row>
    <row r="851" spans="2:53">
      <c r="B851" s="64">
        <v>20241210</v>
      </c>
      <c r="C851" s="43" t="s">
        <v>65</v>
      </c>
      <c r="D851" s="44" t="s">
        <v>142</v>
      </c>
      <c r="E851" s="50"/>
      <c r="F851" s="50">
        <v>7026</v>
      </c>
      <c r="G851" s="74">
        <v>925</v>
      </c>
      <c r="H851" s="68"/>
      <c r="I851" s="50">
        <v>7132</v>
      </c>
      <c r="J851" s="50">
        <v>925</v>
      </c>
      <c r="K851" s="50"/>
      <c r="L851" s="68">
        <v>-3003</v>
      </c>
      <c r="M851" s="50">
        <v>-3003</v>
      </c>
      <c r="N851" s="74">
        <v>-3003</v>
      </c>
      <c r="O851" s="47" t="s">
        <v>139</v>
      </c>
      <c r="P851" s="46" t="s">
        <v>139</v>
      </c>
      <c r="Q851" s="47">
        <f t="shared" si="100"/>
        <v>0</v>
      </c>
      <c r="R851" s="45" t="str">
        <f t="shared" si="102"/>
        <v>NA</v>
      </c>
      <c r="S851" s="45">
        <f t="shared" si="96"/>
        <v>-106</v>
      </c>
      <c r="T851" s="45">
        <f t="shared" si="97"/>
        <v>0</v>
      </c>
      <c r="U851" s="50">
        <f t="shared" si="98"/>
        <v>-106</v>
      </c>
      <c r="V851" s="46">
        <f t="shared" si="101"/>
        <v>0</v>
      </c>
      <c r="W851" s="51">
        <f t="shared" si="99"/>
        <v>1</v>
      </c>
      <c r="X851" s="68">
        <v>135</v>
      </c>
      <c r="Y851" s="45" t="s">
        <v>39</v>
      </c>
      <c r="Z851" s="46" t="s">
        <v>39</v>
      </c>
      <c r="AA851" s="50">
        <v>390</v>
      </c>
      <c r="AB851" s="45" t="s">
        <v>39</v>
      </c>
      <c r="AC851" s="46" t="s">
        <v>39</v>
      </c>
      <c r="AD851" s="45" t="s">
        <v>39</v>
      </c>
      <c r="AE851" s="45" t="s">
        <v>39</v>
      </c>
      <c r="AF851" s="46" t="s">
        <v>39</v>
      </c>
      <c r="AG851" s="69" t="s">
        <v>39</v>
      </c>
      <c r="AH851" s="45" t="s">
        <v>39</v>
      </c>
      <c r="AI851" s="46" t="s">
        <v>39</v>
      </c>
      <c r="AJ851" s="47" t="s">
        <v>39</v>
      </c>
      <c r="AK851" s="45" t="s">
        <v>39</v>
      </c>
      <c r="AL851" s="45" t="s">
        <v>39</v>
      </c>
      <c r="AM851" s="45" t="s">
        <v>39</v>
      </c>
      <c r="AN851" s="45" t="s">
        <v>39</v>
      </c>
      <c r="AO851" s="45" t="s">
        <v>39</v>
      </c>
      <c r="AP851" s="74" t="s">
        <v>39</v>
      </c>
      <c r="AQ851" s="74" t="s">
        <v>39</v>
      </c>
      <c r="AR851" s="46" t="s">
        <v>39</v>
      </c>
      <c r="AS851" s="74" t="s">
        <v>39</v>
      </c>
      <c r="AT851" s="51" t="s">
        <v>39</v>
      </c>
      <c r="AU851" s="46" t="s">
        <v>39</v>
      </c>
      <c r="AV851" s="74" t="s">
        <v>39</v>
      </c>
      <c r="AW851" s="74" t="s">
        <v>39</v>
      </c>
      <c r="AX851" s="74" t="s">
        <v>39</v>
      </c>
      <c r="AY851" s="74" t="s">
        <v>39</v>
      </c>
      <c r="AZ851" s="78" t="s">
        <v>39</v>
      </c>
      <c r="BA851" s="78" t="s">
        <v>39</v>
      </c>
    </row>
    <row r="852" spans="2:53">
      <c r="B852" s="64">
        <v>20241210</v>
      </c>
      <c r="C852" s="43" t="s">
        <v>65</v>
      </c>
      <c r="D852" s="44" t="s">
        <v>143</v>
      </c>
      <c r="E852" s="50"/>
      <c r="F852" s="50">
        <v>8442</v>
      </c>
      <c r="G852" s="74">
        <v>910</v>
      </c>
      <c r="H852" s="68"/>
      <c r="I852" s="50">
        <v>8335</v>
      </c>
      <c r="J852" s="50">
        <v>910</v>
      </c>
      <c r="K852" s="50"/>
      <c r="L852" s="68">
        <v>-5141</v>
      </c>
      <c r="M852" s="50">
        <v>-5141</v>
      </c>
      <c r="N852" s="74">
        <v>-5141</v>
      </c>
      <c r="O852" s="47" t="s">
        <v>37</v>
      </c>
      <c r="P852" s="46" t="s">
        <v>51</v>
      </c>
      <c r="Q852" s="47">
        <f t="shared" si="100"/>
        <v>0</v>
      </c>
      <c r="R852" s="45" t="str">
        <f t="shared" si="102"/>
        <v>NA</v>
      </c>
      <c r="S852" s="45">
        <f t="shared" si="96"/>
        <v>107</v>
      </c>
      <c r="T852" s="45">
        <f t="shared" si="97"/>
        <v>0</v>
      </c>
      <c r="U852" s="50">
        <f t="shared" si="98"/>
        <v>107</v>
      </c>
      <c r="V852" s="46">
        <f t="shared" si="101"/>
        <v>0</v>
      </c>
      <c r="W852" s="51">
        <f t="shared" si="99"/>
        <v>1</v>
      </c>
      <c r="X852" s="68">
        <v>135</v>
      </c>
      <c r="Y852" s="45" t="s">
        <v>39</v>
      </c>
      <c r="Z852" s="46" t="s">
        <v>39</v>
      </c>
      <c r="AA852" s="50">
        <v>390</v>
      </c>
      <c r="AB852" s="45" t="s">
        <v>39</v>
      </c>
      <c r="AC852" s="46" t="s">
        <v>39</v>
      </c>
      <c r="AD852" s="45" t="s">
        <v>39</v>
      </c>
      <c r="AE852" s="45" t="s">
        <v>39</v>
      </c>
      <c r="AF852" s="46" t="s">
        <v>39</v>
      </c>
      <c r="AG852" s="69" t="s">
        <v>39</v>
      </c>
      <c r="AH852" s="45" t="s">
        <v>39</v>
      </c>
      <c r="AI852" s="46" t="s">
        <v>39</v>
      </c>
      <c r="AJ852" s="47" t="s">
        <v>39</v>
      </c>
      <c r="AK852" s="45" t="s">
        <v>39</v>
      </c>
      <c r="AL852" s="45" t="s">
        <v>39</v>
      </c>
      <c r="AM852" s="45" t="s">
        <v>39</v>
      </c>
      <c r="AN852" s="45" t="s">
        <v>39</v>
      </c>
      <c r="AO852" s="45" t="s">
        <v>39</v>
      </c>
      <c r="AP852" s="74" t="s">
        <v>39</v>
      </c>
      <c r="AQ852" s="74" t="s">
        <v>39</v>
      </c>
      <c r="AR852" s="46" t="s">
        <v>39</v>
      </c>
      <c r="AS852" s="74" t="s">
        <v>39</v>
      </c>
      <c r="AT852" s="51" t="s">
        <v>39</v>
      </c>
      <c r="AU852" s="46" t="s">
        <v>39</v>
      </c>
      <c r="AV852" s="74" t="s">
        <v>39</v>
      </c>
      <c r="AW852" s="74" t="s">
        <v>39</v>
      </c>
      <c r="AX852" s="74" t="s">
        <v>39</v>
      </c>
      <c r="AY852" s="74" t="s">
        <v>39</v>
      </c>
      <c r="AZ852" s="78" t="s">
        <v>39</v>
      </c>
      <c r="BA852" s="78" t="s">
        <v>39</v>
      </c>
    </row>
    <row r="853" spans="2:53">
      <c r="B853" s="64">
        <v>20241210</v>
      </c>
      <c r="C853" s="43" t="s">
        <v>65</v>
      </c>
      <c r="D853" s="44" t="s">
        <v>144</v>
      </c>
      <c r="E853" s="50"/>
      <c r="F853" s="50">
        <v>6261</v>
      </c>
      <c r="G853" s="74">
        <v>925</v>
      </c>
      <c r="H853" s="68"/>
      <c r="I853" s="50">
        <v>6800</v>
      </c>
      <c r="J853" s="50">
        <v>925</v>
      </c>
      <c r="K853" s="50"/>
      <c r="L853" s="68">
        <v>-2101</v>
      </c>
      <c r="M853" s="50">
        <v>-2101</v>
      </c>
      <c r="N853" s="74">
        <v>-2101</v>
      </c>
      <c r="O853" s="47" t="s">
        <v>139</v>
      </c>
      <c r="P853" s="46" t="s">
        <v>139</v>
      </c>
      <c r="Q853" s="47">
        <f t="shared" si="100"/>
        <v>0</v>
      </c>
      <c r="R853" s="45" t="str">
        <f t="shared" si="102"/>
        <v>NA</v>
      </c>
      <c r="S853" s="45">
        <f t="shared" si="96"/>
        <v>-539</v>
      </c>
      <c r="T853" s="45">
        <f t="shared" si="97"/>
        <v>0</v>
      </c>
      <c r="U853" s="50">
        <f t="shared" si="98"/>
        <v>-539</v>
      </c>
      <c r="V853" s="46">
        <f t="shared" si="101"/>
        <v>0</v>
      </c>
      <c r="W853" s="51">
        <f t="shared" si="99"/>
        <v>1</v>
      </c>
      <c r="X853" s="68">
        <v>135</v>
      </c>
      <c r="Y853" s="45" t="s">
        <v>39</v>
      </c>
      <c r="Z853" s="46" t="s">
        <v>39</v>
      </c>
      <c r="AA853" s="50">
        <v>390</v>
      </c>
      <c r="AB853" s="45" t="s">
        <v>39</v>
      </c>
      <c r="AC853" s="46" t="s">
        <v>39</v>
      </c>
      <c r="AD853" s="45" t="s">
        <v>39</v>
      </c>
      <c r="AE853" s="45" t="s">
        <v>39</v>
      </c>
      <c r="AF853" s="46" t="s">
        <v>39</v>
      </c>
      <c r="AG853" s="69" t="s">
        <v>39</v>
      </c>
      <c r="AH853" s="45" t="s">
        <v>39</v>
      </c>
      <c r="AI853" s="46" t="s">
        <v>39</v>
      </c>
      <c r="AJ853" s="47" t="s">
        <v>39</v>
      </c>
      <c r="AK853" s="45" t="s">
        <v>39</v>
      </c>
      <c r="AL853" s="45" t="s">
        <v>39</v>
      </c>
      <c r="AM853" s="45" t="s">
        <v>39</v>
      </c>
      <c r="AN853" s="45" t="s">
        <v>39</v>
      </c>
      <c r="AO853" s="45" t="s">
        <v>39</v>
      </c>
      <c r="AP853" s="74" t="s">
        <v>39</v>
      </c>
      <c r="AQ853" s="74" t="s">
        <v>39</v>
      </c>
      <c r="AR853" s="46" t="s">
        <v>39</v>
      </c>
      <c r="AS853" s="74" t="s">
        <v>39</v>
      </c>
      <c r="AT853" s="51" t="s">
        <v>39</v>
      </c>
      <c r="AU853" s="46" t="s">
        <v>39</v>
      </c>
      <c r="AV853" s="74" t="s">
        <v>39</v>
      </c>
      <c r="AW853" s="74" t="s">
        <v>39</v>
      </c>
      <c r="AX853" s="74" t="s">
        <v>39</v>
      </c>
      <c r="AY853" s="74" t="s">
        <v>39</v>
      </c>
      <c r="AZ853" s="78" t="s">
        <v>39</v>
      </c>
      <c r="BA853" s="78" t="s">
        <v>39</v>
      </c>
    </row>
    <row r="854" spans="2:53">
      <c r="B854" s="64">
        <v>20241210</v>
      </c>
      <c r="C854" s="43" t="s">
        <v>65</v>
      </c>
      <c r="D854" s="44" t="s">
        <v>145</v>
      </c>
      <c r="E854" s="50"/>
      <c r="F854" s="50">
        <v>7209</v>
      </c>
      <c r="G854" s="74">
        <v>950</v>
      </c>
      <c r="H854" s="68"/>
      <c r="I854" s="50">
        <v>7619</v>
      </c>
      <c r="J854" s="50">
        <v>950</v>
      </c>
      <c r="K854" s="50"/>
      <c r="L854" s="68">
        <v>102</v>
      </c>
      <c r="M854" s="50">
        <v>102</v>
      </c>
      <c r="N854" s="74">
        <v>102</v>
      </c>
      <c r="O854" s="47" t="s">
        <v>139</v>
      </c>
      <c r="P854" s="46" t="s">
        <v>139</v>
      </c>
      <c r="Q854" s="47">
        <f t="shared" si="100"/>
        <v>0</v>
      </c>
      <c r="R854" s="45" t="str">
        <f t="shared" si="102"/>
        <v>NA</v>
      </c>
      <c r="S854" s="45">
        <f t="shared" si="96"/>
        <v>-410</v>
      </c>
      <c r="T854" s="45">
        <f t="shared" si="97"/>
        <v>0</v>
      </c>
      <c r="U854" s="50">
        <f t="shared" si="98"/>
        <v>-410</v>
      </c>
      <c r="V854" s="46">
        <f t="shared" si="101"/>
        <v>102</v>
      </c>
      <c r="W854" s="51">
        <f t="shared" si="99"/>
        <v>1</v>
      </c>
      <c r="X854" s="68">
        <v>135</v>
      </c>
      <c r="Y854" s="45" t="s">
        <v>39</v>
      </c>
      <c r="Z854" s="46" t="s">
        <v>39</v>
      </c>
      <c r="AA854" s="50">
        <v>390</v>
      </c>
      <c r="AB854" s="45" t="s">
        <v>39</v>
      </c>
      <c r="AC854" s="46" t="s">
        <v>39</v>
      </c>
      <c r="AD854" s="45" t="s">
        <v>39</v>
      </c>
      <c r="AE854" s="45" t="s">
        <v>39</v>
      </c>
      <c r="AF854" s="46" t="s">
        <v>39</v>
      </c>
      <c r="AG854" s="69" t="s">
        <v>39</v>
      </c>
      <c r="AH854" s="45" t="s">
        <v>39</v>
      </c>
      <c r="AI854" s="46" t="s">
        <v>39</v>
      </c>
      <c r="AJ854" s="47" t="s">
        <v>39</v>
      </c>
      <c r="AK854" s="45" t="s">
        <v>39</v>
      </c>
      <c r="AL854" s="45" t="s">
        <v>39</v>
      </c>
      <c r="AM854" s="45">
        <v>3099</v>
      </c>
      <c r="AN854" s="45" t="s">
        <v>39</v>
      </c>
      <c r="AO854" s="45" t="s">
        <v>52</v>
      </c>
      <c r="AP854" s="74" t="s">
        <v>39</v>
      </c>
      <c r="AQ854" s="74" t="s">
        <v>39</v>
      </c>
      <c r="AR854" s="46" t="s">
        <v>39</v>
      </c>
      <c r="AS854" s="74" t="s">
        <v>39</v>
      </c>
      <c r="AT854" s="51" t="s">
        <v>39</v>
      </c>
      <c r="AU854" s="46" t="s">
        <v>39</v>
      </c>
      <c r="AV854" s="74" t="s">
        <v>39</v>
      </c>
      <c r="AW854" s="74" t="s">
        <v>39</v>
      </c>
      <c r="AX854" s="74" t="s">
        <v>39</v>
      </c>
      <c r="AY854" s="74" t="s">
        <v>39</v>
      </c>
      <c r="AZ854" s="78" t="s">
        <v>39</v>
      </c>
      <c r="BA854" s="78" t="s">
        <v>39</v>
      </c>
    </row>
    <row r="855" spans="2:53">
      <c r="B855" s="64">
        <v>20241210</v>
      </c>
      <c r="C855" s="43" t="s">
        <v>65</v>
      </c>
      <c r="D855" s="44" t="s">
        <v>146</v>
      </c>
      <c r="E855" s="50"/>
      <c r="F855" s="50">
        <v>8316</v>
      </c>
      <c r="G855" s="74">
        <v>925</v>
      </c>
      <c r="H855" s="68"/>
      <c r="I855" s="50">
        <v>8316</v>
      </c>
      <c r="J855" s="50">
        <v>923</v>
      </c>
      <c r="K855" s="50"/>
      <c r="L855" s="68">
        <v>-1437</v>
      </c>
      <c r="M855" s="50">
        <v>-1437</v>
      </c>
      <c r="N855" s="74">
        <v>-1437</v>
      </c>
      <c r="O855" s="47" t="s">
        <v>139</v>
      </c>
      <c r="P855" s="46" t="s">
        <v>139</v>
      </c>
      <c r="Q855" s="47">
        <f t="shared" si="100"/>
        <v>0</v>
      </c>
      <c r="R855" s="45" t="str">
        <f t="shared" si="102"/>
        <v>NA</v>
      </c>
      <c r="S855" s="45">
        <f t="shared" si="96"/>
        <v>0</v>
      </c>
      <c r="T855" s="45">
        <f t="shared" si="97"/>
        <v>2</v>
      </c>
      <c r="U855" s="50">
        <f t="shared" si="98"/>
        <v>2</v>
      </c>
      <c r="V855" s="46">
        <f t="shared" si="101"/>
        <v>0</v>
      </c>
      <c r="W855" s="51">
        <f t="shared" si="99"/>
        <v>1</v>
      </c>
      <c r="X855" s="68">
        <v>135</v>
      </c>
      <c r="Y855" s="45" t="s">
        <v>39</v>
      </c>
      <c r="Z855" s="46" t="s">
        <v>39</v>
      </c>
      <c r="AA855" s="50">
        <v>390</v>
      </c>
      <c r="AB855" s="45" t="s">
        <v>39</v>
      </c>
      <c r="AC855" s="46" t="s">
        <v>39</v>
      </c>
      <c r="AD855" s="45" t="s">
        <v>39</v>
      </c>
      <c r="AE855" s="45" t="s">
        <v>39</v>
      </c>
      <c r="AF855" s="46" t="s">
        <v>168</v>
      </c>
      <c r="AG855" s="69" t="s">
        <v>39</v>
      </c>
      <c r="AH855" s="45">
        <v>8105</v>
      </c>
      <c r="AI855" s="46" t="s">
        <v>168</v>
      </c>
      <c r="AJ855" s="47" t="s">
        <v>39</v>
      </c>
      <c r="AK855" s="45" t="s">
        <v>39</v>
      </c>
      <c r="AL855" s="45" t="s">
        <v>39</v>
      </c>
      <c r="AM855" s="45" t="s">
        <v>39</v>
      </c>
      <c r="AN855" s="45" t="s">
        <v>39</v>
      </c>
      <c r="AO855" s="45" t="s">
        <v>39</v>
      </c>
      <c r="AP855" s="74" t="s">
        <v>39</v>
      </c>
      <c r="AQ855" s="74" t="s">
        <v>39</v>
      </c>
      <c r="AR855" s="46" t="s">
        <v>39</v>
      </c>
      <c r="AS855" s="74" t="s">
        <v>39</v>
      </c>
      <c r="AT855" s="51" t="s">
        <v>39</v>
      </c>
      <c r="AU855" s="46" t="s">
        <v>39</v>
      </c>
      <c r="AV855" s="74" t="s">
        <v>39</v>
      </c>
      <c r="AW855" s="74" t="s">
        <v>39</v>
      </c>
      <c r="AX855" s="74" t="s">
        <v>39</v>
      </c>
      <c r="AY855" s="74" t="s">
        <v>39</v>
      </c>
      <c r="AZ855" s="78" t="s">
        <v>39</v>
      </c>
      <c r="BA855" s="78" t="s">
        <v>39</v>
      </c>
    </row>
    <row r="856" spans="2:53">
      <c r="B856" s="64">
        <v>20241210</v>
      </c>
      <c r="C856" s="43" t="s">
        <v>65</v>
      </c>
      <c r="D856" s="44" t="s">
        <v>147</v>
      </c>
      <c r="E856" s="50"/>
      <c r="F856" s="50">
        <v>7239</v>
      </c>
      <c r="G856" s="74">
        <v>940</v>
      </c>
      <c r="H856" s="68"/>
      <c r="I856" s="50">
        <v>7526</v>
      </c>
      <c r="J856" s="50">
        <v>940</v>
      </c>
      <c r="K856" s="50"/>
      <c r="L856" s="68">
        <v>-668</v>
      </c>
      <c r="M856" s="50">
        <v>-668</v>
      </c>
      <c r="N856" s="74">
        <v>-668</v>
      </c>
      <c r="O856" s="47" t="s">
        <v>139</v>
      </c>
      <c r="P856" s="46" t="s">
        <v>139</v>
      </c>
      <c r="Q856" s="47">
        <f t="shared" si="100"/>
        <v>0</v>
      </c>
      <c r="R856" s="45" t="str">
        <f t="shared" si="102"/>
        <v>NA</v>
      </c>
      <c r="S856" s="45">
        <f t="shared" si="96"/>
        <v>-287</v>
      </c>
      <c r="T856" s="45">
        <f t="shared" si="97"/>
        <v>0</v>
      </c>
      <c r="U856" s="50">
        <f t="shared" si="98"/>
        <v>-287</v>
      </c>
      <c r="V856" s="46">
        <f t="shared" si="101"/>
        <v>0</v>
      </c>
      <c r="W856" s="51">
        <f t="shared" si="99"/>
        <v>1</v>
      </c>
      <c r="X856" s="68">
        <v>135</v>
      </c>
      <c r="Y856" s="45" t="s">
        <v>39</v>
      </c>
      <c r="Z856" s="46" t="s">
        <v>39</v>
      </c>
      <c r="AA856" s="50">
        <v>390</v>
      </c>
      <c r="AB856" s="45" t="s">
        <v>39</v>
      </c>
      <c r="AC856" s="46" t="s">
        <v>39</v>
      </c>
      <c r="AD856" s="45" t="s">
        <v>39</v>
      </c>
      <c r="AE856" s="45" t="s">
        <v>39</v>
      </c>
      <c r="AF856" s="46" t="s">
        <v>39</v>
      </c>
      <c r="AG856" s="69" t="s">
        <v>39</v>
      </c>
      <c r="AH856" s="45" t="s">
        <v>39</v>
      </c>
      <c r="AI856" s="46" t="s">
        <v>39</v>
      </c>
      <c r="AJ856" s="47" t="s">
        <v>39</v>
      </c>
      <c r="AK856" s="45" t="s">
        <v>39</v>
      </c>
      <c r="AL856" s="45" t="s">
        <v>39</v>
      </c>
      <c r="AM856" s="45" t="s">
        <v>39</v>
      </c>
      <c r="AN856" s="45" t="s">
        <v>39</v>
      </c>
      <c r="AO856" s="45" t="s">
        <v>39</v>
      </c>
      <c r="AP856" s="74" t="s">
        <v>39</v>
      </c>
      <c r="AQ856" s="74" t="s">
        <v>39</v>
      </c>
      <c r="AR856" s="46" t="s">
        <v>39</v>
      </c>
      <c r="AS856" s="74" t="s">
        <v>39</v>
      </c>
      <c r="AT856" s="51" t="s">
        <v>39</v>
      </c>
      <c r="AU856" s="46" t="s">
        <v>39</v>
      </c>
      <c r="AV856" s="74" t="s">
        <v>39</v>
      </c>
      <c r="AW856" s="74" t="s">
        <v>39</v>
      </c>
      <c r="AX856" s="74" t="s">
        <v>39</v>
      </c>
      <c r="AY856" s="74" t="s">
        <v>39</v>
      </c>
      <c r="AZ856" s="78" t="s">
        <v>39</v>
      </c>
      <c r="BA856" s="78" t="s">
        <v>39</v>
      </c>
    </row>
    <row r="857" spans="2:53">
      <c r="B857" s="64">
        <v>20241210</v>
      </c>
      <c r="C857" s="43" t="s">
        <v>65</v>
      </c>
      <c r="D857" s="44" t="s">
        <v>148</v>
      </c>
      <c r="E857" s="50">
        <v>10250</v>
      </c>
      <c r="F857" s="50"/>
      <c r="G857" s="74"/>
      <c r="H857" s="68">
        <v>9864</v>
      </c>
      <c r="I857" s="50"/>
      <c r="J857" s="50"/>
      <c r="K857" s="50"/>
      <c r="L857" s="68">
        <v>-6598</v>
      </c>
      <c r="M857" s="50">
        <v>-6598</v>
      </c>
      <c r="N857" s="74">
        <v>-6204</v>
      </c>
      <c r="O857" s="47" t="s">
        <v>37</v>
      </c>
      <c r="P857" s="46" t="s">
        <v>38</v>
      </c>
      <c r="Q857" s="47">
        <f t="shared" si="100"/>
        <v>0</v>
      </c>
      <c r="R857" s="45">
        <f t="shared" si="102"/>
        <v>386</v>
      </c>
      <c r="S857" s="45" t="str">
        <f t="shared" si="96"/>
        <v>NA</v>
      </c>
      <c r="T857" s="45" t="str">
        <f t="shared" si="97"/>
        <v>NA</v>
      </c>
      <c r="U857" s="50" t="str">
        <f t="shared" si="98"/>
        <v>NA</v>
      </c>
      <c r="V857" s="46">
        <f t="shared" si="101"/>
        <v>0</v>
      </c>
      <c r="W857" s="51">
        <f t="shared" si="99"/>
        <v>1</v>
      </c>
      <c r="X857" s="68">
        <v>135</v>
      </c>
      <c r="Y857" s="45" t="s">
        <v>39</v>
      </c>
      <c r="Z857" s="46" t="s">
        <v>54</v>
      </c>
      <c r="AA857" s="50">
        <v>390</v>
      </c>
      <c r="AB857" s="45" t="s">
        <v>39</v>
      </c>
      <c r="AC857" s="46" t="s">
        <v>54</v>
      </c>
      <c r="AD857" s="45" t="s">
        <v>39</v>
      </c>
      <c r="AE857" s="45" t="s">
        <v>39</v>
      </c>
      <c r="AF857" s="46" t="s">
        <v>39</v>
      </c>
      <c r="AG857" s="69" t="s">
        <v>39</v>
      </c>
      <c r="AH857" s="45" t="s">
        <v>39</v>
      </c>
      <c r="AI857" s="46" t="s">
        <v>39</v>
      </c>
      <c r="AJ857" s="47" t="s">
        <v>39</v>
      </c>
      <c r="AK857" s="45" t="s">
        <v>39</v>
      </c>
      <c r="AL857" s="45" t="s">
        <v>39</v>
      </c>
      <c r="AM857" s="45" t="s">
        <v>39</v>
      </c>
      <c r="AN857" s="45" t="s">
        <v>39</v>
      </c>
      <c r="AO857" s="45" t="s">
        <v>39</v>
      </c>
      <c r="AP857" s="74" t="s">
        <v>39</v>
      </c>
      <c r="AQ857" s="74" t="s">
        <v>39</v>
      </c>
      <c r="AR857" s="46" t="s">
        <v>39</v>
      </c>
      <c r="AS857" s="74" t="s">
        <v>39</v>
      </c>
      <c r="AT857" s="51" t="s">
        <v>39</v>
      </c>
      <c r="AU857" s="46" t="s">
        <v>39</v>
      </c>
      <c r="AV857" s="74" t="s">
        <v>39</v>
      </c>
      <c r="AW857" s="74" t="s">
        <v>39</v>
      </c>
      <c r="AX857" s="74" t="s">
        <v>39</v>
      </c>
      <c r="AY857" s="74" t="s">
        <v>39</v>
      </c>
      <c r="AZ857" s="78" t="s">
        <v>39</v>
      </c>
      <c r="BA857" s="78" t="s">
        <v>39</v>
      </c>
    </row>
    <row r="858" spans="2:53">
      <c r="B858" s="64">
        <v>20241210</v>
      </c>
      <c r="C858" s="43" t="s">
        <v>65</v>
      </c>
      <c r="D858" s="44" t="s">
        <v>149</v>
      </c>
      <c r="E858" s="50">
        <v>10250</v>
      </c>
      <c r="F858" s="50"/>
      <c r="G858" s="74"/>
      <c r="H858" s="68">
        <v>10210</v>
      </c>
      <c r="I858" s="50"/>
      <c r="J858" s="50"/>
      <c r="K858" s="50"/>
      <c r="L858" s="68">
        <v>-6598</v>
      </c>
      <c r="M858" s="50">
        <v>-6598</v>
      </c>
      <c r="N858" s="74">
        <v>-6547</v>
      </c>
      <c r="O858" s="47" t="s">
        <v>139</v>
      </c>
      <c r="P858" s="46" t="s">
        <v>38</v>
      </c>
      <c r="Q858" s="47">
        <f t="shared" si="100"/>
        <v>0</v>
      </c>
      <c r="R858" s="45">
        <f t="shared" si="102"/>
        <v>40</v>
      </c>
      <c r="S858" s="45" t="str">
        <f t="shared" ref="S858:S921" si="103">IF(AND(ISNUMBER(F858),ISNUMBER(I858),ISBLANK(E858)),F858-I858,"NA")</f>
        <v>NA</v>
      </c>
      <c r="T858" s="45" t="str">
        <f t="shared" ref="T858:T921" si="104">IF(AND(ISNUMBER(G858),ISNUMBER(J858),ISBLANK(E858)),G858-J858,"NA")</f>
        <v>NA</v>
      </c>
      <c r="U858" s="50" t="str">
        <f t="shared" ref="U858:U921" si="105">IF(AND(ISNUMBER(S858),ISNUMBER(T858),ISBLANK(E858)),S858+T858,"NA")</f>
        <v>NA</v>
      </c>
      <c r="V858" s="46">
        <f t="shared" si="101"/>
        <v>0</v>
      </c>
      <c r="W858" s="51">
        <f t="shared" si="99"/>
        <v>1</v>
      </c>
      <c r="X858" s="68">
        <v>135</v>
      </c>
      <c r="Y858" s="45" t="s">
        <v>39</v>
      </c>
      <c r="Z858" s="46" t="s">
        <v>54</v>
      </c>
      <c r="AA858" s="50">
        <v>390</v>
      </c>
      <c r="AB858" s="45" t="s">
        <v>39</v>
      </c>
      <c r="AC858" s="46" t="s">
        <v>54</v>
      </c>
      <c r="AD858" s="45" t="s">
        <v>39</v>
      </c>
      <c r="AE858" s="45" t="s">
        <v>39</v>
      </c>
      <c r="AF858" s="46" t="s">
        <v>39</v>
      </c>
      <c r="AG858" s="69" t="s">
        <v>39</v>
      </c>
      <c r="AH858" s="45" t="s">
        <v>39</v>
      </c>
      <c r="AI858" s="46" t="s">
        <v>39</v>
      </c>
      <c r="AJ858" s="47" t="s">
        <v>39</v>
      </c>
      <c r="AK858" s="45" t="s">
        <v>39</v>
      </c>
      <c r="AL858" s="45" t="s">
        <v>39</v>
      </c>
      <c r="AM858" s="45" t="s">
        <v>39</v>
      </c>
      <c r="AN858" s="45" t="s">
        <v>39</v>
      </c>
      <c r="AO858" s="45" t="s">
        <v>39</v>
      </c>
      <c r="AP858" s="74" t="s">
        <v>39</v>
      </c>
      <c r="AQ858" s="74" t="s">
        <v>39</v>
      </c>
      <c r="AR858" s="46" t="s">
        <v>39</v>
      </c>
      <c r="AS858" s="74" t="s">
        <v>39</v>
      </c>
      <c r="AT858" s="51" t="s">
        <v>39</v>
      </c>
      <c r="AU858" s="46" t="s">
        <v>39</v>
      </c>
      <c r="AV858" s="74" t="s">
        <v>39</v>
      </c>
      <c r="AW858" s="74" t="s">
        <v>39</v>
      </c>
      <c r="AX858" s="74" t="s">
        <v>39</v>
      </c>
      <c r="AY858" s="74" t="s">
        <v>39</v>
      </c>
      <c r="AZ858" s="78" t="s">
        <v>39</v>
      </c>
      <c r="BA858" s="78" t="s">
        <v>39</v>
      </c>
    </row>
    <row r="859" spans="2:53" ht="15" thickBot="1">
      <c r="B859" s="65">
        <v>20241210</v>
      </c>
      <c r="C859" s="53" t="s">
        <v>65</v>
      </c>
      <c r="D859" s="54" t="s">
        <v>150</v>
      </c>
      <c r="E859" s="75">
        <v>9440</v>
      </c>
      <c r="F859" s="75"/>
      <c r="G859" s="76"/>
      <c r="H859" s="77">
        <v>9398</v>
      </c>
      <c r="I859" s="75"/>
      <c r="J859" s="75"/>
      <c r="K859" s="75"/>
      <c r="L859" s="77">
        <v>0</v>
      </c>
      <c r="M859" s="75">
        <v>0</v>
      </c>
      <c r="N859" s="76">
        <v>-5734</v>
      </c>
      <c r="O859" s="57" t="s">
        <v>139</v>
      </c>
      <c r="P859" s="56" t="s">
        <v>38</v>
      </c>
      <c r="Q859" s="57">
        <f t="shared" si="100"/>
        <v>0</v>
      </c>
      <c r="R859" s="45">
        <f t="shared" si="102"/>
        <v>42</v>
      </c>
      <c r="S859" s="45" t="str">
        <f t="shared" si="103"/>
        <v>NA</v>
      </c>
      <c r="T859" s="45" t="str">
        <f t="shared" si="104"/>
        <v>NA</v>
      </c>
      <c r="U859" s="50" t="str">
        <f t="shared" si="105"/>
        <v>NA</v>
      </c>
      <c r="V859" s="46">
        <f t="shared" si="101"/>
        <v>0</v>
      </c>
      <c r="W859" s="51">
        <f t="shared" si="99"/>
        <v>1</v>
      </c>
      <c r="X859" s="77">
        <v>150</v>
      </c>
      <c r="Y859" s="55" t="s">
        <v>39</v>
      </c>
      <c r="Z859" s="56" t="s">
        <v>54</v>
      </c>
      <c r="AA859" s="75">
        <v>375</v>
      </c>
      <c r="AB859" s="55" t="s">
        <v>39</v>
      </c>
      <c r="AC859" s="56" t="s">
        <v>54</v>
      </c>
      <c r="AD859" s="55" t="s">
        <v>39</v>
      </c>
      <c r="AE859" s="55" t="s">
        <v>39</v>
      </c>
      <c r="AF859" s="56" t="s">
        <v>39</v>
      </c>
      <c r="AG859" s="82" t="s">
        <v>39</v>
      </c>
      <c r="AH859" s="55" t="s">
        <v>39</v>
      </c>
      <c r="AI859" s="56" t="s">
        <v>39</v>
      </c>
      <c r="AJ859" s="57" t="s">
        <v>39</v>
      </c>
      <c r="AK859" s="55" t="s">
        <v>39</v>
      </c>
      <c r="AL859" s="55" t="s">
        <v>39</v>
      </c>
      <c r="AM859" s="55" t="s">
        <v>39</v>
      </c>
      <c r="AN859" s="55" t="s">
        <v>39</v>
      </c>
      <c r="AO859" s="55" t="s">
        <v>39</v>
      </c>
      <c r="AP859" s="76" t="s">
        <v>39</v>
      </c>
      <c r="AQ859" s="76" t="s">
        <v>39</v>
      </c>
      <c r="AR859" s="56" t="s">
        <v>39</v>
      </c>
      <c r="AS859" s="74" t="s">
        <v>39</v>
      </c>
      <c r="AT859" s="58" t="s">
        <v>39</v>
      </c>
      <c r="AU859" s="56" t="s">
        <v>39</v>
      </c>
      <c r="AV859" s="76" t="s">
        <v>39</v>
      </c>
      <c r="AW859" s="76" t="s">
        <v>39</v>
      </c>
      <c r="AX859" s="76" t="s">
        <v>39</v>
      </c>
      <c r="AY859" s="74" t="s">
        <v>39</v>
      </c>
      <c r="AZ859" s="79" t="s">
        <v>39</v>
      </c>
      <c r="BA859" s="79" t="s">
        <v>39</v>
      </c>
    </row>
    <row r="860" spans="2:53">
      <c r="B860" s="59">
        <v>20241211</v>
      </c>
      <c r="C860" s="60" t="s">
        <v>65</v>
      </c>
      <c r="D860" s="61" t="s">
        <v>138</v>
      </c>
      <c r="E860" s="71"/>
      <c r="F860" s="71">
        <v>3037</v>
      </c>
      <c r="G860" s="72">
        <v>2892</v>
      </c>
      <c r="H860" s="73"/>
      <c r="I860" s="71">
        <v>3037</v>
      </c>
      <c r="J860" s="71">
        <v>2892</v>
      </c>
      <c r="K860" s="71"/>
      <c r="L860" s="73">
        <v>6944</v>
      </c>
      <c r="M860" s="71">
        <v>0</v>
      </c>
      <c r="N860" s="72">
        <v>6944</v>
      </c>
      <c r="O860" s="49" t="s">
        <v>139</v>
      </c>
      <c r="P860" s="62" t="s">
        <v>51</v>
      </c>
      <c r="Q860" s="49">
        <f t="shared" si="100"/>
        <v>6944</v>
      </c>
      <c r="R860" s="45" t="str">
        <f t="shared" si="102"/>
        <v>NA</v>
      </c>
      <c r="S860" s="45">
        <f t="shared" si="103"/>
        <v>0</v>
      </c>
      <c r="T860" s="45">
        <f t="shared" si="104"/>
        <v>0</v>
      </c>
      <c r="U860" s="50">
        <f t="shared" si="105"/>
        <v>0</v>
      </c>
      <c r="V860" s="46">
        <f t="shared" si="101"/>
        <v>0</v>
      </c>
      <c r="W860" s="51">
        <f t="shared" si="99"/>
        <v>1</v>
      </c>
      <c r="X860" s="73">
        <v>135</v>
      </c>
      <c r="Y860" s="48" t="s">
        <v>39</v>
      </c>
      <c r="Z860" s="62" t="s">
        <v>155</v>
      </c>
      <c r="AA860" s="71">
        <v>390</v>
      </c>
      <c r="AB860" s="48" t="s">
        <v>39</v>
      </c>
      <c r="AC860" s="62" t="s">
        <v>155</v>
      </c>
      <c r="AD860" s="48" t="s">
        <v>39</v>
      </c>
      <c r="AE860" s="48" t="s">
        <v>39</v>
      </c>
      <c r="AF860" s="62" t="s">
        <v>39</v>
      </c>
      <c r="AG860" s="80" t="s">
        <v>39</v>
      </c>
      <c r="AH860" s="48" t="s">
        <v>39</v>
      </c>
      <c r="AI860" s="62" t="s">
        <v>39</v>
      </c>
      <c r="AJ860" s="49" t="s">
        <v>39</v>
      </c>
      <c r="AK860" s="48" t="s">
        <v>39</v>
      </c>
      <c r="AL860" s="48" t="s">
        <v>39</v>
      </c>
      <c r="AM860" s="48" t="s">
        <v>39</v>
      </c>
      <c r="AN860" s="48" t="s">
        <v>39</v>
      </c>
      <c r="AO860" s="48" t="s">
        <v>39</v>
      </c>
      <c r="AP860" s="72" t="s">
        <v>39</v>
      </c>
      <c r="AQ860" s="72" t="s">
        <v>39</v>
      </c>
      <c r="AR860" s="63" t="s">
        <v>39</v>
      </c>
      <c r="AS860" s="72" t="s">
        <v>39</v>
      </c>
      <c r="AT860" s="63" t="s">
        <v>39</v>
      </c>
      <c r="AU860" s="63" t="s">
        <v>39</v>
      </c>
      <c r="AV860" s="72" t="s">
        <v>39</v>
      </c>
      <c r="AW860" s="72" t="s">
        <v>39</v>
      </c>
      <c r="AX860" s="81" t="s">
        <v>39</v>
      </c>
      <c r="AY860" s="72">
        <v>-10000</v>
      </c>
      <c r="AZ860" s="81" t="s">
        <v>39</v>
      </c>
      <c r="BA860" s="81" t="s">
        <v>152</v>
      </c>
    </row>
    <row r="861" spans="2:53">
      <c r="B861" s="64">
        <v>20241211</v>
      </c>
      <c r="C861" s="43" t="s">
        <v>65</v>
      </c>
      <c r="D861" s="44" t="s">
        <v>140</v>
      </c>
      <c r="E861" s="50"/>
      <c r="F861" s="50">
        <v>3034</v>
      </c>
      <c r="G861" s="74">
        <v>2844</v>
      </c>
      <c r="H861" s="68"/>
      <c r="I861" s="50">
        <v>3034</v>
      </c>
      <c r="J861" s="50">
        <v>2844</v>
      </c>
      <c r="K861" s="50"/>
      <c r="L861" s="68">
        <v>6953</v>
      </c>
      <c r="M861" s="50">
        <v>0</v>
      </c>
      <c r="N861" s="74">
        <v>6953</v>
      </c>
      <c r="O861" s="47" t="s">
        <v>139</v>
      </c>
      <c r="P861" s="46" t="s">
        <v>51</v>
      </c>
      <c r="Q861" s="47">
        <f t="shared" si="100"/>
        <v>6953</v>
      </c>
      <c r="R861" s="45" t="str">
        <f t="shared" si="102"/>
        <v>NA</v>
      </c>
      <c r="S861" s="45">
        <f t="shared" si="103"/>
        <v>0</v>
      </c>
      <c r="T861" s="45">
        <f t="shared" si="104"/>
        <v>0</v>
      </c>
      <c r="U861" s="50">
        <f t="shared" si="105"/>
        <v>0</v>
      </c>
      <c r="V861" s="46">
        <f t="shared" si="101"/>
        <v>0</v>
      </c>
      <c r="W861" s="51">
        <f t="shared" si="99"/>
        <v>1</v>
      </c>
      <c r="X861" s="68">
        <v>135</v>
      </c>
      <c r="Y861" s="45" t="s">
        <v>39</v>
      </c>
      <c r="Z861" s="46" t="s">
        <v>155</v>
      </c>
      <c r="AA861" s="50">
        <v>390</v>
      </c>
      <c r="AB861" s="45" t="s">
        <v>39</v>
      </c>
      <c r="AC861" s="46" t="s">
        <v>155</v>
      </c>
      <c r="AD861" s="45" t="s">
        <v>39</v>
      </c>
      <c r="AE861" s="45" t="s">
        <v>39</v>
      </c>
      <c r="AF861" s="46" t="s">
        <v>39</v>
      </c>
      <c r="AG861" s="69" t="s">
        <v>39</v>
      </c>
      <c r="AH861" s="45" t="s">
        <v>39</v>
      </c>
      <c r="AI861" s="46" t="s">
        <v>39</v>
      </c>
      <c r="AJ861" s="47" t="s">
        <v>39</v>
      </c>
      <c r="AK861" s="45" t="s">
        <v>39</v>
      </c>
      <c r="AL861" s="45" t="s">
        <v>39</v>
      </c>
      <c r="AM861" s="45" t="s">
        <v>39</v>
      </c>
      <c r="AN861" s="45" t="s">
        <v>39</v>
      </c>
      <c r="AO861" s="45" t="s">
        <v>39</v>
      </c>
      <c r="AP861" s="74" t="s">
        <v>39</v>
      </c>
      <c r="AQ861" s="74" t="s">
        <v>39</v>
      </c>
      <c r="AR861" s="51" t="s">
        <v>39</v>
      </c>
      <c r="AS861" s="74" t="s">
        <v>39</v>
      </c>
      <c r="AT861" s="51" t="s">
        <v>39</v>
      </c>
      <c r="AU861" s="51" t="s">
        <v>39</v>
      </c>
      <c r="AV861" s="74" t="s">
        <v>39</v>
      </c>
      <c r="AW861" s="74" t="s">
        <v>39</v>
      </c>
      <c r="AX861" s="78" t="s">
        <v>39</v>
      </c>
      <c r="AY861" s="74">
        <v>-10000</v>
      </c>
      <c r="AZ861" s="78" t="s">
        <v>39</v>
      </c>
      <c r="BA861" s="78" t="s">
        <v>152</v>
      </c>
    </row>
    <row r="862" spans="2:53">
      <c r="B862" s="64">
        <v>20241211</v>
      </c>
      <c r="C862" s="43" t="s">
        <v>65</v>
      </c>
      <c r="D862" s="44" t="s">
        <v>141</v>
      </c>
      <c r="E862" s="50"/>
      <c r="F862" s="50">
        <v>3040</v>
      </c>
      <c r="G862" s="74">
        <v>2549</v>
      </c>
      <c r="H862" s="68"/>
      <c r="I862" s="50">
        <v>3040</v>
      </c>
      <c r="J862" s="50">
        <v>2549</v>
      </c>
      <c r="K862" s="50"/>
      <c r="L862" s="68">
        <v>6985</v>
      </c>
      <c r="M862" s="50">
        <v>0</v>
      </c>
      <c r="N862" s="74">
        <v>6985</v>
      </c>
      <c r="O862" s="47" t="s">
        <v>139</v>
      </c>
      <c r="P862" s="46" t="s">
        <v>51</v>
      </c>
      <c r="Q862" s="47">
        <f t="shared" si="100"/>
        <v>6985</v>
      </c>
      <c r="R862" s="45" t="str">
        <f t="shared" si="102"/>
        <v>NA</v>
      </c>
      <c r="S862" s="45">
        <f t="shared" si="103"/>
        <v>0</v>
      </c>
      <c r="T862" s="45">
        <f t="shared" si="104"/>
        <v>0</v>
      </c>
      <c r="U862" s="50">
        <f t="shared" si="105"/>
        <v>0</v>
      </c>
      <c r="V862" s="46">
        <f t="shared" si="101"/>
        <v>0</v>
      </c>
      <c r="W862" s="51">
        <f t="shared" si="99"/>
        <v>1</v>
      </c>
      <c r="X862" s="68">
        <v>135</v>
      </c>
      <c r="Y862" s="45" t="s">
        <v>39</v>
      </c>
      <c r="Z862" s="46" t="s">
        <v>155</v>
      </c>
      <c r="AA862" s="50">
        <v>390</v>
      </c>
      <c r="AB862" s="45" t="s">
        <v>39</v>
      </c>
      <c r="AC862" s="46" t="s">
        <v>155</v>
      </c>
      <c r="AD862" s="45" t="s">
        <v>39</v>
      </c>
      <c r="AE862" s="45" t="s">
        <v>39</v>
      </c>
      <c r="AF862" s="46" t="s">
        <v>39</v>
      </c>
      <c r="AG862" s="69" t="s">
        <v>39</v>
      </c>
      <c r="AH862" s="45" t="s">
        <v>39</v>
      </c>
      <c r="AI862" s="46" t="s">
        <v>39</v>
      </c>
      <c r="AJ862" s="47" t="s">
        <v>39</v>
      </c>
      <c r="AK862" s="45" t="s">
        <v>39</v>
      </c>
      <c r="AL862" s="45" t="s">
        <v>39</v>
      </c>
      <c r="AM862" s="45" t="s">
        <v>39</v>
      </c>
      <c r="AN862" s="45" t="s">
        <v>39</v>
      </c>
      <c r="AO862" s="45" t="s">
        <v>39</v>
      </c>
      <c r="AP862" s="74" t="s">
        <v>39</v>
      </c>
      <c r="AQ862" s="74" t="s">
        <v>39</v>
      </c>
      <c r="AR862" s="51" t="s">
        <v>39</v>
      </c>
      <c r="AS862" s="74" t="s">
        <v>39</v>
      </c>
      <c r="AT862" s="51" t="s">
        <v>39</v>
      </c>
      <c r="AU862" s="51" t="s">
        <v>39</v>
      </c>
      <c r="AV862" s="74" t="s">
        <v>39</v>
      </c>
      <c r="AW862" s="74" t="s">
        <v>39</v>
      </c>
      <c r="AX862" s="78" t="s">
        <v>39</v>
      </c>
      <c r="AY862" s="74">
        <v>-10000</v>
      </c>
      <c r="AZ862" s="78" t="s">
        <v>39</v>
      </c>
      <c r="BA862" s="78" t="s">
        <v>152</v>
      </c>
    </row>
    <row r="863" spans="2:53">
      <c r="B863" s="64">
        <v>20241211</v>
      </c>
      <c r="C863" s="43" t="s">
        <v>65</v>
      </c>
      <c r="D863" s="44" t="s">
        <v>142</v>
      </c>
      <c r="E863" s="50"/>
      <c r="F863" s="50">
        <v>3889</v>
      </c>
      <c r="G863" s="74">
        <v>3204</v>
      </c>
      <c r="H863" s="68"/>
      <c r="I863" s="50">
        <v>3889</v>
      </c>
      <c r="J863" s="50">
        <v>2093</v>
      </c>
      <c r="K863" s="50"/>
      <c r="L863" s="68">
        <v>7145</v>
      </c>
      <c r="M863" s="50">
        <v>0</v>
      </c>
      <c r="N863" s="74">
        <v>7145</v>
      </c>
      <c r="O863" s="47" t="s">
        <v>139</v>
      </c>
      <c r="P863" s="46" t="s">
        <v>51</v>
      </c>
      <c r="Q863" s="47">
        <f t="shared" si="100"/>
        <v>7145</v>
      </c>
      <c r="R863" s="45" t="str">
        <f t="shared" si="102"/>
        <v>NA</v>
      </c>
      <c r="S863" s="45">
        <f t="shared" si="103"/>
        <v>0</v>
      </c>
      <c r="T863" s="45">
        <f t="shared" si="104"/>
        <v>1111</v>
      </c>
      <c r="U863" s="50">
        <f t="shared" si="105"/>
        <v>1111</v>
      </c>
      <c r="V863" s="46">
        <f t="shared" si="101"/>
        <v>0</v>
      </c>
      <c r="W863" s="51">
        <f t="shared" si="99"/>
        <v>1</v>
      </c>
      <c r="X863" s="68">
        <v>135</v>
      </c>
      <c r="Y863" s="45" t="s">
        <v>39</v>
      </c>
      <c r="Z863" s="46" t="s">
        <v>155</v>
      </c>
      <c r="AA863" s="50">
        <v>390</v>
      </c>
      <c r="AB863" s="45" t="s">
        <v>39</v>
      </c>
      <c r="AC863" s="46" t="s">
        <v>155</v>
      </c>
      <c r="AD863" s="45" t="s">
        <v>39</v>
      </c>
      <c r="AE863" s="45" t="s">
        <v>39</v>
      </c>
      <c r="AF863" s="46" t="s">
        <v>39</v>
      </c>
      <c r="AG863" s="69" t="s">
        <v>39</v>
      </c>
      <c r="AH863" s="45" t="s">
        <v>39</v>
      </c>
      <c r="AI863" s="46" t="s">
        <v>39</v>
      </c>
      <c r="AJ863" s="47" t="s">
        <v>39</v>
      </c>
      <c r="AK863" s="45" t="s">
        <v>39</v>
      </c>
      <c r="AL863" s="45" t="s">
        <v>39</v>
      </c>
      <c r="AM863" s="45" t="s">
        <v>39</v>
      </c>
      <c r="AN863" s="45" t="s">
        <v>39</v>
      </c>
      <c r="AO863" s="45" t="s">
        <v>39</v>
      </c>
      <c r="AP863" s="74" t="s">
        <v>39</v>
      </c>
      <c r="AQ863" s="74" t="s">
        <v>39</v>
      </c>
      <c r="AR863" s="51" t="s">
        <v>39</v>
      </c>
      <c r="AS863" s="74" t="s">
        <v>39</v>
      </c>
      <c r="AT863" s="51" t="s">
        <v>39</v>
      </c>
      <c r="AU863" s="51" t="s">
        <v>39</v>
      </c>
      <c r="AV863" s="74" t="s">
        <v>39</v>
      </c>
      <c r="AW863" s="74" t="s">
        <v>39</v>
      </c>
      <c r="AX863" s="78" t="s">
        <v>39</v>
      </c>
      <c r="AY863" s="74">
        <v>-10000</v>
      </c>
      <c r="AZ863" s="78" t="s">
        <v>39</v>
      </c>
      <c r="BA863" s="78" t="s">
        <v>152</v>
      </c>
    </row>
    <row r="864" spans="2:53">
      <c r="B864" s="64">
        <v>20241211</v>
      </c>
      <c r="C864" s="43" t="s">
        <v>65</v>
      </c>
      <c r="D864" s="44" t="s">
        <v>143</v>
      </c>
      <c r="E864" s="50"/>
      <c r="F864" s="50">
        <v>4864</v>
      </c>
      <c r="G864" s="74">
        <v>3189</v>
      </c>
      <c r="H864" s="68"/>
      <c r="I864" s="50">
        <v>3889</v>
      </c>
      <c r="J864" s="50">
        <v>2022</v>
      </c>
      <c r="K864" s="50"/>
      <c r="L864" s="68">
        <v>6066</v>
      </c>
      <c r="M864" s="50">
        <v>0</v>
      </c>
      <c r="N864" s="74">
        <v>6066</v>
      </c>
      <c r="O864" s="47" t="s">
        <v>37</v>
      </c>
      <c r="P864" s="46" t="s">
        <v>51</v>
      </c>
      <c r="Q864" s="47">
        <f t="shared" si="100"/>
        <v>6066</v>
      </c>
      <c r="R864" s="45" t="str">
        <f t="shared" si="102"/>
        <v>NA</v>
      </c>
      <c r="S864" s="45">
        <f t="shared" si="103"/>
        <v>975</v>
      </c>
      <c r="T864" s="45">
        <f t="shared" si="104"/>
        <v>1167</v>
      </c>
      <c r="U864" s="50">
        <f t="shared" si="105"/>
        <v>2142</v>
      </c>
      <c r="V864" s="46">
        <f t="shared" si="101"/>
        <v>0</v>
      </c>
      <c r="W864" s="51">
        <f t="shared" si="99"/>
        <v>1</v>
      </c>
      <c r="X864" s="68">
        <v>135</v>
      </c>
      <c r="Y864" s="45" t="s">
        <v>39</v>
      </c>
      <c r="Z864" s="46" t="s">
        <v>155</v>
      </c>
      <c r="AA864" s="50">
        <v>390</v>
      </c>
      <c r="AB864" s="45" t="s">
        <v>39</v>
      </c>
      <c r="AC864" s="46" t="s">
        <v>155</v>
      </c>
      <c r="AD864" s="45" t="s">
        <v>39</v>
      </c>
      <c r="AE864" s="45" t="s">
        <v>39</v>
      </c>
      <c r="AF864" s="46" t="s">
        <v>39</v>
      </c>
      <c r="AG864" s="69" t="s">
        <v>39</v>
      </c>
      <c r="AH864" s="45" t="s">
        <v>39</v>
      </c>
      <c r="AI864" s="46" t="s">
        <v>39</v>
      </c>
      <c r="AJ864" s="47" t="s">
        <v>39</v>
      </c>
      <c r="AK864" s="45" t="s">
        <v>39</v>
      </c>
      <c r="AL864" s="45" t="s">
        <v>39</v>
      </c>
      <c r="AM864" s="45">
        <v>3885</v>
      </c>
      <c r="AN864" s="45" t="s">
        <v>39</v>
      </c>
      <c r="AO864" s="45" t="s">
        <v>169</v>
      </c>
      <c r="AP864" s="74" t="s">
        <v>39</v>
      </c>
      <c r="AQ864" s="74" t="s">
        <v>39</v>
      </c>
      <c r="AR864" s="51" t="s">
        <v>39</v>
      </c>
      <c r="AS864" s="74" t="s">
        <v>39</v>
      </c>
      <c r="AT864" s="51" t="s">
        <v>39</v>
      </c>
      <c r="AU864" s="51" t="s">
        <v>39</v>
      </c>
      <c r="AV864" s="74" t="s">
        <v>39</v>
      </c>
      <c r="AW864" s="74" t="s">
        <v>39</v>
      </c>
      <c r="AX864" s="78" t="s">
        <v>39</v>
      </c>
      <c r="AY864" s="74">
        <v>-10000</v>
      </c>
      <c r="AZ864" s="78" t="s">
        <v>39</v>
      </c>
      <c r="BA864" s="78" t="s">
        <v>152</v>
      </c>
    </row>
    <row r="865" spans="2:53">
      <c r="B865" s="64">
        <v>20241211</v>
      </c>
      <c r="C865" s="43" t="s">
        <v>65</v>
      </c>
      <c r="D865" s="44" t="s">
        <v>144</v>
      </c>
      <c r="E865" s="50"/>
      <c r="F865" s="50">
        <v>2259</v>
      </c>
      <c r="G865" s="74">
        <v>3204</v>
      </c>
      <c r="H865" s="68"/>
      <c r="I865" s="50">
        <v>2390</v>
      </c>
      <c r="J865" s="50">
        <v>1623</v>
      </c>
      <c r="K865" s="50"/>
      <c r="L865" s="68">
        <v>8724</v>
      </c>
      <c r="M865" s="50">
        <v>0</v>
      </c>
      <c r="N865" s="74">
        <v>8724</v>
      </c>
      <c r="O865" s="47" t="s">
        <v>139</v>
      </c>
      <c r="P865" s="46" t="s">
        <v>51</v>
      </c>
      <c r="Q865" s="47">
        <f t="shared" si="100"/>
        <v>8724</v>
      </c>
      <c r="R865" s="45" t="str">
        <f t="shared" si="102"/>
        <v>NA</v>
      </c>
      <c r="S865" s="45">
        <f t="shared" si="103"/>
        <v>-131</v>
      </c>
      <c r="T865" s="45">
        <f t="shared" si="104"/>
        <v>1581</v>
      </c>
      <c r="U865" s="50">
        <f t="shared" si="105"/>
        <v>1450</v>
      </c>
      <c r="V865" s="46">
        <f t="shared" si="101"/>
        <v>0</v>
      </c>
      <c r="W865" s="51">
        <f t="shared" si="99"/>
        <v>1</v>
      </c>
      <c r="X865" s="68">
        <v>135</v>
      </c>
      <c r="Y865" s="45" t="s">
        <v>39</v>
      </c>
      <c r="Z865" s="46" t="s">
        <v>155</v>
      </c>
      <c r="AA865" s="50">
        <v>390</v>
      </c>
      <c r="AB865" s="45" t="s">
        <v>39</v>
      </c>
      <c r="AC865" s="46" t="s">
        <v>155</v>
      </c>
      <c r="AD865" s="45" t="s">
        <v>39</v>
      </c>
      <c r="AE865" s="45" t="s">
        <v>39</v>
      </c>
      <c r="AF865" s="46" t="s">
        <v>39</v>
      </c>
      <c r="AG865" s="69" t="s">
        <v>39</v>
      </c>
      <c r="AH865" s="45" t="s">
        <v>39</v>
      </c>
      <c r="AI865" s="46" t="s">
        <v>39</v>
      </c>
      <c r="AJ865" s="47" t="s">
        <v>39</v>
      </c>
      <c r="AK865" s="45" t="s">
        <v>39</v>
      </c>
      <c r="AL865" s="45" t="s">
        <v>39</v>
      </c>
      <c r="AM865" s="45" t="s">
        <v>39</v>
      </c>
      <c r="AN865" s="45" t="s">
        <v>39</v>
      </c>
      <c r="AO865" s="45" t="s">
        <v>39</v>
      </c>
      <c r="AP865" s="74" t="s">
        <v>39</v>
      </c>
      <c r="AQ865" s="74" t="s">
        <v>39</v>
      </c>
      <c r="AR865" s="51" t="s">
        <v>39</v>
      </c>
      <c r="AS865" s="74" t="s">
        <v>39</v>
      </c>
      <c r="AT865" s="51" t="s">
        <v>39</v>
      </c>
      <c r="AU865" s="51" t="s">
        <v>39</v>
      </c>
      <c r="AV865" s="74" t="s">
        <v>39</v>
      </c>
      <c r="AW865" s="74" t="s">
        <v>39</v>
      </c>
      <c r="AX865" s="78" t="s">
        <v>39</v>
      </c>
      <c r="AY865" s="74">
        <v>-10000</v>
      </c>
      <c r="AZ865" s="78" t="s">
        <v>39</v>
      </c>
      <c r="BA865" s="78" t="s">
        <v>152</v>
      </c>
    </row>
    <row r="866" spans="2:53">
      <c r="B866" s="64">
        <v>20241211</v>
      </c>
      <c r="C866" s="43" t="s">
        <v>65</v>
      </c>
      <c r="D866" s="44" t="s">
        <v>145</v>
      </c>
      <c r="E866" s="50"/>
      <c r="F866" s="50">
        <v>1367</v>
      </c>
      <c r="G866" s="74">
        <v>3625</v>
      </c>
      <c r="H866" s="68"/>
      <c r="I866" s="50">
        <v>1477</v>
      </c>
      <c r="J866" s="50">
        <v>2188</v>
      </c>
      <c r="K866" s="50"/>
      <c r="L866" s="68">
        <v>9178</v>
      </c>
      <c r="M866" s="50">
        <v>0</v>
      </c>
      <c r="N866" s="74">
        <v>9178</v>
      </c>
      <c r="O866" s="47" t="s">
        <v>139</v>
      </c>
      <c r="P866" s="46" t="s">
        <v>51</v>
      </c>
      <c r="Q866" s="47">
        <f t="shared" si="100"/>
        <v>9178</v>
      </c>
      <c r="R866" s="45" t="str">
        <f t="shared" si="102"/>
        <v>NA</v>
      </c>
      <c r="S866" s="45">
        <f t="shared" si="103"/>
        <v>-110</v>
      </c>
      <c r="T866" s="45">
        <f t="shared" si="104"/>
        <v>1437</v>
      </c>
      <c r="U866" s="50">
        <f t="shared" si="105"/>
        <v>1327</v>
      </c>
      <c r="V866" s="46">
        <f t="shared" si="101"/>
        <v>0</v>
      </c>
      <c r="W866" s="51">
        <f t="shared" si="99"/>
        <v>1</v>
      </c>
      <c r="X866" s="68">
        <v>133</v>
      </c>
      <c r="Y866" s="45" t="s">
        <v>39</v>
      </c>
      <c r="Z866" s="46" t="s">
        <v>155</v>
      </c>
      <c r="AA866" s="50">
        <v>390</v>
      </c>
      <c r="AB866" s="45" t="s">
        <v>39</v>
      </c>
      <c r="AC866" s="46" t="s">
        <v>155</v>
      </c>
      <c r="AD866" s="45" t="s">
        <v>39</v>
      </c>
      <c r="AE866" s="45" t="s">
        <v>39</v>
      </c>
      <c r="AF866" s="46" t="s">
        <v>39</v>
      </c>
      <c r="AG866" s="69" t="s">
        <v>39</v>
      </c>
      <c r="AH866" s="45" t="s">
        <v>39</v>
      </c>
      <c r="AI866" s="46" t="s">
        <v>39</v>
      </c>
      <c r="AJ866" s="47" t="s">
        <v>39</v>
      </c>
      <c r="AK866" s="45" t="s">
        <v>39</v>
      </c>
      <c r="AL866" s="45" t="s">
        <v>39</v>
      </c>
      <c r="AM866" s="45" t="s">
        <v>39</v>
      </c>
      <c r="AN866" s="45" t="s">
        <v>39</v>
      </c>
      <c r="AO866" s="45" t="s">
        <v>39</v>
      </c>
      <c r="AP866" s="74" t="s">
        <v>39</v>
      </c>
      <c r="AQ866" s="74" t="s">
        <v>39</v>
      </c>
      <c r="AR866" s="51" t="s">
        <v>39</v>
      </c>
      <c r="AS866" s="74" t="s">
        <v>39</v>
      </c>
      <c r="AT866" s="51" t="s">
        <v>39</v>
      </c>
      <c r="AU866" s="51" t="s">
        <v>39</v>
      </c>
      <c r="AV866" s="74" t="s">
        <v>39</v>
      </c>
      <c r="AW866" s="74" t="s">
        <v>39</v>
      </c>
      <c r="AX866" s="78" t="s">
        <v>39</v>
      </c>
      <c r="AY866" s="74">
        <v>-10000</v>
      </c>
      <c r="AZ866" s="78" t="s">
        <v>39</v>
      </c>
      <c r="BA866" s="78" t="s">
        <v>152</v>
      </c>
    </row>
    <row r="867" spans="2:53">
      <c r="B867" s="64">
        <v>20241211</v>
      </c>
      <c r="C867" s="43" t="s">
        <v>65</v>
      </c>
      <c r="D867" s="44" t="s">
        <v>146</v>
      </c>
      <c r="E867" s="50"/>
      <c r="F867" s="50">
        <v>5408</v>
      </c>
      <c r="G867" s="74">
        <v>3610</v>
      </c>
      <c r="H867" s="68"/>
      <c r="I867" s="50">
        <v>4093</v>
      </c>
      <c r="J867" s="50">
        <v>1626</v>
      </c>
      <c r="K867" s="50"/>
      <c r="L867" s="68">
        <v>5043</v>
      </c>
      <c r="M867" s="50">
        <v>0</v>
      </c>
      <c r="N867" s="74">
        <v>5043</v>
      </c>
      <c r="O867" s="47" t="s">
        <v>37</v>
      </c>
      <c r="P867" s="46" t="s">
        <v>38</v>
      </c>
      <c r="Q867" s="47">
        <f t="shared" si="100"/>
        <v>5043</v>
      </c>
      <c r="R867" s="45" t="str">
        <f t="shared" si="102"/>
        <v>NA</v>
      </c>
      <c r="S867" s="45">
        <f t="shared" si="103"/>
        <v>1315</v>
      </c>
      <c r="T867" s="45">
        <f t="shared" si="104"/>
        <v>1984</v>
      </c>
      <c r="U867" s="50">
        <f t="shared" si="105"/>
        <v>3299</v>
      </c>
      <c r="V867" s="46">
        <f t="shared" si="101"/>
        <v>0</v>
      </c>
      <c r="W867" s="51">
        <f t="shared" si="99"/>
        <v>1</v>
      </c>
      <c r="X867" s="68">
        <v>133</v>
      </c>
      <c r="Y867" s="45" t="s">
        <v>39</v>
      </c>
      <c r="Z867" s="46" t="s">
        <v>155</v>
      </c>
      <c r="AA867" s="50">
        <v>390</v>
      </c>
      <c r="AB867" s="45" t="s">
        <v>39</v>
      </c>
      <c r="AC867" s="46" t="s">
        <v>155</v>
      </c>
      <c r="AD867" s="45" t="s">
        <v>39</v>
      </c>
      <c r="AE867" s="45" t="s">
        <v>39</v>
      </c>
      <c r="AF867" s="46" t="s">
        <v>39</v>
      </c>
      <c r="AG867" s="69" t="s">
        <v>39</v>
      </c>
      <c r="AH867" s="45" t="s">
        <v>39</v>
      </c>
      <c r="AI867" s="46" t="s">
        <v>39</v>
      </c>
      <c r="AJ867" s="47" t="s">
        <v>39</v>
      </c>
      <c r="AK867" s="45" t="s">
        <v>39</v>
      </c>
      <c r="AL867" s="45" t="s">
        <v>39</v>
      </c>
      <c r="AM867" s="45">
        <v>3885</v>
      </c>
      <c r="AN867" s="45" t="s">
        <v>39</v>
      </c>
      <c r="AO867" s="45" t="s">
        <v>169</v>
      </c>
      <c r="AP867" s="74" t="s">
        <v>39</v>
      </c>
      <c r="AQ867" s="74" t="s">
        <v>39</v>
      </c>
      <c r="AR867" s="51" t="s">
        <v>39</v>
      </c>
      <c r="AS867" s="74" t="s">
        <v>39</v>
      </c>
      <c r="AT867" s="51" t="s">
        <v>39</v>
      </c>
      <c r="AU867" s="51" t="s">
        <v>39</v>
      </c>
      <c r="AV867" s="74" t="s">
        <v>39</v>
      </c>
      <c r="AW867" s="74" t="s">
        <v>39</v>
      </c>
      <c r="AX867" s="78" t="s">
        <v>39</v>
      </c>
      <c r="AY867" s="74">
        <v>-10000</v>
      </c>
      <c r="AZ867" s="78" t="s">
        <v>39</v>
      </c>
      <c r="BA867" s="78" t="s">
        <v>152</v>
      </c>
    </row>
    <row r="868" spans="2:53">
      <c r="B868" s="64">
        <v>20241211</v>
      </c>
      <c r="C868" s="43" t="s">
        <v>65</v>
      </c>
      <c r="D868" s="44" t="s">
        <v>147</v>
      </c>
      <c r="E868" s="50"/>
      <c r="F868" s="50">
        <v>3893</v>
      </c>
      <c r="G868" s="74">
        <v>3625</v>
      </c>
      <c r="H868" s="68"/>
      <c r="I868" s="50">
        <v>3893</v>
      </c>
      <c r="J868" s="50">
        <v>945</v>
      </c>
      <c r="K868" s="50"/>
      <c r="L868" s="68">
        <v>6594</v>
      </c>
      <c r="M868" s="50">
        <v>0</v>
      </c>
      <c r="N868" s="74">
        <v>6594</v>
      </c>
      <c r="O868" s="47" t="s">
        <v>139</v>
      </c>
      <c r="P868" s="46" t="s">
        <v>51</v>
      </c>
      <c r="Q868" s="47">
        <f t="shared" si="100"/>
        <v>6594</v>
      </c>
      <c r="R868" s="45" t="str">
        <f t="shared" si="102"/>
        <v>NA</v>
      </c>
      <c r="S868" s="45">
        <f t="shared" si="103"/>
        <v>0</v>
      </c>
      <c r="T868" s="45">
        <f t="shared" si="104"/>
        <v>2680</v>
      </c>
      <c r="U868" s="50">
        <f t="shared" si="105"/>
        <v>2680</v>
      </c>
      <c r="V868" s="46">
        <f t="shared" si="101"/>
        <v>0</v>
      </c>
      <c r="W868" s="51">
        <f t="shared" si="99"/>
        <v>1</v>
      </c>
      <c r="X868" s="68">
        <v>133</v>
      </c>
      <c r="Y868" s="45" t="s">
        <v>39</v>
      </c>
      <c r="Z868" s="46" t="s">
        <v>155</v>
      </c>
      <c r="AA868" s="50">
        <v>390</v>
      </c>
      <c r="AB868" s="45" t="s">
        <v>39</v>
      </c>
      <c r="AC868" s="46" t="s">
        <v>155</v>
      </c>
      <c r="AD868" s="45" t="s">
        <v>39</v>
      </c>
      <c r="AE868" s="45" t="s">
        <v>39</v>
      </c>
      <c r="AF868" s="46" t="s">
        <v>39</v>
      </c>
      <c r="AG868" s="69" t="s">
        <v>39</v>
      </c>
      <c r="AH868" s="45" t="s">
        <v>39</v>
      </c>
      <c r="AI868" s="46" t="s">
        <v>39</v>
      </c>
      <c r="AJ868" s="47" t="s">
        <v>39</v>
      </c>
      <c r="AK868" s="45" t="s">
        <v>39</v>
      </c>
      <c r="AL868" s="45" t="s">
        <v>39</v>
      </c>
      <c r="AM868" s="45" t="s">
        <v>39</v>
      </c>
      <c r="AN868" s="45" t="s">
        <v>39</v>
      </c>
      <c r="AO868" s="45" t="s">
        <v>39</v>
      </c>
      <c r="AP868" s="74" t="s">
        <v>39</v>
      </c>
      <c r="AQ868" s="74" t="s">
        <v>39</v>
      </c>
      <c r="AR868" s="51" t="s">
        <v>39</v>
      </c>
      <c r="AS868" s="74" t="s">
        <v>39</v>
      </c>
      <c r="AT868" s="51" t="s">
        <v>39</v>
      </c>
      <c r="AU868" s="51" t="s">
        <v>39</v>
      </c>
      <c r="AV868" s="74" t="s">
        <v>39</v>
      </c>
      <c r="AW868" s="74" t="s">
        <v>39</v>
      </c>
      <c r="AX868" s="78" t="s">
        <v>39</v>
      </c>
      <c r="AY868" s="74">
        <v>-10000</v>
      </c>
      <c r="AZ868" s="78" t="s">
        <v>39</v>
      </c>
      <c r="BA868" s="78" t="s">
        <v>152</v>
      </c>
    </row>
    <row r="869" spans="2:53">
      <c r="B869" s="64">
        <v>20241211</v>
      </c>
      <c r="C869" s="43" t="s">
        <v>65</v>
      </c>
      <c r="D869" s="44" t="s">
        <v>148</v>
      </c>
      <c r="E869" s="50">
        <v>9768</v>
      </c>
      <c r="F869" s="50"/>
      <c r="G869" s="74"/>
      <c r="H869" s="68">
        <v>9342</v>
      </c>
      <c r="I869" s="50"/>
      <c r="J869" s="50"/>
      <c r="K869" s="50"/>
      <c r="L869" s="68">
        <v>-1828</v>
      </c>
      <c r="M869" s="50">
        <v>-1828</v>
      </c>
      <c r="N869" s="74">
        <v>-1403</v>
      </c>
      <c r="O869" s="47" t="s">
        <v>37</v>
      </c>
      <c r="P869" s="46" t="s">
        <v>38</v>
      </c>
      <c r="Q869" s="47">
        <f t="shared" si="100"/>
        <v>0</v>
      </c>
      <c r="R869" s="45">
        <f t="shared" si="102"/>
        <v>426</v>
      </c>
      <c r="S869" s="45" t="str">
        <f t="shared" si="103"/>
        <v>NA</v>
      </c>
      <c r="T869" s="45" t="str">
        <f t="shared" si="104"/>
        <v>NA</v>
      </c>
      <c r="U869" s="50" t="str">
        <f t="shared" si="105"/>
        <v>NA</v>
      </c>
      <c r="V869" s="46">
        <f t="shared" si="101"/>
        <v>0</v>
      </c>
      <c r="W869" s="51">
        <f t="shared" ref="W869:W932" si="106">MIN(IF(SUM(X869,AE869:AH869,AJ869,AK869:AN869,AQ869:AT869,AD869,AP869,AV869,AW869:AZ869)=0,0,1)+IF(P869="Smoothing ramp",1,0)+IF(SUM(X869,Y869:AB869)=0,0,1),1)</f>
        <v>1</v>
      </c>
      <c r="X869" s="68">
        <v>-390</v>
      </c>
      <c r="Y869" s="45" t="s">
        <v>39</v>
      </c>
      <c r="Z869" s="46" t="s">
        <v>155</v>
      </c>
      <c r="AA869" s="50">
        <v>390</v>
      </c>
      <c r="AB869" s="45" t="s">
        <v>39</v>
      </c>
      <c r="AC869" s="46" t="s">
        <v>155</v>
      </c>
      <c r="AD869" s="45" t="s">
        <v>39</v>
      </c>
      <c r="AE869" s="45" t="s">
        <v>39</v>
      </c>
      <c r="AF869" s="46" t="s">
        <v>39</v>
      </c>
      <c r="AG869" s="69" t="s">
        <v>39</v>
      </c>
      <c r="AH869" s="45" t="s">
        <v>39</v>
      </c>
      <c r="AI869" s="46" t="s">
        <v>39</v>
      </c>
      <c r="AJ869" s="47" t="s">
        <v>39</v>
      </c>
      <c r="AK869" s="45" t="s">
        <v>39</v>
      </c>
      <c r="AL869" s="45" t="s">
        <v>39</v>
      </c>
      <c r="AM869" s="45" t="s">
        <v>39</v>
      </c>
      <c r="AN869" s="45" t="s">
        <v>39</v>
      </c>
      <c r="AO869" s="45" t="s">
        <v>39</v>
      </c>
      <c r="AP869" s="74" t="s">
        <v>39</v>
      </c>
      <c r="AQ869" s="74" t="s">
        <v>39</v>
      </c>
      <c r="AR869" s="51" t="s">
        <v>39</v>
      </c>
      <c r="AS869" s="74" t="s">
        <v>39</v>
      </c>
      <c r="AT869" s="51" t="s">
        <v>39</v>
      </c>
      <c r="AU869" s="51" t="s">
        <v>39</v>
      </c>
      <c r="AV869" s="74">
        <v>-10000</v>
      </c>
      <c r="AW869" s="74" t="s">
        <v>39</v>
      </c>
      <c r="AX869" s="78" t="s">
        <v>152</v>
      </c>
      <c r="AY869" s="74" t="s">
        <v>39</v>
      </c>
      <c r="AZ869" s="78" t="s">
        <v>39</v>
      </c>
      <c r="BA869" s="78" t="s">
        <v>39</v>
      </c>
    </row>
    <row r="870" spans="2:53">
      <c r="B870" s="64">
        <v>20241211</v>
      </c>
      <c r="C870" s="43" t="s">
        <v>65</v>
      </c>
      <c r="D870" s="44" t="s">
        <v>149</v>
      </c>
      <c r="E870" s="50">
        <v>9768</v>
      </c>
      <c r="F870" s="50"/>
      <c r="G870" s="74"/>
      <c r="H870" s="68">
        <v>9750</v>
      </c>
      <c r="I870" s="50"/>
      <c r="J870" s="50"/>
      <c r="K870" s="50"/>
      <c r="L870" s="68">
        <v>-1828</v>
      </c>
      <c r="M870" s="50">
        <v>-1828</v>
      </c>
      <c r="N870" s="74">
        <v>-1817</v>
      </c>
      <c r="O870" s="47" t="s">
        <v>37</v>
      </c>
      <c r="P870" s="46" t="s">
        <v>38</v>
      </c>
      <c r="Q870" s="47">
        <f t="shared" si="100"/>
        <v>0</v>
      </c>
      <c r="R870" s="45">
        <f t="shared" si="102"/>
        <v>18</v>
      </c>
      <c r="S870" s="45" t="str">
        <f t="shared" si="103"/>
        <v>NA</v>
      </c>
      <c r="T870" s="45" t="str">
        <f t="shared" si="104"/>
        <v>NA</v>
      </c>
      <c r="U870" s="50" t="str">
        <f t="shared" si="105"/>
        <v>NA</v>
      </c>
      <c r="V870" s="46">
        <f t="shared" si="101"/>
        <v>0</v>
      </c>
      <c r="W870" s="51">
        <f t="shared" si="106"/>
        <v>1</v>
      </c>
      <c r="X870" s="68">
        <v>-273</v>
      </c>
      <c r="Y870" s="45" t="s">
        <v>39</v>
      </c>
      <c r="Z870" s="46" t="s">
        <v>155</v>
      </c>
      <c r="AA870" s="50">
        <v>390</v>
      </c>
      <c r="AB870" s="45" t="s">
        <v>39</v>
      </c>
      <c r="AC870" s="46" t="s">
        <v>155</v>
      </c>
      <c r="AD870" s="45" t="s">
        <v>39</v>
      </c>
      <c r="AE870" s="45" t="s">
        <v>39</v>
      </c>
      <c r="AF870" s="46" t="s">
        <v>39</v>
      </c>
      <c r="AG870" s="69" t="s">
        <v>39</v>
      </c>
      <c r="AH870" s="45" t="s">
        <v>39</v>
      </c>
      <c r="AI870" s="46" t="s">
        <v>39</v>
      </c>
      <c r="AJ870" s="47" t="s">
        <v>39</v>
      </c>
      <c r="AK870" s="45" t="s">
        <v>39</v>
      </c>
      <c r="AL870" s="45" t="s">
        <v>39</v>
      </c>
      <c r="AM870" s="45" t="s">
        <v>39</v>
      </c>
      <c r="AN870" s="45" t="s">
        <v>39</v>
      </c>
      <c r="AO870" s="45" t="s">
        <v>39</v>
      </c>
      <c r="AP870" s="74" t="s">
        <v>39</v>
      </c>
      <c r="AQ870" s="74" t="s">
        <v>39</v>
      </c>
      <c r="AR870" s="51" t="s">
        <v>39</v>
      </c>
      <c r="AS870" s="74" t="s">
        <v>39</v>
      </c>
      <c r="AT870" s="51" t="s">
        <v>39</v>
      </c>
      <c r="AU870" s="51" t="s">
        <v>39</v>
      </c>
      <c r="AV870" s="74">
        <v>-10000</v>
      </c>
      <c r="AW870" s="74" t="s">
        <v>39</v>
      </c>
      <c r="AX870" s="78" t="s">
        <v>152</v>
      </c>
      <c r="AY870" s="74" t="s">
        <v>39</v>
      </c>
      <c r="AZ870" s="78" t="s">
        <v>39</v>
      </c>
      <c r="BA870" s="78" t="s">
        <v>39</v>
      </c>
    </row>
    <row r="871" spans="2:53" ht="15" thickBot="1">
      <c r="B871" s="65">
        <v>20241211</v>
      </c>
      <c r="C871" s="53" t="s">
        <v>65</v>
      </c>
      <c r="D871" s="54" t="s">
        <v>150</v>
      </c>
      <c r="E871" s="75">
        <v>8958</v>
      </c>
      <c r="F871" s="75"/>
      <c r="G871" s="76"/>
      <c r="H871" s="77">
        <v>8939</v>
      </c>
      <c r="I871" s="75"/>
      <c r="J871" s="75"/>
      <c r="K871" s="75"/>
      <c r="L871" s="77">
        <v>-1125</v>
      </c>
      <c r="M871" s="75">
        <v>-1125</v>
      </c>
      <c r="N871" s="76">
        <v>-1112</v>
      </c>
      <c r="O871" s="57" t="s">
        <v>37</v>
      </c>
      <c r="P871" s="56" t="s">
        <v>38</v>
      </c>
      <c r="Q871" s="57">
        <f t="shared" si="100"/>
        <v>0</v>
      </c>
      <c r="R871" s="45">
        <f t="shared" si="102"/>
        <v>19</v>
      </c>
      <c r="S871" s="45" t="str">
        <f t="shared" si="103"/>
        <v>NA</v>
      </c>
      <c r="T871" s="45" t="str">
        <f t="shared" si="104"/>
        <v>NA</v>
      </c>
      <c r="U871" s="50" t="str">
        <f t="shared" si="105"/>
        <v>NA</v>
      </c>
      <c r="V871" s="46">
        <f t="shared" si="101"/>
        <v>0</v>
      </c>
      <c r="W871" s="51">
        <f t="shared" si="106"/>
        <v>1</v>
      </c>
      <c r="X871" s="77">
        <v>-375</v>
      </c>
      <c r="Y871" s="55" t="s">
        <v>39</v>
      </c>
      <c r="Z871" s="56" t="s">
        <v>155</v>
      </c>
      <c r="AA871" s="75">
        <v>369</v>
      </c>
      <c r="AB871" s="55" t="s">
        <v>39</v>
      </c>
      <c r="AC871" s="56" t="s">
        <v>155</v>
      </c>
      <c r="AD871" s="55" t="s">
        <v>39</v>
      </c>
      <c r="AE871" s="55" t="s">
        <v>39</v>
      </c>
      <c r="AF871" s="56" t="s">
        <v>39</v>
      </c>
      <c r="AG871" s="82" t="s">
        <v>39</v>
      </c>
      <c r="AH871" s="55" t="s">
        <v>39</v>
      </c>
      <c r="AI871" s="56" t="s">
        <v>39</v>
      </c>
      <c r="AJ871" s="57" t="s">
        <v>39</v>
      </c>
      <c r="AK871" s="55" t="s">
        <v>39</v>
      </c>
      <c r="AL871" s="55" t="s">
        <v>39</v>
      </c>
      <c r="AM871" s="55" t="s">
        <v>39</v>
      </c>
      <c r="AN871" s="55" t="s">
        <v>39</v>
      </c>
      <c r="AO871" s="55" t="s">
        <v>39</v>
      </c>
      <c r="AP871" s="76" t="s">
        <v>39</v>
      </c>
      <c r="AQ871" s="76" t="s">
        <v>39</v>
      </c>
      <c r="AR871" s="58" t="s">
        <v>39</v>
      </c>
      <c r="AS871" s="76" t="s">
        <v>39</v>
      </c>
      <c r="AT871" s="58" t="s">
        <v>39</v>
      </c>
      <c r="AU871" s="58" t="s">
        <v>39</v>
      </c>
      <c r="AV871" s="76">
        <v>-10000</v>
      </c>
      <c r="AW871" s="76" t="s">
        <v>39</v>
      </c>
      <c r="AX871" s="79" t="s">
        <v>152</v>
      </c>
      <c r="AY871" s="76" t="s">
        <v>39</v>
      </c>
      <c r="AZ871" s="79" t="s">
        <v>39</v>
      </c>
      <c r="BA871" s="79" t="s">
        <v>39</v>
      </c>
    </row>
    <row r="872" spans="2:53">
      <c r="B872" s="59">
        <v>20241212</v>
      </c>
      <c r="C872" s="60" t="s">
        <v>65</v>
      </c>
      <c r="D872" s="61" t="s">
        <v>138</v>
      </c>
      <c r="E872" s="71"/>
      <c r="F872" s="71">
        <v>-143</v>
      </c>
      <c r="G872" s="72">
        <v>2556</v>
      </c>
      <c r="H872" s="73"/>
      <c r="I872" s="71">
        <v>-64</v>
      </c>
      <c r="J872" s="71">
        <v>2329</v>
      </c>
      <c r="K872" s="71"/>
      <c r="L872" s="73">
        <v>11127</v>
      </c>
      <c r="M872" s="71">
        <v>0</v>
      </c>
      <c r="N872" s="72">
        <v>11127</v>
      </c>
      <c r="O872" s="49" t="s">
        <v>139</v>
      </c>
      <c r="P872" s="62" t="s">
        <v>38</v>
      </c>
      <c r="Q872" s="49">
        <f t="shared" si="100"/>
        <v>11127</v>
      </c>
      <c r="R872" s="45" t="str">
        <f t="shared" si="102"/>
        <v>NA</v>
      </c>
      <c r="S872" s="45">
        <f t="shared" si="103"/>
        <v>-79</v>
      </c>
      <c r="T872" s="45">
        <f t="shared" si="104"/>
        <v>227</v>
      </c>
      <c r="U872" s="50">
        <f t="shared" si="105"/>
        <v>148</v>
      </c>
      <c r="V872" s="46">
        <f t="shared" si="101"/>
        <v>0</v>
      </c>
      <c r="W872" s="51">
        <f t="shared" si="106"/>
        <v>1</v>
      </c>
      <c r="X872" s="73">
        <v>72</v>
      </c>
      <c r="Y872" s="48" t="s">
        <v>39</v>
      </c>
      <c r="Z872" s="62" t="s">
        <v>155</v>
      </c>
      <c r="AA872" s="71">
        <v>-72</v>
      </c>
      <c r="AB872" s="48" t="s">
        <v>39</v>
      </c>
      <c r="AC872" s="62" t="s">
        <v>155</v>
      </c>
      <c r="AD872" s="48" t="s">
        <v>39</v>
      </c>
      <c r="AE872" s="48" t="s">
        <v>39</v>
      </c>
      <c r="AF872" s="62" t="s">
        <v>39</v>
      </c>
      <c r="AG872" s="80" t="s">
        <v>39</v>
      </c>
      <c r="AH872" s="48" t="s">
        <v>39</v>
      </c>
      <c r="AI872" s="62" t="s">
        <v>39</v>
      </c>
      <c r="AJ872" s="48" t="s">
        <v>39</v>
      </c>
      <c r="AK872" s="48" t="s">
        <v>39</v>
      </c>
      <c r="AL872" s="48" t="s">
        <v>39</v>
      </c>
      <c r="AM872" s="48" t="s">
        <v>39</v>
      </c>
      <c r="AN872" s="48" t="s">
        <v>39</v>
      </c>
      <c r="AO872" s="48" t="s">
        <v>39</v>
      </c>
      <c r="AP872" s="72" t="s">
        <v>39</v>
      </c>
      <c r="AQ872" s="72" t="s">
        <v>39</v>
      </c>
      <c r="AR872" s="63" t="s">
        <v>39</v>
      </c>
      <c r="AS872" s="72" t="s">
        <v>39</v>
      </c>
      <c r="AT872" s="63" t="s">
        <v>39</v>
      </c>
      <c r="AU872" s="63" t="s">
        <v>39</v>
      </c>
      <c r="AV872" s="72" t="s">
        <v>39</v>
      </c>
      <c r="AW872" s="72" t="s">
        <v>39</v>
      </c>
      <c r="AX872" s="81" t="s">
        <v>39</v>
      </c>
      <c r="AY872" s="72">
        <v>-10000</v>
      </c>
      <c r="AZ872" s="81" t="s">
        <v>39</v>
      </c>
      <c r="BA872" s="81" t="s">
        <v>152</v>
      </c>
    </row>
    <row r="873" spans="2:53">
      <c r="B873" s="64">
        <v>20241212</v>
      </c>
      <c r="C873" s="43" t="s">
        <v>65</v>
      </c>
      <c r="D873" s="44" t="s">
        <v>140</v>
      </c>
      <c r="E873" s="50"/>
      <c r="F873" s="50">
        <v>3257</v>
      </c>
      <c r="G873" s="74">
        <v>2477</v>
      </c>
      <c r="H873" s="68"/>
      <c r="I873" s="50">
        <v>792</v>
      </c>
      <c r="J873" s="50">
        <v>2230</v>
      </c>
      <c r="K873" s="50"/>
      <c r="L873" s="68">
        <v>7771</v>
      </c>
      <c r="M873" s="50">
        <v>0</v>
      </c>
      <c r="N873" s="74">
        <v>7771</v>
      </c>
      <c r="O873" s="47" t="s">
        <v>139</v>
      </c>
      <c r="P873" s="46" t="s">
        <v>38</v>
      </c>
      <c r="Q873" s="47">
        <f t="shared" si="100"/>
        <v>7771</v>
      </c>
      <c r="R873" s="45" t="str">
        <f t="shared" si="102"/>
        <v>NA</v>
      </c>
      <c r="S873" s="45">
        <f t="shared" si="103"/>
        <v>2465</v>
      </c>
      <c r="T873" s="45">
        <f t="shared" si="104"/>
        <v>247</v>
      </c>
      <c r="U873" s="50">
        <f t="shared" si="105"/>
        <v>2712</v>
      </c>
      <c r="V873" s="46">
        <f t="shared" si="101"/>
        <v>0</v>
      </c>
      <c r="W873" s="51">
        <f t="shared" si="106"/>
        <v>1</v>
      </c>
      <c r="X873" s="68">
        <v>73</v>
      </c>
      <c r="Y873" s="45" t="s">
        <v>39</v>
      </c>
      <c r="Z873" s="46" t="s">
        <v>155</v>
      </c>
      <c r="AA873" s="50">
        <v>-73</v>
      </c>
      <c r="AB873" s="45" t="s">
        <v>39</v>
      </c>
      <c r="AC873" s="46" t="s">
        <v>155</v>
      </c>
      <c r="AD873" s="45" t="s">
        <v>39</v>
      </c>
      <c r="AE873" s="45" t="s">
        <v>39</v>
      </c>
      <c r="AF873" s="46" t="s">
        <v>39</v>
      </c>
      <c r="AG873" s="69" t="s">
        <v>39</v>
      </c>
      <c r="AH873" s="45" t="s">
        <v>39</v>
      </c>
      <c r="AI873" s="46" t="s">
        <v>39</v>
      </c>
      <c r="AJ873" s="45" t="s">
        <v>39</v>
      </c>
      <c r="AK873" s="45" t="s">
        <v>39</v>
      </c>
      <c r="AL873" s="45" t="s">
        <v>39</v>
      </c>
      <c r="AM873" s="45" t="s">
        <v>39</v>
      </c>
      <c r="AN873" s="45" t="s">
        <v>39</v>
      </c>
      <c r="AO873" s="45" t="s">
        <v>39</v>
      </c>
      <c r="AP873" s="74" t="s">
        <v>39</v>
      </c>
      <c r="AQ873" s="74" t="s">
        <v>39</v>
      </c>
      <c r="AR873" s="51" t="s">
        <v>39</v>
      </c>
      <c r="AS873" s="74" t="s">
        <v>39</v>
      </c>
      <c r="AT873" s="51" t="s">
        <v>39</v>
      </c>
      <c r="AU873" s="51" t="s">
        <v>39</v>
      </c>
      <c r="AV873" s="74" t="s">
        <v>39</v>
      </c>
      <c r="AW873" s="74" t="s">
        <v>39</v>
      </c>
      <c r="AX873" s="78" t="s">
        <v>39</v>
      </c>
      <c r="AY873" s="74">
        <v>-10000</v>
      </c>
      <c r="AZ873" s="78" t="s">
        <v>39</v>
      </c>
      <c r="BA873" s="78" t="s">
        <v>152</v>
      </c>
    </row>
    <row r="874" spans="2:53">
      <c r="B874" s="64">
        <v>20241212</v>
      </c>
      <c r="C874" s="43" t="s">
        <v>65</v>
      </c>
      <c r="D874" s="44" t="s">
        <v>141</v>
      </c>
      <c r="E874" s="50"/>
      <c r="F874" s="50">
        <v>1716</v>
      </c>
      <c r="G874" s="74">
        <v>2421</v>
      </c>
      <c r="H874" s="68"/>
      <c r="I874" s="50">
        <v>1716</v>
      </c>
      <c r="J874" s="50">
        <v>1968</v>
      </c>
      <c r="K874" s="50"/>
      <c r="L874" s="68">
        <v>9401</v>
      </c>
      <c r="M874" s="50">
        <v>0</v>
      </c>
      <c r="N874" s="74">
        <v>9401</v>
      </c>
      <c r="O874" s="47" t="s">
        <v>139</v>
      </c>
      <c r="P874" s="46" t="s">
        <v>38</v>
      </c>
      <c r="Q874" s="47">
        <f t="shared" si="100"/>
        <v>9401</v>
      </c>
      <c r="R874" s="45" t="str">
        <f t="shared" si="102"/>
        <v>NA</v>
      </c>
      <c r="S874" s="45">
        <f t="shared" si="103"/>
        <v>0</v>
      </c>
      <c r="T874" s="45">
        <f t="shared" si="104"/>
        <v>453</v>
      </c>
      <c r="U874" s="50">
        <f t="shared" si="105"/>
        <v>453</v>
      </c>
      <c r="V874" s="46">
        <f t="shared" si="101"/>
        <v>0</v>
      </c>
      <c r="W874" s="51">
        <f t="shared" si="106"/>
        <v>1</v>
      </c>
      <c r="X874" s="68">
        <v>73</v>
      </c>
      <c r="Y874" s="45" t="s">
        <v>39</v>
      </c>
      <c r="Z874" s="46" t="s">
        <v>155</v>
      </c>
      <c r="AA874" s="50">
        <v>-73</v>
      </c>
      <c r="AB874" s="45" t="s">
        <v>39</v>
      </c>
      <c r="AC874" s="46" t="s">
        <v>155</v>
      </c>
      <c r="AD874" s="45" t="s">
        <v>39</v>
      </c>
      <c r="AE874" s="45" t="s">
        <v>39</v>
      </c>
      <c r="AF874" s="46" t="s">
        <v>170</v>
      </c>
      <c r="AG874" s="69" t="s">
        <v>39</v>
      </c>
      <c r="AH874" s="45">
        <v>-2960</v>
      </c>
      <c r="AI874" s="46" t="s">
        <v>170</v>
      </c>
      <c r="AJ874" s="45" t="s">
        <v>39</v>
      </c>
      <c r="AK874" s="45" t="s">
        <v>39</v>
      </c>
      <c r="AL874" s="45" t="s">
        <v>39</v>
      </c>
      <c r="AM874" s="45" t="s">
        <v>39</v>
      </c>
      <c r="AN874" s="45" t="s">
        <v>39</v>
      </c>
      <c r="AO874" s="45" t="s">
        <v>39</v>
      </c>
      <c r="AP874" s="74" t="s">
        <v>39</v>
      </c>
      <c r="AQ874" s="74" t="s">
        <v>39</v>
      </c>
      <c r="AR874" s="51" t="s">
        <v>39</v>
      </c>
      <c r="AS874" s="74" t="s">
        <v>39</v>
      </c>
      <c r="AT874" s="51" t="s">
        <v>39</v>
      </c>
      <c r="AU874" s="51" t="s">
        <v>39</v>
      </c>
      <c r="AV874" s="74" t="s">
        <v>39</v>
      </c>
      <c r="AW874" s="74" t="s">
        <v>39</v>
      </c>
      <c r="AX874" s="78" t="s">
        <v>39</v>
      </c>
      <c r="AY874" s="74">
        <v>-10000</v>
      </c>
      <c r="AZ874" s="78" t="s">
        <v>39</v>
      </c>
      <c r="BA874" s="78" t="s">
        <v>152</v>
      </c>
    </row>
    <row r="875" spans="2:53">
      <c r="B875" s="64">
        <v>20241212</v>
      </c>
      <c r="C875" s="43" t="s">
        <v>65</v>
      </c>
      <c r="D875" s="44" t="s">
        <v>142</v>
      </c>
      <c r="E875" s="50"/>
      <c r="F875" s="50">
        <v>2989</v>
      </c>
      <c r="G875" s="74">
        <v>3493</v>
      </c>
      <c r="H875" s="68"/>
      <c r="I875" s="50">
        <v>3050</v>
      </c>
      <c r="J875" s="50">
        <v>1978</v>
      </c>
      <c r="K875" s="50"/>
      <c r="L875" s="68">
        <v>8383</v>
      </c>
      <c r="M875" s="50">
        <v>0</v>
      </c>
      <c r="N875" s="74">
        <v>8383</v>
      </c>
      <c r="O875" s="47" t="s">
        <v>139</v>
      </c>
      <c r="P875" s="46" t="s">
        <v>51</v>
      </c>
      <c r="Q875" s="47">
        <f t="shared" si="100"/>
        <v>8383</v>
      </c>
      <c r="R875" s="45" t="str">
        <f t="shared" si="102"/>
        <v>NA</v>
      </c>
      <c r="S875" s="45">
        <f t="shared" si="103"/>
        <v>-61</v>
      </c>
      <c r="T875" s="45">
        <f t="shared" si="104"/>
        <v>1515</v>
      </c>
      <c r="U875" s="50">
        <f t="shared" si="105"/>
        <v>1454</v>
      </c>
      <c r="V875" s="46">
        <f t="shared" si="101"/>
        <v>0</v>
      </c>
      <c r="W875" s="51">
        <f t="shared" si="106"/>
        <v>1</v>
      </c>
      <c r="X875" s="68">
        <v>117</v>
      </c>
      <c r="Y875" s="45" t="s">
        <v>39</v>
      </c>
      <c r="Z875" s="46" t="s">
        <v>155</v>
      </c>
      <c r="AA875" s="50">
        <v>390</v>
      </c>
      <c r="AB875" s="45" t="s">
        <v>39</v>
      </c>
      <c r="AC875" s="46" t="s">
        <v>155</v>
      </c>
      <c r="AD875" s="45" t="s">
        <v>39</v>
      </c>
      <c r="AE875" s="45" t="s">
        <v>39</v>
      </c>
      <c r="AF875" s="46" t="s">
        <v>39</v>
      </c>
      <c r="AG875" s="69" t="s">
        <v>39</v>
      </c>
      <c r="AH875" s="45" t="s">
        <v>39</v>
      </c>
      <c r="AI875" s="46" t="s">
        <v>39</v>
      </c>
      <c r="AJ875" s="47" t="s">
        <v>39</v>
      </c>
      <c r="AK875" s="45" t="s">
        <v>39</v>
      </c>
      <c r="AL875" s="45" t="s">
        <v>39</v>
      </c>
      <c r="AM875" s="45" t="s">
        <v>39</v>
      </c>
      <c r="AN875" s="45" t="s">
        <v>39</v>
      </c>
      <c r="AO875" s="45" t="s">
        <v>39</v>
      </c>
      <c r="AP875" s="74" t="s">
        <v>39</v>
      </c>
      <c r="AQ875" s="74" t="s">
        <v>39</v>
      </c>
      <c r="AR875" s="51" t="s">
        <v>39</v>
      </c>
      <c r="AS875" s="74" t="s">
        <v>39</v>
      </c>
      <c r="AT875" s="51" t="s">
        <v>39</v>
      </c>
      <c r="AU875" s="51" t="s">
        <v>39</v>
      </c>
      <c r="AV875" s="74" t="s">
        <v>39</v>
      </c>
      <c r="AW875" s="74" t="s">
        <v>39</v>
      </c>
      <c r="AX875" s="78" t="s">
        <v>39</v>
      </c>
      <c r="AY875" s="74">
        <v>-10000</v>
      </c>
      <c r="AZ875" s="78" t="s">
        <v>39</v>
      </c>
      <c r="BA875" s="78" t="s">
        <v>152</v>
      </c>
    </row>
    <row r="876" spans="2:53">
      <c r="B876" s="64">
        <v>20241212</v>
      </c>
      <c r="C876" s="43" t="s">
        <v>65</v>
      </c>
      <c r="D876" s="44" t="s">
        <v>143</v>
      </c>
      <c r="E876" s="50"/>
      <c r="F876" s="50">
        <v>5301</v>
      </c>
      <c r="G876" s="74">
        <v>3478</v>
      </c>
      <c r="H876" s="68"/>
      <c r="I876" s="50">
        <v>3330</v>
      </c>
      <c r="J876" s="50">
        <v>2172</v>
      </c>
      <c r="K876" s="50"/>
      <c r="L876" s="68">
        <v>5971</v>
      </c>
      <c r="M876" s="50">
        <v>0</v>
      </c>
      <c r="N876" s="74">
        <v>5971</v>
      </c>
      <c r="O876" s="47" t="s">
        <v>37</v>
      </c>
      <c r="P876" s="46" t="s">
        <v>51</v>
      </c>
      <c r="Q876" s="47">
        <f t="shared" si="100"/>
        <v>5971</v>
      </c>
      <c r="R876" s="45" t="str">
        <f t="shared" si="102"/>
        <v>NA</v>
      </c>
      <c r="S876" s="45">
        <f t="shared" si="103"/>
        <v>1971</v>
      </c>
      <c r="T876" s="45">
        <f t="shared" si="104"/>
        <v>1306</v>
      </c>
      <c r="U876" s="50">
        <f t="shared" si="105"/>
        <v>3277</v>
      </c>
      <c r="V876" s="46">
        <f t="shared" si="101"/>
        <v>0</v>
      </c>
      <c r="W876" s="51">
        <f t="shared" si="106"/>
        <v>1</v>
      </c>
      <c r="X876" s="68">
        <v>117</v>
      </c>
      <c r="Y876" s="45" t="s">
        <v>39</v>
      </c>
      <c r="Z876" s="46" t="s">
        <v>155</v>
      </c>
      <c r="AA876" s="50">
        <v>390</v>
      </c>
      <c r="AB876" s="45" t="s">
        <v>39</v>
      </c>
      <c r="AC876" s="46" t="s">
        <v>155</v>
      </c>
      <c r="AD876" s="45" t="s">
        <v>39</v>
      </c>
      <c r="AE876" s="45" t="s">
        <v>39</v>
      </c>
      <c r="AF876" s="46" t="s">
        <v>39</v>
      </c>
      <c r="AG876" s="69" t="s">
        <v>39</v>
      </c>
      <c r="AH876" s="45" t="s">
        <v>39</v>
      </c>
      <c r="AI876" s="46" t="s">
        <v>39</v>
      </c>
      <c r="AJ876" s="47" t="s">
        <v>39</v>
      </c>
      <c r="AK876" s="45" t="s">
        <v>39</v>
      </c>
      <c r="AL876" s="45" t="s">
        <v>39</v>
      </c>
      <c r="AM876" s="45" t="s">
        <v>39</v>
      </c>
      <c r="AN876" s="45" t="s">
        <v>39</v>
      </c>
      <c r="AO876" s="45" t="s">
        <v>39</v>
      </c>
      <c r="AP876" s="74" t="s">
        <v>39</v>
      </c>
      <c r="AQ876" s="74" t="s">
        <v>39</v>
      </c>
      <c r="AR876" s="51" t="s">
        <v>39</v>
      </c>
      <c r="AS876" s="74" t="s">
        <v>39</v>
      </c>
      <c r="AT876" s="51" t="s">
        <v>39</v>
      </c>
      <c r="AU876" s="51" t="s">
        <v>39</v>
      </c>
      <c r="AV876" s="74" t="s">
        <v>39</v>
      </c>
      <c r="AW876" s="74" t="s">
        <v>39</v>
      </c>
      <c r="AX876" s="78" t="s">
        <v>39</v>
      </c>
      <c r="AY876" s="74">
        <v>-10000</v>
      </c>
      <c r="AZ876" s="78" t="s">
        <v>39</v>
      </c>
      <c r="BA876" s="78" t="s">
        <v>152</v>
      </c>
    </row>
    <row r="877" spans="2:53">
      <c r="B877" s="64">
        <v>20241212</v>
      </c>
      <c r="C877" s="43" t="s">
        <v>65</v>
      </c>
      <c r="D877" s="44" t="s">
        <v>144</v>
      </c>
      <c r="E877" s="50"/>
      <c r="F877" s="50">
        <v>-109</v>
      </c>
      <c r="G877" s="74">
        <v>3493</v>
      </c>
      <c r="H877" s="68"/>
      <c r="I877" s="50">
        <v>-109</v>
      </c>
      <c r="J877" s="50">
        <v>2330</v>
      </c>
      <c r="K877" s="50"/>
      <c r="L877" s="68">
        <v>11380</v>
      </c>
      <c r="M877" s="50">
        <v>0</v>
      </c>
      <c r="N877" s="74">
        <v>11380</v>
      </c>
      <c r="O877" s="47" t="s">
        <v>139</v>
      </c>
      <c r="P877" s="46" t="s">
        <v>51</v>
      </c>
      <c r="Q877" s="47">
        <f t="shared" si="100"/>
        <v>11380</v>
      </c>
      <c r="R877" s="45" t="str">
        <f t="shared" si="102"/>
        <v>NA</v>
      </c>
      <c r="S877" s="45">
        <f t="shared" si="103"/>
        <v>0</v>
      </c>
      <c r="T877" s="45">
        <f t="shared" si="104"/>
        <v>1163</v>
      </c>
      <c r="U877" s="50">
        <f t="shared" si="105"/>
        <v>1163</v>
      </c>
      <c r="V877" s="46">
        <f t="shared" si="101"/>
        <v>0</v>
      </c>
      <c r="W877" s="51">
        <f t="shared" si="106"/>
        <v>1</v>
      </c>
      <c r="X877" s="68">
        <v>117</v>
      </c>
      <c r="Y877" s="45" t="s">
        <v>39</v>
      </c>
      <c r="Z877" s="46" t="s">
        <v>155</v>
      </c>
      <c r="AA877" s="50">
        <v>390</v>
      </c>
      <c r="AB877" s="45" t="s">
        <v>39</v>
      </c>
      <c r="AC877" s="46" t="s">
        <v>155</v>
      </c>
      <c r="AD877" s="45" t="s">
        <v>39</v>
      </c>
      <c r="AE877" s="45" t="s">
        <v>39</v>
      </c>
      <c r="AF877" s="46" t="s">
        <v>39</v>
      </c>
      <c r="AG877" s="69" t="s">
        <v>39</v>
      </c>
      <c r="AH877" s="45" t="s">
        <v>39</v>
      </c>
      <c r="AI877" s="46" t="s">
        <v>39</v>
      </c>
      <c r="AJ877" s="47" t="s">
        <v>39</v>
      </c>
      <c r="AK877" s="45" t="s">
        <v>39</v>
      </c>
      <c r="AL877" s="45" t="s">
        <v>39</v>
      </c>
      <c r="AM877" s="45" t="s">
        <v>39</v>
      </c>
      <c r="AN877" s="45" t="s">
        <v>39</v>
      </c>
      <c r="AO877" s="45" t="s">
        <v>39</v>
      </c>
      <c r="AP877" s="74" t="s">
        <v>39</v>
      </c>
      <c r="AQ877" s="74" t="s">
        <v>39</v>
      </c>
      <c r="AR877" s="51" t="s">
        <v>39</v>
      </c>
      <c r="AS877" s="74" t="s">
        <v>39</v>
      </c>
      <c r="AT877" s="51" t="s">
        <v>39</v>
      </c>
      <c r="AU877" s="51" t="s">
        <v>39</v>
      </c>
      <c r="AV877" s="74" t="s">
        <v>39</v>
      </c>
      <c r="AW877" s="74" t="s">
        <v>39</v>
      </c>
      <c r="AX877" s="78" t="s">
        <v>39</v>
      </c>
      <c r="AY877" s="74">
        <v>-10000</v>
      </c>
      <c r="AZ877" s="78" t="s">
        <v>39</v>
      </c>
      <c r="BA877" s="78" t="s">
        <v>152</v>
      </c>
    </row>
    <row r="878" spans="2:53">
      <c r="B878" s="64">
        <v>20241212</v>
      </c>
      <c r="C878" s="43" t="s">
        <v>65</v>
      </c>
      <c r="D878" s="44" t="s">
        <v>145</v>
      </c>
      <c r="E878" s="50">
        <v>7350</v>
      </c>
      <c r="F878" s="50"/>
      <c r="G878" s="74"/>
      <c r="H878" s="68">
        <v>5177</v>
      </c>
      <c r="I878" s="50"/>
      <c r="J878" s="50"/>
      <c r="K878" s="50"/>
      <c r="L878" s="68">
        <v>251</v>
      </c>
      <c r="M878" s="50">
        <v>223</v>
      </c>
      <c r="N878" s="74">
        <v>2123</v>
      </c>
      <c r="O878" s="47" t="s">
        <v>45</v>
      </c>
      <c r="P878" s="46" t="s">
        <v>38</v>
      </c>
      <c r="Q878" s="47">
        <f t="shared" si="100"/>
        <v>28</v>
      </c>
      <c r="R878" s="45">
        <f t="shared" si="102"/>
        <v>2173</v>
      </c>
      <c r="S878" s="45" t="str">
        <f t="shared" si="103"/>
        <v>NA</v>
      </c>
      <c r="T878" s="45" t="str">
        <f t="shared" si="104"/>
        <v>NA</v>
      </c>
      <c r="U878" s="50" t="str">
        <f t="shared" si="105"/>
        <v>NA</v>
      </c>
      <c r="V878" s="46">
        <f t="shared" si="101"/>
        <v>2095</v>
      </c>
      <c r="W878" s="51">
        <f t="shared" si="106"/>
        <v>1</v>
      </c>
      <c r="X878" s="68">
        <v>119</v>
      </c>
      <c r="Y878" s="45" t="s">
        <v>39</v>
      </c>
      <c r="Z878" s="46" t="s">
        <v>155</v>
      </c>
      <c r="AA878" s="50">
        <v>0</v>
      </c>
      <c r="AB878" s="45" t="s">
        <v>39</v>
      </c>
      <c r="AC878" s="46" t="s">
        <v>155</v>
      </c>
      <c r="AD878" s="45" t="s">
        <v>39</v>
      </c>
      <c r="AE878" s="45" t="s">
        <v>39</v>
      </c>
      <c r="AF878" s="46" t="s">
        <v>39</v>
      </c>
      <c r="AG878" s="69" t="s">
        <v>39</v>
      </c>
      <c r="AH878" s="45" t="s">
        <v>39</v>
      </c>
      <c r="AI878" s="46" t="s">
        <v>39</v>
      </c>
      <c r="AJ878" s="47" t="s">
        <v>39</v>
      </c>
      <c r="AK878" s="45">
        <v>7109</v>
      </c>
      <c r="AL878" s="45" t="s">
        <v>171</v>
      </c>
      <c r="AM878" s="45" t="s">
        <v>39</v>
      </c>
      <c r="AN878" s="45" t="s">
        <v>39</v>
      </c>
      <c r="AO878" s="45" t="s">
        <v>39</v>
      </c>
      <c r="AP878" s="74" t="s">
        <v>39</v>
      </c>
      <c r="AQ878" s="74" t="s">
        <v>39</v>
      </c>
      <c r="AR878" s="51" t="s">
        <v>39</v>
      </c>
      <c r="AS878" s="74" t="s">
        <v>39</v>
      </c>
      <c r="AT878" s="51" t="s">
        <v>39</v>
      </c>
      <c r="AU878" s="51" t="s">
        <v>39</v>
      </c>
      <c r="AV878" s="74">
        <v>-10000</v>
      </c>
      <c r="AW878" s="74" t="s">
        <v>39</v>
      </c>
      <c r="AX878" s="78" t="s">
        <v>152</v>
      </c>
      <c r="AY878" s="74" t="s">
        <v>39</v>
      </c>
      <c r="AZ878" s="78" t="s">
        <v>39</v>
      </c>
      <c r="BA878" s="78" t="s">
        <v>39</v>
      </c>
    </row>
    <row r="879" spans="2:53">
      <c r="B879" s="64">
        <v>20241212</v>
      </c>
      <c r="C879" s="43" t="s">
        <v>65</v>
      </c>
      <c r="D879" s="44" t="s">
        <v>146</v>
      </c>
      <c r="E879" s="50">
        <v>7350</v>
      </c>
      <c r="F879" s="50"/>
      <c r="G879" s="74"/>
      <c r="H879" s="68">
        <v>6615</v>
      </c>
      <c r="I879" s="50"/>
      <c r="J879" s="50"/>
      <c r="K879" s="50"/>
      <c r="L879" s="68">
        <v>251</v>
      </c>
      <c r="M879" s="50">
        <v>223</v>
      </c>
      <c r="N879" s="74">
        <v>661</v>
      </c>
      <c r="O879" s="47" t="s">
        <v>45</v>
      </c>
      <c r="P879" s="46" t="s">
        <v>38</v>
      </c>
      <c r="Q879" s="47">
        <f t="shared" si="100"/>
        <v>28</v>
      </c>
      <c r="R879" s="45">
        <f t="shared" si="102"/>
        <v>735</v>
      </c>
      <c r="S879" s="45" t="str">
        <f t="shared" si="103"/>
        <v>NA</v>
      </c>
      <c r="T879" s="45" t="str">
        <f t="shared" si="104"/>
        <v>NA</v>
      </c>
      <c r="U879" s="50" t="str">
        <f t="shared" si="105"/>
        <v>NA</v>
      </c>
      <c r="V879" s="46">
        <f t="shared" si="101"/>
        <v>633</v>
      </c>
      <c r="W879" s="51">
        <f t="shared" si="106"/>
        <v>1</v>
      </c>
      <c r="X879" s="68">
        <v>119</v>
      </c>
      <c r="Y879" s="45" t="s">
        <v>39</v>
      </c>
      <c r="Z879" s="46" t="s">
        <v>155</v>
      </c>
      <c r="AA879" s="50">
        <v>0</v>
      </c>
      <c r="AB879" s="45" t="s">
        <v>39</v>
      </c>
      <c r="AC879" s="46" t="s">
        <v>155</v>
      </c>
      <c r="AD879" s="45" t="s">
        <v>39</v>
      </c>
      <c r="AE879" s="45" t="s">
        <v>39</v>
      </c>
      <c r="AF879" s="46" t="s">
        <v>39</v>
      </c>
      <c r="AG879" s="69" t="s">
        <v>39</v>
      </c>
      <c r="AH879" s="45" t="s">
        <v>39</v>
      </c>
      <c r="AI879" s="46" t="s">
        <v>39</v>
      </c>
      <c r="AJ879" s="47" t="s">
        <v>39</v>
      </c>
      <c r="AK879" s="45">
        <v>7109</v>
      </c>
      <c r="AL879" s="45" t="s">
        <v>171</v>
      </c>
      <c r="AM879" s="45" t="s">
        <v>39</v>
      </c>
      <c r="AN879" s="45" t="s">
        <v>39</v>
      </c>
      <c r="AO879" s="45" t="s">
        <v>39</v>
      </c>
      <c r="AP879" s="74" t="s">
        <v>39</v>
      </c>
      <c r="AQ879" s="74" t="s">
        <v>39</v>
      </c>
      <c r="AR879" s="51" t="s">
        <v>39</v>
      </c>
      <c r="AS879" s="74" t="s">
        <v>39</v>
      </c>
      <c r="AT879" s="51" t="s">
        <v>39</v>
      </c>
      <c r="AU879" s="51" t="s">
        <v>39</v>
      </c>
      <c r="AV879" s="74">
        <v>-10000</v>
      </c>
      <c r="AW879" s="74" t="s">
        <v>39</v>
      </c>
      <c r="AX879" s="78" t="s">
        <v>152</v>
      </c>
      <c r="AY879" s="74" t="s">
        <v>39</v>
      </c>
      <c r="AZ879" s="78" t="s">
        <v>39</v>
      </c>
      <c r="BA879" s="78" t="s">
        <v>39</v>
      </c>
    </row>
    <row r="880" spans="2:53">
      <c r="B880" s="64">
        <v>20241212</v>
      </c>
      <c r="C880" s="43" t="s">
        <v>65</v>
      </c>
      <c r="D880" s="44" t="s">
        <v>147</v>
      </c>
      <c r="E880" s="50">
        <v>7350</v>
      </c>
      <c r="F880" s="50"/>
      <c r="G880" s="74"/>
      <c r="H880" s="68">
        <v>7018</v>
      </c>
      <c r="I880" s="50"/>
      <c r="J880" s="50"/>
      <c r="K880" s="50"/>
      <c r="L880" s="68">
        <v>251</v>
      </c>
      <c r="M880" s="50">
        <v>223</v>
      </c>
      <c r="N880" s="74">
        <v>251</v>
      </c>
      <c r="O880" s="47" t="s">
        <v>45</v>
      </c>
      <c r="P880" s="46" t="s">
        <v>42</v>
      </c>
      <c r="Q880" s="47">
        <f t="shared" si="100"/>
        <v>28</v>
      </c>
      <c r="R880" s="45">
        <f t="shared" si="102"/>
        <v>332</v>
      </c>
      <c r="S880" s="45" t="str">
        <f t="shared" si="103"/>
        <v>NA</v>
      </c>
      <c r="T880" s="45" t="str">
        <f t="shared" si="104"/>
        <v>NA</v>
      </c>
      <c r="U880" s="50" t="str">
        <f t="shared" si="105"/>
        <v>NA</v>
      </c>
      <c r="V880" s="46">
        <f t="shared" si="101"/>
        <v>223</v>
      </c>
      <c r="W880" s="51">
        <f t="shared" si="106"/>
        <v>1</v>
      </c>
      <c r="X880" s="68">
        <v>119</v>
      </c>
      <c r="Y880" s="45" t="s">
        <v>39</v>
      </c>
      <c r="Z880" s="46" t="s">
        <v>155</v>
      </c>
      <c r="AA880" s="50">
        <v>0</v>
      </c>
      <c r="AB880" s="45" t="s">
        <v>39</v>
      </c>
      <c r="AC880" s="46" t="s">
        <v>155</v>
      </c>
      <c r="AD880" s="45" t="s">
        <v>39</v>
      </c>
      <c r="AE880" s="45" t="s">
        <v>39</v>
      </c>
      <c r="AF880" s="46" t="s">
        <v>39</v>
      </c>
      <c r="AG880" s="69" t="s">
        <v>39</v>
      </c>
      <c r="AH880" s="45" t="s">
        <v>39</v>
      </c>
      <c r="AI880" s="46" t="s">
        <v>39</v>
      </c>
      <c r="AJ880" s="47" t="s">
        <v>39</v>
      </c>
      <c r="AK880" s="45">
        <v>7109</v>
      </c>
      <c r="AL880" s="45" t="s">
        <v>171</v>
      </c>
      <c r="AM880" s="45" t="s">
        <v>39</v>
      </c>
      <c r="AN880" s="45" t="s">
        <v>39</v>
      </c>
      <c r="AO880" s="45" t="s">
        <v>39</v>
      </c>
      <c r="AP880" s="74" t="s">
        <v>39</v>
      </c>
      <c r="AQ880" s="74" t="s">
        <v>39</v>
      </c>
      <c r="AR880" s="51" t="s">
        <v>39</v>
      </c>
      <c r="AS880" s="74" t="s">
        <v>39</v>
      </c>
      <c r="AT880" s="51" t="s">
        <v>39</v>
      </c>
      <c r="AU880" s="51" t="s">
        <v>39</v>
      </c>
      <c r="AV880" s="74">
        <v>-10000</v>
      </c>
      <c r="AW880" s="74" t="s">
        <v>39</v>
      </c>
      <c r="AX880" s="78" t="s">
        <v>152</v>
      </c>
      <c r="AY880" s="74" t="s">
        <v>39</v>
      </c>
      <c r="AZ880" s="78" t="s">
        <v>39</v>
      </c>
      <c r="BA880" s="78" t="s">
        <v>39</v>
      </c>
    </row>
    <row r="881" spans="2:53">
      <c r="B881" s="64">
        <v>20241212</v>
      </c>
      <c r="C881" s="43" t="s">
        <v>65</v>
      </c>
      <c r="D881" s="44" t="s">
        <v>148</v>
      </c>
      <c r="E881" s="50"/>
      <c r="F881" s="50">
        <v>7156</v>
      </c>
      <c r="G881" s="74">
        <v>2852</v>
      </c>
      <c r="H881" s="68"/>
      <c r="I881" s="50">
        <v>5962</v>
      </c>
      <c r="J881" s="50">
        <v>889</v>
      </c>
      <c r="K881" s="50"/>
      <c r="L881" s="68">
        <v>0</v>
      </c>
      <c r="M881" s="50">
        <v>0</v>
      </c>
      <c r="N881" s="74">
        <v>0</v>
      </c>
      <c r="O881" s="47" t="s">
        <v>139</v>
      </c>
      <c r="P881" s="46" t="s">
        <v>38</v>
      </c>
      <c r="Q881" s="47">
        <f t="shared" si="100"/>
        <v>0</v>
      </c>
      <c r="R881" s="45" t="str">
        <f t="shared" si="102"/>
        <v>NA</v>
      </c>
      <c r="S881" s="45">
        <f t="shared" si="103"/>
        <v>1194</v>
      </c>
      <c r="T881" s="45">
        <f t="shared" si="104"/>
        <v>1963</v>
      </c>
      <c r="U881" s="50">
        <f t="shared" si="105"/>
        <v>3157</v>
      </c>
      <c r="V881" s="46">
        <f t="shared" si="101"/>
        <v>0</v>
      </c>
      <c r="W881" s="51">
        <f t="shared" si="106"/>
        <v>1</v>
      </c>
      <c r="X881" s="68">
        <v>108</v>
      </c>
      <c r="Y881" s="45" t="s">
        <v>39</v>
      </c>
      <c r="Z881" s="46" t="s">
        <v>155</v>
      </c>
      <c r="AA881" s="50">
        <v>390</v>
      </c>
      <c r="AB881" s="45" t="s">
        <v>39</v>
      </c>
      <c r="AC881" s="46" t="s">
        <v>155</v>
      </c>
      <c r="AD881" s="45" t="s">
        <v>39</v>
      </c>
      <c r="AE881" s="45" t="s">
        <v>39</v>
      </c>
      <c r="AF881" s="46" t="s">
        <v>39</v>
      </c>
      <c r="AG881" s="69" t="s">
        <v>39</v>
      </c>
      <c r="AH881" s="45" t="s">
        <v>39</v>
      </c>
      <c r="AI881" s="46" t="s">
        <v>39</v>
      </c>
      <c r="AJ881" s="47" t="s">
        <v>39</v>
      </c>
      <c r="AK881" s="45" t="s">
        <v>39</v>
      </c>
      <c r="AL881" s="45" t="s">
        <v>39</v>
      </c>
      <c r="AM881" s="45" t="s">
        <v>39</v>
      </c>
      <c r="AN881" s="45" t="s">
        <v>39</v>
      </c>
      <c r="AO881" s="45" t="s">
        <v>39</v>
      </c>
      <c r="AP881" s="74" t="s">
        <v>39</v>
      </c>
      <c r="AQ881" s="74" t="s">
        <v>39</v>
      </c>
      <c r="AR881" s="51" t="s">
        <v>39</v>
      </c>
      <c r="AS881" s="74" t="s">
        <v>39</v>
      </c>
      <c r="AT881" s="51" t="s">
        <v>39</v>
      </c>
      <c r="AU881" s="51" t="s">
        <v>39</v>
      </c>
      <c r="AV881" s="74" t="s">
        <v>39</v>
      </c>
      <c r="AW881" s="74" t="s">
        <v>39</v>
      </c>
      <c r="AX881" s="78" t="s">
        <v>39</v>
      </c>
      <c r="AY881" s="74">
        <v>-10000</v>
      </c>
      <c r="AZ881" s="78" t="s">
        <v>39</v>
      </c>
      <c r="BA881" s="78" t="s">
        <v>152</v>
      </c>
    </row>
    <row r="882" spans="2:53">
      <c r="B882" s="64">
        <v>20241212</v>
      </c>
      <c r="C882" s="43" t="s">
        <v>65</v>
      </c>
      <c r="D882" s="44" t="s">
        <v>149</v>
      </c>
      <c r="E882" s="50"/>
      <c r="F882" s="50">
        <v>7306</v>
      </c>
      <c r="G882" s="74">
        <v>2852</v>
      </c>
      <c r="H882" s="68"/>
      <c r="I882" s="50">
        <v>5962</v>
      </c>
      <c r="J882" s="50">
        <v>386</v>
      </c>
      <c r="K882" s="50"/>
      <c r="L882" s="68">
        <v>0</v>
      </c>
      <c r="M882" s="50">
        <v>0</v>
      </c>
      <c r="N882" s="74">
        <v>0</v>
      </c>
      <c r="O882" s="47" t="s">
        <v>156</v>
      </c>
      <c r="P882" s="46" t="s">
        <v>38</v>
      </c>
      <c r="Q882" s="47">
        <f t="shared" si="100"/>
        <v>0</v>
      </c>
      <c r="R882" s="45" t="str">
        <f t="shared" si="102"/>
        <v>NA</v>
      </c>
      <c r="S882" s="45">
        <f t="shared" si="103"/>
        <v>1344</v>
      </c>
      <c r="T882" s="45">
        <f t="shared" si="104"/>
        <v>2466</v>
      </c>
      <c r="U882" s="50">
        <f t="shared" si="105"/>
        <v>3810</v>
      </c>
      <c r="V882" s="46">
        <f t="shared" si="101"/>
        <v>0</v>
      </c>
      <c r="W882" s="51">
        <f t="shared" si="106"/>
        <v>1</v>
      </c>
      <c r="X882" s="68">
        <v>-92</v>
      </c>
      <c r="Y882" s="45" t="s">
        <v>39</v>
      </c>
      <c r="Z882" s="46" t="s">
        <v>155</v>
      </c>
      <c r="AA882" s="50">
        <v>390</v>
      </c>
      <c r="AB882" s="45" t="s">
        <v>39</v>
      </c>
      <c r="AC882" s="46" t="s">
        <v>155</v>
      </c>
      <c r="AD882" s="45" t="s">
        <v>39</v>
      </c>
      <c r="AE882" s="45" t="s">
        <v>39</v>
      </c>
      <c r="AF882" s="46" t="s">
        <v>39</v>
      </c>
      <c r="AG882" s="69" t="s">
        <v>39</v>
      </c>
      <c r="AH882" s="45" t="s">
        <v>39</v>
      </c>
      <c r="AI882" s="46" t="s">
        <v>39</v>
      </c>
      <c r="AJ882" s="47" t="s">
        <v>39</v>
      </c>
      <c r="AK882" s="45" t="s">
        <v>39</v>
      </c>
      <c r="AL882" s="45" t="s">
        <v>39</v>
      </c>
      <c r="AM882" s="45" t="s">
        <v>39</v>
      </c>
      <c r="AN882" s="45" t="s">
        <v>39</v>
      </c>
      <c r="AO882" s="45" t="s">
        <v>39</v>
      </c>
      <c r="AP882" s="74" t="s">
        <v>39</v>
      </c>
      <c r="AQ882" s="74" t="s">
        <v>39</v>
      </c>
      <c r="AR882" s="51" t="s">
        <v>39</v>
      </c>
      <c r="AS882" s="74" t="s">
        <v>39</v>
      </c>
      <c r="AT882" s="51" t="s">
        <v>39</v>
      </c>
      <c r="AU882" s="51" t="s">
        <v>39</v>
      </c>
      <c r="AV882" s="74" t="s">
        <v>39</v>
      </c>
      <c r="AW882" s="74" t="s">
        <v>39</v>
      </c>
      <c r="AX882" s="78" t="s">
        <v>39</v>
      </c>
      <c r="AY882" s="74">
        <v>-10000</v>
      </c>
      <c r="AZ882" s="78" t="s">
        <v>39</v>
      </c>
      <c r="BA882" s="78" t="s">
        <v>152</v>
      </c>
    </row>
    <row r="883" spans="2:53" ht="15" thickBot="1">
      <c r="B883" s="65">
        <v>20241212</v>
      </c>
      <c r="C883" s="53" t="s">
        <v>65</v>
      </c>
      <c r="D883" s="54" t="s">
        <v>150</v>
      </c>
      <c r="E883" s="75"/>
      <c r="F883" s="75">
        <v>6882</v>
      </c>
      <c r="G883" s="76">
        <v>2952</v>
      </c>
      <c r="H883" s="77"/>
      <c r="I883" s="75">
        <v>5426</v>
      </c>
      <c r="J883" s="75">
        <v>213</v>
      </c>
      <c r="K883" s="75"/>
      <c r="L883" s="77">
        <v>0</v>
      </c>
      <c r="M883" s="75">
        <v>0</v>
      </c>
      <c r="N883" s="76">
        <v>0</v>
      </c>
      <c r="O883" s="57" t="s">
        <v>139</v>
      </c>
      <c r="P883" s="56" t="s">
        <v>51</v>
      </c>
      <c r="Q883" s="57">
        <f t="shared" si="100"/>
        <v>0</v>
      </c>
      <c r="R883" s="45" t="str">
        <f t="shared" si="102"/>
        <v>NA</v>
      </c>
      <c r="S883" s="45">
        <f t="shared" si="103"/>
        <v>1456</v>
      </c>
      <c r="T883" s="45">
        <f t="shared" si="104"/>
        <v>2739</v>
      </c>
      <c r="U883" s="50">
        <f t="shared" si="105"/>
        <v>4195</v>
      </c>
      <c r="V883" s="46">
        <f t="shared" si="101"/>
        <v>0</v>
      </c>
      <c r="W883" s="51">
        <f t="shared" si="106"/>
        <v>1</v>
      </c>
      <c r="X883" s="77">
        <v>-280</v>
      </c>
      <c r="Y883" s="55" t="s">
        <v>39</v>
      </c>
      <c r="Z883" s="56" t="s">
        <v>155</v>
      </c>
      <c r="AA883" s="75">
        <v>375</v>
      </c>
      <c r="AB883" s="55" t="s">
        <v>39</v>
      </c>
      <c r="AC883" s="56" t="s">
        <v>155</v>
      </c>
      <c r="AD883" s="55" t="s">
        <v>39</v>
      </c>
      <c r="AE883" s="55" t="s">
        <v>39</v>
      </c>
      <c r="AF883" s="56" t="s">
        <v>39</v>
      </c>
      <c r="AG883" s="82" t="s">
        <v>39</v>
      </c>
      <c r="AH883" s="55" t="s">
        <v>39</v>
      </c>
      <c r="AI883" s="56" t="s">
        <v>39</v>
      </c>
      <c r="AJ883" s="57" t="s">
        <v>39</v>
      </c>
      <c r="AK883" s="55" t="s">
        <v>39</v>
      </c>
      <c r="AL883" s="55" t="s">
        <v>39</v>
      </c>
      <c r="AM883" s="55" t="s">
        <v>39</v>
      </c>
      <c r="AN883" s="55" t="s">
        <v>39</v>
      </c>
      <c r="AO883" s="55" t="s">
        <v>39</v>
      </c>
      <c r="AP883" s="76" t="s">
        <v>39</v>
      </c>
      <c r="AQ883" s="76" t="s">
        <v>39</v>
      </c>
      <c r="AR883" s="58" t="s">
        <v>39</v>
      </c>
      <c r="AS883" s="76" t="s">
        <v>39</v>
      </c>
      <c r="AT883" s="58" t="s">
        <v>39</v>
      </c>
      <c r="AU883" s="58" t="s">
        <v>39</v>
      </c>
      <c r="AV883" s="76" t="s">
        <v>39</v>
      </c>
      <c r="AW883" s="76" t="s">
        <v>39</v>
      </c>
      <c r="AX883" s="79" t="s">
        <v>39</v>
      </c>
      <c r="AY883" s="76">
        <v>-10000</v>
      </c>
      <c r="AZ883" s="79" t="s">
        <v>39</v>
      </c>
      <c r="BA883" s="79" t="s">
        <v>152</v>
      </c>
    </row>
    <row r="884" spans="2:53">
      <c r="B884" s="59">
        <v>20241213</v>
      </c>
      <c r="C884" s="60" t="s">
        <v>65</v>
      </c>
      <c r="D884" s="61" t="s">
        <v>138</v>
      </c>
      <c r="E884" s="71"/>
      <c r="F884" s="71">
        <v>974</v>
      </c>
      <c r="G884" s="72">
        <v>971</v>
      </c>
      <c r="H884" s="73"/>
      <c r="I884" s="71">
        <v>1340</v>
      </c>
      <c r="J884" s="71">
        <v>932</v>
      </c>
      <c r="K884" s="71"/>
      <c r="L884" s="73">
        <v>6218</v>
      </c>
      <c r="M884" s="71">
        <v>83</v>
      </c>
      <c r="N884" s="72">
        <v>6218</v>
      </c>
      <c r="O884" s="49" t="s">
        <v>139</v>
      </c>
      <c r="P884" s="62" t="s">
        <v>51</v>
      </c>
      <c r="Q884" s="49">
        <f t="shared" si="100"/>
        <v>6135</v>
      </c>
      <c r="R884" s="45" t="str">
        <f t="shared" si="102"/>
        <v>NA</v>
      </c>
      <c r="S884" s="45">
        <f t="shared" si="103"/>
        <v>-366</v>
      </c>
      <c r="T884" s="45">
        <f t="shared" si="104"/>
        <v>39</v>
      </c>
      <c r="U884" s="50">
        <f t="shared" si="105"/>
        <v>-327</v>
      </c>
      <c r="V884" s="46">
        <f t="shared" si="101"/>
        <v>83</v>
      </c>
      <c r="W884" s="51">
        <f t="shared" si="106"/>
        <v>1</v>
      </c>
      <c r="X884" s="73" t="s">
        <v>39</v>
      </c>
      <c r="Y884" s="48" t="s">
        <v>39</v>
      </c>
      <c r="Z884" s="62" t="s">
        <v>39</v>
      </c>
      <c r="AA884" s="71" t="s">
        <v>39</v>
      </c>
      <c r="AB884" s="48" t="s">
        <v>39</v>
      </c>
      <c r="AC884" s="62" t="s">
        <v>39</v>
      </c>
      <c r="AD884" s="48" t="s">
        <v>39</v>
      </c>
      <c r="AE884" s="48" t="s">
        <v>39</v>
      </c>
      <c r="AF884" s="62" t="s">
        <v>39</v>
      </c>
      <c r="AG884" s="80" t="s">
        <v>39</v>
      </c>
      <c r="AH884" s="48" t="s">
        <v>39</v>
      </c>
      <c r="AI884" s="62" t="s">
        <v>39</v>
      </c>
      <c r="AJ884" s="49" t="s">
        <v>39</v>
      </c>
      <c r="AK884" s="48" t="s">
        <v>39</v>
      </c>
      <c r="AL884" s="48" t="s">
        <v>39</v>
      </c>
      <c r="AM884" s="48" t="s">
        <v>39</v>
      </c>
      <c r="AN884" s="48" t="s">
        <v>39</v>
      </c>
      <c r="AO884" s="48" t="s">
        <v>39</v>
      </c>
      <c r="AP884" s="72" t="s">
        <v>39</v>
      </c>
      <c r="AQ884" s="72" t="s">
        <v>39</v>
      </c>
      <c r="AR884" s="63" t="s">
        <v>39</v>
      </c>
      <c r="AS884" s="72" t="s">
        <v>39</v>
      </c>
      <c r="AT884" s="63" t="s">
        <v>39</v>
      </c>
      <c r="AU884" s="63" t="s">
        <v>39</v>
      </c>
      <c r="AV884" s="72" t="s">
        <v>39</v>
      </c>
      <c r="AW884" s="72" t="s">
        <v>39</v>
      </c>
      <c r="AX884" s="81" t="s">
        <v>39</v>
      </c>
      <c r="AY884" s="72">
        <v>-10000</v>
      </c>
      <c r="AZ884" s="81" t="s">
        <v>39</v>
      </c>
      <c r="BA884" s="81" t="s">
        <v>152</v>
      </c>
    </row>
    <row r="885" spans="2:53">
      <c r="B885" s="64">
        <v>20241213</v>
      </c>
      <c r="C885" s="43" t="s">
        <v>65</v>
      </c>
      <c r="D885" s="44" t="s">
        <v>140</v>
      </c>
      <c r="E885" s="50"/>
      <c r="F885" s="50">
        <v>2144</v>
      </c>
      <c r="G885" s="74">
        <v>1185</v>
      </c>
      <c r="H885" s="68"/>
      <c r="I885" s="50">
        <v>2242</v>
      </c>
      <c r="J885" s="50">
        <v>1185</v>
      </c>
      <c r="K885" s="50"/>
      <c r="L885" s="68">
        <v>-436</v>
      </c>
      <c r="M885" s="50">
        <v>-436</v>
      </c>
      <c r="N885" s="74">
        <v>-436</v>
      </c>
      <c r="O885" s="47" t="s">
        <v>139</v>
      </c>
      <c r="P885" s="46" t="s">
        <v>51</v>
      </c>
      <c r="Q885" s="47">
        <f t="shared" si="100"/>
        <v>0</v>
      </c>
      <c r="R885" s="45" t="str">
        <f t="shared" si="102"/>
        <v>NA</v>
      </c>
      <c r="S885" s="45">
        <f t="shared" si="103"/>
        <v>-98</v>
      </c>
      <c r="T885" s="45">
        <f t="shared" si="104"/>
        <v>0</v>
      </c>
      <c r="U885" s="50">
        <f t="shared" si="105"/>
        <v>-98</v>
      </c>
      <c r="V885" s="46">
        <f t="shared" si="101"/>
        <v>0</v>
      </c>
      <c r="W885" s="51">
        <f t="shared" si="106"/>
        <v>1</v>
      </c>
      <c r="X885" s="68" t="s">
        <v>39</v>
      </c>
      <c r="Y885" s="45" t="s">
        <v>39</v>
      </c>
      <c r="Z885" s="46" t="s">
        <v>39</v>
      </c>
      <c r="AA885" s="50" t="s">
        <v>39</v>
      </c>
      <c r="AB885" s="45" t="s">
        <v>39</v>
      </c>
      <c r="AC885" s="46" t="s">
        <v>39</v>
      </c>
      <c r="AD885" s="45" t="s">
        <v>39</v>
      </c>
      <c r="AE885" s="45" t="s">
        <v>39</v>
      </c>
      <c r="AF885" s="46" t="s">
        <v>39</v>
      </c>
      <c r="AG885" s="69" t="s">
        <v>39</v>
      </c>
      <c r="AH885" s="45" t="s">
        <v>39</v>
      </c>
      <c r="AI885" s="46" t="s">
        <v>39</v>
      </c>
      <c r="AJ885" s="47" t="s">
        <v>39</v>
      </c>
      <c r="AK885" s="45" t="s">
        <v>39</v>
      </c>
      <c r="AL885" s="45" t="s">
        <v>39</v>
      </c>
      <c r="AM885" s="45" t="s">
        <v>39</v>
      </c>
      <c r="AN885" s="45" t="s">
        <v>39</v>
      </c>
      <c r="AO885" s="45" t="s">
        <v>39</v>
      </c>
      <c r="AP885" s="74" t="s">
        <v>39</v>
      </c>
      <c r="AQ885" s="74" t="s">
        <v>39</v>
      </c>
      <c r="AR885" s="51" t="s">
        <v>39</v>
      </c>
      <c r="AS885" s="74" t="s">
        <v>39</v>
      </c>
      <c r="AT885" s="51" t="s">
        <v>39</v>
      </c>
      <c r="AU885" s="51" t="s">
        <v>39</v>
      </c>
      <c r="AV885" s="74" t="s">
        <v>39</v>
      </c>
      <c r="AW885" s="74" t="s">
        <v>39</v>
      </c>
      <c r="AX885" s="78" t="s">
        <v>39</v>
      </c>
      <c r="AY885" s="74">
        <v>-10000</v>
      </c>
      <c r="AZ885" s="78" t="s">
        <v>39</v>
      </c>
      <c r="BA885" s="78" t="s">
        <v>152</v>
      </c>
    </row>
    <row r="886" spans="2:53">
      <c r="B886" s="64">
        <v>20241213</v>
      </c>
      <c r="C886" s="43" t="s">
        <v>65</v>
      </c>
      <c r="D886" s="44" t="s">
        <v>141</v>
      </c>
      <c r="E886" s="50"/>
      <c r="F886" s="50">
        <v>2035</v>
      </c>
      <c r="G886" s="74">
        <v>1209</v>
      </c>
      <c r="H886" s="68"/>
      <c r="I886" s="50">
        <v>2645</v>
      </c>
      <c r="J886" s="50">
        <v>1178</v>
      </c>
      <c r="K886" s="50"/>
      <c r="L886" s="68">
        <v>5047</v>
      </c>
      <c r="M886" s="50">
        <v>83</v>
      </c>
      <c r="N886" s="74">
        <v>5047</v>
      </c>
      <c r="O886" s="47" t="s">
        <v>139</v>
      </c>
      <c r="P886" s="46" t="s">
        <v>51</v>
      </c>
      <c r="Q886" s="47">
        <f t="shared" si="100"/>
        <v>4964</v>
      </c>
      <c r="R886" s="45" t="str">
        <f t="shared" si="102"/>
        <v>NA</v>
      </c>
      <c r="S886" s="45">
        <f t="shared" si="103"/>
        <v>-610</v>
      </c>
      <c r="T886" s="45">
        <f t="shared" si="104"/>
        <v>31</v>
      </c>
      <c r="U886" s="50">
        <f t="shared" si="105"/>
        <v>-579</v>
      </c>
      <c r="V886" s="46">
        <f t="shared" si="101"/>
        <v>83</v>
      </c>
      <c r="W886" s="51">
        <f t="shared" si="106"/>
        <v>1</v>
      </c>
      <c r="X886" s="68" t="s">
        <v>39</v>
      </c>
      <c r="Y886" s="45" t="s">
        <v>39</v>
      </c>
      <c r="Z886" s="46" t="s">
        <v>39</v>
      </c>
      <c r="AA886" s="50" t="s">
        <v>39</v>
      </c>
      <c r="AB886" s="45" t="s">
        <v>39</v>
      </c>
      <c r="AC886" s="46" t="s">
        <v>39</v>
      </c>
      <c r="AD886" s="45" t="s">
        <v>39</v>
      </c>
      <c r="AE886" s="45" t="s">
        <v>39</v>
      </c>
      <c r="AF886" s="46" t="s">
        <v>39</v>
      </c>
      <c r="AG886" s="69" t="s">
        <v>39</v>
      </c>
      <c r="AH886" s="45" t="s">
        <v>39</v>
      </c>
      <c r="AI886" s="46" t="s">
        <v>39</v>
      </c>
      <c r="AJ886" s="47" t="s">
        <v>39</v>
      </c>
      <c r="AK886" s="45" t="s">
        <v>39</v>
      </c>
      <c r="AL886" s="45" t="s">
        <v>39</v>
      </c>
      <c r="AM886" s="45" t="s">
        <v>39</v>
      </c>
      <c r="AN886" s="45" t="s">
        <v>39</v>
      </c>
      <c r="AO886" s="45" t="s">
        <v>39</v>
      </c>
      <c r="AP886" s="74" t="s">
        <v>39</v>
      </c>
      <c r="AQ886" s="74" t="s">
        <v>39</v>
      </c>
      <c r="AR886" s="51" t="s">
        <v>39</v>
      </c>
      <c r="AS886" s="74" t="s">
        <v>39</v>
      </c>
      <c r="AT886" s="51" t="s">
        <v>39</v>
      </c>
      <c r="AU886" s="51" t="s">
        <v>39</v>
      </c>
      <c r="AV886" s="74" t="s">
        <v>39</v>
      </c>
      <c r="AW886" s="74" t="s">
        <v>39</v>
      </c>
      <c r="AX886" s="78" t="s">
        <v>39</v>
      </c>
      <c r="AY886" s="74">
        <v>-10000</v>
      </c>
      <c r="AZ886" s="78" t="s">
        <v>39</v>
      </c>
      <c r="BA886" s="78" t="s">
        <v>152</v>
      </c>
    </row>
    <row r="887" spans="2:53">
      <c r="B887" s="64">
        <v>20241213</v>
      </c>
      <c r="C887" s="43" t="s">
        <v>65</v>
      </c>
      <c r="D887" s="44" t="s">
        <v>142</v>
      </c>
      <c r="E887" s="50"/>
      <c r="F887" s="50">
        <v>3347</v>
      </c>
      <c r="G887" s="74">
        <v>3142</v>
      </c>
      <c r="H887" s="68"/>
      <c r="I887" s="50">
        <v>3418</v>
      </c>
      <c r="J887" s="50">
        <v>1846</v>
      </c>
      <c r="K887" s="50"/>
      <c r="L887" s="68">
        <v>7773</v>
      </c>
      <c r="M887" s="50">
        <v>0</v>
      </c>
      <c r="N887" s="74">
        <v>7773</v>
      </c>
      <c r="O887" s="47" t="s">
        <v>139</v>
      </c>
      <c r="P887" s="46" t="s">
        <v>51</v>
      </c>
      <c r="Q887" s="47">
        <f t="shared" si="100"/>
        <v>7773</v>
      </c>
      <c r="R887" s="45" t="str">
        <f t="shared" si="102"/>
        <v>NA</v>
      </c>
      <c r="S887" s="45">
        <f t="shared" si="103"/>
        <v>-71</v>
      </c>
      <c r="T887" s="45">
        <f t="shared" si="104"/>
        <v>1296</v>
      </c>
      <c r="U887" s="50">
        <f t="shared" si="105"/>
        <v>1225</v>
      </c>
      <c r="V887" s="46">
        <f t="shared" si="101"/>
        <v>0</v>
      </c>
      <c r="W887" s="51">
        <f t="shared" si="106"/>
        <v>1</v>
      </c>
      <c r="X887" s="68" t="s">
        <v>39</v>
      </c>
      <c r="Y887" s="45" t="s">
        <v>39</v>
      </c>
      <c r="Z887" s="46" t="s">
        <v>39</v>
      </c>
      <c r="AA887" s="50" t="s">
        <v>39</v>
      </c>
      <c r="AB887" s="45" t="s">
        <v>39</v>
      </c>
      <c r="AC887" s="46" t="s">
        <v>39</v>
      </c>
      <c r="AD887" s="45" t="s">
        <v>39</v>
      </c>
      <c r="AE887" s="45" t="s">
        <v>39</v>
      </c>
      <c r="AF887" s="46" t="s">
        <v>39</v>
      </c>
      <c r="AG887" s="69" t="s">
        <v>39</v>
      </c>
      <c r="AH887" s="45" t="s">
        <v>39</v>
      </c>
      <c r="AI887" s="46" t="s">
        <v>39</v>
      </c>
      <c r="AJ887" s="47" t="s">
        <v>39</v>
      </c>
      <c r="AK887" s="45" t="s">
        <v>39</v>
      </c>
      <c r="AL887" s="45" t="s">
        <v>39</v>
      </c>
      <c r="AM887" s="45" t="s">
        <v>39</v>
      </c>
      <c r="AN887" s="45" t="s">
        <v>39</v>
      </c>
      <c r="AO887" s="45" t="s">
        <v>39</v>
      </c>
      <c r="AP887" s="74" t="s">
        <v>39</v>
      </c>
      <c r="AQ887" s="74" t="s">
        <v>39</v>
      </c>
      <c r="AR887" s="51" t="s">
        <v>39</v>
      </c>
      <c r="AS887" s="74" t="s">
        <v>39</v>
      </c>
      <c r="AT887" s="51" t="s">
        <v>39</v>
      </c>
      <c r="AU887" s="51" t="s">
        <v>39</v>
      </c>
      <c r="AV887" s="74" t="s">
        <v>39</v>
      </c>
      <c r="AW887" s="74" t="s">
        <v>39</v>
      </c>
      <c r="AX887" s="78" t="s">
        <v>39</v>
      </c>
      <c r="AY887" s="74">
        <v>-10000</v>
      </c>
      <c r="AZ887" s="78" t="s">
        <v>39</v>
      </c>
      <c r="BA887" s="78" t="s">
        <v>152</v>
      </c>
    </row>
    <row r="888" spans="2:53">
      <c r="B888" s="64">
        <v>20241213</v>
      </c>
      <c r="C888" s="43" t="s">
        <v>65</v>
      </c>
      <c r="D888" s="44" t="s">
        <v>143</v>
      </c>
      <c r="E888" s="50"/>
      <c r="F888" s="50">
        <v>4545</v>
      </c>
      <c r="G888" s="74">
        <v>3132</v>
      </c>
      <c r="H888" s="68"/>
      <c r="I888" s="50">
        <v>3358</v>
      </c>
      <c r="J888" s="50">
        <v>1990</v>
      </c>
      <c r="K888" s="50"/>
      <c r="L888" s="68">
        <v>6434</v>
      </c>
      <c r="M888" s="50">
        <v>0</v>
      </c>
      <c r="N888" s="74">
        <v>6434</v>
      </c>
      <c r="O888" s="47" t="s">
        <v>139</v>
      </c>
      <c r="P888" s="46" t="s">
        <v>51</v>
      </c>
      <c r="Q888" s="47">
        <f t="shared" si="100"/>
        <v>6434</v>
      </c>
      <c r="R888" s="45" t="str">
        <f t="shared" si="102"/>
        <v>NA</v>
      </c>
      <c r="S888" s="45">
        <f t="shared" si="103"/>
        <v>1187</v>
      </c>
      <c r="T888" s="45">
        <f t="shared" si="104"/>
        <v>1142</v>
      </c>
      <c r="U888" s="50">
        <f t="shared" si="105"/>
        <v>2329</v>
      </c>
      <c r="V888" s="46">
        <f t="shared" si="101"/>
        <v>0</v>
      </c>
      <c r="W888" s="51">
        <f t="shared" si="106"/>
        <v>1</v>
      </c>
      <c r="X888" s="68" t="s">
        <v>39</v>
      </c>
      <c r="Y888" s="45" t="s">
        <v>39</v>
      </c>
      <c r="Z888" s="46" t="s">
        <v>39</v>
      </c>
      <c r="AA888" s="50" t="s">
        <v>39</v>
      </c>
      <c r="AB888" s="45" t="s">
        <v>39</v>
      </c>
      <c r="AC888" s="46" t="s">
        <v>39</v>
      </c>
      <c r="AD888" s="45" t="s">
        <v>39</v>
      </c>
      <c r="AE888" s="45" t="s">
        <v>39</v>
      </c>
      <c r="AF888" s="46" t="s">
        <v>39</v>
      </c>
      <c r="AG888" s="69" t="s">
        <v>39</v>
      </c>
      <c r="AH888" s="45" t="s">
        <v>39</v>
      </c>
      <c r="AI888" s="46" t="s">
        <v>39</v>
      </c>
      <c r="AJ888" s="47" t="s">
        <v>39</v>
      </c>
      <c r="AK888" s="45" t="s">
        <v>39</v>
      </c>
      <c r="AL888" s="45" t="s">
        <v>39</v>
      </c>
      <c r="AM888" s="45">
        <v>4000</v>
      </c>
      <c r="AN888" s="45" t="s">
        <v>39</v>
      </c>
      <c r="AO888" s="45" t="s">
        <v>67</v>
      </c>
      <c r="AP888" s="74" t="s">
        <v>39</v>
      </c>
      <c r="AQ888" s="74" t="s">
        <v>39</v>
      </c>
      <c r="AR888" s="51" t="s">
        <v>39</v>
      </c>
      <c r="AS888" s="74" t="s">
        <v>39</v>
      </c>
      <c r="AT888" s="51" t="s">
        <v>39</v>
      </c>
      <c r="AU888" s="51" t="s">
        <v>39</v>
      </c>
      <c r="AV888" s="74" t="s">
        <v>39</v>
      </c>
      <c r="AW888" s="74" t="s">
        <v>39</v>
      </c>
      <c r="AX888" s="78" t="s">
        <v>39</v>
      </c>
      <c r="AY888" s="74">
        <v>-10000</v>
      </c>
      <c r="AZ888" s="78" t="s">
        <v>39</v>
      </c>
      <c r="BA888" s="78" t="s">
        <v>152</v>
      </c>
    </row>
    <row r="889" spans="2:53">
      <c r="B889" s="64">
        <v>20241213</v>
      </c>
      <c r="C889" s="43" t="s">
        <v>65</v>
      </c>
      <c r="D889" s="44" t="s">
        <v>144</v>
      </c>
      <c r="E889" s="50"/>
      <c r="F889" s="50">
        <v>-143</v>
      </c>
      <c r="G889" s="74">
        <v>3124</v>
      </c>
      <c r="H889" s="68"/>
      <c r="I889" s="50">
        <v>-143</v>
      </c>
      <c r="J889" s="50">
        <v>2317</v>
      </c>
      <c r="K889" s="50"/>
      <c r="L889" s="68">
        <v>11082</v>
      </c>
      <c r="M889" s="50">
        <v>0</v>
      </c>
      <c r="N889" s="74">
        <v>11082</v>
      </c>
      <c r="O889" s="47" t="s">
        <v>139</v>
      </c>
      <c r="P889" s="46" t="s">
        <v>51</v>
      </c>
      <c r="Q889" s="47">
        <f t="shared" si="100"/>
        <v>11082</v>
      </c>
      <c r="R889" s="45" t="str">
        <f t="shared" si="102"/>
        <v>NA</v>
      </c>
      <c r="S889" s="45">
        <f t="shared" si="103"/>
        <v>0</v>
      </c>
      <c r="T889" s="45">
        <f t="shared" si="104"/>
        <v>807</v>
      </c>
      <c r="U889" s="50">
        <f t="shared" si="105"/>
        <v>807</v>
      </c>
      <c r="V889" s="46">
        <f t="shared" si="101"/>
        <v>0</v>
      </c>
      <c r="W889" s="51">
        <f t="shared" si="106"/>
        <v>1</v>
      </c>
      <c r="X889" s="68" t="s">
        <v>39</v>
      </c>
      <c r="Y889" s="45" t="s">
        <v>39</v>
      </c>
      <c r="Z889" s="46" t="s">
        <v>39</v>
      </c>
      <c r="AA889" s="50" t="s">
        <v>39</v>
      </c>
      <c r="AB889" s="45" t="s">
        <v>39</v>
      </c>
      <c r="AC889" s="46" t="s">
        <v>39</v>
      </c>
      <c r="AD889" s="45" t="s">
        <v>39</v>
      </c>
      <c r="AE889" s="45" t="s">
        <v>39</v>
      </c>
      <c r="AF889" s="46" t="s">
        <v>39</v>
      </c>
      <c r="AG889" s="69" t="s">
        <v>39</v>
      </c>
      <c r="AH889" s="45" t="s">
        <v>39</v>
      </c>
      <c r="AI889" s="46" t="s">
        <v>39</v>
      </c>
      <c r="AJ889" s="47" t="s">
        <v>39</v>
      </c>
      <c r="AK889" s="45" t="s">
        <v>39</v>
      </c>
      <c r="AL889" s="45" t="s">
        <v>39</v>
      </c>
      <c r="AM889" s="45" t="s">
        <v>39</v>
      </c>
      <c r="AN889" s="45" t="s">
        <v>39</v>
      </c>
      <c r="AO889" s="45" t="s">
        <v>39</v>
      </c>
      <c r="AP889" s="74" t="s">
        <v>39</v>
      </c>
      <c r="AQ889" s="74" t="s">
        <v>39</v>
      </c>
      <c r="AR889" s="51" t="s">
        <v>39</v>
      </c>
      <c r="AS889" s="74" t="s">
        <v>39</v>
      </c>
      <c r="AT889" s="51" t="s">
        <v>39</v>
      </c>
      <c r="AU889" s="51" t="s">
        <v>39</v>
      </c>
      <c r="AV889" s="74" t="s">
        <v>39</v>
      </c>
      <c r="AW889" s="74" t="s">
        <v>39</v>
      </c>
      <c r="AX889" s="78" t="s">
        <v>39</v>
      </c>
      <c r="AY889" s="74">
        <v>-10000</v>
      </c>
      <c r="AZ889" s="78" t="s">
        <v>39</v>
      </c>
      <c r="BA889" s="78" t="s">
        <v>152</v>
      </c>
    </row>
    <row r="890" spans="2:53">
      <c r="B890" s="64">
        <v>20241213</v>
      </c>
      <c r="C890" s="43" t="s">
        <v>65</v>
      </c>
      <c r="D890" s="44" t="s">
        <v>145</v>
      </c>
      <c r="E890" s="50"/>
      <c r="F890" s="50">
        <v>5075</v>
      </c>
      <c r="G890" s="74">
        <v>2969</v>
      </c>
      <c r="H890" s="68"/>
      <c r="I890" s="50">
        <v>3458</v>
      </c>
      <c r="J890" s="50">
        <v>2063</v>
      </c>
      <c r="K890" s="50"/>
      <c r="L890" s="68">
        <v>0</v>
      </c>
      <c r="M890" s="50">
        <v>0</v>
      </c>
      <c r="N890" s="74">
        <v>0</v>
      </c>
      <c r="O890" s="47" t="s">
        <v>139</v>
      </c>
      <c r="P890" s="46" t="s">
        <v>51</v>
      </c>
      <c r="Q890" s="47">
        <f t="shared" si="100"/>
        <v>0</v>
      </c>
      <c r="R890" s="45" t="str">
        <f t="shared" si="102"/>
        <v>NA</v>
      </c>
      <c r="S890" s="45">
        <f t="shared" si="103"/>
        <v>1617</v>
      </c>
      <c r="T890" s="45">
        <f t="shared" si="104"/>
        <v>906</v>
      </c>
      <c r="U890" s="50">
        <f t="shared" si="105"/>
        <v>2523</v>
      </c>
      <c r="V890" s="46">
        <f t="shared" si="101"/>
        <v>0</v>
      </c>
      <c r="W890" s="51">
        <f t="shared" si="106"/>
        <v>1</v>
      </c>
      <c r="X890" s="68" t="s">
        <v>39</v>
      </c>
      <c r="Y890" s="45" t="s">
        <v>39</v>
      </c>
      <c r="Z890" s="46" t="s">
        <v>39</v>
      </c>
      <c r="AA890" s="50" t="s">
        <v>39</v>
      </c>
      <c r="AB890" s="45" t="s">
        <v>39</v>
      </c>
      <c r="AC890" s="46" t="s">
        <v>39</v>
      </c>
      <c r="AD890" s="45" t="s">
        <v>39</v>
      </c>
      <c r="AE890" s="45" t="s">
        <v>39</v>
      </c>
      <c r="AF890" s="46" t="s">
        <v>39</v>
      </c>
      <c r="AG890" s="69" t="s">
        <v>39</v>
      </c>
      <c r="AH890" s="45" t="s">
        <v>39</v>
      </c>
      <c r="AI890" s="46" t="s">
        <v>39</v>
      </c>
      <c r="AJ890" s="47" t="s">
        <v>39</v>
      </c>
      <c r="AK890" s="45" t="s">
        <v>39</v>
      </c>
      <c r="AL890" s="45" t="s">
        <v>39</v>
      </c>
      <c r="AM890" s="45" t="s">
        <v>39</v>
      </c>
      <c r="AN890" s="45" t="s">
        <v>39</v>
      </c>
      <c r="AO890" s="45" t="s">
        <v>39</v>
      </c>
      <c r="AP890" s="74" t="s">
        <v>39</v>
      </c>
      <c r="AQ890" s="74" t="s">
        <v>39</v>
      </c>
      <c r="AR890" s="51" t="s">
        <v>39</v>
      </c>
      <c r="AS890" s="74" t="s">
        <v>39</v>
      </c>
      <c r="AT890" s="51" t="s">
        <v>39</v>
      </c>
      <c r="AU890" s="51" t="s">
        <v>39</v>
      </c>
      <c r="AV890" s="74" t="s">
        <v>39</v>
      </c>
      <c r="AW890" s="74" t="s">
        <v>39</v>
      </c>
      <c r="AX890" s="78" t="s">
        <v>39</v>
      </c>
      <c r="AY890" s="74">
        <v>-10000</v>
      </c>
      <c r="AZ890" s="78" t="s">
        <v>39</v>
      </c>
      <c r="BA890" s="78" t="s">
        <v>152</v>
      </c>
    </row>
    <row r="891" spans="2:53">
      <c r="B891" s="64">
        <v>20241213</v>
      </c>
      <c r="C891" s="43" t="s">
        <v>65</v>
      </c>
      <c r="D891" s="44" t="s">
        <v>146</v>
      </c>
      <c r="E891" s="50"/>
      <c r="F891" s="50">
        <v>5075</v>
      </c>
      <c r="G891" s="74">
        <v>2969</v>
      </c>
      <c r="H891" s="68"/>
      <c r="I891" s="50">
        <v>4343</v>
      </c>
      <c r="J891" s="50">
        <v>767</v>
      </c>
      <c r="K891" s="50"/>
      <c r="L891" s="68">
        <v>0</v>
      </c>
      <c r="M891" s="50">
        <v>0</v>
      </c>
      <c r="N891" s="74">
        <v>0</v>
      </c>
      <c r="O891" s="47" t="s">
        <v>156</v>
      </c>
      <c r="P891" s="46" t="s">
        <v>51</v>
      </c>
      <c r="Q891" s="47">
        <f t="shared" si="100"/>
        <v>0</v>
      </c>
      <c r="R891" s="45" t="str">
        <f t="shared" si="102"/>
        <v>NA</v>
      </c>
      <c r="S891" s="45">
        <f t="shared" si="103"/>
        <v>732</v>
      </c>
      <c r="T891" s="45">
        <f t="shared" si="104"/>
        <v>2202</v>
      </c>
      <c r="U891" s="50">
        <f t="shared" si="105"/>
        <v>2934</v>
      </c>
      <c r="V891" s="46">
        <f t="shared" si="101"/>
        <v>0</v>
      </c>
      <c r="W891" s="51">
        <f t="shared" si="106"/>
        <v>1</v>
      </c>
      <c r="X891" s="68" t="s">
        <v>39</v>
      </c>
      <c r="Y891" s="45" t="s">
        <v>39</v>
      </c>
      <c r="Z891" s="46" t="s">
        <v>39</v>
      </c>
      <c r="AA891" s="50" t="s">
        <v>39</v>
      </c>
      <c r="AB891" s="45" t="s">
        <v>39</v>
      </c>
      <c r="AC891" s="46" t="s">
        <v>39</v>
      </c>
      <c r="AD891" s="45" t="s">
        <v>39</v>
      </c>
      <c r="AE891" s="45" t="s">
        <v>39</v>
      </c>
      <c r="AF891" s="46" t="s">
        <v>39</v>
      </c>
      <c r="AG891" s="69" t="s">
        <v>39</v>
      </c>
      <c r="AH891" s="45" t="s">
        <v>39</v>
      </c>
      <c r="AI891" s="46" t="s">
        <v>39</v>
      </c>
      <c r="AJ891" s="47" t="s">
        <v>39</v>
      </c>
      <c r="AK891" s="45" t="s">
        <v>39</v>
      </c>
      <c r="AL891" s="45" t="s">
        <v>39</v>
      </c>
      <c r="AM891" s="45" t="s">
        <v>39</v>
      </c>
      <c r="AN891" s="45" t="s">
        <v>39</v>
      </c>
      <c r="AO891" s="45" t="s">
        <v>39</v>
      </c>
      <c r="AP891" s="74" t="s">
        <v>39</v>
      </c>
      <c r="AQ891" s="74" t="s">
        <v>39</v>
      </c>
      <c r="AR891" s="51" t="s">
        <v>39</v>
      </c>
      <c r="AS891" s="74" t="s">
        <v>39</v>
      </c>
      <c r="AT891" s="51" t="s">
        <v>39</v>
      </c>
      <c r="AU891" s="51" t="s">
        <v>39</v>
      </c>
      <c r="AV891" s="74" t="s">
        <v>39</v>
      </c>
      <c r="AW891" s="74" t="s">
        <v>39</v>
      </c>
      <c r="AX891" s="78" t="s">
        <v>39</v>
      </c>
      <c r="AY891" s="74">
        <v>-10000</v>
      </c>
      <c r="AZ891" s="78" t="s">
        <v>39</v>
      </c>
      <c r="BA891" s="78" t="s">
        <v>152</v>
      </c>
    </row>
    <row r="892" spans="2:53">
      <c r="B892" s="64">
        <v>20241213</v>
      </c>
      <c r="C892" s="43" t="s">
        <v>65</v>
      </c>
      <c r="D892" s="44" t="s">
        <v>147</v>
      </c>
      <c r="E892" s="50"/>
      <c r="F892" s="50">
        <v>5075</v>
      </c>
      <c r="G892" s="74">
        <v>2969</v>
      </c>
      <c r="H892" s="68"/>
      <c r="I892" s="50">
        <v>5075</v>
      </c>
      <c r="J892" s="50">
        <v>348</v>
      </c>
      <c r="K892" s="50"/>
      <c r="L892" s="68">
        <v>0</v>
      </c>
      <c r="M892" s="50">
        <v>0</v>
      </c>
      <c r="N892" s="74">
        <v>0</v>
      </c>
      <c r="O892" s="47" t="s">
        <v>139</v>
      </c>
      <c r="P892" s="46" t="s">
        <v>51</v>
      </c>
      <c r="Q892" s="47">
        <f t="shared" si="100"/>
        <v>0</v>
      </c>
      <c r="R892" s="45" t="str">
        <f t="shared" si="102"/>
        <v>NA</v>
      </c>
      <c r="S892" s="45">
        <f t="shared" si="103"/>
        <v>0</v>
      </c>
      <c r="T892" s="45">
        <f t="shared" si="104"/>
        <v>2621</v>
      </c>
      <c r="U892" s="50">
        <f t="shared" si="105"/>
        <v>2621</v>
      </c>
      <c r="V892" s="46">
        <f t="shared" si="101"/>
        <v>0</v>
      </c>
      <c r="W892" s="51">
        <f t="shared" si="106"/>
        <v>1</v>
      </c>
      <c r="X892" s="68" t="s">
        <v>39</v>
      </c>
      <c r="Y892" s="45" t="s">
        <v>39</v>
      </c>
      <c r="Z892" s="46" t="s">
        <v>39</v>
      </c>
      <c r="AA892" s="50" t="s">
        <v>39</v>
      </c>
      <c r="AB892" s="45" t="s">
        <v>39</v>
      </c>
      <c r="AC892" s="46" t="s">
        <v>39</v>
      </c>
      <c r="AD892" s="45" t="s">
        <v>39</v>
      </c>
      <c r="AE892" s="45" t="s">
        <v>39</v>
      </c>
      <c r="AF892" s="46" t="s">
        <v>39</v>
      </c>
      <c r="AG892" s="69" t="s">
        <v>39</v>
      </c>
      <c r="AH892" s="45" t="s">
        <v>39</v>
      </c>
      <c r="AI892" s="46" t="s">
        <v>39</v>
      </c>
      <c r="AJ892" s="47" t="s">
        <v>39</v>
      </c>
      <c r="AK892" s="45" t="s">
        <v>39</v>
      </c>
      <c r="AL892" s="45" t="s">
        <v>39</v>
      </c>
      <c r="AM892" s="45" t="s">
        <v>39</v>
      </c>
      <c r="AN892" s="45" t="s">
        <v>39</v>
      </c>
      <c r="AO892" s="45" t="s">
        <v>39</v>
      </c>
      <c r="AP892" s="74" t="s">
        <v>39</v>
      </c>
      <c r="AQ892" s="74" t="s">
        <v>39</v>
      </c>
      <c r="AR892" s="51" t="s">
        <v>39</v>
      </c>
      <c r="AS892" s="74" t="s">
        <v>39</v>
      </c>
      <c r="AT892" s="51" t="s">
        <v>39</v>
      </c>
      <c r="AU892" s="51" t="s">
        <v>39</v>
      </c>
      <c r="AV892" s="74" t="s">
        <v>39</v>
      </c>
      <c r="AW892" s="74" t="s">
        <v>39</v>
      </c>
      <c r="AX892" s="78" t="s">
        <v>39</v>
      </c>
      <c r="AY892" s="74">
        <v>-10000</v>
      </c>
      <c r="AZ892" s="78" t="s">
        <v>39</v>
      </c>
      <c r="BA892" s="78" t="s">
        <v>152</v>
      </c>
    </row>
    <row r="893" spans="2:53">
      <c r="B893" s="64">
        <v>20241213</v>
      </c>
      <c r="C893" s="43" t="s">
        <v>65</v>
      </c>
      <c r="D893" s="44" t="s">
        <v>148</v>
      </c>
      <c r="E893" s="50">
        <v>9044</v>
      </c>
      <c r="F893" s="50"/>
      <c r="G893" s="74"/>
      <c r="H893" s="68">
        <v>9044</v>
      </c>
      <c r="I893" s="50"/>
      <c r="J893" s="50"/>
      <c r="K893" s="50"/>
      <c r="L893" s="68">
        <v>-7517</v>
      </c>
      <c r="M893" s="50">
        <v>-7517</v>
      </c>
      <c r="N893" s="74">
        <v>-7518</v>
      </c>
      <c r="O893" s="47" t="s">
        <v>37</v>
      </c>
      <c r="P893" s="46" t="s">
        <v>38</v>
      </c>
      <c r="Q893" s="47">
        <f t="shared" ref="Q893:Q956" si="107">IFERROR(L893-M893,0)</f>
        <v>0</v>
      </c>
      <c r="R893" s="45">
        <f t="shared" si="102"/>
        <v>0</v>
      </c>
      <c r="S893" s="45" t="str">
        <f t="shared" si="103"/>
        <v>NA</v>
      </c>
      <c r="T893" s="45" t="str">
        <f t="shared" si="104"/>
        <v>NA</v>
      </c>
      <c r="U893" s="50" t="str">
        <f t="shared" si="105"/>
        <v>NA</v>
      </c>
      <c r="V893" s="46">
        <f t="shared" si="101"/>
        <v>0</v>
      </c>
      <c r="W893" s="51">
        <f t="shared" si="106"/>
        <v>1</v>
      </c>
      <c r="X893" s="68" t="s">
        <v>39</v>
      </c>
      <c r="Y893" s="45" t="s">
        <v>39</v>
      </c>
      <c r="Z893" s="46" t="s">
        <v>39</v>
      </c>
      <c r="AA893" s="50" t="s">
        <v>39</v>
      </c>
      <c r="AB893" s="45" t="s">
        <v>39</v>
      </c>
      <c r="AC893" s="46" t="s">
        <v>39</v>
      </c>
      <c r="AD893" s="45" t="s">
        <v>39</v>
      </c>
      <c r="AE893" s="45" t="s">
        <v>39</v>
      </c>
      <c r="AF893" s="46" t="s">
        <v>39</v>
      </c>
      <c r="AG893" s="69" t="s">
        <v>39</v>
      </c>
      <c r="AH893" s="45" t="s">
        <v>39</v>
      </c>
      <c r="AI893" s="46" t="s">
        <v>39</v>
      </c>
      <c r="AJ893" s="47" t="s">
        <v>39</v>
      </c>
      <c r="AK893" s="45" t="s">
        <v>39</v>
      </c>
      <c r="AL893" s="45" t="s">
        <v>39</v>
      </c>
      <c r="AM893" s="45" t="s">
        <v>39</v>
      </c>
      <c r="AN893" s="45" t="s">
        <v>39</v>
      </c>
      <c r="AO893" s="45" t="s">
        <v>39</v>
      </c>
      <c r="AP893" s="74" t="s">
        <v>39</v>
      </c>
      <c r="AQ893" s="74" t="s">
        <v>39</v>
      </c>
      <c r="AR893" s="51" t="s">
        <v>39</v>
      </c>
      <c r="AS893" s="74" t="s">
        <v>39</v>
      </c>
      <c r="AT893" s="51" t="s">
        <v>39</v>
      </c>
      <c r="AU893" s="51" t="s">
        <v>39</v>
      </c>
      <c r="AV893" s="74">
        <v>-10000</v>
      </c>
      <c r="AW893" s="74" t="s">
        <v>39</v>
      </c>
      <c r="AX893" s="78" t="s">
        <v>152</v>
      </c>
      <c r="AY893" s="74" t="s">
        <v>39</v>
      </c>
      <c r="AZ893" s="78" t="s">
        <v>39</v>
      </c>
      <c r="BA893" s="78" t="s">
        <v>39</v>
      </c>
    </row>
    <row r="894" spans="2:53">
      <c r="B894" s="64">
        <v>20241213</v>
      </c>
      <c r="C894" s="43" t="s">
        <v>65</v>
      </c>
      <c r="D894" s="44" t="s">
        <v>149</v>
      </c>
      <c r="E894" s="50">
        <v>9044</v>
      </c>
      <c r="F894" s="50"/>
      <c r="G894" s="74"/>
      <c r="H894" s="68">
        <v>9044</v>
      </c>
      <c r="I894" s="50"/>
      <c r="J894" s="50"/>
      <c r="K894" s="50"/>
      <c r="L894" s="68">
        <v>-7517</v>
      </c>
      <c r="M894" s="50">
        <v>-7517</v>
      </c>
      <c r="N894" s="74">
        <v>-7518</v>
      </c>
      <c r="O894" s="47" t="s">
        <v>37</v>
      </c>
      <c r="P894" s="46" t="s">
        <v>38</v>
      </c>
      <c r="Q894" s="47">
        <f t="shared" si="107"/>
        <v>0</v>
      </c>
      <c r="R894" s="45">
        <f t="shared" si="102"/>
        <v>0</v>
      </c>
      <c r="S894" s="45" t="str">
        <f t="shared" si="103"/>
        <v>NA</v>
      </c>
      <c r="T894" s="45" t="str">
        <f t="shared" si="104"/>
        <v>NA</v>
      </c>
      <c r="U894" s="50" t="str">
        <f t="shared" si="105"/>
        <v>NA</v>
      </c>
      <c r="V894" s="46">
        <f t="shared" si="101"/>
        <v>0</v>
      </c>
      <c r="W894" s="51">
        <f t="shared" si="106"/>
        <v>1</v>
      </c>
      <c r="X894" s="68" t="s">
        <v>39</v>
      </c>
      <c r="Y894" s="45" t="s">
        <v>39</v>
      </c>
      <c r="Z894" s="46" t="s">
        <v>39</v>
      </c>
      <c r="AA894" s="50" t="s">
        <v>39</v>
      </c>
      <c r="AB894" s="45" t="s">
        <v>39</v>
      </c>
      <c r="AC894" s="46" t="s">
        <v>39</v>
      </c>
      <c r="AD894" s="45" t="s">
        <v>39</v>
      </c>
      <c r="AE894" s="45" t="s">
        <v>39</v>
      </c>
      <c r="AF894" s="46" t="s">
        <v>39</v>
      </c>
      <c r="AG894" s="69" t="s">
        <v>39</v>
      </c>
      <c r="AH894" s="45" t="s">
        <v>39</v>
      </c>
      <c r="AI894" s="46" t="s">
        <v>39</v>
      </c>
      <c r="AJ894" s="47" t="s">
        <v>39</v>
      </c>
      <c r="AK894" s="45" t="s">
        <v>39</v>
      </c>
      <c r="AL894" s="45" t="s">
        <v>39</v>
      </c>
      <c r="AM894" s="45" t="s">
        <v>39</v>
      </c>
      <c r="AN894" s="45" t="s">
        <v>39</v>
      </c>
      <c r="AO894" s="45" t="s">
        <v>39</v>
      </c>
      <c r="AP894" s="74" t="s">
        <v>39</v>
      </c>
      <c r="AQ894" s="74" t="s">
        <v>39</v>
      </c>
      <c r="AR894" s="51" t="s">
        <v>39</v>
      </c>
      <c r="AS894" s="74" t="s">
        <v>39</v>
      </c>
      <c r="AT894" s="51" t="s">
        <v>39</v>
      </c>
      <c r="AU894" s="51" t="s">
        <v>39</v>
      </c>
      <c r="AV894" s="74">
        <v>-10000</v>
      </c>
      <c r="AW894" s="74" t="s">
        <v>39</v>
      </c>
      <c r="AX894" s="78" t="s">
        <v>152</v>
      </c>
      <c r="AY894" s="74" t="s">
        <v>39</v>
      </c>
      <c r="AZ894" s="78" t="s">
        <v>39</v>
      </c>
      <c r="BA894" s="78" t="s">
        <v>39</v>
      </c>
    </row>
    <row r="895" spans="2:53" ht="15" thickBot="1">
      <c r="B895" s="65">
        <v>20241213</v>
      </c>
      <c r="C895" s="53" t="s">
        <v>65</v>
      </c>
      <c r="D895" s="54" t="s">
        <v>150</v>
      </c>
      <c r="E895" s="75">
        <v>8234</v>
      </c>
      <c r="F895" s="75"/>
      <c r="G895" s="76"/>
      <c r="H895" s="77">
        <v>8234</v>
      </c>
      <c r="I895" s="75"/>
      <c r="J895" s="75"/>
      <c r="K895" s="75"/>
      <c r="L895" s="77">
        <v>-6708</v>
      </c>
      <c r="M895" s="75">
        <v>-6708</v>
      </c>
      <c r="N895" s="76">
        <v>-6708</v>
      </c>
      <c r="O895" s="57" t="s">
        <v>37</v>
      </c>
      <c r="P895" s="56" t="s">
        <v>38</v>
      </c>
      <c r="Q895" s="57">
        <f t="shared" si="107"/>
        <v>0</v>
      </c>
      <c r="R895" s="45">
        <f t="shared" si="102"/>
        <v>0</v>
      </c>
      <c r="S895" s="45" t="str">
        <f t="shared" si="103"/>
        <v>NA</v>
      </c>
      <c r="T895" s="45" t="str">
        <f t="shared" si="104"/>
        <v>NA</v>
      </c>
      <c r="U895" s="50" t="str">
        <f t="shared" si="105"/>
        <v>NA</v>
      </c>
      <c r="V895" s="46">
        <f t="shared" si="101"/>
        <v>0</v>
      </c>
      <c r="W895" s="51">
        <f t="shared" si="106"/>
        <v>1</v>
      </c>
      <c r="X895" s="77" t="s">
        <v>39</v>
      </c>
      <c r="Y895" s="55" t="s">
        <v>39</v>
      </c>
      <c r="Z895" s="56" t="s">
        <v>39</v>
      </c>
      <c r="AA895" s="75" t="s">
        <v>39</v>
      </c>
      <c r="AB895" s="55" t="s">
        <v>39</v>
      </c>
      <c r="AC895" s="56" t="s">
        <v>39</v>
      </c>
      <c r="AD895" s="55" t="s">
        <v>39</v>
      </c>
      <c r="AE895" s="55" t="s">
        <v>39</v>
      </c>
      <c r="AF895" s="56" t="s">
        <v>39</v>
      </c>
      <c r="AG895" s="82" t="s">
        <v>39</v>
      </c>
      <c r="AH895" s="55" t="s">
        <v>39</v>
      </c>
      <c r="AI895" s="56" t="s">
        <v>39</v>
      </c>
      <c r="AJ895" s="57" t="s">
        <v>39</v>
      </c>
      <c r="AK895" s="55" t="s">
        <v>39</v>
      </c>
      <c r="AL895" s="55" t="s">
        <v>39</v>
      </c>
      <c r="AM895" s="55" t="s">
        <v>39</v>
      </c>
      <c r="AN895" s="55" t="s">
        <v>39</v>
      </c>
      <c r="AO895" s="55" t="s">
        <v>39</v>
      </c>
      <c r="AP895" s="76" t="s">
        <v>39</v>
      </c>
      <c r="AQ895" s="76" t="s">
        <v>39</v>
      </c>
      <c r="AR895" s="58" t="s">
        <v>39</v>
      </c>
      <c r="AS895" s="76" t="s">
        <v>39</v>
      </c>
      <c r="AT895" s="58" t="s">
        <v>39</v>
      </c>
      <c r="AU895" s="58" t="s">
        <v>39</v>
      </c>
      <c r="AV895" s="76">
        <v>-10000</v>
      </c>
      <c r="AW895" s="76" t="s">
        <v>39</v>
      </c>
      <c r="AX895" s="79" t="s">
        <v>152</v>
      </c>
      <c r="AY895" s="76" t="s">
        <v>39</v>
      </c>
      <c r="AZ895" s="79" t="s">
        <v>39</v>
      </c>
      <c r="BA895" s="79" t="s">
        <v>39</v>
      </c>
    </row>
    <row r="896" spans="2:53">
      <c r="B896" s="59">
        <v>20241214</v>
      </c>
      <c r="C896" s="60" t="s">
        <v>65</v>
      </c>
      <c r="D896" s="61" t="s">
        <v>138</v>
      </c>
      <c r="E896" s="71"/>
      <c r="F896" s="71">
        <v>7442</v>
      </c>
      <c r="G896" s="72">
        <v>1022</v>
      </c>
      <c r="H896" s="73"/>
      <c r="I896" s="71">
        <v>7518</v>
      </c>
      <c r="J896" s="71">
        <v>1022</v>
      </c>
      <c r="K896" s="71"/>
      <c r="L896" s="73">
        <v>-1062</v>
      </c>
      <c r="M896" s="71">
        <v>-1062</v>
      </c>
      <c r="N896" s="72">
        <v>-1062</v>
      </c>
      <c r="O896" s="49" t="s">
        <v>139</v>
      </c>
      <c r="P896" s="62" t="s">
        <v>139</v>
      </c>
      <c r="Q896" s="49">
        <f t="shared" si="107"/>
        <v>0</v>
      </c>
      <c r="R896" s="45" t="str">
        <f t="shared" si="102"/>
        <v>NA</v>
      </c>
      <c r="S896" s="45">
        <f t="shared" si="103"/>
        <v>-76</v>
      </c>
      <c r="T896" s="45">
        <f t="shared" si="104"/>
        <v>0</v>
      </c>
      <c r="U896" s="50">
        <f t="shared" si="105"/>
        <v>-76</v>
      </c>
      <c r="V896" s="46">
        <f t="shared" si="101"/>
        <v>0</v>
      </c>
      <c r="W896" s="51">
        <f t="shared" si="106"/>
        <v>1</v>
      </c>
      <c r="X896" s="73">
        <v>135</v>
      </c>
      <c r="Y896" s="48" t="s">
        <v>39</v>
      </c>
      <c r="Z896" s="62" t="s">
        <v>39</v>
      </c>
      <c r="AA896" s="71">
        <v>390</v>
      </c>
      <c r="AB896" s="48" t="s">
        <v>39</v>
      </c>
      <c r="AC896" s="62" t="s">
        <v>39</v>
      </c>
      <c r="AD896" s="48" t="s">
        <v>39</v>
      </c>
      <c r="AE896" s="48" t="s">
        <v>39</v>
      </c>
      <c r="AF896" s="62" t="s">
        <v>39</v>
      </c>
      <c r="AG896" s="80" t="s">
        <v>39</v>
      </c>
      <c r="AH896" s="48" t="s">
        <v>39</v>
      </c>
      <c r="AI896" s="62" t="s">
        <v>39</v>
      </c>
      <c r="AJ896" s="48" t="s">
        <v>39</v>
      </c>
      <c r="AK896" s="48" t="s">
        <v>39</v>
      </c>
      <c r="AL896" s="48" t="s">
        <v>39</v>
      </c>
      <c r="AM896" s="48" t="s">
        <v>39</v>
      </c>
      <c r="AN896" s="48" t="s">
        <v>39</v>
      </c>
      <c r="AO896" s="48" t="s">
        <v>39</v>
      </c>
      <c r="AP896" s="72" t="s">
        <v>39</v>
      </c>
      <c r="AQ896" s="72" t="s">
        <v>39</v>
      </c>
      <c r="AR896" s="63" t="s">
        <v>39</v>
      </c>
      <c r="AS896" s="72" t="s">
        <v>39</v>
      </c>
      <c r="AT896" s="63" t="s">
        <v>39</v>
      </c>
      <c r="AU896" s="63" t="s">
        <v>39</v>
      </c>
      <c r="AV896" s="72" t="s">
        <v>39</v>
      </c>
      <c r="AW896" s="72" t="s">
        <v>39</v>
      </c>
      <c r="AX896" s="81" t="s">
        <v>39</v>
      </c>
      <c r="AY896" s="72" t="s">
        <v>39</v>
      </c>
      <c r="AZ896" s="81" t="s">
        <v>39</v>
      </c>
      <c r="BA896" s="81" t="s">
        <v>39</v>
      </c>
    </row>
    <row r="897" spans="2:53">
      <c r="B897" s="64">
        <v>20241214</v>
      </c>
      <c r="C897" s="43" t="s">
        <v>65</v>
      </c>
      <c r="D897" s="44" t="s">
        <v>140</v>
      </c>
      <c r="E897" s="50"/>
      <c r="F897" s="50">
        <v>8183</v>
      </c>
      <c r="G897" s="74">
        <v>1007</v>
      </c>
      <c r="H897" s="68"/>
      <c r="I897" s="50">
        <v>8183</v>
      </c>
      <c r="J897" s="50">
        <v>1007</v>
      </c>
      <c r="K897" s="50"/>
      <c r="L897" s="68">
        <v>-2538</v>
      </c>
      <c r="M897" s="50">
        <v>-2538</v>
      </c>
      <c r="N897" s="74">
        <v>-2538</v>
      </c>
      <c r="O897" s="47" t="s">
        <v>139</v>
      </c>
      <c r="P897" s="46" t="s">
        <v>139</v>
      </c>
      <c r="Q897" s="47">
        <f t="shared" si="107"/>
        <v>0</v>
      </c>
      <c r="R897" s="45" t="str">
        <f t="shared" si="102"/>
        <v>NA</v>
      </c>
      <c r="S897" s="45">
        <f t="shared" si="103"/>
        <v>0</v>
      </c>
      <c r="T897" s="45">
        <f t="shared" si="104"/>
        <v>0</v>
      </c>
      <c r="U897" s="50">
        <f t="shared" si="105"/>
        <v>0</v>
      </c>
      <c r="V897" s="46">
        <f t="shared" si="101"/>
        <v>0</v>
      </c>
      <c r="W897" s="51">
        <f t="shared" si="106"/>
        <v>1</v>
      </c>
      <c r="X897" s="68">
        <v>135</v>
      </c>
      <c r="Y897" s="45" t="s">
        <v>39</v>
      </c>
      <c r="Z897" s="46" t="s">
        <v>39</v>
      </c>
      <c r="AA897" s="50">
        <v>390</v>
      </c>
      <c r="AB897" s="45" t="s">
        <v>39</v>
      </c>
      <c r="AC897" s="46" t="s">
        <v>39</v>
      </c>
      <c r="AD897" s="45" t="s">
        <v>39</v>
      </c>
      <c r="AE897" s="45" t="s">
        <v>39</v>
      </c>
      <c r="AF897" s="46" t="s">
        <v>39</v>
      </c>
      <c r="AG897" s="69" t="s">
        <v>39</v>
      </c>
      <c r="AH897" s="45" t="s">
        <v>39</v>
      </c>
      <c r="AI897" s="46" t="s">
        <v>39</v>
      </c>
      <c r="AJ897" s="45" t="s">
        <v>39</v>
      </c>
      <c r="AK897" s="45" t="s">
        <v>39</v>
      </c>
      <c r="AL897" s="45" t="s">
        <v>39</v>
      </c>
      <c r="AM897" s="45" t="s">
        <v>39</v>
      </c>
      <c r="AN897" s="45" t="s">
        <v>39</v>
      </c>
      <c r="AO897" s="45" t="s">
        <v>39</v>
      </c>
      <c r="AP897" s="74" t="s">
        <v>39</v>
      </c>
      <c r="AQ897" s="74" t="s">
        <v>39</v>
      </c>
      <c r="AR897" s="51" t="s">
        <v>39</v>
      </c>
      <c r="AS897" s="74" t="s">
        <v>39</v>
      </c>
      <c r="AT897" s="51" t="s">
        <v>39</v>
      </c>
      <c r="AU897" s="51" t="s">
        <v>39</v>
      </c>
      <c r="AV897" s="74" t="s">
        <v>39</v>
      </c>
      <c r="AW897" s="74" t="s">
        <v>39</v>
      </c>
      <c r="AX897" s="78" t="s">
        <v>39</v>
      </c>
      <c r="AY897" s="74" t="s">
        <v>39</v>
      </c>
      <c r="AZ897" s="78" t="s">
        <v>39</v>
      </c>
      <c r="BA897" s="78" t="s">
        <v>39</v>
      </c>
    </row>
    <row r="898" spans="2:53">
      <c r="B898" s="64">
        <v>20241214</v>
      </c>
      <c r="C898" s="43" t="s">
        <v>65</v>
      </c>
      <c r="D898" s="44" t="s">
        <v>141</v>
      </c>
      <c r="E898" s="50"/>
      <c r="F898" s="50">
        <v>7697</v>
      </c>
      <c r="G898" s="74">
        <v>1022</v>
      </c>
      <c r="H898" s="68"/>
      <c r="I898" s="50">
        <v>8003</v>
      </c>
      <c r="J898" s="50">
        <v>1022</v>
      </c>
      <c r="K898" s="50"/>
      <c r="L898" s="68">
        <v>-1197</v>
      </c>
      <c r="M898" s="50">
        <v>-1197</v>
      </c>
      <c r="N898" s="74">
        <v>-1197</v>
      </c>
      <c r="O898" s="47" t="s">
        <v>139</v>
      </c>
      <c r="P898" s="46" t="s">
        <v>139</v>
      </c>
      <c r="Q898" s="47">
        <f t="shared" si="107"/>
        <v>0</v>
      </c>
      <c r="R898" s="45" t="str">
        <f t="shared" si="102"/>
        <v>NA</v>
      </c>
      <c r="S898" s="45">
        <f t="shared" si="103"/>
        <v>-306</v>
      </c>
      <c r="T898" s="45">
        <f t="shared" si="104"/>
        <v>0</v>
      </c>
      <c r="U898" s="50">
        <f t="shared" si="105"/>
        <v>-306</v>
      </c>
      <c r="V898" s="46">
        <f t="shared" si="101"/>
        <v>0</v>
      </c>
      <c r="W898" s="51">
        <f t="shared" si="106"/>
        <v>1</v>
      </c>
      <c r="X898" s="68">
        <v>135</v>
      </c>
      <c r="Y898" s="45" t="s">
        <v>39</v>
      </c>
      <c r="Z898" s="46" t="s">
        <v>39</v>
      </c>
      <c r="AA898" s="50">
        <v>390</v>
      </c>
      <c r="AB898" s="45" t="s">
        <v>39</v>
      </c>
      <c r="AC898" s="46" t="s">
        <v>39</v>
      </c>
      <c r="AD898" s="45" t="s">
        <v>39</v>
      </c>
      <c r="AE898" s="45" t="s">
        <v>39</v>
      </c>
      <c r="AF898" s="46" t="s">
        <v>39</v>
      </c>
      <c r="AG898" s="69" t="s">
        <v>39</v>
      </c>
      <c r="AH898" s="45" t="s">
        <v>39</v>
      </c>
      <c r="AI898" s="46" t="s">
        <v>39</v>
      </c>
      <c r="AJ898" s="45" t="s">
        <v>39</v>
      </c>
      <c r="AK898" s="45" t="s">
        <v>39</v>
      </c>
      <c r="AL898" s="45" t="s">
        <v>39</v>
      </c>
      <c r="AM898" s="45" t="s">
        <v>39</v>
      </c>
      <c r="AN898" s="45" t="s">
        <v>39</v>
      </c>
      <c r="AO898" s="45" t="s">
        <v>39</v>
      </c>
      <c r="AP898" s="74" t="s">
        <v>39</v>
      </c>
      <c r="AQ898" s="74" t="s">
        <v>39</v>
      </c>
      <c r="AR898" s="51" t="s">
        <v>39</v>
      </c>
      <c r="AS898" s="74" t="s">
        <v>39</v>
      </c>
      <c r="AT898" s="51" t="s">
        <v>39</v>
      </c>
      <c r="AU898" s="51" t="s">
        <v>39</v>
      </c>
      <c r="AV898" s="74" t="s">
        <v>39</v>
      </c>
      <c r="AW898" s="74" t="s">
        <v>39</v>
      </c>
      <c r="AX898" s="78" t="s">
        <v>39</v>
      </c>
      <c r="AY898" s="74" t="s">
        <v>39</v>
      </c>
      <c r="AZ898" s="78" t="s">
        <v>39</v>
      </c>
      <c r="BA898" s="78" t="s">
        <v>39</v>
      </c>
    </row>
    <row r="899" spans="2:53">
      <c r="B899" s="64">
        <v>20241214</v>
      </c>
      <c r="C899" s="43" t="s">
        <v>65</v>
      </c>
      <c r="D899" s="44" t="s">
        <v>142</v>
      </c>
      <c r="E899" s="50">
        <v>8518</v>
      </c>
      <c r="F899" s="50"/>
      <c r="G899" s="74"/>
      <c r="H899" s="68">
        <v>8518</v>
      </c>
      <c r="I899" s="50"/>
      <c r="J899" s="50"/>
      <c r="K899" s="50"/>
      <c r="L899" s="68">
        <v>-2268</v>
      </c>
      <c r="M899" s="50">
        <v>-2268</v>
      </c>
      <c r="N899" s="74">
        <v>-2664</v>
      </c>
      <c r="O899" s="47" t="s">
        <v>139</v>
      </c>
      <c r="P899" s="46" t="s">
        <v>139</v>
      </c>
      <c r="Q899" s="47">
        <f t="shared" si="107"/>
        <v>0</v>
      </c>
      <c r="R899" s="45">
        <f t="shared" si="102"/>
        <v>0</v>
      </c>
      <c r="S899" s="45" t="str">
        <f t="shared" si="103"/>
        <v>NA</v>
      </c>
      <c r="T899" s="45" t="str">
        <f t="shared" si="104"/>
        <v>NA</v>
      </c>
      <c r="U899" s="50" t="str">
        <f t="shared" si="105"/>
        <v>NA</v>
      </c>
      <c r="V899" s="46">
        <f t="shared" si="101"/>
        <v>0</v>
      </c>
      <c r="W899" s="51">
        <f t="shared" si="106"/>
        <v>1</v>
      </c>
      <c r="X899" s="68">
        <v>135</v>
      </c>
      <c r="Y899" s="45" t="s">
        <v>39</v>
      </c>
      <c r="Z899" s="46" t="s">
        <v>39</v>
      </c>
      <c r="AA899" s="50">
        <v>361</v>
      </c>
      <c r="AB899" s="45" t="s">
        <v>39</v>
      </c>
      <c r="AC899" s="46" t="s">
        <v>39</v>
      </c>
      <c r="AD899" s="45" t="s">
        <v>39</v>
      </c>
      <c r="AE899" s="45" t="s">
        <v>39</v>
      </c>
      <c r="AF899" s="46" t="s">
        <v>39</v>
      </c>
      <c r="AG899" s="69" t="s">
        <v>39</v>
      </c>
      <c r="AH899" s="45" t="s">
        <v>39</v>
      </c>
      <c r="AI899" s="46" t="s">
        <v>39</v>
      </c>
      <c r="AJ899" s="47" t="s">
        <v>39</v>
      </c>
      <c r="AK899" s="45" t="s">
        <v>39</v>
      </c>
      <c r="AL899" s="45" t="s">
        <v>39</v>
      </c>
      <c r="AM899" s="45" t="s">
        <v>39</v>
      </c>
      <c r="AN899" s="45" t="s">
        <v>39</v>
      </c>
      <c r="AO899" s="45" t="s">
        <v>39</v>
      </c>
      <c r="AP899" s="74" t="s">
        <v>39</v>
      </c>
      <c r="AQ899" s="74" t="s">
        <v>39</v>
      </c>
      <c r="AR899" s="51" t="s">
        <v>39</v>
      </c>
      <c r="AS899" s="74" t="s">
        <v>39</v>
      </c>
      <c r="AT899" s="51" t="s">
        <v>39</v>
      </c>
      <c r="AU899" s="51" t="s">
        <v>39</v>
      </c>
      <c r="AV899" s="74" t="s">
        <v>39</v>
      </c>
      <c r="AW899" s="74" t="s">
        <v>39</v>
      </c>
      <c r="AX899" s="78" t="s">
        <v>39</v>
      </c>
      <c r="AY899" s="74" t="s">
        <v>39</v>
      </c>
      <c r="AZ899" s="78" t="s">
        <v>39</v>
      </c>
      <c r="BA899" s="78" t="s">
        <v>39</v>
      </c>
    </row>
    <row r="900" spans="2:53">
      <c r="B900" s="64">
        <v>20241214</v>
      </c>
      <c r="C900" s="43" t="s">
        <v>65</v>
      </c>
      <c r="D900" s="44" t="s">
        <v>143</v>
      </c>
      <c r="E900" s="50">
        <v>8837</v>
      </c>
      <c r="F900" s="50"/>
      <c r="G900" s="74"/>
      <c r="H900" s="68">
        <v>8837</v>
      </c>
      <c r="I900" s="50"/>
      <c r="J900" s="50"/>
      <c r="K900" s="50"/>
      <c r="L900" s="68">
        <v>-2587</v>
      </c>
      <c r="M900" s="50">
        <v>-2587</v>
      </c>
      <c r="N900" s="74">
        <v>-2964</v>
      </c>
      <c r="O900" s="47" t="s">
        <v>139</v>
      </c>
      <c r="P900" s="46" t="s">
        <v>139</v>
      </c>
      <c r="Q900" s="47">
        <f t="shared" si="107"/>
        <v>0</v>
      </c>
      <c r="R900" s="45">
        <f t="shared" si="102"/>
        <v>0</v>
      </c>
      <c r="S900" s="45" t="str">
        <f t="shared" si="103"/>
        <v>NA</v>
      </c>
      <c r="T900" s="45" t="str">
        <f t="shared" si="104"/>
        <v>NA</v>
      </c>
      <c r="U900" s="50" t="str">
        <f t="shared" si="105"/>
        <v>NA</v>
      </c>
      <c r="V900" s="46">
        <f t="shared" si="101"/>
        <v>0</v>
      </c>
      <c r="W900" s="51">
        <f t="shared" si="106"/>
        <v>1</v>
      </c>
      <c r="X900" s="68">
        <v>135</v>
      </c>
      <c r="Y900" s="45" t="s">
        <v>39</v>
      </c>
      <c r="Z900" s="46" t="s">
        <v>39</v>
      </c>
      <c r="AA900" s="50">
        <v>376</v>
      </c>
      <c r="AB900" s="45" t="s">
        <v>39</v>
      </c>
      <c r="AC900" s="46" t="s">
        <v>39</v>
      </c>
      <c r="AD900" s="45" t="s">
        <v>39</v>
      </c>
      <c r="AE900" s="45" t="s">
        <v>39</v>
      </c>
      <c r="AF900" s="46" t="s">
        <v>39</v>
      </c>
      <c r="AG900" s="69" t="s">
        <v>39</v>
      </c>
      <c r="AH900" s="45" t="s">
        <v>39</v>
      </c>
      <c r="AI900" s="46" t="s">
        <v>39</v>
      </c>
      <c r="AJ900" s="47" t="s">
        <v>39</v>
      </c>
      <c r="AK900" s="45" t="s">
        <v>39</v>
      </c>
      <c r="AL900" s="45" t="s">
        <v>39</v>
      </c>
      <c r="AM900" s="45" t="s">
        <v>39</v>
      </c>
      <c r="AN900" s="45" t="s">
        <v>39</v>
      </c>
      <c r="AO900" s="45" t="s">
        <v>39</v>
      </c>
      <c r="AP900" s="74" t="s">
        <v>39</v>
      </c>
      <c r="AQ900" s="74" t="s">
        <v>39</v>
      </c>
      <c r="AR900" s="51" t="s">
        <v>39</v>
      </c>
      <c r="AS900" s="74" t="s">
        <v>39</v>
      </c>
      <c r="AT900" s="51" t="s">
        <v>39</v>
      </c>
      <c r="AU900" s="51" t="s">
        <v>39</v>
      </c>
      <c r="AV900" s="74" t="s">
        <v>39</v>
      </c>
      <c r="AW900" s="74" t="s">
        <v>39</v>
      </c>
      <c r="AX900" s="78" t="s">
        <v>39</v>
      </c>
      <c r="AY900" s="74" t="s">
        <v>39</v>
      </c>
      <c r="AZ900" s="78" t="s">
        <v>39</v>
      </c>
      <c r="BA900" s="78" t="s">
        <v>39</v>
      </c>
    </row>
    <row r="901" spans="2:53">
      <c r="B901" s="64">
        <v>20241214</v>
      </c>
      <c r="C901" s="43" t="s">
        <v>65</v>
      </c>
      <c r="D901" s="44" t="s">
        <v>144</v>
      </c>
      <c r="E901" s="50">
        <v>9795</v>
      </c>
      <c r="F901" s="50"/>
      <c r="G901" s="74"/>
      <c r="H901" s="68">
        <v>9795</v>
      </c>
      <c r="I901" s="50"/>
      <c r="J901" s="50"/>
      <c r="K901" s="50"/>
      <c r="L901" s="68">
        <v>-3545</v>
      </c>
      <c r="M901" s="50">
        <v>-3545</v>
      </c>
      <c r="N901" s="74">
        <v>-3545</v>
      </c>
      <c r="O901" s="47" t="s">
        <v>139</v>
      </c>
      <c r="P901" s="46" t="s">
        <v>139</v>
      </c>
      <c r="Q901" s="47">
        <f t="shared" si="107"/>
        <v>0</v>
      </c>
      <c r="R901" s="45">
        <f t="shared" si="102"/>
        <v>0</v>
      </c>
      <c r="S901" s="45" t="str">
        <f t="shared" si="103"/>
        <v>NA</v>
      </c>
      <c r="T901" s="45" t="str">
        <f t="shared" si="104"/>
        <v>NA</v>
      </c>
      <c r="U901" s="50" t="str">
        <f t="shared" si="105"/>
        <v>NA</v>
      </c>
      <c r="V901" s="46">
        <f t="shared" si="101"/>
        <v>0</v>
      </c>
      <c r="W901" s="51">
        <f t="shared" si="106"/>
        <v>1</v>
      </c>
      <c r="X901" s="68">
        <v>135</v>
      </c>
      <c r="Y901" s="45" t="s">
        <v>39</v>
      </c>
      <c r="Z901" s="46" t="s">
        <v>54</v>
      </c>
      <c r="AA901" s="50">
        <v>390</v>
      </c>
      <c r="AB901" s="45" t="s">
        <v>39</v>
      </c>
      <c r="AC901" s="46" t="s">
        <v>54</v>
      </c>
      <c r="AD901" s="45" t="s">
        <v>39</v>
      </c>
      <c r="AE901" s="45" t="s">
        <v>39</v>
      </c>
      <c r="AF901" s="46" t="s">
        <v>39</v>
      </c>
      <c r="AG901" s="69" t="s">
        <v>39</v>
      </c>
      <c r="AH901" s="45" t="s">
        <v>39</v>
      </c>
      <c r="AI901" s="46" t="s">
        <v>39</v>
      </c>
      <c r="AJ901" s="47" t="s">
        <v>39</v>
      </c>
      <c r="AK901" s="45" t="s">
        <v>39</v>
      </c>
      <c r="AL901" s="45" t="s">
        <v>39</v>
      </c>
      <c r="AM901" s="45" t="s">
        <v>39</v>
      </c>
      <c r="AN901" s="45" t="s">
        <v>39</v>
      </c>
      <c r="AO901" s="45" t="s">
        <v>39</v>
      </c>
      <c r="AP901" s="74" t="s">
        <v>39</v>
      </c>
      <c r="AQ901" s="74" t="s">
        <v>39</v>
      </c>
      <c r="AR901" s="51" t="s">
        <v>39</v>
      </c>
      <c r="AS901" s="74" t="s">
        <v>39</v>
      </c>
      <c r="AT901" s="51" t="s">
        <v>39</v>
      </c>
      <c r="AU901" s="51" t="s">
        <v>39</v>
      </c>
      <c r="AV901" s="74" t="s">
        <v>39</v>
      </c>
      <c r="AW901" s="74" t="s">
        <v>39</v>
      </c>
      <c r="AX901" s="78" t="s">
        <v>39</v>
      </c>
      <c r="AY901" s="74" t="s">
        <v>39</v>
      </c>
      <c r="AZ901" s="78" t="s">
        <v>39</v>
      </c>
      <c r="BA901" s="78" t="s">
        <v>39</v>
      </c>
    </row>
    <row r="902" spans="2:53">
      <c r="B902" s="64">
        <v>20241214</v>
      </c>
      <c r="C902" s="43" t="s">
        <v>65</v>
      </c>
      <c r="D902" s="44" t="s">
        <v>145</v>
      </c>
      <c r="E902" s="50">
        <v>10226</v>
      </c>
      <c r="F902" s="50"/>
      <c r="G902" s="74"/>
      <c r="H902" s="68">
        <v>10211</v>
      </c>
      <c r="I902" s="50"/>
      <c r="J902" s="50"/>
      <c r="K902" s="50"/>
      <c r="L902" s="68">
        <v>4893</v>
      </c>
      <c r="M902" s="50">
        <v>347</v>
      </c>
      <c r="N902" s="74">
        <v>4558</v>
      </c>
      <c r="O902" s="47" t="s">
        <v>45</v>
      </c>
      <c r="P902" s="46" t="s">
        <v>45</v>
      </c>
      <c r="Q902" s="47">
        <f t="shared" si="107"/>
        <v>4546</v>
      </c>
      <c r="R902" s="45">
        <f t="shared" si="102"/>
        <v>15</v>
      </c>
      <c r="S902" s="45" t="str">
        <f t="shared" si="103"/>
        <v>NA</v>
      </c>
      <c r="T902" s="45" t="str">
        <f t="shared" si="104"/>
        <v>NA</v>
      </c>
      <c r="U902" s="50" t="str">
        <f t="shared" si="105"/>
        <v>NA</v>
      </c>
      <c r="V902" s="46">
        <f t="shared" si="101"/>
        <v>12</v>
      </c>
      <c r="W902" s="51">
        <f t="shared" si="106"/>
        <v>1</v>
      </c>
      <c r="X902" s="68">
        <v>135</v>
      </c>
      <c r="Y902" s="45" t="s">
        <v>39</v>
      </c>
      <c r="Z902" s="46" t="s">
        <v>54</v>
      </c>
      <c r="AA902" s="50">
        <v>390</v>
      </c>
      <c r="AB902" s="45" t="s">
        <v>39</v>
      </c>
      <c r="AC902" s="46" t="s">
        <v>54</v>
      </c>
      <c r="AD902" s="45" t="s">
        <v>39</v>
      </c>
      <c r="AE902" s="45" t="s">
        <v>39</v>
      </c>
      <c r="AF902" s="46" t="s">
        <v>39</v>
      </c>
      <c r="AG902" s="69" t="s">
        <v>39</v>
      </c>
      <c r="AH902" s="45" t="s">
        <v>39</v>
      </c>
      <c r="AI902" s="46" t="s">
        <v>39</v>
      </c>
      <c r="AJ902" s="47" t="s">
        <v>39</v>
      </c>
      <c r="AK902" s="45" t="s">
        <v>39</v>
      </c>
      <c r="AL902" s="45" t="s">
        <v>39</v>
      </c>
      <c r="AM902" s="45" t="s">
        <v>39</v>
      </c>
      <c r="AN902" s="45" t="s">
        <v>39</v>
      </c>
      <c r="AO902" s="45" t="s">
        <v>39</v>
      </c>
      <c r="AP902" s="74" t="s">
        <v>39</v>
      </c>
      <c r="AQ902" s="74" t="s">
        <v>39</v>
      </c>
      <c r="AR902" s="51" t="s">
        <v>39</v>
      </c>
      <c r="AS902" s="74" t="s">
        <v>39</v>
      </c>
      <c r="AT902" s="51" t="s">
        <v>39</v>
      </c>
      <c r="AU902" s="51" t="s">
        <v>39</v>
      </c>
      <c r="AV902" s="74" t="s">
        <v>39</v>
      </c>
      <c r="AW902" s="74" t="s">
        <v>39</v>
      </c>
      <c r="AX902" s="78" t="s">
        <v>39</v>
      </c>
      <c r="AY902" s="74" t="s">
        <v>39</v>
      </c>
      <c r="AZ902" s="78" t="s">
        <v>39</v>
      </c>
      <c r="BA902" s="78" t="s">
        <v>39</v>
      </c>
    </row>
    <row r="903" spans="2:53">
      <c r="B903" s="64">
        <v>20241214</v>
      </c>
      <c r="C903" s="43" t="s">
        <v>65</v>
      </c>
      <c r="D903" s="44" t="s">
        <v>146</v>
      </c>
      <c r="E903" s="50">
        <v>10255</v>
      </c>
      <c r="F903" s="50"/>
      <c r="G903" s="74"/>
      <c r="H903" s="68">
        <v>10239</v>
      </c>
      <c r="I903" s="50"/>
      <c r="J903" s="50"/>
      <c r="K903" s="50"/>
      <c r="L903" s="68">
        <v>4864</v>
      </c>
      <c r="M903" s="50">
        <v>347</v>
      </c>
      <c r="N903" s="74">
        <v>4530</v>
      </c>
      <c r="O903" s="47" t="s">
        <v>45</v>
      </c>
      <c r="P903" s="46" t="s">
        <v>45</v>
      </c>
      <c r="Q903" s="47">
        <f t="shared" si="107"/>
        <v>4517</v>
      </c>
      <c r="R903" s="45">
        <f t="shared" si="102"/>
        <v>16</v>
      </c>
      <c r="S903" s="45" t="str">
        <f t="shared" si="103"/>
        <v>NA</v>
      </c>
      <c r="T903" s="45" t="str">
        <f t="shared" si="104"/>
        <v>NA</v>
      </c>
      <c r="U903" s="50" t="str">
        <f t="shared" si="105"/>
        <v>NA</v>
      </c>
      <c r="V903" s="46">
        <f t="shared" si="101"/>
        <v>13</v>
      </c>
      <c r="W903" s="51">
        <f t="shared" si="106"/>
        <v>1</v>
      </c>
      <c r="X903" s="68">
        <v>135</v>
      </c>
      <c r="Y903" s="45" t="s">
        <v>39</v>
      </c>
      <c r="Z903" s="46" t="s">
        <v>54</v>
      </c>
      <c r="AA903" s="50">
        <v>390</v>
      </c>
      <c r="AB903" s="45" t="s">
        <v>39</v>
      </c>
      <c r="AC903" s="46" t="s">
        <v>54</v>
      </c>
      <c r="AD903" s="45" t="s">
        <v>39</v>
      </c>
      <c r="AE903" s="45" t="s">
        <v>39</v>
      </c>
      <c r="AF903" s="46" t="s">
        <v>39</v>
      </c>
      <c r="AG903" s="69" t="s">
        <v>39</v>
      </c>
      <c r="AH903" s="45" t="s">
        <v>39</v>
      </c>
      <c r="AI903" s="46" t="s">
        <v>39</v>
      </c>
      <c r="AJ903" s="47" t="s">
        <v>39</v>
      </c>
      <c r="AK903" s="45" t="s">
        <v>39</v>
      </c>
      <c r="AL903" s="45" t="s">
        <v>39</v>
      </c>
      <c r="AM903" s="45" t="s">
        <v>39</v>
      </c>
      <c r="AN903" s="45" t="s">
        <v>39</v>
      </c>
      <c r="AO903" s="45" t="s">
        <v>39</v>
      </c>
      <c r="AP903" s="74" t="s">
        <v>39</v>
      </c>
      <c r="AQ903" s="74" t="s">
        <v>39</v>
      </c>
      <c r="AR903" s="51" t="s">
        <v>39</v>
      </c>
      <c r="AS903" s="74" t="s">
        <v>39</v>
      </c>
      <c r="AT903" s="51" t="s">
        <v>39</v>
      </c>
      <c r="AU903" s="51" t="s">
        <v>39</v>
      </c>
      <c r="AV903" s="74" t="s">
        <v>39</v>
      </c>
      <c r="AW903" s="74" t="s">
        <v>39</v>
      </c>
      <c r="AX903" s="78" t="s">
        <v>39</v>
      </c>
      <c r="AY903" s="74" t="s">
        <v>39</v>
      </c>
      <c r="AZ903" s="78" t="s">
        <v>39</v>
      </c>
      <c r="BA903" s="78" t="s">
        <v>39</v>
      </c>
    </row>
    <row r="904" spans="2:53">
      <c r="B904" s="64">
        <v>20241214</v>
      </c>
      <c r="C904" s="43" t="s">
        <v>65</v>
      </c>
      <c r="D904" s="44" t="s">
        <v>147</v>
      </c>
      <c r="E904" s="50">
        <v>10255</v>
      </c>
      <c r="F904" s="50"/>
      <c r="G904" s="74"/>
      <c r="H904" s="68">
        <v>10239</v>
      </c>
      <c r="I904" s="50"/>
      <c r="J904" s="50"/>
      <c r="K904" s="50"/>
      <c r="L904" s="68">
        <v>4864</v>
      </c>
      <c r="M904" s="50">
        <v>347</v>
      </c>
      <c r="N904" s="74">
        <v>4530</v>
      </c>
      <c r="O904" s="47" t="s">
        <v>45</v>
      </c>
      <c r="P904" s="46" t="s">
        <v>45</v>
      </c>
      <c r="Q904" s="47">
        <f t="shared" si="107"/>
        <v>4517</v>
      </c>
      <c r="R904" s="45">
        <f t="shared" si="102"/>
        <v>16</v>
      </c>
      <c r="S904" s="45" t="str">
        <f t="shared" si="103"/>
        <v>NA</v>
      </c>
      <c r="T904" s="45" t="str">
        <f t="shared" si="104"/>
        <v>NA</v>
      </c>
      <c r="U904" s="50" t="str">
        <f t="shared" si="105"/>
        <v>NA</v>
      </c>
      <c r="V904" s="46">
        <f t="shared" ref="V904:V967" si="108">IF(N904&lt;0,0,IF(M904=L904,N904,N904-(L904-M904)))</f>
        <v>13</v>
      </c>
      <c r="W904" s="51">
        <f t="shared" si="106"/>
        <v>1</v>
      </c>
      <c r="X904" s="68">
        <v>135</v>
      </c>
      <c r="Y904" s="45" t="s">
        <v>39</v>
      </c>
      <c r="Z904" s="46" t="s">
        <v>54</v>
      </c>
      <c r="AA904" s="50">
        <v>390</v>
      </c>
      <c r="AB904" s="45" t="s">
        <v>39</v>
      </c>
      <c r="AC904" s="46" t="s">
        <v>54</v>
      </c>
      <c r="AD904" s="45" t="s">
        <v>39</v>
      </c>
      <c r="AE904" s="45" t="s">
        <v>39</v>
      </c>
      <c r="AF904" s="46" t="s">
        <v>39</v>
      </c>
      <c r="AG904" s="69" t="s">
        <v>39</v>
      </c>
      <c r="AH904" s="45" t="s">
        <v>39</v>
      </c>
      <c r="AI904" s="46" t="s">
        <v>39</v>
      </c>
      <c r="AJ904" s="47" t="s">
        <v>39</v>
      </c>
      <c r="AK904" s="45" t="s">
        <v>39</v>
      </c>
      <c r="AL904" s="45" t="s">
        <v>39</v>
      </c>
      <c r="AM904" s="45" t="s">
        <v>39</v>
      </c>
      <c r="AN904" s="45" t="s">
        <v>39</v>
      </c>
      <c r="AO904" s="45" t="s">
        <v>39</v>
      </c>
      <c r="AP904" s="74" t="s">
        <v>39</v>
      </c>
      <c r="AQ904" s="74" t="s">
        <v>39</v>
      </c>
      <c r="AR904" s="51" t="s">
        <v>39</v>
      </c>
      <c r="AS904" s="74" t="s">
        <v>39</v>
      </c>
      <c r="AT904" s="51" t="s">
        <v>39</v>
      </c>
      <c r="AU904" s="51" t="s">
        <v>39</v>
      </c>
      <c r="AV904" s="74" t="s">
        <v>39</v>
      </c>
      <c r="AW904" s="74" t="s">
        <v>39</v>
      </c>
      <c r="AX904" s="78" t="s">
        <v>39</v>
      </c>
      <c r="AY904" s="74" t="s">
        <v>39</v>
      </c>
      <c r="AZ904" s="78" t="s">
        <v>39</v>
      </c>
      <c r="BA904" s="78" t="s">
        <v>39</v>
      </c>
    </row>
    <row r="905" spans="2:53">
      <c r="B905" s="64">
        <v>20241214</v>
      </c>
      <c r="C905" s="43" t="s">
        <v>65</v>
      </c>
      <c r="D905" s="44" t="s">
        <v>148</v>
      </c>
      <c r="E905" s="50">
        <v>9809</v>
      </c>
      <c r="F905" s="50"/>
      <c r="G905" s="74"/>
      <c r="H905" s="68">
        <v>9809</v>
      </c>
      <c r="I905" s="50"/>
      <c r="J905" s="50"/>
      <c r="K905" s="50"/>
      <c r="L905" s="68">
        <v>-3468</v>
      </c>
      <c r="M905" s="50">
        <v>-3468</v>
      </c>
      <c r="N905" s="74">
        <v>-3469</v>
      </c>
      <c r="O905" s="47" t="s">
        <v>37</v>
      </c>
      <c r="P905" s="46" t="s">
        <v>37</v>
      </c>
      <c r="Q905" s="47">
        <f t="shared" si="107"/>
        <v>0</v>
      </c>
      <c r="R905" s="45">
        <f t="shared" si="102"/>
        <v>0</v>
      </c>
      <c r="S905" s="45" t="str">
        <f t="shared" si="103"/>
        <v>NA</v>
      </c>
      <c r="T905" s="45" t="str">
        <f t="shared" si="104"/>
        <v>NA</v>
      </c>
      <c r="U905" s="50" t="str">
        <f t="shared" si="105"/>
        <v>NA</v>
      </c>
      <c r="V905" s="46">
        <f t="shared" si="108"/>
        <v>0</v>
      </c>
      <c r="W905" s="51">
        <f t="shared" si="106"/>
        <v>1</v>
      </c>
      <c r="X905" s="68">
        <v>135</v>
      </c>
      <c r="Y905" s="45" t="s">
        <v>39</v>
      </c>
      <c r="Z905" s="46" t="s">
        <v>54</v>
      </c>
      <c r="AA905" s="50">
        <v>390</v>
      </c>
      <c r="AB905" s="45" t="s">
        <v>39</v>
      </c>
      <c r="AC905" s="46" t="s">
        <v>54</v>
      </c>
      <c r="AD905" s="45" t="s">
        <v>39</v>
      </c>
      <c r="AE905" s="45" t="s">
        <v>39</v>
      </c>
      <c r="AF905" s="46" t="s">
        <v>39</v>
      </c>
      <c r="AG905" s="69" t="s">
        <v>39</v>
      </c>
      <c r="AH905" s="45" t="s">
        <v>39</v>
      </c>
      <c r="AI905" s="46" t="s">
        <v>39</v>
      </c>
      <c r="AJ905" s="47" t="s">
        <v>39</v>
      </c>
      <c r="AK905" s="45" t="s">
        <v>39</v>
      </c>
      <c r="AL905" s="45" t="s">
        <v>39</v>
      </c>
      <c r="AM905" s="45" t="s">
        <v>39</v>
      </c>
      <c r="AN905" s="45" t="s">
        <v>39</v>
      </c>
      <c r="AO905" s="45" t="s">
        <v>39</v>
      </c>
      <c r="AP905" s="74" t="s">
        <v>39</v>
      </c>
      <c r="AQ905" s="74" t="s">
        <v>39</v>
      </c>
      <c r="AR905" s="51" t="s">
        <v>39</v>
      </c>
      <c r="AS905" s="74" t="s">
        <v>39</v>
      </c>
      <c r="AT905" s="51" t="s">
        <v>39</v>
      </c>
      <c r="AU905" s="51" t="s">
        <v>39</v>
      </c>
      <c r="AV905" s="74" t="s">
        <v>39</v>
      </c>
      <c r="AW905" s="74" t="s">
        <v>39</v>
      </c>
      <c r="AX905" s="78" t="s">
        <v>39</v>
      </c>
      <c r="AY905" s="74" t="s">
        <v>39</v>
      </c>
      <c r="AZ905" s="78" t="s">
        <v>39</v>
      </c>
      <c r="BA905" s="78" t="s">
        <v>39</v>
      </c>
    </row>
    <row r="906" spans="2:53">
      <c r="B906" s="64">
        <v>20241214</v>
      </c>
      <c r="C906" s="43" t="s">
        <v>65</v>
      </c>
      <c r="D906" s="44" t="s">
        <v>149</v>
      </c>
      <c r="E906" s="50">
        <v>9809</v>
      </c>
      <c r="F906" s="50"/>
      <c r="G906" s="74"/>
      <c r="H906" s="68">
        <v>9789</v>
      </c>
      <c r="I906" s="50"/>
      <c r="J906" s="50"/>
      <c r="K906" s="50"/>
      <c r="L906" s="68">
        <v>-3468</v>
      </c>
      <c r="M906" s="50">
        <v>-3468</v>
      </c>
      <c r="N906" s="74">
        <v>-3450</v>
      </c>
      <c r="O906" s="47" t="s">
        <v>37</v>
      </c>
      <c r="P906" s="46" t="s">
        <v>38</v>
      </c>
      <c r="Q906" s="47">
        <f t="shared" si="107"/>
        <v>0</v>
      </c>
      <c r="R906" s="45">
        <f t="shared" si="102"/>
        <v>20</v>
      </c>
      <c r="S906" s="45" t="str">
        <f t="shared" si="103"/>
        <v>NA</v>
      </c>
      <c r="T906" s="45" t="str">
        <f t="shared" si="104"/>
        <v>NA</v>
      </c>
      <c r="U906" s="50" t="str">
        <f t="shared" si="105"/>
        <v>NA</v>
      </c>
      <c r="V906" s="46">
        <f t="shared" si="108"/>
        <v>0</v>
      </c>
      <c r="W906" s="51">
        <f t="shared" si="106"/>
        <v>1</v>
      </c>
      <c r="X906" s="68">
        <v>135</v>
      </c>
      <c r="Y906" s="45" t="s">
        <v>39</v>
      </c>
      <c r="Z906" s="46" t="s">
        <v>54</v>
      </c>
      <c r="AA906" s="50">
        <v>390</v>
      </c>
      <c r="AB906" s="45" t="s">
        <v>39</v>
      </c>
      <c r="AC906" s="46" t="s">
        <v>54</v>
      </c>
      <c r="AD906" s="45" t="s">
        <v>39</v>
      </c>
      <c r="AE906" s="45" t="s">
        <v>39</v>
      </c>
      <c r="AF906" s="46" t="s">
        <v>39</v>
      </c>
      <c r="AG906" s="69" t="s">
        <v>39</v>
      </c>
      <c r="AH906" s="45" t="s">
        <v>39</v>
      </c>
      <c r="AI906" s="46" t="s">
        <v>39</v>
      </c>
      <c r="AJ906" s="47" t="s">
        <v>39</v>
      </c>
      <c r="AK906" s="45" t="s">
        <v>39</v>
      </c>
      <c r="AL906" s="45" t="s">
        <v>39</v>
      </c>
      <c r="AM906" s="45" t="s">
        <v>39</v>
      </c>
      <c r="AN906" s="45" t="s">
        <v>39</v>
      </c>
      <c r="AO906" s="45" t="s">
        <v>39</v>
      </c>
      <c r="AP906" s="74" t="s">
        <v>39</v>
      </c>
      <c r="AQ906" s="74" t="s">
        <v>39</v>
      </c>
      <c r="AR906" s="51" t="s">
        <v>39</v>
      </c>
      <c r="AS906" s="74" t="s">
        <v>39</v>
      </c>
      <c r="AT906" s="51" t="s">
        <v>39</v>
      </c>
      <c r="AU906" s="51" t="s">
        <v>39</v>
      </c>
      <c r="AV906" s="74" t="s">
        <v>39</v>
      </c>
      <c r="AW906" s="74" t="s">
        <v>39</v>
      </c>
      <c r="AX906" s="78" t="s">
        <v>39</v>
      </c>
      <c r="AY906" s="74" t="s">
        <v>39</v>
      </c>
      <c r="AZ906" s="78" t="s">
        <v>39</v>
      </c>
      <c r="BA906" s="78" t="s">
        <v>39</v>
      </c>
    </row>
    <row r="907" spans="2:53" ht="15" thickBot="1">
      <c r="B907" s="65">
        <v>20241214</v>
      </c>
      <c r="C907" s="53" t="s">
        <v>65</v>
      </c>
      <c r="D907" s="54" t="s">
        <v>150</v>
      </c>
      <c r="E907" s="75">
        <v>8999</v>
      </c>
      <c r="F907" s="75"/>
      <c r="G907" s="76"/>
      <c r="H907" s="77">
        <v>8999</v>
      </c>
      <c r="I907" s="75"/>
      <c r="J907" s="75"/>
      <c r="K907" s="75"/>
      <c r="L907" s="77">
        <v>-2627</v>
      </c>
      <c r="M907" s="75">
        <v>-2627</v>
      </c>
      <c r="N907" s="76">
        <v>-2627</v>
      </c>
      <c r="O907" s="57" t="s">
        <v>37</v>
      </c>
      <c r="P907" s="56" t="s">
        <v>37</v>
      </c>
      <c r="Q907" s="57">
        <f t="shared" si="107"/>
        <v>0</v>
      </c>
      <c r="R907" s="45">
        <f t="shared" si="102"/>
        <v>0</v>
      </c>
      <c r="S907" s="45" t="str">
        <f t="shared" si="103"/>
        <v>NA</v>
      </c>
      <c r="T907" s="45" t="str">
        <f t="shared" si="104"/>
        <v>NA</v>
      </c>
      <c r="U907" s="50" t="str">
        <f t="shared" si="105"/>
        <v>NA</v>
      </c>
      <c r="V907" s="46">
        <f t="shared" si="108"/>
        <v>0</v>
      </c>
      <c r="W907" s="51">
        <f t="shared" si="106"/>
        <v>1</v>
      </c>
      <c r="X907" s="77">
        <v>150</v>
      </c>
      <c r="Y907" s="55" t="s">
        <v>39</v>
      </c>
      <c r="Z907" s="56" t="s">
        <v>54</v>
      </c>
      <c r="AA907" s="75">
        <v>375</v>
      </c>
      <c r="AB907" s="55" t="s">
        <v>39</v>
      </c>
      <c r="AC907" s="56" t="s">
        <v>54</v>
      </c>
      <c r="AD907" s="55" t="s">
        <v>39</v>
      </c>
      <c r="AE907" s="55" t="s">
        <v>39</v>
      </c>
      <c r="AF907" s="56" t="s">
        <v>39</v>
      </c>
      <c r="AG907" s="82" t="s">
        <v>39</v>
      </c>
      <c r="AH907" s="55" t="s">
        <v>39</v>
      </c>
      <c r="AI907" s="56" t="s">
        <v>39</v>
      </c>
      <c r="AJ907" s="57" t="s">
        <v>39</v>
      </c>
      <c r="AK907" s="55" t="s">
        <v>39</v>
      </c>
      <c r="AL907" s="55" t="s">
        <v>39</v>
      </c>
      <c r="AM907" s="55" t="s">
        <v>39</v>
      </c>
      <c r="AN907" s="55" t="s">
        <v>39</v>
      </c>
      <c r="AO907" s="55" t="s">
        <v>39</v>
      </c>
      <c r="AP907" s="76" t="s">
        <v>39</v>
      </c>
      <c r="AQ907" s="76" t="s">
        <v>39</v>
      </c>
      <c r="AR907" s="58" t="s">
        <v>39</v>
      </c>
      <c r="AS907" s="76" t="s">
        <v>39</v>
      </c>
      <c r="AT907" s="58" t="s">
        <v>39</v>
      </c>
      <c r="AU907" s="58" t="s">
        <v>39</v>
      </c>
      <c r="AV907" s="76" t="s">
        <v>39</v>
      </c>
      <c r="AW907" s="76" t="s">
        <v>39</v>
      </c>
      <c r="AX907" s="79" t="s">
        <v>39</v>
      </c>
      <c r="AY907" s="76" t="s">
        <v>39</v>
      </c>
      <c r="AZ907" s="79" t="s">
        <v>39</v>
      </c>
      <c r="BA907" s="79" t="s">
        <v>39</v>
      </c>
    </row>
    <row r="908" spans="2:53">
      <c r="B908" s="59">
        <v>20241215</v>
      </c>
      <c r="C908" s="60" t="s">
        <v>65</v>
      </c>
      <c r="D908" s="61" t="s">
        <v>138</v>
      </c>
      <c r="E908" s="71">
        <v>8335</v>
      </c>
      <c r="F908" s="71"/>
      <c r="G908" s="72"/>
      <c r="H908" s="73">
        <v>8335</v>
      </c>
      <c r="I908" s="71"/>
      <c r="J908" s="71"/>
      <c r="K908" s="71"/>
      <c r="L908" s="73">
        <v>0</v>
      </c>
      <c r="M908" s="71">
        <v>0</v>
      </c>
      <c r="N908" s="72">
        <v>0</v>
      </c>
      <c r="O908" s="49" t="s">
        <v>139</v>
      </c>
      <c r="P908" s="62" t="s">
        <v>139</v>
      </c>
      <c r="Q908" s="49">
        <f t="shared" si="107"/>
        <v>0</v>
      </c>
      <c r="R908" s="45">
        <f t="shared" si="102"/>
        <v>0</v>
      </c>
      <c r="S908" s="45" t="str">
        <f t="shared" si="103"/>
        <v>NA</v>
      </c>
      <c r="T908" s="45" t="str">
        <f t="shared" si="104"/>
        <v>NA</v>
      </c>
      <c r="U908" s="50" t="str">
        <f t="shared" si="105"/>
        <v>NA</v>
      </c>
      <c r="V908" s="46">
        <f t="shared" si="108"/>
        <v>0</v>
      </c>
      <c r="W908" s="51">
        <f t="shared" si="106"/>
        <v>1</v>
      </c>
      <c r="X908" s="73">
        <v>150</v>
      </c>
      <c r="Y908" s="48" t="s">
        <v>39</v>
      </c>
      <c r="Z908" s="62" t="s">
        <v>39</v>
      </c>
      <c r="AA908" s="71">
        <v>341</v>
      </c>
      <c r="AB908" s="48" t="s">
        <v>39</v>
      </c>
      <c r="AC908" s="62" t="s">
        <v>39</v>
      </c>
      <c r="AD908" s="48" t="s">
        <v>39</v>
      </c>
      <c r="AE908" s="48" t="s">
        <v>39</v>
      </c>
      <c r="AF908" s="62" t="s">
        <v>39</v>
      </c>
      <c r="AG908" s="80" t="s">
        <v>39</v>
      </c>
      <c r="AH908" s="48" t="s">
        <v>39</v>
      </c>
      <c r="AI908" s="62" t="s">
        <v>39</v>
      </c>
      <c r="AJ908" s="49" t="s">
        <v>39</v>
      </c>
      <c r="AK908" s="48" t="s">
        <v>39</v>
      </c>
      <c r="AL908" s="48" t="s">
        <v>39</v>
      </c>
      <c r="AM908" s="48" t="s">
        <v>39</v>
      </c>
      <c r="AN908" s="48" t="s">
        <v>39</v>
      </c>
      <c r="AO908" s="48" t="s">
        <v>39</v>
      </c>
      <c r="AP908" s="72" t="s">
        <v>39</v>
      </c>
      <c r="AQ908" s="72" t="s">
        <v>39</v>
      </c>
      <c r="AR908" s="63" t="s">
        <v>39</v>
      </c>
      <c r="AS908" s="72" t="s">
        <v>39</v>
      </c>
      <c r="AT908" s="63" t="s">
        <v>39</v>
      </c>
      <c r="AU908" s="63" t="s">
        <v>39</v>
      </c>
      <c r="AV908" s="72" t="s">
        <v>39</v>
      </c>
      <c r="AW908" s="72" t="s">
        <v>39</v>
      </c>
      <c r="AX908" s="81" t="s">
        <v>39</v>
      </c>
      <c r="AY908" s="72" t="s">
        <v>39</v>
      </c>
      <c r="AZ908" s="81" t="s">
        <v>39</v>
      </c>
      <c r="BA908" s="81" t="s">
        <v>39</v>
      </c>
    </row>
    <row r="909" spans="2:53">
      <c r="B909" s="64">
        <v>20241215</v>
      </c>
      <c r="C909" s="43" t="s">
        <v>65</v>
      </c>
      <c r="D909" s="44" t="s">
        <v>140</v>
      </c>
      <c r="E909" s="50">
        <v>8335</v>
      </c>
      <c r="F909" s="50"/>
      <c r="G909" s="74"/>
      <c r="H909" s="68">
        <v>8335</v>
      </c>
      <c r="I909" s="50"/>
      <c r="J909" s="50"/>
      <c r="K909" s="50"/>
      <c r="L909" s="68">
        <v>0</v>
      </c>
      <c r="M909" s="50">
        <v>0</v>
      </c>
      <c r="N909" s="74">
        <v>0</v>
      </c>
      <c r="O909" s="47" t="s">
        <v>139</v>
      </c>
      <c r="P909" s="46" t="s">
        <v>139</v>
      </c>
      <c r="Q909" s="47">
        <f t="shared" si="107"/>
        <v>0</v>
      </c>
      <c r="R909" s="45">
        <f t="shared" ref="R909:R972" si="109">IF(AND(ISNUMBER(E909),ISNUMBER(H909),ISBLANK(F909)),E909-H909,"NA")</f>
        <v>0</v>
      </c>
      <c r="S909" s="45" t="str">
        <f t="shared" si="103"/>
        <v>NA</v>
      </c>
      <c r="T909" s="45" t="str">
        <f t="shared" si="104"/>
        <v>NA</v>
      </c>
      <c r="U909" s="50" t="str">
        <f t="shared" si="105"/>
        <v>NA</v>
      </c>
      <c r="V909" s="46">
        <f t="shared" si="108"/>
        <v>0</v>
      </c>
      <c r="W909" s="51">
        <f t="shared" si="106"/>
        <v>1</v>
      </c>
      <c r="X909" s="68">
        <v>150</v>
      </c>
      <c r="Y909" s="45" t="s">
        <v>39</v>
      </c>
      <c r="Z909" s="46" t="s">
        <v>39</v>
      </c>
      <c r="AA909" s="50">
        <v>341</v>
      </c>
      <c r="AB909" s="45" t="s">
        <v>39</v>
      </c>
      <c r="AC909" s="46" t="s">
        <v>39</v>
      </c>
      <c r="AD909" s="45" t="s">
        <v>39</v>
      </c>
      <c r="AE909" s="45" t="s">
        <v>39</v>
      </c>
      <c r="AF909" s="46" t="s">
        <v>39</v>
      </c>
      <c r="AG909" s="69" t="s">
        <v>39</v>
      </c>
      <c r="AH909" s="45" t="s">
        <v>39</v>
      </c>
      <c r="AI909" s="46" t="s">
        <v>39</v>
      </c>
      <c r="AJ909" s="47" t="s">
        <v>39</v>
      </c>
      <c r="AK909" s="45" t="s">
        <v>39</v>
      </c>
      <c r="AL909" s="45" t="s">
        <v>39</v>
      </c>
      <c r="AM909" s="45" t="s">
        <v>39</v>
      </c>
      <c r="AN909" s="45" t="s">
        <v>39</v>
      </c>
      <c r="AO909" s="45" t="s">
        <v>39</v>
      </c>
      <c r="AP909" s="74" t="s">
        <v>39</v>
      </c>
      <c r="AQ909" s="74" t="s">
        <v>39</v>
      </c>
      <c r="AR909" s="51" t="s">
        <v>39</v>
      </c>
      <c r="AS909" s="74" t="s">
        <v>39</v>
      </c>
      <c r="AT909" s="51" t="s">
        <v>39</v>
      </c>
      <c r="AU909" s="51" t="s">
        <v>39</v>
      </c>
      <c r="AV909" s="74" t="s">
        <v>39</v>
      </c>
      <c r="AW909" s="74" t="s">
        <v>39</v>
      </c>
      <c r="AX909" s="78" t="s">
        <v>39</v>
      </c>
      <c r="AY909" s="74" t="s">
        <v>39</v>
      </c>
      <c r="AZ909" s="78" t="s">
        <v>39</v>
      </c>
      <c r="BA909" s="78" t="s">
        <v>39</v>
      </c>
    </row>
    <row r="910" spans="2:53">
      <c r="B910" s="64">
        <v>20241215</v>
      </c>
      <c r="C910" s="43" t="s">
        <v>65</v>
      </c>
      <c r="D910" s="44" t="s">
        <v>141</v>
      </c>
      <c r="E910" s="50">
        <v>8335</v>
      </c>
      <c r="F910" s="50"/>
      <c r="G910" s="74"/>
      <c r="H910" s="68">
        <v>8335</v>
      </c>
      <c r="I910" s="50"/>
      <c r="J910" s="50"/>
      <c r="K910" s="50"/>
      <c r="L910" s="68">
        <v>0</v>
      </c>
      <c r="M910" s="50">
        <v>0</v>
      </c>
      <c r="N910" s="74">
        <v>0</v>
      </c>
      <c r="O910" s="47" t="s">
        <v>139</v>
      </c>
      <c r="P910" s="46" t="s">
        <v>139</v>
      </c>
      <c r="Q910" s="47">
        <f t="shared" si="107"/>
        <v>0</v>
      </c>
      <c r="R910" s="45">
        <f t="shared" si="109"/>
        <v>0</v>
      </c>
      <c r="S910" s="45" t="str">
        <f t="shared" si="103"/>
        <v>NA</v>
      </c>
      <c r="T910" s="45" t="str">
        <f t="shared" si="104"/>
        <v>NA</v>
      </c>
      <c r="U910" s="50" t="str">
        <f t="shared" si="105"/>
        <v>NA</v>
      </c>
      <c r="V910" s="46">
        <f t="shared" si="108"/>
        <v>0</v>
      </c>
      <c r="W910" s="51">
        <f t="shared" si="106"/>
        <v>1</v>
      </c>
      <c r="X910" s="68">
        <v>150</v>
      </c>
      <c r="Y910" s="45" t="s">
        <v>39</v>
      </c>
      <c r="Z910" s="46" t="s">
        <v>39</v>
      </c>
      <c r="AA910" s="50">
        <v>341</v>
      </c>
      <c r="AB910" s="45" t="s">
        <v>39</v>
      </c>
      <c r="AC910" s="46" t="s">
        <v>39</v>
      </c>
      <c r="AD910" s="45" t="s">
        <v>39</v>
      </c>
      <c r="AE910" s="45" t="s">
        <v>39</v>
      </c>
      <c r="AF910" s="46" t="s">
        <v>39</v>
      </c>
      <c r="AG910" s="69" t="s">
        <v>39</v>
      </c>
      <c r="AH910" s="45" t="s">
        <v>39</v>
      </c>
      <c r="AI910" s="46" t="s">
        <v>39</v>
      </c>
      <c r="AJ910" s="47" t="s">
        <v>39</v>
      </c>
      <c r="AK910" s="45" t="s">
        <v>39</v>
      </c>
      <c r="AL910" s="45" t="s">
        <v>39</v>
      </c>
      <c r="AM910" s="45" t="s">
        <v>39</v>
      </c>
      <c r="AN910" s="45" t="s">
        <v>39</v>
      </c>
      <c r="AO910" s="45" t="s">
        <v>39</v>
      </c>
      <c r="AP910" s="74" t="s">
        <v>39</v>
      </c>
      <c r="AQ910" s="74" t="s">
        <v>39</v>
      </c>
      <c r="AR910" s="51" t="s">
        <v>39</v>
      </c>
      <c r="AS910" s="74" t="s">
        <v>39</v>
      </c>
      <c r="AT910" s="51" t="s">
        <v>39</v>
      </c>
      <c r="AU910" s="51" t="s">
        <v>39</v>
      </c>
      <c r="AV910" s="74" t="s">
        <v>39</v>
      </c>
      <c r="AW910" s="74" t="s">
        <v>39</v>
      </c>
      <c r="AX910" s="78" t="s">
        <v>39</v>
      </c>
      <c r="AY910" s="74" t="s">
        <v>39</v>
      </c>
      <c r="AZ910" s="78" t="s">
        <v>39</v>
      </c>
      <c r="BA910" s="78" t="s">
        <v>39</v>
      </c>
    </row>
    <row r="911" spans="2:53">
      <c r="B911" s="64">
        <v>20241215</v>
      </c>
      <c r="C911" s="43" t="s">
        <v>65</v>
      </c>
      <c r="D911" s="44" t="s">
        <v>142</v>
      </c>
      <c r="E911" s="50">
        <v>9143</v>
      </c>
      <c r="F911" s="50"/>
      <c r="G911" s="74"/>
      <c r="H911" s="68">
        <v>9142</v>
      </c>
      <c r="I911" s="50"/>
      <c r="J911" s="50"/>
      <c r="K911" s="50"/>
      <c r="L911" s="68">
        <v>-623</v>
      </c>
      <c r="M911" s="50">
        <v>-623</v>
      </c>
      <c r="N911" s="74">
        <v>-621</v>
      </c>
      <c r="O911" s="47" t="s">
        <v>37</v>
      </c>
      <c r="P911" s="46" t="s">
        <v>38</v>
      </c>
      <c r="Q911" s="47">
        <f t="shared" si="107"/>
        <v>0</v>
      </c>
      <c r="R911" s="45">
        <f t="shared" si="109"/>
        <v>1</v>
      </c>
      <c r="S911" s="45" t="str">
        <f t="shared" si="103"/>
        <v>NA</v>
      </c>
      <c r="T911" s="45" t="str">
        <f t="shared" si="104"/>
        <v>NA</v>
      </c>
      <c r="U911" s="50" t="str">
        <f t="shared" si="105"/>
        <v>NA</v>
      </c>
      <c r="V911" s="46">
        <f t="shared" si="108"/>
        <v>0</v>
      </c>
      <c r="W911" s="51">
        <f t="shared" si="106"/>
        <v>1</v>
      </c>
      <c r="X911" s="68">
        <v>150</v>
      </c>
      <c r="Y911" s="45" t="s">
        <v>39</v>
      </c>
      <c r="Z911" s="46" t="s">
        <v>39</v>
      </c>
      <c r="AA911" s="50">
        <v>374</v>
      </c>
      <c r="AB911" s="45" t="s">
        <v>39</v>
      </c>
      <c r="AC911" s="46" t="s">
        <v>39</v>
      </c>
      <c r="AD911" s="45" t="s">
        <v>39</v>
      </c>
      <c r="AE911" s="45" t="s">
        <v>39</v>
      </c>
      <c r="AF911" s="46" t="s">
        <v>39</v>
      </c>
      <c r="AG911" s="69" t="s">
        <v>39</v>
      </c>
      <c r="AH911" s="45" t="s">
        <v>39</v>
      </c>
      <c r="AI911" s="46" t="s">
        <v>39</v>
      </c>
      <c r="AJ911" s="47" t="s">
        <v>39</v>
      </c>
      <c r="AK911" s="45" t="s">
        <v>39</v>
      </c>
      <c r="AL911" s="45" t="s">
        <v>39</v>
      </c>
      <c r="AM911" s="45" t="s">
        <v>39</v>
      </c>
      <c r="AN911" s="45" t="s">
        <v>39</v>
      </c>
      <c r="AO911" s="45" t="s">
        <v>39</v>
      </c>
      <c r="AP911" s="74" t="s">
        <v>39</v>
      </c>
      <c r="AQ911" s="74" t="s">
        <v>39</v>
      </c>
      <c r="AR911" s="51" t="s">
        <v>39</v>
      </c>
      <c r="AS911" s="74" t="s">
        <v>39</v>
      </c>
      <c r="AT911" s="51" t="s">
        <v>39</v>
      </c>
      <c r="AU911" s="51" t="s">
        <v>39</v>
      </c>
      <c r="AV911" s="74" t="s">
        <v>39</v>
      </c>
      <c r="AW911" s="74" t="s">
        <v>39</v>
      </c>
      <c r="AX911" s="78" t="s">
        <v>39</v>
      </c>
      <c r="AY911" s="74" t="s">
        <v>39</v>
      </c>
      <c r="AZ911" s="78" t="s">
        <v>39</v>
      </c>
      <c r="BA911" s="78" t="s">
        <v>39</v>
      </c>
    </row>
    <row r="912" spans="2:53">
      <c r="B912" s="64">
        <v>20241215</v>
      </c>
      <c r="C912" s="43" t="s">
        <v>65</v>
      </c>
      <c r="D912" s="44" t="s">
        <v>143</v>
      </c>
      <c r="E912" s="50">
        <v>9143</v>
      </c>
      <c r="F912" s="50"/>
      <c r="G912" s="74"/>
      <c r="H912" s="68">
        <v>9142</v>
      </c>
      <c r="I912" s="50"/>
      <c r="J912" s="50"/>
      <c r="K912" s="50"/>
      <c r="L912" s="68">
        <v>-623</v>
      </c>
      <c r="M912" s="50">
        <v>-623</v>
      </c>
      <c r="N912" s="74">
        <v>-621</v>
      </c>
      <c r="O912" s="47" t="s">
        <v>37</v>
      </c>
      <c r="P912" s="46" t="s">
        <v>38</v>
      </c>
      <c r="Q912" s="47">
        <f t="shared" si="107"/>
        <v>0</v>
      </c>
      <c r="R912" s="45">
        <f t="shared" si="109"/>
        <v>1</v>
      </c>
      <c r="S912" s="45" t="str">
        <f t="shared" si="103"/>
        <v>NA</v>
      </c>
      <c r="T912" s="45" t="str">
        <f t="shared" si="104"/>
        <v>NA</v>
      </c>
      <c r="U912" s="50" t="str">
        <f t="shared" si="105"/>
        <v>NA</v>
      </c>
      <c r="V912" s="46">
        <f t="shared" si="108"/>
        <v>0</v>
      </c>
      <c r="W912" s="51">
        <f t="shared" si="106"/>
        <v>1</v>
      </c>
      <c r="X912" s="68">
        <v>150</v>
      </c>
      <c r="Y912" s="45" t="s">
        <v>39</v>
      </c>
      <c r="Z912" s="46" t="s">
        <v>39</v>
      </c>
      <c r="AA912" s="50">
        <v>374</v>
      </c>
      <c r="AB912" s="45" t="s">
        <v>39</v>
      </c>
      <c r="AC912" s="46" t="s">
        <v>39</v>
      </c>
      <c r="AD912" s="45" t="s">
        <v>39</v>
      </c>
      <c r="AE912" s="45" t="s">
        <v>39</v>
      </c>
      <c r="AF912" s="46" t="s">
        <v>39</v>
      </c>
      <c r="AG912" s="69" t="s">
        <v>39</v>
      </c>
      <c r="AH912" s="45" t="s">
        <v>39</v>
      </c>
      <c r="AI912" s="46" t="s">
        <v>39</v>
      </c>
      <c r="AJ912" s="47" t="s">
        <v>39</v>
      </c>
      <c r="AK912" s="45" t="s">
        <v>39</v>
      </c>
      <c r="AL912" s="45" t="s">
        <v>39</v>
      </c>
      <c r="AM912" s="45" t="s">
        <v>39</v>
      </c>
      <c r="AN912" s="45" t="s">
        <v>39</v>
      </c>
      <c r="AO912" s="45" t="s">
        <v>39</v>
      </c>
      <c r="AP912" s="74" t="s">
        <v>39</v>
      </c>
      <c r="AQ912" s="74" t="s">
        <v>39</v>
      </c>
      <c r="AR912" s="51" t="s">
        <v>39</v>
      </c>
      <c r="AS912" s="74" t="s">
        <v>39</v>
      </c>
      <c r="AT912" s="51" t="s">
        <v>39</v>
      </c>
      <c r="AU912" s="51" t="s">
        <v>39</v>
      </c>
      <c r="AV912" s="74" t="s">
        <v>39</v>
      </c>
      <c r="AW912" s="74" t="s">
        <v>39</v>
      </c>
      <c r="AX912" s="78" t="s">
        <v>39</v>
      </c>
      <c r="AY912" s="74" t="s">
        <v>39</v>
      </c>
      <c r="AZ912" s="78" t="s">
        <v>39</v>
      </c>
      <c r="BA912" s="78" t="s">
        <v>39</v>
      </c>
    </row>
    <row r="913" spans="2:53">
      <c r="B913" s="64">
        <v>20241215</v>
      </c>
      <c r="C913" s="43" t="s">
        <v>65</v>
      </c>
      <c r="D913" s="44" t="s">
        <v>144</v>
      </c>
      <c r="E913" s="50">
        <v>9143</v>
      </c>
      <c r="F913" s="50"/>
      <c r="G913" s="74"/>
      <c r="H913" s="68">
        <v>9142</v>
      </c>
      <c r="I913" s="50"/>
      <c r="J913" s="50"/>
      <c r="K913" s="50"/>
      <c r="L913" s="68">
        <v>-623</v>
      </c>
      <c r="M913" s="50">
        <v>-623</v>
      </c>
      <c r="N913" s="74">
        <v>-621</v>
      </c>
      <c r="O913" s="47" t="s">
        <v>37</v>
      </c>
      <c r="P913" s="46" t="s">
        <v>38</v>
      </c>
      <c r="Q913" s="47">
        <f t="shared" si="107"/>
        <v>0</v>
      </c>
      <c r="R913" s="45">
        <f t="shared" si="109"/>
        <v>1</v>
      </c>
      <c r="S913" s="45" t="str">
        <f t="shared" si="103"/>
        <v>NA</v>
      </c>
      <c r="T913" s="45" t="str">
        <f t="shared" si="104"/>
        <v>NA</v>
      </c>
      <c r="U913" s="50" t="str">
        <f t="shared" si="105"/>
        <v>NA</v>
      </c>
      <c r="V913" s="46">
        <f t="shared" si="108"/>
        <v>0</v>
      </c>
      <c r="W913" s="51">
        <f t="shared" si="106"/>
        <v>1</v>
      </c>
      <c r="X913" s="68">
        <v>150</v>
      </c>
      <c r="Y913" s="45" t="s">
        <v>39</v>
      </c>
      <c r="Z913" s="46" t="s">
        <v>39</v>
      </c>
      <c r="AA913" s="50">
        <v>374</v>
      </c>
      <c r="AB913" s="45" t="s">
        <v>39</v>
      </c>
      <c r="AC913" s="46" t="s">
        <v>39</v>
      </c>
      <c r="AD913" s="45" t="s">
        <v>39</v>
      </c>
      <c r="AE913" s="45" t="s">
        <v>39</v>
      </c>
      <c r="AF913" s="46" t="s">
        <v>39</v>
      </c>
      <c r="AG913" s="69" t="s">
        <v>39</v>
      </c>
      <c r="AH913" s="45" t="s">
        <v>39</v>
      </c>
      <c r="AI913" s="46" t="s">
        <v>39</v>
      </c>
      <c r="AJ913" s="47" t="s">
        <v>39</v>
      </c>
      <c r="AK913" s="45" t="s">
        <v>39</v>
      </c>
      <c r="AL913" s="45" t="s">
        <v>39</v>
      </c>
      <c r="AM913" s="45" t="s">
        <v>39</v>
      </c>
      <c r="AN913" s="45" t="s">
        <v>39</v>
      </c>
      <c r="AO913" s="45" t="s">
        <v>39</v>
      </c>
      <c r="AP913" s="74" t="s">
        <v>39</v>
      </c>
      <c r="AQ913" s="74" t="s">
        <v>39</v>
      </c>
      <c r="AR913" s="51" t="s">
        <v>39</v>
      </c>
      <c r="AS913" s="74" t="s">
        <v>39</v>
      </c>
      <c r="AT913" s="51" t="s">
        <v>39</v>
      </c>
      <c r="AU913" s="51" t="s">
        <v>39</v>
      </c>
      <c r="AV913" s="74" t="s">
        <v>39</v>
      </c>
      <c r="AW913" s="74" t="s">
        <v>39</v>
      </c>
      <c r="AX913" s="78" t="s">
        <v>39</v>
      </c>
      <c r="AY913" s="74" t="s">
        <v>39</v>
      </c>
      <c r="AZ913" s="78" t="s">
        <v>39</v>
      </c>
      <c r="BA913" s="78" t="s">
        <v>39</v>
      </c>
    </row>
    <row r="914" spans="2:53">
      <c r="B914" s="64">
        <v>20241215</v>
      </c>
      <c r="C914" s="43" t="s">
        <v>65</v>
      </c>
      <c r="D914" s="44" t="s">
        <v>145</v>
      </c>
      <c r="E914" s="50">
        <v>9557</v>
      </c>
      <c r="F914" s="50"/>
      <c r="G914" s="74"/>
      <c r="H914" s="68">
        <v>9539</v>
      </c>
      <c r="I914" s="50"/>
      <c r="J914" s="50"/>
      <c r="K914" s="50"/>
      <c r="L914" s="68">
        <v>-1394</v>
      </c>
      <c r="M914" s="50">
        <v>-1394</v>
      </c>
      <c r="N914" s="74">
        <v>-1377</v>
      </c>
      <c r="O914" s="47" t="s">
        <v>37</v>
      </c>
      <c r="P914" s="46" t="s">
        <v>38</v>
      </c>
      <c r="Q914" s="47">
        <f t="shared" si="107"/>
        <v>0</v>
      </c>
      <c r="R914" s="45">
        <f t="shared" si="109"/>
        <v>18</v>
      </c>
      <c r="S914" s="45" t="str">
        <f t="shared" si="103"/>
        <v>NA</v>
      </c>
      <c r="T914" s="45" t="str">
        <f t="shared" si="104"/>
        <v>NA</v>
      </c>
      <c r="U914" s="50" t="str">
        <f t="shared" si="105"/>
        <v>NA</v>
      </c>
      <c r="V914" s="46">
        <f t="shared" si="108"/>
        <v>0</v>
      </c>
      <c r="W914" s="51">
        <f t="shared" si="106"/>
        <v>1</v>
      </c>
      <c r="X914" s="68">
        <v>150</v>
      </c>
      <c r="Y914" s="45" t="s">
        <v>39</v>
      </c>
      <c r="Z914" s="46" t="s">
        <v>54</v>
      </c>
      <c r="AA914" s="50">
        <v>375</v>
      </c>
      <c r="AB914" s="45" t="s">
        <v>39</v>
      </c>
      <c r="AC914" s="46" t="s">
        <v>54</v>
      </c>
      <c r="AD914" s="45" t="s">
        <v>39</v>
      </c>
      <c r="AE914" s="45" t="s">
        <v>39</v>
      </c>
      <c r="AF914" s="46" t="s">
        <v>39</v>
      </c>
      <c r="AG914" s="69" t="s">
        <v>39</v>
      </c>
      <c r="AH914" s="45" t="s">
        <v>39</v>
      </c>
      <c r="AI914" s="46" t="s">
        <v>39</v>
      </c>
      <c r="AJ914" s="47" t="s">
        <v>39</v>
      </c>
      <c r="AK914" s="45" t="s">
        <v>39</v>
      </c>
      <c r="AL914" s="45" t="s">
        <v>39</v>
      </c>
      <c r="AM914" s="45" t="s">
        <v>39</v>
      </c>
      <c r="AN914" s="45" t="s">
        <v>39</v>
      </c>
      <c r="AO914" s="45" t="s">
        <v>39</v>
      </c>
      <c r="AP914" s="74" t="s">
        <v>39</v>
      </c>
      <c r="AQ914" s="74" t="s">
        <v>39</v>
      </c>
      <c r="AR914" s="51" t="s">
        <v>39</v>
      </c>
      <c r="AS914" s="74" t="s">
        <v>39</v>
      </c>
      <c r="AT914" s="51" t="s">
        <v>39</v>
      </c>
      <c r="AU914" s="51" t="s">
        <v>39</v>
      </c>
      <c r="AV914" s="74" t="s">
        <v>39</v>
      </c>
      <c r="AW914" s="74" t="s">
        <v>39</v>
      </c>
      <c r="AX914" s="78" t="s">
        <v>39</v>
      </c>
      <c r="AY914" s="74" t="s">
        <v>39</v>
      </c>
      <c r="AZ914" s="78" t="s">
        <v>39</v>
      </c>
      <c r="BA914" s="78" t="s">
        <v>39</v>
      </c>
    </row>
    <row r="915" spans="2:53">
      <c r="B915" s="64">
        <v>20241215</v>
      </c>
      <c r="C915" s="43" t="s">
        <v>65</v>
      </c>
      <c r="D915" s="44" t="s">
        <v>146</v>
      </c>
      <c r="E915" s="50">
        <v>9557</v>
      </c>
      <c r="F915" s="50"/>
      <c r="G915" s="74"/>
      <c r="H915" s="68">
        <v>9539</v>
      </c>
      <c r="I915" s="50"/>
      <c r="J915" s="50"/>
      <c r="K915" s="50"/>
      <c r="L915" s="68">
        <v>-1394</v>
      </c>
      <c r="M915" s="50">
        <v>-1394</v>
      </c>
      <c r="N915" s="74">
        <v>-1377</v>
      </c>
      <c r="O915" s="47" t="s">
        <v>37</v>
      </c>
      <c r="P915" s="46" t="s">
        <v>38</v>
      </c>
      <c r="Q915" s="47">
        <f t="shared" si="107"/>
        <v>0</v>
      </c>
      <c r="R915" s="45">
        <f t="shared" si="109"/>
        <v>18</v>
      </c>
      <c r="S915" s="45" t="str">
        <f t="shared" si="103"/>
        <v>NA</v>
      </c>
      <c r="T915" s="45" t="str">
        <f t="shared" si="104"/>
        <v>NA</v>
      </c>
      <c r="U915" s="50" t="str">
        <f t="shared" si="105"/>
        <v>NA</v>
      </c>
      <c r="V915" s="46">
        <f t="shared" si="108"/>
        <v>0</v>
      </c>
      <c r="W915" s="51">
        <f t="shared" si="106"/>
        <v>1</v>
      </c>
      <c r="X915" s="68">
        <v>150</v>
      </c>
      <c r="Y915" s="45" t="s">
        <v>39</v>
      </c>
      <c r="Z915" s="46" t="s">
        <v>54</v>
      </c>
      <c r="AA915" s="50">
        <v>375</v>
      </c>
      <c r="AB915" s="45" t="s">
        <v>39</v>
      </c>
      <c r="AC915" s="46" t="s">
        <v>54</v>
      </c>
      <c r="AD915" s="45" t="s">
        <v>39</v>
      </c>
      <c r="AE915" s="45" t="s">
        <v>39</v>
      </c>
      <c r="AF915" s="46" t="s">
        <v>39</v>
      </c>
      <c r="AG915" s="69" t="s">
        <v>39</v>
      </c>
      <c r="AH915" s="45" t="s">
        <v>39</v>
      </c>
      <c r="AI915" s="46" t="s">
        <v>39</v>
      </c>
      <c r="AJ915" s="47" t="s">
        <v>39</v>
      </c>
      <c r="AK915" s="45" t="s">
        <v>39</v>
      </c>
      <c r="AL915" s="45" t="s">
        <v>39</v>
      </c>
      <c r="AM915" s="45" t="s">
        <v>39</v>
      </c>
      <c r="AN915" s="45" t="s">
        <v>39</v>
      </c>
      <c r="AO915" s="45" t="s">
        <v>39</v>
      </c>
      <c r="AP915" s="74" t="s">
        <v>39</v>
      </c>
      <c r="AQ915" s="74" t="s">
        <v>39</v>
      </c>
      <c r="AR915" s="51" t="s">
        <v>39</v>
      </c>
      <c r="AS915" s="74" t="s">
        <v>39</v>
      </c>
      <c r="AT915" s="51" t="s">
        <v>39</v>
      </c>
      <c r="AU915" s="51" t="s">
        <v>39</v>
      </c>
      <c r="AV915" s="74" t="s">
        <v>39</v>
      </c>
      <c r="AW915" s="74" t="s">
        <v>39</v>
      </c>
      <c r="AX915" s="78" t="s">
        <v>39</v>
      </c>
      <c r="AY915" s="74" t="s">
        <v>39</v>
      </c>
      <c r="AZ915" s="78" t="s">
        <v>39</v>
      </c>
      <c r="BA915" s="78" t="s">
        <v>39</v>
      </c>
    </row>
    <row r="916" spans="2:53">
      <c r="B916" s="64">
        <v>20241215</v>
      </c>
      <c r="C916" s="43" t="s">
        <v>65</v>
      </c>
      <c r="D916" s="44" t="s">
        <v>147</v>
      </c>
      <c r="E916" s="50">
        <v>9557</v>
      </c>
      <c r="F916" s="50"/>
      <c r="G916" s="74"/>
      <c r="H916" s="68">
        <v>9539</v>
      </c>
      <c r="I916" s="50"/>
      <c r="J916" s="50"/>
      <c r="K916" s="50"/>
      <c r="L916" s="68">
        <v>-1394</v>
      </c>
      <c r="M916" s="50">
        <v>-1394</v>
      </c>
      <c r="N916" s="74">
        <v>-1377</v>
      </c>
      <c r="O916" s="47" t="s">
        <v>37</v>
      </c>
      <c r="P916" s="46" t="s">
        <v>38</v>
      </c>
      <c r="Q916" s="47">
        <f t="shared" si="107"/>
        <v>0</v>
      </c>
      <c r="R916" s="45">
        <f t="shared" si="109"/>
        <v>18</v>
      </c>
      <c r="S916" s="45" t="str">
        <f t="shared" si="103"/>
        <v>NA</v>
      </c>
      <c r="T916" s="45" t="str">
        <f t="shared" si="104"/>
        <v>NA</v>
      </c>
      <c r="U916" s="50" t="str">
        <f t="shared" si="105"/>
        <v>NA</v>
      </c>
      <c r="V916" s="46">
        <f t="shared" si="108"/>
        <v>0</v>
      </c>
      <c r="W916" s="51">
        <f t="shared" si="106"/>
        <v>1</v>
      </c>
      <c r="X916" s="68">
        <v>150</v>
      </c>
      <c r="Y916" s="45" t="s">
        <v>39</v>
      </c>
      <c r="Z916" s="46" t="s">
        <v>54</v>
      </c>
      <c r="AA916" s="50">
        <v>375</v>
      </c>
      <c r="AB916" s="45" t="s">
        <v>39</v>
      </c>
      <c r="AC916" s="46" t="s">
        <v>54</v>
      </c>
      <c r="AD916" s="45" t="s">
        <v>39</v>
      </c>
      <c r="AE916" s="45" t="s">
        <v>39</v>
      </c>
      <c r="AF916" s="46" t="s">
        <v>39</v>
      </c>
      <c r="AG916" s="69" t="s">
        <v>39</v>
      </c>
      <c r="AH916" s="45" t="s">
        <v>39</v>
      </c>
      <c r="AI916" s="46" t="s">
        <v>39</v>
      </c>
      <c r="AJ916" s="47" t="s">
        <v>39</v>
      </c>
      <c r="AK916" s="45" t="s">
        <v>39</v>
      </c>
      <c r="AL916" s="45" t="s">
        <v>39</v>
      </c>
      <c r="AM916" s="45" t="s">
        <v>39</v>
      </c>
      <c r="AN916" s="45" t="s">
        <v>39</v>
      </c>
      <c r="AO916" s="45" t="s">
        <v>39</v>
      </c>
      <c r="AP916" s="74" t="s">
        <v>39</v>
      </c>
      <c r="AQ916" s="74" t="s">
        <v>39</v>
      </c>
      <c r="AR916" s="51" t="s">
        <v>39</v>
      </c>
      <c r="AS916" s="74" t="s">
        <v>39</v>
      </c>
      <c r="AT916" s="51" t="s">
        <v>39</v>
      </c>
      <c r="AU916" s="51" t="s">
        <v>39</v>
      </c>
      <c r="AV916" s="74" t="s">
        <v>39</v>
      </c>
      <c r="AW916" s="74" t="s">
        <v>39</v>
      </c>
      <c r="AX916" s="78" t="s">
        <v>39</v>
      </c>
      <c r="AY916" s="74" t="s">
        <v>39</v>
      </c>
      <c r="AZ916" s="78" t="s">
        <v>39</v>
      </c>
      <c r="BA916" s="78" t="s">
        <v>39</v>
      </c>
    </row>
    <row r="917" spans="2:53">
      <c r="B917" s="64">
        <v>20241215</v>
      </c>
      <c r="C917" s="43" t="s">
        <v>65</v>
      </c>
      <c r="D917" s="44" t="s">
        <v>148</v>
      </c>
      <c r="E917" s="50">
        <v>9074</v>
      </c>
      <c r="F917" s="50"/>
      <c r="G917" s="74"/>
      <c r="H917" s="68">
        <v>9058</v>
      </c>
      <c r="I917" s="50"/>
      <c r="J917" s="50"/>
      <c r="K917" s="50"/>
      <c r="L917" s="68">
        <v>-2987</v>
      </c>
      <c r="M917" s="50">
        <v>-2987</v>
      </c>
      <c r="N917" s="74">
        <v>-2994</v>
      </c>
      <c r="O917" s="47" t="s">
        <v>139</v>
      </c>
      <c r="P917" s="46" t="s">
        <v>38</v>
      </c>
      <c r="Q917" s="47">
        <f t="shared" si="107"/>
        <v>0</v>
      </c>
      <c r="R917" s="45">
        <f t="shared" si="109"/>
        <v>16</v>
      </c>
      <c r="S917" s="45" t="str">
        <f t="shared" si="103"/>
        <v>NA</v>
      </c>
      <c r="T917" s="45" t="str">
        <f t="shared" si="104"/>
        <v>NA</v>
      </c>
      <c r="U917" s="50" t="str">
        <f t="shared" si="105"/>
        <v>NA</v>
      </c>
      <c r="V917" s="46">
        <f t="shared" si="108"/>
        <v>0</v>
      </c>
      <c r="W917" s="51">
        <f t="shared" si="106"/>
        <v>1</v>
      </c>
      <c r="X917" s="68">
        <v>150</v>
      </c>
      <c r="Y917" s="45" t="s">
        <v>39</v>
      </c>
      <c r="Z917" s="46" t="s">
        <v>39</v>
      </c>
      <c r="AA917" s="50">
        <v>349</v>
      </c>
      <c r="AB917" s="45" t="s">
        <v>39</v>
      </c>
      <c r="AC917" s="46" t="s">
        <v>39</v>
      </c>
      <c r="AD917" s="45" t="s">
        <v>39</v>
      </c>
      <c r="AE917" s="45" t="s">
        <v>39</v>
      </c>
      <c r="AF917" s="46" t="s">
        <v>39</v>
      </c>
      <c r="AG917" s="69" t="s">
        <v>39</v>
      </c>
      <c r="AH917" s="45" t="s">
        <v>39</v>
      </c>
      <c r="AI917" s="46" t="s">
        <v>39</v>
      </c>
      <c r="AJ917" s="47" t="s">
        <v>39</v>
      </c>
      <c r="AK917" s="45" t="s">
        <v>39</v>
      </c>
      <c r="AL917" s="45" t="s">
        <v>39</v>
      </c>
      <c r="AM917" s="45" t="s">
        <v>39</v>
      </c>
      <c r="AN917" s="45" t="s">
        <v>39</v>
      </c>
      <c r="AO917" s="45" t="s">
        <v>39</v>
      </c>
      <c r="AP917" s="74" t="s">
        <v>39</v>
      </c>
      <c r="AQ917" s="74" t="s">
        <v>39</v>
      </c>
      <c r="AR917" s="51" t="s">
        <v>39</v>
      </c>
      <c r="AS917" s="74" t="s">
        <v>39</v>
      </c>
      <c r="AT917" s="51" t="s">
        <v>39</v>
      </c>
      <c r="AU917" s="51" t="s">
        <v>39</v>
      </c>
      <c r="AV917" s="74" t="s">
        <v>39</v>
      </c>
      <c r="AW917" s="74" t="s">
        <v>39</v>
      </c>
      <c r="AX917" s="78" t="s">
        <v>39</v>
      </c>
      <c r="AY917" s="74" t="s">
        <v>39</v>
      </c>
      <c r="AZ917" s="78" t="s">
        <v>39</v>
      </c>
      <c r="BA917" s="78" t="s">
        <v>39</v>
      </c>
    </row>
    <row r="918" spans="2:53">
      <c r="B918" s="64">
        <v>20241215</v>
      </c>
      <c r="C918" s="43" t="s">
        <v>65</v>
      </c>
      <c r="D918" s="44" t="s">
        <v>149</v>
      </c>
      <c r="E918" s="50">
        <v>9212</v>
      </c>
      <c r="F918" s="50"/>
      <c r="G918" s="74"/>
      <c r="H918" s="68">
        <v>9221</v>
      </c>
      <c r="I918" s="50"/>
      <c r="J918" s="50"/>
      <c r="K918" s="50"/>
      <c r="L918" s="68">
        <v>-3125</v>
      </c>
      <c r="M918" s="50">
        <v>-3125</v>
      </c>
      <c r="N918" s="74">
        <v>-3149</v>
      </c>
      <c r="O918" s="47" t="s">
        <v>139</v>
      </c>
      <c r="P918" s="46" t="s">
        <v>139</v>
      </c>
      <c r="Q918" s="47">
        <f t="shared" si="107"/>
        <v>0</v>
      </c>
      <c r="R918" s="45">
        <f t="shared" si="109"/>
        <v>-9</v>
      </c>
      <c r="S918" s="45" t="str">
        <f t="shared" si="103"/>
        <v>NA</v>
      </c>
      <c r="T918" s="45" t="str">
        <f t="shared" si="104"/>
        <v>NA</v>
      </c>
      <c r="U918" s="50" t="str">
        <f t="shared" si="105"/>
        <v>NA</v>
      </c>
      <c r="V918" s="46">
        <f t="shared" si="108"/>
        <v>0</v>
      </c>
      <c r="W918" s="51">
        <f t="shared" si="106"/>
        <v>1</v>
      </c>
      <c r="X918" s="68">
        <v>150</v>
      </c>
      <c r="Y918" s="45" t="s">
        <v>39</v>
      </c>
      <c r="Z918" s="46" t="s">
        <v>39</v>
      </c>
      <c r="AA918" s="50">
        <v>355</v>
      </c>
      <c r="AB918" s="45" t="s">
        <v>39</v>
      </c>
      <c r="AC918" s="46" t="s">
        <v>39</v>
      </c>
      <c r="AD918" s="45" t="s">
        <v>39</v>
      </c>
      <c r="AE918" s="45" t="s">
        <v>39</v>
      </c>
      <c r="AF918" s="46" t="s">
        <v>39</v>
      </c>
      <c r="AG918" s="69" t="s">
        <v>39</v>
      </c>
      <c r="AH918" s="45" t="s">
        <v>39</v>
      </c>
      <c r="AI918" s="46" t="s">
        <v>39</v>
      </c>
      <c r="AJ918" s="47" t="s">
        <v>39</v>
      </c>
      <c r="AK918" s="45" t="s">
        <v>39</v>
      </c>
      <c r="AL918" s="45" t="s">
        <v>39</v>
      </c>
      <c r="AM918" s="45" t="s">
        <v>39</v>
      </c>
      <c r="AN918" s="45" t="s">
        <v>39</v>
      </c>
      <c r="AO918" s="45" t="s">
        <v>39</v>
      </c>
      <c r="AP918" s="74" t="s">
        <v>39</v>
      </c>
      <c r="AQ918" s="74" t="s">
        <v>39</v>
      </c>
      <c r="AR918" s="51" t="s">
        <v>39</v>
      </c>
      <c r="AS918" s="74" t="s">
        <v>39</v>
      </c>
      <c r="AT918" s="51" t="s">
        <v>39</v>
      </c>
      <c r="AU918" s="51" t="s">
        <v>39</v>
      </c>
      <c r="AV918" s="74" t="s">
        <v>39</v>
      </c>
      <c r="AW918" s="74" t="s">
        <v>39</v>
      </c>
      <c r="AX918" s="78" t="s">
        <v>39</v>
      </c>
      <c r="AY918" s="74" t="s">
        <v>39</v>
      </c>
      <c r="AZ918" s="78" t="s">
        <v>39</v>
      </c>
      <c r="BA918" s="78" t="s">
        <v>39</v>
      </c>
    </row>
    <row r="919" spans="2:53" ht="15" thickBot="1">
      <c r="B919" s="65">
        <v>20241215</v>
      </c>
      <c r="C919" s="53" t="s">
        <v>65</v>
      </c>
      <c r="D919" s="54" t="s">
        <v>150</v>
      </c>
      <c r="E919" s="75">
        <v>9074</v>
      </c>
      <c r="F919" s="75"/>
      <c r="G919" s="76"/>
      <c r="H919" s="77">
        <v>9074</v>
      </c>
      <c r="I919" s="75"/>
      <c r="J919" s="75"/>
      <c r="K919" s="75"/>
      <c r="L919" s="77">
        <v>-2987</v>
      </c>
      <c r="M919" s="75">
        <v>-2987</v>
      </c>
      <c r="N919" s="76">
        <v>-2959</v>
      </c>
      <c r="O919" s="57" t="s">
        <v>139</v>
      </c>
      <c r="P919" s="56" t="s">
        <v>139</v>
      </c>
      <c r="Q919" s="57">
        <f t="shared" si="107"/>
        <v>0</v>
      </c>
      <c r="R919" s="45">
        <f t="shared" si="109"/>
        <v>0</v>
      </c>
      <c r="S919" s="45" t="str">
        <f t="shared" si="103"/>
        <v>NA</v>
      </c>
      <c r="T919" s="45" t="str">
        <f t="shared" si="104"/>
        <v>NA</v>
      </c>
      <c r="U919" s="50" t="str">
        <f t="shared" si="105"/>
        <v>NA</v>
      </c>
      <c r="V919" s="46">
        <f t="shared" si="108"/>
        <v>0</v>
      </c>
      <c r="W919" s="51">
        <f t="shared" si="106"/>
        <v>1</v>
      </c>
      <c r="X919" s="77">
        <v>150</v>
      </c>
      <c r="Y919" s="55" t="s">
        <v>39</v>
      </c>
      <c r="Z919" s="56" t="s">
        <v>39</v>
      </c>
      <c r="AA919" s="75">
        <v>350</v>
      </c>
      <c r="AB919" s="55" t="s">
        <v>39</v>
      </c>
      <c r="AC919" s="56" t="s">
        <v>39</v>
      </c>
      <c r="AD919" s="55" t="s">
        <v>39</v>
      </c>
      <c r="AE919" s="55" t="s">
        <v>39</v>
      </c>
      <c r="AF919" s="56" t="s">
        <v>39</v>
      </c>
      <c r="AG919" s="82" t="s">
        <v>39</v>
      </c>
      <c r="AH919" s="55" t="s">
        <v>39</v>
      </c>
      <c r="AI919" s="56" t="s">
        <v>39</v>
      </c>
      <c r="AJ919" s="57" t="s">
        <v>39</v>
      </c>
      <c r="AK919" s="55" t="s">
        <v>39</v>
      </c>
      <c r="AL919" s="55" t="s">
        <v>39</v>
      </c>
      <c r="AM919" s="55" t="s">
        <v>39</v>
      </c>
      <c r="AN919" s="55" t="s">
        <v>39</v>
      </c>
      <c r="AO919" s="55" t="s">
        <v>39</v>
      </c>
      <c r="AP919" s="76" t="s">
        <v>39</v>
      </c>
      <c r="AQ919" s="76" t="s">
        <v>39</v>
      </c>
      <c r="AR919" s="58" t="s">
        <v>39</v>
      </c>
      <c r="AS919" s="76" t="s">
        <v>39</v>
      </c>
      <c r="AT919" s="58" t="s">
        <v>39</v>
      </c>
      <c r="AU919" s="58" t="s">
        <v>39</v>
      </c>
      <c r="AV919" s="76" t="s">
        <v>39</v>
      </c>
      <c r="AW919" s="76" t="s">
        <v>39</v>
      </c>
      <c r="AX919" s="79" t="s">
        <v>39</v>
      </c>
      <c r="AY919" s="76" t="s">
        <v>39</v>
      </c>
      <c r="AZ919" s="79" t="s">
        <v>39</v>
      </c>
      <c r="BA919" s="79" t="s">
        <v>39</v>
      </c>
    </row>
    <row r="920" spans="2:53">
      <c r="B920" s="59">
        <v>20241216</v>
      </c>
      <c r="C920" s="60" t="s">
        <v>65</v>
      </c>
      <c r="D920" s="61" t="s">
        <v>138</v>
      </c>
      <c r="E920" s="71">
        <v>7276</v>
      </c>
      <c r="F920" s="71"/>
      <c r="G920" s="72"/>
      <c r="H920" s="73">
        <v>7276</v>
      </c>
      <c r="I920" s="71"/>
      <c r="J920" s="71"/>
      <c r="K920" s="71"/>
      <c r="L920" s="73">
        <v>0</v>
      </c>
      <c r="M920" s="71">
        <v>0</v>
      </c>
      <c r="N920" s="72">
        <v>0</v>
      </c>
      <c r="O920" s="49" t="s">
        <v>139</v>
      </c>
      <c r="P920" s="62" t="s">
        <v>38</v>
      </c>
      <c r="Q920" s="49">
        <f t="shared" si="107"/>
        <v>0</v>
      </c>
      <c r="R920" s="45">
        <f t="shared" si="109"/>
        <v>0</v>
      </c>
      <c r="S920" s="45" t="str">
        <f t="shared" si="103"/>
        <v>NA</v>
      </c>
      <c r="T920" s="45" t="str">
        <f t="shared" si="104"/>
        <v>NA</v>
      </c>
      <c r="U920" s="50" t="str">
        <f t="shared" si="105"/>
        <v>NA</v>
      </c>
      <c r="V920" s="46">
        <f t="shared" si="108"/>
        <v>0</v>
      </c>
      <c r="W920" s="51">
        <f t="shared" si="106"/>
        <v>1</v>
      </c>
      <c r="X920" s="73">
        <v>135</v>
      </c>
      <c r="Y920" s="48" t="s">
        <v>39</v>
      </c>
      <c r="Z920" s="62" t="s">
        <v>155</v>
      </c>
      <c r="AA920" s="71">
        <v>302</v>
      </c>
      <c r="AB920" s="48" t="s">
        <v>39</v>
      </c>
      <c r="AC920" s="62" t="s">
        <v>155</v>
      </c>
      <c r="AD920" s="48" t="s">
        <v>39</v>
      </c>
      <c r="AE920" s="48" t="s">
        <v>39</v>
      </c>
      <c r="AF920" s="62" t="s">
        <v>39</v>
      </c>
      <c r="AG920" s="80" t="s">
        <v>39</v>
      </c>
      <c r="AH920" s="48" t="s">
        <v>39</v>
      </c>
      <c r="AI920" s="62" t="s">
        <v>39</v>
      </c>
      <c r="AJ920" s="48" t="s">
        <v>39</v>
      </c>
      <c r="AK920" s="48" t="s">
        <v>39</v>
      </c>
      <c r="AL920" s="48" t="s">
        <v>39</v>
      </c>
      <c r="AM920" s="49" t="s">
        <v>39</v>
      </c>
      <c r="AN920" s="48" t="s">
        <v>39</v>
      </c>
      <c r="AO920" s="48" t="s">
        <v>39</v>
      </c>
      <c r="AP920" s="72" t="s">
        <v>39</v>
      </c>
      <c r="AQ920" s="72" t="s">
        <v>39</v>
      </c>
      <c r="AR920" s="63" t="s">
        <v>39</v>
      </c>
      <c r="AS920" s="72" t="s">
        <v>39</v>
      </c>
      <c r="AT920" s="63" t="s">
        <v>39</v>
      </c>
      <c r="AU920" s="63" t="s">
        <v>39</v>
      </c>
      <c r="AV920" s="72">
        <v>-10000</v>
      </c>
      <c r="AW920" s="72" t="s">
        <v>39</v>
      </c>
      <c r="AX920" s="81" t="s">
        <v>152</v>
      </c>
      <c r="AY920" s="72" t="s">
        <v>39</v>
      </c>
      <c r="AZ920" s="81" t="s">
        <v>39</v>
      </c>
      <c r="BA920" s="81" t="s">
        <v>39</v>
      </c>
    </row>
    <row r="921" spans="2:53">
      <c r="B921" s="64">
        <v>20241216</v>
      </c>
      <c r="C921" s="43" t="s">
        <v>65</v>
      </c>
      <c r="D921" s="44" t="s">
        <v>140</v>
      </c>
      <c r="E921" s="50">
        <v>7749</v>
      </c>
      <c r="F921" s="50"/>
      <c r="G921" s="74"/>
      <c r="H921" s="68">
        <v>7749</v>
      </c>
      <c r="I921" s="50"/>
      <c r="J921" s="50"/>
      <c r="K921" s="50"/>
      <c r="L921" s="68">
        <v>0</v>
      </c>
      <c r="M921" s="50">
        <v>0</v>
      </c>
      <c r="N921" s="74">
        <v>0</v>
      </c>
      <c r="O921" s="47" t="s">
        <v>139</v>
      </c>
      <c r="P921" s="46" t="s">
        <v>38</v>
      </c>
      <c r="Q921" s="47">
        <f t="shared" si="107"/>
        <v>0</v>
      </c>
      <c r="R921" s="45">
        <f t="shared" si="109"/>
        <v>0</v>
      </c>
      <c r="S921" s="45" t="str">
        <f t="shared" si="103"/>
        <v>NA</v>
      </c>
      <c r="T921" s="45" t="str">
        <f t="shared" si="104"/>
        <v>NA</v>
      </c>
      <c r="U921" s="50" t="str">
        <f t="shared" si="105"/>
        <v>NA</v>
      </c>
      <c r="V921" s="46">
        <f t="shared" si="108"/>
        <v>0</v>
      </c>
      <c r="W921" s="51">
        <f t="shared" si="106"/>
        <v>1</v>
      </c>
      <c r="X921" s="68">
        <v>135</v>
      </c>
      <c r="Y921" s="45" t="s">
        <v>39</v>
      </c>
      <c r="Z921" s="46" t="s">
        <v>155</v>
      </c>
      <c r="AA921" s="50">
        <v>302</v>
      </c>
      <c r="AB921" s="45" t="s">
        <v>39</v>
      </c>
      <c r="AC921" s="46" t="s">
        <v>155</v>
      </c>
      <c r="AD921" s="45" t="s">
        <v>39</v>
      </c>
      <c r="AE921" s="45" t="s">
        <v>39</v>
      </c>
      <c r="AF921" s="46" t="s">
        <v>39</v>
      </c>
      <c r="AG921" s="69" t="s">
        <v>39</v>
      </c>
      <c r="AH921" s="45" t="s">
        <v>39</v>
      </c>
      <c r="AI921" s="46" t="s">
        <v>39</v>
      </c>
      <c r="AJ921" s="45" t="s">
        <v>39</v>
      </c>
      <c r="AK921" s="45" t="s">
        <v>39</v>
      </c>
      <c r="AL921" s="45" t="s">
        <v>39</v>
      </c>
      <c r="AM921" s="47" t="s">
        <v>39</v>
      </c>
      <c r="AN921" s="45" t="s">
        <v>39</v>
      </c>
      <c r="AO921" s="45" t="s">
        <v>39</v>
      </c>
      <c r="AP921" s="74" t="s">
        <v>39</v>
      </c>
      <c r="AQ921" s="74" t="s">
        <v>39</v>
      </c>
      <c r="AR921" s="51" t="s">
        <v>39</v>
      </c>
      <c r="AS921" s="74" t="s">
        <v>39</v>
      </c>
      <c r="AT921" s="51" t="s">
        <v>39</v>
      </c>
      <c r="AU921" s="51" t="s">
        <v>39</v>
      </c>
      <c r="AV921" s="74">
        <v>-10000</v>
      </c>
      <c r="AW921" s="74" t="s">
        <v>39</v>
      </c>
      <c r="AX921" s="78" t="s">
        <v>152</v>
      </c>
      <c r="AY921" s="74" t="s">
        <v>39</v>
      </c>
      <c r="AZ921" s="78" t="s">
        <v>39</v>
      </c>
      <c r="BA921" s="78" t="s">
        <v>39</v>
      </c>
    </row>
    <row r="922" spans="2:53">
      <c r="B922" s="64">
        <v>20241216</v>
      </c>
      <c r="C922" s="43" t="s">
        <v>65</v>
      </c>
      <c r="D922" s="44" t="s">
        <v>141</v>
      </c>
      <c r="E922" s="50">
        <v>7770</v>
      </c>
      <c r="F922" s="50"/>
      <c r="G922" s="74"/>
      <c r="H922" s="68">
        <v>7770</v>
      </c>
      <c r="I922" s="50"/>
      <c r="J922" s="50"/>
      <c r="K922" s="50"/>
      <c r="L922" s="68">
        <v>0</v>
      </c>
      <c r="M922" s="50">
        <v>0</v>
      </c>
      <c r="N922" s="74">
        <v>0</v>
      </c>
      <c r="O922" s="47" t="s">
        <v>139</v>
      </c>
      <c r="P922" s="46" t="s">
        <v>38</v>
      </c>
      <c r="Q922" s="47">
        <f t="shared" si="107"/>
        <v>0</v>
      </c>
      <c r="R922" s="45">
        <f t="shared" si="109"/>
        <v>0</v>
      </c>
      <c r="S922" s="45" t="str">
        <f t="shared" ref="S922:S985" si="110">IF(AND(ISNUMBER(F922),ISNUMBER(I922),ISBLANK(E922)),F922-I922,"NA")</f>
        <v>NA</v>
      </c>
      <c r="T922" s="45" t="str">
        <f t="shared" ref="T922:T985" si="111">IF(AND(ISNUMBER(G922),ISNUMBER(J922),ISBLANK(E922)),G922-J922,"NA")</f>
        <v>NA</v>
      </c>
      <c r="U922" s="50" t="str">
        <f t="shared" ref="U922:U985" si="112">IF(AND(ISNUMBER(S922),ISNUMBER(T922),ISBLANK(E922)),S922+T922,"NA")</f>
        <v>NA</v>
      </c>
      <c r="V922" s="46">
        <f t="shared" si="108"/>
        <v>0</v>
      </c>
      <c r="W922" s="51">
        <f t="shared" si="106"/>
        <v>1</v>
      </c>
      <c r="X922" s="68">
        <v>135</v>
      </c>
      <c r="Y922" s="45" t="s">
        <v>39</v>
      </c>
      <c r="Z922" s="46" t="s">
        <v>155</v>
      </c>
      <c r="AA922" s="50">
        <v>302</v>
      </c>
      <c r="AB922" s="45" t="s">
        <v>39</v>
      </c>
      <c r="AC922" s="46" t="s">
        <v>155</v>
      </c>
      <c r="AD922" s="45" t="s">
        <v>39</v>
      </c>
      <c r="AE922" s="45" t="s">
        <v>39</v>
      </c>
      <c r="AF922" s="46" t="s">
        <v>39</v>
      </c>
      <c r="AG922" s="69" t="s">
        <v>39</v>
      </c>
      <c r="AH922" s="45" t="s">
        <v>39</v>
      </c>
      <c r="AI922" s="46" t="s">
        <v>39</v>
      </c>
      <c r="AJ922" s="45" t="s">
        <v>39</v>
      </c>
      <c r="AK922" s="45" t="s">
        <v>39</v>
      </c>
      <c r="AL922" s="45" t="s">
        <v>39</v>
      </c>
      <c r="AM922" s="47" t="s">
        <v>39</v>
      </c>
      <c r="AN922" s="45" t="s">
        <v>39</v>
      </c>
      <c r="AO922" s="45" t="s">
        <v>39</v>
      </c>
      <c r="AP922" s="74" t="s">
        <v>39</v>
      </c>
      <c r="AQ922" s="74" t="s">
        <v>39</v>
      </c>
      <c r="AR922" s="51" t="s">
        <v>39</v>
      </c>
      <c r="AS922" s="74" t="s">
        <v>39</v>
      </c>
      <c r="AT922" s="51" t="s">
        <v>39</v>
      </c>
      <c r="AU922" s="51" t="s">
        <v>39</v>
      </c>
      <c r="AV922" s="74">
        <v>-10000</v>
      </c>
      <c r="AW922" s="74" t="s">
        <v>39</v>
      </c>
      <c r="AX922" s="78" t="s">
        <v>152</v>
      </c>
      <c r="AY922" s="74" t="s">
        <v>39</v>
      </c>
      <c r="AZ922" s="78" t="s">
        <v>39</v>
      </c>
      <c r="BA922" s="78" t="s">
        <v>39</v>
      </c>
    </row>
    <row r="923" spans="2:53">
      <c r="B923" s="64">
        <v>20241216</v>
      </c>
      <c r="C923" s="43" t="s">
        <v>65</v>
      </c>
      <c r="D923" s="44" t="s">
        <v>142</v>
      </c>
      <c r="E923" s="50">
        <v>8749</v>
      </c>
      <c r="F923" s="50"/>
      <c r="G923" s="74"/>
      <c r="H923" s="68">
        <v>8749</v>
      </c>
      <c r="I923" s="50"/>
      <c r="J923" s="50"/>
      <c r="K923" s="50"/>
      <c r="L923" s="68">
        <v>0</v>
      </c>
      <c r="M923" s="50">
        <v>0</v>
      </c>
      <c r="N923" s="74">
        <v>0</v>
      </c>
      <c r="O923" s="47" t="s">
        <v>139</v>
      </c>
      <c r="P923" s="46" t="s">
        <v>38</v>
      </c>
      <c r="Q923" s="47">
        <f t="shared" si="107"/>
        <v>0</v>
      </c>
      <c r="R923" s="45">
        <f t="shared" si="109"/>
        <v>0</v>
      </c>
      <c r="S923" s="45" t="str">
        <f t="shared" si="110"/>
        <v>NA</v>
      </c>
      <c r="T923" s="45" t="str">
        <f t="shared" si="111"/>
        <v>NA</v>
      </c>
      <c r="U923" s="50" t="str">
        <f t="shared" si="112"/>
        <v>NA</v>
      </c>
      <c r="V923" s="46">
        <f t="shared" si="108"/>
        <v>0</v>
      </c>
      <c r="W923" s="51">
        <f t="shared" si="106"/>
        <v>1</v>
      </c>
      <c r="X923" s="68">
        <v>135</v>
      </c>
      <c r="Y923" s="45" t="s">
        <v>39</v>
      </c>
      <c r="Z923" s="46" t="s">
        <v>155</v>
      </c>
      <c r="AA923" s="50">
        <v>334</v>
      </c>
      <c r="AB923" s="45" t="s">
        <v>39</v>
      </c>
      <c r="AC923" s="46" t="s">
        <v>155</v>
      </c>
      <c r="AD923" s="45" t="s">
        <v>39</v>
      </c>
      <c r="AE923" s="45" t="s">
        <v>39</v>
      </c>
      <c r="AF923" s="46" t="s">
        <v>39</v>
      </c>
      <c r="AG923" s="69" t="s">
        <v>39</v>
      </c>
      <c r="AH923" s="45" t="s">
        <v>39</v>
      </c>
      <c r="AI923" s="46" t="s">
        <v>39</v>
      </c>
      <c r="AJ923" s="45" t="s">
        <v>39</v>
      </c>
      <c r="AK923" s="45" t="s">
        <v>39</v>
      </c>
      <c r="AL923" s="45" t="s">
        <v>39</v>
      </c>
      <c r="AM923" s="47" t="s">
        <v>39</v>
      </c>
      <c r="AN923" s="45" t="s">
        <v>39</v>
      </c>
      <c r="AO923" s="45" t="s">
        <v>39</v>
      </c>
      <c r="AP923" s="74" t="s">
        <v>39</v>
      </c>
      <c r="AQ923" s="74" t="s">
        <v>39</v>
      </c>
      <c r="AR923" s="51" t="s">
        <v>39</v>
      </c>
      <c r="AS923" s="74" t="s">
        <v>39</v>
      </c>
      <c r="AT923" s="51" t="s">
        <v>39</v>
      </c>
      <c r="AU923" s="51" t="s">
        <v>39</v>
      </c>
      <c r="AV923" s="74">
        <v>-10000</v>
      </c>
      <c r="AW923" s="74" t="s">
        <v>39</v>
      </c>
      <c r="AX923" s="78" t="s">
        <v>152</v>
      </c>
      <c r="AY923" s="74" t="s">
        <v>39</v>
      </c>
      <c r="AZ923" s="78" t="s">
        <v>39</v>
      </c>
      <c r="BA923" s="78" t="s">
        <v>39</v>
      </c>
    </row>
    <row r="924" spans="2:53">
      <c r="B924" s="64">
        <v>20241216</v>
      </c>
      <c r="C924" s="43" t="s">
        <v>65</v>
      </c>
      <c r="D924" s="44" t="s">
        <v>143</v>
      </c>
      <c r="E924" s="50">
        <v>8772</v>
      </c>
      <c r="F924" s="50"/>
      <c r="G924" s="74"/>
      <c r="H924" s="68">
        <v>8774</v>
      </c>
      <c r="I924" s="50"/>
      <c r="J924" s="50"/>
      <c r="K924" s="50"/>
      <c r="L924" s="68">
        <v>0</v>
      </c>
      <c r="M924" s="50">
        <v>0</v>
      </c>
      <c r="N924" s="74">
        <v>0</v>
      </c>
      <c r="O924" s="47" t="s">
        <v>139</v>
      </c>
      <c r="P924" s="46" t="s">
        <v>38</v>
      </c>
      <c r="Q924" s="47">
        <f t="shared" si="107"/>
        <v>0</v>
      </c>
      <c r="R924" s="45">
        <f t="shared" si="109"/>
        <v>-2</v>
      </c>
      <c r="S924" s="45" t="str">
        <f t="shared" si="110"/>
        <v>NA</v>
      </c>
      <c r="T924" s="45" t="str">
        <f t="shared" si="111"/>
        <v>NA</v>
      </c>
      <c r="U924" s="50" t="str">
        <f t="shared" si="112"/>
        <v>NA</v>
      </c>
      <c r="V924" s="46">
        <f t="shared" si="108"/>
        <v>0</v>
      </c>
      <c r="W924" s="51">
        <f t="shared" si="106"/>
        <v>1</v>
      </c>
      <c r="X924" s="68">
        <v>135</v>
      </c>
      <c r="Y924" s="45" t="s">
        <v>39</v>
      </c>
      <c r="Z924" s="46" t="s">
        <v>39</v>
      </c>
      <c r="AA924" s="50">
        <v>334</v>
      </c>
      <c r="AB924" s="45" t="s">
        <v>39</v>
      </c>
      <c r="AC924" s="46" t="s">
        <v>39</v>
      </c>
      <c r="AD924" s="45" t="s">
        <v>39</v>
      </c>
      <c r="AE924" s="45" t="s">
        <v>39</v>
      </c>
      <c r="AF924" s="46" t="s">
        <v>39</v>
      </c>
      <c r="AG924" s="69" t="s">
        <v>39</v>
      </c>
      <c r="AH924" s="45" t="s">
        <v>39</v>
      </c>
      <c r="AI924" s="46" t="s">
        <v>39</v>
      </c>
      <c r="AJ924" s="45" t="s">
        <v>39</v>
      </c>
      <c r="AK924" s="45" t="s">
        <v>39</v>
      </c>
      <c r="AL924" s="45" t="s">
        <v>39</v>
      </c>
      <c r="AM924" s="47" t="s">
        <v>39</v>
      </c>
      <c r="AN924" s="45" t="s">
        <v>39</v>
      </c>
      <c r="AO924" s="45" t="s">
        <v>39</v>
      </c>
      <c r="AP924" s="74" t="s">
        <v>39</v>
      </c>
      <c r="AQ924" s="74" t="s">
        <v>39</v>
      </c>
      <c r="AR924" s="51" t="s">
        <v>39</v>
      </c>
      <c r="AS924" s="74" t="s">
        <v>39</v>
      </c>
      <c r="AT924" s="51" t="s">
        <v>39</v>
      </c>
      <c r="AU924" s="51" t="s">
        <v>39</v>
      </c>
      <c r="AV924" s="74" t="s">
        <v>39</v>
      </c>
      <c r="AW924" s="74" t="s">
        <v>39</v>
      </c>
      <c r="AX924" s="78" t="s">
        <v>39</v>
      </c>
      <c r="AY924" s="74" t="s">
        <v>39</v>
      </c>
      <c r="AZ924" s="78" t="s">
        <v>39</v>
      </c>
      <c r="BA924" s="78" t="s">
        <v>39</v>
      </c>
    </row>
    <row r="925" spans="2:53">
      <c r="B925" s="64">
        <v>20241216</v>
      </c>
      <c r="C925" s="43" t="s">
        <v>65</v>
      </c>
      <c r="D925" s="44" t="s">
        <v>144</v>
      </c>
      <c r="E925" s="50">
        <v>8774</v>
      </c>
      <c r="F925" s="50"/>
      <c r="G925" s="74"/>
      <c r="H925" s="68">
        <v>8774</v>
      </c>
      <c r="I925" s="50"/>
      <c r="J925" s="50"/>
      <c r="K925" s="50"/>
      <c r="L925" s="68">
        <v>0</v>
      </c>
      <c r="M925" s="50">
        <v>0</v>
      </c>
      <c r="N925" s="74">
        <v>0</v>
      </c>
      <c r="O925" s="47" t="s">
        <v>139</v>
      </c>
      <c r="P925" s="46" t="s">
        <v>38</v>
      </c>
      <c r="Q925" s="47">
        <f t="shared" si="107"/>
        <v>0</v>
      </c>
      <c r="R925" s="45">
        <f t="shared" si="109"/>
        <v>0</v>
      </c>
      <c r="S925" s="45" t="str">
        <f t="shared" si="110"/>
        <v>NA</v>
      </c>
      <c r="T925" s="45" t="str">
        <f t="shared" si="111"/>
        <v>NA</v>
      </c>
      <c r="U925" s="50" t="str">
        <f t="shared" si="112"/>
        <v>NA</v>
      </c>
      <c r="V925" s="46">
        <f t="shared" si="108"/>
        <v>0</v>
      </c>
      <c r="W925" s="51">
        <f t="shared" si="106"/>
        <v>1</v>
      </c>
      <c r="X925" s="68">
        <v>135</v>
      </c>
      <c r="Y925" s="45" t="s">
        <v>39</v>
      </c>
      <c r="Z925" s="46" t="s">
        <v>39</v>
      </c>
      <c r="AA925" s="50">
        <v>334</v>
      </c>
      <c r="AB925" s="45" t="s">
        <v>39</v>
      </c>
      <c r="AC925" s="46" t="s">
        <v>39</v>
      </c>
      <c r="AD925" s="45" t="s">
        <v>39</v>
      </c>
      <c r="AE925" s="45" t="s">
        <v>39</v>
      </c>
      <c r="AF925" s="46" t="s">
        <v>39</v>
      </c>
      <c r="AG925" s="69" t="s">
        <v>39</v>
      </c>
      <c r="AH925" s="45" t="s">
        <v>39</v>
      </c>
      <c r="AI925" s="46" t="s">
        <v>39</v>
      </c>
      <c r="AJ925" s="45" t="s">
        <v>39</v>
      </c>
      <c r="AK925" s="45" t="s">
        <v>39</v>
      </c>
      <c r="AL925" s="45" t="s">
        <v>39</v>
      </c>
      <c r="AM925" s="47" t="s">
        <v>39</v>
      </c>
      <c r="AN925" s="45" t="s">
        <v>39</v>
      </c>
      <c r="AO925" s="45" t="s">
        <v>39</v>
      </c>
      <c r="AP925" s="74" t="s">
        <v>39</v>
      </c>
      <c r="AQ925" s="74" t="s">
        <v>39</v>
      </c>
      <c r="AR925" s="51" t="s">
        <v>39</v>
      </c>
      <c r="AS925" s="74" t="s">
        <v>39</v>
      </c>
      <c r="AT925" s="51" t="s">
        <v>39</v>
      </c>
      <c r="AU925" s="51" t="s">
        <v>39</v>
      </c>
      <c r="AV925" s="74" t="s">
        <v>39</v>
      </c>
      <c r="AW925" s="74" t="s">
        <v>39</v>
      </c>
      <c r="AX925" s="78" t="s">
        <v>39</v>
      </c>
      <c r="AY925" s="74" t="s">
        <v>39</v>
      </c>
      <c r="AZ925" s="78" t="s">
        <v>39</v>
      </c>
      <c r="BA925" s="78" t="s">
        <v>39</v>
      </c>
    </row>
    <row r="926" spans="2:53">
      <c r="B926" s="64">
        <v>20241216</v>
      </c>
      <c r="C926" s="43" t="s">
        <v>65</v>
      </c>
      <c r="D926" s="44" t="s">
        <v>145</v>
      </c>
      <c r="E926" s="50">
        <v>9825</v>
      </c>
      <c r="F926" s="50"/>
      <c r="G926" s="74"/>
      <c r="H926" s="68">
        <v>9824</v>
      </c>
      <c r="I926" s="50"/>
      <c r="J926" s="50"/>
      <c r="K926" s="50"/>
      <c r="L926" s="68">
        <v>-1926</v>
      </c>
      <c r="M926" s="50">
        <v>-1926</v>
      </c>
      <c r="N926" s="74">
        <v>-1926</v>
      </c>
      <c r="O926" s="47" t="s">
        <v>37</v>
      </c>
      <c r="P926" s="46" t="s">
        <v>38</v>
      </c>
      <c r="Q926" s="47">
        <f t="shared" si="107"/>
        <v>0</v>
      </c>
      <c r="R926" s="45">
        <f t="shared" si="109"/>
        <v>1</v>
      </c>
      <c r="S926" s="45" t="str">
        <f t="shared" si="110"/>
        <v>NA</v>
      </c>
      <c r="T926" s="45" t="str">
        <f t="shared" si="111"/>
        <v>NA</v>
      </c>
      <c r="U926" s="50" t="str">
        <f t="shared" si="112"/>
        <v>NA</v>
      </c>
      <c r="V926" s="46">
        <f t="shared" si="108"/>
        <v>0</v>
      </c>
      <c r="W926" s="51">
        <f t="shared" si="106"/>
        <v>1</v>
      </c>
      <c r="X926" s="68">
        <v>135</v>
      </c>
      <c r="Y926" s="45" t="s">
        <v>39</v>
      </c>
      <c r="Z926" s="46" t="s">
        <v>39</v>
      </c>
      <c r="AA926" s="50">
        <v>376</v>
      </c>
      <c r="AB926" s="45" t="s">
        <v>39</v>
      </c>
      <c r="AC926" s="46" t="s">
        <v>39</v>
      </c>
      <c r="AD926" s="45" t="s">
        <v>39</v>
      </c>
      <c r="AE926" s="45" t="s">
        <v>39</v>
      </c>
      <c r="AF926" s="46" t="s">
        <v>39</v>
      </c>
      <c r="AG926" s="69" t="s">
        <v>39</v>
      </c>
      <c r="AH926" s="45" t="s">
        <v>39</v>
      </c>
      <c r="AI926" s="46" t="s">
        <v>39</v>
      </c>
      <c r="AJ926" s="47" t="s">
        <v>39</v>
      </c>
      <c r="AK926" s="45" t="s">
        <v>39</v>
      </c>
      <c r="AL926" s="45" t="s">
        <v>39</v>
      </c>
      <c r="AM926" s="45" t="s">
        <v>39</v>
      </c>
      <c r="AN926" s="45" t="s">
        <v>39</v>
      </c>
      <c r="AO926" s="45" t="s">
        <v>39</v>
      </c>
      <c r="AP926" s="74" t="s">
        <v>39</v>
      </c>
      <c r="AQ926" s="74" t="s">
        <v>39</v>
      </c>
      <c r="AR926" s="51" t="s">
        <v>39</v>
      </c>
      <c r="AS926" s="74" t="s">
        <v>39</v>
      </c>
      <c r="AT926" s="51" t="s">
        <v>39</v>
      </c>
      <c r="AU926" s="51" t="s">
        <v>39</v>
      </c>
      <c r="AV926" s="74" t="s">
        <v>39</v>
      </c>
      <c r="AW926" s="74" t="s">
        <v>39</v>
      </c>
      <c r="AX926" s="78" t="s">
        <v>39</v>
      </c>
      <c r="AY926" s="74" t="s">
        <v>39</v>
      </c>
      <c r="AZ926" s="78" t="s">
        <v>39</v>
      </c>
      <c r="BA926" s="78" t="s">
        <v>39</v>
      </c>
    </row>
    <row r="927" spans="2:53">
      <c r="B927" s="64">
        <v>20241216</v>
      </c>
      <c r="C927" s="43" t="s">
        <v>65</v>
      </c>
      <c r="D927" s="44" t="s">
        <v>146</v>
      </c>
      <c r="E927" s="50">
        <v>9825</v>
      </c>
      <c r="F927" s="50"/>
      <c r="G927" s="74"/>
      <c r="H927" s="68">
        <v>9824</v>
      </c>
      <c r="I927" s="50"/>
      <c r="J927" s="50"/>
      <c r="K927" s="50"/>
      <c r="L927" s="68">
        <v>-1926</v>
      </c>
      <c r="M927" s="50">
        <v>-1926</v>
      </c>
      <c r="N927" s="74">
        <v>-1926</v>
      </c>
      <c r="O927" s="47" t="s">
        <v>37</v>
      </c>
      <c r="P927" s="46" t="s">
        <v>38</v>
      </c>
      <c r="Q927" s="47">
        <f t="shared" si="107"/>
        <v>0</v>
      </c>
      <c r="R927" s="45">
        <f t="shared" si="109"/>
        <v>1</v>
      </c>
      <c r="S927" s="45" t="str">
        <f t="shared" si="110"/>
        <v>NA</v>
      </c>
      <c r="T927" s="45" t="str">
        <f t="shared" si="111"/>
        <v>NA</v>
      </c>
      <c r="U927" s="50" t="str">
        <f t="shared" si="112"/>
        <v>NA</v>
      </c>
      <c r="V927" s="46">
        <f t="shared" si="108"/>
        <v>0</v>
      </c>
      <c r="W927" s="51">
        <f t="shared" si="106"/>
        <v>1</v>
      </c>
      <c r="X927" s="68">
        <v>135</v>
      </c>
      <c r="Y927" s="45" t="s">
        <v>39</v>
      </c>
      <c r="Z927" s="46" t="s">
        <v>39</v>
      </c>
      <c r="AA927" s="50">
        <v>376</v>
      </c>
      <c r="AB927" s="45" t="s">
        <v>39</v>
      </c>
      <c r="AC927" s="46" t="s">
        <v>39</v>
      </c>
      <c r="AD927" s="45" t="s">
        <v>39</v>
      </c>
      <c r="AE927" s="45" t="s">
        <v>39</v>
      </c>
      <c r="AF927" s="46" t="s">
        <v>39</v>
      </c>
      <c r="AG927" s="69" t="s">
        <v>39</v>
      </c>
      <c r="AH927" s="45" t="s">
        <v>39</v>
      </c>
      <c r="AI927" s="46" t="s">
        <v>39</v>
      </c>
      <c r="AJ927" s="47" t="s">
        <v>39</v>
      </c>
      <c r="AK927" s="45" t="s">
        <v>39</v>
      </c>
      <c r="AL927" s="45" t="s">
        <v>39</v>
      </c>
      <c r="AM927" s="45" t="s">
        <v>39</v>
      </c>
      <c r="AN927" s="45" t="s">
        <v>39</v>
      </c>
      <c r="AO927" s="45" t="s">
        <v>39</v>
      </c>
      <c r="AP927" s="74" t="s">
        <v>39</v>
      </c>
      <c r="AQ927" s="74" t="s">
        <v>39</v>
      </c>
      <c r="AR927" s="51" t="s">
        <v>39</v>
      </c>
      <c r="AS927" s="74" t="s">
        <v>39</v>
      </c>
      <c r="AT927" s="51" t="s">
        <v>39</v>
      </c>
      <c r="AU927" s="51" t="s">
        <v>39</v>
      </c>
      <c r="AV927" s="74" t="s">
        <v>39</v>
      </c>
      <c r="AW927" s="74" t="s">
        <v>39</v>
      </c>
      <c r="AX927" s="78" t="s">
        <v>39</v>
      </c>
      <c r="AY927" s="74" t="s">
        <v>39</v>
      </c>
      <c r="AZ927" s="78" t="s">
        <v>39</v>
      </c>
      <c r="BA927" s="78" t="s">
        <v>39</v>
      </c>
    </row>
    <row r="928" spans="2:53">
      <c r="B928" s="64">
        <v>20241216</v>
      </c>
      <c r="C928" s="43" t="s">
        <v>65</v>
      </c>
      <c r="D928" s="44" t="s">
        <v>147</v>
      </c>
      <c r="E928" s="50">
        <v>9825</v>
      </c>
      <c r="F928" s="50"/>
      <c r="G928" s="74"/>
      <c r="H928" s="68">
        <v>9824</v>
      </c>
      <c r="I928" s="50"/>
      <c r="J928" s="50"/>
      <c r="K928" s="50"/>
      <c r="L928" s="68">
        <v>-1926</v>
      </c>
      <c r="M928" s="50">
        <v>-1926</v>
      </c>
      <c r="N928" s="74">
        <v>-1926</v>
      </c>
      <c r="O928" s="47" t="s">
        <v>37</v>
      </c>
      <c r="P928" s="46" t="s">
        <v>38</v>
      </c>
      <c r="Q928" s="47">
        <f t="shared" si="107"/>
        <v>0</v>
      </c>
      <c r="R928" s="45">
        <f t="shared" si="109"/>
        <v>1</v>
      </c>
      <c r="S928" s="45" t="str">
        <f t="shared" si="110"/>
        <v>NA</v>
      </c>
      <c r="T928" s="45" t="str">
        <f t="shared" si="111"/>
        <v>NA</v>
      </c>
      <c r="U928" s="50" t="str">
        <f t="shared" si="112"/>
        <v>NA</v>
      </c>
      <c r="V928" s="46">
        <f t="shared" si="108"/>
        <v>0</v>
      </c>
      <c r="W928" s="51">
        <f t="shared" si="106"/>
        <v>1</v>
      </c>
      <c r="X928" s="68">
        <v>135</v>
      </c>
      <c r="Y928" s="45" t="s">
        <v>39</v>
      </c>
      <c r="Z928" s="46" t="s">
        <v>39</v>
      </c>
      <c r="AA928" s="50">
        <v>376</v>
      </c>
      <c r="AB928" s="45" t="s">
        <v>39</v>
      </c>
      <c r="AC928" s="46" t="s">
        <v>39</v>
      </c>
      <c r="AD928" s="45" t="s">
        <v>39</v>
      </c>
      <c r="AE928" s="45" t="s">
        <v>39</v>
      </c>
      <c r="AF928" s="46" t="s">
        <v>39</v>
      </c>
      <c r="AG928" s="69" t="s">
        <v>39</v>
      </c>
      <c r="AH928" s="45" t="s">
        <v>39</v>
      </c>
      <c r="AI928" s="46" t="s">
        <v>39</v>
      </c>
      <c r="AJ928" s="47" t="s">
        <v>39</v>
      </c>
      <c r="AK928" s="45" t="s">
        <v>39</v>
      </c>
      <c r="AL928" s="45" t="s">
        <v>39</v>
      </c>
      <c r="AM928" s="45" t="s">
        <v>39</v>
      </c>
      <c r="AN928" s="45" t="s">
        <v>39</v>
      </c>
      <c r="AO928" s="45" t="s">
        <v>39</v>
      </c>
      <c r="AP928" s="74" t="s">
        <v>39</v>
      </c>
      <c r="AQ928" s="74" t="s">
        <v>39</v>
      </c>
      <c r="AR928" s="51" t="s">
        <v>39</v>
      </c>
      <c r="AS928" s="74" t="s">
        <v>39</v>
      </c>
      <c r="AT928" s="51" t="s">
        <v>39</v>
      </c>
      <c r="AU928" s="51" t="s">
        <v>39</v>
      </c>
      <c r="AV928" s="74" t="s">
        <v>39</v>
      </c>
      <c r="AW928" s="74" t="s">
        <v>39</v>
      </c>
      <c r="AX928" s="78" t="s">
        <v>39</v>
      </c>
      <c r="AY928" s="74" t="s">
        <v>39</v>
      </c>
      <c r="AZ928" s="78" t="s">
        <v>39</v>
      </c>
      <c r="BA928" s="78" t="s">
        <v>39</v>
      </c>
    </row>
    <row r="929" spans="2:53">
      <c r="B929" s="64">
        <v>20241216</v>
      </c>
      <c r="C929" s="43" t="s">
        <v>65</v>
      </c>
      <c r="D929" s="44" t="s">
        <v>148</v>
      </c>
      <c r="E929" s="50">
        <v>9412</v>
      </c>
      <c r="F929" s="50"/>
      <c r="G929" s="74"/>
      <c r="H929" s="68">
        <v>9412</v>
      </c>
      <c r="I929" s="50"/>
      <c r="J929" s="50"/>
      <c r="K929" s="50"/>
      <c r="L929" s="68">
        <v>-3248</v>
      </c>
      <c r="M929" s="50">
        <v>-3248</v>
      </c>
      <c r="N929" s="74">
        <v>-3247</v>
      </c>
      <c r="O929" s="47" t="s">
        <v>37</v>
      </c>
      <c r="P929" s="46" t="s">
        <v>38</v>
      </c>
      <c r="Q929" s="47">
        <f t="shared" si="107"/>
        <v>0</v>
      </c>
      <c r="R929" s="45">
        <f t="shared" si="109"/>
        <v>0</v>
      </c>
      <c r="S929" s="45" t="str">
        <f t="shared" si="110"/>
        <v>NA</v>
      </c>
      <c r="T929" s="45" t="str">
        <f t="shared" si="111"/>
        <v>NA</v>
      </c>
      <c r="U929" s="50" t="str">
        <f t="shared" si="112"/>
        <v>NA</v>
      </c>
      <c r="V929" s="46">
        <f t="shared" si="108"/>
        <v>0</v>
      </c>
      <c r="W929" s="51">
        <f t="shared" si="106"/>
        <v>1</v>
      </c>
      <c r="X929" s="68">
        <v>135</v>
      </c>
      <c r="Y929" s="45" t="s">
        <v>39</v>
      </c>
      <c r="Z929" s="46" t="s">
        <v>39</v>
      </c>
      <c r="AA929" s="50">
        <v>360</v>
      </c>
      <c r="AB929" s="45" t="s">
        <v>39</v>
      </c>
      <c r="AC929" s="46" t="s">
        <v>39</v>
      </c>
      <c r="AD929" s="45" t="s">
        <v>39</v>
      </c>
      <c r="AE929" s="45" t="s">
        <v>39</v>
      </c>
      <c r="AF929" s="46" t="s">
        <v>39</v>
      </c>
      <c r="AG929" s="69" t="s">
        <v>39</v>
      </c>
      <c r="AH929" s="45" t="s">
        <v>39</v>
      </c>
      <c r="AI929" s="46" t="s">
        <v>39</v>
      </c>
      <c r="AJ929" s="47" t="s">
        <v>39</v>
      </c>
      <c r="AK929" s="45" t="s">
        <v>39</v>
      </c>
      <c r="AL929" s="45" t="s">
        <v>39</v>
      </c>
      <c r="AM929" s="45" t="s">
        <v>39</v>
      </c>
      <c r="AN929" s="45" t="s">
        <v>39</v>
      </c>
      <c r="AO929" s="45" t="s">
        <v>39</v>
      </c>
      <c r="AP929" s="74" t="s">
        <v>39</v>
      </c>
      <c r="AQ929" s="74" t="s">
        <v>39</v>
      </c>
      <c r="AR929" s="51" t="s">
        <v>39</v>
      </c>
      <c r="AS929" s="74" t="s">
        <v>39</v>
      </c>
      <c r="AT929" s="51" t="s">
        <v>39</v>
      </c>
      <c r="AU929" s="51" t="s">
        <v>39</v>
      </c>
      <c r="AV929" s="74" t="s">
        <v>39</v>
      </c>
      <c r="AW929" s="74" t="s">
        <v>39</v>
      </c>
      <c r="AX929" s="78" t="s">
        <v>39</v>
      </c>
      <c r="AY929" s="74" t="s">
        <v>39</v>
      </c>
      <c r="AZ929" s="78" t="s">
        <v>39</v>
      </c>
      <c r="BA929" s="78" t="s">
        <v>39</v>
      </c>
    </row>
    <row r="930" spans="2:53">
      <c r="B930" s="64">
        <v>20241216</v>
      </c>
      <c r="C930" s="43" t="s">
        <v>65</v>
      </c>
      <c r="D930" s="44" t="s">
        <v>149</v>
      </c>
      <c r="E930" s="50">
        <v>9412</v>
      </c>
      <c r="F930" s="50"/>
      <c r="G930" s="74"/>
      <c r="H930" s="68">
        <v>9412</v>
      </c>
      <c r="I930" s="50"/>
      <c r="J930" s="50"/>
      <c r="K930" s="50"/>
      <c r="L930" s="68">
        <v>-3248</v>
      </c>
      <c r="M930" s="50">
        <v>-3248</v>
      </c>
      <c r="N930" s="74">
        <v>-3247</v>
      </c>
      <c r="O930" s="47" t="s">
        <v>37</v>
      </c>
      <c r="P930" s="46" t="s">
        <v>38</v>
      </c>
      <c r="Q930" s="47">
        <f t="shared" si="107"/>
        <v>0</v>
      </c>
      <c r="R930" s="45">
        <f t="shared" si="109"/>
        <v>0</v>
      </c>
      <c r="S930" s="45" t="str">
        <f t="shared" si="110"/>
        <v>NA</v>
      </c>
      <c r="T930" s="45" t="str">
        <f t="shared" si="111"/>
        <v>NA</v>
      </c>
      <c r="U930" s="50" t="str">
        <f t="shared" si="112"/>
        <v>NA</v>
      </c>
      <c r="V930" s="46">
        <f t="shared" si="108"/>
        <v>0</v>
      </c>
      <c r="W930" s="51">
        <f t="shared" si="106"/>
        <v>1</v>
      </c>
      <c r="X930" s="68">
        <v>135</v>
      </c>
      <c r="Y930" s="45" t="s">
        <v>39</v>
      </c>
      <c r="Z930" s="46" t="s">
        <v>39</v>
      </c>
      <c r="AA930" s="50">
        <v>360</v>
      </c>
      <c r="AB930" s="45" t="s">
        <v>39</v>
      </c>
      <c r="AC930" s="46" t="s">
        <v>39</v>
      </c>
      <c r="AD930" s="45" t="s">
        <v>39</v>
      </c>
      <c r="AE930" s="45" t="s">
        <v>39</v>
      </c>
      <c r="AF930" s="46" t="s">
        <v>39</v>
      </c>
      <c r="AG930" s="69" t="s">
        <v>39</v>
      </c>
      <c r="AH930" s="45" t="s">
        <v>39</v>
      </c>
      <c r="AI930" s="46" t="s">
        <v>39</v>
      </c>
      <c r="AJ930" s="47" t="s">
        <v>39</v>
      </c>
      <c r="AK930" s="45" t="s">
        <v>39</v>
      </c>
      <c r="AL930" s="45" t="s">
        <v>39</v>
      </c>
      <c r="AM930" s="45" t="s">
        <v>39</v>
      </c>
      <c r="AN930" s="45" t="s">
        <v>39</v>
      </c>
      <c r="AO930" s="45" t="s">
        <v>39</v>
      </c>
      <c r="AP930" s="74" t="s">
        <v>39</v>
      </c>
      <c r="AQ930" s="74" t="s">
        <v>39</v>
      </c>
      <c r="AR930" s="51" t="s">
        <v>39</v>
      </c>
      <c r="AS930" s="74" t="s">
        <v>39</v>
      </c>
      <c r="AT930" s="51" t="s">
        <v>39</v>
      </c>
      <c r="AU930" s="51" t="s">
        <v>39</v>
      </c>
      <c r="AV930" s="74" t="s">
        <v>39</v>
      </c>
      <c r="AW930" s="74" t="s">
        <v>39</v>
      </c>
      <c r="AX930" s="78" t="s">
        <v>39</v>
      </c>
      <c r="AY930" s="74" t="s">
        <v>39</v>
      </c>
      <c r="AZ930" s="78" t="s">
        <v>39</v>
      </c>
      <c r="BA930" s="78" t="s">
        <v>39</v>
      </c>
    </row>
    <row r="931" spans="2:53" ht="15" thickBot="1">
      <c r="B931" s="65">
        <v>20241216</v>
      </c>
      <c r="C931" s="53" t="s">
        <v>65</v>
      </c>
      <c r="D931" s="54" t="s">
        <v>150</v>
      </c>
      <c r="E931" s="75">
        <v>8602</v>
      </c>
      <c r="F931" s="75"/>
      <c r="G931" s="76"/>
      <c r="H931" s="77">
        <v>8601</v>
      </c>
      <c r="I931" s="75"/>
      <c r="J931" s="75"/>
      <c r="K931" s="75"/>
      <c r="L931" s="77">
        <v>-2410</v>
      </c>
      <c r="M931" s="75">
        <v>-2410</v>
      </c>
      <c r="N931" s="76">
        <v>-2409</v>
      </c>
      <c r="O931" s="57" t="s">
        <v>37</v>
      </c>
      <c r="P931" s="56" t="s">
        <v>38</v>
      </c>
      <c r="Q931" s="57">
        <f t="shared" si="107"/>
        <v>0</v>
      </c>
      <c r="R931" s="45">
        <f t="shared" si="109"/>
        <v>1</v>
      </c>
      <c r="S931" s="45" t="str">
        <f t="shared" si="110"/>
        <v>NA</v>
      </c>
      <c r="T931" s="45" t="str">
        <f t="shared" si="111"/>
        <v>NA</v>
      </c>
      <c r="U931" s="50" t="str">
        <f t="shared" si="112"/>
        <v>NA</v>
      </c>
      <c r="V931" s="46">
        <f t="shared" si="108"/>
        <v>0</v>
      </c>
      <c r="W931" s="51">
        <f t="shared" si="106"/>
        <v>1</v>
      </c>
      <c r="X931" s="77">
        <v>150</v>
      </c>
      <c r="Y931" s="55" t="s">
        <v>39</v>
      </c>
      <c r="Z931" s="56" t="s">
        <v>39</v>
      </c>
      <c r="AA931" s="75">
        <v>343</v>
      </c>
      <c r="AB931" s="55" t="s">
        <v>39</v>
      </c>
      <c r="AC931" s="56" t="s">
        <v>39</v>
      </c>
      <c r="AD931" s="55" t="s">
        <v>39</v>
      </c>
      <c r="AE931" s="55" t="s">
        <v>39</v>
      </c>
      <c r="AF931" s="56" t="s">
        <v>39</v>
      </c>
      <c r="AG931" s="82" t="s">
        <v>39</v>
      </c>
      <c r="AH931" s="55" t="s">
        <v>39</v>
      </c>
      <c r="AI931" s="56" t="s">
        <v>39</v>
      </c>
      <c r="AJ931" s="57" t="s">
        <v>39</v>
      </c>
      <c r="AK931" s="55" t="s">
        <v>39</v>
      </c>
      <c r="AL931" s="55" t="s">
        <v>39</v>
      </c>
      <c r="AM931" s="55" t="s">
        <v>39</v>
      </c>
      <c r="AN931" s="55" t="s">
        <v>39</v>
      </c>
      <c r="AO931" s="55" t="s">
        <v>39</v>
      </c>
      <c r="AP931" s="76" t="s">
        <v>39</v>
      </c>
      <c r="AQ931" s="76" t="s">
        <v>39</v>
      </c>
      <c r="AR931" s="58" t="s">
        <v>39</v>
      </c>
      <c r="AS931" s="76" t="s">
        <v>39</v>
      </c>
      <c r="AT931" s="58" t="s">
        <v>39</v>
      </c>
      <c r="AU931" s="58" t="s">
        <v>39</v>
      </c>
      <c r="AV931" s="76" t="s">
        <v>39</v>
      </c>
      <c r="AW931" s="76" t="s">
        <v>39</v>
      </c>
      <c r="AX931" s="79" t="s">
        <v>39</v>
      </c>
      <c r="AY931" s="76" t="s">
        <v>39</v>
      </c>
      <c r="AZ931" s="79" t="s">
        <v>39</v>
      </c>
      <c r="BA931" s="79" t="s">
        <v>39</v>
      </c>
    </row>
    <row r="932" spans="2:53">
      <c r="B932" s="59">
        <v>20241217</v>
      </c>
      <c r="C932" s="60" t="s">
        <v>65</v>
      </c>
      <c r="D932" s="61" t="s">
        <v>138</v>
      </c>
      <c r="E932" s="71">
        <v>7999</v>
      </c>
      <c r="F932" s="71"/>
      <c r="G932" s="72"/>
      <c r="H932" s="73">
        <v>7999</v>
      </c>
      <c r="I932" s="71"/>
      <c r="J932" s="71"/>
      <c r="K932" s="71"/>
      <c r="L932" s="73">
        <v>11862</v>
      </c>
      <c r="M932" s="71">
        <v>300</v>
      </c>
      <c r="N932" s="72">
        <v>11562</v>
      </c>
      <c r="O932" s="49" t="s">
        <v>139</v>
      </c>
      <c r="P932" s="62" t="s">
        <v>139</v>
      </c>
      <c r="Q932" s="49">
        <f t="shared" si="107"/>
        <v>11562</v>
      </c>
      <c r="R932" s="45">
        <f t="shared" si="109"/>
        <v>0</v>
      </c>
      <c r="S932" s="45" t="str">
        <f t="shared" si="110"/>
        <v>NA</v>
      </c>
      <c r="T932" s="45" t="str">
        <f t="shared" si="111"/>
        <v>NA</v>
      </c>
      <c r="U932" s="50" t="str">
        <f t="shared" si="112"/>
        <v>NA</v>
      </c>
      <c r="V932" s="46">
        <f t="shared" si="108"/>
        <v>0</v>
      </c>
      <c r="W932" s="51">
        <f t="shared" si="106"/>
        <v>0</v>
      </c>
      <c r="X932" s="73" t="s">
        <v>39</v>
      </c>
      <c r="Y932" s="48" t="s">
        <v>39</v>
      </c>
      <c r="Z932" s="62" t="s">
        <v>39</v>
      </c>
      <c r="AA932" s="71" t="s">
        <v>39</v>
      </c>
      <c r="AB932" s="48" t="s">
        <v>39</v>
      </c>
      <c r="AC932" s="62" t="s">
        <v>39</v>
      </c>
      <c r="AD932" s="48" t="s">
        <v>39</v>
      </c>
      <c r="AE932" s="48" t="s">
        <v>39</v>
      </c>
      <c r="AF932" s="62" t="s">
        <v>39</v>
      </c>
      <c r="AG932" s="80" t="s">
        <v>39</v>
      </c>
      <c r="AH932" s="48" t="s">
        <v>39</v>
      </c>
      <c r="AI932" s="62" t="s">
        <v>39</v>
      </c>
      <c r="AJ932" s="48" t="s">
        <v>39</v>
      </c>
      <c r="AK932" s="48" t="s">
        <v>39</v>
      </c>
      <c r="AL932" s="48" t="s">
        <v>39</v>
      </c>
      <c r="AM932" s="49" t="s">
        <v>39</v>
      </c>
      <c r="AN932" s="48" t="s">
        <v>39</v>
      </c>
      <c r="AO932" s="48" t="s">
        <v>39</v>
      </c>
      <c r="AP932" s="72" t="s">
        <v>39</v>
      </c>
      <c r="AQ932" s="72" t="s">
        <v>39</v>
      </c>
      <c r="AR932" s="63" t="s">
        <v>39</v>
      </c>
      <c r="AS932" s="72" t="s">
        <v>39</v>
      </c>
      <c r="AT932" s="63" t="s">
        <v>39</v>
      </c>
      <c r="AU932" s="63" t="s">
        <v>39</v>
      </c>
      <c r="AV932" s="72" t="s">
        <v>39</v>
      </c>
      <c r="AW932" s="72" t="s">
        <v>39</v>
      </c>
      <c r="AX932" s="81" t="s">
        <v>39</v>
      </c>
      <c r="AY932" s="72" t="s">
        <v>39</v>
      </c>
      <c r="AZ932" s="81" t="s">
        <v>39</v>
      </c>
      <c r="BA932" s="81" t="s">
        <v>39</v>
      </c>
    </row>
    <row r="933" spans="2:53">
      <c r="B933" s="64">
        <v>20241217</v>
      </c>
      <c r="C933" s="43" t="s">
        <v>65</v>
      </c>
      <c r="D933" s="44" t="s">
        <v>140</v>
      </c>
      <c r="E933" s="50">
        <v>8010</v>
      </c>
      <c r="F933" s="50"/>
      <c r="G933" s="74"/>
      <c r="H933" s="68">
        <v>8010</v>
      </c>
      <c r="I933" s="50"/>
      <c r="J933" s="50"/>
      <c r="K933" s="50"/>
      <c r="L933" s="68">
        <v>11851</v>
      </c>
      <c r="M933" s="50">
        <v>300</v>
      </c>
      <c r="N933" s="74">
        <v>11551</v>
      </c>
      <c r="O933" s="47" t="s">
        <v>139</v>
      </c>
      <c r="P933" s="46" t="s">
        <v>139</v>
      </c>
      <c r="Q933" s="47">
        <f t="shared" si="107"/>
        <v>11551</v>
      </c>
      <c r="R933" s="45">
        <f t="shared" si="109"/>
        <v>0</v>
      </c>
      <c r="S933" s="45" t="str">
        <f t="shared" si="110"/>
        <v>NA</v>
      </c>
      <c r="T933" s="45" t="str">
        <f t="shared" si="111"/>
        <v>NA</v>
      </c>
      <c r="U933" s="50" t="str">
        <f t="shared" si="112"/>
        <v>NA</v>
      </c>
      <c r="V933" s="46">
        <f t="shared" si="108"/>
        <v>0</v>
      </c>
      <c r="W933" s="51">
        <f t="shared" ref="W933:W996" si="113">MIN(IF(SUM(X933,AE933:AH933,AJ933,AK933:AN933,AQ933:AT933,AD933,AP933,AV933,AW933:AZ933)=0,0,1)+IF(P933="Smoothing ramp",1,0)+IF(SUM(X933,Y933:AB933)=0,0,1),1)</f>
        <v>0</v>
      </c>
      <c r="X933" s="68" t="s">
        <v>39</v>
      </c>
      <c r="Y933" s="45" t="s">
        <v>39</v>
      </c>
      <c r="Z933" s="46" t="s">
        <v>39</v>
      </c>
      <c r="AA933" s="50" t="s">
        <v>39</v>
      </c>
      <c r="AB933" s="45" t="s">
        <v>39</v>
      </c>
      <c r="AC933" s="46" t="s">
        <v>39</v>
      </c>
      <c r="AD933" s="45" t="s">
        <v>39</v>
      </c>
      <c r="AE933" s="45" t="s">
        <v>39</v>
      </c>
      <c r="AF933" s="46" t="s">
        <v>39</v>
      </c>
      <c r="AG933" s="69" t="s">
        <v>39</v>
      </c>
      <c r="AH933" s="45" t="s">
        <v>39</v>
      </c>
      <c r="AI933" s="46" t="s">
        <v>39</v>
      </c>
      <c r="AJ933" s="45" t="s">
        <v>39</v>
      </c>
      <c r="AK933" s="45" t="s">
        <v>39</v>
      </c>
      <c r="AL933" s="45" t="s">
        <v>39</v>
      </c>
      <c r="AM933" s="47" t="s">
        <v>39</v>
      </c>
      <c r="AN933" s="45" t="s">
        <v>39</v>
      </c>
      <c r="AO933" s="45" t="s">
        <v>39</v>
      </c>
      <c r="AP933" s="74" t="s">
        <v>39</v>
      </c>
      <c r="AQ933" s="74" t="s">
        <v>39</v>
      </c>
      <c r="AR933" s="51" t="s">
        <v>39</v>
      </c>
      <c r="AS933" s="74" t="s">
        <v>39</v>
      </c>
      <c r="AT933" s="51" t="s">
        <v>39</v>
      </c>
      <c r="AU933" s="51" t="s">
        <v>39</v>
      </c>
      <c r="AV933" s="74" t="s">
        <v>39</v>
      </c>
      <c r="AW933" s="74" t="s">
        <v>39</v>
      </c>
      <c r="AX933" s="78" t="s">
        <v>39</v>
      </c>
      <c r="AY933" s="74" t="s">
        <v>39</v>
      </c>
      <c r="AZ933" s="78" t="s">
        <v>39</v>
      </c>
      <c r="BA933" s="78" t="s">
        <v>39</v>
      </c>
    </row>
    <row r="934" spans="2:53">
      <c r="B934" s="64">
        <v>20241217</v>
      </c>
      <c r="C934" s="43" t="s">
        <v>65</v>
      </c>
      <c r="D934" s="44" t="s">
        <v>141</v>
      </c>
      <c r="E934" s="50">
        <v>7999</v>
      </c>
      <c r="F934" s="50"/>
      <c r="G934" s="74"/>
      <c r="H934" s="68">
        <v>7999</v>
      </c>
      <c r="I934" s="50"/>
      <c r="J934" s="50"/>
      <c r="K934" s="50"/>
      <c r="L934" s="68">
        <v>11862</v>
      </c>
      <c r="M934" s="50">
        <v>300</v>
      </c>
      <c r="N934" s="74">
        <v>11562</v>
      </c>
      <c r="O934" s="47" t="s">
        <v>139</v>
      </c>
      <c r="P934" s="46" t="s">
        <v>139</v>
      </c>
      <c r="Q934" s="47">
        <f t="shared" si="107"/>
        <v>11562</v>
      </c>
      <c r="R934" s="45">
        <f t="shared" si="109"/>
        <v>0</v>
      </c>
      <c r="S934" s="45" t="str">
        <f t="shared" si="110"/>
        <v>NA</v>
      </c>
      <c r="T934" s="45" t="str">
        <f t="shared" si="111"/>
        <v>NA</v>
      </c>
      <c r="U934" s="50" t="str">
        <f t="shared" si="112"/>
        <v>NA</v>
      </c>
      <c r="V934" s="46">
        <f t="shared" si="108"/>
        <v>0</v>
      </c>
      <c r="W934" s="51">
        <f t="shared" si="113"/>
        <v>0</v>
      </c>
      <c r="X934" s="68" t="s">
        <v>39</v>
      </c>
      <c r="Y934" s="45" t="s">
        <v>39</v>
      </c>
      <c r="Z934" s="46" t="s">
        <v>39</v>
      </c>
      <c r="AA934" s="50" t="s">
        <v>39</v>
      </c>
      <c r="AB934" s="45" t="s">
        <v>39</v>
      </c>
      <c r="AC934" s="46" t="s">
        <v>39</v>
      </c>
      <c r="AD934" s="45" t="s">
        <v>39</v>
      </c>
      <c r="AE934" s="45" t="s">
        <v>39</v>
      </c>
      <c r="AF934" s="46" t="s">
        <v>39</v>
      </c>
      <c r="AG934" s="69" t="s">
        <v>39</v>
      </c>
      <c r="AH934" s="45" t="s">
        <v>39</v>
      </c>
      <c r="AI934" s="46" t="s">
        <v>39</v>
      </c>
      <c r="AJ934" s="45" t="s">
        <v>39</v>
      </c>
      <c r="AK934" s="45" t="s">
        <v>39</v>
      </c>
      <c r="AL934" s="45" t="s">
        <v>39</v>
      </c>
      <c r="AM934" s="47" t="s">
        <v>39</v>
      </c>
      <c r="AN934" s="45" t="s">
        <v>39</v>
      </c>
      <c r="AO934" s="45" t="s">
        <v>39</v>
      </c>
      <c r="AP934" s="74" t="s">
        <v>39</v>
      </c>
      <c r="AQ934" s="74" t="s">
        <v>39</v>
      </c>
      <c r="AR934" s="51" t="s">
        <v>39</v>
      </c>
      <c r="AS934" s="74" t="s">
        <v>39</v>
      </c>
      <c r="AT934" s="51" t="s">
        <v>39</v>
      </c>
      <c r="AU934" s="51" t="s">
        <v>39</v>
      </c>
      <c r="AV934" s="74" t="s">
        <v>39</v>
      </c>
      <c r="AW934" s="74" t="s">
        <v>39</v>
      </c>
      <c r="AX934" s="78" t="s">
        <v>39</v>
      </c>
      <c r="AY934" s="74" t="s">
        <v>39</v>
      </c>
      <c r="AZ934" s="78" t="s">
        <v>39</v>
      </c>
      <c r="BA934" s="78" t="s">
        <v>39</v>
      </c>
    </row>
    <row r="935" spans="2:53">
      <c r="B935" s="64">
        <v>20241217</v>
      </c>
      <c r="C935" s="43" t="s">
        <v>65</v>
      </c>
      <c r="D935" s="44" t="s">
        <v>142</v>
      </c>
      <c r="E935" s="50">
        <v>6678</v>
      </c>
      <c r="F935" s="50"/>
      <c r="G935" s="74"/>
      <c r="H935" s="68">
        <v>6678</v>
      </c>
      <c r="I935" s="50"/>
      <c r="J935" s="50"/>
      <c r="K935" s="50"/>
      <c r="L935" s="68">
        <v>-5193</v>
      </c>
      <c r="M935" s="50">
        <v>-5193</v>
      </c>
      <c r="N935" s="74">
        <v>-5194</v>
      </c>
      <c r="O935" s="47" t="s">
        <v>139</v>
      </c>
      <c r="P935" s="46" t="s">
        <v>139</v>
      </c>
      <c r="Q935" s="47">
        <f t="shared" si="107"/>
        <v>0</v>
      </c>
      <c r="R935" s="45">
        <f t="shared" si="109"/>
        <v>0</v>
      </c>
      <c r="S935" s="45" t="str">
        <f t="shared" si="110"/>
        <v>NA</v>
      </c>
      <c r="T935" s="45" t="str">
        <f t="shared" si="111"/>
        <v>NA</v>
      </c>
      <c r="U935" s="50" t="str">
        <f t="shared" si="112"/>
        <v>NA</v>
      </c>
      <c r="V935" s="46">
        <f t="shared" si="108"/>
        <v>0</v>
      </c>
      <c r="W935" s="51">
        <f t="shared" si="113"/>
        <v>0</v>
      </c>
      <c r="X935" s="68" t="s">
        <v>39</v>
      </c>
      <c r="Y935" s="45" t="s">
        <v>39</v>
      </c>
      <c r="Z935" s="46" t="s">
        <v>39</v>
      </c>
      <c r="AA935" s="50" t="s">
        <v>39</v>
      </c>
      <c r="AB935" s="45" t="s">
        <v>39</v>
      </c>
      <c r="AC935" s="46" t="s">
        <v>39</v>
      </c>
      <c r="AD935" s="45" t="s">
        <v>39</v>
      </c>
      <c r="AE935" s="45" t="s">
        <v>39</v>
      </c>
      <c r="AF935" s="46" t="s">
        <v>39</v>
      </c>
      <c r="AG935" s="69" t="s">
        <v>39</v>
      </c>
      <c r="AH935" s="45" t="s">
        <v>39</v>
      </c>
      <c r="AI935" s="46" t="s">
        <v>39</v>
      </c>
      <c r="AJ935" s="47" t="s">
        <v>39</v>
      </c>
      <c r="AK935" s="45" t="s">
        <v>39</v>
      </c>
      <c r="AL935" s="45" t="s">
        <v>39</v>
      </c>
      <c r="AM935" s="45" t="s">
        <v>39</v>
      </c>
      <c r="AN935" s="45" t="s">
        <v>39</v>
      </c>
      <c r="AO935" s="45" t="s">
        <v>39</v>
      </c>
      <c r="AP935" s="70" t="s">
        <v>39</v>
      </c>
      <c r="AQ935" s="70" t="s">
        <v>39</v>
      </c>
      <c r="AR935" s="83" t="s">
        <v>39</v>
      </c>
      <c r="AS935" s="70" t="s">
        <v>39</v>
      </c>
      <c r="AT935" s="51" t="s">
        <v>39</v>
      </c>
      <c r="AU935" s="51" t="s">
        <v>39</v>
      </c>
      <c r="AV935" s="74" t="s">
        <v>39</v>
      </c>
      <c r="AW935" s="74" t="s">
        <v>39</v>
      </c>
      <c r="AX935" s="78" t="s">
        <v>39</v>
      </c>
      <c r="AY935" s="74" t="s">
        <v>39</v>
      </c>
      <c r="AZ935" s="78" t="s">
        <v>39</v>
      </c>
      <c r="BA935" s="78" t="s">
        <v>39</v>
      </c>
    </row>
    <row r="936" spans="2:53">
      <c r="B936" s="64">
        <v>20241217</v>
      </c>
      <c r="C936" s="43" t="s">
        <v>65</v>
      </c>
      <c r="D936" s="44" t="s">
        <v>143</v>
      </c>
      <c r="E936" s="50">
        <v>6628</v>
      </c>
      <c r="F936" s="50"/>
      <c r="G936" s="74"/>
      <c r="H936" s="68">
        <v>6628</v>
      </c>
      <c r="I936" s="50"/>
      <c r="J936" s="50"/>
      <c r="K936" s="50"/>
      <c r="L936" s="68">
        <v>-5126</v>
      </c>
      <c r="M936" s="50">
        <v>-5126</v>
      </c>
      <c r="N936" s="74">
        <v>-5271</v>
      </c>
      <c r="O936" s="47" t="s">
        <v>139</v>
      </c>
      <c r="P936" s="46" t="s">
        <v>139</v>
      </c>
      <c r="Q936" s="47">
        <f t="shared" si="107"/>
        <v>0</v>
      </c>
      <c r="R936" s="45">
        <f t="shared" si="109"/>
        <v>0</v>
      </c>
      <c r="S936" s="45" t="str">
        <f t="shared" si="110"/>
        <v>NA</v>
      </c>
      <c r="T936" s="45" t="str">
        <f t="shared" si="111"/>
        <v>NA</v>
      </c>
      <c r="U936" s="50" t="str">
        <f t="shared" si="112"/>
        <v>NA</v>
      </c>
      <c r="V936" s="46">
        <f t="shared" si="108"/>
        <v>0</v>
      </c>
      <c r="W936" s="51">
        <f t="shared" si="113"/>
        <v>0</v>
      </c>
      <c r="X936" s="68" t="s">
        <v>39</v>
      </c>
      <c r="Y936" s="45" t="s">
        <v>39</v>
      </c>
      <c r="Z936" s="46" t="s">
        <v>39</v>
      </c>
      <c r="AA936" s="50" t="s">
        <v>39</v>
      </c>
      <c r="AB936" s="45" t="s">
        <v>39</v>
      </c>
      <c r="AC936" s="46" t="s">
        <v>39</v>
      </c>
      <c r="AD936" s="45" t="s">
        <v>39</v>
      </c>
      <c r="AE936" s="45" t="s">
        <v>39</v>
      </c>
      <c r="AF936" s="46" t="s">
        <v>39</v>
      </c>
      <c r="AG936" s="69" t="s">
        <v>39</v>
      </c>
      <c r="AH936" s="45" t="s">
        <v>39</v>
      </c>
      <c r="AI936" s="46" t="s">
        <v>39</v>
      </c>
      <c r="AJ936" s="47" t="s">
        <v>39</v>
      </c>
      <c r="AK936" s="45" t="s">
        <v>39</v>
      </c>
      <c r="AL936" s="45" t="s">
        <v>39</v>
      </c>
      <c r="AM936" s="45" t="s">
        <v>39</v>
      </c>
      <c r="AN936" s="45" t="s">
        <v>39</v>
      </c>
      <c r="AO936" s="45" t="s">
        <v>39</v>
      </c>
      <c r="AP936" s="70" t="s">
        <v>39</v>
      </c>
      <c r="AQ936" s="70" t="s">
        <v>39</v>
      </c>
      <c r="AR936" s="83" t="s">
        <v>39</v>
      </c>
      <c r="AS936" s="70" t="s">
        <v>39</v>
      </c>
      <c r="AT936" s="51" t="s">
        <v>39</v>
      </c>
      <c r="AU936" s="51" t="s">
        <v>39</v>
      </c>
      <c r="AV936" s="74" t="s">
        <v>39</v>
      </c>
      <c r="AW936" s="74" t="s">
        <v>39</v>
      </c>
      <c r="AX936" s="78" t="s">
        <v>39</v>
      </c>
      <c r="AY936" s="74" t="s">
        <v>39</v>
      </c>
      <c r="AZ936" s="78" t="s">
        <v>39</v>
      </c>
      <c r="BA936" s="78" t="s">
        <v>39</v>
      </c>
    </row>
    <row r="937" spans="2:53">
      <c r="B937" s="64">
        <v>20241217</v>
      </c>
      <c r="C937" s="43" t="s">
        <v>65</v>
      </c>
      <c r="D937" s="44" t="s">
        <v>144</v>
      </c>
      <c r="E937" s="50">
        <v>6953</v>
      </c>
      <c r="F937" s="50"/>
      <c r="G937" s="74"/>
      <c r="H937" s="68">
        <v>6955</v>
      </c>
      <c r="I937" s="50"/>
      <c r="J937" s="50"/>
      <c r="K937" s="50"/>
      <c r="L937" s="68">
        <v>-5429</v>
      </c>
      <c r="M937" s="50">
        <v>-5429</v>
      </c>
      <c r="N937" s="74">
        <v>-5601</v>
      </c>
      <c r="O937" s="47" t="s">
        <v>139</v>
      </c>
      <c r="P937" s="46" t="s">
        <v>139</v>
      </c>
      <c r="Q937" s="47">
        <f t="shared" si="107"/>
        <v>0</v>
      </c>
      <c r="R937" s="45">
        <f t="shared" si="109"/>
        <v>-2</v>
      </c>
      <c r="S937" s="45" t="str">
        <f t="shared" si="110"/>
        <v>NA</v>
      </c>
      <c r="T937" s="45" t="str">
        <f t="shared" si="111"/>
        <v>NA</v>
      </c>
      <c r="U937" s="50" t="str">
        <f t="shared" si="112"/>
        <v>NA</v>
      </c>
      <c r="V937" s="46">
        <f t="shared" si="108"/>
        <v>0</v>
      </c>
      <c r="W937" s="51">
        <f t="shared" si="113"/>
        <v>0</v>
      </c>
      <c r="X937" s="68" t="s">
        <v>39</v>
      </c>
      <c r="Y937" s="45" t="s">
        <v>39</v>
      </c>
      <c r="Z937" s="46" t="s">
        <v>39</v>
      </c>
      <c r="AA937" s="50" t="s">
        <v>39</v>
      </c>
      <c r="AB937" s="45" t="s">
        <v>39</v>
      </c>
      <c r="AC937" s="46" t="s">
        <v>39</v>
      </c>
      <c r="AD937" s="45" t="s">
        <v>39</v>
      </c>
      <c r="AE937" s="45" t="s">
        <v>39</v>
      </c>
      <c r="AF937" s="46" t="s">
        <v>39</v>
      </c>
      <c r="AG937" s="69" t="s">
        <v>39</v>
      </c>
      <c r="AH937" s="45" t="s">
        <v>39</v>
      </c>
      <c r="AI937" s="46" t="s">
        <v>39</v>
      </c>
      <c r="AJ937" s="47" t="s">
        <v>39</v>
      </c>
      <c r="AK937" s="45" t="s">
        <v>39</v>
      </c>
      <c r="AL937" s="45" t="s">
        <v>39</v>
      </c>
      <c r="AM937" s="45" t="s">
        <v>39</v>
      </c>
      <c r="AN937" s="45" t="s">
        <v>39</v>
      </c>
      <c r="AO937" s="45" t="s">
        <v>39</v>
      </c>
      <c r="AP937" s="74" t="s">
        <v>39</v>
      </c>
      <c r="AQ937" s="74" t="s">
        <v>39</v>
      </c>
      <c r="AR937" s="51" t="s">
        <v>39</v>
      </c>
      <c r="AS937" s="74" t="s">
        <v>39</v>
      </c>
      <c r="AT937" s="51" t="s">
        <v>39</v>
      </c>
      <c r="AU937" s="51" t="s">
        <v>39</v>
      </c>
      <c r="AV937" s="74" t="s">
        <v>39</v>
      </c>
      <c r="AW937" s="74" t="s">
        <v>39</v>
      </c>
      <c r="AX937" s="78" t="s">
        <v>39</v>
      </c>
      <c r="AY937" s="74" t="s">
        <v>39</v>
      </c>
      <c r="AZ937" s="78" t="s">
        <v>39</v>
      </c>
      <c r="BA937" s="78" t="s">
        <v>39</v>
      </c>
    </row>
    <row r="938" spans="2:53">
      <c r="B938" s="64">
        <v>20241217</v>
      </c>
      <c r="C938" s="43" t="s">
        <v>65</v>
      </c>
      <c r="D938" s="44" t="s">
        <v>145</v>
      </c>
      <c r="E938" s="50">
        <v>8155</v>
      </c>
      <c r="F938" s="50"/>
      <c r="G938" s="74"/>
      <c r="H938" s="68">
        <v>8160</v>
      </c>
      <c r="I938" s="50"/>
      <c r="J938" s="50"/>
      <c r="K938" s="50"/>
      <c r="L938" s="68">
        <v>-1451</v>
      </c>
      <c r="M938" s="50">
        <v>-1451</v>
      </c>
      <c r="N938" s="74">
        <v>-1572</v>
      </c>
      <c r="O938" s="47" t="s">
        <v>139</v>
      </c>
      <c r="P938" s="46" t="s">
        <v>139</v>
      </c>
      <c r="Q938" s="47">
        <f t="shared" si="107"/>
        <v>0</v>
      </c>
      <c r="R938" s="45">
        <f t="shared" si="109"/>
        <v>-5</v>
      </c>
      <c r="S938" s="45" t="str">
        <f t="shared" si="110"/>
        <v>NA</v>
      </c>
      <c r="T938" s="45" t="str">
        <f t="shared" si="111"/>
        <v>NA</v>
      </c>
      <c r="U938" s="50" t="str">
        <f t="shared" si="112"/>
        <v>NA</v>
      </c>
      <c r="V938" s="46">
        <f t="shared" si="108"/>
        <v>0</v>
      </c>
      <c r="W938" s="51">
        <f t="shared" si="113"/>
        <v>0</v>
      </c>
      <c r="X938" s="68" t="s">
        <v>39</v>
      </c>
      <c r="Y938" s="45" t="s">
        <v>39</v>
      </c>
      <c r="Z938" s="46" t="s">
        <v>39</v>
      </c>
      <c r="AA938" s="50" t="s">
        <v>39</v>
      </c>
      <c r="AB938" s="45" t="s">
        <v>39</v>
      </c>
      <c r="AC938" s="46" t="s">
        <v>39</v>
      </c>
      <c r="AD938" s="45" t="s">
        <v>39</v>
      </c>
      <c r="AE938" s="45" t="s">
        <v>39</v>
      </c>
      <c r="AF938" s="46" t="s">
        <v>39</v>
      </c>
      <c r="AG938" s="69" t="s">
        <v>39</v>
      </c>
      <c r="AH938" s="45" t="s">
        <v>39</v>
      </c>
      <c r="AI938" s="46" t="s">
        <v>39</v>
      </c>
      <c r="AJ938" s="47" t="s">
        <v>39</v>
      </c>
      <c r="AK938" s="45" t="s">
        <v>39</v>
      </c>
      <c r="AL938" s="45" t="s">
        <v>39</v>
      </c>
      <c r="AM938" s="45" t="s">
        <v>39</v>
      </c>
      <c r="AN938" s="45" t="s">
        <v>39</v>
      </c>
      <c r="AO938" s="45" t="s">
        <v>39</v>
      </c>
      <c r="AP938" s="74" t="s">
        <v>39</v>
      </c>
      <c r="AQ938" s="74" t="s">
        <v>39</v>
      </c>
      <c r="AR938" s="51" t="s">
        <v>39</v>
      </c>
      <c r="AS938" s="74" t="s">
        <v>39</v>
      </c>
      <c r="AT938" s="51" t="s">
        <v>39</v>
      </c>
      <c r="AU938" s="51" t="s">
        <v>39</v>
      </c>
      <c r="AV938" s="74" t="s">
        <v>39</v>
      </c>
      <c r="AW938" s="74" t="s">
        <v>39</v>
      </c>
      <c r="AX938" s="78" t="s">
        <v>39</v>
      </c>
      <c r="AY938" s="74" t="s">
        <v>39</v>
      </c>
      <c r="AZ938" s="78" t="s">
        <v>39</v>
      </c>
      <c r="BA938" s="78" t="s">
        <v>39</v>
      </c>
    </row>
    <row r="939" spans="2:53">
      <c r="B939" s="64">
        <v>20241217</v>
      </c>
      <c r="C939" s="43" t="s">
        <v>65</v>
      </c>
      <c r="D939" s="44" t="s">
        <v>146</v>
      </c>
      <c r="E939" s="50">
        <v>8445</v>
      </c>
      <c r="F939" s="50"/>
      <c r="G939" s="74"/>
      <c r="H939" s="68">
        <v>8445</v>
      </c>
      <c r="I939" s="50"/>
      <c r="J939" s="50"/>
      <c r="K939" s="50"/>
      <c r="L939" s="68">
        <v>-1741</v>
      </c>
      <c r="M939" s="50">
        <v>-1741</v>
      </c>
      <c r="N939" s="74">
        <v>-1741</v>
      </c>
      <c r="O939" s="47" t="s">
        <v>139</v>
      </c>
      <c r="P939" s="46" t="s">
        <v>139</v>
      </c>
      <c r="Q939" s="47">
        <f t="shared" si="107"/>
        <v>0</v>
      </c>
      <c r="R939" s="45">
        <f t="shared" si="109"/>
        <v>0</v>
      </c>
      <c r="S939" s="45" t="str">
        <f t="shared" si="110"/>
        <v>NA</v>
      </c>
      <c r="T939" s="45" t="str">
        <f t="shared" si="111"/>
        <v>NA</v>
      </c>
      <c r="U939" s="50" t="str">
        <f t="shared" si="112"/>
        <v>NA</v>
      </c>
      <c r="V939" s="46">
        <f t="shared" si="108"/>
        <v>0</v>
      </c>
      <c r="W939" s="51">
        <f t="shared" si="113"/>
        <v>0</v>
      </c>
      <c r="X939" s="68" t="s">
        <v>39</v>
      </c>
      <c r="Y939" s="45" t="s">
        <v>39</v>
      </c>
      <c r="Z939" s="46" t="s">
        <v>39</v>
      </c>
      <c r="AA939" s="50" t="s">
        <v>39</v>
      </c>
      <c r="AB939" s="45" t="s">
        <v>39</v>
      </c>
      <c r="AC939" s="46" t="s">
        <v>39</v>
      </c>
      <c r="AD939" s="45" t="s">
        <v>39</v>
      </c>
      <c r="AE939" s="45" t="s">
        <v>39</v>
      </c>
      <c r="AF939" s="46" t="s">
        <v>39</v>
      </c>
      <c r="AG939" s="69" t="s">
        <v>39</v>
      </c>
      <c r="AH939" s="45" t="s">
        <v>39</v>
      </c>
      <c r="AI939" s="46" t="s">
        <v>39</v>
      </c>
      <c r="AJ939" s="47" t="s">
        <v>39</v>
      </c>
      <c r="AK939" s="45" t="s">
        <v>39</v>
      </c>
      <c r="AL939" s="45" t="s">
        <v>39</v>
      </c>
      <c r="AM939" s="45" t="s">
        <v>39</v>
      </c>
      <c r="AN939" s="45" t="s">
        <v>39</v>
      </c>
      <c r="AO939" s="45" t="s">
        <v>39</v>
      </c>
      <c r="AP939" s="74" t="s">
        <v>39</v>
      </c>
      <c r="AQ939" s="74" t="s">
        <v>39</v>
      </c>
      <c r="AR939" s="51" t="s">
        <v>39</v>
      </c>
      <c r="AS939" s="74" t="s">
        <v>39</v>
      </c>
      <c r="AT939" s="51" t="s">
        <v>39</v>
      </c>
      <c r="AU939" s="51" t="s">
        <v>39</v>
      </c>
      <c r="AV939" s="74" t="s">
        <v>39</v>
      </c>
      <c r="AW939" s="74" t="s">
        <v>39</v>
      </c>
      <c r="AX939" s="78" t="s">
        <v>39</v>
      </c>
      <c r="AY939" s="74" t="s">
        <v>39</v>
      </c>
      <c r="AZ939" s="78" t="s">
        <v>39</v>
      </c>
      <c r="BA939" s="78" t="s">
        <v>39</v>
      </c>
    </row>
    <row r="940" spans="2:53">
      <c r="B940" s="64">
        <v>20241217</v>
      </c>
      <c r="C940" s="43" t="s">
        <v>65</v>
      </c>
      <c r="D940" s="44" t="s">
        <v>147</v>
      </c>
      <c r="E940" s="50">
        <v>7716</v>
      </c>
      <c r="F940" s="50"/>
      <c r="G940" s="74"/>
      <c r="H940" s="68">
        <v>7716</v>
      </c>
      <c r="I940" s="50"/>
      <c r="J940" s="50"/>
      <c r="K940" s="50"/>
      <c r="L940" s="68">
        <v>-1012</v>
      </c>
      <c r="M940" s="50">
        <v>-1012</v>
      </c>
      <c r="N940" s="74">
        <v>-1310</v>
      </c>
      <c r="O940" s="47" t="s">
        <v>139</v>
      </c>
      <c r="P940" s="46" t="s">
        <v>139</v>
      </c>
      <c r="Q940" s="47">
        <f t="shared" si="107"/>
        <v>0</v>
      </c>
      <c r="R940" s="45">
        <f t="shared" si="109"/>
        <v>0</v>
      </c>
      <c r="S940" s="45" t="str">
        <f t="shared" si="110"/>
        <v>NA</v>
      </c>
      <c r="T940" s="45" t="str">
        <f t="shared" si="111"/>
        <v>NA</v>
      </c>
      <c r="U940" s="50" t="str">
        <f t="shared" si="112"/>
        <v>NA</v>
      </c>
      <c r="V940" s="46">
        <f t="shared" si="108"/>
        <v>0</v>
      </c>
      <c r="W940" s="51">
        <f t="shared" si="113"/>
        <v>0</v>
      </c>
      <c r="X940" s="68" t="s">
        <v>39</v>
      </c>
      <c r="Y940" s="45" t="s">
        <v>39</v>
      </c>
      <c r="Z940" s="46" t="s">
        <v>39</v>
      </c>
      <c r="AA940" s="50" t="s">
        <v>39</v>
      </c>
      <c r="AB940" s="45" t="s">
        <v>39</v>
      </c>
      <c r="AC940" s="46" t="s">
        <v>39</v>
      </c>
      <c r="AD940" s="45" t="s">
        <v>39</v>
      </c>
      <c r="AE940" s="45" t="s">
        <v>39</v>
      </c>
      <c r="AF940" s="46" t="s">
        <v>39</v>
      </c>
      <c r="AG940" s="69" t="s">
        <v>39</v>
      </c>
      <c r="AH940" s="45" t="s">
        <v>39</v>
      </c>
      <c r="AI940" s="46" t="s">
        <v>39</v>
      </c>
      <c r="AJ940" s="47" t="s">
        <v>39</v>
      </c>
      <c r="AK940" s="45" t="s">
        <v>39</v>
      </c>
      <c r="AL940" s="45" t="s">
        <v>39</v>
      </c>
      <c r="AM940" s="45" t="s">
        <v>39</v>
      </c>
      <c r="AN940" s="45" t="s">
        <v>39</v>
      </c>
      <c r="AO940" s="45" t="s">
        <v>39</v>
      </c>
      <c r="AP940" s="74" t="s">
        <v>39</v>
      </c>
      <c r="AQ940" s="74" t="s">
        <v>39</v>
      </c>
      <c r="AR940" s="51" t="s">
        <v>39</v>
      </c>
      <c r="AS940" s="74" t="s">
        <v>39</v>
      </c>
      <c r="AT940" s="51" t="s">
        <v>39</v>
      </c>
      <c r="AU940" s="51" t="s">
        <v>39</v>
      </c>
      <c r="AV940" s="74" t="s">
        <v>39</v>
      </c>
      <c r="AW940" s="74" t="s">
        <v>39</v>
      </c>
      <c r="AX940" s="78" t="s">
        <v>39</v>
      </c>
      <c r="AY940" s="74" t="s">
        <v>39</v>
      </c>
      <c r="AZ940" s="78" t="s">
        <v>39</v>
      </c>
      <c r="BA940" s="78" t="s">
        <v>39</v>
      </c>
    </row>
    <row r="941" spans="2:53">
      <c r="B941" s="64">
        <v>20241217</v>
      </c>
      <c r="C941" s="43" t="s">
        <v>65</v>
      </c>
      <c r="D941" s="44" t="s">
        <v>148</v>
      </c>
      <c r="E941" s="50">
        <v>9265</v>
      </c>
      <c r="F941" s="50"/>
      <c r="G941" s="74"/>
      <c r="H941" s="68">
        <v>9216</v>
      </c>
      <c r="I941" s="50"/>
      <c r="J941" s="50"/>
      <c r="K941" s="50"/>
      <c r="L941" s="68">
        <v>-2254</v>
      </c>
      <c r="M941" s="50">
        <v>-2254</v>
      </c>
      <c r="N941" s="74">
        <v>-2204</v>
      </c>
      <c r="O941" s="47" t="s">
        <v>37</v>
      </c>
      <c r="P941" s="46" t="s">
        <v>51</v>
      </c>
      <c r="Q941" s="47">
        <f t="shared" si="107"/>
        <v>0</v>
      </c>
      <c r="R941" s="45">
        <f t="shared" si="109"/>
        <v>49</v>
      </c>
      <c r="S941" s="45" t="str">
        <f t="shared" si="110"/>
        <v>NA</v>
      </c>
      <c r="T941" s="45" t="str">
        <f t="shared" si="111"/>
        <v>NA</v>
      </c>
      <c r="U941" s="50" t="str">
        <f t="shared" si="112"/>
        <v>NA</v>
      </c>
      <c r="V941" s="46">
        <f t="shared" si="108"/>
        <v>0</v>
      </c>
      <c r="W941" s="51">
        <f t="shared" si="113"/>
        <v>1</v>
      </c>
      <c r="X941" s="68" t="s">
        <v>39</v>
      </c>
      <c r="Y941" s="45" t="s">
        <v>39</v>
      </c>
      <c r="Z941" s="46" t="s">
        <v>39</v>
      </c>
      <c r="AA941" s="50" t="s">
        <v>39</v>
      </c>
      <c r="AB941" s="45" t="s">
        <v>39</v>
      </c>
      <c r="AC941" s="46" t="s">
        <v>39</v>
      </c>
      <c r="AD941" s="45" t="s">
        <v>39</v>
      </c>
      <c r="AE941" s="45" t="s">
        <v>39</v>
      </c>
      <c r="AF941" s="46" t="s">
        <v>39</v>
      </c>
      <c r="AG941" s="69" t="s">
        <v>39</v>
      </c>
      <c r="AH941" s="45" t="s">
        <v>39</v>
      </c>
      <c r="AI941" s="46" t="s">
        <v>39</v>
      </c>
      <c r="AJ941" s="47" t="s">
        <v>39</v>
      </c>
      <c r="AK941" s="45" t="s">
        <v>39</v>
      </c>
      <c r="AL941" s="45" t="s">
        <v>39</v>
      </c>
      <c r="AM941" s="45" t="s">
        <v>39</v>
      </c>
      <c r="AN941" s="45" t="s">
        <v>39</v>
      </c>
      <c r="AO941" s="45" t="s">
        <v>39</v>
      </c>
      <c r="AP941" s="74" t="s">
        <v>39</v>
      </c>
      <c r="AQ941" s="74" t="s">
        <v>39</v>
      </c>
      <c r="AR941" s="51" t="s">
        <v>39</v>
      </c>
      <c r="AS941" s="74" t="s">
        <v>39</v>
      </c>
      <c r="AT941" s="51" t="s">
        <v>39</v>
      </c>
      <c r="AU941" s="51" t="s">
        <v>39</v>
      </c>
      <c r="AV941" s="74" t="s">
        <v>39</v>
      </c>
      <c r="AW941" s="74" t="s">
        <v>39</v>
      </c>
      <c r="AX941" s="78" t="s">
        <v>39</v>
      </c>
      <c r="AY941" s="74" t="s">
        <v>39</v>
      </c>
      <c r="AZ941" s="78" t="s">
        <v>39</v>
      </c>
      <c r="BA941" s="78" t="s">
        <v>39</v>
      </c>
    </row>
    <row r="942" spans="2:53">
      <c r="B942" s="64">
        <v>20241217</v>
      </c>
      <c r="C942" s="43" t="s">
        <v>65</v>
      </c>
      <c r="D942" s="44" t="s">
        <v>149</v>
      </c>
      <c r="E942" s="50">
        <v>9265</v>
      </c>
      <c r="F942" s="50"/>
      <c r="G942" s="74"/>
      <c r="H942" s="68">
        <v>9265</v>
      </c>
      <c r="I942" s="50"/>
      <c r="J942" s="50"/>
      <c r="K942" s="50"/>
      <c r="L942" s="68">
        <v>-2254</v>
      </c>
      <c r="M942" s="50">
        <v>-2254</v>
      </c>
      <c r="N942" s="74">
        <v>-2254</v>
      </c>
      <c r="O942" s="47" t="s">
        <v>37</v>
      </c>
      <c r="P942" s="46" t="s">
        <v>37</v>
      </c>
      <c r="Q942" s="47">
        <f t="shared" si="107"/>
        <v>0</v>
      </c>
      <c r="R942" s="45">
        <f t="shared" si="109"/>
        <v>0</v>
      </c>
      <c r="S942" s="45" t="str">
        <f t="shared" si="110"/>
        <v>NA</v>
      </c>
      <c r="T942" s="45" t="str">
        <f t="shared" si="111"/>
        <v>NA</v>
      </c>
      <c r="U942" s="50" t="str">
        <f t="shared" si="112"/>
        <v>NA</v>
      </c>
      <c r="V942" s="46">
        <f t="shared" si="108"/>
        <v>0</v>
      </c>
      <c r="W942" s="51">
        <f t="shared" si="113"/>
        <v>0</v>
      </c>
      <c r="X942" s="68" t="s">
        <v>39</v>
      </c>
      <c r="Y942" s="45" t="s">
        <v>39</v>
      </c>
      <c r="Z942" s="46" t="s">
        <v>39</v>
      </c>
      <c r="AA942" s="50" t="s">
        <v>39</v>
      </c>
      <c r="AB942" s="45" t="s">
        <v>39</v>
      </c>
      <c r="AC942" s="46" t="s">
        <v>39</v>
      </c>
      <c r="AD942" s="45" t="s">
        <v>39</v>
      </c>
      <c r="AE942" s="45" t="s">
        <v>39</v>
      </c>
      <c r="AF942" s="46" t="s">
        <v>39</v>
      </c>
      <c r="AG942" s="69" t="s">
        <v>39</v>
      </c>
      <c r="AH942" s="45" t="s">
        <v>39</v>
      </c>
      <c r="AI942" s="46" t="s">
        <v>39</v>
      </c>
      <c r="AJ942" s="47" t="s">
        <v>39</v>
      </c>
      <c r="AK942" s="45" t="s">
        <v>39</v>
      </c>
      <c r="AL942" s="45" t="s">
        <v>39</v>
      </c>
      <c r="AM942" s="45" t="s">
        <v>39</v>
      </c>
      <c r="AN942" s="45" t="s">
        <v>39</v>
      </c>
      <c r="AO942" s="45" t="s">
        <v>39</v>
      </c>
      <c r="AP942" s="74" t="s">
        <v>39</v>
      </c>
      <c r="AQ942" s="74" t="s">
        <v>39</v>
      </c>
      <c r="AR942" s="51" t="s">
        <v>39</v>
      </c>
      <c r="AS942" s="74" t="s">
        <v>39</v>
      </c>
      <c r="AT942" s="51" t="s">
        <v>39</v>
      </c>
      <c r="AU942" s="51" t="s">
        <v>39</v>
      </c>
      <c r="AV942" s="74" t="s">
        <v>39</v>
      </c>
      <c r="AW942" s="74" t="s">
        <v>39</v>
      </c>
      <c r="AX942" s="78" t="s">
        <v>39</v>
      </c>
      <c r="AY942" s="74" t="s">
        <v>39</v>
      </c>
      <c r="AZ942" s="78" t="s">
        <v>39</v>
      </c>
      <c r="BA942" s="78" t="s">
        <v>39</v>
      </c>
    </row>
    <row r="943" spans="2:53" ht="15" thickBot="1">
      <c r="B943" s="65">
        <v>20241217</v>
      </c>
      <c r="C943" s="53" t="s">
        <v>65</v>
      </c>
      <c r="D943" s="54" t="s">
        <v>150</v>
      </c>
      <c r="E943" s="75">
        <v>8455</v>
      </c>
      <c r="F943" s="75"/>
      <c r="G943" s="76"/>
      <c r="H943" s="77">
        <v>8455</v>
      </c>
      <c r="I943" s="75"/>
      <c r="J943" s="75"/>
      <c r="K943" s="75"/>
      <c r="L943" s="77">
        <v>-1530</v>
      </c>
      <c r="M943" s="75">
        <v>-1530</v>
      </c>
      <c r="N943" s="76">
        <v>-1531</v>
      </c>
      <c r="O943" s="57" t="s">
        <v>37</v>
      </c>
      <c r="P943" s="56" t="s">
        <v>37</v>
      </c>
      <c r="Q943" s="57">
        <f t="shared" si="107"/>
        <v>0</v>
      </c>
      <c r="R943" s="45">
        <f t="shared" si="109"/>
        <v>0</v>
      </c>
      <c r="S943" s="45" t="str">
        <f t="shared" si="110"/>
        <v>NA</v>
      </c>
      <c r="T943" s="45" t="str">
        <f t="shared" si="111"/>
        <v>NA</v>
      </c>
      <c r="U943" s="50" t="str">
        <f t="shared" si="112"/>
        <v>NA</v>
      </c>
      <c r="V943" s="46">
        <f t="shared" si="108"/>
        <v>0</v>
      </c>
      <c r="W943" s="51">
        <f t="shared" si="113"/>
        <v>0</v>
      </c>
      <c r="X943" s="77" t="s">
        <v>39</v>
      </c>
      <c r="Y943" s="55" t="s">
        <v>39</v>
      </c>
      <c r="Z943" s="56" t="s">
        <v>39</v>
      </c>
      <c r="AA943" s="75" t="s">
        <v>39</v>
      </c>
      <c r="AB943" s="55" t="s">
        <v>39</v>
      </c>
      <c r="AC943" s="56" t="s">
        <v>39</v>
      </c>
      <c r="AD943" s="55" t="s">
        <v>39</v>
      </c>
      <c r="AE943" s="55" t="s">
        <v>39</v>
      </c>
      <c r="AF943" s="56" t="s">
        <v>39</v>
      </c>
      <c r="AG943" s="82" t="s">
        <v>39</v>
      </c>
      <c r="AH943" s="55" t="s">
        <v>39</v>
      </c>
      <c r="AI943" s="56" t="s">
        <v>39</v>
      </c>
      <c r="AJ943" s="57" t="s">
        <v>39</v>
      </c>
      <c r="AK943" s="55" t="s">
        <v>39</v>
      </c>
      <c r="AL943" s="55" t="s">
        <v>39</v>
      </c>
      <c r="AM943" s="55" t="s">
        <v>39</v>
      </c>
      <c r="AN943" s="55" t="s">
        <v>39</v>
      </c>
      <c r="AO943" s="55" t="s">
        <v>39</v>
      </c>
      <c r="AP943" s="76" t="s">
        <v>39</v>
      </c>
      <c r="AQ943" s="76" t="s">
        <v>39</v>
      </c>
      <c r="AR943" s="58" t="s">
        <v>39</v>
      </c>
      <c r="AS943" s="76" t="s">
        <v>39</v>
      </c>
      <c r="AT943" s="58" t="s">
        <v>39</v>
      </c>
      <c r="AU943" s="58" t="s">
        <v>39</v>
      </c>
      <c r="AV943" s="76" t="s">
        <v>39</v>
      </c>
      <c r="AW943" s="76" t="s">
        <v>39</v>
      </c>
      <c r="AX943" s="79" t="s">
        <v>39</v>
      </c>
      <c r="AY943" s="76" t="s">
        <v>39</v>
      </c>
      <c r="AZ943" s="79" t="s">
        <v>39</v>
      </c>
      <c r="BA943" s="79" t="s">
        <v>39</v>
      </c>
    </row>
    <row r="944" spans="2:53">
      <c r="B944" s="59">
        <v>20241218</v>
      </c>
      <c r="C944" s="60" t="s">
        <v>65</v>
      </c>
      <c r="D944" s="61" t="s">
        <v>138</v>
      </c>
      <c r="E944" s="71">
        <v>8569</v>
      </c>
      <c r="F944" s="71"/>
      <c r="G944" s="72"/>
      <c r="H944" s="73">
        <v>8569</v>
      </c>
      <c r="I944" s="71"/>
      <c r="J944" s="71"/>
      <c r="K944" s="71"/>
      <c r="L944" s="73">
        <v>-1412</v>
      </c>
      <c r="M944" s="71">
        <v>-1412</v>
      </c>
      <c r="N944" s="72">
        <v>-1412</v>
      </c>
      <c r="O944" s="49" t="s">
        <v>37</v>
      </c>
      <c r="P944" s="62" t="s">
        <v>37</v>
      </c>
      <c r="Q944" s="49">
        <f t="shared" si="107"/>
        <v>0</v>
      </c>
      <c r="R944" s="45">
        <f t="shared" si="109"/>
        <v>0</v>
      </c>
      <c r="S944" s="45" t="str">
        <f t="shared" si="110"/>
        <v>NA</v>
      </c>
      <c r="T944" s="45" t="str">
        <f t="shared" si="111"/>
        <v>NA</v>
      </c>
      <c r="U944" s="50" t="str">
        <f t="shared" si="112"/>
        <v>NA</v>
      </c>
      <c r="V944" s="46">
        <f t="shared" si="108"/>
        <v>0</v>
      </c>
      <c r="W944" s="51">
        <f t="shared" si="113"/>
        <v>0</v>
      </c>
      <c r="X944" s="73" t="s">
        <v>39</v>
      </c>
      <c r="Y944" s="48" t="s">
        <v>39</v>
      </c>
      <c r="Z944" s="62" t="s">
        <v>39</v>
      </c>
      <c r="AA944" s="71" t="s">
        <v>39</v>
      </c>
      <c r="AB944" s="48" t="s">
        <v>39</v>
      </c>
      <c r="AC944" s="62" t="s">
        <v>39</v>
      </c>
      <c r="AD944" s="48" t="s">
        <v>39</v>
      </c>
      <c r="AE944" s="48" t="s">
        <v>39</v>
      </c>
      <c r="AF944" s="62" t="s">
        <v>39</v>
      </c>
      <c r="AG944" s="80" t="s">
        <v>39</v>
      </c>
      <c r="AH944" s="48" t="s">
        <v>39</v>
      </c>
      <c r="AI944" s="62" t="s">
        <v>39</v>
      </c>
      <c r="AJ944" s="49" t="s">
        <v>39</v>
      </c>
      <c r="AK944" s="48" t="s">
        <v>39</v>
      </c>
      <c r="AL944" s="48" t="s">
        <v>39</v>
      </c>
      <c r="AM944" s="48" t="s">
        <v>39</v>
      </c>
      <c r="AN944" s="48" t="s">
        <v>39</v>
      </c>
      <c r="AO944" s="48" t="s">
        <v>39</v>
      </c>
      <c r="AP944" s="72" t="s">
        <v>39</v>
      </c>
      <c r="AQ944" s="72" t="s">
        <v>39</v>
      </c>
      <c r="AR944" s="63" t="s">
        <v>39</v>
      </c>
      <c r="AS944" s="72" t="s">
        <v>39</v>
      </c>
      <c r="AT944" s="63" t="s">
        <v>39</v>
      </c>
      <c r="AU944" s="63" t="s">
        <v>39</v>
      </c>
      <c r="AV944" s="72" t="s">
        <v>39</v>
      </c>
      <c r="AW944" s="72" t="s">
        <v>39</v>
      </c>
      <c r="AX944" s="63" t="s">
        <v>39</v>
      </c>
      <c r="AY944" s="72" t="s">
        <v>39</v>
      </c>
      <c r="AZ944" s="63" t="s">
        <v>39</v>
      </c>
      <c r="BA944" s="63" t="s">
        <v>39</v>
      </c>
    </row>
    <row r="945" spans="2:53">
      <c r="B945" s="64">
        <v>20241218</v>
      </c>
      <c r="C945" s="43" t="s">
        <v>65</v>
      </c>
      <c r="D945" s="44" t="s">
        <v>140</v>
      </c>
      <c r="E945" s="50">
        <v>8569</v>
      </c>
      <c r="F945" s="50"/>
      <c r="G945" s="74"/>
      <c r="H945" s="68">
        <v>8569</v>
      </c>
      <c r="I945" s="50"/>
      <c r="J945" s="50"/>
      <c r="K945" s="50"/>
      <c r="L945" s="68">
        <v>-1412</v>
      </c>
      <c r="M945" s="50">
        <v>-1412</v>
      </c>
      <c r="N945" s="74">
        <v>-1412</v>
      </c>
      <c r="O945" s="47" t="s">
        <v>37</v>
      </c>
      <c r="P945" s="46" t="s">
        <v>37</v>
      </c>
      <c r="Q945" s="47">
        <f t="shared" si="107"/>
        <v>0</v>
      </c>
      <c r="R945" s="45">
        <f t="shared" si="109"/>
        <v>0</v>
      </c>
      <c r="S945" s="45" t="str">
        <f t="shared" si="110"/>
        <v>NA</v>
      </c>
      <c r="T945" s="45" t="str">
        <f t="shared" si="111"/>
        <v>NA</v>
      </c>
      <c r="U945" s="50" t="str">
        <f t="shared" si="112"/>
        <v>NA</v>
      </c>
      <c r="V945" s="46">
        <f t="shared" si="108"/>
        <v>0</v>
      </c>
      <c r="W945" s="51">
        <f t="shared" si="113"/>
        <v>0</v>
      </c>
      <c r="X945" s="68" t="s">
        <v>39</v>
      </c>
      <c r="Y945" s="45" t="s">
        <v>39</v>
      </c>
      <c r="Z945" s="46" t="s">
        <v>39</v>
      </c>
      <c r="AA945" s="50" t="s">
        <v>39</v>
      </c>
      <c r="AB945" s="45" t="s">
        <v>39</v>
      </c>
      <c r="AC945" s="46" t="s">
        <v>39</v>
      </c>
      <c r="AD945" s="45" t="s">
        <v>39</v>
      </c>
      <c r="AE945" s="45" t="s">
        <v>39</v>
      </c>
      <c r="AF945" s="46" t="s">
        <v>39</v>
      </c>
      <c r="AG945" s="69" t="s">
        <v>39</v>
      </c>
      <c r="AH945" s="45" t="s">
        <v>39</v>
      </c>
      <c r="AI945" s="46" t="s">
        <v>39</v>
      </c>
      <c r="AJ945" s="47" t="s">
        <v>39</v>
      </c>
      <c r="AK945" s="45" t="s">
        <v>39</v>
      </c>
      <c r="AL945" s="45" t="s">
        <v>39</v>
      </c>
      <c r="AM945" s="45" t="s">
        <v>39</v>
      </c>
      <c r="AN945" s="45" t="s">
        <v>39</v>
      </c>
      <c r="AO945" s="45" t="s">
        <v>39</v>
      </c>
      <c r="AP945" s="74" t="s">
        <v>39</v>
      </c>
      <c r="AQ945" s="74" t="s">
        <v>39</v>
      </c>
      <c r="AR945" s="51" t="s">
        <v>39</v>
      </c>
      <c r="AS945" s="74" t="s">
        <v>39</v>
      </c>
      <c r="AT945" s="51" t="s">
        <v>39</v>
      </c>
      <c r="AU945" s="51" t="s">
        <v>39</v>
      </c>
      <c r="AV945" s="74" t="s">
        <v>39</v>
      </c>
      <c r="AW945" s="74" t="s">
        <v>39</v>
      </c>
      <c r="AX945" s="51" t="s">
        <v>39</v>
      </c>
      <c r="AY945" s="74" t="s">
        <v>39</v>
      </c>
      <c r="AZ945" s="51" t="s">
        <v>39</v>
      </c>
      <c r="BA945" s="51" t="s">
        <v>39</v>
      </c>
    </row>
    <row r="946" spans="2:53">
      <c r="B946" s="64">
        <v>20241218</v>
      </c>
      <c r="C946" s="43" t="s">
        <v>65</v>
      </c>
      <c r="D946" s="44" t="s">
        <v>141</v>
      </c>
      <c r="E946" s="50">
        <v>8569</v>
      </c>
      <c r="F946" s="50"/>
      <c r="G946" s="74"/>
      <c r="H946" s="68">
        <v>8569</v>
      </c>
      <c r="I946" s="50"/>
      <c r="J946" s="50"/>
      <c r="K946" s="50"/>
      <c r="L946" s="68">
        <v>-1412</v>
      </c>
      <c r="M946" s="50">
        <v>-1412</v>
      </c>
      <c r="N946" s="74">
        <v>-1412</v>
      </c>
      <c r="O946" s="47" t="s">
        <v>37</v>
      </c>
      <c r="P946" s="46" t="s">
        <v>37</v>
      </c>
      <c r="Q946" s="47">
        <f t="shared" si="107"/>
        <v>0</v>
      </c>
      <c r="R946" s="45">
        <f t="shared" si="109"/>
        <v>0</v>
      </c>
      <c r="S946" s="45" t="str">
        <f t="shared" si="110"/>
        <v>NA</v>
      </c>
      <c r="T946" s="45" t="str">
        <f t="shared" si="111"/>
        <v>NA</v>
      </c>
      <c r="U946" s="50" t="str">
        <f t="shared" si="112"/>
        <v>NA</v>
      </c>
      <c r="V946" s="46">
        <f t="shared" si="108"/>
        <v>0</v>
      </c>
      <c r="W946" s="51">
        <f t="shared" si="113"/>
        <v>0</v>
      </c>
      <c r="X946" s="68" t="s">
        <v>39</v>
      </c>
      <c r="Y946" s="45" t="s">
        <v>39</v>
      </c>
      <c r="Z946" s="46" t="s">
        <v>39</v>
      </c>
      <c r="AA946" s="50" t="s">
        <v>39</v>
      </c>
      <c r="AB946" s="45" t="s">
        <v>39</v>
      </c>
      <c r="AC946" s="46" t="s">
        <v>39</v>
      </c>
      <c r="AD946" s="45" t="s">
        <v>39</v>
      </c>
      <c r="AE946" s="45" t="s">
        <v>39</v>
      </c>
      <c r="AF946" s="46" t="s">
        <v>39</v>
      </c>
      <c r="AG946" s="69" t="s">
        <v>39</v>
      </c>
      <c r="AH946" s="45" t="s">
        <v>39</v>
      </c>
      <c r="AI946" s="46" t="s">
        <v>39</v>
      </c>
      <c r="AJ946" s="47" t="s">
        <v>39</v>
      </c>
      <c r="AK946" s="45" t="s">
        <v>39</v>
      </c>
      <c r="AL946" s="45" t="s">
        <v>39</v>
      </c>
      <c r="AM946" s="45" t="s">
        <v>39</v>
      </c>
      <c r="AN946" s="45" t="s">
        <v>39</v>
      </c>
      <c r="AO946" s="45" t="s">
        <v>39</v>
      </c>
      <c r="AP946" s="74" t="s">
        <v>39</v>
      </c>
      <c r="AQ946" s="74" t="s">
        <v>39</v>
      </c>
      <c r="AR946" s="51" t="s">
        <v>39</v>
      </c>
      <c r="AS946" s="74" t="s">
        <v>39</v>
      </c>
      <c r="AT946" s="51" t="s">
        <v>39</v>
      </c>
      <c r="AU946" s="51" t="s">
        <v>39</v>
      </c>
      <c r="AV946" s="74" t="s">
        <v>39</v>
      </c>
      <c r="AW946" s="74" t="s">
        <v>39</v>
      </c>
      <c r="AX946" s="51" t="s">
        <v>39</v>
      </c>
      <c r="AY946" s="74" t="s">
        <v>39</v>
      </c>
      <c r="AZ946" s="51" t="s">
        <v>39</v>
      </c>
      <c r="BA946" s="51" t="s">
        <v>39</v>
      </c>
    </row>
    <row r="947" spans="2:53">
      <c r="B947" s="64">
        <v>20241218</v>
      </c>
      <c r="C947" s="43" t="s">
        <v>65</v>
      </c>
      <c r="D947" s="44" t="s">
        <v>142</v>
      </c>
      <c r="E947" s="50"/>
      <c r="F947" s="50">
        <v>7883</v>
      </c>
      <c r="G947" s="74">
        <v>958</v>
      </c>
      <c r="H947" s="68"/>
      <c r="I947" s="50">
        <v>7959</v>
      </c>
      <c r="J947" s="50">
        <v>958</v>
      </c>
      <c r="K947" s="50"/>
      <c r="L947" s="68">
        <v>-2164</v>
      </c>
      <c r="M947" s="50">
        <v>-2164</v>
      </c>
      <c r="N947" s="74">
        <v>-2164</v>
      </c>
      <c r="O947" s="47" t="s">
        <v>139</v>
      </c>
      <c r="P947" s="46" t="s">
        <v>139</v>
      </c>
      <c r="Q947" s="47">
        <f t="shared" si="107"/>
        <v>0</v>
      </c>
      <c r="R947" s="45" t="str">
        <f t="shared" si="109"/>
        <v>NA</v>
      </c>
      <c r="S947" s="45">
        <f t="shared" si="110"/>
        <v>-76</v>
      </c>
      <c r="T947" s="45">
        <f t="shared" si="111"/>
        <v>0</v>
      </c>
      <c r="U947" s="50">
        <f t="shared" si="112"/>
        <v>-76</v>
      </c>
      <c r="V947" s="46">
        <f t="shared" si="108"/>
        <v>0</v>
      </c>
      <c r="W947" s="51">
        <f t="shared" si="113"/>
        <v>0</v>
      </c>
      <c r="X947" s="68" t="s">
        <v>39</v>
      </c>
      <c r="Y947" s="45" t="s">
        <v>39</v>
      </c>
      <c r="Z947" s="46" t="s">
        <v>39</v>
      </c>
      <c r="AA947" s="50" t="s">
        <v>39</v>
      </c>
      <c r="AB947" s="45" t="s">
        <v>39</v>
      </c>
      <c r="AC947" s="46" t="s">
        <v>39</v>
      </c>
      <c r="AD947" s="45" t="s">
        <v>39</v>
      </c>
      <c r="AE947" s="45" t="s">
        <v>39</v>
      </c>
      <c r="AF947" s="46" t="s">
        <v>39</v>
      </c>
      <c r="AG947" s="69" t="s">
        <v>39</v>
      </c>
      <c r="AH947" s="45" t="s">
        <v>39</v>
      </c>
      <c r="AI947" s="46" t="s">
        <v>39</v>
      </c>
      <c r="AJ947" s="47" t="s">
        <v>39</v>
      </c>
      <c r="AK947" s="45" t="s">
        <v>39</v>
      </c>
      <c r="AL947" s="45" t="s">
        <v>39</v>
      </c>
      <c r="AM947" s="45" t="s">
        <v>39</v>
      </c>
      <c r="AN947" s="45" t="s">
        <v>39</v>
      </c>
      <c r="AO947" s="45" t="s">
        <v>39</v>
      </c>
      <c r="AP947" s="74" t="s">
        <v>39</v>
      </c>
      <c r="AQ947" s="74" t="s">
        <v>39</v>
      </c>
      <c r="AR947" s="51" t="s">
        <v>39</v>
      </c>
      <c r="AS947" s="74" t="s">
        <v>39</v>
      </c>
      <c r="AT947" s="51" t="s">
        <v>39</v>
      </c>
      <c r="AU947" s="51" t="s">
        <v>39</v>
      </c>
      <c r="AV947" s="74" t="s">
        <v>39</v>
      </c>
      <c r="AW947" s="74" t="s">
        <v>39</v>
      </c>
      <c r="AX947" s="51" t="s">
        <v>39</v>
      </c>
      <c r="AY947" s="74" t="s">
        <v>39</v>
      </c>
      <c r="AZ947" s="51" t="s">
        <v>39</v>
      </c>
      <c r="BA947" s="51" t="s">
        <v>39</v>
      </c>
    </row>
    <row r="948" spans="2:53">
      <c r="B948" s="64">
        <v>20241218</v>
      </c>
      <c r="C948" s="43" t="s">
        <v>65</v>
      </c>
      <c r="D948" s="44" t="s">
        <v>143</v>
      </c>
      <c r="E948" s="50"/>
      <c r="F948" s="50">
        <v>7969</v>
      </c>
      <c r="G948" s="74">
        <v>958</v>
      </c>
      <c r="H948" s="68"/>
      <c r="I948" s="50">
        <v>7969</v>
      </c>
      <c r="J948" s="50">
        <v>958</v>
      </c>
      <c r="K948" s="50"/>
      <c r="L948" s="68">
        <v>-2867</v>
      </c>
      <c r="M948" s="50">
        <v>-2867</v>
      </c>
      <c r="N948" s="74">
        <v>-2867</v>
      </c>
      <c r="O948" s="47" t="s">
        <v>139</v>
      </c>
      <c r="P948" s="46" t="s">
        <v>139</v>
      </c>
      <c r="Q948" s="47">
        <f t="shared" si="107"/>
        <v>0</v>
      </c>
      <c r="R948" s="45" t="str">
        <f t="shared" si="109"/>
        <v>NA</v>
      </c>
      <c r="S948" s="45">
        <f t="shared" si="110"/>
        <v>0</v>
      </c>
      <c r="T948" s="45">
        <f t="shared" si="111"/>
        <v>0</v>
      </c>
      <c r="U948" s="50">
        <f t="shared" si="112"/>
        <v>0</v>
      </c>
      <c r="V948" s="46">
        <f t="shared" si="108"/>
        <v>0</v>
      </c>
      <c r="W948" s="51">
        <f t="shared" si="113"/>
        <v>0</v>
      </c>
      <c r="X948" s="68" t="s">
        <v>39</v>
      </c>
      <c r="Y948" s="45" t="s">
        <v>39</v>
      </c>
      <c r="Z948" s="46" t="s">
        <v>39</v>
      </c>
      <c r="AA948" s="50" t="s">
        <v>39</v>
      </c>
      <c r="AB948" s="45" t="s">
        <v>39</v>
      </c>
      <c r="AC948" s="46" t="s">
        <v>39</v>
      </c>
      <c r="AD948" s="45" t="s">
        <v>39</v>
      </c>
      <c r="AE948" s="45" t="s">
        <v>39</v>
      </c>
      <c r="AF948" s="46" t="s">
        <v>39</v>
      </c>
      <c r="AG948" s="69" t="s">
        <v>39</v>
      </c>
      <c r="AH948" s="45" t="s">
        <v>39</v>
      </c>
      <c r="AI948" s="46" t="s">
        <v>39</v>
      </c>
      <c r="AJ948" s="47" t="s">
        <v>39</v>
      </c>
      <c r="AK948" s="45" t="s">
        <v>39</v>
      </c>
      <c r="AL948" s="45" t="s">
        <v>39</v>
      </c>
      <c r="AM948" s="45" t="s">
        <v>39</v>
      </c>
      <c r="AN948" s="45" t="s">
        <v>39</v>
      </c>
      <c r="AO948" s="45" t="s">
        <v>39</v>
      </c>
      <c r="AP948" s="74" t="s">
        <v>39</v>
      </c>
      <c r="AQ948" s="74" t="s">
        <v>39</v>
      </c>
      <c r="AR948" s="51" t="s">
        <v>39</v>
      </c>
      <c r="AS948" s="74" t="s">
        <v>39</v>
      </c>
      <c r="AT948" s="51" t="s">
        <v>39</v>
      </c>
      <c r="AU948" s="51" t="s">
        <v>39</v>
      </c>
      <c r="AV948" s="74" t="s">
        <v>39</v>
      </c>
      <c r="AW948" s="74" t="s">
        <v>39</v>
      </c>
      <c r="AX948" s="51" t="s">
        <v>39</v>
      </c>
      <c r="AY948" s="74" t="s">
        <v>39</v>
      </c>
      <c r="AZ948" s="51" t="s">
        <v>39</v>
      </c>
      <c r="BA948" s="51" t="s">
        <v>39</v>
      </c>
    </row>
    <row r="949" spans="2:53">
      <c r="B949" s="64">
        <v>20241218</v>
      </c>
      <c r="C949" s="43" t="s">
        <v>65</v>
      </c>
      <c r="D949" s="44" t="s">
        <v>144</v>
      </c>
      <c r="E949" s="50"/>
      <c r="F949" s="50">
        <v>8750</v>
      </c>
      <c r="G949" s="74">
        <v>958</v>
      </c>
      <c r="H949" s="68"/>
      <c r="I949" s="50">
        <v>8863</v>
      </c>
      <c r="J949" s="50">
        <v>958</v>
      </c>
      <c r="K949" s="50"/>
      <c r="L949" s="68">
        <v>-3183</v>
      </c>
      <c r="M949" s="50">
        <v>-3183</v>
      </c>
      <c r="N949" s="74">
        <v>-3183</v>
      </c>
      <c r="O949" s="47" t="s">
        <v>139</v>
      </c>
      <c r="P949" s="46" t="s">
        <v>139</v>
      </c>
      <c r="Q949" s="47">
        <f t="shared" si="107"/>
        <v>0</v>
      </c>
      <c r="R949" s="45" t="str">
        <f t="shared" si="109"/>
        <v>NA</v>
      </c>
      <c r="S949" s="45">
        <f t="shared" si="110"/>
        <v>-113</v>
      </c>
      <c r="T949" s="45">
        <f t="shared" si="111"/>
        <v>0</v>
      </c>
      <c r="U949" s="50">
        <f t="shared" si="112"/>
        <v>-113</v>
      </c>
      <c r="V949" s="46">
        <f t="shared" si="108"/>
        <v>0</v>
      </c>
      <c r="W949" s="51">
        <f t="shared" si="113"/>
        <v>0</v>
      </c>
      <c r="X949" s="68" t="s">
        <v>39</v>
      </c>
      <c r="Y949" s="45" t="s">
        <v>39</v>
      </c>
      <c r="Z949" s="46" t="s">
        <v>39</v>
      </c>
      <c r="AA949" s="50" t="s">
        <v>39</v>
      </c>
      <c r="AB949" s="45" t="s">
        <v>39</v>
      </c>
      <c r="AC949" s="46" t="s">
        <v>39</v>
      </c>
      <c r="AD949" s="45" t="s">
        <v>39</v>
      </c>
      <c r="AE949" s="45" t="s">
        <v>39</v>
      </c>
      <c r="AF949" s="46" t="s">
        <v>39</v>
      </c>
      <c r="AG949" s="69" t="s">
        <v>39</v>
      </c>
      <c r="AH949" s="45" t="s">
        <v>39</v>
      </c>
      <c r="AI949" s="46" t="s">
        <v>39</v>
      </c>
      <c r="AJ949" s="47" t="s">
        <v>39</v>
      </c>
      <c r="AK949" s="45" t="s">
        <v>39</v>
      </c>
      <c r="AL949" s="45" t="s">
        <v>39</v>
      </c>
      <c r="AM949" s="45" t="s">
        <v>39</v>
      </c>
      <c r="AN949" s="45" t="s">
        <v>39</v>
      </c>
      <c r="AO949" s="45" t="s">
        <v>39</v>
      </c>
      <c r="AP949" s="74" t="s">
        <v>39</v>
      </c>
      <c r="AQ949" s="74" t="s">
        <v>39</v>
      </c>
      <c r="AR949" s="51" t="s">
        <v>39</v>
      </c>
      <c r="AS949" s="74" t="s">
        <v>39</v>
      </c>
      <c r="AT949" s="51" t="s">
        <v>39</v>
      </c>
      <c r="AU949" s="51" t="s">
        <v>39</v>
      </c>
      <c r="AV949" s="74" t="s">
        <v>39</v>
      </c>
      <c r="AW949" s="74" t="s">
        <v>39</v>
      </c>
      <c r="AX949" s="51" t="s">
        <v>39</v>
      </c>
      <c r="AY949" s="74" t="s">
        <v>39</v>
      </c>
      <c r="AZ949" s="51" t="s">
        <v>39</v>
      </c>
      <c r="BA949" s="51" t="s">
        <v>39</v>
      </c>
    </row>
    <row r="950" spans="2:53">
      <c r="B950" s="64">
        <v>20241218</v>
      </c>
      <c r="C950" s="43" t="s">
        <v>65</v>
      </c>
      <c r="D950" s="44" t="s">
        <v>145</v>
      </c>
      <c r="E950" s="50"/>
      <c r="F950" s="50">
        <v>9475</v>
      </c>
      <c r="G950" s="74">
        <v>1039</v>
      </c>
      <c r="H950" s="68"/>
      <c r="I950" s="50">
        <v>9475</v>
      </c>
      <c r="J950" s="50">
        <v>1043</v>
      </c>
      <c r="K950" s="50"/>
      <c r="L950" s="68">
        <v>-5175</v>
      </c>
      <c r="M950" s="50">
        <v>-5175</v>
      </c>
      <c r="N950" s="74">
        <v>-5175</v>
      </c>
      <c r="O950" s="47" t="s">
        <v>139</v>
      </c>
      <c r="P950" s="46" t="s">
        <v>139</v>
      </c>
      <c r="Q950" s="47">
        <f t="shared" si="107"/>
        <v>0</v>
      </c>
      <c r="R950" s="45" t="str">
        <f t="shared" si="109"/>
        <v>NA</v>
      </c>
      <c r="S950" s="45">
        <f t="shared" si="110"/>
        <v>0</v>
      </c>
      <c r="T950" s="45">
        <f t="shared" si="111"/>
        <v>-4</v>
      </c>
      <c r="U950" s="50">
        <f t="shared" si="112"/>
        <v>-4</v>
      </c>
      <c r="V950" s="46">
        <f t="shared" si="108"/>
        <v>0</v>
      </c>
      <c r="W950" s="51">
        <f t="shared" si="113"/>
        <v>0</v>
      </c>
      <c r="X950" s="68" t="s">
        <v>39</v>
      </c>
      <c r="Y950" s="45" t="s">
        <v>39</v>
      </c>
      <c r="Z950" s="46" t="s">
        <v>39</v>
      </c>
      <c r="AA950" s="50" t="s">
        <v>39</v>
      </c>
      <c r="AB950" s="45" t="s">
        <v>39</v>
      </c>
      <c r="AC950" s="46" t="s">
        <v>39</v>
      </c>
      <c r="AD950" s="45" t="s">
        <v>39</v>
      </c>
      <c r="AE950" s="45" t="s">
        <v>39</v>
      </c>
      <c r="AF950" s="46" t="s">
        <v>39</v>
      </c>
      <c r="AG950" s="69" t="s">
        <v>39</v>
      </c>
      <c r="AH950" s="45" t="s">
        <v>39</v>
      </c>
      <c r="AI950" s="46" t="s">
        <v>39</v>
      </c>
      <c r="AJ950" s="47" t="s">
        <v>39</v>
      </c>
      <c r="AK950" s="45" t="s">
        <v>39</v>
      </c>
      <c r="AL950" s="45" t="s">
        <v>39</v>
      </c>
      <c r="AM950" s="45" t="s">
        <v>39</v>
      </c>
      <c r="AN950" s="45" t="s">
        <v>39</v>
      </c>
      <c r="AO950" s="45" t="s">
        <v>39</v>
      </c>
      <c r="AP950" s="74" t="s">
        <v>39</v>
      </c>
      <c r="AQ950" s="74" t="s">
        <v>39</v>
      </c>
      <c r="AR950" s="51" t="s">
        <v>39</v>
      </c>
      <c r="AS950" s="74" t="s">
        <v>39</v>
      </c>
      <c r="AT950" s="51" t="s">
        <v>39</v>
      </c>
      <c r="AU950" s="51" t="s">
        <v>39</v>
      </c>
      <c r="AV950" s="74" t="s">
        <v>39</v>
      </c>
      <c r="AW950" s="74" t="s">
        <v>39</v>
      </c>
      <c r="AX950" s="51" t="s">
        <v>39</v>
      </c>
      <c r="AY950" s="74" t="s">
        <v>39</v>
      </c>
      <c r="AZ950" s="51" t="s">
        <v>39</v>
      </c>
      <c r="BA950" s="51" t="s">
        <v>39</v>
      </c>
    </row>
    <row r="951" spans="2:53">
      <c r="B951" s="64">
        <v>20241218</v>
      </c>
      <c r="C951" s="43" t="s">
        <v>65</v>
      </c>
      <c r="D951" s="44" t="s">
        <v>146</v>
      </c>
      <c r="E951" s="50"/>
      <c r="F951" s="50">
        <v>9092</v>
      </c>
      <c r="G951" s="74">
        <v>1037</v>
      </c>
      <c r="H951" s="68"/>
      <c r="I951" s="50">
        <v>9092</v>
      </c>
      <c r="J951" s="50">
        <v>1042</v>
      </c>
      <c r="K951" s="50"/>
      <c r="L951" s="68">
        <v>-5412</v>
      </c>
      <c r="M951" s="50">
        <v>-5412</v>
      </c>
      <c r="N951" s="74">
        <v>-5412</v>
      </c>
      <c r="O951" s="47" t="s">
        <v>139</v>
      </c>
      <c r="P951" s="46" t="s">
        <v>139</v>
      </c>
      <c r="Q951" s="47">
        <f t="shared" si="107"/>
        <v>0</v>
      </c>
      <c r="R951" s="45" t="str">
        <f t="shared" si="109"/>
        <v>NA</v>
      </c>
      <c r="S951" s="45">
        <f t="shared" si="110"/>
        <v>0</v>
      </c>
      <c r="T951" s="45">
        <f t="shared" si="111"/>
        <v>-5</v>
      </c>
      <c r="U951" s="50">
        <f t="shared" si="112"/>
        <v>-5</v>
      </c>
      <c r="V951" s="46">
        <f t="shared" si="108"/>
        <v>0</v>
      </c>
      <c r="W951" s="51">
        <f t="shared" si="113"/>
        <v>0</v>
      </c>
      <c r="X951" s="68" t="s">
        <v>39</v>
      </c>
      <c r="Y951" s="45" t="s">
        <v>39</v>
      </c>
      <c r="Z951" s="46" t="s">
        <v>39</v>
      </c>
      <c r="AA951" s="50" t="s">
        <v>39</v>
      </c>
      <c r="AB951" s="45" t="s">
        <v>39</v>
      </c>
      <c r="AC951" s="46" t="s">
        <v>39</v>
      </c>
      <c r="AD951" s="45" t="s">
        <v>39</v>
      </c>
      <c r="AE951" s="45" t="s">
        <v>39</v>
      </c>
      <c r="AF951" s="46" t="s">
        <v>39</v>
      </c>
      <c r="AG951" s="69" t="s">
        <v>39</v>
      </c>
      <c r="AH951" s="45" t="s">
        <v>39</v>
      </c>
      <c r="AI951" s="46" t="s">
        <v>39</v>
      </c>
      <c r="AJ951" s="47" t="s">
        <v>39</v>
      </c>
      <c r="AK951" s="45" t="s">
        <v>39</v>
      </c>
      <c r="AL951" s="45" t="s">
        <v>39</v>
      </c>
      <c r="AM951" s="45" t="s">
        <v>39</v>
      </c>
      <c r="AN951" s="45" t="s">
        <v>39</v>
      </c>
      <c r="AO951" s="45" t="s">
        <v>39</v>
      </c>
      <c r="AP951" s="74" t="s">
        <v>39</v>
      </c>
      <c r="AQ951" s="74" t="s">
        <v>39</v>
      </c>
      <c r="AR951" s="51" t="s">
        <v>39</v>
      </c>
      <c r="AS951" s="74" t="s">
        <v>39</v>
      </c>
      <c r="AT951" s="51" t="s">
        <v>39</v>
      </c>
      <c r="AU951" s="51" t="s">
        <v>39</v>
      </c>
      <c r="AV951" s="74" t="s">
        <v>39</v>
      </c>
      <c r="AW951" s="74" t="s">
        <v>39</v>
      </c>
      <c r="AX951" s="51" t="s">
        <v>39</v>
      </c>
      <c r="AY951" s="74" t="s">
        <v>39</v>
      </c>
      <c r="AZ951" s="51" t="s">
        <v>39</v>
      </c>
      <c r="BA951" s="51" t="s">
        <v>39</v>
      </c>
    </row>
    <row r="952" spans="2:53">
      <c r="B952" s="64">
        <v>20241218</v>
      </c>
      <c r="C952" s="43" t="s">
        <v>65</v>
      </c>
      <c r="D952" s="44" t="s">
        <v>147</v>
      </c>
      <c r="E952" s="50"/>
      <c r="F952" s="50">
        <v>9127</v>
      </c>
      <c r="G952" s="74">
        <v>1040</v>
      </c>
      <c r="H952" s="68"/>
      <c r="I952" s="50">
        <v>9127</v>
      </c>
      <c r="J952" s="50">
        <v>1043</v>
      </c>
      <c r="K952" s="50"/>
      <c r="L952" s="68">
        <v>-4590</v>
      </c>
      <c r="M952" s="50">
        <v>-4590</v>
      </c>
      <c r="N952" s="74">
        <v>-4590</v>
      </c>
      <c r="O952" s="47" t="s">
        <v>139</v>
      </c>
      <c r="P952" s="46" t="s">
        <v>139</v>
      </c>
      <c r="Q952" s="47">
        <f t="shared" si="107"/>
        <v>0</v>
      </c>
      <c r="R952" s="45" t="str">
        <f t="shared" si="109"/>
        <v>NA</v>
      </c>
      <c r="S952" s="45">
        <f t="shared" si="110"/>
        <v>0</v>
      </c>
      <c r="T952" s="45">
        <f t="shared" si="111"/>
        <v>-3</v>
      </c>
      <c r="U952" s="50">
        <f t="shared" si="112"/>
        <v>-3</v>
      </c>
      <c r="V952" s="46">
        <f t="shared" si="108"/>
        <v>0</v>
      </c>
      <c r="W952" s="51">
        <f t="shared" si="113"/>
        <v>0</v>
      </c>
      <c r="X952" s="68" t="s">
        <v>39</v>
      </c>
      <c r="Y952" s="45" t="s">
        <v>39</v>
      </c>
      <c r="Z952" s="46" t="s">
        <v>39</v>
      </c>
      <c r="AA952" s="50" t="s">
        <v>39</v>
      </c>
      <c r="AB952" s="45" t="s">
        <v>39</v>
      </c>
      <c r="AC952" s="46" t="s">
        <v>39</v>
      </c>
      <c r="AD952" s="45" t="s">
        <v>39</v>
      </c>
      <c r="AE952" s="45" t="s">
        <v>39</v>
      </c>
      <c r="AF952" s="46" t="s">
        <v>39</v>
      </c>
      <c r="AG952" s="69" t="s">
        <v>39</v>
      </c>
      <c r="AH952" s="45" t="s">
        <v>39</v>
      </c>
      <c r="AI952" s="46" t="s">
        <v>39</v>
      </c>
      <c r="AJ952" s="47" t="s">
        <v>39</v>
      </c>
      <c r="AK952" s="45" t="s">
        <v>39</v>
      </c>
      <c r="AL952" s="45" t="s">
        <v>39</v>
      </c>
      <c r="AM952" s="45" t="s">
        <v>39</v>
      </c>
      <c r="AN952" s="45" t="s">
        <v>39</v>
      </c>
      <c r="AO952" s="45" t="s">
        <v>39</v>
      </c>
      <c r="AP952" s="74" t="s">
        <v>39</v>
      </c>
      <c r="AQ952" s="74" t="s">
        <v>39</v>
      </c>
      <c r="AR952" s="51" t="s">
        <v>39</v>
      </c>
      <c r="AS952" s="74" t="s">
        <v>39</v>
      </c>
      <c r="AT952" s="51" t="s">
        <v>39</v>
      </c>
      <c r="AU952" s="51" t="s">
        <v>39</v>
      </c>
      <c r="AV952" s="74" t="s">
        <v>39</v>
      </c>
      <c r="AW952" s="74" t="s">
        <v>39</v>
      </c>
      <c r="AX952" s="51" t="s">
        <v>39</v>
      </c>
      <c r="AY952" s="74" t="s">
        <v>39</v>
      </c>
      <c r="AZ952" s="51" t="s">
        <v>39</v>
      </c>
      <c r="BA952" s="51" t="s">
        <v>39</v>
      </c>
    </row>
    <row r="953" spans="2:53">
      <c r="B953" s="64">
        <v>20241218</v>
      </c>
      <c r="C953" s="43" t="s">
        <v>65</v>
      </c>
      <c r="D953" s="44" t="s">
        <v>148</v>
      </c>
      <c r="E953" s="50"/>
      <c r="F953" s="50">
        <v>9997</v>
      </c>
      <c r="G953" s="74">
        <v>776</v>
      </c>
      <c r="H953" s="68"/>
      <c r="I953" s="50">
        <v>8726</v>
      </c>
      <c r="J953" s="50">
        <v>776</v>
      </c>
      <c r="K953" s="50"/>
      <c r="L953" s="68">
        <v>0</v>
      </c>
      <c r="M953" s="50">
        <v>0</v>
      </c>
      <c r="N953" s="74">
        <v>0</v>
      </c>
      <c r="O953" s="47" t="s">
        <v>139</v>
      </c>
      <c r="P953" s="46" t="s">
        <v>139</v>
      </c>
      <c r="Q953" s="47">
        <f t="shared" si="107"/>
        <v>0</v>
      </c>
      <c r="R953" s="45" t="str">
        <f t="shared" si="109"/>
        <v>NA</v>
      </c>
      <c r="S953" s="45">
        <f t="shared" si="110"/>
        <v>1271</v>
      </c>
      <c r="T953" s="45">
        <f t="shared" si="111"/>
        <v>0</v>
      </c>
      <c r="U953" s="50">
        <f t="shared" si="112"/>
        <v>1271</v>
      </c>
      <c r="V953" s="46">
        <f t="shared" si="108"/>
        <v>0</v>
      </c>
      <c r="W953" s="51">
        <f t="shared" si="113"/>
        <v>0</v>
      </c>
      <c r="X953" s="68" t="s">
        <v>39</v>
      </c>
      <c r="Y953" s="45" t="s">
        <v>39</v>
      </c>
      <c r="Z953" s="46" t="s">
        <v>39</v>
      </c>
      <c r="AA953" s="50" t="s">
        <v>39</v>
      </c>
      <c r="AB953" s="45" t="s">
        <v>39</v>
      </c>
      <c r="AC953" s="46" t="s">
        <v>39</v>
      </c>
      <c r="AD953" s="45" t="s">
        <v>39</v>
      </c>
      <c r="AE953" s="45" t="s">
        <v>39</v>
      </c>
      <c r="AF953" s="46" t="s">
        <v>39</v>
      </c>
      <c r="AG953" s="69" t="s">
        <v>39</v>
      </c>
      <c r="AH953" s="45" t="s">
        <v>39</v>
      </c>
      <c r="AI953" s="46" t="s">
        <v>39</v>
      </c>
      <c r="AJ953" s="47" t="s">
        <v>39</v>
      </c>
      <c r="AK953" s="45" t="s">
        <v>39</v>
      </c>
      <c r="AL953" s="45" t="s">
        <v>39</v>
      </c>
      <c r="AM953" s="45" t="s">
        <v>39</v>
      </c>
      <c r="AN953" s="45" t="s">
        <v>39</v>
      </c>
      <c r="AO953" s="45" t="s">
        <v>39</v>
      </c>
      <c r="AP953" s="74" t="s">
        <v>39</v>
      </c>
      <c r="AQ953" s="74" t="s">
        <v>39</v>
      </c>
      <c r="AR953" s="51" t="s">
        <v>39</v>
      </c>
      <c r="AS953" s="74" t="s">
        <v>39</v>
      </c>
      <c r="AT953" s="51" t="s">
        <v>39</v>
      </c>
      <c r="AU953" s="51" t="s">
        <v>39</v>
      </c>
      <c r="AV953" s="74" t="s">
        <v>39</v>
      </c>
      <c r="AW953" s="74" t="s">
        <v>39</v>
      </c>
      <c r="AX953" s="51" t="s">
        <v>39</v>
      </c>
      <c r="AY953" s="74" t="s">
        <v>39</v>
      </c>
      <c r="AZ953" s="51" t="s">
        <v>39</v>
      </c>
      <c r="BA953" s="51" t="s">
        <v>39</v>
      </c>
    </row>
    <row r="954" spans="2:53">
      <c r="B954" s="64">
        <v>20241218</v>
      </c>
      <c r="C954" s="43" t="s">
        <v>65</v>
      </c>
      <c r="D954" s="44" t="s">
        <v>149</v>
      </c>
      <c r="E954" s="50"/>
      <c r="F954" s="50">
        <v>9997</v>
      </c>
      <c r="G954" s="74">
        <v>776</v>
      </c>
      <c r="H954" s="68"/>
      <c r="I954" s="50">
        <v>8728</v>
      </c>
      <c r="J954" s="50">
        <v>776</v>
      </c>
      <c r="K954" s="50"/>
      <c r="L954" s="68">
        <v>0</v>
      </c>
      <c r="M954" s="50">
        <v>0</v>
      </c>
      <c r="N954" s="74">
        <v>0</v>
      </c>
      <c r="O954" s="47" t="s">
        <v>139</v>
      </c>
      <c r="P954" s="46" t="s">
        <v>139</v>
      </c>
      <c r="Q954" s="47">
        <f t="shared" si="107"/>
        <v>0</v>
      </c>
      <c r="R954" s="45" t="str">
        <f t="shared" si="109"/>
        <v>NA</v>
      </c>
      <c r="S954" s="45">
        <f t="shared" si="110"/>
        <v>1269</v>
      </c>
      <c r="T954" s="45">
        <f t="shared" si="111"/>
        <v>0</v>
      </c>
      <c r="U954" s="50">
        <f t="shared" si="112"/>
        <v>1269</v>
      </c>
      <c r="V954" s="46">
        <f t="shared" si="108"/>
        <v>0</v>
      </c>
      <c r="W954" s="51">
        <f t="shared" si="113"/>
        <v>0</v>
      </c>
      <c r="X954" s="68" t="s">
        <v>39</v>
      </c>
      <c r="Y954" s="45" t="s">
        <v>39</v>
      </c>
      <c r="Z954" s="46" t="s">
        <v>39</v>
      </c>
      <c r="AA954" s="50" t="s">
        <v>39</v>
      </c>
      <c r="AB954" s="45" t="s">
        <v>39</v>
      </c>
      <c r="AC954" s="46" t="s">
        <v>39</v>
      </c>
      <c r="AD954" s="45" t="s">
        <v>39</v>
      </c>
      <c r="AE954" s="45" t="s">
        <v>39</v>
      </c>
      <c r="AF954" s="46" t="s">
        <v>39</v>
      </c>
      <c r="AG954" s="69" t="s">
        <v>39</v>
      </c>
      <c r="AH954" s="45" t="s">
        <v>39</v>
      </c>
      <c r="AI954" s="46" t="s">
        <v>39</v>
      </c>
      <c r="AJ954" s="47" t="s">
        <v>39</v>
      </c>
      <c r="AK954" s="45" t="s">
        <v>39</v>
      </c>
      <c r="AL954" s="45" t="s">
        <v>39</v>
      </c>
      <c r="AM954" s="45" t="s">
        <v>39</v>
      </c>
      <c r="AN954" s="45" t="s">
        <v>39</v>
      </c>
      <c r="AO954" s="45" t="s">
        <v>39</v>
      </c>
      <c r="AP954" s="74" t="s">
        <v>39</v>
      </c>
      <c r="AQ954" s="74" t="s">
        <v>39</v>
      </c>
      <c r="AR954" s="51" t="s">
        <v>39</v>
      </c>
      <c r="AS954" s="74" t="s">
        <v>39</v>
      </c>
      <c r="AT954" s="51" t="s">
        <v>39</v>
      </c>
      <c r="AU954" s="51" t="s">
        <v>39</v>
      </c>
      <c r="AV954" s="74" t="s">
        <v>39</v>
      </c>
      <c r="AW954" s="74" t="s">
        <v>39</v>
      </c>
      <c r="AX954" s="51" t="s">
        <v>39</v>
      </c>
      <c r="AY954" s="74" t="s">
        <v>39</v>
      </c>
      <c r="AZ954" s="51" t="s">
        <v>39</v>
      </c>
      <c r="BA954" s="51" t="s">
        <v>39</v>
      </c>
    </row>
    <row r="955" spans="2:53" ht="15" thickBot="1">
      <c r="B955" s="65">
        <v>20241218</v>
      </c>
      <c r="C955" s="53" t="s">
        <v>65</v>
      </c>
      <c r="D955" s="54" t="s">
        <v>150</v>
      </c>
      <c r="E955" s="75"/>
      <c r="F955" s="75">
        <v>9299</v>
      </c>
      <c r="G955" s="76">
        <v>796</v>
      </c>
      <c r="H955" s="77"/>
      <c r="I955" s="75">
        <v>8043</v>
      </c>
      <c r="J955" s="75">
        <v>796</v>
      </c>
      <c r="K955" s="75"/>
      <c r="L955" s="77">
        <v>0</v>
      </c>
      <c r="M955" s="75">
        <v>0</v>
      </c>
      <c r="N955" s="76">
        <v>0</v>
      </c>
      <c r="O955" s="57" t="s">
        <v>139</v>
      </c>
      <c r="P955" s="56" t="s">
        <v>139</v>
      </c>
      <c r="Q955" s="57">
        <f t="shared" si="107"/>
        <v>0</v>
      </c>
      <c r="R955" s="45" t="str">
        <f t="shared" si="109"/>
        <v>NA</v>
      </c>
      <c r="S955" s="45">
        <f t="shared" si="110"/>
        <v>1256</v>
      </c>
      <c r="T955" s="45">
        <f t="shared" si="111"/>
        <v>0</v>
      </c>
      <c r="U955" s="50">
        <f t="shared" si="112"/>
        <v>1256</v>
      </c>
      <c r="V955" s="46">
        <f t="shared" si="108"/>
        <v>0</v>
      </c>
      <c r="W955" s="51">
        <f t="shared" si="113"/>
        <v>0</v>
      </c>
      <c r="X955" s="77" t="s">
        <v>39</v>
      </c>
      <c r="Y955" s="55" t="s">
        <v>39</v>
      </c>
      <c r="Z955" s="56" t="s">
        <v>39</v>
      </c>
      <c r="AA955" s="75" t="s">
        <v>39</v>
      </c>
      <c r="AB955" s="55" t="s">
        <v>39</v>
      </c>
      <c r="AC955" s="56" t="s">
        <v>39</v>
      </c>
      <c r="AD955" s="55" t="s">
        <v>39</v>
      </c>
      <c r="AE955" s="55" t="s">
        <v>39</v>
      </c>
      <c r="AF955" s="56" t="s">
        <v>39</v>
      </c>
      <c r="AG955" s="82" t="s">
        <v>39</v>
      </c>
      <c r="AH955" s="55" t="s">
        <v>39</v>
      </c>
      <c r="AI955" s="56" t="s">
        <v>39</v>
      </c>
      <c r="AJ955" s="57" t="s">
        <v>39</v>
      </c>
      <c r="AK955" s="55" t="s">
        <v>39</v>
      </c>
      <c r="AL955" s="55" t="s">
        <v>39</v>
      </c>
      <c r="AM955" s="55" t="s">
        <v>39</v>
      </c>
      <c r="AN955" s="55" t="s">
        <v>39</v>
      </c>
      <c r="AO955" s="55" t="s">
        <v>39</v>
      </c>
      <c r="AP955" s="76" t="s">
        <v>39</v>
      </c>
      <c r="AQ955" s="76" t="s">
        <v>39</v>
      </c>
      <c r="AR955" s="58" t="s">
        <v>39</v>
      </c>
      <c r="AS955" s="76" t="s">
        <v>39</v>
      </c>
      <c r="AT955" s="58" t="s">
        <v>39</v>
      </c>
      <c r="AU955" s="58" t="s">
        <v>39</v>
      </c>
      <c r="AV955" s="76" t="s">
        <v>39</v>
      </c>
      <c r="AW955" s="76" t="s">
        <v>39</v>
      </c>
      <c r="AX955" s="58" t="s">
        <v>39</v>
      </c>
      <c r="AY955" s="76" t="s">
        <v>39</v>
      </c>
      <c r="AZ955" s="58" t="s">
        <v>39</v>
      </c>
      <c r="BA955" s="58" t="s">
        <v>39</v>
      </c>
    </row>
    <row r="956" spans="2:53">
      <c r="B956" s="59">
        <v>20241219</v>
      </c>
      <c r="C956" s="60" t="s">
        <v>65</v>
      </c>
      <c r="D956" s="61" t="s">
        <v>138</v>
      </c>
      <c r="E956" s="71">
        <v>8629</v>
      </c>
      <c r="F956" s="71"/>
      <c r="G956" s="72"/>
      <c r="H956" s="73">
        <v>8629</v>
      </c>
      <c r="I956" s="71"/>
      <c r="J956" s="71"/>
      <c r="K956" s="71"/>
      <c r="L956" s="73">
        <v>0</v>
      </c>
      <c r="M956" s="71">
        <v>0</v>
      </c>
      <c r="N956" s="72">
        <v>0</v>
      </c>
      <c r="O956" s="49" t="s">
        <v>139</v>
      </c>
      <c r="P956" s="62" t="s">
        <v>139</v>
      </c>
      <c r="Q956" s="49">
        <f t="shared" si="107"/>
        <v>0</v>
      </c>
      <c r="R956" s="45">
        <f t="shared" si="109"/>
        <v>0</v>
      </c>
      <c r="S956" s="45" t="str">
        <f t="shared" si="110"/>
        <v>NA</v>
      </c>
      <c r="T956" s="45" t="str">
        <f t="shared" si="111"/>
        <v>NA</v>
      </c>
      <c r="U956" s="50" t="str">
        <f t="shared" si="112"/>
        <v>NA</v>
      </c>
      <c r="V956" s="46">
        <f t="shared" si="108"/>
        <v>0</v>
      </c>
      <c r="W956" s="51">
        <f t="shared" si="113"/>
        <v>1</v>
      </c>
      <c r="X956" s="73" t="s">
        <v>39</v>
      </c>
      <c r="Y956" s="48" t="s">
        <v>39</v>
      </c>
      <c r="Z956" s="62" t="s">
        <v>39</v>
      </c>
      <c r="AA956" s="71" t="s">
        <v>39</v>
      </c>
      <c r="AB956" s="48" t="s">
        <v>39</v>
      </c>
      <c r="AC956" s="62" t="s">
        <v>39</v>
      </c>
      <c r="AD956" s="48" t="s">
        <v>39</v>
      </c>
      <c r="AE956" s="48">
        <v>8110</v>
      </c>
      <c r="AF956" s="62" t="s">
        <v>58</v>
      </c>
      <c r="AG956" s="80" t="s">
        <v>39</v>
      </c>
      <c r="AH956" s="48" t="s">
        <v>39</v>
      </c>
      <c r="AI956" s="62" t="s">
        <v>39</v>
      </c>
      <c r="AJ956" s="49" t="s">
        <v>39</v>
      </c>
      <c r="AK956" s="48" t="s">
        <v>39</v>
      </c>
      <c r="AL956" s="48" t="s">
        <v>39</v>
      </c>
      <c r="AM956" s="48" t="s">
        <v>39</v>
      </c>
      <c r="AN956" s="48" t="s">
        <v>39</v>
      </c>
      <c r="AO956" s="48" t="s">
        <v>39</v>
      </c>
      <c r="AP956" s="72" t="s">
        <v>39</v>
      </c>
      <c r="AQ956" s="72" t="s">
        <v>39</v>
      </c>
      <c r="AR956" s="63" t="s">
        <v>39</v>
      </c>
      <c r="AS956" s="72" t="s">
        <v>39</v>
      </c>
      <c r="AT956" s="63" t="s">
        <v>39</v>
      </c>
      <c r="AU956" s="63" t="s">
        <v>39</v>
      </c>
      <c r="AV956" s="72" t="s">
        <v>39</v>
      </c>
      <c r="AW956" s="72" t="s">
        <v>39</v>
      </c>
      <c r="AX956" s="63" t="s">
        <v>39</v>
      </c>
      <c r="AY956" s="72" t="s">
        <v>39</v>
      </c>
      <c r="AZ956" s="63" t="s">
        <v>39</v>
      </c>
      <c r="BA956" s="63" t="s">
        <v>39</v>
      </c>
    </row>
    <row r="957" spans="2:53">
      <c r="B957" s="64">
        <v>20241219</v>
      </c>
      <c r="C957" s="43" t="s">
        <v>65</v>
      </c>
      <c r="D957" s="44" t="s">
        <v>140</v>
      </c>
      <c r="E957" s="50">
        <v>8701</v>
      </c>
      <c r="F957" s="50"/>
      <c r="G957" s="74"/>
      <c r="H957" s="68">
        <v>8701</v>
      </c>
      <c r="I957" s="50"/>
      <c r="J957" s="50"/>
      <c r="K957" s="50"/>
      <c r="L957" s="68">
        <v>0</v>
      </c>
      <c r="M957" s="50">
        <v>0</v>
      </c>
      <c r="N957" s="74">
        <v>0</v>
      </c>
      <c r="O957" s="47" t="s">
        <v>139</v>
      </c>
      <c r="P957" s="46" t="s">
        <v>139</v>
      </c>
      <c r="Q957" s="47">
        <f t="shared" ref="Q957:Q1020" si="114">IFERROR(L957-M957,0)</f>
        <v>0</v>
      </c>
      <c r="R957" s="45">
        <f t="shared" si="109"/>
        <v>0</v>
      </c>
      <c r="S957" s="45" t="str">
        <f t="shared" si="110"/>
        <v>NA</v>
      </c>
      <c r="T957" s="45" t="str">
        <f t="shared" si="111"/>
        <v>NA</v>
      </c>
      <c r="U957" s="50" t="str">
        <f t="shared" si="112"/>
        <v>NA</v>
      </c>
      <c r="V957" s="46">
        <f t="shared" si="108"/>
        <v>0</v>
      </c>
      <c r="W957" s="51">
        <f t="shared" si="113"/>
        <v>0</v>
      </c>
      <c r="X957" s="68" t="s">
        <v>39</v>
      </c>
      <c r="Y957" s="45" t="s">
        <v>39</v>
      </c>
      <c r="Z957" s="46" t="s">
        <v>39</v>
      </c>
      <c r="AA957" s="50" t="s">
        <v>39</v>
      </c>
      <c r="AB957" s="45" t="s">
        <v>39</v>
      </c>
      <c r="AC957" s="46" t="s">
        <v>39</v>
      </c>
      <c r="AD957" s="45" t="s">
        <v>39</v>
      </c>
      <c r="AE957" s="45" t="s">
        <v>39</v>
      </c>
      <c r="AF957" s="46" t="s">
        <v>39</v>
      </c>
      <c r="AG957" s="69" t="s">
        <v>39</v>
      </c>
      <c r="AH957" s="45" t="s">
        <v>39</v>
      </c>
      <c r="AI957" s="46" t="s">
        <v>39</v>
      </c>
      <c r="AJ957" s="47" t="s">
        <v>39</v>
      </c>
      <c r="AK957" s="45" t="s">
        <v>39</v>
      </c>
      <c r="AL957" s="45" t="s">
        <v>39</v>
      </c>
      <c r="AM957" s="45" t="s">
        <v>39</v>
      </c>
      <c r="AN957" s="45" t="s">
        <v>39</v>
      </c>
      <c r="AO957" s="45" t="s">
        <v>39</v>
      </c>
      <c r="AP957" s="74" t="s">
        <v>39</v>
      </c>
      <c r="AQ957" s="74" t="s">
        <v>39</v>
      </c>
      <c r="AR957" s="51" t="s">
        <v>39</v>
      </c>
      <c r="AS957" s="74" t="s">
        <v>39</v>
      </c>
      <c r="AT957" s="51" t="s">
        <v>39</v>
      </c>
      <c r="AU957" s="51" t="s">
        <v>39</v>
      </c>
      <c r="AV957" s="74" t="s">
        <v>39</v>
      </c>
      <c r="AW957" s="74" t="s">
        <v>39</v>
      </c>
      <c r="AX957" s="51" t="s">
        <v>39</v>
      </c>
      <c r="AY957" s="74" t="s">
        <v>39</v>
      </c>
      <c r="AZ957" s="51" t="s">
        <v>39</v>
      </c>
      <c r="BA957" s="51" t="s">
        <v>39</v>
      </c>
    </row>
    <row r="958" spans="2:53">
      <c r="B958" s="64">
        <v>20241219</v>
      </c>
      <c r="C958" s="43" t="s">
        <v>65</v>
      </c>
      <c r="D958" s="44" t="s">
        <v>141</v>
      </c>
      <c r="E958" s="50">
        <v>8755</v>
      </c>
      <c r="F958" s="50"/>
      <c r="G958" s="74"/>
      <c r="H958" s="68">
        <v>8755</v>
      </c>
      <c r="I958" s="50"/>
      <c r="J958" s="50"/>
      <c r="K958" s="50"/>
      <c r="L958" s="68">
        <v>0</v>
      </c>
      <c r="M958" s="50">
        <v>0</v>
      </c>
      <c r="N958" s="74">
        <v>0</v>
      </c>
      <c r="O958" s="47" t="s">
        <v>139</v>
      </c>
      <c r="P958" s="46" t="s">
        <v>139</v>
      </c>
      <c r="Q958" s="47">
        <f t="shared" si="114"/>
        <v>0</v>
      </c>
      <c r="R958" s="45">
        <f t="shared" si="109"/>
        <v>0</v>
      </c>
      <c r="S958" s="45" t="str">
        <f t="shared" si="110"/>
        <v>NA</v>
      </c>
      <c r="T958" s="45" t="str">
        <f t="shared" si="111"/>
        <v>NA</v>
      </c>
      <c r="U958" s="50" t="str">
        <f t="shared" si="112"/>
        <v>NA</v>
      </c>
      <c r="V958" s="46">
        <f t="shared" si="108"/>
        <v>0</v>
      </c>
      <c r="W958" s="51">
        <f t="shared" si="113"/>
        <v>0</v>
      </c>
      <c r="X958" s="68" t="s">
        <v>39</v>
      </c>
      <c r="Y958" s="45" t="s">
        <v>39</v>
      </c>
      <c r="Z958" s="46" t="s">
        <v>39</v>
      </c>
      <c r="AA958" s="50" t="s">
        <v>39</v>
      </c>
      <c r="AB958" s="45" t="s">
        <v>39</v>
      </c>
      <c r="AC958" s="46" t="s">
        <v>39</v>
      </c>
      <c r="AD958" s="45" t="s">
        <v>39</v>
      </c>
      <c r="AE958" s="45" t="s">
        <v>39</v>
      </c>
      <c r="AF958" s="46" t="s">
        <v>39</v>
      </c>
      <c r="AG958" s="69" t="s">
        <v>39</v>
      </c>
      <c r="AH958" s="45" t="s">
        <v>39</v>
      </c>
      <c r="AI958" s="46" t="s">
        <v>39</v>
      </c>
      <c r="AJ958" s="47" t="s">
        <v>39</v>
      </c>
      <c r="AK958" s="45" t="s">
        <v>39</v>
      </c>
      <c r="AL958" s="45" t="s">
        <v>39</v>
      </c>
      <c r="AM958" s="45" t="s">
        <v>39</v>
      </c>
      <c r="AN958" s="45" t="s">
        <v>39</v>
      </c>
      <c r="AO958" s="45" t="s">
        <v>39</v>
      </c>
      <c r="AP958" s="74" t="s">
        <v>39</v>
      </c>
      <c r="AQ958" s="74" t="s">
        <v>39</v>
      </c>
      <c r="AR958" s="51" t="s">
        <v>39</v>
      </c>
      <c r="AS958" s="74" t="s">
        <v>39</v>
      </c>
      <c r="AT958" s="51" t="s">
        <v>39</v>
      </c>
      <c r="AU958" s="51" t="s">
        <v>39</v>
      </c>
      <c r="AV958" s="74" t="s">
        <v>39</v>
      </c>
      <c r="AW958" s="74" t="s">
        <v>39</v>
      </c>
      <c r="AX958" s="51" t="s">
        <v>39</v>
      </c>
      <c r="AY958" s="74" t="s">
        <v>39</v>
      </c>
      <c r="AZ958" s="51" t="s">
        <v>39</v>
      </c>
      <c r="BA958" s="51" t="s">
        <v>39</v>
      </c>
    </row>
    <row r="959" spans="2:53">
      <c r="B959" s="64">
        <v>20241219</v>
      </c>
      <c r="C959" s="43" t="s">
        <v>65</v>
      </c>
      <c r="D959" s="44" t="s">
        <v>142</v>
      </c>
      <c r="E959" s="50"/>
      <c r="F959" s="50">
        <v>8745</v>
      </c>
      <c r="G959" s="74">
        <v>749</v>
      </c>
      <c r="H959" s="68"/>
      <c r="I959" s="50">
        <v>8745</v>
      </c>
      <c r="J959" s="50">
        <v>749</v>
      </c>
      <c r="K959" s="50"/>
      <c r="L959" s="68">
        <v>0</v>
      </c>
      <c r="M959" s="50">
        <v>0</v>
      </c>
      <c r="N959" s="74">
        <v>0</v>
      </c>
      <c r="O959" s="47" t="s">
        <v>139</v>
      </c>
      <c r="P959" s="46" t="s">
        <v>139</v>
      </c>
      <c r="Q959" s="47">
        <f t="shared" si="114"/>
        <v>0</v>
      </c>
      <c r="R959" s="45" t="str">
        <f t="shared" si="109"/>
        <v>NA</v>
      </c>
      <c r="S959" s="45">
        <f t="shared" si="110"/>
        <v>0</v>
      </c>
      <c r="T959" s="45">
        <f t="shared" si="111"/>
        <v>0</v>
      </c>
      <c r="U959" s="50">
        <f t="shared" si="112"/>
        <v>0</v>
      </c>
      <c r="V959" s="46">
        <f t="shared" si="108"/>
        <v>0</v>
      </c>
      <c r="W959" s="51">
        <f t="shared" si="113"/>
        <v>0</v>
      </c>
      <c r="X959" s="68" t="s">
        <v>39</v>
      </c>
      <c r="Y959" s="45" t="s">
        <v>39</v>
      </c>
      <c r="Z959" s="46" t="s">
        <v>39</v>
      </c>
      <c r="AA959" s="50" t="s">
        <v>39</v>
      </c>
      <c r="AB959" s="45" t="s">
        <v>39</v>
      </c>
      <c r="AC959" s="46" t="s">
        <v>39</v>
      </c>
      <c r="AD959" s="45" t="s">
        <v>39</v>
      </c>
      <c r="AE959" s="45" t="s">
        <v>39</v>
      </c>
      <c r="AF959" s="46" t="s">
        <v>39</v>
      </c>
      <c r="AG959" s="69" t="s">
        <v>39</v>
      </c>
      <c r="AH959" s="45" t="s">
        <v>39</v>
      </c>
      <c r="AI959" s="46" t="s">
        <v>39</v>
      </c>
      <c r="AJ959" s="47" t="s">
        <v>39</v>
      </c>
      <c r="AK959" s="45" t="s">
        <v>39</v>
      </c>
      <c r="AL959" s="45" t="s">
        <v>39</v>
      </c>
      <c r="AM959" s="45" t="s">
        <v>39</v>
      </c>
      <c r="AN959" s="45" t="s">
        <v>39</v>
      </c>
      <c r="AO959" s="45" t="s">
        <v>39</v>
      </c>
      <c r="AP959" s="74" t="s">
        <v>39</v>
      </c>
      <c r="AQ959" s="74" t="s">
        <v>39</v>
      </c>
      <c r="AR959" s="51" t="s">
        <v>39</v>
      </c>
      <c r="AS959" s="74" t="s">
        <v>39</v>
      </c>
      <c r="AT959" s="51" t="s">
        <v>39</v>
      </c>
      <c r="AU959" s="51" t="s">
        <v>39</v>
      </c>
      <c r="AV959" s="74" t="s">
        <v>39</v>
      </c>
      <c r="AW959" s="74" t="s">
        <v>39</v>
      </c>
      <c r="AX959" s="51" t="s">
        <v>39</v>
      </c>
      <c r="AY959" s="74" t="s">
        <v>39</v>
      </c>
      <c r="AZ959" s="51" t="s">
        <v>39</v>
      </c>
      <c r="BA959" s="51" t="s">
        <v>39</v>
      </c>
    </row>
    <row r="960" spans="2:53">
      <c r="B960" s="64">
        <v>20241219</v>
      </c>
      <c r="C960" s="43" t="s">
        <v>65</v>
      </c>
      <c r="D960" s="44" t="s">
        <v>143</v>
      </c>
      <c r="E960" s="50"/>
      <c r="F960" s="50">
        <v>9297</v>
      </c>
      <c r="G960" s="74">
        <v>739</v>
      </c>
      <c r="H960" s="68"/>
      <c r="I960" s="50">
        <v>8755</v>
      </c>
      <c r="J960" s="50">
        <v>739</v>
      </c>
      <c r="K960" s="50"/>
      <c r="L960" s="68">
        <v>0</v>
      </c>
      <c r="M960" s="50">
        <v>0</v>
      </c>
      <c r="N960" s="74">
        <v>0</v>
      </c>
      <c r="O960" s="47" t="s">
        <v>139</v>
      </c>
      <c r="P960" s="46" t="s">
        <v>139</v>
      </c>
      <c r="Q960" s="47">
        <f t="shared" si="114"/>
        <v>0</v>
      </c>
      <c r="R960" s="45" t="str">
        <f t="shared" si="109"/>
        <v>NA</v>
      </c>
      <c r="S960" s="45">
        <f t="shared" si="110"/>
        <v>542</v>
      </c>
      <c r="T960" s="45">
        <f t="shared" si="111"/>
        <v>0</v>
      </c>
      <c r="U960" s="50">
        <f t="shared" si="112"/>
        <v>542</v>
      </c>
      <c r="V960" s="46">
        <f t="shared" si="108"/>
        <v>0</v>
      </c>
      <c r="W960" s="51">
        <f t="shared" si="113"/>
        <v>0</v>
      </c>
      <c r="X960" s="68" t="s">
        <v>39</v>
      </c>
      <c r="Y960" s="45" t="s">
        <v>39</v>
      </c>
      <c r="Z960" s="46" t="s">
        <v>39</v>
      </c>
      <c r="AA960" s="50" t="s">
        <v>39</v>
      </c>
      <c r="AB960" s="45" t="s">
        <v>39</v>
      </c>
      <c r="AC960" s="46" t="s">
        <v>39</v>
      </c>
      <c r="AD960" s="45" t="s">
        <v>39</v>
      </c>
      <c r="AE960" s="45" t="s">
        <v>39</v>
      </c>
      <c r="AF960" s="46" t="s">
        <v>39</v>
      </c>
      <c r="AG960" s="69" t="s">
        <v>39</v>
      </c>
      <c r="AH960" s="45" t="s">
        <v>39</v>
      </c>
      <c r="AI960" s="46" t="s">
        <v>39</v>
      </c>
      <c r="AJ960" s="47" t="s">
        <v>39</v>
      </c>
      <c r="AK960" s="45" t="s">
        <v>39</v>
      </c>
      <c r="AL960" s="45" t="s">
        <v>39</v>
      </c>
      <c r="AM960" s="45" t="s">
        <v>39</v>
      </c>
      <c r="AN960" s="45" t="s">
        <v>39</v>
      </c>
      <c r="AO960" s="45" t="s">
        <v>39</v>
      </c>
      <c r="AP960" s="74" t="s">
        <v>39</v>
      </c>
      <c r="AQ960" s="74" t="s">
        <v>39</v>
      </c>
      <c r="AR960" s="51" t="s">
        <v>39</v>
      </c>
      <c r="AS960" s="74" t="s">
        <v>39</v>
      </c>
      <c r="AT960" s="51" t="s">
        <v>39</v>
      </c>
      <c r="AU960" s="51" t="s">
        <v>39</v>
      </c>
      <c r="AV960" s="74" t="s">
        <v>39</v>
      </c>
      <c r="AW960" s="74" t="s">
        <v>39</v>
      </c>
      <c r="AX960" s="51" t="s">
        <v>39</v>
      </c>
      <c r="AY960" s="74" t="s">
        <v>39</v>
      </c>
      <c r="AZ960" s="51" t="s">
        <v>39</v>
      </c>
      <c r="BA960" s="51" t="s">
        <v>39</v>
      </c>
    </row>
    <row r="961" spans="2:53">
      <c r="B961" s="64">
        <v>20241219</v>
      </c>
      <c r="C961" s="43" t="s">
        <v>65</v>
      </c>
      <c r="D961" s="44" t="s">
        <v>144</v>
      </c>
      <c r="E961" s="50"/>
      <c r="F961" s="50">
        <v>9297</v>
      </c>
      <c r="G961" s="74">
        <v>739</v>
      </c>
      <c r="H961" s="68"/>
      <c r="I961" s="50">
        <v>8755</v>
      </c>
      <c r="J961" s="50">
        <v>739</v>
      </c>
      <c r="K961" s="50"/>
      <c r="L961" s="68">
        <v>0</v>
      </c>
      <c r="M961" s="50">
        <v>0</v>
      </c>
      <c r="N961" s="74">
        <v>0</v>
      </c>
      <c r="O961" s="47" t="s">
        <v>139</v>
      </c>
      <c r="P961" s="46" t="s">
        <v>139</v>
      </c>
      <c r="Q961" s="47">
        <f t="shared" si="114"/>
        <v>0</v>
      </c>
      <c r="R961" s="45" t="str">
        <f t="shared" si="109"/>
        <v>NA</v>
      </c>
      <c r="S961" s="45">
        <f t="shared" si="110"/>
        <v>542</v>
      </c>
      <c r="T961" s="45">
        <f t="shared" si="111"/>
        <v>0</v>
      </c>
      <c r="U961" s="50">
        <f t="shared" si="112"/>
        <v>542</v>
      </c>
      <c r="V961" s="46">
        <f t="shared" si="108"/>
        <v>0</v>
      </c>
      <c r="W961" s="51">
        <f t="shared" si="113"/>
        <v>0</v>
      </c>
      <c r="X961" s="68" t="s">
        <v>39</v>
      </c>
      <c r="Y961" s="45" t="s">
        <v>39</v>
      </c>
      <c r="Z961" s="46" t="s">
        <v>39</v>
      </c>
      <c r="AA961" s="50" t="s">
        <v>39</v>
      </c>
      <c r="AB961" s="45" t="s">
        <v>39</v>
      </c>
      <c r="AC961" s="46" t="s">
        <v>39</v>
      </c>
      <c r="AD961" s="45" t="s">
        <v>39</v>
      </c>
      <c r="AE961" s="45" t="s">
        <v>39</v>
      </c>
      <c r="AF961" s="46" t="s">
        <v>39</v>
      </c>
      <c r="AG961" s="69" t="s">
        <v>39</v>
      </c>
      <c r="AH961" s="45" t="s">
        <v>39</v>
      </c>
      <c r="AI961" s="46" t="s">
        <v>39</v>
      </c>
      <c r="AJ961" s="47" t="s">
        <v>39</v>
      </c>
      <c r="AK961" s="45" t="s">
        <v>39</v>
      </c>
      <c r="AL961" s="45" t="s">
        <v>39</v>
      </c>
      <c r="AM961" s="45" t="s">
        <v>39</v>
      </c>
      <c r="AN961" s="45" t="s">
        <v>39</v>
      </c>
      <c r="AO961" s="45" t="s">
        <v>39</v>
      </c>
      <c r="AP961" s="74" t="s">
        <v>39</v>
      </c>
      <c r="AQ961" s="74" t="s">
        <v>39</v>
      </c>
      <c r="AR961" s="51" t="s">
        <v>39</v>
      </c>
      <c r="AS961" s="74" t="s">
        <v>39</v>
      </c>
      <c r="AT961" s="51" t="s">
        <v>39</v>
      </c>
      <c r="AU961" s="51" t="s">
        <v>39</v>
      </c>
      <c r="AV961" s="74" t="s">
        <v>39</v>
      </c>
      <c r="AW961" s="74" t="s">
        <v>39</v>
      </c>
      <c r="AX961" s="51" t="s">
        <v>39</v>
      </c>
      <c r="AY961" s="74" t="s">
        <v>39</v>
      </c>
      <c r="AZ961" s="51" t="s">
        <v>39</v>
      </c>
      <c r="BA961" s="51" t="s">
        <v>39</v>
      </c>
    </row>
    <row r="962" spans="2:53">
      <c r="B962" s="64">
        <v>20241219</v>
      </c>
      <c r="C962" s="43" t="s">
        <v>65</v>
      </c>
      <c r="D962" s="44" t="s">
        <v>145</v>
      </c>
      <c r="E962" s="50"/>
      <c r="F962" s="50">
        <v>10097</v>
      </c>
      <c r="G962" s="74">
        <v>732</v>
      </c>
      <c r="H962" s="68"/>
      <c r="I962" s="50">
        <v>9175</v>
      </c>
      <c r="J962" s="50">
        <v>732</v>
      </c>
      <c r="K962" s="50"/>
      <c r="L962" s="68">
        <v>0</v>
      </c>
      <c r="M962" s="50">
        <v>0</v>
      </c>
      <c r="N962" s="74">
        <v>0</v>
      </c>
      <c r="O962" s="47" t="s">
        <v>139</v>
      </c>
      <c r="P962" s="46" t="s">
        <v>38</v>
      </c>
      <c r="Q962" s="47">
        <f t="shared" si="114"/>
        <v>0</v>
      </c>
      <c r="R962" s="45" t="str">
        <f t="shared" si="109"/>
        <v>NA</v>
      </c>
      <c r="S962" s="45">
        <f t="shared" si="110"/>
        <v>922</v>
      </c>
      <c r="T962" s="45">
        <f t="shared" si="111"/>
        <v>0</v>
      </c>
      <c r="U962" s="50">
        <f t="shared" si="112"/>
        <v>922</v>
      </c>
      <c r="V962" s="46">
        <f t="shared" si="108"/>
        <v>0</v>
      </c>
      <c r="W962" s="51">
        <f t="shared" si="113"/>
        <v>1</v>
      </c>
      <c r="X962" s="68" t="s">
        <v>39</v>
      </c>
      <c r="Y962" s="45" t="s">
        <v>39</v>
      </c>
      <c r="Z962" s="46" t="s">
        <v>39</v>
      </c>
      <c r="AA962" s="50" t="s">
        <v>39</v>
      </c>
      <c r="AB962" s="45" t="s">
        <v>39</v>
      </c>
      <c r="AC962" s="46" t="s">
        <v>39</v>
      </c>
      <c r="AD962" s="45" t="s">
        <v>39</v>
      </c>
      <c r="AE962" s="45" t="s">
        <v>39</v>
      </c>
      <c r="AF962" s="46" t="s">
        <v>39</v>
      </c>
      <c r="AG962" s="69" t="s">
        <v>39</v>
      </c>
      <c r="AH962" s="45" t="s">
        <v>39</v>
      </c>
      <c r="AI962" s="46" t="s">
        <v>39</v>
      </c>
      <c r="AJ962" s="47" t="s">
        <v>39</v>
      </c>
      <c r="AK962" s="45" t="s">
        <v>39</v>
      </c>
      <c r="AL962" s="45" t="s">
        <v>39</v>
      </c>
      <c r="AM962" s="45">
        <v>3885</v>
      </c>
      <c r="AN962" s="45" t="s">
        <v>39</v>
      </c>
      <c r="AO962" s="45" t="s">
        <v>67</v>
      </c>
      <c r="AP962" s="74" t="s">
        <v>39</v>
      </c>
      <c r="AQ962" s="74" t="s">
        <v>39</v>
      </c>
      <c r="AR962" s="51" t="s">
        <v>39</v>
      </c>
      <c r="AS962" s="74" t="s">
        <v>39</v>
      </c>
      <c r="AT962" s="51" t="s">
        <v>39</v>
      </c>
      <c r="AU962" s="51" t="s">
        <v>39</v>
      </c>
      <c r="AV962" s="74" t="s">
        <v>39</v>
      </c>
      <c r="AW962" s="74" t="s">
        <v>39</v>
      </c>
      <c r="AX962" s="51" t="s">
        <v>39</v>
      </c>
      <c r="AY962" s="74" t="s">
        <v>39</v>
      </c>
      <c r="AZ962" s="51" t="s">
        <v>39</v>
      </c>
      <c r="BA962" s="51" t="s">
        <v>39</v>
      </c>
    </row>
    <row r="963" spans="2:53">
      <c r="B963" s="64">
        <v>20241219</v>
      </c>
      <c r="C963" s="43" t="s">
        <v>65</v>
      </c>
      <c r="D963" s="44" t="s">
        <v>146</v>
      </c>
      <c r="E963" s="50"/>
      <c r="F963" s="50">
        <v>10097</v>
      </c>
      <c r="G963" s="74">
        <v>732</v>
      </c>
      <c r="H963" s="68"/>
      <c r="I963" s="50">
        <v>9175</v>
      </c>
      <c r="J963" s="50">
        <v>732</v>
      </c>
      <c r="K963" s="50"/>
      <c r="L963" s="68">
        <v>0</v>
      </c>
      <c r="M963" s="50">
        <v>0</v>
      </c>
      <c r="N963" s="74">
        <v>0</v>
      </c>
      <c r="O963" s="47" t="s">
        <v>156</v>
      </c>
      <c r="P963" s="46" t="s">
        <v>38</v>
      </c>
      <c r="Q963" s="47">
        <f t="shared" si="114"/>
        <v>0</v>
      </c>
      <c r="R963" s="45" t="str">
        <f t="shared" si="109"/>
        <v>NA</v>
      </c>
      <c r="S963" s="45">
        <f t="shared" si="110"/>
        <v>922</v>
      </c>
      <c r="T963" s="45">
        <f t="shared" si="111"/>
        <v>0</v>
      </c>
      <c r="U963" s="50">
        <f t="shared" si="112"/>
        <v>922</v>
      </c>
      <c r="V963" s="46">
        <f t="shared" si="108"/>
        <v>0</v>
      </c>
      <c r="W963" s="51">
        <f t="shared" si="113"/>
        <v>1</v>
      </c>
      <c r="X963" s="68" t="s">
        <v>39</v>
      </c>
      <c r="Y963" s="45" t="s">
        <v>39</v>
      </c>
      <c r="Z963" s="46" t="s">
        <v>39</v>
      </c>
      <c r="AA963" s="50" t="s">
        <v>39</v>
      </c>
      <c r="AB963" s="45" t="s">
        <v>39</v>
      </c>
      <c r="AC963" s="46" t="s">
        <v>39</v>
      </c>
      <c r="AD963" s="45" t="s">
        <v>39</v>
      </c>
      <c r="AE963" s="45" t="s">
        <v>39</v>
      </c>
      <c r="AF963" s="46" t="s">
        <v>39</v>
      </c>
      <c r="AG963" s="69" t="s">
        <v>39</v>
      </c>
      <c r="AH963" s="45" t="s">
        <v>39</v>
      </c>
      <c r="AI963" s="46" t="s">
        <v>39</v>
      </c>
      <c r="AJ963" s="47" t="s">
        <v>39</v>
      </c>
      <c r="AK963" s="45" t="s">
        <v>39</v>
      </c>
      <c r="AL963" s="45" t="s">
        <v>39</v>
      </c>
      <c r="AM963" s="45">
        <v>3885</v>
      </c>
      <c r="AN963" s="45" t="s">
        <v>39</v>
      </c>
      <c r="AO963" s="45" t="s">
        <v>67</v>
      </c>
      <c r="AP963" s="74" t="s">
        <v>39</v>
      </c>
      <c r="AQ963" s="74" t="s">
        <v>39</v>
      </c>
      <c r="AR963" s="51" t="s">
        <v>39</v>
      </c>
      <c r="AS963" s="74" t="s">
        <v>39</v>
      </c>
      <c r="AT963" s="51" t="s">
        <v>39</v>
      </c>
      <c r="AU963" s="51" t="s">
        <v>39</v>
      </c>
      <c r="AV963" s="74" t="s">
        <v>39</v>
      </c>
      <c r="AW963" s="74" t="s">
        <v>39</v>
      </c>
      <c r="AX963" s="51" t="s">
        <v>39</v>
      </c>
      <c r="AY963" s="74" t="s">
        <v>39</v>
      </c>
      <c r="AZ963" s="51" t="s">
        <v>39</v>
      </c>
      <c r="BA963" s="51" t="s">
        <v>39</v>
      </c>
    </row>
    <row r="964" spans="2:53">
      <c r="B964" s="64">
        <v>20241219</v>
      </c>
      <c r="C964" s="43" t="s">
        <v>65</v>
      </c>
      <c r="D964" s="44" t="s">
        <v>147</v>
      </c>
      <c r="E964" s="50"/>
      <c r="F964" s="50">
        <v>10097</v>
      </c>
      <c r="G964" s="74">
        <v>732</v>
      </c>
      <c r="H964" s="68"/>
      <c r="I964" s="50">
        <v>9175</v>
      </c>
      <c r="J964" s="50">
        <v>732</v>
      </c>
      <c r="K964" s="50"/>
      <c r="L964" s="68">
        <v>0</v>
      </c>
      <c r="M964" s="50">
        <v>0</v>
      </c>
      <c r="N964" s="74">
        <v>0</v>
      </c>
      <c r="O964" s="47" t="s">
        <v>139</v>
      </c>
      <c r="P964" s="46" t="s">
        <v>38</v>
      </c>
      <c r="Q964" s="47">
        <f t="shared" si="114"/>
        <v>0</v>
      </c>
      <c r="R964" s="45" t="str">
        <f t="shared" si="109"/>
        <v>NA</v>
      </c>
      <c r="S964" s="45">
        <f t="shared" si="110"/>
        <v>922</v>
      </c>
      <c r="T964" s="45">
        <f t="shared" si="111"/>
        <v>0</v>
      </c>
      <c r="U964" s="50">
        <f t="shared" si="112"/>
        <v>922</v>
      </c>
      <c r="V964" s="46">
        <f t="shared" si="108"/>
        <v>0</v>
      </c>
      <c r="W964" s="51">
        <f t="shared" si="113"/>
        <v>1</v>
      </c>
      <c r="X964" s="68" t="s">
        <v>39</v>
      </c>
      <c r="Y964" s="45" t="s">
        <v>39</v>
      </c>
      <c r="Z964" s="46" t="s">
        <v>39</v>
      </c>
      <c r="AA964" s="50" t="s">
        <v>39</v>
      </c>
      <c r="AB964" s="45" t="s">
        <v>39</v>
      </c>
      <c r="AC964" s="46" t="s">
        <v>39</v>
      </c>
      <c r="AD964" s="45" t="s">
        <v>39</v>
      </c>
      <c r="AE964" s="45" t="s">
        <v>39</v>
      </c>
      <c r="AF964" s="46" t="s">
        <v>39</v>
      </c>
      <c r="AG964" s="69" t="s">
        <v>39</v>
      </c>
      <c r="AH964" s="45" t="s">
        <v>39</v>
      </c>
      <c r="AI964" s="46" t="s">
        <v>39</v>
      </c>
      <c r="AJ964" s="47" t="s">
        <v>39</v>
      </c>
      <c r="AK964" s="45" t="s">
        <v>39</v>
      </c>
      <c r="AL964" s="45" t="s">
        <v>39</v>
      </c>
      <c r="AM964" s="45">
        <v>3885</v>
      </c>
      <c r="AN964" s="45" t="s">
        <v>39</v>
      </c>
      <c r="AO964" s="45" t="s">
        <v>67</v>
      </c>
      <c r="AP964" s="74" t="s">
        <v>39</v>
      </c>
      <c r="AQ964" s="74" t="s">
        <v>39</v>
      </c>
      <c r="AR964" s="51" t="s">
        <v>39</v>
      </c>
      <c r="AS964" s="74" t="s">
        <v>39</v>
      </c>
      <c r="AT964" s="51" t="s">
        <v>39</v>
      </c>
      <c r="AU964" s="51" t="s">
        <v>39</v>
      </c>
      <c r="AV964" s="74" t="s">
        <v>39</v>
      </c>
      <c r="AW964" s="74" t="s">
        <v>39</v>
      </c>
      <c r="AX964" s="51" t="s">
        <v>39</v>
      </c>
      <c r="AY964" s="74" t="s">
        <v>39</v>
      </c>
      <c r="AZ964" s="51" t="s">
        <v>39</v>
      </c>
      <c r="BA964" s="51" t="s">
        <v>39</v>
      </c>
    </row>
    <row r="965" spans="2:53">
      <c r="B965" s="64">
        <v>20241219</v>
      </c>
      <c r="C965" s="43" t="s">
        <v>65</v>
      </c>
      <c r="D965" s="44" t="s">
        <v>148</v>
      </c>
      <c r="E965" s="50">
        <v>9114</v>
      </c>
      <c r="F965" s="50"/>
      <c r="G965" s="74"/>
      <c r="H965" s="68">
        <v>9119</v>
      </c>
      <c r="I965" s="50"/>
      <c r="J965" s="50"/>
      <c r="K965" s="50"/>
      <c r="L965" s="68">
        <v>0</v>
      </c>
      <c r="M965" s="50">
        <v>0</v>
      </c>
      <c r="N965" s="74">
        <v>0</v>
      </c>
      <c r="O965" s="47" t="s">
        <v>139</v>
      </c>
      <c r="P965" s="46" t="s">
        <v>139</v>
      </c>
      <c r="Q965" s="47">
        <f t="shared" si="114"/>
        <v>0</v>
      </c>
      <c r="R965" s="45">
        <f t="shared" si="109"/>
        <v>-5</v>
      </c>
      <c r="S965" s="45" t="str">
        <f t="shared" si="110"/>
        <v>NA</v>
      </c>
      <c r="T965" s="45" t="str">
        <f t="shared" si="111"/>
        <v>NA</v>
      </c>
      <c r="U965" s="50" t="str">
        <f t="shared" si="112"/>
        <v>NA</v>
      </c>
      <c r="V965" s="46">
        <f t="shared" si="108"/>
        <v>0</v>
      </c>
      <c r="W965" s="51">
        <f t="shared" si="113"/>
        <v>1</v>
      </c>
      <c r="X965" s="68" t="s">
        <v>39</v>
      </c>
      <c r="Y965" s="45" t="s">
        <v>39</v>
      </c>
      <c r="Z965" s="46" t="s">
        <v>39</v>
      </c>
      <c r="AA965" s="50" t="s">
        <v>39</v>
      </c>
      <c r="AB965" s="45" t="s">
        <v>39</v>
      </c>
      <c r="AC965" s="46" t="s">
        <v>39</v>
      </c>
      <c r="AD965" s="45" t="s">
        <v>39</v>
      </c>
      <c r="AE965" s="45">
        <v>8067</v>
      </c>
      <c r="AF965" s="46" t="s">
        <v>166</v>
      </c>
      <c r="AG965" s="69" t="s">
        <v>39</v>
      </c>
      <c r="AH965" s="45" t="s">
        <v>39</v>
      </c>
      <c r="AI965" s="46" t="s">
        <v>39</v>
      </c>
      <c r="AJ965" s="47" t="s">
        <v>39</v>
      </c>
      <c r="AK965" s="45" t="s">
        <v>39</v>
      </c>
      <c r="AL965" s="45" t="s">
        <v>39</v>
      </c>
      <c r="AM965" s="45" t="s">
        <v>39</v>
      </c>
      <c r="AN965" s="45" t="s">
        <v>39</v>
      </c>
      <c r="AO965" s="45" t="s">
        <v>39</v>
      </c>
      <c r="AP965" s="74" t="s">
        <v>39</v>
      </c>
      <c r="AQ965" s="74" t="s">
        <v>39</v>
      </c>
      <c r="AR965" s="51" t="s">
        <v>39</v>
      </c>
      <c r="AS965" s="74" t="s">
        <v>39</v>
      </c>
      <c r="AT965" s="51" t="s">
        <v>39</v>
      </c>
      <c r="AU965" s="51" t="s">
        <v>39</v>
      </c>
      <c r="AV965" s="74" t="s">
        <v>39</v>
      </c>
      <c r="AW965" s="74" t="s">
        <v>39</v>
      </c>
      <c r="AX965" s="51" t="s">
        <v>39</v>
      </c>
      <c r="AY965" s="74" t="s">
        <v>39</v>
      </c>
      <c r="AZ965" s="51" t="s">
        <v>39</v>
      </c>
      <c r="BA965" s="51" t="s">
        <v>39</v>
      </c>
    </row>
    <row r="966" spans="2:53">
      <c r="B966" s="64">
        <v>20241219</v>
      </c>
      <c r="C966" s="43" t="s">
        <v>65</v>
      </c>
      <c r="D966" s="44" t="s">
        <v>149</v>
      </c>
      <c r="E966" s="50">
        <v>8824</v>
      </c>
      <c r="F966" s="50"/>
      <c r="G966" s="74"/>
      <c r="H966" s="68">
        <v>8854</v>
      </c>
      <c r="I966" s="50"/>
      <c r="J966" s="50"/>
      <c r="K966" s="50"/>
      <c r="L966" s="68">
        <v>0</v>
      </c>
      <c r="M966" s="50">
        <v>0</v>
      </c>
      <c r="N966" s="74">
        <v>0</v>
      </c>
      <c r="O966" s="47" t="s">
        <v>139</v>
      </c>
      <c r="P966" s="46" t="s">
        <v>139</v>
      </c>
      <c r="Q966" s="47">
        <f t="shared" si="114"/>
        <v>0</v>
      </c>
      <c r="R966" s="45">
        <f t="shared" si="109"/>
        <v>-30</v>
      </c>
      <c r="S966" s="45" t="str">
        <f t="shared" si="110"/>
        <v>NA</v>
      </c>
      <c r="T966" s="45" t="str">
        <f t="shared" si="111"/>
        <v>NA</v>
      </c>
      <c r="U966" s="50" t="str">
        <f t="shared" si="112"/>
        <v>NA</v>
      </c>
      <c r="V966" s="46">
        <f t="shared" si="108"/>
        <v>0</v>
      </c>
      <c r="W966" s="51">
        <f t="shared" si="113"/>
        <v>1</v>
      </c>
      <c r="X966" s="68" t="s">
        <v>39</v>
      </c>
      <c r="Y966" s="45" t="s">
        <v>39</v>
      </c>
      <c r="Z966" s="46" t="s">
        <v>39</v>
      </c>
      <c r="AA966" s="50" t="s">
        <v>39</v>
      </c>
      <c r="AB966" s="45" t="s">
        <v>39</v>
      </c>
      <c r="AC966" s="46" t="s">
        <v>39</v>
      </c>
      <c r="AD966" s="45" t="s">
        <v>39</v>
      </c>
      <c r="AE966" s="45">
        <v>8163</v>
      </c>
      <c r="AF966" s="46" t="s">
        <v>166</v>
      </c>
      <c r="AG966" s="69" t="s">
        <v>39</v>
      </c>
      <c r="AH966" s="45" t="s">
        <v>39</v>
      </c>
      <c r="AI966" s="46" t="s">
        <v>39</v>
      </c>
      <c r="AJ966" s="47" t="s">
        <v>39</v>
      </c>
      <c r="AK966" s="45" t="s">
        <v>39</v>
      </c>
      <c r="AL966" s="45" t="s">
        <v>39</v>
      </c>
      <c r="AM966" s="45" t="s">
        <v>39</v>
      </c>
      <c r="AN966" s="45" t="s">
        <v>39</v>
      </c>
      <c r="AO966" s="45" t="s">
        <v>39</v>
      </c>
      <c r="AP966" s="74" t="s">
        <v>39</v>
      </c>
      <c r="AQ966" s="74" t="s">
        <v>39</v>
      </c>
      <c r="AR966" s="51" t="s">
        <v>39</v>
      </c>
      <c r="AS966" s="74" t="s">
        <v>39</v>
      </c>
      <c r="AT966" s="51" t="s">
        <v>39</v>
      </c>
      <c r="AU966" s="51" t="s">
        <v>39</v>
      </c>
      <c r="AV966" s="74" t="s">
        <v>39</v>
      </c>
      <c r="AW966" s="74" t="s">
        <v>39</v>
      </c>
      <c r="AX966" s="51" t="s">
        <v>39</v>
      </c>
      <c r="AY966" s="74" t="s">
        <v>39</v>
      </c>
      <c r="AZ966" s="51" t="s">
        <v>39</v>
      </c>
      <c r="BA966" s="51" t="s">
        <v>39</v>
      </c>
    </row>
    <row r="967" spans="2:53" ht="15" thickBot="1">
      <c r="B967" s="65">
        <v>20241219</v>
      </c>
      <c r="C967" s="53" t="s">
        <v>65</v>
      </c>
      <c r="D967" s="54" t="s">
        <v>150</v>
      </c>
      <c r="E967" s="75">
        <v>7849</v>
      </c>
      <c r="F967" s="75"/>
      <c r="G967" s="76"/>
      <c r="H967" s="77">
        <v>7849</v>
      </c>
      <c r="I967" s="75"/>
      <c r="J967" s="75"/>
      <c r="K967" s="75"/>
      <c r="L967" s="77">
        <v>0</v>
      </c>
      <c r="M967" s="75">
        <v>0</v>
      </c>
      <c r="N967" s="76">
        <v>0</v>
      </c>
      <c r="O967" s="57" t="s">
        <v>139</v>
      </c>
      <c r="P967" s="56" t="s">
        <v>139</v>
      </c>
      <c r="Q967" s="57">
        <f t="shared" si="114"/>
        <v>0</v>
      </c>
      <c r="R967" s="45">
        <f t="shared" si="109"/>
        <v>0</v>
      </c>
      <c r="S967" s="45" t="str">
        <f t="shared" si="110"/>
        <v>NA</v>
      </c>
      <c r="T967" s="45" t="str">
        <f t="shared" si="111"/>
        <v>NA</v>
      </c>
      <c r="U967" s="50" t="str">
        <f t="shared" si="112"/>
        <v>NA</v>
      </c>
      <c r="V967" s="46">
        <f t="shared" si="108"/>
        <v>0</v>
      </c>
      <c r="W967" s="51">
        <f t="shared" si="113"/>
        <v>0</v>
      </c>
      <c r="X967" s="77" t="s">
        <v>39</v>
      </c>
      <c r="Y967" s="55" t="s">
        <v>39</v>
      </c>
      <c r="Z967" s="56" t="s">
        <v>39</v>
      </c>
      <c r="AA967" s="75" t="s">
        <v>39</v>
      </c>
      <c r="AB967" s="55" t="s">
        <v>39</v>
      </c>
      <c r="AC967" s="56" t="s">
        <v>39</v>
      </c>
      <c r="AD967" s="55" t="s">
        <v>39</v>
      </c>
      <c r="AE967" s="55" t="s">
        <v>39</v>
      </c>
      <c r="AF967" s="56" t="s">
        <v>39</v>
      </c>
      <c r="AG967" s="82" t="s">
        <v>39</v>
      </c>
      <c r="AH967" s="55" t="s">
        <v>39</v>
      </c>
      <c r="AI967" s="56" t="s">
        <v>39</v>
      </c>
      <c r="AJ967" s="57" t="s">
        <v>39</v>
      </c>
      <c r="AK967" s="55" t="s">
        <v>39</v>
      </c>
      <c r="AL967" s="55" t="s">
        <v>39</v>
      </c>
      <c r="AM967" s="55" t="s">
        <v>39</v>
      </c>
      <c r="AN967" s="55" t="s">
        <v>39</v>
      </c>
      <c r="AO967" s="55" t="s">
        <v>39</v>
      </c>
      <c r="AP967" s="76" t="s">
        <v>39</v>
      </c>
      <c r="AQ967" s="76" t="s">
        <v>39</v>
      </c>
      <c r="AR967" s="58" t="s">
        <v>39</v>
      </c>
      <c r="AS967" s="76" t="s">
        <v>39</v>
      </c>
      <c r="AT967" s="58" t="s">
        <v>39</v>
      </c>
      <c r="AU967" s="58" t="s">
        <v>39</v>
      </c>
      <c r="AV967" s="76" t="s">
        <v>39</v>
      </c>
      <c r="AW967" s="76" t="s">
        <v>39</v>
      </c>
      <c r="AX967" s="58" t="s">
        <v>39</v>
      </c>
      <c r="AY967" s="76" t="s">
        <v>39</v>
      </c>
      <c r="AZ967" s="58" t="s">
        <v>39</v>
      </c>
      <c r="BA967" s="58" t="s">
        <v>39</v>
      </c>
    </row>
    <row r="968" spans="2:53">
      <c r="B968" s="59">
        <v>20241220</v>
      </c>
      <c r="C968" s="60" t="s">
        <v>65</v>
      </c>
      <c r="D968" s="61" t="s">
        <v>138</v>
      </c>
      <c r="E968" s="71">
        <v>9152</v>
      </c>
      <c r="F968" s="71"/>
      <c r="G968" s="72"/>
      <c r="H968" s="73">
        <v>9152</v>
      </c>
      <c r="I968" s="71"/>
      <c r="J968" s="71"/>
      <c r="K968" s="71"/>
      <c r="L968" s="73">
        <v>-1765</v>
      </c>
      <c r="M968" s="71">
        <v>-1765</v>
      </c>
      <c r="N968" s="72">
        <v>-1765</v>
      </c>
      <c r="O968" s="49" t="s">
        <v>37</v>
      </c>
      <c r="P968" s="62" t="s">
        <v>37</v>
      </c>
      <c r="Q968" s="49">
        <f t="shared" si="114"/>
        <v>0</v>
      </c>
      <c r="R968" s="45">
        <f t="shared" si="109"/>
        <v>0</v>
      </c>
      <c r="S968" s="45" t="str">
        <f t="shared" si="110"/>
        <v>NA</v>
      </c>
      <c r="T968" s="45" t="str">
        <f t="shared" si="111"/>
        <v>NA</v>
      </c>
      <c r="U968" s="50" t="str">
        <f t="shared" si="112"/>
        <v>NA</v>
      </c>
      <c r="V968" s="46">
        <f t="shared" ref="V968:V1031" si="115">IF(N968&lt;0,0,IF(M968=L968,N968,N968-(L968-M968)))</f>
        <v>0</v>
      </c>
      <c r="W968" s="51">
        <f t="shared" si="113"/>
        <v>0</v>
      </c>
      <c r="X968" s="73" t="s">
        <v>39</v>
      </c>
      <c r="Y968" s="48" t="s">
        <v>39</v>
      </c>
      <c r="Z968" s="62" t="s">
        <v>39</v>
      </c>
      <c r="AA968" s="71" t="s">
        <v>39</v>
      </c>
      <c r="AB968" s="48" t="s">
        <v>39</v>
      </c>
      <c r="AC968" s="62" t="s">
        <v>39</v>
      </c>
      <c r="AD968" s="48" t="s">
        <v>39</v>
      </c>
      <c r="AE968" s="48" t="s">
        <v>39</v>
      </c>
      <c r="AF968" s="62" t="s">
        <v>39</v>
      </c>
      <c r="AG968" s="80" t="s">
        <v>39</v>
      </c>
      <c r="AH968" s="48" t="s">
        <v>39</v>
      </c>
      <c r="AI968" s="62" t="s">
        <v>39</v>
      </c>
      <c r="AJ968" s="49" t="s">
        <v>39</v>
      </c>
      <c r="AK968" s="48" t="s">
        <v>39</v>
      </c>
      <c r="AL968" s="48" t="s">
        <v>39</v>
      </c>
      <c r="AM968" s="48" t="s">
        <v>39</v>
      </c>
      <c r="AN968" s="48" t="s">
        <v>39</v>
      </c>
      <c r="AO968" s="48" t="s">
        <v>39</v>
      </c>
      <c r="AP968" s="72" t="s">
        <v>39</v>
      </c>
      <c r="AQ968" s="72" t="s">
        <v>39</v>
      </c>
      <c r="AR968" s="63" t="s">
        <v>39</v>
      </c>
      <c r="AS968" s="72" t="s">
        <v>39</v>
      </c>
      <c r="AT968" s="63" t="s">
        <v>39</v>
      </c>
      <c r="AU968" s="63" t="s">
        <v>39</v>
      </c>
      <c r="AV968" s="72" t="s">
        <v>39</v>
      </c>
      <c r="AW968" s="72" t="s">
        <v>39</v>
      </c>
      <c r="AX968" s="63" t="s">
        <v>39</v>
      </c>
      <c r="AY968" s="72" t="s">
        <v>39</v>
      </c>
      <c r="AZ968" s="63" t="s">
        <v>39</v>
      </c>
      <c r="BA968" s="63" t="s">
        <v>39</v>
      </c>
    </row>
    <row r="969" spans="2:53">
      <c r="B969" s="64">
        <v>20241220</v>
      </c>
      <c r="C969" s="43" t="s">
        <v>65</v>
      </c>
      <c r="D969" s="44" t="s">
        <v>140</v>
      </c>
      <c r="E969" s="50">
        <v>9152</v>
      </c>
      <c r="F969" s="50"/>
      <c r="G969" s="74"/>
      <c r="H969" s="68">
        <v>9152</v>
      </c>
      <c r="I969" s="50"/>
      <c r="J969" s="50"/>
      <c r="K969" s="50"/>
      <c r="L969" s="68">
        <v>-1765</v>
      </c>
      <c r="M969" s="50">
        <v>-1765</v>
      </c>
      <c r="N969" s="74">
        <v>-1765</v>
      </c>
      <c r="O969" s="47" t="s">
        <v>37</v>
      </c>
      <c r="P969" s="46" t="s">
        <v>37</v>
      </c>
      <c r="Q969" s="47">
        <f t="shared" si="114"/>
        <v>0</v>
      </c>
      <c r="R969" s="45">
        <f t="shared" si="109"/>
        <v>0</v>
      </c>
      <c r="S969" s="45" t="str">
        <f t="shared" si="110"/>
        <v>NA</v>
      </c>
      <c r="T969" s="45" t="str">
        <f t="shared" si="111"/>
        <v>NA</v>
      </c>
      <c r="U969" s="50" t="str">
        <f t="shared" si="112"/>
        <v>NA</v>
      </c>
      <c r="V969" s="46">
        <f t="shared" si="115"/>
        <v>0</v>
      </c>
      <c r="W969" s="51">
        <f t="shared" si="113"/>
        <v>0</v>
      </c>
      <c r="X969" s="68" t="s">
        <v>39</v>
      </c>
      <c r="Y969" s="45" t="s">
        <v>39</v>
      </c>
      <c r="Z969" s="46" t="s">
        <v>39</v>
      </c>
      <c r="AA969" s="50" t="s">
        <v>39</v>
      </c>
      <c r="AB969" s="45" t="s">
        <v>39</v>
      </c>
      <c r="AC969" s="46" t="s">
        <v>39</v>
      </c>
      <c r="AD969" s="45" t="s">
        <v>39</v>
      </c>
      <c r="AE969" s="45" t="s">
        <v>39</v>
      </c>
      <c r="AF969" s="46" t="s">
        <v>39</v>
      </c>
      <c r="AG969" s="69" t="s">
        <v>39</v>
      </c>
      <c r="AH969" s="45" t="s">
        <v>39</v>
      </c>
      <c r="AI969" s="46" t="s">
        <v>39</v>
      </c>
      <c r="AJ969" s="47" t="s">
        <v>39</v>
      </c>
      <c r="AK969" s="45" t="s">
        <v>39</v>
      </c>
      <c r="AL969" s="45" t="s">
        <v>39</v>
      </c>
      <c r="AM969" s="45" t="s">
        <v>39</v>
      </c>
      <c r="AN969" s="45" t="s">
        <v>39</v>
      </c>
      <c r="AO969" s="45" t="s">
        <v>39</v>
      </c>
      <c r="AP969" s="74" t="s">
        <v>39</v>
      </c>
      <c r="AQ969" s="74" t="s">
        <v>39</v>
      </c>
      <c r="AR969" s="51" t="s">
        <v>39</v>
      </c>
      <c r="AS969" s="74" t="s">
        <v>39</v>
      </c>
      <c r="AT969" s="51" t="s">
        <v>39</v>
      </c>
      <c r="AU969" s="51" t="s">
        <v>39</v>
      </c>
      <c r="AV969" s="74" t="s">
        <v>39</v>
      </c>
      <c r="AW969" s="74" t="s">
        <v>39</v>
      </c>
      <c r="AX969" s="51" t="s">
        <v>39</v>
      </c>
      <c r="AY969" s="74" t="s">
        <v>39</v>
      </c>
      <c r="AZ969" s="51" t="s">
        <v>39</v>
      </c>
      <c r="BA969" s="51" t="s">
        <v>39</v>
      </c>
    </row>
    <row r="970" spans="2:53">
      <c r="B970" s="64">
        <v>20241220</v>
      </c>
      <c r="C970" s="43" t="s">
        <v>65</v>
      </c>
      <c r="D970" s="44" t="s">
        <v>141</v>
      </c>
      <c r="E970" s="50">
        <v>9152</v>
      </c>
      <c r="F970" s="50"/>
      <c r="G970" s="74"/>
      <c r="H970" s="68">
        <v>9152</v>
      </c>
      <c r="I970" s="50"/>
      <c r="J970" s="50"/>
      <c r="K970" s="50"/>
      <c r="L970" s="68">
        <v>-1765</v>
      </c>
      <c r="M970" s="50">
        <v>-1765</v>
      </c>
      <c r="N970" s="74">
        <v>-1765</v>
      </c>
      <c r="O970" s="47" t="s">
        <v>37</v>
      </c>
      <c r="P970" s="46" t="s">
        <v>37</v>
      </c>
      <c r="Q970" s="47">
        <f t="shared" si="114"/>
        <v>0</v>
      </c>
      <c r="R970" s="45">
        <f t="shared" si="109"/>
        <v>0</v>
      </c>
      <c r="S970" s="45" t="str">
        <f t="shared" si="110"/>
        <v>NA</v>
      </c>
      <c r="T970" s="45" t="str">
        <f t="shared" si="111"/>
        <v>NA</v>
      </c>
      <c r="U970" s="50" t="str">
        <f t="shared" si="112"/>
        <v>NA</v>
      </c>
      <c r="V970" s="46">
        <f t="shared" si="115"/>
        <v>0</v>
      </c>
      <c r="W970" s="51">
        <f t="shared" si="113"/>
        <v>0</v>
      </c>
      <c r="X970" s="68" t="s">
        <v>39</v>
      </c>
      <c r="Y970" s="45" t="s">
        <v>39</v>
      </c>
      <c r="Z970" s="46" t="s">
        <v>39</v>
      </c>
      <c r="AA970" s="50" t="s">
        <v>39</v>
      </c>
      <c r="AB970" s="45" t="s">
        <v>39</v>
      </c>
      <c r="AC970" s="46" t="s">
        <v>39</v>
      </c>
      <c r="AD970" s="45" t="s">
        <v>39</v>
      </c>
      <c r="AE970" s="45" t="s">
        <v>39</v>
      </c>
      <c r="AF970" s="46" t="s">
        <v>39</v>
      </c>
      <c r="AG970" s="69" t="s">
        <v>39</v>
      </c>
      <c r="AH970" s="45" t="s">
        <v>39</v>
      </c>
      <c r="AI970" s="46" t="s">
        <v>39</v>
      </c>
      <c r="AJ970" s="47" t="s">
        <v>39</v>
      </c>
      <c r="AK970" s="45" t="s">
        <v>39</v>
      </c>
      <c r="AL970" s="45" t="s">
        <v>39</v>
      </c>
      <c r="AM970" s="45" t="s">
        <v>39</v>
      </c>
      <c r="AN970" s="45" t="s">
        <v>39</v>
      </c>
      <c r="AO970" s="45" t="s">
        <v>39</v>
      </c>
      <c r="AP970" s="74" t="s">
        <v>39</v>
      </c>
      <c r="AQ970" s="74" t="s">
        <v>39</v>
      </c>
      <c r="AR970" s="51" t="s">
        <v>39</v>
      </c>
      <c r="AS970" s="74" t="s">
        <v>39</v>
      </c>
      <c r="AT970" s="51" t="s">
        <v>39</v>
      </c>
      <c r="AU970" s="51" t="s">
        <v>39</v>
      </c>
      <c r="AV970" s="74" t="s">
        <v>39</v>
      </c>
      <c r="AW970" s="74" t="s">
        <v>39</v>
      </c>
      <c r="AX970" s="51" t="s">
        <v>39</v>
      </c>
      <c r="AY970" s="74" t="s">
        <v>39</v>
      </c>
      <c r="AZ970" s="51" t="s">
        <v>39</v>
      </c>
      <c r="BA970" s="51" t="s">
        <v>39</v>
      </c>
    </row>
    <row r="971" spans="2:53">
      <c r="B971" s="64">
        <v>20241220</v>
      </c>
      <c r="C971" s="43" t="s">
        <v>65</v>
      </c>
      <c r="D971" s="44" t="s">
        <v>142</v>
      </c>
      <c r="E971" s="50">
        <v>9090</v>
      </c>
      <c r="F971" s="50"/>
      <c r="G971" s="74"/>
      <c r="H971" s="68">
        <v>9090</v>
      </c>
      <c r="I971" s="50"/>
      <c r="J971" s="50"/>
      <c r="K971" s="50"/>
      <c r="L971" s="68">
        <v>0</v>
      </c>
      <c r="M971" s="50">
        <v>0</v>
      </c>
      <c r="N971" s="74">
        <v>4391</v>
      </c>
      <c r="O971" s="47" t="s">
        <v>139</v>
      </c>
      <c r="P971" s="46" t="s">
        <v>139</v>
      </c>
      <c r="Q971" s="47">
        <f t="shared" si="114"/>
        <v>0</v>
      </c>
      <c r="R971" s="45">
        <f t="shared" si="109"/>
        <v>0</v>
      </c>
      <c r="S971" s="45" t="str">
        <f t="shared" si="110"/>
        <v>NA</v>
      </c>
      <c r="T971" s="45" t="str">
        <f t="shared" si="111"/>
        <v>NA</v>
      </c>
      <c r="U971" s="50" t="str">
        <f t="shared" si="112"/>
        <v>NA</v>
      </c>
      <c r="V971" s="46">
        <f t="shared" si="115"/>
        <v>4391</v>
      </c>
      <c r="W971" s="51">
        <f t="shared" si="113"/>
        <v>0</v>
      </c>
      <c r="X971" s="68" t="s">
        <v>39</v>
      </c>
      <c r="Y971" s="45" t="s">
        <v>39</v>
      </c>
      <c r="Z971" s="46" t="s">
        <v>39</v>
      </c>
      <c r="AA971" s="50" t="s">
        <v>39</v>
      </c>
      <c r="AB971" s="45" t="s">
        <v>39</v>
      </c>
      <c r="AC971" s="46" t="s">
        <v>39</v>
      </c>
      <c r="AD971" s="45" t="s">
        <v>39</v>
      </c>
      <c r="AE971" s="45" t="s">
        <v>39</v>
      </c>
      <c r="AF971" s="46" t="s">
        <v>39</v>
      </c>
      <c r="AG971" s="69" t="s">
        <v>39</v>
      </c>
      <c r="AH971" s="45" t="s">
        <v>39</v>
      </c>
      <c r="AI971" s="46" t="s">
        <v>39</v>
      </c>
      <c r="AJ971" s="47" t="s">
        <v>39</v>
      </c>
      <c r="AK971" s="45" t="s">
        <v>39</v>
      </c>
      <c r="AL971" s="45" t="s">
        <v>39</v>
      </c>
      <c r="AM971" s="45" t="s">
        <v>39</v>
      </c>
      <c r="AN971" s="45" t="s">
        <v>39</v>
      </c>
      <c r="AO971" s="45" t="s">
        <v>39</v>
      </c>
      <c r="AP971" s="74" t="s">
        <v>39</v>
      </c>
      <c r="AQ971" s="74" t="s">
        <v>39</v>
      </c>
      <c r="AR971" s="51" t="s">
        <v>39</v>
      </c>
      <c r="AS971" s="74" t="s">
        <v>39</v>
      </c>
      <c r="AT971" s="51" t="s">
        <v>39</v>
      </c>
      <c r="AU971" s="51" t="s">
        <v>39</v>
      </c>
      <c r="AV971" s="74" t="s">
        <v>39</v>
      </c>
      <c r="AW971" s="74" t="s">
        <v>39</v>
      </c>
      <c r="AX971" s="51" t="s">
        <v>39</v>
      </c>
      <c r="AY971" s="74" t="s">
        <v>39</v>
      </c>
      <c r="AZ971" s="51" t="s">
        <v>39</v>
      </c>
      <c r="BA971" s="51" t="s">
        <v>39</v>
      </c>
    </row>
    <row r="972" spans="2:53">
      <c r="B972" s="64">
        <v>20241220</v>
      </c>
      <c r="C972" s="43" t="s">
        <v>65</v>
      </c>
      <c r="D972" s="44" t="s">
        <v>143</v>
      </c>
      <c r="E972" s="50">
        <v>9106</v>
      </c>
      <c r="F972" s="50"/>
      <c r="G972" s="74"/>
      <c r="H972" s="68">
        <v>9106</v>
      </c>
      <c r="I972" s="50"/>
      <c r="J972" s="50"/>
      <c r="K972" s="50"/>
      <c r="L972" s="68">
        <v>0</v>
      </c>
      <c r="M972" s="50">
        <v>0</v>
      </c>
      <c r="N972" s="74">
        <v>4391</v>
      </c>
      <c r="O972" s="47" t="s">
        <v>139</v>
      </c>
      <c r="P972" s="46" t="s">
        <v>139</v>
      </c>
      <c r="Q972" s="47">
        <f t="shared" si="114"/>
        <v>0</v>
      </c>
      <c r="R972" s="45">
        <f t="shared" si="109"/>
        <v>0</v>
      </c>
      <c r="S972" s="45" t="str">
        <f t="shared" si="110"/>
        <v>NA</v>
      </c>
      <c r="T972" s="45" t="str">
        <f t="shared" si="111"/>
        <v>NA</v>
      </c>
      <c r="U972" s="50" t="str">
        <f t="shared" si="112"/>
        <v>NA</v>
      </c>
      <c r="V972" s="46">
        <f t="shared" si="115"/>
        <v>4391</v>
      </c>
      <c r="W972" s="51">
        <f t="shared" si="113"/>
        <v>0</v>
      </c>
      <c r="X972" s="68" t="s">
        <v>39</v>
      </c>
      <c r="Y972" s="45" t="s">
        <v>39</v>
      </c>
      <c r="Z972" s="46" t="s">
        <v>39</v>
      </c>
      <c r="AA972" s="50" t="s">
        <v>39</v>
      </c>
      <c r="AB972" s="45" t="s">
        <v>39</v>
      </c>
      <c r="AC972" s="46" t="s">
        <v>39</v>
      </c>
      <c r="AD972" s="45" t="s">
        <v>39</v>
      </c>
      <c r="AE972" s="45" t="s">
        <v>39</v>
      </c>
      <c r="AF972" s="46" t="s">
        <v>39</v>
      </c>
      <c r="AG972" s="69" t="s">
        <v>39</v>
      </c>
      <c r="AH972" s="45" t="s">
        <v>39</v>
      </c>
      <c r="AI972" s="46" t="s">
        <v>39</v>
      </c>
      <c r="AJ972" s="47" t="s">
        <v>39</v>
      </c>
      <c r="AK972" s="45" t="s">
        <v>39</v>
      </c>
      <c r="AL972" s="45" t="s">
        <v>39</v>
      </c>
      <c r="AM972" s="45" t="s">
        <v>39</v>
      </c>
      <c r="AN972" s="45" t="s">
        <v>39</v>
      </c>
      <c r="AO972" s="45" t="s">
        <v>39</v>
      </c>
      <c r="AP972" s="74" t="s">
        <v>39</v>
      </c>
      <c r="AQ972" s="74" t="s">
        <v>39</v>
      </c>
      <c r="AR972" s="51" t="s">
        <v>39</v>
      </c>
      <c r="AS972" s="74" t="s">
        <v>39</v>
      </c>
      <c r="AT972" s="51" t="s">
        <v>39</v>
      </c>
      <c r="AU972" s="51" t="s">
        <v>39</v>
      </c>
      <c r="AV972" s="74" t="s">
        <v>39</v>
      </c>
      <c r="AW972" s="74" t="s">
        <v>39</v>
      </c>
      <c r="AX972" s="51" t="s">
        <v>39</v>
      </c>
      <c r="AY972" s="74" t="s">
        <v>39</v>
      </c>
      <c r="AZ972" s="51" t="s">
        <v>39</v>
      </c>
      <c r="BA972" s="51" t="s">
        <v>39</v>
      </c>
    </row>
    <row r="973" spans="2:53">
      <c r="B973" s="64">
        <v>20241220</v>
      </c>
      <c r="C973" s="43" t="s">
        <v>65</v>
      </c>
      <c r="D973" s="44" t="s">
        <v>144</v>
      </c>
      <c r="E973" s="50">
        <v>9106</v>
      </c>
      <c r="F973" s="50"/>
      <c r="G973" s="74"/>
      <c r="H973" s="68">
        <v>9106</v>
      </c>
      <c r="I973" s="50"/>
      <c r="J973" s="50"/>
      <c r="K973" s="50"/>
      <c r="L973" s="68">
        <v>0</v>
      </c>
      <c r="M973" s="50">
        <v>0</v>
      </c>
      <c r="N973" s="74">
        <v>4391</v>
      </c>
      <c r="O973" s="47" t="s">
        <v>139</v>
      </c>
      <c r="P973" s="46" t="s">
        <v>139</v>
      </c>
      <c r="Q973" s="47">
        <f t="shared" si="114"/>
        <v>0</v>
      </c>
      <c r="R973" s="45">
        <f t="shared" ref="R973:R1036" si="116">IF(AND(ISNUMBER(E973),ISNUMBER(H973),ISBLANK(F973)),E973-H973,"NA")</f>
        <v>0</v>
      </c>
      <c r="S973" s="45" t="str">
        <f t="shared" si="110"/>
        <v>NA</v>
      </c>
      <c r="T973" s="45" t="str">
        <f t="shared" si="111"/>
        <v>NA</v>
      </c>
      <c r="U973" s="50" t="str">
        <f t="shared" si="112"/>
        <v>NA</v>
      </c>
      <c r="V973" s="46">
        <f t="shared" si="115"/>
        <v>4391</v>
      </c>
      <c r="W973" s="51">
        <f t="shared" si="113"/>
        <v>0</v>
      </c>
      <c r="X973" s="68" t="s">
        <v>39</v>
      </c>
      <c r="Y973" s="45" t="s">
        <v>39</v>
      </c>
      <c r="Z973" s="46" t="s">
        <v>39</v>
      </c>
      <c r="AA973" s="50" t="s">
        <v>39</v>
      </c>
      <c r="AB973" s="45" t="s">
        <v>39</v>
      </c>
      <c r="AC973" s="46" t="s">
        <v>39</v>
      </c>
      <c r="AD973" s="45" t="s">
        <v>39</v>
      </c>
      <c r="AE973" s="45" t="s">
        <v>39</v>
      </c>
      <c r="AF973" s="46" t="s">
        <v>39</v>
      </c>
      <c r="AG973" s="69" t="s">
        <v>39</v>
      </c>
      <c r="AH973" s="45" t="s">
        <v>39</v>
      </c>
      <c r="AI973" s="46" t="s">
        <v>39</v>
      </c>
      <c r="AJ973" s="47" t="s">
        <v>39</v>
      </c>
      <c r="AK973" s="45" t="s">
        <v>39</v>
      </c>
      <c r="AL973" s="45" t="s">
        <v>39</v>
      </c>
      <c r="AM973" s="45" t="s">
        <v>39</v>
      </c>
      <c r="AN973" s="45" t="s">
        <v>39</v>
      </c>
      <c r="AO973" s="45" t="s">
        <v>39</v>
      </c>
      <c r="AP973" s="74" t="s">
        <v>39</v>
      </c>
      <c r="AQ973" s="74" t="s">
        <v>39</v>
      </c>
      <c r="AR973" s="51" t="s">
        <v>39</v>
      </c>
      <c r="AS973" s="74" t="s">
        <v>39</v>
      </c>
      <c r="AT973" s="51" t="s">
        <v>39</v>
      </c>
      <c r="AU973" s="51" t="s">
        <v>39</v>
      </c>
      <c r="AV973" s="74" t="s">
        <v>39</v>
      </c>
      <c r="AW973" s="74" t="s">
        <v>39</v>
      </c>
      <c r="AX973" s="51" t="s">
        <v>39</v>
      </c>
      <c r="AY973" s="74" t="s">
        <v>39</v>
      </c>
      <c r="AZ973" s="51" t="s">
        <v>39</v>
      </c>
      <c r="BA973" s="51" t="s">
        <v>39</v>
      </c>
    </row>
    <row r="974" spans="2:53">
      <c r="B974" s="64">
        <v>20241220</v>
      </c>
      <c r="C974" s="43" t="s">
        <v>65</v>
      </c>
      <c r="D974" s="44" t="s">
        <v>145</v>
      </c>
      <c r="E974" s="50">
        <v>9846</v>
      </c>
      <c r="F974" s="50"/>
      <c r="G974" s="74"/>
      <c r="H974" s="68">
        <v>9846</v>
      </c>
      <c r="I974" s="50"/>
      <c r="J974" s="50"/>
      <c r="K974" s="50"/>
      <c r="L974" s="68">
        <v>-3012</v>
      </c>
      <c r="M974" s="50">
        <v>-3012</v>
      </c>
      <c r="N974" s="74">
        <v>-3012</v>
      </c>
      <c r="O974" s="47" t="s">
        <v>139</v>
      </c>
      <c r="P974" s="46" t="s">
        <v>139</v>
      </c>
      <c r="Q974" s="47">
        <f t="shared" si="114"/>
        <v>0</v>
      </c>
      <c r="R974" s="45">
        <f t="shared" si="116"/>
        <v>0</v>
      </c>
      <c r="S974" s="45" t="str">
        <f t="shared" si="110"/>
        <v>NA</v>
      </c>
      <c r="T974" s="45" t="str">
        <f t="shared" si="111"/>
        <v>NA</v>
      </c>
      <c r="U974" s="50" t="str">
        <f t="shared" si="112"/>
        <v>NA</v>
      </c>
      <c r="V974" s="46">
        <f t="shared" si="115"/>
        <v>0</v>
      </c>
      <c r="W974" s="51">
        <f t="shared" si="113"/>
        <v>0</v>
      </c>
      <c r="X974" s="68" t="s">
        <v>39</v>
      </c>
      <c r="Y974" s="45" t="s">
        <v>39</v>
      </c>
      <c r="Z974" s="46" t="s">
        <v>39</v>
      </c>
      <c r="AA974" s="50" t="s">
        <v>39</v>
      </c>
      <c r="AB974" s="45" t="s">
        <v>39</v>
      </c>
      <c r="AC974" s="46" t="s">
        <v>39</v>
      </c>
      <c r="AD974" s="45" t="s">
        <v>39</v>
      </c>
      <c r="AE974" s="45" t="s">
        <v>39</v>
      </c>
      <c r="AF974" s="46" t="s">
        <v>39</v>
      </c>
      <c r="AG974" s="69" t="s">
        <v>39</v>
      </c>
      <c r="AH974" s="45" t="s">
        <v>39</v>
      </c>
      <c r="AI974" s="46" t="s">
        <v>39</v>
      </c>
      <c r="AJ974" s="47" t="s">
        <v>39</v>
      </c>
      <c r="AK974" s="45" t="s">
        <v>39</v>
      </c>
      <c r="AL974" s="45" t="s">
        <v>39</v>
      </c>
      <c r="AM974" s="45" t="s">
        <v>39</v>
      </c>
      <c r="AN974" s="45" t="s">
        <v>39</v>
      </c>
      <c r="AO974" s="45" t="s">
        <v>39</v>
      </c>
      <c r="AP974" s="74" t="s">
        <v>39</v>
      </c>
      <c r="AQ974" s="74" t="s">
        <v>39</v>
      </c>
      <c r="AR974" s="51" t="s">
        <v>39</v>
      </c>
      <c r="AS974" s="74" t="s">
        <v>39</v>
      </c>
      <c r="AT974" s="51" t="s">
        <v>39</v>
      </c>
      <c r="AU974" s="51" t="s">
        <v>39</v>
      </c>
      <c r="AV974" s="74" t="s">
        <v>39</v>
      </c>
      <c r="AW974" s="74" t="s">
        <v>39</v>
      </c>
      <c r="AX974" s="51" t="s">
        <v>39</v>
      </c>
      <c r="AY974" s="74" t="s">
        <v>39</v>
      </c>
      <c r="AZ974" s="51" t="s">
        <v>39</v>
      </c>
      <c r="BA974" s="51" t="s">
        <v>39</v>
      </c>
    </row>
    <row r="975" spans="2:53">
      <c r="B975" s="64">
        <v>20241220</v>
      </c>
      <c r="C975" s="43" t="s">
        <v>65</v>
      </c>
      <c r="D975" s="44" t="s">
        <v>146</v>
      </c>
      <c r="E975" s="50">
        <v>9846</v>
      </c>
      <c r="F975" s="50"/>
      <c r="G975" s="74"/>
      <c r="H975" s="68">
        <v>9846</v>
      </c>
      <c r="I975" s="50"/>
      <c r="J975" s="50"/>
      <c r="K975" s="50"/>
      <c r="L975" s="68">
        <v>-3012</v>
      </c>
      <c r="M975" s="50">
        <v>-3012</v>
      </c>
      <c r="N975" s="74">
        <v>-3012</v>
      </c>
      <c r="O975" s="47" t="s">
        <v>139</v>
      </c>
      <c r="P975" s="46" t="s">
        <v>139</v>
      </c>
      <c r="Q975" s="47">
        <f t="shared" si="114"/>
        <v>0</v>
      </c>
      <c r="R975" s="45">
        <f t="shared" si="116"/>
        <v>0</v>
      </c>
      <c r="S975" s="45" t="str">
        <f t="shared" si="110"/>
        <v>NA</v>
      </c>
      <c r="T975" s="45" t="str">
        <f t="shared" si="111"/>
        <v>NA</v>
      </c>
      <c r="U975" s="50" t="str">
        <f t="shared" si="112"/>
        <v>NA</v>
      </c>
      <c r="V975" s="46">
        <f t="shared" si="115"/>
        <v>0</v>
      </c>
      <c r="W975" s="51">
        <f t="shared" si="113"/>
        <v>0</v>
      </c>
      <c r="X975" s="68" t="s">
        <v>39</v>
      </c>
      <c r="Y975" s="45" t="s">
        <v>39</v>
      </c>
      <c r="Z975" s="46" t="s">
        <v>39</v>
      </c>
      <c r="AA975" s="50" t="s">
        <v>39</v>
      </c>
      <c r="AB975" s="45" t="s">
        <v>39</v>
      </c>
      <c r="AC975" s="46" t="s">
        <v>39</v>
      </c>
      <c r="AD975" s="45" t="s">
        <v>39</v>
      </c>
      <c r="AE975" s="45" t="s">
        <v>39</v>
      </c>
      <c r="AF975" s="46" t="s">
        <v>39</v>
      </c>
      <c r="AG975" s="69" t="s">
        <v>39</v>
      </c>
      <c r="AH975" s="45" t="s">
        <v>39</v>
      </c>
      <c r="AI975" s="46" t="s">
        <v>39</v>
      </c>
      <c r="AJ975" s="47" t="s">
        <v>39</v>
      </c>
      <c r="AK975" s="45" t="s">
        <v>39</v>
      </c>
      <c r="AL975" s="45" t="s">
        <v>39</v>
      </c>
      <c r="AM975" s="45" t="s">
        <v>39</v>
      </c>
      <c r="AN975" s="45" t="s">
        <v>39</v>
      </c>
      <c r="AO975" s="45" t="s">
        <v>39</v>
      </c>
      <c r="AP975" s="74" t="s">
        <v>39</v>
      </c>
      <c r="AQ975" s="74" t="s">
        <v>39</v>
      </c>
      <c r="AR975" s="51" t="s">
        <v>39</v>
      </c>
      <c r="AS975" s="74" t="s">
        <v>39</v>
      </c>
      <c r="AT975" s="51" t="s">
        <v>39</v>
      </c>
      <c r="AU975" s="51" t="s">
        <v>39</v>
      </c>
      <c r="AV975" s="74" t="s">
        <v>39</v>
      </c>
      <c r="AW975" s="74" t="s">
        <v>39</v>
      </c>
      <c r="AX975" s="51" t="s">
        <v>39</v>
      </c>
      <c r="AY975" s="74" t="s">
        <v>39</v>
      </c>
      <c r="AZ975" s="51" t="s">
        <v>39</v>
      </c>
      <c r="BA975" s="51" t="s">
        <v>39</v>
      </c>
    </row>
    <row r="976" spans="2:53">
      <c r="B976" s="64">
        <v>20241220</v>
      </c>
      <c r="C976" s="43" t="s">
        <v>65</v>
      </c>
      <c r="D976" s="44" t="s">
        <v>147</v>
      </c>
      <c r="E976" s="50">
        <v>9846</v>
      </c>
      <c r="F976" s="50"/>
      <c r="G976" s="74"/>
      <c r="H976" s="68">
        <v>9846</v>
      </c>
      <c r="I976" s="50"/>
      <c r="J976" s="50"/>
      <c r="K976" s="50"/>
      <c r="L976" s="68">
        <v>-3012</v>
      </c>
      <c r="M976" s="50">
        <v>-3012</v>
      </c>
      <c r="N976" s="74">
        <v>-3012</v>
      </c>
      <c r="O976" s="47" t="s">
        <v>139</v>
      </c>
      <c r="P976" s="46" t="s">
        <v>139</v>
      </c>
      <c r="Q976" s="47">
        <f t="shared" si="114"/>
        <v>0</v>
      </c>
      <c r="R976" s="45">
        <f t="shared" si="116"/>
        <v>0</v>
      </c>
      <c r="S976" s="45" t="str">
        <f t="shared" si="110"/>
        <v>NA</v>
      </c>
      <c r="T976" s="45" t="str">
        <f t="shared" si="111"/>
        <v>NA</v>
      </c>
      <c r="U976" s="50" t="str">
        <f t="shared" si="112"/>
        <v>NA</v>
      </c>
      <c r="V976" s="46">
        <f t="shared" si="115"/>
        <v>0</v>
      </c>
      <c r="W976" s="51">
        <f t="shared" si="113"/>
        <v>0</v>
      </c>
      <c r="X976" s="68" t="s">
        <v>39</v>
      </c>
      <c r="Y976" s="45" t="s">
        <v>39</v>
      </c>
      <c r="Z976" s="46" t="s">
        <v>39</v>
      </c>
      <c r="AA976" s="50" t="s">
        <v>39</v>
      </c>
      <c r="AB976" s="45" t="s">
        <v>39</v>
      </c>
      <c r="AC976" s="46" t="s">
        <v>39</v>
      </c>
      <c r="AD976" s="45" t="s">
        <v>39</v>
      </c>
      <c r="AE976" s="45" t="s">
        <v>39</v>
      </c>
      <c r="AF976" s="46" t="s">
        <v>39</v>
      </c>
      <c r="AG976" s="69" t="s">
        <v>39</v>
      </c>
      <c r="AH976" s="45" t="s">
        <v>39</v>
      </c>
      <c r="AI976" s="46" t="s">
        <v>39</v>
      </c>
      <c r="AJ976" s="47" t="s">
        <v>39</v>
      </c>
      <c r="AK976" s="45" t="s">
        <v>39</v>
      </c>
      <c r="AL976" s="45" t="s">
        <v>39</v>
      </c>
      <c r="AM976" s="45" t="s">
        <v>39</v>
      </c>
      <c r="AN976" s="45" t="s">
        <v>39</v>
      </c>
      <c r="AO976" s="45" t="s">
        <v>39</v>
      </c>
      <c r="AP976" s="74" t="s">
        <v>39</v>
      </c>
      <c r="AQ976" s="74" t="s">
        <v>39</v>
      </c>
      <c r="AR976" s="51" t="s">
        <v>39</v>
      </c>
      <c r="AS976" s="74" t="s">
        <v>39</v>
      </c>
      <c r="AT976" s="51" t="s">
        <v>39</v>
      </c>
      <c r="AU976" s="51" t="s">
        <v>39</v>
      </c>
      <c r="AV976" s="74" t="s">
        <v>39</v>
      </c>
      <c r="AW976" s="74" t="s">
        <v>39</v>
      </c>
      <c r="AX976" s="51" t="s">
        <v>39</v>
      </c>
      <c r="AY976" s="74" t="s">
        <v>39</v>
      </c>
      <c r="AZ976" s="51" t="s">
        <v>39</v>
      </c>
      <c r="BA976" s="51" t="s">
        <v>39</v>
      </c>
    </row>
    <row r="977" spans="2:53">
      <c r="B977" s="64">
        <v>20241220</v>
      </c>
      <c r="C977" s="43" t="s">
        <v>65</v>
      </c>
      <c r="D977" s="44" t="s">
        <v>148</v>
      </c>
      <c r="E977" s="50">
        <v>9872</v>
      </c>
      <c r="F977" s="50"/>
      <c r="G977" s="74"/>
      <c r="H977" s="68">
        <v>9872</v>
      </c>
      <c r="I977" s="50"/>
      <c r="J977" s="50"/>
      <c r="K977" s="50"/>
      <c r="L977" s="68">
        <v>-3516</v>
      </c>
      <c r="M977" s="50">
        <v>-3516</v>
      </c>
      <c r="N977" s="74">
        <v>-3515</v>
      </c>
      <c r="O977" s="47" t="s">
        <v>37</v>
      </c>
      <c r="P977" s="46" t="s">
        <v>37</v>
      </c>
      <c r="Q977" s="47">
        <f t="shared" si="114"/>
        <v>0</v>
      </c>
      <c r="R977" s="45">
        <f t="shared" si="116"/>
        <v>0</v>
      </c>
      <c r="S977" s="45" t="str">
        <f t="shared" si="110"/>
        <v>NA</v>
      </c>
      <c r="T977" s="45" t="str">
        <f t="shared" si="111"/>
        <v>NA</v>
      </c>
      <c r="U977" s="50" t="str">
        <f t="shared" si="112"/>
        <v>NA</v>
      </c>
      <c r="V977" s="46">
        <f t="shared" si="115"/>
        <v>0</v>
      </c>
      <c r="W977" s="51">
        <f t="shared" si="113"/>
        <v>0</v>
      </c>
      <c r="X977" s="68" t="s">
        <v>39</v>
      </c>
      <c r="Y977" s="45" t="s">
        <v>39</v>
      </c>
      <c r="Z977" s="46" t="s">
        <v>39</v>
      </c>
      <c r="AA977" s="50" t="s">
        <v>39</v>
      </c>
      <c r="AB977" s="45" t="s">
        <v>39</v>
      </c>
      <c r="AC977" s="46" t="s">
        <v>39</v>
      </c>
      <c r="AD977" s="45" t="s">
        <v>39</v>
      </c>
      <c r="AE977" s="45" t="s">
        <v>39</v>
      </c>
      <c r="AF977" s="46" t="s">
        <v>39</v>
      </c>
      <c r="AG977" s="69" t="s">
        <v>39</v>
      </c>
      <c r="AH977" s="45" t="s">
        <v>39</v>
      </c>
      <c r="AI977" s="46" t="s">
        <v>39</v>
      </c>
      <c r="AJ977" s="47" t="s">
        <v>39</v>
      </c>
      <c r="AK977" s="45" t="s">
        <v>39</v>
      </c>
      <c r="AL977" s="45" t="s">
        <v>39</v>
      </c>
      <c r="AM977" s="45" t="s">
        <v>39</v>
      </c>
      <c r="AN977" s="45" t="s">
        <v>39</v>
      </c>
      <c r="AO977" s="45" t="s">
        <v>39</v>
      </c>
      <c r="AP977" s="74" t="s">
        <v>39</v>
      </c>
      <c r="AQ977" s="74" t="s">
        <v>39</v>
      </c>
      <c r="AR977" s="51" t="s">
        <v>39</v>
      </c>
      <c r="AS977" s="74" t="s">
        <v>39</v>
      </c>
      <c r="AT977" s="51" t="s">
        <v>39</v>
      </c>
      <c r="AU977" s="51" t="s">
        <v>39</v>
      </c>
      <c r="AV977" s="74" t="s">
        <v>39</v>
      </c>
      <c r="AW977" s="74" t="s">
        <v>39</v>
      </c>
      <c r="AX977" s="51" t="s">
        <v>39</v>
      </c>
      <c r="AY977" s="74" t="s">
        <v>39</v>
      </c>
      <c r="AZ977" s="51" t="s">
        <v>39</v>
      </c>
      <c r="BA977" s="51" t="s">
        <v>39</v>
      </c>
    </row>
    <row r="978" spans="2:53">
      <c r="B978" s="64">
        <v>20241220</v>
      </c>
      <c r="C978" s="43" t="s">
        <v>65</v>
      </c>
      <c r="D978" s="44" t="s">
        <v>149</v>
      </c>
      <c r="E978" s="50">
        <v>9872</v>
      </c>
      <c r="F978" s="50"/>
      <c r="G978" s="74"/>
      <c r="H978" s="68">
        <v>9872</v>
      </c>
      <c r="I978" s="50"/>
      <c r="J978" s="50"/>
      <c r="K978" s="50"/>
      <c r="L978" s="68">
        <v>-3516</v>
      </c>
      <c r="M978" s="50">
        <v>-3516</v>
      </c>
      <c r="N978" s="74">
        <v>-3515</v>
      </c>
      <c r="O978" s="47" t="s">
        <v>37</v>
      </c>
      <c r="P978" s="46" t="s">
        <v>37</v>
      </c>
      <c r="Q978" s="47">
        <f t="shared" si="114"/>
        <v>0</v>
      </c>
      <c r="R978" s="45">
        <f t="shared" si="116"/>
        <v>0</v>
      </c>
      <c r="S978" s="45" t="str">
        <f t="shared" si="110"/>
        <v>NA</v>
      </c>
      <c r="T978" s="45" t="str">
        <f t="shared" si="111"/>
        <v>NA</v>
      </c>
      <c r="U978" s="50" t="str">
        <f t="shared" si="112"/>
        <v>NA</v>
      </c>
      <c r="V978" s="46">
        <f t="shared" si="115"/>
        <v>0</v>
      </c>
      <c r="W978" s="51">
        <f t="shared" si="113"/>
        <v>0</v>
      </c>
      <c r="X978" s="68" t="s">
        <v>39</v>
      </c>
      <c r="Y978" s="45" t="s">
        <v>39</v>
      </c>
      <c r="Z978" s="46" t="s">
        <v>39</v>
      </c>
      <c r="AA978" s="50" t="s">
        <v>39</v>
      </c>
      <c r="AB978" s="45" t="s">
        <v>39</v>
      </c>
      <c r="AC978" s="46" t="s">
        <v>39</v>
      </c>
      <c r="AD978" s="45" t="s">
        <v>39</v>
      </c>
      <c r="AE978" s="45" t="s">
        <v>39</v>
      </c>
      <c r="AF978" s="46" t="s">
        <v>39</v>
      </c>
      <c r="AG978" s="69" t="s">
        <v>39</v>
      </c>
      <c r="AH978" s="45" t="s">
        <v>39</v>
      </c>
      <c r="AI978" s="46" t="s">
        <v>39</v>
      </c>
      <c r="AJ978" s="47" t="s">
        <v>39</v>
      </c>
      <c r="AK978" s="45" t="s">
        <v>39</v>
      </c>
      <c r="AL978" s="45" t="s">
        <v>39</v>
      </c>
      <c r="AM978" s="45" t="s">
        <v>39</v>
      </c>
      <c r="AN978" s="45" t="s">
        <v>39</v>
      </c>
      <c r="AO978" s="45" t="s">
        <v>39</v>
      </c>
      <c r="AP978" s="74" t="s">
        <v>39</v>
      </c>
      <c r="AQ978" s="74" t="s">
        <v>39</v>
      </c>
      <c r="AR978" s="51" t="s">
        <v>39</v>
      </c>
      <c r="AS978" s="74" t="s">
        <v>39</v>
      </c>
      <c r="AT978" s="51" t="s">
        <v>39</v>
      </c>
      <c r="AU978" s="51" t="s">
        <v>39</v>
      </c>
      <c r="AV978" s="74" t="s">
        <v>39</v>
      </c>
      <c r="AW978" s="74" t="s">
        <v>39</v>
      </c>
      <c r="AX978" s="51" t="s">
        <v>39</v>
      </c>
      <c r="AY978" s="74" t="s">
        <v>39</v>
      </c>
      <c r="AZ978" s="51" t="s">
        <v>39</v>
      </c>
      <c r="BA978" s="51" t="s">
        <v>39</v>
      </c>
    </row>
    <row r="979" spans="2:53" ht="15" thickBot="1">
      <c r="B979" s="65">
        <v>20241220</v>
      </c>
      <c r="C979" s="53" t="s">
        <v>65</v>
      </c>
      <c r="D979" s="54" t="s">
        <v>150</v>
      </c>
      <c r="E979" s="75">
        <v>9062</v>
      </c>
      <c r="F979" s="75"/>
      <c r="G979" s="76"/>
      <c r="H979" s="77">
        <v>9062</v>
      </c>
      <c r="I979" s="75"/>
      <c r="J979" s="75"/>
      <c r="K979" s="75"/>
      <c r="L979" s="77">
        <v>-2699</v>
      </c>
      <c r="M979" s="75">
        <v>-2699</v>
      </c>
      <c r="N979" s="76">
        <v>-2699</v>
      </c>
      <c r="O979" s="57" t="s">
        <v>37</v>
      </c>
      <c r="P979" s="56" t="s">
        <v>37</v>
      </c>
      <c r="Q979" s="57">
        <f t="shared" si="114"/>
        <v>0</v>
      </c>
      <c r="R979" s="45">
        <f t="shared" si="116"/>
        <v>0</v>
      </c>
      <c r="S979" s="45" t="str">
        <f t="shared" si="110"/>
        <v>NA</v>
      </c>
      <c r="T979" s="45" t="str">
        <f t="shared" si="111"/>
        <v>NA</v>
      </c>
      <c r="U979" s="50" t="str">
        <f t="shared" si="112"/>
        <v>NA</v>
      </c>
      <c r="V979" s="46">
        <f t="shared" si="115"/>
        <v>0</v>
      </c>
      <c r="W979" s="51">
        <f t="shared" si="113"/>
        <v>0</v>
      </c>
      <c r="X979" s="77" t="s">
        <v>39</v>
      </c>
      <c r="Y979" s="55" t="s">
        <v>39</v>
      </c>
      <c r="Z979" s="56" t="s">
        <v>39</v>
      </c>
      <c r="AA979" s="75" t="s">
        <v>39</v>
      </c>
      <c r="AB979" s="55" t="s">
        <v>39</v>
      </c>
      <c r="AC979" s="56" t="s">
        <v>39</v>
      </c>
      <c r="AD979" s="55" t="s">
        <v>39</v>
      </c>
      <c r="AE979" s="55" t="s">
        <v>39</v>
      </c>
      <c r="AF979" s="56" t="s">
        <v>39</v>
      </c>
      <c r="AG979" s="82" t="s">
        <v>39</v>
      </c>
      <c r="AH979" s="55" t="s">
        <v>39</v>
      </c>
      <c r="AI979" s="56" t="s">
        <v>39</v>
      </c>
      <c r="AJ979" s="57" t="s">
        <v>39</v>
      </c>
      <c r="AK979" s="55" t="s">
        <v>39</v>
      </c>
      <c r="AL979" s="55" t="s">
        <v>39</v>
      </c>
      <c r="AM979" s="55" t="s">
        <v>39</v>
      </c>
      <c r="AN979" s="55" t="s">
        <v>39</v>
      </c>
      <c r="AO979" s="55" t="s">
        <v>39</v>
      </c>
      <c r="AP979" s="76" t="s">
        <v>39</v>
      </c>
      <c r="AQ979" s="76" t="s">
        <v>39</v>
      </c>
      <c r="AR979" s="58" t="s">
        <v>39</v>
      </c>
      <c r="AS979" s="76" t="s">
        <v>39</v>
      </c>
      <c r="AT979" s="58" t="s">
        <v>39</v>
      </c>
      <c r="AU979" s="58" t="s">
        <v>39</v>
      </c>
      <c r="AV979" s="76" t="s">
        <v>39</v>
      </c>
      <c r="AW979" s="76" t="s">
        <v>39</v>
      </c>
      <c r="AX979" s="58" t="s">
        <v>39</v>
      </c>
      <c r="AY979" s="76" t="s">
        <v>39</v>
      </c>
      <c r="AZ979" s="58" t="s">
        <v>39</v>
      </c>
      <c r="BA979" s="58" t="s">
        <v>39</v>
      </c>
    </row>
    <row r="980" spans="2:53">
      <c r="B980" s="59">
        <v>20241221</v>
      </c>
      <c r="C980" s="60" t="s">
        <v>65</v>
      </c>
      <c r="D980" s="61" t="s">
        <v>138</v>
      </c>
      <c r="E980" s="71">
        <v>6670</v>
      </c>
      <c r="F980" s="71"/>
      <c r="G980" s="72"/>
      <c r="H980" s="73">
        <v>6670</v>
      </c>
      <c r="I980" s="71"/>
      <c r="J980" s="71"/>
      <c r="K980" s="71"/>
      <c r="L980" s="73">
        <v>0</v>
      </c>
      <c r="M980" s="71">
        <v>0</v>
      </c>
      <c r="N980" s="72">
        <v>0</v>
      </c>
      <c r="O980" s="49" t="s">
        <v>139</v>
      </c>
      <c r="P980" s="62" t="s">
        <v>139</v>
      </c>
      <c r="Q980" s="49">
        <f t="shared" si="114"/>
        <v>0</v>
      </c>
      <c r="R980" s="45">
        <f t="shared" si="116"/>
        <v>0</v>
      </c>
      <c r="S980" s="45" t="str">
        <f t="shared" si="110"/>
        <v>NA</v>
      </c>
      <c r="T980" s="45" t="str">
        <f t="shared" si="111"/>
        <v>NA</v>
      </c>
      <c r="U980" s="50" t="str">
        <f t="shared" si="112"/>
        <v>NA</v>
      </c>
      <c r="V980" s="46">
        <f t="shared" si="115"/>
        <v>0</v>
      </c>
      <c r="W980" s="51">
        <f t="shared" si="113"/>
        <v>0</v>
      </c>
      <c r="X980" s="73" t="s">
        <v>39</v>
      </c>
      <c r="Y980" s="48" t="s">
        <v>39</v>
      </c>
      <c r="Z980" s="62" t="s">
        <v>39</v>
      </c>
      <c r="AA980" s="71" t="s">
        <v>39</v>
      </c>
      <c r="AB980" s="48" t="s">
        <v>39</v>
      </c>
      <c r="AC980" s="62" t="s">
        <v>39</v>
      </c>
      <c r="AD980" s="48" t="s">
        <v>39</v>
      </c>
      <c r="AE980" s="48" t="s">
        <v>39</v>
      </c>
      <c r="AF980" s="62" t="s">
        <v>39</v>
      </c>
      <c r="AG980" s="80" t="s">
        <v>39</v>
      </c>
      <c r="AH980" s="48" t="s">
        <v>39</v>
      </c>
      <c r="AI980" s="62" t="s">
        <v>39</v>
      </c>
      <c r="AJ980" s="49" t="s">
        <v>39</v>
      </c>
      <c r="AK980" s="48" t="s">
        <v>39</v>
      </c>
      <c r="AL980" s="48" t="s">
        <v>39</v>
      </c>
      <c r="AM980" s="48" t="s">
        <v>39</v>
      </c>
      <c r="AN980" s="48" t="s">
        <v>39</v>
      </c>
      <c r="AO980" s="48" t="s">
        <v>39</v>
      </c>
      <c r="AP980" s="72" t="s">
        <v>39</v>
      </c>
      <c r="AQ980" s="72" t="s">
        <v>39</v>
      </c>
      <c r="AR980" s="63" t="s">
        <v>39</v>
      </c>
      <c r="AS980" s="72" t="s">
        <v>39</v>
      </c>
      <c r="AT980" s="63" t="s">
        <v>39</v>
      </c>
      <c r="AU980" s="63" t="s">
        <v>39</v>
      </c>
      <c r="AV980" s="72" t="s">
        <v>39</v>
      </c>
      <c r="AW980" s="72" t="s">
        <v>39</v>
      </c>
      <c r="AX980" s="63" t="s">
        <v>39</v>
      </c>
      <c r="AY980" s="72" t="s">
        <v>39</v>
      </c>
      <c r="AZ980" s="63" t="s">
        <v>39</v>
      </c>
      <c r="BA980" s="63" t="s">
        <v>39</v>
      </c>
    </row>
    <row r="981" spans="2:53">
      <c r="B981" s="64">
        <v>20241221</v>
      </c>
      <c r="C981" s="43" t="s">
        <v>65</v>
      </c>
      <c r="D981" s="44" t="s">
        <v>140</v>
      </c>
      <c r="E981" s="50">
        <v>6885</v>
      </c>
      <c r="F981" s="50"/>
      <c r="G981" s="74"/>
      <c r="H981" s="68">
        <v>6885</v>
      </c>
      <c r="I981" s="50"/>
      <c r="J981" s="50"/>
      <c r="K981" s="50"/>
      <c r="L981" s="68">
        <v>0</v>
      </c>
      <c r="M981" s="50">
        <v>0</v>
      </c>
      <c r="N981" s="74">
        <v>0</v>
      </c>
      <c r="O981" s="47" t="s">
        <v>139</v>
      </c>
      <c r="P981" s="46" t="s">
        <v>139</v>
      </c>
      <c r="Q981" s="47">
        <f t="shared" si="114"/>
        <v>0</v>
      </c>
      <c r="R981" s="45">
        <f t="shared" si="116"/>
        <v>0</v>
      </c>
      <c r="S981" s="45" t="str">
        <f t="shared" si="110"/>
        <v>NA</v>
      </c>
      <c r="T981" s="45" t="str">
        <f t="shared" si="111"/>
        <v>NA</v>
      </c>
      <c r="U981" s="50" t="str">
        <f t="shared" si="112"/>
        <v>NA</v>
      </c>
      <c r="V981" s="46">
        <f t="shared" si="115"/>
        <v>0</v>
      </c>
      <c r="W981" s="51">
        <f t="shared" si="113"/>
        <v>0</v>
      </c>
      <c r="X981" s="68" t="s">
        <v>39</v>
      </c>
      <c r="Y981" s="45" t="s">
        <v>39</v>
      </c>
      <c r="Z981" s="46" t="s">
        <v>39</v>
      </c>
      <c r="AA981" s="50" t="s">
        <v>39</v>
      </c>
      <c r="AB981" s="45" t="s">
        <v>39</v>
      </c>
      <c r="AC981" s="46" t="s">
        <v>39</v>
      </c>
      <c r="AD981" s="45" t="s">
        <v>39</v>
      </c>
      <c r="AE981" s="45" t="s">
        <v>39</v>
      </c>
      <c r="AF981" s="46" t="s">
        <v>39</v>
      </c>
      <c r="AG981" s="69" t="s">
        <v>39</v>
      </c>
      <c r="AH981" s="45" t="s">
        <v>39</v>
      </c>
      <c r="AI981" s="46" t="s">
        <v>39</v>
      </c>
      <c r="AJ981" s="47" t="s">
        <v>39</v>
      </c>
      <c r="AK981" s="45" t="s">
        <v>39</v>
      </c>
      <c r="AL981" s="45" t="s">
        <v>39</v>
      </c>
      <c r="AM981" s="45" t="s">
        <v>39</v>
      </c>
      <c r="AN981" s="45" t="s">
        <v>39</v>
      </c>
      <c r="AO981" s="45" t="s">
        <v>39</v>
      </c>
      <c r="AP981" s="74" t="s">
        <v>39</v>
      </c>
      <c r="AQ981" s="74" t="s">
        <v>39</v>
      </c>
      <c r="AR981" s="51" t="s">
        <v>39</v>
      </c>
      <c r="AS981" s="74" t="s">
        <v>39</v>
      </c>
      <c r="AT981" s="51" t="s">
        <v>39</v>
      </c>
      <c r="AU981" s="51" t="s">
        <v>39</v>
      </c>
      <c r="AV981" s="74" t="s">
        <v>39</v>
      </c>
      <c r="AW981" s="74" t="s">
        <v>39</v>
      </c>
      <c r="AX981" s="51" t="s">
        <v>39</v>
      </c>
      <c r="AY981" s="74" t="s">
        <v>39</v>
      </c>
      <c r="AZ981" s="51" t="s">
        <v>39</v>
      </c>
      <c r="BA981" s="51" t="s">
        <v>39</v>
      </c>
    </row>
    <row r="982" spans="2:53">
      <c r="B982" s="64">
        <v>20241221</v>
      </c>
      <c r="C982" s="43" t="s">
        <v>65</v>
      </c>
      <c r="D982" s="44" t="s">
        <v>141</v>
      </c>
      <c r="E982" s="50">
        <v>7570</v>
      </c>
      <c r="F982" s="50"/>
      <c r="G982" s="74"/>
      <c r="H982" s="68">
        <v>7570</v>
      </c>
      <c r="I982" s="50"/>
      <c r="J982" s="50"/>
      <c r="K982" s="50"/>
      <c r="L982" s="68">
        <v>0</v>
      </c>
      <c r="M982" s="50">
        <v>0</v>
      </c>
      <c r="N982" s="74">
        <v>0</v>
      </c>
      <c r="O982" s="47" t="s">
        <v>139</v>
      </c>
      <c r="P982" s="46" t="s">
        <v>139</v>
      </c>
      <c r="Q982" s="47">
        <f t="shared" si="114"/>
        <v>0</v>
      </c>
      <c r="R982" s="45">
        <f t="shared" si="116"/>
        <v>0</v>
      </c>
      <c r="S982" s="45" t="str">
        <f t="shared" si="110"/>
        <v>NA</v>
      </c>
      <c r="T982" s="45" t="str">
        <f t="shared" si="111"/>
        <v>NA</v>
      </c>
      <c r="U982" s="50" t="str">
        <f t="shared" si="112"/>
        <v>NA</v>
      </c>
      <c r="V982" s="46">
        <f t="shared" si="115"/>
        <v>0</v>
      </c>
      <c r="W982" s="51">
        <f t="shared" si="113"/>
        <v>0</v>
      </c>
      <c r="X982" s="68" t="s">
        <v>39</v>
      </c>
      <c r="Y982" s="45" t="s">
        <v>39</v>
      </c>
      <c r="Z982" s="46" t="s">
        <v>39</v>
      </c>
      <c r="AA982" s="50" t="s">
        <v>39</v>
      </c>
      <c r="AB982" s="45" t="s">
        <v>39</v>
      </c>
      <c r="AC982" s="46" t="s">
        <v>39</v>
      </c>
      <c r="AD982" s="45" t="s">
        <v>39</v>
      </c>
      <c r="AE982" s="45" t="s">
        <v>39</v>
      </c>
      <c r="AF982" s="46" t="s">
        <v>39</v>
      </c>
      <c r="AG982" s="69" t="s">
        <v>39</v>
      </c>
      <c r="AH982" s="45" t="s">
        <v>39</v>
      </c>
      <c r="AI982" s="46" t="s">
        <v>39</v>
      </c>
      <c r="AJ982" s="47" t="s">
        <v>39</v>
      </c>
      <c r="AK982" s="45" t="s">
        <v>39</v>
      </c>
      <c r="AL982" s="45" t="s">
        <v>39</v>
      </c>
      <c r="AM982" s="45" t="s">
        <v>39</v>
      </c>
      <c r="AN982" s="45" t="s">
        <v>39</v>
      </c>
      <c r="AO982" s="45" t="s">
        <v>39</v>
      </c>
      <c r="AP982" s="74" t="s">
        <v>39</v>
      </c>
      <c r="AQ982" s="74" t="s">
        <v>39</v>
      </c>
      <c r="AR982" s="51" t="s">
        <v>39</v>
      </c>
      <c r="AS982" s="74" t="s">
        <v>39</v>
      </c>
      <c r="AT982" s="51" t="s">
        <v>39</v>
      </c>
      <c r="AU982" s="51" t="s">
        <v>39</v>
      </c>
      <c r="AV982" s="74" t="s">
        <v>39</v>
      </c>
      <c r="AW982" s="74" t="s">
        <v>39</v>
      </c>
      <c r="AX982" s="51" t="s">
        <v>39</v>
      </c>
      <c r="AY982" s="74" t="s">
        <v>39</v>
      </c>
      <c r="AZ982" s="51" t="s">
        <v>39</v>
      </c>
      <c r="BA982" s="51" t="s">
        <v>39</v>
      </c>
    </row>
    <row r="983" spans="2:53">
      <c r="B983" s="64">
        <v>20241221</v>
      </c>
      <c r="C983" s="43" t="s">
        <v>65</v>
      </c>
      <c r="D983" s="44" t="s">
        <v>142</v>
      </c>
      <c r="E983" s="50">
        <v>10329</v>
      </c>
      <c r="F983" s="50"/>
      <c r="G983" s="74"/>
      <c r="H983" s="68">
        <v>9255</v>
      </c>
      <c r="I983" s="50"/>
      <c r="J983" s="50"/>
      <c r="K983" s="50"/>
      <c r="L983" s="68">
        <v>0</v>
      </c>
      <c r="M983" s="50">
        <v>0</v>
      </c>
      <c r="N983" s="74">
        <v>0</v>
      </c>
      <c r="O983" s="47" t="s">
        <v>156</v>
      </c>
      <c r="P983" s="46" t="s">
        <v>51</v>
      </c>
      <c r="Q983" s="47">
        <f t="shared" si="114"/>
        <v>0</v>
      </c>
      <c r="R983" s="45">
        <f t="shared" si="116"/>
        <v>1074</v>
      </c>
      <c r="S983" s="45" t="str">
        <f t="shared" si="110"/>
        <v>NA</v>
      </c>
      <c r="T983" s="45" t="str">
        <f t="shared" si="111"/>
        <v>NA</v>
      </c>
      <c r="U983" s="50" t="str">
        <f t="shared" si="112"/>
        <v>NA</v>
      </c>
      <c r="V983" s="46">
        <f t="shared" si="115"/>
        <v>0</v>
      </c>
      <c r="W983" s="51">
        <f t="shared" si="113"/>
        <v>1</v>
      </c>
      <c r="X983" s="68" t="s">
        <v>39</v>
      </c>
      <c r="Y983" s="45" t="s">
        <v>39</v>
      </c>
      <c r="Z983" s="46" t="s">
        <v>39</v>
      </c>
      <c r="AA983" s="50" t="s">
        <v>39</v>
      </c>
      <c r="AB983" s="45" t="s">
        <v>39</v>
      </c>
      <c r="AC983" s="46" t="s">
        <v>39</v>
      </c>
      <c r="AD983" s="45" t="s">
        <v>39</v>
      </c>
      <c r="AE983" s="45" t="s">
        <v>39</v>
      </c>
      <c r="AF983" s="46" t="s">
        <v>39</v>
      </c>
      <c r="AG983" s="69" t="s">
        <v>39</v>
      </c>
      <c r="AH983" s="45" t="s">
        <v>39</v>
      </c>
      <c r="AI983" s="46" t="s">
        <v>39</v>
      </c>
      <c r="AJ983" s="47" t="s">
        <v>39</v>
      </c>
      <c r="AK983" s="45" t="s">
        <v>39</v>
      </c>
      <c r="AL983" s="45" t="s">
        <v>39</v>
      </c>
      <c r="AM983" s="45" t="s">
        <v>39</v>
      </c>
      <c r="AN983" s="45" t="s">
        <v>39</v>
      </c>
      <c r="AO983" s="45" t="s">
        <v>39</v>
      </c>
      <c r="AP983" s="74" t="s">
        <v>39</v>
      </c>
      <c r="AQ983" s="74" t="s">
        <v>39</v>
      </c>
      <c r="AR983" s="51" t="s">
        <v>39</v>
      </c>
      <c r="AS983" s="74" t="s">
        <v>39</v>
      </c>
      <c r="AT983" s="51" t="s">
        <v>39</v>
      </c>
      <c r="AU983" s="51" t="s">
        <v>39</v>
      </c>
      <c r="AV983" s="74" t="s">
        <v>39</v>
      </c>
      <c r="AW983" s="74" t="s">
        <v>39</v>
      </c>
      <c r="AX983" s="51" t="s">
        <v>39</v>
      </c>
      <c r="AY983" s="74" t="s">
        <v>39</v>
      </c>
      <c r="AZ983" s="51" t="s">
        <v>39</v>
      </c>
      <c r="BA983" s="51" t="s">
        <v>39</v>
      </c>
    </row>
    <row r="984" spans="2:53">
      <c r="B984" s="64">
        <v>20241221</v>
      </c>
      <c r="C984" s="43" t="s">
        <v>65</v>
      </c>
      <c r="D984" s="44" t="s">
        <v>143</v>
      </c>
      <c r="E984" s="50">
        <v>10329</v>
      </c>
      <c r="F984" s="50"/>
      <c r="G984" s="74"/>
      <c r="H984" s="68">
        <v>10329</v>
      </c>
      <c r="I984" s="50"/>
      <c r="J984" s="50"/>
      <c r="K984" s="50"/>
      <c r="L984" s="68">
        <v>0</v>
      </c>
      <c r="M984" s="50">
        <v>0</v>
      </c>
      <c r="N984" s="74">
        <v>0</v>
      </c>
      <c r="O984" s="47" t="s">
        <v>156</v>
      </c>
      <c r="P984" s="46" t="s">
        <v>156</v>
      </c>
      <c r="Q984" s="47">
        <f t="shared" si="114"/>
        <v>0</v>
      </c>
      <c r="R984" s="45">
        <f t="shared" si="116"/>
        <v>0</v>
      </c>
      <c r="S984" s="45" t="str">
        <f t="shared" si="110"/>
        <v>NA</v>
      </c>
      <c r="T984" s="45" t="str">
        <f t="shared" si="111"/>
        <v>NA</v>
      </c>
      <c r="U984" s="50" t="str">
        <f t="shared" si="112"/>
        <v>NA</v>
      </c>
      <c r="V984" s="46">
        <f t="shared" si="115"/>
        <v>0</v>
      </c>
      <c r="W984" s="51">
        <f t="shared" si="113"/>
        <v>0</v>
      </c>
      <c r="X984" s="68" t="s">
        <v>39</v>
      </c>
      <c r="Y984" s="45" t="s">
        <v>39</v>
      </c>
      <c r="Z984" s="46" t="s">
        <v>39</v>
      </c>
      <c r="AA984" s="50" t="s">
        <v>39</v>
      </c>
      <c r="AB984" s="45" t="s">
        <v>39</v>
      </c>
      <c r="AC984" s="46" t="s">
        <v>39</v>
      </c>
      <c r="AD984" s="45" t="s">
        <v>39</v>
      </c>
      <c r="AE984" s="45" t="s">
        <v>39</v>
      </c>
      <c r="AF984" s="46" t="s">
        <v>39</v>
      </c>
      <c r="AG984" s="69" t="s">
        <v>39</v>
      </c>
      <c r="AH984" s="45" t="s">
        <v>39</v>
      </c>
      <c r="AI984" s="46" t="s">
        <v>39</v>
      </c>
      <c r="AJ984" s="47" t="s">
        <v>39</v>
      </c>
      <c r="AK984" s="45" t="s">
        <v>39</v>
      </c>
      <c r="AL984" s="45" t="s">
        <v>39</v>
      </c>
      <c r="AM984" s="45" t="s">
        <v>39</v>
      </c>
      <c r="AN984" s="45" t="s">
        <v>39</v>
      </c>
      <c r="AO984" s="45" t="s">
        <v>39</v>
      </c>
      <c r="AP984" s="74" t="s">
        <v>39</v>
      </c>
      <c r="AQ984" s="74" t="s">
        <v>39</v>
      </c>
      <c r="AR984" s="51" t="s">
        <v>39</v>
      </c>
      <c r="AS984" s="74" t="s">
        <v>39</v>
      </c>
      <c r="AT984" s="51" t="s">
        <v>39</v>
      </c>
      <c r="AU984" s="51" t="s">
        <v>39</v>
      </c>
      <c r="AV984" s="74" t="s">
        <v>39</v>
      </c>
      <c r="AW984" s="74" t="s">
        <v>39</v>
      </c>
      <c r="AX984" s="51" t="s">
        <v>39</v>
      </c>
      <c r="AY984" s="74" t="s">
        <v>39</v>
      </c>
      <c r="AZ984" s="51" t="s">
        <v>39</v>
      </c>
      <c r="BA984" s="51" t="s">
        <v>39</v>
      </c>
    </row>
    <row r="985" spans="2:53">
      <c r="B985" s="64">
        <v>20241221</v>
      </c>
      <c r="C985" s="43" t="s">
        <v>65</v>
      </c>
      <c r="D985" s="44" t="s">
        <v>144</v>
      </c>
      <c r="E985" s="50">
        <v>10329</v>
      </c>
      <c r="F985" s="50"/>
      <c r="G985" s="74"/>
      <c r="H985" s="68">
        <v>10329</v>
      </c>
      <c r="I985" s="50"/>
      <c r="J985" s="50"/>
      <c r="K985" s="50"/>
      <c r="L985" s="68">
        <v>0</v>
      </c>
      <c r="M985" s="50">
        <v>0</v>
      </c>
      <c r="N985" s="74">
        <v>0</v>
      </c>
      <c r="O985" s="47" t="s">
        <v>156</v>
      </c>
      <c r="P985" s="46" t="s">
        <v>156</v>
      </c>
      <c r="Q985" s="47">
        <f t="shared" si="114"/>
        <v>0</v>
      </c>
      <c r="R985" s="45">
        <f t="shared" si="116"/>
        <v>0</v>
      </c>
      <c r="S985" s="45" t="str">
        <f t="shared" si="110"/>
        <v>NA</v>
      </c>
      <c r="T985" s="45" t="str">
        <f t="shared" si="111"/>
        <v>NA</v>
      </c>
      <c r="U985" s="50" t="str">
        <f t="shared" si="112"/>
        <v>NA</v>
      </c>
      <c r="V985" s="46">
        <f t="shared" si="115"/>
        <v>0</v>
      </c>
      <c r="W985" s="51">
        <f t="shared" si="113"/>
        <v>0</v>
      </c>
      <c r="X985" s="68" t="s">
        <v>39</v>
      </c>
      <c r="Y985" s="45" t="s">
        <v>39</v>
      </c>
      <c r="Z985" s="46" t="s">
        <v>39</v>
      </c>
      <c r="AA985" s="50" t="s">
        <v>39</v>
      </c>
      <c r="AB985" s="45" t="s">
        <v>39</v>
      </c>
      <c r="AC985" s="46" t="s">
        <v>39</v>
      </c>
      <c r="AD985" s="45" t="s">
        <v>39</v>
      </c>
      <c r="AE985" s="45" t="s">
        <v>39</v>
      </c>
      <c r="AF985" s="46" t="s">
        <v>39</v>
      </c>
      <c r="AG985" s="69" t="s">
        <v>39</v>
      </c>
      <c r="AH985" s="45" t="s">
        <v>39</v>
      </c>
      <c r="AI985" s="46" t="s">
        <v>39</v>
      </c>
      <c r="AJ985" s="47" t="s">
        <v>39</v>
      </c>
      <c r="AK985" s="45" t="s">
        <v>39</v>
      </c>
      <c r="AL985" s="45" t="s">
        <v>39</v>
      </c>
      <c r="AM985" s="45" t="s">
        <v>39</v>
      </c>
      <c r="AN985" s="45" t="s">
        <v>39</v>
      </c>
      <c r="AO985" s="45" t="s">
        <v>39</v>
      </c>
      <c r="AP985" s="74" t="s">
        <v>39</v>
      </c>
      <c r="AQ985" s="74" t="s">
        <v>39</v>
      </c>
      <c r="AR985" s="51" t="s">
        <v>39</v>
      </c>
      <c r="AS985" s="74" t="s">
        <v>39</v>
      </c>
      <c r="AT985" s="51" t="s">
        <v>39</v>
      </c>
      <c r="AU985" s="51" t="s">
        <v>39</v>
      </c>
      <c r="AV985" s="74" t="s">
        <v>39</v>
      </c>
      <c r="AW985" s="74" t="s">
        <v>39</v>
      </c>
      <c r="AX985" s="51" t="s">
        <v>39</v>
      </c>
      <c r="AY985" s="74" t="s">
        <v>39</v>
      </c>
      <c r="AZ985" s="51" t="s">
        <v>39</v>
      </c>
      <c r="BA985" s="51" t="s">
        <v>39</v>
      </c>
    </row>
    <row r="986" spans="2:53">
      <c r="B986" s="64">
        <v>20241221</v>
      </c>
      <c r="C986" s="43" t="s">
        <v>65</v>
      </c>
      <c r="D986" s="44" t="s">
        <v>145</v>
      </c>
      <c r="E986" s="50">
        <v>9775</v>
      </c>
      <c r="F986" s="50"/>
      <c r="G986" s="74"/>
      <c r="H986" s="68">
        <v>9775</v>
      </c>
      <c r="I986" s="50"/>
      <c r="J986" s="50"/>
      <c r="K986" s="50"/>
      <c r="L986" s="68">
        <v>-2495</v>
      </c>
      <c r="M986" s="50">
        <v>-2495</v>
      </c>
      <c r="N986" s="74">
        <v>-2495</v>
      </c>
      <c r="O986" s="47" t="s">
        <v>139</v>
      </c>
      <c r="P986" s="46" t="s">
        <v>139</v>
      </c>
      <c r="Q986" s="47">
        <f t="shared" si="114"/>
        <v>0</v>
      </c>
      <c r="R986" s="45">
        <f t="shared" si="116"/>
        <v>0</v>
      </c>
      <c r="S986" s="45" t="str">
        <f t="shared" ref="S986:S1049" si="117">IF(AND(ISNUMBER(F986),ISNUMBER(I986),ISBLANK(E986)),F986-I986,"NA")</f>
        <v>NA</v>
      </c>
      <c r="T986" s="45" t="str">
        <f t="shared" ref="T986:T1049" si="118">IF(AND(ISNUMBER(G986),ISNUMBER(J986),ISBLANK(E986)),G986-J986,"NA")</f>
        <v>NA</v>
      </c>
      <c r="U986" s="50" t="str">
        <f t="shared" ref="U986:U1049" si="119">IF(AND(ISNUMBER(S986),ISNUMBER(T986),ISBLANK(E986)),S986+T986,"NA")</f>
        <v>NA</v>
      </c>
      <c r="V986" s="46">
        <f t="shared" si="115"/>
        <v>0</v>
      </c>
      <c r="W986" s="51">
        <f t="shared" si="113"/>
        <v>0</v>
      </c>
      <c r="X986" s="68" t="s">
        <v>39</v>
      </c>
      <c r="Y986" s="45" t="s">
        <v>39</v>
      </c>
      <c r="Z986" s="46" t="s">
        <v>39</v>
      </c>
      <c r="AA986" s="50" t="s">
        <v>39</v>
      </c>
      <c r="AB986" s="45" t="s">
        <v>39</v>
      </c>
      <c r="AC986" s="46" t="s">
        <v>39</v>
      </c>
      <c r="AD986" s="45" t="s">
        <v>39</v>
      </c>
      <c r="AE986" s="45" t="s">
        <v>39</v>
      </c>
      <c r="AF986" s="46" t="s">
        <v>39</v>
      </c>
      <c r="AG986" s="69" t="s">
        <v>39</v>
      </c>
      <c r="AH986" s="45" t="s">
        <v>39</v>
      </c>
      <c r="AI986" s="46" t="s">
        <v>39</v>
      </c>
      <c r="AJ986" s="47" t="s">
        <v>39</v>
      </c>
      <c r="AK986" s="45" t="s">
        <v>39</v>
      </c>
      <c r="AL986" s="45" t="s">
        <v>39</v>
      </c>
      <c r="AM986" s="45" t="s">
        <v>39</v>
      </c>
      <c r="AN986" s="45" t="s">
        <v>39</v>
      </c>
      <c r="AO986" s="45" t="s">
        <v>39</v>
      </c>
      <c r="AP986" s="74" t="s">
        <v>39</v>
      </c>
      <c r="AQ986" s="74" t="s">
        <v>39</v>
      </c>
      <c r="AR986" s="51" t="s">
        <v>39</v>
      </c>
      <c r="AS986" s="74" t="s">
        <v>39</v>
      </c>
      <c r="AT986" s="51" t="s">
        <v>39</v>
      </c>
      <c r="AU986" s="51" t="s">
        <v>39</v>
      </c>
      <c r="AV986" s="74" t="s">
        <v>39</v>
      </c>
      <c r="AW986" s="74" t="s">
        <v>39</v>
      </c>
      <c r="AX986" s="51" t="s">
        <v>39</v>
      </c>
      <c r="AY986" s="74" t="s">
        <v>39</v>
      </c>
      <c r="AZ986" s="51" t="s">
        <v>39</v>
      </c>
      <c r="BA986" s="51" t="s">
        <v>39</v>
      </c>
    </row>
    <row r="987" spans="2:53">
      <c r="B987" s="64">
        <v>20241221</v>
      </c>
      <c r="C987" s="43" t="s">
        <v>65</v>
      </c>
      <c r="D987" s="44" t="s">
        <v>146</v>
      </c>
      <c r="E987" s="50">
        <v>9775</v>
      </c>
      <c r="F987" s="50"/>
      <c r="G987" s="74"/>
      <c r="H987" s="68">
        <v>9775</v>
      </c>
      <c r="I987" s="50"/>
      <c r="J987" s="50"/>
      <c r="K987" s="50"/>
      <c r="L987" s="68">
        <v>-2495</v>
      </c>
      <c r="M987" s="50">
        <v>-2495</v>
      </c>
      <c r="N987" s="74">
        <v>-2495</v>
      </c>
      <c r="O987" s="47" t="s">
        <v>139</v>
      </c>
      <c r="P987" s="46" t="s">
        <v>139</v>
      </c>
      <c r="Q987" s="47">
        <f t="shared" si="114"/>
        <v>0</v>
      </c>
      <c r="R987" s="45">
        <f t="shared" si="116"/>
        <v>0</v>
      </c>
      <c r="S987" s="45" t="str">
        <f t="shared" si="117"/>
        <v>NA</v>
      </c>
      <c r="T987" s="45" t="str">
        <f t="shared" si="118"/>
        <v>NA</v>
      </c>
      <c r="U987" s="50" t="str">
        <f t="shared" si="119"/>
        <v>NA</v>
      </c>
      <c r="V987" s="46">
        <f t="shared" si="115"/>
        <v>0</v>
      </c>
      <c r="W987" s="51">
        <f t="shared" si="113"/>
        <v>0</v>
      </c>
      <c r="X987" s="68" t="s">
        <v>39</v>
      </c>
      <c r="Y987" s="45" t="s">
        <v>39</v>
      </c>
      <c r="Z987" s="46" t="s">
        <v>39</v>
      </c>
      <c r="AA987" s="50" t="s">
        <v>39</v>
      </c>
      <c r="AB987" s="45" t="s">
        <v>39</v>
      </c>
      <c r="AC987" s="46" t="s">
        <v>39</v>
      </c>
      <c r="AD987" s="45" t="s">
        <v>39</v>
      </c>
      <c r="AE987" s="45" t="s">
        <v>39</v>
      </c>
      <c r="AF987" s="46" t="s">
        <v>39</v>
      </c>
      <c r="AG987" s="69" t="s">
        <v>39</v>
      </c>
      <c r="AH987" s="45" t="s">
        <v>39</v>
      </c>
      <c r="AI987" s="46" t="s">
        <v>39</v>
      </c>
      <c r="AJ987" s="47" t="s">
        <v>39</v>
      </c>
      <c r="AK987" s="45" t="s">
        <v>39</v>
      </c>
      <c r="AL987" s="45" t="s">
        <v>39</v>
      </c>
      <c r="AM987" s="45" t="s">
        <v>39</v>
      </c>
      <c r="AN987" s="45" t="s">
        <v>39</v>
      </c>
      <c r="AO987" s="45" t="s">
        <v>39</v>
      </c>
      <c r="AP987" s="74" t="s">
        <v>39</v>
      </c>
      <c r="AQ987" s="74" t="s">
        <v>39</v>
      </c>
      <c r="AR987" s="51" t="s">
        <v>39</v>
      </c>
      <c r="AS987" s="74" t="s">
        <v>39</v>
      </c>
      <c r="AT987" s="51" t="s">
        <v>39</v>
      </c>
      <c r="AU987" s="51" t="s">
        <v>39</v>
      </c>
      <c r="AV987" s="74" t="s">
        <v>39</v>
      </c>
      <c r="AW987" s="74" t="s">
        <v>39</v>
      </c>
      <c r="AX987" s="51" t="s">
        <v>39</v>
      </c>
      <c r="AY987" s="74" t="s">
        <v>39</v>
      </c>
      <c r="AZ987" s="51" t="s">
        <v>39</v>
      </c>
      <c r="BA987" s="51" t="s">
        <v>39</v>
      </c>
    </row>
    <row r="988" spans="2:53">
      <c r="B988" s="64">
        <v>20241221</v>
      </c>
      <c r="C988" s="43" t="s">
        <v>65</v>
      </c>
      <c r="D988" s="44" t="s">
        <v>147</v>
      </c>
      <c r="E988" s="50">
        <v>9767</v>
      </c>
      <c r="F988" s="50"/>
      <c r="G988" s="74"/>
      <c r="H988" s="68">
        <v>9775</v>
      </c>
      <c r="I988" s="50"/>
      <c r="J988" s="50"/>
      <c r="K988" s="50"/>
      <c r="L988" s="68">
        <v>-2487</v>
      </c>
      <c r="M988" s="50">
        <v>-2487</v>
      </c>
      <c r="N988" s="74">
        <v>-2495</v>
      </c>
      <c r="O988" s="47" t="s">
        <v>139</v>
      </c>
      <c r="P988" s="46" t="s">
        <v>139</v>
      </c>
      <c r="Q988" s="47">
        <f t="shared" si="114"/>
        <v>0</v>
      </c>
      <c r="R988" s="45">
        <f t="shared" si="116"/>
        <v>-8</v>
      </c>
      <c r="S988" s="45" t="str">
        <f t="shared" si="117"/>
        <v>NA</v>
      </c>
      <c r="T988" s="45" t="str">
        <f t="shared" si="118"/>
        <v>NA</v>
      </c>
      <c r="U988" s="50" t="str">
        <f t="shared" si="119"/>
        <v>NA</v>
      </c>
      <c r="V988" s="46">
        <f t="shared" si="115"/>
        <v>0</v>
      </c>
      <c r="W988" s="51">
        <f t="shared" si="113"/>
        <v>0</v>
      </c>
      <c r="X988" s="68" t="s">
        <v>39</v>
      </c>
      <c r="Y988" s="45" t="s">
        <v>39</v>
      </c>
      <c r="Z988" s="46" t="s">
        <v>39</v>
      </c>
      <c r="AA988" s="50" t="s">
        <v>39</v>
      </c>
      <c r="AB988" s="45" t="s">
        <v>39</v>
      </c>
      <c r="AC988" s="46" t="s">
        <v>39</v>
      </c>
      <c r="AD988" s="45" t="s">
        <v>39</v>
      </c>
      <c r="AE988" s="45" t="s">
        <v>39</v>
      </c>
      <c r="AF988" s="46" t="s">
        <v>39</v>
      </c>
      <c r="AG988" s="69" t="s">
        <v>39</v>
      </c>
      <c r="AH988" s="45" t="s">
        <v>39</v>
      </c>
      <c r="AI988" s="46" t="s">
        <v>39</v>
      </c>
      <c r="AJ988" s="47" t="s">
        <v>39</v>
      </c>
      <c r="AK988" s="45" t="s">
        <v>39</v>
      </c>
      <c r="AL988" s="45" t="s">
        <v>39</v>
      </c>
      <c r="AM988" s="45" t="s">
        <v>39</v>
      </c>
      <c r="AN988" s="45" t="s">
        <v>39</v>
      </c>
      <c r="AO988" s="45" t="s">
        <v>39</v>
      </c>
      <c r="AP988" s="74" t="s">
        <v>39</v>
      </c>
      <c r="AQ988" s="74" t="s">
        <v>39</v>
      </c>
      <c r="AR988" s="51" t="s">
        <v>39</v>
      </c>
      <c r="AS988" s="74" t="s">
        <v>39</v>
      </c>
      <c r="AT988" s="51" t="s">
        <v>39</v>
      </c>
      <c r="AU988" s="51" t="s">
        <v>39</v>
      </c>
      <c r="AV988" s="74" t="s">
        <v>39</v>
      </c>
      <c r="AW988" s="74" t="s">
        <v>39</v>
      </c>
      <c r="AX988" s="51" t="s">
        <v>39</v>
      </c>
      <c r="AY988" s="74" t="s">
        <v>39</v>
      </c>
      <c r="AZ988" s="51" t="s">
        <v>39</v>
      </c>
      <c r="BA988" s="51" t="s">
        <v>39</v>
      </c>
    </row>
    <row r="989" spans="2:53">
      <c r="B989" s="64">
        <v>20241221</v>
      </c>
      <c r="C989" s="43" t="s">
        <v>65</v>
      </c>
      <c r="D989" s="44" t="s">
        <v>148</v>
      </c>
      <c r="E989" s="50">
        <v>9776</v>
      </c>
      <c r="F989" s="50"/>
      <c r="G989" s="74"/>
      <c r="H989" s="68">
        <v>9776</v>
      </c>
      <c r="I989" s="50"/>
      <c r="J989" s="50"/>
      <c r="K989" s="50"/>
      <c r="L989" s="68">
        <v>-2345</v>
      </c>
      <c r="M989" s="50">
        <v>-2345</v>
      </c>
      <c r="N989" s="74">
        <v>-2344</v>
      </c>
      <c r="O989" s="47" t="s">
        <v>37</v>
      </c>
      <c r="P989" s="46" t="s">
        <v>37</v>
      </c>
      <c r="Q989" s="47">
        <f t="shared" si="114"/>
        <v>0</v>
      </c>
      <c r="R989" s="45">
        <f t="shared" si="116"/>
        <v>0</v>
      </c>
      <c r="S989" s="45" t="str">
        <f t="shared" si="117"/>
        <v>NA</v>
      </c>
      <c r="T989" s="45" t="str">
        <f t="shared" si="118"/>
        <v>NA</v>
      </c>
      <c r="U989" s="50" t="str">
        <f t="shared" si="119"/>
        <v>NA</v>
      </c>
      <c r="V989" s="46">
        <f t="shared" si="115"/>
        <v>0</v>
      </c>
      <c r="W989" s="51">
        <f t="shared" si="113"/>
        <v>0</v>
      </c>
      <c r="X989" s="68" t="s">
        <v>39</v>
      </c>
      <c r="Y989" s="45" t="s">
        <v>39</v>
      </c>
      <c r="Z989" s="46" t="s">
        <v>39</v>
      </c>
      <c r="AA989" s="50" t="s">
        <v>39</v>
      </c>
      <c r="AB989" s="45" t="s">
        <v>39</v>
      </c>
      <c r="AC989" s="46" t="s">
        <v>39</v>
      </c>
      <c r="AD989" s="45" t="s">
        <v>39</v>
      </c>
      <c r="AE989" s="45" t="s">
        <v>39</v>
      </c>
      <c r="AF989" s="46" t="s">
        <v>39</v>
      </c>
      <c r="AG989" s="69" t="s">
        <v>39</v>
      </c>
      <c r="AH989" s="45" t="s">
        <v>39</v>
      </c>
      <c r="AI989" s="46" t="s">
        <v>39</v>
      </c>
      <c r="AJ989" s="47" t="s">
        <v>39</v>
      </c>
      <c r="AK989" s="45" t="s">
        <v>39</v>
      </c>
      <c r="AL989" s="45" t="s">
        <v>39</v>
      </c>
      <c r="AM989" s="45" t="s">
        <v>39</v>
      </c>
      <c r="AN989" s="45" t="s">
        <v>39</v>
      </c>
      <c r="AO989" s="45" t="s">
        <v>39</v>
      </c>
      <c r="AP989" s="74" t="s">
        <v>39</v>
      </c>
      <c r="AQ989" s="74" t="s">
        <v>39</v>
      </c>
      <c r="AR989" s="51" t="s">
        <v>39</v>
      </c>
      <c r="AS989" s="74" t="s">
        <v>39</v>
      </c>
      <c r="AT989" s="51" t="s">
        <v>39</v>
      </c>
      <c r="AU989" s="51" t="s">
        <v>39</v>
      </c>
      <c r="AV989" s="74" t="s">
        <v>39</v>
      </c>
      <c r="AW989" s="74" t="s">
        <v>39</v>
      </c>
      <c r="AX989" s="51" t="s">
        <v>39</v>
      </c>
      <c r="AY989" s="74" t="s">
        <v>39</v>
      </c>
      <c r="AZ989" s="51" t="s">
        <v>39</v>
      </c>
      <c r="BA989" s="51" t="s">
        <v>39</v>
      </c>
    </row>
    <row r="990" spans="2:53">
      <c r="B990" s="64">
        <v>20241221</v>
      </c>
      <c r="C990" s="43" t="s">
        <v>65</v>
      </c>
      <c r="D990" s="44" t="s">
        <v>149</v>
      </c>
      <c r="E990" s="50">
        <v>9776</v>
      </c>
      <c r="F990" s="50"/>
      <c r="G990" s="74"/>
      <c r="H990" s="68">
        <v>9776</v>
      </c>
      <c r="I990" s="50"/>
      <c r="J990" s="50"/>
      <c r="K990" s="50"/>
      <c r="L990" s="68">
        <v>-2345</v>
      </c>
      <c r="M990" s="50">
        <v>-2345</v>
      </c>
      <c r="N990" s="74">
        <v>-2344</v>
      </c>
      <c r="O990" s="47" t="s">
        <v>37</v>
      </c>
      <c r="P990" s="46" t="s">
        <v>37</v>
      </c>
      <c r="Q990" s="47">
        <f t="shared" si="114"/>
        <v>0</v>
      </c>
      <c r="R990" s="45">
        <f t="shared" si="116"/>
        <v>0</v>
      </c>
      <c r="S990" s="45" t="str">
        <f t="shared" si="117"/>
        <v>NA</v>
      </c>
      <c r="T990" s="45" t="str">
        <f t="shared" si="118"/>
        <v>NA</v>
      </c>
      <c r="U990" s="50" t="str">
        <f t="shared" si="119"/>
        <v>NA</v>
      </c>
      <c r="V990" s="46">
        <f t="shared" si="115"/>
        <v>0</v>
      </c>
      <c r="W990" s="51">
        <f t="shared" si="113"/>
        <v>0</v>
      </c>
      <c r="X990" s="68" t="s">
        <v>39</v>
      </c>
      <c r="Y990" s="45" t="s">
        <v>39</v>
      </c>
      <c r="Z990" s="46" t="s">
        <v>39</v>
      </c>
      <c r="AA990" s="50" t="s">
        <v>39</v>
      </c>
      <c r="AB990" s="45" t="s">
        <v>39</v>
      </c>
      <c r="AC990" s="46" t="s">
        <v>39</v>
      </c>
      <c r="AD990" s="45" t="s">
        <v>39</v>
      </c>
      <c r="AE990" s="45" t="s">
        <v>39</v>
      </c>
      <c r="AF990" s="46" t="s">
        <v>39</v>
      </c>
      <c r="AG990" s="69" t="s">
        <v>39</v>
      </c>
      <c r="AH990" s="45" t="s">
        <v>39</v>
      </c>
      <c r="AI990" s="46" t="s">
        <v>39</v>
      </c>
      <c r="AJ990" s="47" t="s">
        <v>39</v>
      </c>
      <c r="AK990" s="45" t="s">
        <v>39</v>
      </c>
      <c r="AL990" s="45" t="s">
        <v>39</v>
      </c>
      <c r="AM990" s="45" t="s">
        <v>39</v>
      </c>
      <c r="AN990" s="45" t="s">
        <v>39</v>
      </c>
      <c r="AO990" s="45" t="s">
        <v>39</v>
      </c>
      <c r="AP990" s="74" t="s">
        <v>39</v>
      </c>
      <c r="AQ990" s="74" t="s">
        <v>39</v>
      </c>
      <c r="AR990" s="51" t="s">
        <v>39</v>
      </c>
      <c r="AS990" s="74" t="s">
        <v>39</v>
      </c>
      <c r="AT990" s="51" t="s">
        <v>39</v>
      </c>
      <c r="AU990" s="51" t="s">
        <v>39</v>
      </c>
      <c r="AV990" s="74" t="s">
        <v>39</v>
      </c>
      <c r="AW990" s="74" t="s">
        <v>39</v>
      </c>
      <c r="AX990" s="51" t="s">
        <v>39</v>
      </c>
      <c r="AY990" s="74" t="s">
        <v>39</v>
      </c>
      <c r="AZ990" s="51" t="s">
        <v>39</v>
      </c>
      <c r="BA990" s="51" t="s">
        <v>39</v>
      </c>
    </row>
    <row r="991" spans="2:53" ht="15" thickBot="1">
      <c r="B991" s="65">
        <v>20241221</v>
      </c>
      <c r="C991" s="53" t="s">
        <v>65</v>
      </c>
      <c r="D991" s="54" t="s">
        <v>150</v>
      </c>
      <c r="E991" s="75">
        <v>8966</v>
      </c>
      <c r="F991" s="75"/>
      <c r="G991" s="76"/>
      <c r="H991" s="77">
        <v>8966</v>
      </c>
      <c r="I991" s="75"/>
      <c r="J991" s="75"/>
      <c r="K991" s="75"/>
      <c r="L991" s="77">
        <v>-1495</v>
      </c>
      <c r="M991" s="75">
        <v>-1495</v>
      </c>
      <c r="N991" s="76">
        <v>-1480</v>
      </c>
      <c r="O991" s="57" t="s">
        <v>139</v>
      </c>
      <c r="P991" s="56" t="s">
        <v>139</v>
      </c>
      <c r="Q991" s="57">
        <f t="shared" si="114"/>
        <v>0</v>
      </c>
      <c r="R991" s="45">
        <f t="shared" si="116"/>
        <v>0</v>
      </c>
      <c r="S991" s="45" t="str">
        <f t="shared" si="117"/>
        <v>NA</v>
      </c>
      <c r="T991" s="45" t="str">
        <f t="shared" si="118"/>
        <v>NA</v>
      </c>
      <c r="U991" s="50" t="str">
        <f t="shared" si="119"/>
        <v>NA</v>
      </c>
      <c r="V991" s="46">
        <f t="shared" si="115"/>
        <v>0</v>
      </c>
      <c r="W991" s="51">
        <f t="shared" si="113"/>
        <v>0</v>
      </c>
      <c r="X991" s="77" t="s">
        <v>39</v>
      </c>
      <c r="Y991" s="55" t="s">
        <v>39</v>
      </c>
      <c r="Z991" s="56" t="s">
        <v>39</v>
      </c>
      <c r="AA991" s="75" t="s">
        <v>39</v>
      </c>
      <c r="AB991" s="55" t="s">
        <v>39</v>
      </c>
      <c r="AC991" s="56" t="s">
        <v>39</v>
      </c>
      <c r="AD991" s="55" t="s">
        <v>39</v>
      </c>
      <c r="AE991" s="55" t="s">
        <v>39</v>
      </c>
      <c r="AF991" s="56" t="s">
        <v>39</v>
      </c>
      <c r="AG991" s="82" t="s">
        <v>39</v>
      </c>
      <c r="AH991" s="55" t="s">
        <v>39</v>
      </c>
      <c r="AI991" s="56" t="s">
        <v>39</v>
      </c>
      <c r="AJ991" s="57" t="s">
        <v>39</v>
      </c>
      <c r="AK991" s="55" t="s">
        <v>39</v>
      </c>
      <c r="AL991" s="55" t="s">
        <v>39</v>
      </c>
      <c r="AM991" s="55" t="s">
        <v>39</v>
      </c>
      <c r="AN991" s="55" t="s">
        <v>39</v>
      </c>
      <c r="AO991" s="55" t="s">
        <v>39</v>
      </c>
      <c r="AP991" s="76" t="s">
        <v>39</v>
      </c>
      <c r="AQ991" s="76" t="s">
        <v>39</v>
      </c>
      <c r="AR991" s="58" t="s">
        <v>39</v>
      </c>
      <c r="AS991" s="76" t="s">
        <v>39</v>
      </c>
      <c r="AT991" s="58" t="s">
        <v>39</v>
      </c>
      <c r="AU991" s="58" t="s">
        <v>39</v>
      </c>
      <c r="AV991" s="76" t="s">
        <v>39</v>
      </c>
      <c r="AW991" s="76" t="s">
        <v>39</v>
      </c>
      <c r="AX991" s="58" t="s">
        <v>39</v>
      </c>
      <c r="AY991" s="76" t="s">
        <v>39</v>
      </c>
      <c r="AZ991" s="58" t="s">
        <v>39</v>
      </c>
      <c r="BA991" s="58" t="s">
        <v>39</v>
      </c>
    </row>
    <row r="992" spans="2:53">
      <c r="B992" s="59">
        <v>20241222</v>
      </c>
      <c r="C992" s="60" t="s">
        <v>65</v>
      </c>
      <c r="D992" s="61" t="s">
        <v>138</v>
      </c>
      <c r="E992" s="71">
        <v>7232</v>
      </c>
      <c r="F992" s="71"/>
      <c r="G992" s="72"/>
      <c r="H992" s="73">
        <v>7232</v>
      </c>
      <c r="I992" s="71"/>
      <c r="J992" s="71"/>
      <c r="K992" s="71"/>
      <c r="L992" s="73">
        <v>0</v>
      </c>
      <c r="M992" s="71">
        <v>0</v>
      </c>
      <c r="N992" s="72">
        <v>0</v>
      </c>
      <c r="O992" s="49" t="s">
        <v>139</v>
      </c>
      <c r="P992" s="62" t="s">
        <v>38</v>
      </c>
      <c r="Q992" s="49">
        <f t="shared" si="114"/>
        <v>0</v>
      </c>
      <c r="R992" s="45">
        <f t="shared" si="116"/>
        <v>0</v>
      </c>
      <c r="S992" s="45" t="str">
        <f t="shared" si="117"/>
        <v>NA</v>
      </c>
      <c r="T992" s="45" t="str">
        <f t="shared" si="118"/>
        <v>NA</v>
      </c>
      <c r="U992" s="50" t="str">
        <f t="shared" si="119"/>
        <v>NA</v>
      </c>
      <c r="V992" s="46">
        <f t="shared" si="115"/>
        <v>0</v>
      </c>
      <c r="W992" s="51">
        <f t="shared" si="113"/>
        <v>1</v>
      </c>
      <c r="X992" s="73">
        <v>-317</v>
      </c>
      <c r="Y992" s="48" t="s">
        <v>39</v>
      </c>
      <c r="Z992" s="62" t="s">
        <v>155</v>
      </c>
      <c r="AA992" s="71">
        <v>317</v>
      </c>
      <c r="AB992" s="48" t="s">
        <v>39</v>
      </c>
      <c r="AC992" s="62" t="s">
        <v>155</v>
      </c>
      <c r="AD992" s="48" t="s">
        <v>39</v>
      </c>
      <c r="AE992" s="48" t="s">
        <v>39</v>
      </c>
      <c r="AF992" s="62" t="s">
        <v>39</v>
      </c>
      <c r="AG992" s="80" t="s">
        <v>39</v>
      </c>
      <c r="AH992" s="48" t="s">
        <v>39</v>
      </c>
      <c r="AI992" s="62" t="s">
        <v>39</v>
      </c>
      <c r="AJ992" s="49" t="s">
        <v>39</v>
      </c>
      <c r="AK992" s="48" t="s">
        <v>39</v>
      </c>
      <c r="AL992" s="48" t="s">
        <v>39</v>
      </c>
      <c r="AM992" s="48" t="s">
        <v>39</v>
      </c>
      <c r="AN992" s="48" t="s">
        <v>39</v>
      </c>
      <c r="AO992" s="48" t="s">
        <v>39</v>
      </c>
      <c r="AP992" s="72" t="s">
        <v>39</v>
      </c>
      <c r="AQ992" s="72" t="s">
        <v>39</v>
      </c>
      <c r="AR992" s="63" t="s">
        <v>39</v>
      </c>
      <c r="AS992" s="72" t="s">
        <v>39</v>
      </c>
      <c r="AT992" s="63" t="s">
        <v>39</v>
      </c>
      <c r="AU992" s="63" t="s">
        <v>39</v>
      </c>
      <c r="AV992" s="72" t="s">
        <v>39</v>
      </c>
      <c r="AW992" s="72" t="s">
        <v>39</v>
      </c>
      <c r="AX992" s="63" t="s">
        <v>39</v>
      </c>
      <c r="AY992" s="72" t="s">
        <v>39</v>
      </c>
      <c r="AZ992" s="63" t="s">
        <v>39</v>
      </c>
      <c r="BA992" s="63" t="s">
        <v>39</v>
      </c>
    </row>
    <row r="993" spans="2:53">
      <c r="B993" s="64">
        <v>20241222</v>
      </c>
      <c r="C993" s="43" t="s">
        <v>65</v>
      </c>
      <c r="D993" s="44" t="s">
        <v>140</v>
      </c>
      <c r="E993" s="50">
        <v>7274</v>
      </c>
      <c r="F993" s="50"/>
      <c r="G993" s="74"/>
      <c r="H993" s="68">
        <v>7274</v>
      </c>
      <c r="I993" s="50"/>
      <c r="J993" s="50"/>
      <c r="K993" s="50"/>
      <c r="L993" s="68">
        <v>0</v>
      </c>
      <c r="M993" s="50">
        <v>0</v>
      </c>
      <c r="N993" s="74">
        <v>0</v>
      </c>
      <c r="O993" s="47" t="s">
        <v>139</v>
      </c>
      <c r="P993" s="46" t="s">
        <v>38</v>
      </c>
      <c r="Q993" s="47">
        <f t="shared" si="114"/>
        <v>0</v>
      </c>
      <c r="R993" s="45">
        <f t="shared" si="116"/>
        <v>0</v>
      </c>
      <c r="S993" s="45" t="str">
        <f t="shared" si="117"/>
        <v>NA</v>
      </c>
      <c r="T993" s="45" t="str">
        <f t="shared" si="118"/>
        <v>NA</v>
      </c>
      <c r="U993" s="50" t="str">
        <f t="shared" si="119"/>
        <v>NA</v>
      </c>
      <c r="V993" s="46">
        <f t="shared" si="115"/>
        <v>0</v>
      </c>
      <c r="W993" s="51">
        <f t="shared" si="113"/>
        <v>1</v>
      </c>
      <c r="X993" s="68">
        <v>-317</v>
      </c>
      <c r="Y993" s="45" t="s">
        <v>39</v>
      </c>
      <c r="Z993" s="46" t="s">
        <v>155</v>
      </c>
      <c r="AA993" s="50">
        <v>317</v>
      </c>
      <c r="AB993" s="45" t="s">
        <v>39</v>
      </c>
      <c r="AC993" s="46" t="s">
        <v>155</v>
      </c>
      <c r="AD993" s="45" t="s">
        <v>39</v>
      </c>
      <c r="AE993" s="45" t="s">
        <v>39</v>
      </c>
      <c r="AF993" s="46" t="s">
        <v>39</v>
      </c>
      <c r="AG993" s="69" t="s">
        <v>39</v>
      </c>
      <c r="AH993" s="45" t="s">
        <v>39</v>
      </c>
      <c r="AI993" s="46" t="s">
        <v>39</v>
      </c>
      <c r="AJ993" s="47" t="s">
        <v>39</v>
      </c>
      <c r="AK993" s="45" t="s">
        <v>39</v>
      </c>
      <c r="AL993" s="45" t="s">
        <v>39</v>
      </c>
      <c r="AM993" s="45" t="s">
        <v>39</v>
      </c>
      <c r="AN993" s="45" t="s">
        <v>39</v>
      </c>
      <c r="AO993" s="45" t="s">
        <v>39</v>
      </c>
      <c r="AP993" s="74" t="s">
        <v>39</v>
      </c>
      <c r="AQ993" s="74" t="s">
        <v>39</v>
      </c>
      <c r="AR993" s="51" t="s">
        <v>39</v>
      </c>
      <c r="AS993" s="74" t="s">
        <v>39</v>
      </c>
      <c r="AT993" s="51" t="s">
        <v>39</v>
      </c>
      <c r="AU993" s="51" t="s">
        <v>39</v>
      </c>
      <c r="AV993" s="74" t="s">
        <v>39</v>
      </c>
      <c r="AW993" s="74" t="s">
        <v>39</v>
      </c>
      <c r="AX993" s="51" t="s">
        <v>39</v>
      </c>
      <c r="AY993" s="74" t="s">
        <v>39</v>
      </c>
      <c r="AZ993" s="51" t="s">
        <v>39</v>
      </c>
      <c r="BA993" s="51" t="s">
        <v>39</v>
      </c>
    </row>
    <row r="994" spans="2:53">
      <c r="B994" s="64">
        <v>20241222</v>
      </c>
      <c r="C994" s="43" t="s">
        <v>65</v>
      </c>
      <c r="D994" s="44" t="s">
        <v>141</v>
      </c>
      <c r="E994" s="50">
        <v>7991</v>
      </c>
      <c r="F994" s="50"/>
      <c r="G994" s="74"/>
      <c r="H994" s="68">
        <v>7991</v>
      </c>
      <c r="I994" s="50"/>
      <c r="J994" s="50"/>
      <c r="K994" s="50"/>
      <c r="L994" s="68">
        <v>0</v>
      </c>
      <c r="M994" s="50">
        <v>0</v>
      </c>
      <c r="N994" s="74">
        <v>0</v>
      </c>
      <c r="O994" s="47" t="s">
        <v>139</v>
      </c>
      <c r="P994" s="46" t="s">
        <v>38</v>
      </c>
      <c r="Q994" s="47">
        <f t="shared" si="114"/>
        <v>0</v>
      </c>
      <c r="R994" s="45">
        <f t="shared" si="116"/>
        <v>0</v>
      </c>
      <c r="S994" s="45" t="str">
        <f t="shared" si="117"/>
        <v>NA</v>
      </c>
      <c r="T994" s="45" t="str">
        <f t="shared" si="118"/>
        <v>NA</v>
      </c>
      <c r="U994" s="50" t="str">
        <f t="shared" si="119"/>
        <v>NA</v>
      </c>
      <c r="V994" s="46">
        <f t="shared" si="115"/>
        <v>0</v>
      </c>
      <c r="W994" s="51">
        <f t="shared" si="113"/>
        <v>1</v>
      </c>
      <c r="X994" s="68">
        <v>-317</v>
      </c>
      <c r="Y994" s="45" t="s">
        <v>39</v>
      </c>
      <c r="Z994" s="46" t="s">
        <v>155</v>
      </c>
      <c r="AA994" s="50">
        <v>317</v>
      </c>
      <c r="AB994" s="45" t="s">
        <v>39</v>
      </c>
      <c r="AC994" s="46" t="s">
        <v>155</v>
      </c>
      <c r="AD994" s="45" t="s">
        <v>39</v>
      </c>
      <c r="AE994" s="45" t="s">
        <v>39</v>
      </c>
      <c r="AF994" s="46" t="s">
        <v>39</v>
      </c>
      <c r="AG994" s="69" t="s">
        <v>39</v>
      </c>
      <c r="AH994" s="45" t="s">
        <v>39</v>
      </c>
      <c r="AI994" s="46" t="s">
        <v>39</v>
      </c>
      <c r="AJ994" s="47" t="s">
        <v>39</v>
      </c>
      <c r="AK994" s="45" t="s">
        <v>39</v>
      </c>
      <c r="AL994" s="45" t="s">
        <v>39</v>
      </c>
      <c r="AM994" s="45" t="s">
        <v>39</v>
      </c>
      <c r="AN994" s="45" t="s">
        <v>39</v>
      </c>
      <c r="AO994" s="45" t="s">
        <v>39</v>
      </c>
      <c r="AP994" s="74" t="s">
        <v>39</v>
      </c>
      <c r="AQ994" s="74" t="s">
        <v>39</v>
      </c>
      <c r="AR994" s="51" t="s">
        <v>39</v>
      </c>
      <c r="AS994" s="74" t="s">
        <v>39</v>
      </c>
      <c r="AT994" s="51" t="s">
        <v>39</v>
      </c>
      <c r="AU994" s="51" t="s">
        <v>39</v>
      </c>
      <c r="AV994" s="74" t="s">
        <v>39</v>
      </c>
      <c r="AW994" s="74" t="s">
        <v>39</v>
      </c>
      <c r="AX994" s="51" t="s">
        <v>39</v>
      </c>
      <c r="AY994" s="74" t="s">
        <v>39</v>
      </c>
      <c r="AZ994" s="51" t="s">
        <v>39</v>
      </c>
      <c r="BA994" s="51" t="s">
        <v>39</v>
      </c>
    </row>
    <row r="995" spans="2:53">
      <c r="B995" s="64">
        <v>20241222</v>
      </c>
      <c r="C995" s="43" t="s">
        <v>65</v>
      </c>
      <c r="D995" s="44" t="s">
        <v>142</v>
      </c>
      <c r="E995" s="50"/>
      <c r="F995" s="50">
        <v>8176</v>
      </c>
      <c r="G995" s="74">
        <v>771</v>
      </c>
      <c r="H995" s="68"/>
      <c r="I995" s="50">
        <v>8354</v>
      </c>
      <c r="J995" s="50">
        <v>771</v>
      </c>
      <c r="K995" s="50"/>
      <c r="L995" s="68">
        <v>-7660</v>
      </c>
      <c r="M995" s="50">
        <v>-7660</v>
      </c>
      <c r="N995" s="74">
        <v>-7660</v>
      </c>
      <c r="O995" s="47" t="s">
        <v>139</v>
      </c>
      <c r="P995" s="46" t="s">
        <v>139</v>
      </c>
      <c r="Q995" s="47">
        <f t="shared" si="114"/>
        <v>0</v>
      </c>
      <c r="R995" s="45" t="str">
        <f t="shared" si="116"/>
        <v>NA</v>
      </c>
      <c r="S995" s="45">
        <f t="shared" si="117"/>
        <v>-178</v>
      </c>
      <c r="T995" s="45">
        <f t="shared" si="118"/>
        <v>0</v>
      </c>
      <c r="U995" s="50">
        <f t="shared" si="119"/>
        <v>-178</v>
      </c>
      <c r="V995" s="46">
        <f t="shared" si="115"/>
        <v>0</v>
      </c>
      <c r="W995" s="51">
        <f t="shared" si="113"/>
        <v>1</v>
      </c>
      <c r="X995" s="68">
        <v>150</v>
      </c>
      <c r="Y995" s="45" t="s">
        <v>39</v>
      </c>
      <c r="Z995" s="46" t="s">
        <v>39</v>
      </c>
      <c r="AA995" s="50">
        <v>375</v>
      </c>
      <c r="AB995" s="45" t="s">
        <v>39</v>
      </c>
      <c r="AC995" s="46" t="s">
        <v>39</v>
      </c>
      <c r="AD995" s="45" t="s">
        <v>39</v>
      </c>
      <c r="AE995" s="45" t="s">
        <v>39</v>
      </c>
      <c r="AF995" s="46" t="s">
        <v>39</v>
      </c>
      <c r="AG995" s="69" t="s">
        <v>39</v>
      </c>
      <c r="AH995" s="45" t="s">
        <v>39</v>
      </c>
      <c r="AI995" s="46" t="s">
        <v>39</v>
      </c>
      <c r="AJ995" s="47" t="s">
        <v>39</v>
      </c>
      <c r="AK995" s="45" t="s">
        <v>39</v>
      </c>
      <c r="AL995" s="45" t="s">
        <v>39</v>
      </c>
      <c r="AM995" s="45" t="s">
        <v>39</v>
      </c>
      <c r="AN995" s="45" t="s">
        <v>39</v>
      </c>
      <c r="AO995" s="45" t="s">
        <v>39</v>
      </c>
      <c r="AP995" s="74" t="s">
        <v>39</v>
      </c>
      <c r="AQ995" s="74" t="s">
        <v>39</v>
      </c>
      <c r="AR995" s="51" t="s">
        <v>39</v>
      </c>
      <c r="AS995" s="74" t="s">
        <v>39</v>
      </c>
      <c r="AT995" s="51" t="s">
        <v>39</v>
      </c>
      <c r="AU995" s="51" t="s">
        <v>39</v>
      </c>
      <c r="AV995" s="74" t="s">
        <v>39</v>
      </c>
      <c r="AW995" s="74" t="s">
        <v>39</v>
      </c>
      <c r="AX995" s="51" t="s">
        <v>39</v>
      </c>
      <c r="AY995" s="74" t="s">
        <v>39</v>
      </c>
      <c r="AZ995" s="51" t="s">
        <v>39</v>
      </c>
      <c r="BA995" s="51" t="s">
        <v>39</v>
      </c>
    </row>
    <row r="996" spans="2:53">
      <c r="B996" s="64">
        <v>20241222</v>
      </c>
      <c r="C996" s="43" t="s">
        <v>65</v>
      </c>
      <c r="D996" s="44" t="s">
        <v>143</v>
      </c>
      <c r="E996" s="50"/>
      <c r="F996" s="50">
        <v>9220</v>
      </c>
      <c r="G996" s="74">
        <v>771</v>
      </c>
      <c r="H996" s="68"/>
      <c r="I996" s="50">
        <v>9220</v>
      </c>
      <c r="J996" s="50">
        <v>771</v>
      </c>
      <c r="K996" s="50"/>
      <c r="L996" s="68">
        <v>-8547</v>
      </c>
      <c r="M996" s="50">
        <v>-8547</v>
      </c>
      <c r="N996" s="74">
        <v>-8547</v>
      </c>
      <c r="O996" s="47" t="s">
        <v>139</v>
      </c>
      <c r="P996" s="46" t="s">
        <v>38</v>
      </c>
      <c r="Q996" s="47">
        <f t="shared" si="114"/>
        <v>0</v>
      </c>
      <c r="R996" s="45" t="str">
        <f t="shared" si="116"/>
        <v>NA</v>
      </c>
      <c r="S996" s="45">
        <f t="shared" si="117"/>
        <v>0</v>
      </c>
      <c r="T996" s="45">
        <f t="shared" si="118"/>
        <v>0</v>
      </c>
      <c r="U996" s="50">
        <f t="shared" si="119"/>
        <v>0</v>
      </c>
      <c r="V996" s="46">
        <f t="shared" si="115"/>
        <v>0</v>
      </c>
      <c r="W996" s="51">
        <f t="shared" si="113"/>
        <v>1</v>
      </c>
      <c r="X996" s="68">
        <v>150</v>
      </c>
      <c r="Y996" s="45" t="s">
        <v>39</v>
      </c>
      <c r="Z996" s="46" t="s">
        <v>39</v>
      </c>
      <c r="AA996" s="50">
        <v>375</v>
      </c>
      <c r="AB996" s="45" t="s">
        <v>39</v>
      </c>
      <c r="AC996" s="46" t="s">
        <v>39</v>
      </c>
      <c r="AD996" s="45" t="s">
        <v>39</v>
      </c>
      <c r="AE996" s="45" t="s">
        <v>39</v>
      </c>
      <c r="AF996" s="46" t="s">
        <v>39</v>
      </c>
      <c r="AG996" s="69" t="s">
        <v>39</v>
      </c>
      <c r="AH996" s="45" t="s">
        <v>39</v>
      </c>
      <c r="AI996" s="46" t="s">
        <v>39</v>
      </c>
      <c r="AJ996" s="47" t="s">
        <v>39</v>
      </c>
      <c r="AK996" s="45" t="s">
        <v>39</v>
      </c>
      <c r="AL996" s="45" t="s">
        <v>39</v>
      </c>
      <c r="AM996" s="45" t="s">
        <v>39</v>
      </c>
      <c r="AN996" s="45" t="s">
        <v>39</v>
      </c>
      <c r="AO996" s="45" t="s">
        <v>39</v>
      </c>
      <c r="AP996" s="74" t="s">
        <v>39</v>
      </c>
      <c r="AQ996" s="74" t="s">
        <v>39</v>
      </c>
      <c r="AR996" s="51" t="s">
        <v>39</v>
      </c>
      <c r="AS996" s="74" t="s">
        <v>39</v>
      </c>
      <c r="AT996" s="51" t="s">
        <v>39</v>
      </c>
      <c r="AU996" s="51" t="s">
        <v>39</v>
      </c>
      <c r="AV996" s="74" t="s">
        <v>39</v>
      </c>
      <c r="AW996" s="74" t="s">
        <v>39</v>
      </c>
      <c r="AX996" s="51" t="s">
        <v>39</v>
      </c>
      <c r="AY996" s="74" t="s">
        <v>39</v>
      </c>
      <c r="AZ996" s="51" t="s">
        <v>39</v>
      </c>
      <c r="BA996" s="51" t="s">
        <v>39</v>
      </c>
    </row>
    <row r="997" spans="2:53">
      <c r="B997" s="64">
        <v>20241222</v>
      </c>
      <c r="C997" s="43" t="s">
        <v>65</v>
      </c>
      <c r="D997" s="44" t="s">
        <v>144</v>
      </c>
      <c r="E997" s="50"/>
      <c r="F997" s="50">
        <v>9747</v>
      </c>
      <c r="G997" s="74">
        <v>771</v>
      </c>
      <c r="H997" s="68"/>
      <c r="I997" s="50">
        <v>9748</v>
      </c>
      <c r="J997" s="50">
        <v>771</v>
      </c>
      <c r="K997" s="50"/>
      <c r="L997" s="68">
        <v>-9395</v>
      </c>
      <c r="M997" s="50">
        <v>-9395</v>
      </c>
      <c r="N997" s="74">
        <v>-9395</v>
      </c>
      <c r="O997" s="47" t="s">
        <v>139</v>
      </c>
      <c r="P997" s="46" t="s">
        <v>38</v>
      </c>
      <c r="Q997" s="47">
        <f t="shared" si="114"/>
        <v>0</v>
      </c>
      <c r="R997" s="45" t="str">
        <f t="shared" si="116"/>
        <v>NA</v>
      </c>
      <c r="S997" s="45">
        <f t="shared" si="117"/>
        <v>-1</v>
      </c>
      <c r="T997" s="45">
        <f t="shared" si="118"/>
        <v>0</v>
      </c>
      <c r="U997" s="50">
        <f t="shared" si="119"/>
        <v>-1</v>
      </c>
      <c r="V997" s="46">
        <f t="shared" si="115"/>
        <v>0</v>
      </c>
      <c r="W997" s="51">
        <f t="shared" ref="W997:W1060" si="120">MIN(IF(SUM(X997,AE997:AH997,AJ997,AK997:AN997,AQ997:AT997,AD997,AP997,AV997,AW997:AZ997)=0,0,1)+IF(P997="Smoothing ramp",1,0)+IF(SUM(X997,Y997:AB997)=0,0,1),1)</f>
        <v>1</v>
      </c>
      <c r="X997" s="68">
        <v>150</v>
      </c>
      <c r="Y997" s="45" t="s">
        <v>39</v>
      </c>
      <c r="Z997" s="46" t="s">
        <v>39</v>
      </c>
      <c r="AA997" s="50">
        <v>375</v>
      </c>
      <c r="AB997" s="45" t="s">
        <v>39</v>
      </c>
      <c r="AC997" s="46" t="s">
        <v>39</v>
      </c>
      <c r="AD997" s="45" t="s">
        <v>39</v>
      </c>
      <c r="AE997" s="45" t="s">
        <v>39</v>
      </c>
      <c r="AF997" s="46" t="s">
        <v>39</v>
      </c>
      <c r="AG997" s="69" t="s">
        <v>39</v>
      </c>
      <c r="AH997" s="45" t="s">
        <v>39</v>
      </c>
      <c r="AI997" s="46" t="s">
        <v>39</v>
      </c>
      <c r="AJ997" s="47" t="s">
        <v>39</v>
      </c>
      <c r="AK997" s="45" t="s">
        <v>39</v>
      </c>
      <c r="AL997" s="45" t="s">
        <v>39</v>
      </c>
      <c r="AM997" s="45" t="s">
        <v>39</v>
      </c>
      <c r="AN997" s="45" t="s">
        <v>39</v>
      </c>
      <c r="AO997" s="45" t="s">
        <v>39</v>
      </c>
      <c r="AP997" s="74" t="s">
        <v>39</v>
      </c>
      <c r="AQ997" s="74" t="s">
        <v>39</v>
      </c>
      <c r="AR997" s="51" t="s">
        <v>39</v>
      </c>
      <c r="AS997" s="74" t="s">
        <v>39</v>
      </c>
      <c r="AT997" s="51" t="s">
        <v>39</v>
      </c>
      <c r="AU997" s="51" t="s">
        <v>39</v>
      </c>
      <c r="AV997" s="74" t="s">
        <v>39</v>
      </c>
      <c r="AW997" s="74" t="s">
        <v>39</v>
      </c>
      <c r="AX997" s="51" t="s">
        <v>39</v>
      </c>
      <c r="AY997" s="74" t="s">
        <v>39</v>
      </c>
      <c r="AZ997" s="51" t="s">
        <v>39</v>
      </c>
      <c r="BA997" s="51" t="s">
        <v>39</v>
      </c>
    </row>
    <row r="998" spans="2:53">
      <c r="B998" s="64">
        <v>20241222</v>
      </c>
      <c r="C998" s="43" t="s">
        <v>65</v>
      </c>
      <c r="D998" s="44" t="s">
        <v>145</v>
      </c>
      <c r="E998" s="50">
        <v>9986</v>
      </c>
      <c r="F998" s="50"/>
      <c r="G998" s="74"/>
      <c r="H998" s="68">
        <v>9986</v>
      </c>
      <c r="I998" s="50"/>
      <c r="J998" s="50"/>
      <c r="K998" s="50"/>
      <c r="L998" s="68">
        <v>-6804</v>
      </c>
      <c r="M998" s="50">
        <v>-6804</v>
      </c>
      <c r="N998" s="74">
        <v>-6812</v>
      </c>
      <c r="O998" s="47" t="s">
        <v>139</v>
      </c>
      <c r="P998" s="46" t="s">
        <v>38</v>
      </c>
      <c r="Q998" s="47">
        <f t="shared" si="114"/>
        <v>0</v>
      </c>
      <c r="R998" s="45">
        <f t="shared" si="116"/>
        <v>0</v>
      </c>
      <c r="S998" s="45" t="str">
        <f t="shared" si="117"/>
        <v>NA</v>
      </c>
      <c r="T998" s="45" t="str">
        <f t="shared" si="118"/>
        <v>NA</v>
      </c>
      <c r="U998" s="50" t="str">
        <f t="shared" si="119"/>
        <v>NA</v>
      </c>
      <c r="V998" s="46">
        <f t="shared" si="115"/>
        <v>0</v>
      </c>
      <c r="W998" s="51">
        <f t="shared" si="120"/>
        <v>1</v>
      </c>
      <c r="X998" s="68">
        <v>150</v>
      </c>
      <c r="Y998" s="45" t="s">
        <v>39</v>
      </c>
      <c r="Z998" s="46" t="s">
        <v>39</v>
      </c>
      <c r="AA998" s="50">
        <v>375</v>
      </c>
      <c r="AB998" s="45" t="s">
        <v>39</v>
      </c>
      <c r="AC998" s="46" t="s">
        <v>39</v>
      </c>
      <c r="AD998" s="45" t="s">
        <v>39</v>
      </c>
      <c r="AE998" s="45" t="s">
        <v>39</v>
      </c>
      <c r="AF998" s="46" t="s">
        <v>39</v>
      </c>
      <c r="AG998" s="69" t="s">
        <v>39</v>
      </c>
      <c r="AH998" s="45" t="s">
        <v>39</v>
      </c>
      <c r="AI998" s="46" t="s">
        <v>39</v>
      </c>
      <c r="AJ998" s="47" t="s">
        <v>39</v>
      </c>
      <c r="AK998" s="45" t="s">
        <v>39</v>
      </c>
      <c r="AL998" s="45" t="s">
        <v>39</v>
      </c>
      <c r="AM998" s="45" t="s">
        <v>39</v>
      </c>
      <c r="AN998" s="45" t="s">
        <v>39</v>
      </c>
      <c r="AO998" s="45" t="s">
        <v>39</v>
      </c>
      <c r="AP998" s="74" t="s">
        <v>39</v>
      </c>
      <c r="AQ998" s="74" t="s">
        <v>39</v>
      </c>
      <c r="AR998" s="51" t="s">
        <v>39</v>
      </c>
      <c r="AS998" s="74" t="s">
        <v>39</v>
      </c>
      <c r="AT998" s="51" t="s">
        <v>39</v>
      </c>
      <c r="AU998" s="51" t="s">
        <v>39</v>
      </c>
      <c r="AV998" s="74" t="s">
        <v>39</v>
      </c>
      <c r="AW998" s="74" t="s">
        <v>39</v>
      </c>
      <c r="AX998" s="51" t="s">
        <v>39</v>
      </c>
      <c r="AY998" s="74" t="s">
        <v>39</v>
      </c>
      <c r="AZ998" s="51" t="s">
        <v>39</v>
      </c>
      <c r="BA998" s="51" t="s">
        <v>39</v>
      </c>
    </row>
    <row r="999" spans="2:53">
      <c r="B999" s="64">
        <v>20241222</v>
      </c>
      <c r="C999" s="43" t="s">
        <v>65</v>
      </c>
      <c r="D999" s="44" t="s">
        <v>146</v>
      </c>
      <c r="E999" s="50">
        <v>9970</v>
      </c>
      <c r="F999" s="50"/>
      <c r="G999" s="74"/>
      <c r="H999" s="68">
        <v>9969</v>
      </c>
      <c r="I999" s="50"/>
      <c r="J999" s="50"/>
      <c r="K999" s="50"/>
      <c r="L999" s="68">
        <v>-6788</v>
      </c>
      <c r="M999" s="50">
        <v>-6788</v>
      </c>
      <c r="N999" s="74">
        <v>-6802</v>
      </c>
      <c r="O999" s="47" t="s">
        <v>139</v>
      </c>
      <c r="P999" s="46" t="s">
        <v>38</v>
      </c>
      <c r="Q999" s="47">
        <f t="shared" si="114"/>
        <v>0</v>
      </c>
      <c r="R999" s="45">
        <f t="shared" si="116"/>
        <v>1</v>
      </c>
      <c r="S999" s="45" t="str">
        <f t="shared" si="117"/>
        <v>NA</v>
      </c>
      <c r="T999" s="45" t="str">
        <f t="shared" si="118"/>
        <v>NA</v>
      </c>
      <c r="U999" s="50" t="str">
        <f t="shared" si="119"/>
        <v>NA</v>
      </c>
      <c r="V999" s="46">
        <f t="shared" si="115"/>
        <v>0</v>
      </c>
      <c r="W999" s="51">
        <f t="shared" si="120"/>
        <v>1</v>
      </c>
      <c r="X999" s="68">
        <v>150</v>
      </c>
      <c r="Y999" s="45" t="s">
        <v>39</v>
      </c>
      <c r="Z999" s="46" t="s">
        <v>39</v>
      </c>
      <c r="AA999" s="50">
        <v>375</v>
      </c>
      <c r="AB999" s="45" t="s">
        <v>39</v>
      </c>
      <c r="AC999" s="46" t="s">
        <v>39</v>
      </c>
      <c r="AD999" s="45" t="s">
        <v>39</v>
      </c>
      <c r="AE999" s="45" t="s">
        <v>39</v>
      </c>
      <c r="AF999" s="46" t="s">
        <v>39</v>
      </c>
      <c r="AG999" s="69" t="s">
        <v>39</v>
      </c>
      <c r="AH999" s="45" t="s">
        <v>39</v>
      </c>
      <c r="AI999" s="46" t="s">
        <v>39</v>
      </c>
      <c r="AJ999" s="47" t="s">
        <v>39</v>
      </c>
      <c r="AK999" s="45" t="s">
        <v>39</v>
      </c>
      <c r="AL999" s="45" t="s">
        <v>39</v>
      </c>
      <c r="AM999" s="45" t="s">
        <v>39</v>
      </c>
      <c r="AN999" s="45" t="s">
        <v>39</v>
      </c>
      <c r="AO999" s="45" t="s">
        <v>39</v>
      </c>
      <c r="AP999" s="74" t="s">
        <v>39</v>
      </c>
      <c r="AQ999" s="74" t="s">
        <v>39</v>
      </c>
      <c r="AR999" s="51" t="s">
        <v>39</v>
      </c>
      <c r="AS999" s="74" t="s">
        <v>39</v>
      </c>
      <c r="AT999" s="51" t="s">
        <v>39</v>
      </c>
      <c r="AU999" s="51" t="s">
        <v>39</v>
      </c>
      <c r="AV999" s="74" t="s">
        <v>39</v>
      </c>
      <c r="AW999" s="74" t="s">
        <v>39</v>
      </c>
      <c r="AX999" s="51" t="s">
        <v>39</v>
      </c>
      <c r="AY999" s="74" t="s">
        <v>39</v>
      </c>
      <c r="AZ999" s="51" t="s">
        <v>39</v>
      </c>
      <c r="BA999" s="51" t="s">
        <v>39</v>
      </c>
    </row>
    <row r="1000" spans="2:53">
      <c r="B1000" s="64">
        <v>20241222</v>
      </c>
      <c r="C1000" s="43" t="s">
        <v>65</v>
      </c>
      <c r="D1000" s="44" t="s">
        <v>147</v>
      </c>
      <c r="E1000" s="50">
        <v>9927</v>
      </c>
      <c r="F1000" s="50"/>
      <c r="G1000" s="74"/>
      <c r="H1000" s="68">
        <v>9927</v>
      </c>
      <c r="I1000" s="50"/>
      <c r="J1000" s="50"/>
      <c r="K1000" s="50"/>
      <c r="L1000" s="68">
        <v>-6745</v>
      </c>
      <c r="M1000" s="50">
        <v>-6745</v>
      </c>
      <c r="N1000" s="74">
        <v>-6772</v>
      </c>
      <c r="O1000" s="47" t="s">
        <v>139</v>
      </c>
      <c r="P1000" s="46" t="s">
        <v>38</v>
      </c>
      <c r="Q1000" s="47">
        <f t="shared" si="114"/>
        <v>0</v>
      </c>
      <c r="R1000" s="45">
        <f t="shared" si="116"/>
        <v>0</v>
      </c>
      <c r="S1000" s="45" t="str">
        <f t="shared" si="117"/>
        <v>NA</v>
      </c>
      <c r="T1000" s="45" t="str">
        <f t="shared" si="118"/>
        <v>NA</v>
      </c>
      <c r="U1000" s="50" t="str">
        <f t="shared" si="119"/>
        <v>NA</v>
      </c>
      <c r="V1000" s="46">
        <f t="shared" si="115"/>
        <v>0</v>
      </c>
      <c r="W1000" s="51">
        <f t="shared" si="120"/>
        <v>1</v>
      </c>
      <c r="X1000" s="68">
        <v>150</v>
      </c>
      <c r="Y1000" s="45" t="s">
        <v>39</v>
      </c>
      <c r="Z1000" s="46" t="s">
        <v>39</v>
      </c>
      <c r="AA1000" s="50">
        <v>375</v>
      </c>
      <c r="AB1000" s="45" t="s">
        <v>39</v>
      </c>
      <c r="AC1000" s="46" t="s">
        <v>39</v>
      </c>
      <c r="AD1000" s="45" t="s">
        <v>39</v>
      </c>
      <c r="AE1000" s="45" t="s">
        <v>39</v>
      </c>
      <c r="AF1000" s="46" t="s">
        <v>39</v>
      </c>
      <c r="AG1000" s="69" t="s">
        <v>39</v>
      </c>
      <c r="AH1000" s="45" t="s">
        <v>39</v>
      </c>
      <c r="AI1000" s="46" t="s">
        <v>39</v>
      </c>
      <c r="AJ1000" s="47" t="s">
        <v>39</v>
      </c>
      <c r="AK1000" s="45" t="s">
        <v>39</v>
      </c>
      <c r="AL1000" s="45" t="s">
        <v>39</v>
      </c>
      <c r="AM1000" s="45" t="s">
        <v>39</v>
      </c>
      <c r="AN1000" s="45" t="s">
        <v>39</v>
      </c>
      <c r="AO1000" s="45" t="s">
        <v>39</v>
      </c>
      <c r="AP1000" s="74" t="s">
        <v>39</v>
      </c>
      <c r="AQ1000" s="74" t="s">
        <v>39</v>
      </c>
      <c r="AR1000" s="51" t="s">
        <v>39</v>
      </c>
      <c r="AS1000" s="74" t="s">
        <v>39</v>
      </c>
      <c r="AT1000" s="51" t="s">
        <v>39</v>
      </c>
      <c r="AU1000" s="51" t="s">
        <v>39</v>
      </c>
      <c r="AV1000" s="74" t="s">
        <v>39</v>
      </c>
      <c r="AW1000" s="74" t="s">
        <v>39</v>
      </c>
      <c r="AX1000" s="51" t="s">
        <v>39</v>
      </c>
      <c r="AY1000" s="74" t="s">
        <v>39</v>
      </c>
      <c r="AZ1000" s="51" t="s">
        <v>39</v>
      </c>
      <c r="BA1000" s="51" t="s">
        <v>39</v>
      </c>
    </row>
    <row r="1001" spans="2:53">
      <c r="B1001" s="64">
        <v>20241222</v>
      </c>
      <c r="C1001" s="43" t="s">
        <v>65</v>
      </c>
      <c r="D1001" s="44" t="s">
        <v>148</v>
      </c>
      <c r="E1001" s="50">
        <v>9358</v>
      </c>
      <c r="F1001" s="50"/>
      <c r="G1001" s="74"/>
      <c r="H1001" s="68">
        <v>9358</v>
      </c>
      <c r="I1001" s="50"/>
      <c r="J1001" s="50"/>
      <c r="K1001" s="50"/>
      <c r="L1001" s="68">
        <v>0</v>
      </c>
      <c r="M1001" s="50">
        <v>0</v>
      </c>
      <c r="N1001" s="74">
        <v>0</v>
      </c>
      <c r="O1001" s="47" t="s">
        <v>139</v>
      </c>
      <c r="P1001" s="46" t="s">
        <v>38</v>
      </c>
      <c r="Q1001" s="47">
        <f t="shared" si="114"/>
        <v>0</v>
      </c>
      <c r="R1001" s="45">
        <f t="shared" si="116"/>
        <v>0</v>
      </c>
      <c r="S1001" s="45" t="str">
        <f t="shared" si="117"/>
        <v>NA</v>
      </c>
      <c r="T1001" s="45" t="str">
        <f t="shared" si="118"/>
        <v>NA</v>
      </c>
      <c r="U1001" s="50" t="str">
        <f t="shared" si="119"/>
        <v>NA</v>
      </c>
      <c r="V1001" s="46">
        <f t="shared" si="115"/>
        <v>0</v>
      </c>
      <c r="W1001" s="51">
        <f t="shared" si="120"/>
        <v>1</v>
      </c>
      <c r="X1001" s="68">
        <v>150</v>
      </c>
      <c r="Y1001" s="45" t="s">
        <v>39</v>
      </c>
      <c r="Z1001" s="46" t="s">
        <v>39</v>
      </c>
      <c r="AA1001" s="50">
        <v>375</v>
      </c>
      <c r="AB1001" s="45" t="s">
        <v>39</v>
      </c>
      <c r="AC1001" s="46" t="s">
        <v>39</v>
      </c>
      <c r="AD1001" s="45" t="s">
        <v>39</v>
      </c>
      <c r="AE1001" s="45" t="s">
        <v>39</v>
      </c>
      <c r="AF1001" s="46" t="s">
        <v>39</v>
      </c>
      <c r="AG1001" s="69" t="s">
        <v>39</v>
      </c>
      <c r="AH1001" s="45" t="s">
        <v>39</v>
      </c>
      <c r="AI1001" s="46" t="s">
        <v>39</v>
      </c>
      <c r="AJ1001" s="47" t="s">
        <v>39</v>
      </c>
      <c r="AK1001" s="45" t="s">
        <v>39</v>
      </c>
      <c r="AL1001" s="45" t="s">
        <v>39</v>
      </c>
      <c r="AM1001" s="45" t="s">
        <v>39</v>
      </c>
      <c r="AN1001" s="45" t="s">
        <v>39</v>
      </c>
      <c r="AO1001" s="45" t="s">
        <v>39</v>
      </c>
      <c r="AP1001" s="74" t="s">
        <v>39</v>
      </c>
      <c r="AQ1001" s="74" t="s">
        <v>39</v>
      </c>
      <c r="AR1001" s="51" t="s">
        <v>39</v>
      </c>
      <c r="AS1001" s="74" t="s">
        <v>39</v>
      </c>
      <c r="AT1001" s="51" t="s">
        <v>39</v>
      </c>
      <c r="AU1001" s="51" t="s">
        <v>39</v>
      </c>
      <c r="AV1001" s="74" t="s">
        <v>39</v>
      </c>
      <c r="AW1001" s="74" t="s">
        <v>39</v>
      </c>
      <c r="AX1001" s="51" t="s">
        <v>39</v>
      </c>
      <c r="AY1001" s="74" t="s">
        <v>39</v>
      </c>
      <c r="AZ1001" s="51" t="s">
        <v>39</v>
      </c>
      <c r="BA1001" s="51" t="s">
        <v>39</v>
      </c>
    </row>
    <row r="1002" spans="2:53">
      <c r="B1002" s="64">
        <v>20241222</v>
      </c>
      <c r="C1002" s="43" t="s">
        <v>65</v>
      </c>
      <c r="D1002" s="44" t="s">
        <v>149</v>
      </c>
      <c r="E1002" s="50">
        <v>8825</v>
      </c>
      <c r="F1002" s="50"/>
      <c r="G1002" s="74"/>
      <c r="H1002" s="68">
        <v>8825</v>
      </c>
      <c r="I1002" s="50"/>
      <c r="J1002" s="50"/>
      <c r="K1002" s="50"/>
      <c r="L1002" s="68">
        <v>0</v>
      </c>
      <c r="M1002" s="50">
        <v>0</v>
      </c>
      <c r="N1002" s="74">
        <v>0</v>
      </c>
      <c r="O1002" s="47" t="s">
        <v>139</v>
      </c>
      <c r="P1002" s="46" t="s">
        <v>38</v>
      </c>
      <c r="Q1002" s="47">
        <f t="shared" si="114"/>
        <v>0</v>
      </c>
      <c r="R1002" s="45">
        <f t="shared" si="116"/>
        <v>0</v>
      </c>
      <c r="S1002" s="45" t="str">
        <f t="shared" si="117"/>
        <v>NA</v>
      </c>
      <c r="T1002" s="45" t="str">
        <f t="shared" si="118"/>
        <v>NA</v>
      </c>
      <c r="U1002" s="50" t="str">
        <f t="shared" si="119"/>
        <v>NA</v>
      </c>
      <c r="V1002" s="46">
        <f t="shared" si="115"/>
        <v>0</v>
      </c>
      <c r="W1002" s="51">
        <f t="shared" si="120"/>
        <v>1</v>
      </c>
      <c r="X1002" s="68">
        <v>150</v>
      </c>
      <c r="Y1002" s="45" t="s">
        <v>39</v>
      </c>
      <c r="Z1002" s="46" t="s">
        <v>39</v>
      </c>
      <c r="AA1002" s="50">
        <v>375</v>
      </c>
      <c r="AB1002" s="45" t="s">
        <v>39</v>
      </c>
      <c r="AC1002" s="46" t="s">
        <v>39</v>
      </c>
      <c r="AD1002" s="45" t="s">
        <v>39</v>
      </c>
      <c r="AE1002" s="45" t="s">
        <v>39</v>
      </c>
      <c r="AF1002" s="46" t="s">
        <v>39</v>
      </c>
      <c r="AG1002" s="69" t="s">
        <v>39</v>
      </c>
      <c r="AH1002" s="45" t="s">
        <v>39</v>
      </c>
      <c r="AI1002" s="46" t="s">
        <v>39</v>
      </c>
      <c r="AJ1002" s="47" t="s">
        <v>39</v>
      </c>
      <c r="AK1002" s="45" t="s">
        <v>39</v>
      </c>
      <c r="AL1002" s="45" t="s">
        <v>39</v>
      </c>
      <c r="AM1002" s="45" t="s">
        <v>39</v>
      </c>
      <c r="AN1002" s="45" t="s">
        <v>39</v>
      </c>
      <c r="AO1002" s="45" t="s">
        <v>39</v>
      </c>
      <c r="AP1002" s="74" t="s">
        <v>39</v>
      </c>
      <c r="AQ1002" s="74" t="s">
        <v>39</v>
      </c>
      <c r="AR1002" s="51" t="s">
        <v>39</v>
      </c>
      <c r="AS1002" s="74" t="s">
        <v>39</v>
      </c>
      <c r="AT1002" s="51" t="s">
        <v>39</v>
      </c>
      <c r="AU1002" s="51" t="s">
        <v>39</v>
      </c>
      <c r="AV1002" s="74" t="s">
        <v>39</v>
      </c>
      <c r="AW1002" s="74" t="s">
        <v>39</v>
      </c>
      <c r="AX1002" s="51" t="s">
        <v>39</v>
      </c>
      <c r="AY1002" s="74" t="s">
        <v>39</v>
      </c>
      <c r="AZ1002" s="51" t="s">
        <v>39</v>
      </c>
      <c r="BA1002" s="51" t="s">
        <v>39</v>
      </c>
    </row>
    <row r="1003" spans="2:53" ht="15" thickBot="1">
      <c r="B1003" s="65">
        <v>20241222</v>
      </c>
      <c r="C1003" s="53" t="s">
        <v>65</v>
      </c>
      <c r="D1003" s="54" t="s">
        <v>150</v>
      </c>
      <c r="E1003" s="75">
        <v>8825</v>
      </c>
      <c r="F1003" s="75"/>
      <c r="G1003" s="76"/>
      <c r="H1003" s="77">
        <v>8825</v>
      </c>
      <c r="I1003" s="75"/>
      <c r="J1003" s="75"/>
      <c r="K1003" s="75"/>
      <c r="L1003" s="77">
        <v>0</v>
      </c>
      <c r="M1003" s="75">
        <v>0</v>
      </c>
      <c r="N1003" s="76">
        <v>0</v>
      </c>
      <c r="O1003" s="57" t="s">
        <v>139</v>
      </c>
      <c r="P1003" s="56" t="s">
        <v>38</v>
      </c>
      <c r="Q1003" s="57">
        <f t="shared" si="114"/>
        <v>0</v>
      </c>
      <c r="R1003" s="45">
        <f t="shared" si="116"/>
        <v>0</v>
      </c>
      <c r="S1003" s="45" t="str">
        <f t="shared" si="117"/>
        <v>NA</v>
      </c>
      <c r="T1003" s="45" t="str">
        <f t="shared" si="118"/>
        <v>NA</v>
      </c>
      <c r="U1003" s="50" t="str">
        <f t="shared" si="119"/>
        <v>NA</v>
      </c>
      <c r="V1003" s="46">
        <f t="shared" si="115"/>
        <v>0</v>
      </c>
      <c r="W1003" s="51">
        <f t="shared" si="120"/>
        <v>1</v>
      </c>
      <c r="X1003" s="77">
        <v>150</v>
      </c>
      <c r="Y1003" s="55" t="s">
        <v>39</v>
      </c>
      <c r="Z1003" s="56" t="s">
        <v>39</v>
      </c>
      <c r="AA1003" s="75">
        <v>375</v>
      </c>
      <c r="AB1003" s="55" t="s">
        <v>39</v>
      </c>
      <c r="AC1003" s="56" t="s">
        <v>39</v>
      </c>
      <c r="AD1003" s="55" t="s">
        <v>39</v>
      </c>
      <c r="AE1003" s="55" t="s">
        <v>39</v>
      </c>
      <c r="AF1003" s="56" t="s">
        <v>39</v>
      </c>
      <c r="AG1003" s="82" t="s">
        <v>39</v>
      </c>
      <c r="AH1003" s="55" t="s">
        <v>39</v>
      </c>
      <c r="AI1003" s="56" t="s">
        <v>39</v>
      </c>
      <c r="AJ1003" s="57" t="s">
        <v>39</v>
      </c>
      <c r="AK1003" s="55" t="s">
        <v>39</v>
      </c>
      <c r="AL1003" s="55" t="s">
        <v>39</v>
      </c>
      <c r="AM1003" s="55" t="s">
        <v>39</v>
      </c>
      <c r="AN1003" s="55" t="s">
        <v>39</v>
      </c>
      <c r="AO1003" s="55" t="s">
        <v>39</v>
      </c>
      <c r="AP1003" s="76" t="s">
        <v>39</v>
      </c>
      <c r="AQ1003" s="76" t="s">
        <v>39</v>
      </c>
      <c r="AR1003" s="58" t="s">
        <v>39</v>
      </c>
      <c r="AS1003" s="76" t="s">
        <v>39</v>
      </c>
      <c r="AT1003" s="58" t="s">
        <v>39</v>
      </c>
      <c r="AU1003" s="58" t="s">
        <v>39</v>
      </c>
      <c r="AV1003" s="76" t="s">
        <v>39</v>
      </c>
      <c r="AW1003" s="76" t="s">
        <v>39</v>
      </c>
      <c r="AX1003" s="58" t="s">
        <v>39</v>
      </c>
      <c r="AY1003" s="76" t="s">
        <v>39</v>
      </c>
      <c r="AZ1003" s="58" t="s">
        <v>39</v>
      </c>
      <c r="BA1003" s="58" t="s">
        <v>39</v>
      </c>
    </row>
    <row r="1004" spans="2:53">
      <c r="B1004" s="59">
        <v>20241223</v>
      </c>
      <c r="C1004" s="60" t="s">
        <v>65</v>
      </c>
      <c r="D1004" s="61" t="s">
        <v>138</v>
      </c>
      <c r="E1004" s="71"/>
      <c r="F1004" s="71">
        <v>7482</v>
      </c>
      <c r="G1004" s="72">
        <v>619</v>
      </c>
      <c r="H1004" s="73"/>
      <c r="I1004" s="71">
        <v>6817</v>
      </c>
      <c r="J1004" s="71">
        <v>619</v>
      </c>
      <c r="K1004" s="71"/>
      <c r="L1004" s="73">
        <v>0</v>
      </c>
      <c r="M1004" s="71">
        <v>0</v>
      </c>
      <c r="N1004" s="72">
        <v>0</v>
      </c>
      <c r="O1004" s="49" t="s">
        <v>139</v>
      </c>
      <c r="P1004" s="62" t="s">
        <v>38</v>
      </c>
      <c r="Q1004" s="49">
        <f t="shared" si="114"/>
        <v>0</v>
      </c>
      <c r="R1004" s="45" t="str">
        <f t="shared" si="116"/>
        <v>NA</v>
      </c>
      <c r="S1004" s="45">
        <f t="shared" si="117"/>
        <v>665</v>
      </c>
      <c r="T1004" s="45">
        <f t="shared" si="118"/>
        <v>0</v>
      </c>
      <c r="U1004" s="50">
        <f t="shared" si="119"/>
        <v>665</v>
      </c>
      <c r="V1004" s="46">
        <f t="shared" si="115"/>
        <v>0</v>
      </c>
      <c r="W1004" s="51">
        <f t="shared" si="120"/>
        <v>1</v>
      </c>
      <c r="X1004" s="73">
        <v>135</v>
      </c>
      <c r="Y1004" s="48" t="s">
        <v>39</v>
      </c>
      <c r="Z1004" s="62" t="s">
        <v>155</v>
      </c>
      <c r="AA1004" s="71">
        <v>369</v>
      </c>
      <c r="AB1004" s="48" t="s">
        <v>39</v>
      </c>
      <c r="AC1004" s="62" t="s">
        <v>155</v>
      </c>
      <c r="AD1004" s="48" t="s">
        <v>39</v>
      </c>
      <c r="AE1004" s="48" t="s">
        <v>39</v>
      </c>
      <c r="AF1004" s="62" t="s">
        <v>39</v>
      </c>
      <c r="AG1004" s="80" t="s">
        <v>39</v>
      </c>
      <c r="AH1004" s="48" t="s">
        <v>39</v>
      </c>
      <c r="AI1004" s="62" t="s">
        <v>39</v>
      </c>
      <c r="AJ1004" s="48" t="s">
        <v>39</v>
      </c>
      <c r="AK1004" s="48" t="s">
        <v>39</v>
      </c>
      <c r="AL1004" s="48" t="s">
        <v>39</v>
      </c>
      <c r="AM1004" s="49" t="s">
        <v>39</v>
      </c>
      <c r="AN1004" s="48" t="s">
        <v>39</v>
      </c>
      <c r="AO1004" s="48" t="s">
        <v>39</v>
      </c>
      <c r="AP1004" s="72" t="s">
        <v>39</v>
      </c>
      <c r="AQ1004" s="72" t="s">
        <v>39</v>
      </c>
      <c r="AR1004" s="63" t="s">
        <v>39</v>
      </c>
      <c r="AS1004" s="72" t="s">
        <v>39</v>
      </c>
      <c r="AT1004" s="63" t="s">
        <v>39</v>
      </c>
      <c r="AU1004" s="63" t="s">
        <v>39</v>
      </c>
      <c r="AV1004" s="72" t="s">
        <v>39</v>
      </c>
      <c r="AW1004" s="72" t="s">
        <v>39</v>
      </c>
      <c r="AX1004" s="63" t="s">
        <v>39</v>
      </c>
      <c r="AY1004" s="72" t="s">
        <v>39</v>
      </c>
      <c r="AZ1004" s="63" t="s">
        <v>39</v>
      </c>
      <c r="BA1004" s="63" t="s">
        <v>39</v>
      </c>
    </row>
    <row r="1005" spans="2:53">
      <c r="B1005" s="64">
        <v>20241223</v>
      </c>
      <c r="C1005" s="43" t="s">
        <v>65</v>
      </c>
      <c r="D1005" s="44" t="s">
        <v>140</v>
      </c>
      <c r="E1005" s="50"/>
      <c r="F1005" s="50">
        <v>7482</v>
      </c>
      <c r="G1005" s="74">
        <v>619</v>
      </c>
      <c r="H1005" s="68"/>
      <c r="I1005" s="50">
        <v>7143</v>
      </c>
      <c r="J1005" s="50">
        <v>630</v>
      </c>
      <c r="K1005" s="50"/>
      <c r="L1005" s="68">
        <v>0</v>
      </c>
      <c r="M1005" s="50">
        <v>0</v>
      </c>
      <c r="N1005" s="74">
        <v>0</v>
      </c>
      <c r="O1005" s="47" t="s">
        <v>139</v>
      </c>
      <c r="P1005" s="46" t="s">
        <v>38</v>
      </c>
      <c r="Q1005" s="47">
        <f t="shared" si="114"/>
        <v>0</v>
      </c>
      <c r="R1005" s="45" t="str">
        <f t="shared" si="116"/>
        <v>NA</v>
      </c>
      <c r="S1005" s="45">
        <f t="shared" si="117"/>
        <v>339</v>
      </c>
      <c r="T1005" s="45">
        <f t="shared" si="118"/>
        <v>-11</v>
      </c>
      <c r="U1005" s="50">
        <f t="shared" si="119"/>
        <v>328</v>
      </c>
      <c r="V1005" s="46">
        <f t="shared" si="115"/>
        <v>0</v>
      </c>
      <c r="W1005" s="51">
        <f t="shared" si="120"/>
        <v>1</v>
      </c>
      <c r="X1005" s="68">
        <v>135</v>
      </c>
      <c r="Y1005" s="45" t="s">
        <v>39</v>
      </c>
      <c r="Z1005" s="46" t="s">
        <v>155</v>
      </c>
      <c r="AA1005" s="50">
        <v>367</v>
      </c>
      <c r="AB1005" s="45" t="s">
        <v>39</v>
      </c>
      <c r="AC1005" s="46" t="s">
        <v>155</v>
      </c>
      <c r="AD1005" s="45" t="s">
        <v>39</v>
      </c>
      <c r="AE1005" s="45" t="s">
        <v>39</v>
      </c>
      <c r="AF1005" s="46" t="s">
        <v>39</v>
      </c>
      <c r="AG1005" s="69" t="s">
        <v>39</v>
      </c>
      <c r="AH1005" s="45" t="s">
        <v>39</v>
      </c>
      <c r="AI1005" s="46" t="s">
        <v>39</v>
      </c>
      <c r="AJ1005" s="45" t="s">
        <v>39</v>
      </c>
      <c r="AK1005" s="45" t="s">
        <v>39</v>
      </c>
      <c r="AL1005" s="45" t="s">
        <v>39</v>
      </c>
      <c r="AM1005" s="47" t="s">
        <v>39</v>
      </c>
      <c r="AN1005" s="45" t="s">
        <v>39</v>
      </c>
      <c r="AO1005" s="45" t="s">
        <v>39</v>
      </c>
      <c r="AP1005" s="74" t="s">
        <v>39</v>
      </c>
      <c r="AQ1005" s="74" t="s">
        <v>39</v>
      </c>
      <c r="AR1005" s="51" t="s">
        <v>39</v>
      </c>
      <c r="AS1005" s="74" t="s">
        <v>39</v>
      </c>
      <c r="AT1005" s="51" t="s">
        <v>39</v>
      </c>
      <c r="AU1005" s="51" t="s">
        <v>39</v>
      </c>
      <c r="AV1005" s="74" t="s">
        <v>39</v>
      </c>
      <c r="AW1005" s="74" t="s">
        <v>39</v>
      </c>
      <c r="AX1005" s="51" t="s">
        <v>39</v>
      </c>
      <c r="AY1005" s="74" t="s">
        <v>39</v>
      </c>
      <c r="AZ1005" s="51" t="s">
        <v>39</v>
      </c>
      <c r="BA1005" s="51" t="s">
        <v>39</v>
      </c>
    </row>
    <row r="1006" spans="2:53">
      <c r="B1006" s="64">
        <v>20241223</v>
      </c>
      <c r="C1006" s="43" t="s">
        <v>65</v>
      </c>
      <c r="D1006" s="44" t="s">
        <v>141</v>
      </c>
      <c r="E1006" s="50"/>
      <c r="F1006" s="50">
        <v>7529</v>
      </c>
      <c r="G1006" s="74">
        <v>619</v>
      </c>
      <c r="H1006" s="68"/>
      <c r="I1006" s="50">
        <v>7540</v>
      </c>
      <c r="J1006" s="50">
        <v>619</v>
      </c>
      <c r="K1006" s="50"/>
      <c r="L1006" s="68">
        <v>0</v>
      </c>
      <c r="M1006" s="50">
        <v>0</v>
      </c>
      <c r="N1006" s="74">
        <v>0</v>
      </c>
      <c r="O1006" s="47" t="s">
        <v>139</v>
      </c>
      <c r="P1006" s="46" t="s">
        <v>38</v>
      </c>
      <c r="Q1006" s="47">
        <f t="shared" si="114"/>
        <v>0</v>
      </c>
      <c r="R1006" s="45" t="str">
        <f t="shared" si="116"/>
        <v>NA</v>
      </c>
      <c r="S1006" s="45">
        <f t="shared" si="117"/>
        <v>-11</v>
      </c>
      <c r="T1006" s="45">
        <f t="shared" si="118"/>
        <v>0</v>
      </c>
      <c r="U1006" s="50">
        <f t="shared" si="119"/>
        <v>-11</v>
      </c>
      <c r="V1006" s="46">
        <f t="shared" si="115"/>
        <v>0</v>
      </c>
      <c r="W1006" s="51">
        <f t="shared" si="120"/>
        <v>1</v>
      </c>
      <c r="X1006" s="68">
        <v>135</v>
      </c>
      <c r="Y1006" s="45" t="s">
        <v>39</v>
      </c>
      <c r="Z1006" s="46" t="s">
        <v>155</v>
      </c>
      <c r="AA1006" s="50">
        <v>372</v>
      </c>
      <c r="AB1006" s="45" t="s">
        <v>39</v>
      </c>
      <c r="AC1006" s="46" t="s">
        <v>155</v>
      </c>
      <c r="AD1006" s="45" t="s">
        <v>39</v>
      </c>
      <c r="AE1006" s="45" t="s">
        <v>39</v>
      </c>
      <c r="AF1006" s="46" t="s">
        <v>39</v>
      </c>
      <c r="AG1006" s="69" t="s">
        <v>39</v>
      </c>
      <c r="AH1006" s="45" t="s">
        <v>39</v>
      </c>
      <c r="AI1006" s="46" t="s">
        <v>39</v>
      </c>
      <c r="AJ1006" s="45" t="s">
        <v>39</v>
      </c>
      <c r="AK1006" s="45" t="s">
        <v>39</v>
      </c>
      <c r="AL1006" s="45" t="s">
        <v>39</v>
      </c>
      <c r="AM1006" s="47" t="s">
        <v>39</v>
      </c>
      <c r="AN1006" s="45" t="s">
        <v>39</v>
      </c>
      <c r="AO1006" s="45" t="s">
        <v>39</v>
      </c>
      <c r="AP1006" s="74" t="s">
        <v>39</v>
      </c>
      <c r="AQ1006" s="74" t="s">
        <v>39</v>
      </c>
      <c r="AR1006" s="51" t="s">
        <v>39</v>
      </c>
      <c r="AS1006" s="74" t="s">
        <v>39</v>
      </c>
      <c r="AT1006" s="51" t="s">
        <v>39</v>
      </c>
      <c r="AU1006" s="51" t="s">
        <v>39</v>
      </c>
      <c r="AV1006" s="74" t="s">
        <v>39</v>
      </c>
      <c r="AW1006" s="74" t="s">
        <v>39</v>
      </c>
      <c r="AX1006" s="51" t="s">
        <v>39</v>
      </c>
      <c r="AY1006" s="74" t="s">
        <v>39</v>
      </c>
      <c r="AZ1006" s="51" t="s">
        <v>39</v>
      </c>
      <c r="BA1006" s="51" t="s">
        <v>39</v>
      </c>
    </row>
    <row r="1007" spans="2:53">
      <c r="B1007" s="64">
        <v>20241223</v>
      </c>
      <c r="C1007" s="43" t="s">
        <v>65</v>
      </c>
      <c r="D1007" s="44" t="s">
        <v>142</v>
      </c>
      <c r="E1007" s="50"/>
      <c r="F1007" s="50">
        <v>8437</v>
      </c>
      <c r="G1007" s="74">
        <v>746</v>
      </c>
      <c r="H1007" s="68"/>
      <c r="I1007" s="50">
        <v>8754</v>
      </c>
      <c r="J1007" s="50">
        <v>746</v>
      </c>
      <c r="K1007" s="50"/>
      <c r="L1007" s="68">
        <v>-1158</v>
      </c>
      <c r="M1007" s="50">
        <v>-1158</v>
      </c>
      <c r="N1007" s="74">
        <v>-1158</v>
      </c>
      <c r="O1007" s="47" t="s">
        <v>139</v>
      </c>
      <c r="P1007" s="46" t="s">
        <v>38</v>
      </c>
      <c r="Q1007" s="47">
        <f t="shared" si="114"/>
        <v>0</v>
      </c>
      <c r="R1007" s="45" t="str">
        <f t="shared" si="116"/>
        <v>NA</v>
      </c>
      <c r="S1007" s="45">
        <f t="shared" si="117"/>
        <v>-317</v>
      </c>
      <c r="T1007" s="45">
        <f t="shared" si="118"/>
        <v>0</v>
      </c>
      <c r="U1007" s="50">
        <f t="shared" si="119"/>
        <v>-317</v>
      </c>
      <c r="V1007" s="46">
        <f t="shared" si="115"/>
        <v>0</v>
      </c>
      <c r="W1007" s="51">
        <f t="shared" si="120"/>
        <v>1</v>
      </c>
      <c r="X1007" s="68">
        <v>135</v>
      </c>
      <c r="Y1007" s="45" t="s">
        <v>39</v>
      </c>
      <c r="Z1007" s="46" t="s">
        <v>155</v>
      </c>
      <c r="AA1007" s="50">
        <v>390</v>
      </c>
      <c r="AB1007" s="45" t="s">
        <v>39</v>
      </c>
      <c r="AC1007" s="46" t="s">
        <v>155</v>
      </c>
      <c r="AD1007" s="45" t="s">
        <v>39</v>
      </c>
      <c r="AE1007" s="45" t="s">
        <v>39</v>
      </c>
      <c r="AF1007" s="46" t="s">
        <v>39</v>
      </c>
      <c r="AG1007" s="69" t="s">
        <v>39</v>
      </c>
      <c r="AH1007" s="45" t="s">
        <v>39</v>
      </c>
      <c r="AI1007" s="46" t="s">
        <v>39</v>
      </c>
      <c r="AJ1007" s="45" t="s">
        <v>39</v>
      </c>
      <c r="AK1007" s="45" t="s">
        <v>39</v>
      </c>
      <c r="AL1007" s="45" t="s">
        <v>39</v>
      </c>
      <c r="AM1007" s="47" t="s">
        <v>39</v>
      </c>
      <c r="AN1007" s="45" t="s">
        <v>39</v>
      </c>
      <c r="AO1007" s="45" t="s">
        <v>39</v>
      </c>
      <c r="AP1007" s="74" t="s">
        <v>39</v>
      </c>
      <c r="AQ1007" s="74" t="s">
        <v>39</v>
      </c>
      <c r="AR1007" s="51" t="s">
        <v>39</v>
      </c>
      <c r="AS1007" s="74" t="s">
        <v>39</v>
      </c>
      <c r="AT1007" s="51" t="s">
        <v>39</v>
      </c>
      <c r="AU1007" s="51" t="s">
        <v>39</v>
      </c>
      <c r="AV1007" s="74" t="s">
        <v>39</v>
      </c>
      <c r="AW1007" s="74" t="s">
        <v>39</v>
      </c>
      <c r="AX1007" s="51" t="s">
        <v>39</v>
      </c>
      <c r="AY1007" s="74" t="s">
        <v>39</v>
      </c>
      <c r="AZ1007" s="51" t="s">
        <v>39</v>
      </c>
      <c r="BA1007" s="51" t="s">
        <v>39</v>
      </c>
    </row>
    <row r="1008" spans="2:53">
      <c r="B1008" s="64">
        <v>20241223</v>
      </c>
      <c r="C1008" s="43" t="s">
        <v>65</v>
      </c>
      <c r="D1008" s="44" t="s">
        <v>143</v>
      </c>
      <c r="E1008" s="50"/>
      <c r="F1008" s="50">
        <v>10073</v>
      </c>
      <c r="G1008" s="74">
        <v>746</v>
      </c>
      <c r="H1008" s="68"/>
      <c r="I1008" s="50">
        <v>10057</v>
      </c>
      <c r="J1008" s="50">
        <v>746</v>
      </c>
      <c r="K1008" s="50"/>
      <c r="L1008" s="68">
        <v>-2444</v>
      </c>
      <c r="M1008" s="50">
        <v>-2444</v>
      </c>
      <c r="N1008" s="74">
        <v>-2444</v>
      </c>
      <c r="O1008" s="47" t="s">
        <v>139</v>
      </c>
      <c r="P1008" s="46" t="s">
        <v>38</v>
      </c>
      <c r="Q1008" s="47">
        <f t="shared" si="114"/>
        <v>0</v>
      </c>
      <c r="R1008" s="45" t="str">
        <f t="shared" si="116"/>
        <v>NA</v>
      </c>
      <c r="S1008" s="45">
        <f t="shared" si="117"/>
        <v>16</v>
      </c>
      <c r="T1008" s="45">
        <f t="shared" si="118"/>
        <v>0</v>
      </c>
      <c r="U1008" s="50">
        <f t="shared" si="119"/>
        <v>16</v>
      </c>
      <c r="V1008" s="46">
        <f t="shared" si="115"/>
        <v>0</v>
      </c>
      <c r="W1008" s="51">
        <f t="shared" si="120"/>
        <v>1</v>
      </c>
      <c r="X1008" s="68">
        <v>135</v>
      </c>
      <c r="Y1008" s="45" t="s">
        <v>39</v>
      </c>
      <c r="Z1008" s="46" t="s">
        <v>39</v>
      </c>
      <c r="AA1008" s="50">
        <v>390</v>
      </c>
      <c r="AB1008" s="45" t="s">
        <v>39</v>
      </c>
      <c r="AC1008" s="46" t="s">
        <v>39</v>
      </c>
      <c r="AD1008" s="45" t="s">
        <v>39</v>
      </c>
      <c r="AE1008" s="45" t="s">
        <v>39</v>
      </c>
      <c r="AF1008" s="46" t="s">
        <v>39</v>
      </c>
      <c r="AG1008" s="69" t="s">
        <v>39</v>
      </c>
      <c r="AH1008" s="45" t="s">
        <v>39</v>
      </c>
      <c r="AI1008" s="46" t="s">
        <v>39</v>
      </c>
      <c r="AJ1008" s="45" t="s">
        <v>39</v>
      </c>
      <c r="AK1008" s="45" t="s">
        <v>39</v>
      </c>
      <c r="AL1008" s="45" t="s">
        <v>39</v>
      </c>
      <c r="AM1008" s="47" t="s">
        <v>39</v>
      </c>
      <c r="AN1008" s="45" t="s">
        <v>39</v>
      </c>
      <c r="AO1008" s="45" t="s">
        <v>39</v>
      </c>
      <c r="AP1008" s="74" t="s">
        <v>39</v>
      </c>
      <c r="AQ1008" s="74" t="s">
        <v>39</v>
      </c>
      <c r="AR1008" s="51" t="s">
        <v>39</v>
      </c>
      <c r="AS1008" s="74" t="s">
        <v>39</v>
      </c>
      <c r="AT1008" s="51" t="s">
        <v>39</v>
      </c>
      <c r="AU1008" s="51" t="s">
        <v>39</v>
      </c>
      <c r="AV1008" s="74" t="s">
        <v>39</v>
      </c>
      <c r="AW1008" s="74" t="s">
        <v>39</v>
      </c>
      <c r="AX1008" s="51" t="s">
        <v>39</v>
      </c>
      <c r="AY1008" s="74" t="s">
        <v>39</v>
      </c>
      <c r="AZ1008" s="51" t="s">
        <v>39</v>
      </c>
      <c r="BA1008" s="51" t="s">
        <v>39</v>
      </c>
    </row>
    <row r="1009" spans="2:53">
      <c r="B1009" s="64">
        <v>20241223</v>
      </c>
      <c r="C1009" s="43" t="s">
        <v>65</v>
      </c>
      <c r="D1009" s="44" t="s">
        <v>144</v>
      </c>
      <c r="E1009" s="50"/>
      <c r="F1009" s="50">
        <v>10191</v>
      </c>
      <c r="G1009" s="74">
        <v>828</v>
      </c>
      <c r="H1009" s="68"/>
      <c r="I1009" s="50">
        <v>10191</v>
      </c>
      <c r="J1009" s="50">
        <v>828</v>
      </c>
      <c r="K1009" s="50"/>
      <c r="L1009" s="68">
        <v>-2816</v>
      </c>
      <c r="M1009" s="50">
        <v>-2816</v>
      </c>
      <c r="N1009" s="74">
        <v>-2816</v>
      </c>
      <c r="O1009" s="47" t="s">
        <v>139</v>
      </c>
      <c r="P1009" s="46" t="s">
        <v>38</v>
      </c>
      <c r="Q1009" s="47">
        <f t="shared" si="114"/>
        <v>0</v>
      </c>
      <c r="R1009" s="45" t="str">
        <f t="shared" si="116"/>
        <v>NA</v>
      </c>
      <c r="S1009" s="45">
        <f t="shared" si="117"/>
        <v>0</v>
      </c>
      <c r="T1009" s="45">
        <f t="shared" si="118"/>
        <v>0</v>
      </c>
      <c r="U1009" s="50">
        <f t="shared" si="119"/>
        <v>0</v>
      </c>
      <c r="V1009" s="46">
        <f t="shared" si="115"/>
        <v>0</v>
      </c>
      <c r="W1009" s="51">
        <f t="shared" si="120"/>
        <v>1</v>
      </c>
      <c r="X1009" s="68">
        <v>135</v>
      </c>
      <c r="Y1009" s="45" t="s">
        <v>39</v>
      </c>
      <c r="Z1009" s="46" t="s">
        <v>39</v>
      </c>
      <c r="AA1009" s="50">
        <v>390</v>
      </c>
      <c r="AB1009" s="45" t="s">
        <v>39</v>
      </c>
      <c r="AC1009" s="46" t="s">
        <v>39</v>
      </c>
      <c r="AD1009" s="45" t="s">
        <v>39</v>
      </c>
      <c r="AE1009" s="45" t="s">
        <v>39</v>
      </c>
      <c r="AF1009" s="46" t="s">
        <v>39</v>
      </c>
      <c r="AG1009" s="69" t="s">
        <v>39</v>
      </c>
      <c r="AH1009" s="45" t="s">
        <v>39</v>
      </c>
      <c r="AI1009" s="46" t="s">
        <v>39</v>
      </c>
      <c r="AJ1009" s="45" t="s">
        <v>39</v>
      </c>
      <c r="AK1009" s="45" t="s">
        <v>39</v>
      </c>
      <c r="AL1009" s="45" t="s">
        <v>39</v>
      </c>
      <c r="AM1009" s="47" t="s">
        <v>39</v>
      </c>
      <c r="AN1009" s="45" t="s">
        <v>39</v>
      </c>
      <c r="AO1009" s="45" t="s">
        <v>39</v>
      </c>
      <c r="AP1009" s="74" t="s">
        <v>39</v>
      </c>
      <c r="AQ1009" s="74" t="s">
        <v>39</v>
      </c>
      <c r="AR1009" s="51" t="s">
        <v>39</v>
      </c>
      <c r="AS1009" s="74" t="s">
        <v>39</v>
      </c>
      <c r="AT1009" s="51" t="s">
        <v>39</v>
      </c>
      <c r="AU1009" s="51" t="s">
        <v>39</v>
      </c>
      <c r="AV1009" s="74" t="s">
        <v>39</v>
      </c>
      <c r="AW1009" s="74" t="s">
        <v>39</v>
      </c>
      <c r="AX1009" s="51" t="s">
        <v>39</v>
      </c>
      <c r="AY1009" s="74" t="s">
        <v>39</v>
      </c>
      <c r="AZ1009" s="51" t="s">
        <v>39</v>
      </c>
      <c r="BA1009" s="51" t="s">
        <v>39</v>
      </c>
    </row>
    <row r="1010" spans="2:53">
      <c r="B1010" s="64">
        <v>20241223</v>
      </c>
      <c r="C1010" s="43" t="s">
        <v>65</v>
      </c>
      <c r="D1010" s="44" t="s">
        <v>145</v>
      </c>
      <c r="E1010" s="50">
        <v>10884</v>
      </c>
      <c r="F1010" s="50"/>
      <c r="G1010" s="74"/>
      <c r="H1010" s="68">
        <v>10884</v>
      </c>
      <c r="I1010" s="50"/>
      <c r="J1010" s="50"/>
      <c r="K1010" s="50"/>
      <c r="L1010" s="68">
        <v>-4617</v>
      </c>
      <c r="M1010" s="50">
        <v>-4617</v>
      </c>
      <c r="N1010" s="74">
        <v>-4602</v>
      </c>
      <c r="O1010" s="47" t="s">
        <v>139</v>
      </c>
      <c r="P1010" s="46" t="s">
        <v>38</v>
      </c>
      <c r="Q1010" s="47">
        <f t="shared" si="114"/>
        <v>0</v>
      </c>
      <c r="R1010" s="45">
        <f t="shared" si="116"/>
        <v>0</v>
      </c>
      <c r="S1010" s="45" t="str">
        <f t="shared" si="117"/>
        <v>NA</v>
      </c>
      <c r="T1010" s="45" t="str">
        <f t="shared" si="118"/>
        <v>NA</v>
      </c>
      <c r="U1010" s="50" t="str">
        <f t="shared" si="119"/>
        <v>NA</v>
      </c>
      <c r="V1010" s="46">
        <f t="shared" si="115"/>
        <v>0</v>
      </c>
      <c r="W1010" s="51">
        <f t="shared" si="120"/>
        <v>1</v>
      </c>
      <c r="X1010" s="68">
        <v>135</v>
      </c>
      <c r="Y1010" s="45" t="s">
        <v>39</v>
      </c>
      <c r="Z1010" s="46" t="s">
        <v>39</v>
      </c>
      <c r="AA1010" s="50">
        <v>390</v>
      </c>
      <c r="AB1010" s="45" t="s">
        <v>39</v>
      </c>
      <c r="AC1010" s="46" t="s">
        <v>39</v>
      </c>
      <c r="AD1010" s="45" t="s">
        <v>39</v>
      </c>
      <c r="AE1010" s="45" t="s">
        <v>39</v>
      </c>
      <c r="AF1010" s="46" t="s">
        <v>39</v>
      </c>
      <c r="AG1010" s="69" t="s">
        <v>39</v>
      </c>
      <c r="AH1010" s="45" t="s">
        <v>39</v>
      </c>
      <c r="AI1010" s="46" t="s">
        <v>39</v>
      </c>
      <c r="AJ1010" s="47" t="s">
        <v>39</v>
      </c>
      <c r="AK1010" s="45" t="s">
        <v>39</v>
      </c>
      <c r="AL1010" s="45" t="s">
        <v>39</v>
      </c>
      <c r="AM1010" s="47" t="s">
        <v>39</v>
      </c>
      <c r="AN1010" s="45" t="s">
        <v>39</v>
      </c>
      <c r="AO1010" s="45" t="s">
        <v>39</v>
      </c>
      <c r="AP1010" s="74" t="s">
        <v>39</v>
      </c>
      <c r="AQ1010" s="74" t="s">
        <v>39</v>
      </c>
      <c r="AR1010" s="51" t="s">
        <v>39</v>
      </c>
      <c r="AS1010" s="74" t="s">
        <v>39</v>
      </c>
      <c r="AT1010" s="51" t="s">
        <v>39</v>
      </c>
      <c r="AU1010" s="51" t="s">
        <v>39</v>
      </c>
      <c r="AV1010" s="74" t="s">
        <v>39</v>
      </c>
      <c r="AW1010" s="74" t="s">
        <v>39</v>
      </c>
      <c r="AX1010" s="51" t="s">
        <v>39</v>
      </c>
      <c r="AY1010" s="74" t="s">
        <v>39</v>
      </c>
      <c r="AZ1010" s="51" t="s">
        <v>39</v>
      </c>
      <c r="BA1010" s="51" t="s">
        <v>39</v>
      </c>
    </row>
    <row r="1011" spans="2:53">
      <c r="B1011" s="64">
        <v>20241223</v>
      </c>
      <c r="C1011" s="43" t="s">
        <v>65</v>
      </c>
      <c r="D1011" s="44" t="s">
        <v>146</v>
      </c>
      <c r="E1011" s="50">
        <v>10984</v>
      </c>
      <c r="F1011" s="50"/>
      <c r="G1011" s="74"/>
      <c r="H1011" s="68">
        <v>10984</v>
      </c>
      <c r="I1011" s="50"/>
      <c r="J1011" s="50"/>
      <c r="K1011" s="50"/>
      <c r="L1011" s="68">
        <v>-4717</v>
      </c>
      <c r="M1011" s="50">
        <v>-4717</v>
      </c>
      <c r="N1011" s="74">
        <v>-4714</v>
      </c>
      <c r="O1011" s="47" t="s">
        <v>139</v>
      </c>
      <c r="P1011" s="46" t="s">
        <v>38</v>
      </c>
      <c r="Q1011" s="47">
        <f t="shared" si="114"/>
        <v>0</v>
      </c>
      <c r="R1011" s="45">
        <f t="shared" si="116"/>
        <v>0</v>
      </c>
      <c r="S1011" s="45" t="str">
        <f t="shared" si="117"/>
        <v>NA</v>
      </c>
      <c r="T1011" s="45" t="str">
        <f t="shared" si="118"/>
        <v>NA</v>
      </c>
      <c r="U1011" s="50" t="str">
        <f t="shared" si="119"/>
        <v>NA</v>
      </c>
      <c r="V1011" s="46">
        <f t="shared" si="115"/>
        <v>0</v>
      </c>
      <c r="W1011" s="51">
        <f t="shared" si="120"/>
        <v>1</v>
      </c>
      <c r="X1011" s="68">
        <v>135</v>
      </c>
      <c r="Y1011" s="45" t="s">
        <v>39</v>
      </c>
      <c r="Z1011" s="46" t="s">
        <v>39</v>
      </c>
      <c r="AA1011" s="50">
        <v>390</v>
      </c>
      <c r="AB1011" s="45" t="s">
        <v>39</v>
      </c>
      <c r="AC1011" s="46" t="s">
        <v>39</v>
      </c>
      <c r="AD1011" s="45" t="s">
        <v>39</v>
      </c>
      <c r="AE1011" s="45" t="s">
        <v>39</v>
      </c>
      <c r="AF1011" s="46" t="s">
        <v>39</v>
      </c>
      <c r="AG1011" s="69" t="s">
        <v>39</v>
      </c>
      <c r="AH1011" s="45" t="s">
        <v>39</v>
      </c>
      <c r="AI1011" s="46" t="s">
        <v>39</v>
      </c>
      <c r="AJ1011" s="47" t="s">
        <v>39</v>
      </c>
      <c r="AK1011" s="45" t="s">
        <v>39</v>
      </c>
      <c r="AL1011" s="45" t="s">
        <v>39</v>
      </c>
      <c r="AM1011" s="47" t="s">
        <v>39</v>
      </c>
      <c r="AN1011" s="45" t="s">
        <v>39</v>
      </c>
      <c r="AO1011" s="45" t="s">
        <v>39</v>
      </c>
      <c r="AP1011" s="74" t="s">
        <v>39</v>
      </c>
      <c r="AQ1011" s="74" t="s">
        <v>39</v>
      </c>
      <c r="AR1011" s="51" t="s">
        <v>39</v>
      </c>
      <c r="AS1011" s="74" t="s">
        <v>39</v>
      </c>
      <c r="AT1011" s="51" t="s">
        <v>39</v>
      </c>
      <c r="AU1011" s="51" t="s">
        <v>39</v>
      </c>
      <c r="AV1011" s="74" t="s">
        <v>39</v>
      </c>
      <c r="AW1011" s="74" t="s">
        <v>39</v>
      </c>
      <c r="AX1011" s="51" t="s">
        <v>39</v>
      </c>
      <c r="AY1011" s="74" t="s">
        <v>39</v>
      </c>
      <c r="AZ1011" s="51" t="s">
        <v>39</v>
      </c>
      <c r="BA1011" s="51" t="s">
        <v>39</v>
      </c>
    </row>
    <row r="1012" spans="2:53" ht="15" thickBot="1">
      <c r="B1012" s="64">
        <v>20241223</v>
      </c>
      <c r="C1012" s="43" t="s">
        <v>65</v>
      </c>
      <c r="D1012" s="44" t="s">
        <v>147</v>
      </c>
      <c r="E1012" s="50">
        <v>10490</v>
      </c>
      <c r="F1012" s="50"/>
      <c r="G1012" s="74"/>
      <c r="H1012" s="68">
        <v>10490</v>
      </c>
      <c r="I1012" s="50"/>
      <c r="J1012" s="50"/>
      <c r="K1012" s="50"/>
      <c r="L1012" s="68">
        <v>-4223</v>
      </c>
      <c r="M1012" s="50">
        <v>-4223</v>
      </c>
      <c r="N1012" s="74">
        <v>-4162</v>
      </c>
      <c r="O1012" s="47" t="s">
        <v>139</v>
      </c>
      <c r="P1012" s="46" t="s">
        <v>38</v>
      </c>
      <c r="Q1012" s="47">
        <f t="shared" si="114"/>
        <v>0</v>
      </c>
      <c r="R1012" s="45">
        <f t="shared" si="116"/>
        <v>0</v>
      </c>
      <c r="S1012" s="45" t="str">
        <f t="shared" si="117"/>
        <v>NA</v>
      </c>
      <c r="T1012" s="45" t="str">
        <f t="shared" si="118"/>
        <v>NA</v>
      </c>
      <c r="U1012" s="50" t="str">
        <f t="shared" si="119"/>
        <v>NA</v>
      </c>
      <c r="V1012" s="46">
        <f t="shared" si="115"/>
        <v>0</v>
      </c>
      <c r="W1012" s="51">
        <f t="shared" si="120"/>
        <v>1</v>
      </c>
      <c r="X1012" s="68">
        <v>135</v>
      </c>
      <c r="Y1012" s="45" t="s">
        <v>39</v>
      </c>
      <c r="Z1012" s="46" t="s">
        <v>39</v>
      </c>
      <c r="AA1012" s="50">
        <v>390</v>
      </c>
      <c r="AB1012" s="45" t="s">
        <v>39</v>
      </c>
      <c r="AC1012" s="46" t="s">
        <v>39</v>
      </c>
      <c r="AD1012" s="45" t="s">
        <v>39</v>
      </c>
      <c r="AE1012" s="45" t="s">
        <v>39</v>
      </c>
      <c r="AF1012" s="46" t="s">
        <v>39</v>
      </c>
      <c r="AG1012" s="69" t="s">
        <v>39</v>
      </c>
      <c r="AH1012" s="45" t="s">
        <v>39</v>
      </c>
      <c r="AI1012" s="46" t="s">
        <v>39</v>
      </c>
      <c r="AJ1012" s="47" t="s">
        <v>39</v>
      </c>
      <c r="AK1012" s="45" t="s">
        <v>39</v>
      </c>
      <c r="AL1012" s="45" t="s">
        <v>39</v>
      </c>
      <c r="AM1012" s="57" t="s">
        <v>39</v>
      </c>
      <c r="AN1012" s="45" t="s">
        <v>39</v>
      </c>
      <c r="AO1012" s="45" t="s">
        <v>39</v>
      </c>
      <c r="AP1012" s="74" t="s">
        <v>39</v>
      </c>
      <c r="AQ1012" s="74" t="s">
        <v>39</v>
      </c>
      <c r="AR1012" s="51" t="s">
        <v>39</v>
      </c>
      <c r="AS1012" s="74" t="s">
        <v>39</v>
      </c>
      <c r="AT1012" s="51" t="s">
        <v>39</v>
      </c>
      <c r="AU1012" s="51" t="s">
        <v>39</v>
      </c>
      <c r="AV1012" s="74" t="s">
        <v>39</v>
      </c>
      <c r="AW1012" s="74" t="s">
        <v>39</v>
      </c>
      <c r="AX1012" s="51" t="s">
        <v>39</v>
      </c>
      <c r="AY1012" s="74" t="s">
        <v>39</v>
      </c>
      <c r="AZ1012" s="51" t="s">
        <v>39</v>
      </c>
      <c r="BA1012" s="51" t="s">
        <v>39</v>
      </c>
    </row>
    <row r="1013" spans="2:53">
      <c r="B1013" s="64">
        <v>20241223</v>
      </c>
      <c r="C1013" s="43" t="s">
        <v>65</v>
      </c>
      <c r="D1013" s="44" t="s">
        <v>148</v>
      </c>
      <c r="E1013" s="50">
        <v>9593</v>
      </c>
      <c r="F1013" s="50"/>
      <c r="G1013" s="74"/>
      <c r="H1013" s="68">
        <v>9593</v>
      </c>
      <c r="I1013" s="50"/>
      <c r="J1013" s="50"/>
      <c r="K1013" s="50"/>
      <c r="L1013" s="68">
        <v>0</v>
      </c>
      <c r="M1013" s="50">
        <v>0</v>
      </c>
      <c r="N1013" s="74">
        <v>0</v>
      </c>
      <c r="O1013" s="47" t="s">
        <v>139</v>
      </c>
      <c r="P1013" s="46" t="s">
        <v>38</v>
      </c>
      <c r="Q1013" s="47">
        <f t="shared" si="114"/>
        <v>0</v>
      </c>
      <c r="R1013" s="45">
        <f t="shared" si="116"/>
        <v>0</v>
      </c>
      <c r="S1013" s="45" t="str">
        <f t="shared" si="117"/>
        <v>NA</v>
      </c>
      <c r="T1013" s="45" t="str">
        <f t="shared" si="118"/>
        <v>NA</v>
      </c>
      <c r="U1013" s="50" t="str">
        <f t="shared" si="119"/>
        <v>NA</v>
      </c>
      <c r="V1013" s="46">
        <f t="shared" si="115"/>
        <v>0</v>
      </c>
      <c r="W1013" s="51">
        <f t="shared" si="120"/>
        <v>1</v>
      </c>
      <c r="X1013" s="68">
        <v>135</v>
      </c>
      <c r="Y1013" s="45" t="s">
        <v>39</v>
      </c>
      <c r="Z1013" s="46" t="s">
        <v>39</v>
      </c>
      <c r="AA1013" s="50">
        <v>390</v>
      </c>
      <c r="AB1013" s="45" t="s">
        <v>39</v>
      </c>
      <c r="AC1013" s="46" t="s">
        <v>39</v>
      </c>
      <c r="AD1013" s="45" t="s">
        <v>39</v>
      </c>
      <c r="AE1013" s="45" t="s">
        <v>39</v>
      </c>
      <c r="AF1013" s="46" t="s">
        <v>39</v>
      </c>
      <c r="AG1013" s="69" t="s">
        <v>39</v>
      </c>
      <c r="AH1013" s="45" t="s">
        <v>39</v>
      </c>
      <c r="AI1013" s="46" t="s">
        <v>39</v>
      </c>
      <c r="AJ1013" s="45" t="s">
        <v>39</v>
      </c>
      <c r="AK1013" s="45" t="s">
        <v>39</v>
      </c>
      <c r="AL1013" s="45" t="s">
        <v>39</v>
      </c>
      <c r="AM1013" s="47" t="s">
        <v>39</v>
      </c>
      <c r="AN1013" s="45" t="s">
        <v>39</v>
      </c>
      <c r="AO1013" s="45" t="s">
        <v>39</v>
      </c>
      <c r="AP1013" s="74" t="s">
        <v>39</v>
      </c>
      <c r="AQ1013" s="74" t="s">
        <v>39</v>
      </c>
      <c r="AR1013" s="51" t="s">
        <v>39</v>
      </c>
      <c r="AS1013" s="74" t="s">
        <v>39</v>
      </c>
      <c r="AT1013" s="51" t="s">
        <v>39</v>
      </c>
      <c r="AU1013" s="51" t="s">
        <v>39</v>
      </c>
      <c r="AV1013" s="74" t="s">
        <v>39</v>
      </c>
      <c r="AW1013" s="74" t="s">
        <v>39</v>
      </c>
      <c r="AX1013" s="51" t="s">
        <v>39</v>
      </c>
      <c r="AY1013" s="74" t="s">
        <v>39</v>
      </c>
      <c r="AZ1013" s="51" t="s">
        <v>39</v>
      </c>
      <c r="BA1013" s="51" t="s">
        <v>39</v>
      </c>
    </row>
    <row r="1014" spans="2:53">
      <c r="B1014" s="64">
        <v>20241223</v>
      </c>
      <c r="C1014" s="43" t="s">
        <v>65</v>
      </c>
      <c r="D1014" s="44" t="s">
        <v>149</v>
      </c>
      <c r="E1014" s="50">
        <v>8499</v>
      </c>
      <c r="F1014" s="50"/>
      <c r="G1014" s="74"/>
      <c r="H1014" s="68">
        <v>8499</v>
      </c>
      <c r="I1014" s="50"/>
      <c r="J1014" s="50"/>
      <c r="K1014" s="50"/>
      <c r="L1014" s="68">
        <v>0</v>
      </c>
      <c r="M1014" s="50">
        <v>0</v>
      </c>
      <c r="N1014" s="74">
        <v>0</v>
      </c>
      <c r="O1014" s="47" t="s">
        <v>139</v>
      </c>
      <c r="P1014" s="46" t="s">
        <v>38</v>
      </c>
      <c r="Q1014" s="47">
        <f t="shared" si="114"/>
        <v>0</v>
      </c>
      <c r="R1014" s="45">
        <f t="shared" si="116"/>
        <v>0</v>
      </c>
      <c r="S1014" s="45" t="str">
        <f t="shared" si="117"/>
        <v>NA</v>
      </c>
      <c r="T1014" s="45" t="str">
        <f t="shared" si="118"/>
        <v>NA</v>
      </c>
      <c r="U1014" s="50" t="str">
        <f t="shared" si="119"/>
        <v>NA</v>
      </c>
      <c r="V1014" s="46">
        <f t="shared" si="115"/>
        <v>0</v>
      </c>
      <c r="W1014" s="51">
        <f t="shared" si="120"/>
        <v>1</v>
      </c>
      <c r="X1014" s="68">
        <v>135</v>
      </c>
      <c r="Y1014" s="45" t="s">
        <v>39</v>
      </c>
      <c r="Z1014" s="46" t="s">
        <v>39</v>
      </c>
      <c r="AA1014" s="50">
        <v>390</v>
      </c>
      <c r="AB1014" s="45" t="s">
        <v>39</v>
      </c>
      <c r="AC1014" s="46" t="s">
        <v>39</v>
      </c>
      <c r="AD1014" s="45" t="s">
        <v>39</v>
      </c>
      <c r="AE1014" s="45" t="s">
        <v>39</v>
      </c>
      <c r="AF1014" s="46" t="s">
        <v>39</v>
      </c>
      <c r="AG1014" s="69" t="s">
        <v>39</v>
      </c>
      <c r="AH1014" s="45" t="s">
        <v>39</v>
      </c>
      <c r="AI1014" s="46" t="s">
        <v>39</v>
      </c>
      <c r="AJ1014" s="45" t="s">
        <v>39</v>
      </c>
      <c r="AK1014" s="45" t="s">
        <v>39</v>
      </c>
      <c r="AL1014" s="45" t="s">
        <v>39</v>
      </c>
      <c r="AM1014" s="47" t="s">
        <v>39</v>
      </c>
      <c r="AN1014" s="45" t="s">
        <v>39</v>
      </c>
      <c r="AO1014" s="45" t="s">
        <v>39</v>
      </c>
      <c r="AP1014" s="74" t="s">
        <v>39</v>
      </c>
      <c r="AQ1014" s="74" t="s">
        <v>39</v>
      </c>
      <c r="AR1014" s="51" t="s">
        <v>39</v>
      </c>
      <c r="AS1014" s="74" t="s">
        <v>39</v>
      </c>
      <c r="AT1014" s="51" t="s">
        <v>39</v>
      </c>
      <c r="AU1014" s="51" t="s">
        <v>39</v>
      </c>
      <c r="AV1014" s="74" t="s">
        <v>39</v>
      </c>
      <c r="AW1014" s="74" t="s">
        <v>39</v>
      </c>
      <c r="AX1014" s="51" t="s">
        <v>39</v>
      </c>
      <c r="AY1014" s="74" t="s">
        <v>39</v>
      </c>
      <c r="AZ1014" s="51" t="s">
        <v>39</v>
      </c>
      <c r="BA1014" s="51" t="s">
        <v>39</v>
      </c>
    </row>
    <row r="1015" spans="2:53" ht="15" thickBot="1">
      <c r="B1015" s="65">
        <v>20241223</v>
      </c>
      <c r="C1015" s="53" t="s">
        <v>65</v>
      </c>
      <c r="D1015" s="54" t="s">
        <v>150</v>
      </c>
      <c r="E1015" s="75">
        <v>7689</v>
      </c>
      <c r="F1015" s="75"/>
      <c r="G1015" s="76"/>
      <c r="H1015" s="77">
        <v>7689</v>
      </c>
      <c r="I1015" s="75"/>
      <c r="J1015" s="75"/>
      <c r="K1015" s="75"/>
      <c r="L1015" s="77">
        <v>0</v>
      </c>
      <c r="M1015" s="75">
        <v>0</v>
      </c>
      <c r="N1015" s="76">
        <v>0</v>
      </c>
      <c r="O1015" s="57" t="s">
        <v>139</v>
      </c>
      <c r="P1015" s="56" t="s">
        <v>139</v>
      </c>
      <c r="Q1015" s="57">
        <f t="shared" si="114"/>
        <v>0</v>
      </c>
      <c r="R1015" s="45">
        <f t="shared" si="116"/>
        <v>0</v>
      </c>
      <c r="S1015" s="45" t="str">
        <f t="shared" si="117"/>
        <v>NA</v>
      </c>
      <c r="T1015" s="45" t="str">
        <f t="shared" si="118"/>
        <v>NA</v>
      </c>
      <c r="U1015" s="50" t="str">
        <f t="shared" si="119"/>
        <v>NA</v>
      </c>
      <c r="V1015" s="46">
        <f t="shared" si="115"/>
        <v>0</v>
      </c>
      <c r="W1015" s="51">
        <f t="shared" si="120"/>
        <v>1</v>
      </c>
      <c r="X1015" s="77">
        <v>150</v>
      </c>
      <c r="Y1015" s="55" t="s">
        <v>39</v>
      </c>
      <c r="Z1015" s="56" t="s">
        <v>39</v>
      </c>
      <c r="AA1015" s="75">
        <v>373</v>
      </c>
      <c r="AB1015" s="55" t="s">
        <v>39</v>
      </c>
      <c r="AC1015" s="56" t="s">
        <v>39</v>
      </c>
      <c r="AD1015" s="55" t="s">
        <v>39</v>
      </c>
      <c r="AE1015" s="55" t="s">
        <v>39</v>
      </c>
      <c r="AF1015" s="56" t="s">
        <v>39</v>
      </c>
      <c r="AG1015" s="82" t="s">
        <v>39</v>
      </c>
      <c r="AH1015" s="55" t="s">
        <v>39</v>
      </c>
      <c r="AI1015" s="56" t="s">
        <v>39</v>
      </c>
      <c r="AJ1015" s="55" t="s">
        <v>39</v>
      </c>
      <c r="AK1015" s="55" t="s">
        <v>39</v>
      </c>
      <c r="AL1015" s="55" t="s">
        <v>39</v>
      </c>
      <c r="AM1015" s="57" t="s">
        <v>39</v>
      </c>
      <c r="AN1015" s="55" t="s">
        <v>39</v>
      </c>
      <c r="AO1015" s="55" t="s">
        <v>39</v>
      </c>
      <c r="AP1015" s="76" t="s">
        <v>39</v>
      </c>
      <c r="AQ1015" s="76" t="s">
        <v>39</v>
      </c>
      <c r="AR1015" s="58" t="s">
        <v>39</v>
      </c>
      <c r="AS1015" s="76" t="s">
        <v>39</v>
      </c>
      <c r="AT1015" s="58" t="s">
        <v>39</v>
      </c>
      <c r="AU1015" s="58" t="s">
        <v>39</v>
      </c>
      <c r="AV1015" s="76" t="s">
        <v>39</v>
      </c>
      <c r="AW1015" s="76" t="s">
        <v>39</v>
      </c>
      <c r="AX1015" s="58" t="s">
        <v>39</v>
      </c>
      <c r="AY1015" s="76" t="s">
        <v>39</v>
      </c>
      <c r="AZ1015" s="58" t="s">
        <v>39</v>
      </c>
      <c r="BA1015" s="58" t="s">
        <v>39</v>
      </c>
    </row>
    <row r="1016" spans="2:53">
      <c r="B1016" s="59">
        <v>20241224</v>
      </c>
      <c r="C1016" s="60" t="s">
        <v>65</v>
      </c>
      <c r="D1016" s="61" t="s">
        <v>138</v>
      </c>
      <c r="E1016" s="71"/>
      <c r="F1016" s="71">
        <v>2429</v>
      </c>
      <c r="G1016" s="72">
        <v>698</v>
      </c>
      <c r="H1016" s="73"/>
      <c r="I1016" s="71">
        <v>2600</v>
      </c>
      <c r="J1016" s="71">
        <v>698</v>
      </c>
      <c r="K1016" s="71"/>
      <c r="L1016" s="73">
        <v>14552</v>
      </c>
      <c r="M1016" s="71">
        <v>-55</v>
      </c>
      <c r="N1016" s="72">
        <v>14552</v>
      </c>
      <c r="O1016" s="49" t="s">
        <v>139</v>
      </c>
      <c r="P1016" s="62" t="s">
        <v>139</v>
      </c>
      <c r="Q1016" s="49">
        <f t="shared" si="114"/>
        <v>14607</v>
      </c>
      <c r="R1016" s="45" t="str">
        <f t="shared" si="116"/>
        <v>NA</v>
      </c>
      <c r="S1016" s="45">
        <f t="shared" si="117"/>
        <v>-171</v>
      </c>
      <c r="T1016" s="45">
        <f t="shared" si="118"/>
        <v>0</v>
      </c>
      <c r="U1016" s="50">
        <f t="shared" si="119"/>
        <v>-171</v>
      </c>
      <c r="V1016" s="46">
        <f t="shared" si="115"/>
        <v>-55</v>
      </c>
      <c r="W1016" s="51">
        <f t="shared" si="120"/>
        <v>1</v>
      </c>
      <c r="X1016" s="73">
        <v>135</v>
      </c>
      <c r="Y1016" s="48" t="s">
        <v>39</v>
      </c>
      <c r="Z1016" s="62" t="s">
        <v>39</v>
      </c>
      <c r="AA1016" s="71">
        <v>390</v>
      </c>
      <c r="AB1016" s="48" t="s">
        <v>39</v>
      </c>
      <c r="AC1016" s="62" t="s">
        <v>39</v>
      </c>
      <c r="AD1016" s="48" t="s">
        <v>39</v>
      </c>
      <c r="AE1016" s="48" t="s">
        <v>39</v>
      </c>
      <c r="AF1016" s="62" t="s">
        <v>39</v>
      </c>
      <c r="AG1016" s="80" t="s">
        <v>39</v>
      </c>
      <c r="AH1016" s="48" t="s">
        <v>39</v>
      </c>
      <c r="AI1016" s="62" t="s">
        <v>39</v>
      </c>
      <c r="AJ1016" s="48" t="s">
        <v>39</v>
      </c>
      <c r="AK1016" s="48" t="s">
        <v>39</v>
      </c>
      <c r="AL1016" s="48" t="s">
        <v>39</v>
      </c>
      <c r="AM1016" s="49" t="s">
        <v>39</v>
      </c>
      <c r="AN1016" s="48" t="s">
        <v>39</v>
      </c>
      <c r="AO1016" s="48" t="s">
        <v>39</v>
      </c>
      <c r="AP1016" s="72" t="s">
        <v>39</v>
      </c>
      <c r="AQ1016" s="72" t="s">
        <v>39</v>
      </c>
      <c r="AR1016" s="63" t="s">
        <v>39</v>
      </c>
      <c r="AS1016" s="72" t="s">
        <v>39</v>
      </c>
      <c r="AT1016" s="63" t="s">
        <v>39</v>
      </c>
      <c r="AU1016" s="63" t="s">
        <v>39</v>
      </c>
      <c r="AV1016" s="72" t="s">
        <v>39</v>
      </c>
      <c r="AW1016" s="72" t="s">
        <v>39</v>
      </c>
      <c r="AX1016" s="63" t="s">
        <v>39</v>
      </c>
      <c r="AY1016" s="72" t="s">
        <v>39</v>
      </c>
      <c r="AZ1016" s="63" t="s">
        <v>39</v>
      </c>
      <c r="BA1016" s="63" t="s">
        <v>39</v>
      </c>
    </row>
    <row r="1017" spans="2:53">
      <c r="B1017" s="64">
        <v>20241224</v>
      </c>
      <c r="C1017" s="43" t="s">
        <v>65</v>
      </c>
      <c r="D1017" s="44" t="s">
        <v>140</v>
      </c>
      <c r="E1017" s="50"/>
      <c r="F1017" s="50">
        <v>2153</v>
      </c>
      <c r="G1017" s="74">
        <v>571</v>
      </c>
      <c r="H1017" s="68"/>
      <c r="I1017" s="50">
        <v>2160</v>
      </c>
      <c r="J1017" s="50">
        <v>601</v>
      </c>
      <c r="K1017" s="50"/>
      <c r="L1017" s="68">
        <v>13617</v>
      </c>
      <c r="M1017" s="50">
        <v>-55</v>
      </c>
      <c r="N1017" s="74">
        <v>13617</v>
      </c>
      <c r="O1017" s="47" t="s">
        <v>139</v>
      </c>
      <c r="P1017" s="46" t="s">
        <v>38</v>
      </c>
      <c r="Q1017" s="47">
        <f t="shared" si="114"/>
        <v>13672</v>
      </c>
      <c r="R1017" s="45" t="str">
        <f t="shared" si="116"/>
        <v>NA</v>
      </c>
      <c r="S1017" s="45">
        <f t="shared" si="117"/>
        <v>-7</v>
      </c>
      <c r="T1017" s="45">
        <f t="shared" si="118"/>
        <v>-30</v>
      </c>
      <c r="U1017" s="50">
        <f t="shared" si="119"/>
        <v>-37</v>
      </c>
      <c r="V1017" s="46">
        <f t="shared" si="115"/>
        <v>-55</v>
      </c>
      <c r="W1017" s="51">
        <f t="shared" si="120"/>
        <v>1</v>
      </c>
      <c r="X1017" s="68">
        <v>135</v>
      </c>
      <c r="Y1017" s="45" t="s">
        <v>39</v>
      </c>
      <c r="Z1017" s="46" t="s">
        <v>155</v>
      </c>
      <c r="AA1017" s="50">
        <v>0</v>
      </c>
      <c r="AB1017" s="45" t="s">
        <v>39</v>
      </c>
      <c r="AC1017" s="46" t="s">
        <v>155</v>
      </c>
      <c r="AD1017" s="45" t="s">
        <v>39</v>
      </c>
      <c r="AE1017" s="45" t="s">
        <v>39</v>
      </c>
      <c r="AF1017" s="46" t="s">
        <v>39</v>
      </c>
      <c r="AG1017" s="69" t="s">
        <v>39</v>
      </c>
      <c r="AH1017" s="45" t="s">
        <v>39</v>
      </c>
      <c r="AI1017" s="46" t="s">
        <v>39</v>
      </c>
      <c r="AJ1017" s="45" t="s">
        <v>39</v>
      </c>
      <c r="AK1017" s="45" t="s">
        <v>39</v>
      </c>
      <c r="AL1017" s="45" t="s">
        <v>39</v>
      </c>
      <c r="AM1017" s="47" t="s">
        <v>39</v>
      </c>
      <c r="AN1017" s="45" t="s">
        <v>39</v>
      </c>
      <c r="AO1017" s="45" t="s">
        <v>39</v>
      </c>
      <c r="AP1017" s="74" t="s">
        <v>39</v>
      </c>
      <c r="AQ1017" s="74" t="s">
        <v>39</v>
      </c>
      <c r="AR1017" s="51" t="s">
        <v>39</v>
      </c>
      <c r="AS1017" s="74" t="s">
        <v>39</v>
      </c>
      <c r="AT1017" s="51" t="s">
        <v>39</v>
      </c>
      <c r="AU1017" s="51" t="s">
        <v>39</v>
      </c>
      <c r="AV1017" s="74" t="s">
        <v>39</v>
      </c>
      <c r="AW1017" s="74" t="s">
        <v>39</v>
      </c>
      <c r="AX1017" s="51" t="s">
        <v>39</v>
      </c>
      <c r="AY1017" s="74" t="s">
        <v>39</v>
      </c>
      <c r="AZ1017" s="51" t="s">
        <v>39</v>
      </c>
      <c r="BA1017" s="51" t="s">
        <v>39</v>
      </c>
    </row>
    <row r="1018" spans="2:53">
      <c r="B1018" s="64">
        <v>20241224</v>
      </c>
      <c r="C1018" s="43" t="s">
        <v>65</v>
      </c>
      <c r="D1018" s="44" t="s">
        <v>141</v>
      </c>
      <c r="E1018" s="50"/>
      <c r="F1018" s="50">
        <v>3546</v>
      </c>
      <c r="G1018" s="74">
        <v>698</v>
      </c>
      <c r="H1018" s="68"/>
      <c r="I1018" s="50">
        <v>3546</v>
      </c>
      <c r="J1018" s="50">
        <v>698</v>
      </c>
      <c r="K1018" s="50"/>
      <c r="L1018" s="68">
        <v>10633</v>
      </c>
      <c r="M1018" s="50">
        <v>-55</v>
      </c>
      <c r="N1018" s="74">
        <v>10633</v>
      </c>
      <c r="O1018" s="47" t="s">
        <v>139</v>
      </c>
      <c r="P1018" s="46" t="s">
        <v>38</v>
      </c>
      <c r="Q1018" s="47">
        <f t="shared" si="114"/>
        <v>10688</v>
      </c>
      <c r="R1018" s="45" t="str">
        <f t="shared" si="116"/>
        <v>NA</v>
      </c>
      <c r="S1018" s="45">
        <f t="shared" si="117"/>
        <v>0</v>
      </c>
      <c r="T1018" s="45">
        <f t="shared" si="118"/>
        <v>0</v>
      </c>
      <c r="U1018" s="50">
        <f t="shared" si="119"/>
        <v>0</v>
      </c>
      <c r="V1018" s="46">
        <f t="shared" si="115"/>
        <v>-55</v>
      </c>
      <c r="W1018" s="51">
        <f t="shared" si="120"/>
        <v>1</v>
      </c>
      <c r="X1018" s="68">
        <v>135</v>
      </c>
      <c r="Y1018" s="45" t="s">
        <v>39</v>
      </c>
      <c r="Z1018" s="46" t="s">
        <v>155</v>
      </c>
      <c r="AA1018" s="50">
        <v>0</v>
      </c>
      <c r="AB1018" s="45" t="s">
        <v>39</v>
      </c>
      <c r="AC1018" s="46" t="s">
        <v>155</v>
      </c>
      <c r="AD1018" s="45" t="s">
        <v>39</v>
      </c>
      <c r="AE1018" s="45" t="s">
        <v>39</v>
      </c>
      <c r="AF1018" s="46" t="s">
        <v>39</v>
      </c>
      <c r="AG1018" s="69" t="s">
        <v>39</v>
      </c>
      <c r="AH1018" s="45" t="s">
        <v>39</v>
      </c>
      <c r="AI1018" s="46" t="s">
        <v>39</v>
      </c>
      <c r="AJ1018" s="45" t="s">
        <v>39</v>
      </c>
      <c r="AK1018" s="45" t="s">
        <v>39</v>
      </c>
      <c r="AL1018" s="45" t="s">
        <v>39</v>
      </c>
      <c r="AM1018" s="47" t="s">
        <v>39</v>
      </c>
      <c r="AN1018" s="45" t="s">
        <v>39</v>
      </c>
      <c r="AO1018" s="45" t="s">
        <v>39</v>
      </c>
      <c r="AP1018" s="74" t="s">
        <v>39</v>
      </c>
      <c r="AQ1018" s="74" t="s">
        <v>39</v>
      </c>
      <c r="AR1018" s="51" t="s">
        <v>39</v>
      </c>
      <c r="AS1018" s="74" t="s">
        <v>39</v>
      </c>
      <c r="AT1018" s="51" t="s">
        <v>39</v>
      </c>
      <c r="AU1018" s="51" t="s">
        <v>39</v>
      </c>
      <c r="AV1018" s="74" t="s">
        <v>39</v>
      </c>
      <c r="AW1018" s="74" t="s">
        <v>39</v>
      </c>
      <c r="AX1018" s="51" t="s">
        <v>39</v>
      </c>
      <c r="AY1018" s="74" t="s">
        <v>39</v>
      </c>
      <c r="AZ1018" s="51" t="s">
        <v>39</v>
      </c>
      <c r="BA1018" s="51" t="s">
        <v>39</v>
      </c>
    </row>
    <row r="1019" spans="2:53">
      <c r="B1019" s="64">
        <v>20241224</v>
      </c>
      <c r="C1019" s="43" t="s">
        <v>65</v>
      </c>
      <c r="D1019" s="44" t="s">
        <v>142</v>
      </c>
      <c r="E1019" s="50">
        <v>4168</v>
      </c>
      <c r="F1019" s="50"/>
      <c r="G1019" s="74"/>
      <c r="H1019" s="68">
        <v>4168</v>
      </c>
      <c r="I1019" s="50"/>
      <c r="J1019" s="50"/>
      <c r="K1019" s="50"/>
      <c r="L1019" s="68">
        <v>0</v>
      </c>
      <c r="M1019" s="50">
        <v>0</v>
      </c>
      <c r="N1019" s="74">
        <v>0</v>
      </c>
      <c r="O1019" s="47" t="s">
        <v>139</v>
      </c>
      <c r="P1019" s="46" t="s">
        <v>38</v>
      </c>
      <c r="Q1019" s="47">
        <f t="shared" si="114"/>
        <v>0</v>
      </c>
      <c r="R1019" s="45">
        <f t="shared" si="116"/>
        <v>0</v>
      </c>
      <c r="S1019" s="45" t="str">
        <f t="shared" si="117"/>
        <v>NA</v>
      </c>
      <c r="T1019" s="45" t="str">
        <f t="shared" si="118"/>
        <v>NA</v>
      </c>
      <c r="U1019" s="50" t="str">
        <f t="shared" si="119"/>
        <v>NA</v>
      </c>
      <c r="V1019" s="46">
        <f t="shared" si="115"/>
        <v>0</v>
      </c>
      <c r="W1019" s="51">
        <f t="shared" si="120"/>
        <v>1</v>
      </c>
      <c r="X1019" s="68">
        <v>135</v>
      </c>
      <c r="Y1019" s="45" t="s">
        <v>39</v>
      </c>
      <c r="Z1019" s="46" t="s">
        <v>155</v>
      </c>
      <c r="AA1019" s="50">
        <v>0</v>
      </c>
      <c r="AB1019" s="45" t="s">
        <v>39</v>
      </c>
      <c r="AC1019" s="46" t="s">
        <v>155</v>
      </c>
      <c r="AD1019" s="45" t="s">
        <v>39</v>
      </c>
      <c r="AE1019" s="45" t="s">
        <v>39</v>
      </c>
      <c r="AF1019" s="46" t="s">
        <v>39</v>
      </c>
      <c r="AG1019" s="69" t="s">
        <v>39</v>
      </c>
      <c r="AH1019" s="45" t="s">
        <v>39</v>
      </c>
      <c r="AI1019" s="46" t="s">
        <v>39</v>
      </c>
      <c r="AJ1019" s="45" t="s">
        <v>39</v>
      </c>
      <c r="AK1019" s="45" t="s">
        <v>39</v>
      </c>
      <c r="AL1019" s="45" t="s">
        <v>39</v>
      </c>
      <c r="AM1019" s="47" t="s">
        <v>39</v>
      </c>
      <c r="AN1019" s="45" t="s">
        <v>39</v>
      </c>
      <c r="AO1019" s="45" t="s">
        <v>39</v>
      </c>
      <c r="AP1019" s="74" t="s">
        <v>39</v>
      </c>
      <c r="AQ1019" s="74" t="s">
        <v>39</v>
      </c>
      <c r="AR1019" s="51" t="s">
        <v>39</v>
      </c>
      <c r="AS1019" s="74" t="s">
        <v>39</v>
      </c>
      <c r="AT1019" s="51" t="s">
        <v>39</v>
      </c>
      <c r="AU1019" s="51" t="s">
        <v>39</v>
      </c>
      <c r="AV1019" s="74" t="s">
        <v>39</v>
      </c>
      <c r="AW1019" s="74" t="s">
        <v>39</v>
      </c>
      <c r="AX1019" s="51" t="s">
        <v>39</v>
      </c>
      <c r="AY1019" s="74" t="s">
        <v>39</v>
      </c>
      <c r="AZ1019" s="51" t="s">
        <v>39</v>
      </c>
      <c r="BA1019" s="51" t="s">
        <v>39</v>
      </c>
    </row>
    <row r="1020" spans="2:53">
      <c r="B1020" s="64">
        <v>20241224</v>
      </c>
      <c r="C1020" s="43" t="s">
        <v>65</v>
      </c>
      <c r="D1020" s="44" t="s">
        <v>143</v>
      </c>
      <c r="E1020" s="50">
        <v>5300</v>
      </c>
      <c r="F1020" s="50"/>
      <c r="G1020" s="74"/>
      <c r="H1020" s="68">
        <v>5300</v>
      </c>
      <c r="I1020" s="50"/>
      <c r="J1020" s="50"/>
      <c r="K1020" s="50"/>
      <c r="L1020" s="68">
        <v>0</v>
      </c>
      <c r="M1020" s="50">
        <v>0</v>
      </c>
      <c r="N1020" s="74">
        <v>0</v>
      </c>
      <c r="O1020" s="47" t="s">
        <v>139</v>
      </c>
      <c r="P1020" s="46" t="s">
        <v>139</v>
      </c>
      <c r="Q1020" s="47">
        <f t="shared" si="114"/>
        <v>0</v>
      </c>
      <c r="R1020" s="45">
        <f t="shared" si="116"/>
        <v>0</v>
      </c>
      <c r="S1020" s="45" t="str">
        <f t="shared" si="117"/>
        <v>NA</v>
      </c>
      <c r="T1020" s="45" t="str">
        <f t="shared" si="118"/>
        <v>NA</v>
      </c>
      <c r="U1020" s="50" t="str">
        <f t="shared" si="119"/>
        <v>NA</v>
      </c>
      <c r="V1020" s="46">
        <f t="shared" si="115"/>
        <v>0</v>
      </c>
      <c r="W1020" s="51">
        <f t="shared" si="120"/>
        <v>1</v>
      </c>
      <c r="X1020" s="68">
        <v>135</v>
      </c>
      <c r="Y1020" s="45" t="s">
        <v>39</v>
      </c>
      <c r="Z1020" s="46" t="s">
        <v>39</v>
      </c>
      <c r="AA1020" s="50">
        <v>194</v>
      </c>
      <c r="AB1020" s="45" t="s">
        <v>39</v>
      </c>
      <c r="AC1020" s="46" t="s">
        <v>39</v>
      </c>
      <c r="AD1020" s="45" t="s">
        <v>39</v>
      </c>
      <c r="AE1020" s="45" t="s">
        <v>39</v>
      </c>
      <c r="AF1020" s="46" t="s">
        <v>39</v>
      </c>
      <c r="AG1020" s="69" t="s">
        <v>39</v>
      </c>
      <c r="AH1020" s="45" t="s">
        <v>39</v>
      </c>
      <c r="AI1020" s="46" t="s">
        <v>39</v>
      </c>
      <c r="AJ1020" s="45" t="s">
        <v>39</v>
      </c>
      <c r="AK1020" s="45" t="s">
        <v>39</v>
      </c>
      <c r="AL1020" s="45" t="s">
        <v>39</v>
      </c>
      <c r="AM1020" s="47" t="s">
        <v>39</v>
      </c>
      <c r="AN1020" s="45" t="s">
        <v>39</v>
      </c>
      <c r="AO1020" s="45" t="s">
        <v>39</v>
      </c>
      <c r="AP1020" s="74" t="s">
        <v>39</v>
      </c>
      <c r="AQ1020" s="74" t="s">
        <v>39</v>
      </c>
      <c r="AR1020" s="51" t="s">
        <v>39</v>
      </c>
      <c r="AS1020" s="74" t="s">
        <v>39</v>
      </c>
      <c r="AT1020" s="51" t="s">
        <v>39</v>
      </c>
      <c r="AU1020" s="51" t="s">
        <v>39</v>
      </c>
      <c r="AV1020" s="74" t="s">
        <v>39</v>
      </c>
      <c r="AW1020" s="74" t="s">
        <v>39</v>
      </c>
      <c r="AX1020" s="51" t="s">
        <v>39</v>
      </c>
      <c r="AY1020" s="74" t="s">
        <v>39</v>
      </c>
      <c r="AZ1020" s="51" t="s">
        <v>39</v>
      </c>
      <c r="BA1020" s="51" t="s">
        <v>39</v>
      </c>
    </row>
    <row r="1021" spans="2:53">
      <c r="B1021" s="64">
        <v>20241224</v>
      </c>
      <c r="C1021" s="43" t="s">
        <v>65</v>
      </c>
      <c r="D1021" s="44" t="s">
        <v>144</v>
      </c>
      <c r="E1021" s="50">
        <v>5300</v>
      </c>
      <c r="F1021" s="50"/>
      <c r="G1021" s="74"/>
      <c r="H1021" s="68">
        <v>5300</v>
      </c>
      <c r="I1021" s="50"/>
      <c r="J1021" s="50"/>
      <c r="K1021" s="50"/>
      <c r="L1021" s="68">
        <v>0</v>
      </c>
      <c r="M1021" s="50">
        <v>0</v>
      </c>
      <c r="N1021" s="74">
        <v>0</v>
      </c>
      <c r="O1021" s="47" t="s">
        <v>139</v>
      </c>
      <c r="P1021" s="46" t="s">
        <v>139</v>
      </c>
      <c r="Q1021" s="47">
        <f t="shared" ref="Q1021:Q1084" si="121">IFERROR(L1021-M1021,0)</f>
        <v>0</v>
      </c>
      <c r="R1021" s="45">
        <f t="shared" si="116"/>
        <v>0</v>
      </c>
      <c r="S1021" s="45" t="str">
        <f t="shared" si="117"/>
        <v>NA</v>
      </c>
      <c r="T1021" s="45" t="str">
        <f t="shared" si="118"/>
        <v>NA</v>
      </c>
      <c r="U1021" s="50" t="str">
        <f t="shared" si="119"/>
        <v>NA</v>
      </c>
      <c r="V1021" s="46">
        <f t="shared" si="115"/>
        <v>0</v>
      </c>
      <c r="W1021" s="51">
        <f t="shared" si="120"/>
        <v>1</v>
      </c>
      <c r="X1021" s="68">
        <v>135</v>
      </c>
      <c r="Y1021" s="45" t="s">
        <v>39</v>
      </c>
      <c r="Z1021" s="46" t="s">
        <v>39</v>
      </c>
      <c r="AA1021" s="50">
        <v>194</v>
      </c>
      <c r="AB1021" s="45" t="s">
        <v>39</v>
      </c>
      <c r="AC1021" s="46" t="s">
        <v>39</v>
      </c>
      <c r="AD1021" s="45" t="s">
        <v>39</v>
      </c>
      <c r="AE1021" s="45" t="s">
        <v>39</v>
      </c>
      <c r="AF1021" s="46" t="s">
        <v>39</v>
      </c>
      <c r="AG1021" s="69" t="s">
        <v>39</v>
      </c>
      <c r="AH1021" s="45" t="s">
        <v>39</v>
      </c>
      <c r="AI1021" s="46" t="s">
        <v>39</v>
      </c>
      <c r="AJ1021" s="45" t="s">
        <v>39</v>
      </c>
      <c r="AK1021" s="45" t="s">
        <v>39</v>
      </c>
      <c r="AL1021" s="45" t="s">
        <v>39</v>
      </c>
      <c r="AM1021" s="47" t="s">
        <v>39</v>
      </c>
      <c r="AN1021" s="45" t="s">
        <v>39</v>
      </c>
      <c r="AO1021" s="45" t="s">
        <v>39</v>
      </c>
      <c r="AP1021" s="74" t="s">
        <v>39</v>
      </c>
      <c r="AQ1021" s="74" t="s">
        <v>39</v>
      </c>
      <c r="AR1021" s="51" t="s">
        <v>39</v>
      </c>
      <c r="AS1021" s="74" t="s">
        <v>39</v>
      </c>
      <c r="AT1021" s="51" t="s">
        <v>39</v>
      </c>
      <c r="AU1021" s="51" t="s">
        <v>39</v>
      </c>
      <c r="AV1021" s="74" t="s">
        <v>39</v>
      </c>
      <c r="AW1021" s="74" t="s">
        <v>39</v>
      </c>
      <c r="AX1021" s="51" t="s">
        <v>39</v>
      </c>
      <c r="AY1021" s="74" t="s">
        <v>39</v>
      </c>
      <c r="AZ1021" s="51" t="s">
        <v>39</v>
      </c>
      <c r="BA1021" s="51" t="s">
        <v>39</v>
      </c>
    </row>
    <row r="1022" spans="2:53">
      <c r="B1022" s="64">
        <v>20241224</v>
      </c>
      <c r="C1022" s="43" t="s">
        <v>65</v>
      </c>
      <c r="D1022" s="44" t="s">
        <v>145</v>
      </c>
      <c r="E1022" s="50">
        <v>7997</v>
      </c>
      <c r="F1022" s="50"/>
      <c r="G1022" s="74"/>
      <c r="H1022" s="68">
        <v>6856</v>
      </c>
      <c r="I1022" s="50"/>
      <c r="J1022" s="50"/>
      <c r="K1022" s="50"/>
      <c r="L1022" s="68">
        <v>0</v>
      </c>
      <c r="M1022" s="50">
        <v>0</v>
      </c>
      <c r="N1022" s="74">
        <v>0</v>
      </c>
      <c r="O1022" s="47" t="s">
        <v>139</v>
      </c>
      <c r="P1022" s="46" t="s">
        <v>38</v>
      </c>
      <c r="Q1022" s="47">
        <f t="shared" si="121"/>
        <v>0</v>
      </c>
      <c r="R1022" s="45">
        <f t="shared" si="116"/>
        <v>1141</v>
      </c>
      <c r="S1022" s="45" t="str">
        <f t="shared" si="117"/>
        <v>NA</v>
      </c>
      <c r="T1022" s="45" t="str">
        <f t="shared" si="118"/>
        <v>NA</v>
      </c>
      <c r="U1022" s="50" t="str">
        <f t="shared" si="119"/>
        <v>NA</v>
      </c>
      <c r="V1022" s="46">
        <f t="shared" si="115"/>
        <v>0</v>
      </c>
      <c r="W1022" s="51">
        <f t="shared" si="120"/>
        <v>1</v>
      </c>
      <c r="X1022" s="68">
        <v>135</v>
      </c>
      <c r="Y1022" s="45" t="s">
        <v>39</v>
      </c>
      <c r="Z1022" s="46" t="s">
        <v>39</v>
      </c>
      <c r="AA1022" s="50">
        <v>326</v>
      </c>
      <c r="AB1022" s="45" t="s">
        <v>39</v>
      </c>
      <c r="AC1022" s="46" t="s">
        <v>39</v>
      </c>
      <c r="AD1022" s="45" t="s">
        <v>39</v>
      </c>
      <c r="AE1022" s="45" t="s">
        <v>39</v>
      </c>
      <c r="AF1022" s="46" t="s">
        <v>39</v>
      </c>
      <c r="AG1022" s="69" t="s">
        <v>39</v>
      </c>
      <c r="AH1022" s="45" t="s">
        <v>39</v>
      </c>
      <c r="AI1022" s="46" t="s">
        <v>39</v>
      </c>
      <c r="AJ1022" s="45" t="s">
        <v>39</v>
      </c>
      <c r="AK1022" s="45" t="s">
        <v>39</v>
      </c>
      <c r="AL1022" s="45" t="s">
        <v>39</v>
      </c>
      <c r="AM1022" s="47" t="s">
        <v>39</v>
      </c>
      <c r="AN1022" s="45" t="s">
        <v>39</v>
      </c>
      <c r="AO1022" s="45" t="s">
        <v>39</v>
      </c>
      <c r="AP1022" s="74" t="s">
        <v>39</v>
      </c>
      <c r="AQ1022" s="74" t="s">
        <v>39</v>
      </c>
      <c r="AR1022" s="51" t="s">
        <v>39</v>
      </c>
      <c r="AS1022" s="74" t="s">
        <v>39</v>
      </c>
      <c r="AT1022" s="51" t="s">
        <v>39</v>
      </c>
      <c r="AU1022" s="51" t="s">
        <v>39</v>
      </c>
      <c r="AV1022" s="74" t="s">
        <v>39</v>
      </c>
      <c r="AW1022" s="74" t="s">
        <v>39</v>
      </c>
      <c r="AX1022" s="51" t="s">
        <v>39</v>
      </c>
      <c r="AY1022" s="74" t="s">
        <v>39</v>
      </c>
      <c r="AZ1022" s="51" t="s">
        <v>39</v>
      </c>
      <c r="BA1022" s="51" t="s">
        <v>39</v>
      </c>
    </row>
    <row r="1023" spans="2:53">
      <c r="B1023" s="64">
        <v>20241224</v>
      </c>
      <c r="C1023" s="43" t="s">
        <v>65</v>
      </c>
      <c r="D1023" s="44" t="s">
        <v>146</v>
      </c>
      <c r="E1023" s="50">
        <v>7997</v>
      </c>
      <c r="F1023" s="50"/>
      <c r="G1023" s="74"/>
      <c r="H1023" s="68">
        <v>7997</v>
      </c>
      <c r="I1023" s="50"/>
      <c r="J1023" s="50"/>
      <c r="K1023" s="50"/>
      <c r="L1023" s="68">
        <v>0</v>
      </c>
      <c r="M1023" s="50">
        <v>0</v>
      </c>
      <c r="N1023" s="74">
        <v>0</v>
      </c>
      <c r="O1023" s="47" t="s">
        <v>139</v>
      </c>
      <c r="P1023" s="46" t="s">
        <v>38</v>
      </c>
      <c r="Q1023" s="47">
        <f t="shared" si="121"/>
        <v>0</v>
      </c>
      <c r="R1023" s="45">
        <f t="shared" si="116"/>
        <v>0</v>
      </c>
      <c r="S1023" s="45" t="str">
        <f t="shared" si="117"/>
        <v>NA</v>
      </c>
      <c r="T1023" s="45" t="str">
        <f t="shared" si="118"/>
        <v>NA</v>
      </c>
      <c r="U1023" s="50" t="str">
        <f t="shared" si="119"/>
        <v>NA</v>
      </c>
      <c r="V1023" s="46">
        <f t="shared" si="115"/>
        <v>0</v>
      </c>
      <c r="W1023" s="51">
        <f t="shared" si="120"/>
        <v>1</v>
      </c>
      <c r="X1023" s="68">
        <v>135</v>
      </c>
      <c r="Y1023" s="45" t="s">
        <v>39</v>
      </c>
      <c r="Z1023" s="46" t="s">
        <v>39</v>
      </c>
      <c r="AA1023" s="50">
        <v>390</v>
      </c>
      <c r="AB1023" s="45" t="s">
        <v>39</v>
      </c>
      <c r="AC1023" s="46" t="s">
        <v>39</v>
      </c>
      <c r="AD1023" s="45" t="s">
        <v>39</v>
      </c>
      <c r="AE1023" s="45" t="s">
        <v>39</v>
      </c>
      <c r="AF1023" s="46" t="s">
        <v>39</v>
      </c>
      <c r="AG1023" s="69" t="s">
        <v>39</v>
      </c>
      <c r="AH1023" s="45" t="s">
        <v>39</v>
      </c>
      <c r="AI1023" s="46" t="s">
        <v>39</v>
      </c>
      <c r="AJ1023" s="45" t="s">
        <v>39</v>
      </c>
      <c r="AK1023" s="45" t="s">
        <v>39</v>
      </c>
      <c r="AL1023" s="45" t="s">
        <v>39</v>
      </c>
      <c r="AM1023" s="47" t="s">
        <v>39</v>
      </c>
      <c r="AN1023" s="45" t="s">
        <v>39</v>
      </c>
      <c r="AO1023" s="45" t="s">
        <v>39</v>
      </c>
      <c r="AP1023" s="74" t="s">
        <v>39</v>
      </c>
      <c r="AQ1023" s="74" t="s">
        <v>39</v>
      </c>
      <c r="AR1023" s="51" t="s">
        <v>39</v>
      </c>
      <c r="AS1023" s="74" t="s">
        <v>39</v>
      </c>
      <c r="AT1023" s="51" t="s">
        <v>39</v>
      </c>
      <c r="AU1023" s="51" t="s">
        <v>39</v>
      </c>
      <c r="AV1023" s="74" t="s">
        <v>39</v>
      </c>
      <c r="AW1023" s="74" t="s">
        <v>39</v>
      </c>
      <c r="AX1023" s="51" t="s">
        <v>39</v>
      </c>
      <c r="AY1023" s="74" t="s">
        <v>39</v>
      </c>
      <c r="AZ1023" s="51" t="s">
        <v>39</v>
      </c>
      <c r="BA1023" s="51" t="s">
        <v>39</v>
      </c>
    </row>
    <row r="1024" spans="2:53">
      <c r="B1024" s="64">
        <v>20241224</v>
      </c>
      <c r="C1024" s="43" t="s">
        <v>65</v>
      </c>
      <c r="D1024" s="44" t="s">
        <v>147</v>
      </c>
      <c r="E1024" s="50">
        <v>7997</v>
      </c>
      <c r="F1024" s="50"/>
      <c r="G1024" s="74"/>
      <c r="H1024" s="68">
        <v>7850</v>
      </c>
      <c r="I1024" s="50"/>
      <c r="J1024" s="50"/>
      <c r="K1024" s="50"/>
      <c r="L1024" s="68">
        <v>0</v>
      </c>
      <c r="M1024" s="50">
        <v>0</v>
      </c>
      <c r="N1024" s="74">
        <v>0</v>
      </c>
      <c r="O1024" s="47" t="s">
        <v>139</v>
      </c>
      <c r="P1024" s="46" t="s">
        <v>51</v>
      </c>
      <c r="Q1024" s="47">
        <f t="shared" si="121"/>
        <v>0</v>
      </c>
      <c r="R1024" s="45">
        <f t="shared" si="116"/>
        <v>147</v>
      </c>
      <c r="S1024" s="45" t="str">
        <f t="shared" si="117"/>
        <v>NA</v>
      </c>
      <c r="T1024" s="45" t="str">
        <f t="shared" si="118"/>
        <v>NA</v>
      </c>
      <c r="U1024" s="50" t="str">
        <f t="shared" si="119"/>
        <v>NA</v>
      </c>
      <c r="V1024" s="46">
        <f t="shared" si="115"/>
        <v>0</v>
      </c>
      <c r="W1024" s="51">
        <f t="shared" si="120"/>
        <v>1</v>
      </c>
      <c r="X1024" s="68">
        <v>135</v>
      </c>
      <c r="Y1024" s="45" t="s">
        <v>39</v>
      </c>
      <c r="Z1024" s="46" t="s">
        <v>39</v>
      </c>
      <c r="AA1024" s="50">
        <v>390</v>
      </c>
      <c r="AB1024" s="45" t="s">
        <v>39</v>
      </c>
      <c r="AC1024" s="46" t="s">
        <v>39</v>
      </c>
      <c r="AD1024" s="45" t="s">
        <v>39</v>
      </c>
      <c r="AE1024" s="45" t="s">
        <v>39</v>
      </c>
      <c r="AF1024" s="46" t="s">
        <v>39</v>
      </c>
      <c r="AG1024" s="69" t="s">
        <v>39</v>
      </c>
      <c r="AH1024" s="45" t="s">
        <v>39</v>
      </c>
      <c r="AI1024" s="46" t="s">
        <v>39</v>
      </c>
      <c r="AJ1024" s="45" t="s">
        <v>39</v>
      </c>
      <c r="AK1024" s="45" t="s">
        <v>39</v>
      </c>
      <c r="AL1024" s="45" t="s">
        <v>39</v>
      </c>
      <c r="AM1024" s="47" t="s">
        <v>39</v>
      </c>
      <c r="AN1024" s="45" t="s">
        <v>39</v>
      </c>
      <c r="AO1024" s="45" t="s">
        <v>39</v>
      </c>
      <c r="AP1024" s="74" t="s">
        <v>39</v>
      </c>
      <c r="AQ1024" s="74" t="s">
        <v>39</v>
      </c>
      <c r="AR1024" s="51" t="s">
        <v>39</v>
      </c>
      <c r="AS1024" s="74" t="s">
        <v>39</v>
      </c>
      <c r="AT1024" s="51" t="s">
        <v>39</v>
      </c>
      <c r="AU1024" s="51" t="s">
        <v>39</v>
      </c>
      <c r="AV1024" s="74" t="s">
        <v>39</v>
      </c>
      <c r="AW1024" s="74" t="s">
        <v>39</v>
      </c>
      <c r="AX1024" s="51" t="s">
        <v>39</v>
      </c>
      <c r="AY1024" s="74" t="s">
        <v>39</v>
      </c>
      <c r="AZ1024" s="51" t="s">
        <v>39</v>
      </c>
      <c r="BA1024" s="51" t="s">
        <v>39</v>
      </c>
    </row>
    <row r="1025" spans="2:53">
      <c r="B1025" s="64">
        <v>20241224</v>
      </c>
      <c r="C1025" s="43" t="s">
        <v>65</v>
      </c>
      <c r="D1025" s="44" t="s">
        <v>148</v>
      </c>
      <c r="E1025" s="50">
        <v>6327</v>
      </c>
      <c r="F1025" s="50"/>
      <c r="G1025" s="74"/>
      <c r="H1025" s="68">
        <v>6327</v>
      </c>
      <c r="I1025" s="50"/>
      <c r="J1025" s="50"/>
      <c r="K1025" s="50"/>
      <c r="L1025" s="68">
        <v>0</v>
      </c>
      <c r="M1025" s="50">
        <v>0</v>
      </c>
      <c r="N1025" s="74">
        <v>0</v>
      </c>
      <c r="O1025" s="47" t="s">
        <v>139</v>
      </c>
      <c r="P1025" s="46" t="s">
        <v>139</v>
      </c>
      <c r="Q1025" s="47">
        <f t="shared" si="121"/>
        <v>0</v>
      </c>
      <c r="R1025" s="45">
        <f t="shared" si="116"/>
        <v>0</v>
      </c>
      <c r="S1025" s="45" t="str">
        <f t="shared" si="117"/>
        <v>NA</v>
      </c>
      <c r="T1025" s="45" t="str">
        <f t="shared" si="118"/>
        <v>NA</v>
      </c>
      <c r="U1025" s="50" t="str">
        <f t="shared" si="119"/>
        <v>NA</v>
      </c>
      <c r="V1025" s="46">
        <f t="shared" si="115"/>
        <v>0</v>
      </c>
      <c r="W1025" s="51">
        <f t="shared" si="120"/>
        <v>1</v>
      </c>
      <c r="X1025" s="68">
        <v>135</v>
      </c>
      <c r="Y1025" s="45" t="s">
        <v>39</v>
      </c>
      <c r="Z1025" s="46" t="s">
        <v>39</v>
      </c>
      <c r="AA1025" s="50">
        <v>390</v>
      </c>
      <c r="AB1025" s="45" t="s">
        <v>39</v>
      </c>
      <c r="AC1025" s="46" t="s">
        <v>39</v>
      </c>
      <c r="AD1025" s="45" t="s">
        <v>39</v>
      </c>
      <c r="AE1025" s="45" t="s">
        <v>39</v>
      </c>
      <c r="AF1025" s="46" t="s">
        <v>39</v>
      </c>
      <c r="AG1025" s="69" t="s">
        <v>39</v>
      </c>
      <c r="AH1025" s="45" t="s">
        <v>39</v>
      </c>
      <c r="AI1025" s="46" t="s">
        <v>39</v>
      </c>
      <c r="AJ1025" s="45" t="s">
        <v>39</v>
      </c>
      <c r="AK1025" s="45" t="s">
        <v>39</v>
      </c>
      <c r="AL1025" s="45" t="s">
        <v>39</v>
      </c>
      <c r="AM1025" s="47" t="s">
        <v>39</v>
      </c>
      <c r="AN1025" s="45" t="s">
        <v>39</v>
      </c>
      <c r="AO1025" s="45" t="s">
        <v>39</v>
      </c>
      <c r="AP1025" s="74" t="s">
        <v>39</v>
      </c>
      <c r="AQ1025" s="74" t="s">
        <v>39</v>
      </c>
      <c r="AR1025" s="51" t="s">
        <v>39</v>
      </c>
      <c r="AS1025" s="74" t="s">
        <v>39</v>
      </c>
      <c r="AT1025" s="51" t="s">
        <v>39</v>
      </c>
      <c r="AU1025" s="51" t="s">
        <v>39</v>
      </c>
      <c r="AV1025" s="74" t="s">
        <v>39</v>
      </c>
      <c r="AW1025" s="74" t="s">
        <v>39</v>
      </c>
      <c r="AX1025" s="51" t="s">
        <v>39</v>
      </c>
      <c r="AY1025" s="74" t="s">
        <v>39</v>
      </c>
      <c r="AZ1025" s="51" t="s">
        <v>39</v>
      </c>
      <c r="BA1025" s="51" t="s">
        <v>39</v>
      </c>
    </row>
    <row r="1026" spans="2:53">
      <c r="B1026" s="64">
        <v>20241224</v>
      </c>
      <c r="C1026" s="43" t="s">
        <v>65</v>
      </c>
      <c r="D1026" s="44" t="s">
        <v>149</v>
      </c>
      <c r="E1026" s="50">
        <v>6327</v>
      </c>
      <c r="F1026" s="50"/>
      <c r="G1026" s="74"/>
      <c r="H1026" s="68">
        <v>6327</v>
      </c>
      <c r="I1026" s="50"/>
      <c r="J1026" s="50"/>
      <c r="K1026" s="50"/>
      <c r="L1026" s="68">
        <v>0</v>
      </c>
      <c r="M1026" s="50">
        <v>0</v>
      </c>
      <c r="N1026" s="74">
        <v>0</v>
      </c>
      <c r="O1026" s="47" t="s">
        <v>139</v>
      </c>
      <c r="P1026" s="46" t="s">
        <v>38</v>
      </c>
      <c r="Q1026" s="47">
        <f t="shared" si="121"/>
        <v>0</v>
      </c>
      <c r="R1026" s="45">
        <f t="shared" si="116"/>
        <v>0</v>
      </c>
      <c r="S1026" s="45" t="str">
        <f t="shared" si="117"/>
        <v>NA</v>
      </c>
      <c r="T1026" s="45" t="str">
        <f t="shared" si="118"/>
        <v>NA</v>
      </c>
      <c r="U1026" s="50" t="str">
        <f t="shared" si="119"/>
        <v>NA</v>
      </c>
      <c r="V1026" s="46">
        <f t="shared" si="115"/>
        <v>0</v>
      </c>
      <c r="W1026" s="51">
        <f t="shared" si="120"/>
        <v>1</v>
      </c>
      <c r="X1026" s="68">
        <v>135</v>
      </c>
      <c r="Y1026" s="45" t="s">
        <v>39</v>
      </c>
      <c r="Z1026" s="46" t="s">
        <v>39</v>
      </c>
      <c r="AA1026" s="50">
        <v>390</v>
      </c>
      <c r="AB1026" s="45" t="s">
        <v>39</v>
      </c>
      <c r="AC1026" s="46" t="s">
        <v>39</v>
      </c>
      <c r="AD1026" s="45" t="s">
        <v>39</v>
      </c>
      <c r="AE1026" s="45" t="s">
        <v>39</v>
      </c>
      <c r="AF1026" s="46" t="s">
        <v>39</v>
      </c>
      <c r="AG1026" s="69" t="s">
        <v>39</v>
      </c>
      <c r="AH1026" s="45" t="s">
        <v>39</v>
      </c>
      <c r="AI1026" s="46" t="s">
        <v>39</v>
      </c>
      <c r="AJ1026" s="45" t="s">
        <v>39</v>
      </c>
      <c r="AK1026" s="45" t="s">
        <v>39</v>
      </c>
      <c r="AL1026" s="45" t="s">
        <v>39</v>
      </c>
      <c r="AM1026" s="47" t="s">
        <v>39</v>
      </c>
      <c r="AN1026" s="45" t="s">
        <v>39</v>
      </c>
      <c r="AO1026" s="45" t="s">
        <v>39</v>
      </c>
      <c r="AP1026" s="74" t="s">
        <v>39</v>
      </c>
      <c r="AQ1026" s="74" t="s">
        <v>39</v>
      </c>
      <c r="AR1026" s="51" t="s">
        <v>39</v>
      </c>
      <c r="AS1026" s="74" t="s">
        <v>39</v>
      </c>
      <c r="AT1026" s="51" t="s">
        <v>39</v>
      </c>
      <c r="AU1026" s="51" t="s">
        <v>39</v>
      </c>
      <c r="AV1026" s="74" t="s">
        <v>39</v>
      </c>
      <c r="AW1026" s="74" t="s">
        <v>39</v>
      </c>
      <c r="AX1026" s="51" t="s">
        <v>39</v>
      </c>
      <c r="AY1026" s="74" t="s">
        <v>39</v>
      </c>
      <c r="AZ1026" s="51" t="s">
        <v>39</v>
      </c>
      <c r="BA1026" s="51" t="s">
        <v>39</v>
      </c>
    </row>
    <row r="1027" spans="2:53" ht="15" thickBot="1">
      <c r="B1027" s="65">
        <v>20241224</v>
      </c>
      <c r="C1027" s="53" t="s">
        <v>65</v>
      </c>
      <c r="D1027" s="54" t="s">
        <v>150</v>
      </c>
      <c r="E1027" s="75">
        <v>5301</v>
      </c>
      <c r="F1027" s="75"/>
      <c r="G1027" s="76"/>
      <c r="H1027" s="77">
        <v>5301</v>
      </c>
      <c r="I1027" s="75"/>
      <c r="J1027" s="75"/>
      <c r="K1027" s="75"/>
      <c r="L1027" s="77">
        <v>0</v>
      </c>
      <c r="M1027" s="75">
        <v>0</v>
      </c>
      <c r="N1027" s="76">
        <v>0</v>
      </c>
      <c r="O1027" s="57" t="s">
        <v>139</v>
      </c>
      <c r="P1027" s="56" t="s">
        <v>38</v>
      </c>
      <c r="Q1027" s="57">
        <f t="shared" si="121"/>
        <v>0</v>
      </c>
      <c r="R1027" s="45">
        <f t="shared" si="116"/>
        <v>0</v>
      </c>
      <c r="S1027" s="45" t="str">
        <f t="shared" si="117"/>
        <v>NA</v>
      </c>
      <c r="T1027" s="45" t="str">
        <f t="shared" si="118"/>
        <v>NA</v>
      </c>
      <c r="U1027" s="50" t="str">
        <f t="shared" si="119"/>
        <v>NA</v>
      </c>
      <c r="V1027" s="46">
        <f t="shared" si="115"/>
        <v>0</v>
      </c>
      <c r="W1027" s="51">
        <f t="shared" si="120"/>
        <v>1</v>
      </c>
      <c r="X1027" s="77">
        <v>150</v>
      </c>
      <c r="Y1027" s="55" t="s">
        <v>39</v>
      </c>
      <c r="Z1027" s="56" t="s">
        <v>39</v>
      </c>
      <c r="AA1027" s="75">
        <v>359</v>
      </c>
      <c r="AB1027" s="55" t="s">
        <v>39</v>
      </c>
      <c r="AC1027" s="56" t="s">
        <v>39</v>
      </c>
      <c r="AD1027" s="55" t="s">
        <v>39</v>
      </c>
      <c r="AE1027" s="55" t="s">
        <v>39</v>
      </c>
      <c r="AF1027" s="56" t="s">
        <v>39</v>
      </c>
      <c r="AG1027" s="82" t="s">
        <v>39</v>
      </c>
      <c r="AH1027" s="55" t="s">
        <v>39</v>
      </c>
      <c r="AI1027" s="56" t="s">
        <v>39</v>
      </c>
      <c r="AJ1027" s="55" t="s">
        <v>39</v>
      </c>
      <c r="AK1027" s="55" t="s">
        <v>39</v>
      </c>
      <c r="AL1027" s="55" t="s">
        <v>39</v>
      </c>
      <c r="AM1027" s="57" t="s">
        <v>39</v>
      </c>
      <c r="AN1027" s="55" t="s">
        <v>39</v>
      </c>
      <c r="AO1027" s="55" t="s">
        <v>39</v>
      </c>
      <c r="AP1027" s="76" t="s">
        <v>39</v>
      </c>
      <c r="AQ1027" s="76" t="s">
        <v>39</v>
      </c>
      <c r="AR1027" s="58" t="s">
        <v>39</v>
      </c>
      <c r="AS1027" s="76" t="s">
        <v>39</v>
      </c>
      <c r="AT1027" s="58" t="s">
        <v>39</v>
      </c>
      <c r="AU1027" s="58" t="s">
        <v>39</v>
      </c>
      <c r="AV1027" s="76" t="s">
        <v>39</v>
      </c>
      <c r="AW1027" s="76" t="s">
        <v>39</v>
      </c>
      <c r="AX1027" s="58" t="s">
        <v>39</v>
      </c>
      <c r="AY1027" s="76" t="s">
        <v>39</v>
      </c>
      <c r="AZ1027" s="58" t="s">
        <v>39</v>
      </c>
      <c r="BA1027" s="58" t="s">
        <v>39</v>
      </c>
    </row>
    <row r="1028" spans="2:53">
      <c r="B1028" s="59">
        <v>20241225</v>
      </c>
      <c r="C1028" s="60" t="s">
        <v>65</v>
      </c>
      <c r="D1028" s="61" t="s">
        <v>138</v>
      </c>
      <c r="E1028" s="71"/>
      <c r="F1028" s="71">
        <v>2856</v>
      </c>
      <c r="G1028" s="72">
        <v>859</v>
      </c>
      <c r="H1028" s="73"/>
      <c r="I1028" s="71">
        <v>2887</v>
      </c>
      <c r="J1028" s="71">
        <v>881</v>
      </c>
      <c r="K1028" s="71"/>
      <c r="L1028" s="73">
        <v>7078</v>
      </c>
      <c r="M1028" s="71">
        <v>-83</v>
      </c>
      <c r="N1028" s="72">
        <v>7078</v>
      </c>
      <c r="O1028" s="49" t="s">
        <v>139</v>
      </c>
      <c r="P1028" s="62" t="s">
        <v>139</v>
      </c>
      <c r="Q1028" s="49">
        <f t="shared" si="121"/>
        <v>7161</v>
      </c>
      <c r="R1028" s="45" t="str">
        <f t="shared" si="116"/>
        <v>NA</v>
      </c>
      <c r="S1028" s="45">
        <f t="shared" si="117"/>
        <v>-31</v>
      </c>
      <c r="T1028" s="45">
        <f t="shared" si="118"/>
        <v>-22</v>
      </c>
      <c r="U1028" s="50">
        <f t="shared" si="119"/>
        <v>-53</v>
      </c>
      <c r="V1028" s="46">
        <f t="shared" si="115"/>
        <v>-83</v>
      </c>
      <c r="W1028" s="51">
        <f t="shared" si="120"/>
        <v>0</v>
      </c>
      <c r="X1028" s="73" t="s">
        <v>39</v>
      </c>
      <c r="Y1028" s="48" t="s">
        <v>39</v>
      </c>
      <c r="Z1028" s="62" t="s">
        <v>39</v>
      </c>
      <c r="AA1028" s="71" t="s">
        <v>39</v>
      </c>
      <c r="AB1028" s="48" t="s">
        <v>39</v>
      </c>
      <c r="AC1028" s="62" t="s">
        <v>39</v>
      </c>
      <c r="AD1028" s="48" t="s">
        <v>39</v>
      </c>
      <c r="AE1028" s="48" t="s">
        <v>39</v>
      </c>
      <c r="AF1028" s="62" t="s">
        <v>39</v>
      </c>
      <c r="AG1028" s="80" t="s">
        <v>39</v>
      </c>
      <c r="AH1028" s="48" t="s">
        <v>39</v>
      </c>
      <c r="AI1028" s="62" t="s">
        <v>39</v>
      </c>
      <c r="AJ1028" s="48" t="s">
        <v>39</v>
      </c>
      <c r="AK1028" s="48" t="s">
        <v>39</v>
      </c>
      <c r="AL1028" s="48" t="s">
        <v>39</v>
      </c>
      <c r="AM1028" s="49" t="s">
        <v>39</v>
      </c>
      <c r="AN1028" s="48" t="s">
        <v>39</v>
      </c>
      <c r="AO1028" s="48" t="s">
        <v>39</v>
      </c>
      <c r="AP1028" s="72" t="s">
        <v>39</v>
      </c>
      <c r="AQ1028" s="72" t="s">
        <v>39</v>
      </c>
      <c r="AR1028" s="63" t="s">
        <v>39</v>
      </c>
      <c r="AS1028" s="72" t="s">
        <v>39</v>
      </c>
      <c r="AT1028" s="63" t="s">
        <v>39</v>
      </c>
      <c r="AU1028" s="63" t="s">
        <v>39</v>
      </c>
      <c r="AV1028" s="72" t="s">
        <v>39</v>
      </c>
      <c r="AW1028" s="72" t="s">
        <v>39</v>
      </c>
      <c r="AX1028" s="63" t="s">
        <v>39</v>
      </c>
      <c r="AY1028" s="72" t="s">
        <v>39</v>
      </c>
      <c r="AZ1028" s="63" t="s">
        <v>39</v>
      </c>
      <c r="BA1028" s="63" t="s">
        <v>39</v>
      </c>
    </row>
    <row r="1029" spans="2:53">
      <c r="B1029" s="64">
        <v>20241225</v>
      </c>
      <c r="C1029" s="43" t="s">
        <v>65</v>
      </c>
      <c r="D1029" s="44" t="s">
        <v>140</v>
      </c>
      <c r="E1029" s="50"/>
      <c r="F1029" s="50">
        <v>2516</v>
      </c>
      <c r="G1029" s="74">
        <v>886</v>
      </c>
      <c r="H1029" s="68"/>
      <c r="I1029" s="50">
        <v>2606</v>
      </c>
      <c r="J1029" s="50">
        <v>886</v>
      </c>
      <c r="K1029" s="50"/>
      <c r="L1029" s="68">
        <v>7497</v>
      </c>
      <c r="M1029" s="50">
        <v>-83</v>
      </c>
      <c r="N1029" s="74">
        <v>7497</v>
      </c>
      <c r="O1029" s="47" t="s">
        <v>139</v>
      </c>
      <c r="P1029" s="46" t="s">
        <v>139</v>
      </c>
      <c r="Q1029" s="47">
        <f t="shared" si="121"/>
        <v>7580</v>
      </c>
      <c r="R1029" s="45" t="str">
        <f t="shared" si="116"/>
        <v>NA</v>
      </c>
      <c r="S1029" s="45">
        <f t="shared" si="117"/>
        <v>-90</v>
      </c>
      <c r="T1029" s="45">
        <f t="shared" si="118"/>
        <v>0</v>
      </c>
      <c r="U1029" s="50">
        <f t="shared" si="119"/>
        <v>-90</v>
      </c>
      <c r="V1029" s="46">
        <f t="shared" si="115"/>
        <v>-83</v>
      </c>
      <c r="W1029" s="51">
        <f t="shared" si="120"/>
        <v>0</v>
      </c>
      <c r="X1029" s="68" t="s">
        <v>39</v>
      </c>
      <c r="Y1029" s="45" t="s">
        <v>39</v>
      </c>
      <c r="Z1029" s="46" t="s">
        <v>39</v>
      </c>
      <c r="AA1029" s="50" t="s">
        <v>39</v>
      </c>
      <c r="AB1029" s="45" t="s">
        <v>39</v>
      </c>
      <c r="AC1029" s="46" t="s">
        <v>39</v>
      </c>
      <c r="AD1029" s="45" t="s">
        <v>39</v>
      </c>
      <c r="AE1029" s="45" t="s">
        <v>39</v>
      </c>
      <c r="AF1029" s="46" t="s">
        <v>39</v>
      </c>
      <c r="AG1029" s="69" t="s">
        <v>39</v>
      </c>
      <c r="AH1029" s="45" t="s">
        <v>39</v>
      </c>
      <c r="AI1029" s="46" t="s">
        <v>39</v>
      </c>
      <c r="AJ1029" s="45" t="s">
        <v>39</v>
      </c>
      <c r="AK1029" s="45" t="s">
        <v>39</v>
      </c>
      <c r="AL1029" s="45" t="s">
        <v>39</v>
      </c>
      <c r="AM1029" s="47" t="s">
        <v>39</v>
      </c>
      <c r="AN1029" s="45" t="s">
        <v>39</v>
      </c>
      <c r="AO1029" s="45" t="s">
        <v>39</v>
      </c>
      <c r="AP1029" s="74" t="s">
        <v>39</v>
      </c>
      <c r="AQ1029" s="74" t="s">
        <v>39</v>
      </c>
      <c r="AR1029" s="51" t="s">
        <v>39</v>
      </c>
      <c r="AS1029" s="74" t="s">
        <v>39</v>
      </c>
      <c r="AT1029" s="51" t="s">
        <v>39</v>
      </c>
      <c r="AU1029" s="51" t="s">
        <v>39</v>
      </c>
      <c r="AV1029" s="74" t="s">
        <v>39</v>
      </c>
      <c r="AW1029" s="74" t="s">
        <v>39</v>
      </c>
      <c r="AX1029" s="51" t="s">
        <v>39</v>
      </c>
      <c r="AY1029" s="74" t="s">
        <v>39</v>
      </c>
      <c r="AZ1029" s="51" t="s">
        <v>39</v>
      </c>
      <c r="BA1029" s="51" t="s">
        <v>39</v>
      </c>
    </row>
    <row r="1030" spans="2:53">
      <c r="B1030" s="64">
        <v>20241225</v>
      </c>
      <c r="C1030" s="43" t="s">
        <v>65</v>
      </c>
      <c r="D1030" s="44" t="s">
        <v>141</v>
      </c>
      <c r="E1030" s="50"/>
      <c r="F1030" s="50">
        <v>2810</v>
      </c>
      <c r="G1030" s="74">
        <v>886</v>
      </c>
      <c r="H1030" s="68"/>
      <c r="I1030" s="50">
        <v>2878</v>
      </c>
      <c r="J1030" s="50">
        <v>886</v>
      </c>
      <c r="K1030" s="50"/>
      <c r="L1030" s="68">
        <v>5955</v>
      </c>
      <c r="M1030" s="50">
        <v>-83</v>
      </c>
      <c r="N1030" s="74">
        <v>5955</v>
      </c>
      <c r="O1030" s="47" t="s">
        <v>139</v>
      </c>
      <c r="P1030" s="46" t="s">
        <v>139</v>
      </c>
      <c r="Q1030" s="47">
        <f t="shared" si="121"/>
        <v>6038</v>
      </c>
      <c r="R1030" s="45" t="str">
        <f t="shared" si="116"/>
        <v>NA</v>
      </c>
      <c r="S1030" s="45">
        <f t="shared" si="117"/>
        <v>-68</v>
      </c>
      <c r="T1030" s="45">
        <f t="shared" si="118"/>
        <v>0</v>
      </c>
      <c r="U1030" s="50">
        <f t="shared" si="119"/>
        <v>-68</v>
      </c>
      <c r="V1030" s="46">
        <f t="shared" si="115"/>
        <v>-83</v>
      </c>
      <c r="W1030" s="51">
        <f t="shared" si="120"/>
        <v>0</v>
      </c>
      <c r="X1030" s="68" t="s">
        <v>39</v>
      </c>
      <c r="Y1030" s="45" t="s">
        <v>39</v>
      </c>
      <c r="Z1030" s="46" t="s">
        <v>39</v>
      </c>
      <c r="AA1030" s="50" t="s">
        <v>39</v>
      </c>
      <c r="AB1030" s="45" t="s">
        <v>39</v>
      </c>
      <c r="AC1030" s="46" t="s">
        <v>39</v>
      </c>
      <c r="AD1030" s="45" t="s">
        <v>39</v>
      </c>
      <c r="AE1030" s="45" t="s">
        <v>39</v>
      </c>
      <c r="AF1030" s="46" t="s">
        <v>39</v>
      </c>
      <c r="AG1030" s="69" t="s">
        <v>39</v>
      </c>
      <c r="AH1030" s="45" t="s">
        <v>39</v>
      </c>
      <c r="AI1030" s="46" t="s">
        <v>39</v>
      </c>
      <c r="AJ1030" s="45" t="s">
        <v>39</v>
      </c>
      <c r="AK1030" s="45" t="s">
        <v>39</v>
      </c>
      <c r="AL1030" s="45" t="s">
        <v>39</v>
      </c>
      <c r="AM1030" s="47" t="s">
        <v>39</v>
      </c>
      <c r="AN1030" s="45" t="s">
        <v>39</v>
      </c>
      <c r="AO1030" s="45" t="s">
        <v>39</v>
      </c>
      <c r="AP1030" s="74" t="s">
        <v>39</v>
      </c>
      <c r="AQ1030" s="74" t="s">
        <v>39</v>
      </c>
      <c r="AR1030" s="51" t="s">
        <v>39</v>
      </c>
      <c r="AS1030" s="74" t="s">
        <v>39</v>
      </c>
      <c r="AT1030" s="51" t="s">
        <v>39</v>
      </c>
      <c r="AU1030" s="51" t="s">
        <v>39</v>
      </c>
      <c r="AV1030" s="74" t="s">
        <v>39</v>
      </c>
      <c r="AW1030" s="74" t="s">
        <v>39</v>
      </c>
      <c r="AX1030" s="51" t="s">
        <v>39</v>
      </c>
      <c r="AY1030" s="74" t="s">
        <v>39</v>
      </c>
      <c r="AZ1030" s="51" t="s">
        <v>39</v>
      </c>
      <c r="BA1030" s="51" t="s">
        <v>39</v>
      </c>
    </row>
    <row r="1031" spans="2:53">
      <c r="B1031" s="64">
        <v>20241225</v>
      </c>
      <c r="C1031" s="43" t="s">
        <v>65</v>
      </c>
      <c r="D1031" s="44" t="s">
        <v>142</v>
      </c>
      <c r="E1031" s="50"/>
      <c r="F1031" s="50">
        <v>5059</v>
      </c>
      <c r="G1031" s="74">
        <v>812</v>
      </c>
      <c r="H1031" s="68"/>
      <c r="I1031" s="50">
        <v>5059</v>
      </c>
      <c r="J1031" s="50">
        <v>825</v>
      </c>
      <c r="K1031" s="50"/>
      <c r="L1031" s="68">
        <v>0</v>
      </c>
      <c r="M1031" s="50">
        <v>0</v>
      </c>
      <c r="N1031" s="74">
        <v>0</v>
      </c>
      <c r="O1031" s="47" t="s">
        <v>139</v>
      </c>
      <c r="P1031" s="46" t="s">
        <v>51</v>
      </c>
      <c r="Q1031" s="47">
        <f t="shared" si="121"/>
        <v>0</v>
      </c>
      <c r="R1031" s="45" t="str">
        <f t="shared" si="116"/>
        <v>NA</v>
      </c>
      <c r="S1031" s="45">
        <f t="shared" si="117"/>
        <v>0</v>
      </c>
      <c r="T1031" s="45">
        <f t="shared" si="118"/>
        <v>-13</v>
      </c>
      <c r="U1031" s="50">
        <f t="shared" si="119"/>
        <v>-13</v>
      </c>
      <c r="V1031" s="46">
        <f t="shared" si="115"/>
        <v>0</v>
      </c>
      <c r="W1031" s="51">
        <f t="shared" si="120"/>
        <v>1</v>
      </c>
      <c r="X1031" s="68" t="s">
        <v>39</v>
      </c>
      <c r="Y1031" s="45" t="s">
        <v>39</v>
      </c>
      <c r="Z1031" s="46" t="s">
        <v>39</v>
      </c>
      <c r="AA1031" s="50" t="s">
        <v>39</v>
      </c>
      <c r="AB1031" s="45" t="s">
        <v>39</v>
      </c>
      <c r="AC1031" s="46" t="s">
        <v>39</v>
      </c>
      <c r="AD1031" s="45" t="s">
        <v>39</v>
      </c>
      <c r="AE1031" s="45" t="s">
        <v>39</v>
      </c>
      <c r="AF1031" s="46" t="s">
        <v>39</v>
      </c>
      <c r="AG1031" s="69" t="s">
        <v>39</v>
      </c>
      <c r="AH1031" s="45" t="s">
        <v>39</v>
      </c>
      <c r="AI1031" s="46" t="s">
        <v>39</v>
      </c>
      <c r="AJ1031" s="45" t="s">
        <v>39</v>
      </c>
      <c r="AK1031" s="45" t="s">
        <v>39</v>
      </c>
      <c r="AL1031" s="45" t="s">
        <v>39</v>
      </c>
      <c r="AM1031" s="47" t="s">
        <v>39</v>
      </c>
      <c r="AN1031" s="45" t="s">
        <v>39</v>
      </c>
      <c r="AO1031" s="45" t="s">
        <v>39</v>
      </c>
      <c r="AP1031" s="74" t="s">
        <v>39</v>
      </c>
      <c r="AQ1031" s="74" t="s">
        <v>39</v>
      </c>
      <c r="AR1031" s="51" t="s">
        <v>39</v>
      </c>
      <c r="AS1031" s="74" t="s">
        <v>39</v>
      </c>
      <c r="AT1031" s="51" t="s">
        <v>39</v>
      </c>
      <c r="AU1031" s="51" t="s">
        <v>39</v>
      </c>
      <c r="AV1031" s="74" t="s">
        <v>39</v>
      </c>
      <c r="AW1031" s="74" t="s">
        <v>39</v>
      </c>
      <c r="AX1031" s="51" t="s">
        <v>39</v>
      </c>
      <c r="AY1031" s="74" t="s">
        <v>39</v>
      </c>
      <c r="AZ1031" s="51" t="s">
        <v>39</v>
      </c>
      <c r="BA1031" s="51" t="s">
        <v>39</v>
      </c>
    </row>
    <row r="1032" spans="2:53">
      <c r="B1032" s="64">
        <v>20241225</v>
      </c>
      <c r="C1032" s="43" t="s">
        <v>65</v>
      </c>
      <c r="D1032" s="44" t="s">
        <v>143</v>
      </c>
      <c r="E1032" s="50"/>
      <c r="F1032" s="50">
        <v>5990</v>
      </c>
      <c r="G1032" s="74">
        <v>812</v>
      </c>
      <c r="H1032" s="68"/>
      <c r="I1032" s="50">
        <v>5990</v>
      </c>
      <c r="J1032" s="50">
        <v>825</v>
      </c>
      <c r="K1032" s="50"/>
      <c r="L1032" s="68">
        <v>0</v>
      </c>
      <c r="M1032" s="50">
        <v>0</v>
      </c>
      <c r="N1032" s="74">
        <v>0</v>
      </c>
      <c r="O1032" s="47" t="s">
        <v>139</v>
      </c>
      <c r="P1032" s="46" t="s">
        <v>51</v>
      </c>
      <c r="Q1032" s="47">
        <f t="shared" si="121"/>
        <v>0</v>
      </c>
      <c r="R1032" s="45" t="str">
        <f t="shared" si="116"/>
        <v>NA</v>
      </c>
      <c r="S1032" s="45">
        <f t="shared" si="117"/>
        <v>0</v>
      </c>
      <c r="T1032" s="45">
        <f t="shared" si="118"/>
        <v>-13</v>
      </c>
      <c r="U1032" s="50">
        <f t="shared" si="119"/>
        <v>-13</v>
      </c>
      <c r="V1032" s="46">
        <f t="shared" ref="V1032:V1095" si="122">IF(N1032&lt;0,0,IF(M1032=L1032,N1032,N1032-(L1032-M1032)))</f>
        <v>0</v>
      </c>
      <c r="W1032" s="51">
        <f t="shared" si="120"/>
        <v>1</v>
      </c>
      <c r="X1032" s="68" t="s">
        <v>39</v>
      </c>
      <c r="Y1032" s="45" t="s">
        <v>39</v>
      </c>
      <c r="Z1032" s="46" t="s">
        <v>39</v>
      </c>
      <c r="AA1032" s="50" t="s">
        <v>39</v>
      </c>
      <c r="AB1032" s="45" t="s">
        <v>39</v>
      </c>
      <c r="AC1032" s="46" t="s">
        <v>39</v>
      </c>
      <c r="AD1032" s="45" t="s">
        <v>39</v>
      </c>
      <c r="AE1032" s="45" t="s">
        <v>39</v>
      </c>
      <c r="AF1032" s="46" t="s">
        <v>39</v>
      </c>
      <c r="AG1032" s="69" t="s">
        <v>39</v>
      </c>
      <c r="AH1032" s="45" t="s">
        <v>39</v>
      </c>
      <c r="AI1032" s="46" t="s">
        <v>39</v>
      </c>
      <c r="AJ1032" s="45" t="s">
        <v>39</v>
      </c>
      <c r="AK1032" s="45" t="s">
        <v>39</v>
      </c>
      <c r="AL1032" s="45" t="s">
        <v>39</v>
      </c>
      <c r="AM1032" s="47" t="s">
        <v>39</v>
      </c>
      <c r="AN1032" s="45" t="s">
        <v>39</v>
      </c>
      <c r="AO1032" s="45" t="s">
        <v>39</v>
      </c>
      <c r="AP1032" s="74" t="s">
        <v>39</v>
      </c>
      <c r="AQ1032" s="74" t="s">
        <v>39</v>
      </c>
      <c r="AR1032" s="51" t="s">
        <v>39</v>
      </c>
      <c r="AS1032" s="74" t="s">
        <v>39</v>
      </c>
      <c r="AT1032" s="51" t="s">
        <v>39</v>
      </c>
      <c r="AU1032" s="51" t="s">
        <v>39</v>
      </c>
      <c r="AV1032" s="74" t="s">
        <v>39</v>
      </c>
      <c r="AW1032" s="74" t="s">
        <v>39</v>
      </c>
      <c r="AX1032" s="51" t="s">
        <v>39</v>
      </c>
      <c r="AY1032" s="74" t="s">
        <v>39</v>
      </c>
      <c r="AZ1032" s="51" t="s">
        <v>39</v>
      </c>
      <c r="BA1032" s="51" t="s">
        <v>39</v>
      </c>
    </row>
    <row r="1033" spans="2:53">
      <c r="B1033" s="64">
        <v>20241225</v>
      </c>
      <c r="C1033" s="43" t="s">
        <v>65</v>
      </c>
      <c r="D1033" s="44" t="s">
        <v>144</v>
      </c>
      <c r="E1033" s="50"/>
      <c r="F1033" s="50">
        <v>5142</v>
      </c>
      <c r="G1033" s="74">
        <v>285</v>
      </c>
      <c r="H1033" s="68"/>
      <c r="I1033" s="50">
        <v>5298</v>
      </c>
      <c r="J1033" s="50">
        <v>390</v>
      </c>
      <c r="K1033" s="50"/>
      <c r="L1033" s="68">
        <v>0</v>
      </c>
      <c r="M1033" s="50">
        <v>0</v>
      </c>
      <c r="N1033" s="74">
        <v>0</v>
      </c>
      <c r="O1033" s="47" t="s">
        <v>139</v>
      </c>
      <c r="P1033" s="46" t="s">
        <v>139</v>
      </c>
      <c r="Q1033" s="47">
        <f t="shared" si="121"/>
        <v>0</v>
      </c>
      <c r="R1033" s="45" t="str">
        <f t="shared" si="116"/>
        <v>NA</v>
      </c>
      <c r="S1033" s="45">
        <f t="shared" si="117"/>
        <v>-156</v>
      </c>
      <c r="T1033" s="45">
        <f t="shared" si="118"/>
        <v>-105</v>
      </c>
      <c r="U1033" s="50">
        <f t="shared" si="119"/>
        <v>-261</v>
      </c>
      <c r="V1033" s="46">
        <f t="shared" si="122"/>
        <v>0</v>
      </c>
      <c r="W1033" s="51">
        <f t="shared" si="120"/>
        <v>0</v>
      </c>
      <c r="X1033" s="68" t="s">
        <v>39</v>
      </c>
      <c r="Y1033" s="45" t="s">
        <v>39</v>
      </c>
      <c r="Z1033" s="46" t="s">
        <v>39</v>
      </c>
      <c r="AA1033" s="50" t="s">
        <v>39</v>
      </c>
      <c r="AB1033" s="45" t="s">
        <v>39</v>
      </c>
      <c r="AC1033" s="46" t="s">
        <v>39</v>
      </c>
      <c r="AD1033" s="45" t="s">
        <v>39</v>
      </c>
      <c r="AE1033" s="45" t="s">
        <v>39</v>
      </c>
      <c r="AF1033" s="46" t="s">
        <v>39</v>
      </c>
      <c r="AG1033" s="69" t="s">
        <v>39</v>
      </c>
      <c r="AH1033" s="45" t="s">
        <v>39</v>
      </c>
      <c r="AI1033" s="46" t="s">
        <v>39</v>
      </c>
      <c r="AJ1033" s="45" t="s">
        <v>39</v>
      </c>
      <c r="AK1033" s="45" t="s">
        <v>39</v>
      </c>
      <c r="AL1033" s="45" t="s">
        <v>39</v>
      </c>
      <c r="AM1033" s="47" t="s">
        <v>39</v>
      </c>
      <c r="AN1033" s="45" t="s">
        <v>39</v>
      </c>
      <c r="AO1033" s="45" t="s">
        <v>39</v>
      </c>
      <c r="AP1033" s="74" t="s">
        <v>39</v>
      </c>
      <c r="AQ1033" s="74" t="s">
        <v>39</v>
      </c>
      <c r="AR1033" s="51" t="s">
        <v>39</v>
      </c>
      <c r="AS1033" s="74" t="s">
        <v>39</v>
      </c>
      <c r="AT1033" s="51" t="s">
        <v>39</v>
      </c>
      <c r="AU1033" s="51" t="s">
        <v>39</v>
      </c>
      <c r="AV1033" s="74" t="s">
        <v>39</v>
      </c>
      <c r="AW1033" s="74" t="s">
        <v>39</v>
      </c>
      <c r="AX1033" s="51" t="s">
        <v>39</v>
      </c>
      <c r="AY1033" s="74" t="s">
        <v>39</v>
      </c>
      <c r="AZ1033" s="51" t="s">
        <v>39</v>
      </c>
      <c r="BA1033" s="51" t="s">
        <v>39</v>
      </c>
    </row>
    <row r="1034" spans="2:53">
      <c r="B1034" s="64">
        <v>20241225</v>
      </c>
      <c r="C1034" s="43" t="s">
        <v>65</v>
      </c>
      <c r="D1034" s="44" t="s">
        <v>145</v>
      </c>
      <c r="E1034" s="50"/>
      <c r="F1034" s="50">
        <v>6855</v>
      </c>
      <c r="G1034" s="74">
        <v>150</v>
      </c>
      <c r="H1034" s="68"/>
      <c r="I1034" s="50">
        <v>5975</v>
      </c>
      <c r="J1034" s="50">
        <v>171</v>
      </c>
      <c r="K1034" s="50"/>
      <c r="L1034" s="68">
        <v>0</v>
      </c>
      <c r="M1034" s="50">
        <v>0</v>
      </c>
      <c r="N1034" s="74">
        <v>0</v>
      </c>
      <c r="O1034" s="47" t="s">
        <v>139</v>
      </c>
      <c r="P1034" s="46" t="s">
        <v>139</v>
      </c>
      <c r="Q1034" s="47">
        <f t="shared" si="121"/>
        <v>0</v>
      </c>
      <c r="R1034" s="45" t="str">
        <f t="shared" si="116"/>
        <v>NA</v>
      </c>
      <c r="S1034" s="45">
        <f t="shared" si="117"/>
        <v>880</v>
      </c>
      <c r="T1034" s="45">
        <f t="shared" si="118"/>
        <v>-21</v>
      </c>
      <c r="U1034" s="50">
        <f t="shared" si="119"/>
        <v>859</v>
      </c>
      <c r="V1034" s="46">
        <f t="shared" si="122"/>
        <v>0</v>
      </c>
      <c r="W1034" s="51">
        <f t="shared" si="120"/>
        <v>0</v>
      </c>
      <c r="X1034" s="68" t="s">
        <v>39</v>
      </c>
      <c r="Y1034" s="45" t="s">
        <v>39</v>
      </c>
      <c r="Z1034" s="46" t="s">
        <v>39</v>
      </c>
      <c r="AA1034" s="50" t="s">
        <v>39</v>
      </c>
      <c r="AB1034" s="45" t="s">
        <v>39</v>
      </c>
      <c r="AC1034" s="46" t="s">
        <v>39</v>
      </c>
      <c r="AD1034" s="45" t="s">
        <v>39</v>
      </c>
      <c r="AE1034" s="45" t="s">
        <v>39</v>
      </c>
      <c r="AF1034" s="46" t="s">
        <v>39</v>
      </c>
      <c r="AG1034" s="69" t="s">
        <v>39</v>
      </c>
      <c r="AH1034" s="45" t="s">
        <v>39</v>
      </c>
      <c r="AI1034" s="46" t="s">
        <v>39</v>
      </c>
      <c r="AJ1034" s="45" t="s">
        <v>39</v>
      </c>
      <c r="AK1034" s="45" t="s">
        <v>39</v>
      </c>
      <c r="AL1034" s="45" t="s">
        <v>39</v>
      </c>
      <c r="AM1034" s="47" t="s">
        <v>39</v>
      </c>
      <c r="AN1034" s="45" t="s">
        <v>39</v>
      </c>
      <c r="AO1034" s="45" t="s">
        <v>39</v>
      </c>
      <c r="AP1034" s="74" t="s">
        <v>39</v>
      </c>
      <c r="AQ1034" s="74" t="s">
        <v>39</v>
      </c>
      <c r="AR1034" s="51" t="s">
        <v>39</v>
      </c>
      <c r="AS1034" s="74" t="s">
        <v>39</v>
      </c>
      <c r="AT1034" s="51" t="s">
        <v>39</v>
      </c>
      <c r="AU1034" s="51" t="s">
        <v>39</v>
      </c>
      <c r="AV1034" s="74" t="s">
        <v>39</v>
      </c>
      <c r="AW1034" s="74" t="s">
        <v>39</v>
      </c>
      <c r="AX1034" s="51" t="s">
        <v>39</v>
      </c>
      <c r="AY1034" s="74" t="s">
        <v>39</v>
      </c>
      <c r="AZ1034" s="51" t="s">
        <v>39</v>
      </c>
      <c r="BA1034" s="51" t="s">
        <v>39</v>
      </c>
    </row>
    <row r="1035" spans="2:53">
      <c r="B1035" s="64">
        <v>20241225</v>
      </c>
      <c r="C1035" s="43" t="s">
        <v>65</v>
      </c>
      <c r="D1035" s="44" t="s">
        <v>146</v>
      </c>
      <c r="E1035" s="50"/>
      <c r="F1035" s="50">
        <v>6705</v>
      </c>
      <c r="G1035" s="74">
        <v>150</v>
      </c>
      <c r="H1035" s="68"/>
      <c r="I1035" s="50">
        <v>5975</v>
      </c>
      <c r="J1035" s="50">
        <v>171</v>
      </c>
      <c r="K1035" s="50"/>
      <c r="L1035" s="68">
        <v>0</v>
      </c>
      <c r="M1035" s="50">
        <v>0</v>
      </c>
      <c r="N1035" s="74">
        <v>0</v>
      </c>
      <c r="O1035" s="47" t="s">
        <v>139</v>
      </c>
      <c r="P1035" s="46" t="s">
        <v>139</v>
      </c>
      <c r="Q1035" s="47">
        <f t="shared" si="121"/>
        <v>0</v>
      </c>
      <c r="R1035" s="45" t="str">
        <f t="shared" si="116"/>
        <v>NA</v>
      </c>
      <c r="S1035" s="45">
        <f t="shared" si="117"/>
        <v>730</v>
      </c>
      <c r="T1035" s="45">
        <f t="shared" si="118"/>
        <v>-21</v>
      </c>
      <c r="U1035" s="50">
        <f t="shared" si="119"/>
        <v>709</v>
      </c>
      <c r="V1035" s="46">
        <f t="shared" si="122"/>
        <v>0</v>
      </c>
      <c r="W1035" s="51">
        <f t="shared" si="120"/>
        <v>0</v>
      </c>
      <c r="X1035" s="68" t="s">
        <v>39</v>
      </c>
      <c r="Y1035" s="45" t="s">
        <v>39</v>
      </c>
      <c r="Z1035" s="46" t="s">
        <v>39</v>
      </c>
      <c r="AA1035" s="50" t="s">
        <v>39</v>
      </c>
      <c r="AB1035" s="45" t="s">
        <v>39</v>
      </c>
      <c r="AC1035" s="46" t="s">
        <v>39</v>
      </c>
      <c r="AD1035" s="45" t="s">
        <v>39</v>
      </c>
      <c r="AE1035" s="45" t="s">
        <v>39</v>
      </c>
      <c r="AF1035" s="46" t="s">
        <v>39</v>
      </c>
      <c r="AG1035" s="69" t="s">
        <v>39</v>
      </c>
      <c r="AH1035" s="45" t="s">
        <v>39</v>
      </c>
      <c r="AI1035" s="46" t="s">
        <v>39</v>
      </c>
      <c r="AJ1035" s="45" t="s">
        <v>39</v>
      </c>
      <c r="AK1035" s="45" t="s">
        <v>39</v>
      </c>
      <c r="AL1035" s="45" t="s">
        <v>39</v>
      </c>
      <c r="AM1035" s="47" t="s">
        <v>39</v>
      </c>
      <c r="AN1035" s="45" t="s">
        <v>39</v>
      </c>
      <c r="AO1035" s="45" t="s">
        <v>39</v>
      </c>
      <c r="AP1035" s="74" t="s">
        <v>39</v>
      </c>
      <c r="AQ1035" s="74" t="s">
        <v>39</v>
      </c>
      <c r="AR1035" s="51" t="s">
        <v>39</v>
      </c>
      <c r="AS1035" s="74" t="s">
        <v>39</v>
      </c>
      <c r="AT1035" s="51" t="s">
        <v>39</v>
      </c>
      <c r="AU1035" s="51" t="s">
        <v>39</v>
      </c>
      <c r="AV1035" s="74" t="s">
        <v>39</v>
      </c>
      <c r="AW1035" s="74" t="s">
        <v>39</v>
      </c>
      <c r="AX1035" s="51" t="s">
        <v>39</v>
      </c>
      <c r="AY1035" s="74" t="s">
        <v>39</v>
      </c>
      <c r="AZ1035" s="51" t="s">
        <v>39</v>
      </c>
      <c r="BA1035" s="51" t="s">
        <v>39</v>
      </c>
    </row>
    <row r="1036" spans="2:53">
      <c r="B1036" s="64">
        <v>20241225</v>
      </c>
      <c r="C1036" s="43" t="s">
        <v>65</v>
      </c>
      <c r="D1036" s="44" t="s">
        <v>147</v>
      </c>
      <c r="E1036" s="50"/>
      <c r="F1036" s="50">
        <v>5012</v>
      </c>
      <c r="G1036" s="74">
        <v>288</v>
      </c>
      <c r="H1036" s="68"/>
      <c r="I1036" s="50">
        <v>5012</v>
      </c>
      <c r="J1036" s="50">
        <v>288</v>
      </c>
      <c r="K1036" s="50"/>
      <c r="L1036" s="68">
        <v>0</v>
      </c>
      <c r="M1036" s="50">
        <v>0</v>
      </c>
      <c r="N1036" s="74">
        <v>0</v>
      </c>
      <c r="O1036" s="47" t="s">
        <v>139</v>
      </c>
      <c r="P1036" s="46" t="s">
        <v>139</v>
      </c>
      <c r="Q1036" s="47">
        <f t="shared" si="121"/>
        <v>0</v>
      </c>
      <c r="R1036" s="45" t="str">
        <f t="shared" si="116"/>
        <v>NA</v>
      </c>
      <c r="S1036" s="45">
        <f t="shared" si="117"/>
        <v>0</v>
      </c>
      <c r="T1036" s="45">
        <f t="shared" si="118"/>
        <v>0</v>
      </c>
      <c r="U1036" s="50">
        <f t="shared" si="119"/>
        <v>0</v>
      </c>
      <c r="V1036" s="46">
        <f t="shared" si="122"/>
        <v>0</v>
      </c>
      <c r="W1036" s="51">
        <f t="shared" si="120"/>
        <v>0</v>
      </c>
      <c r="X1036" s="68" t="s">
        <v>39</v>
      </c>
      <c r="Y1036" s="45" t="s">
        <v>39</v>
      </c>
      <c r="Z1036" s="46" t="s">
        <v>39</v>
      </c>
      <c r="AA1036" s="50" t="s">
        <v>39</v>
      </c>
      <c r="AB1036" s="45" t="s">
        <v>39</v>
      </c>
      <c r="AC1036" s="46" t="s">
        <v>39</v>
      </c>
      <c r="AD1036" s="45" t="s">
        <v>39</v>
      </c>
      <c r="AE1036" s="45" t="s">
        <v>39</v>
      </c>
      <c r="AF1036" s="46" t="s">
        <v>39</v>
      </c>
      <c r="AG1036" s="69" t="s">
        <v>39</v>
      </c>
      <c r="AH1036" s="45" t="s">
        <v>39</v>
      </c>
      <c r="AI1036" s="46" t="s">
        <v>39</v>
      </c>
      <c r="AJ1036" s="45" t="s">
        <v>39</v>
      </c>
      <c r="AK1036" s="45" t="s">
        <v>39</v>
      </c>
      <c r="AL1036" s="45" t="s">
        <v>39</v>
      </c>
      <c r="AM1036" s="47" t="s">
        <v>39</v>
      </c>
      <c r="AN1036" s="45" t="s">
        <v>39</v>
      </c>
      <c r="AO1036" s="45" t="s">
        <v>39</v>
      </c>
      <c r="AP1036" s="74" t="s">
        <v>39</v>
      </c>
      <c r="AQ1036" s="74" t="s">
        <v>39</v>
      </c>
      <c r="AR1036" s="51" t="s">
        <v>39</v>
      </c>
      <c r="AS1036" s="74" t="s">
        <v>39</v>
      </c>
      <c r="AT1036" s="51" t="s">
        <v>39</v>
      </c>
      <c r="AU1036" s="51" t="s">
        <v>39</v>
      </c>
      <c r="AV1036" s="74" t="s">
        <v>39</v>
      </c>
      <c r="AW1036" s="74" t="s">
        <v>39</v>
      </c>
      <c r="AX1036" s="51" t="s">
        <v>39</v>
      </c>
      <c r="AY1036" s="74" t="s">
        <v>39</v>
      </c>
      <c r="AZ1036" s="51" t="s">
        <v>39</v>
      </c>
      <c r="BA1036" s="51" t="s">
        <v>39</v>
      </c>
    </row>
    <row r="1037" spans="2:53">
      <c r="B1037" s="64">
        <v>20241225</v>
      </c>
      <c r="C1037" s="43" t="s">
        <v>65</v>
      </c>
      <c r="D1037" s="44" t="s">
        <v>148</v>
      </c>
      <c r="E1037" s="50">
        <v>5782</v>
      </c>
      <c r="F1037" s="50"/>
      <c r="G1037" s="74"/>
      <c r="H1037" s="68">
        <v>5782</v>
      </c>
      <c r="I1037" s="50"/>
      <c r="J1037" s="50"/>
      <c r="K1037" s="50"/>
      <c r="L1037" s="68">
        <v>0</v>
      </c>
      <c r="M1037" s="50">
        <v>0</v>
      </c>
      <c r="N1037" s="74">
        <v>0</v>
      </c>
      <c r="O1037" s="47" t="s">
        <v>139</v>
      </c>
      <c r="P1037" s="46" t="s">
        <v>139</v>
      </c>
      <c r="Q1037" s="47">
        <f t="shared" si="121"/>
        <v>0</v>
      </c>
      <c r="R1037" s="45">
        <f t="shared" ref="R1037:R1111" si="123">IF(AND(ISNUMBER(E1037),ISNUMBER(H1037),ISBLANK(F1037)),E1037-H1037,"NA")</f>
        <v>0</v>
      </c>
      <c r="S1037" s="45" t="str">
        <f t="shared" si="117"/>
        <v>NA</v>
      </c>
      <c r="T1037" s="45" t="str">
        <f t="shared" si="118"/>
        <v>NA</v>
      </c>
      <c r="U1037" s="50" t="str">
        <f t="shared" si="119"/>
        <v>NA</v>
      </c>
      <c r="V1037" s="46">
        <f t="shared" si="122"/>
        <v>0</v>
      </c>
      <c r="W1037" s="51">
        <f t="shared" si="120"/>
        <v>0</v>
      </c>
      <c r="X1037" s="68" t="s">
        <v>39</v>
      </c>
      <c r="Y1037" s="45" t="s">
        <v>39</v>
      </c>
      <c r="Z1037" s="46" t="s">
        <v>39</v>
      </c>
      <c r="AA1037" s="50" t="s">
        <v>39</v>
      </c>
      <c r="AB1037" s="45" t="s">
        <v>39</v>
      </c>
      <c r="AC1037" s="46" t="s">
        <v>39</v>
      </c>
      <c r="AD1037" s="45" t="s">
        <v>39</v>
      </c>
      <c r="AE1037" s="45" t="s">
        <v>39</v>
      </c>
      <c r="AF1037" s="46" t="s">
        <v>39</v>
      </c>
      <c r="AG1037" s="69" t="s">
        <v>39</v>
      </c>
      <c r="AH1037" s="45" t="s">
        <v>39</v>
      </c>
      <c r="AI1037" s="46" t="s">
        <v>39</v>
      </c>
      <c r="AJ1037" s="45" t="s">
        <v>39</v>
      </c>
      <c r="AK1037" s="45" t="s">
        <v>39</v>
      </c>
      <c r="AL1037" s="45" t="s">
        <v>39</v>
      </c>
      <c r="AM1037" s="47" t="s">
        <v>39</v>
      </c>
      <c r="AN1037" s="45" t="s">
        <v>39</v>
      </c>
      <c r="AO1037" s="45" t="s">
        <v>39</v>
      </c>
      <c r="AP1037" s="74" t="s">
        <v>39</v>
      </c>
      <c r="AQ1037" s="74" t="s">
        <v>39</v>
      </c>
      <c r="AR1037" s="51" t="s">
        <v>39</v>
      </c>
      <c r="AS1037" s="74" t="s">
        <v>39</v>
      </c>
      <c r="AT1037" s="51" t="s">
        <v>39</v>
      </c>
      <c r="AU1037" s="51" t="s">
        <v>39</v>
      </c>
      <c r="AV1037" s="74" t="s">
        <v>39</v>
      </c>
      <c r="AW1037" s="74" t="s">
        <v>39</v>
      </c>
      <c r="AX1037" s="51" t="s">
        <v>39</v>
      </c>
      <c r="AY1037" s="74" t="s">
        <v>39</v>
      </c>
      <c r="AZ1037" s="51" t="s">
        <v>39</v>
      </c>
      <c r="BA1037" s="51" t="s">
        <v>39</v>
      </c>
    </row>
    <row r="1038" spans="2:53">
      <c r="B1038" s="64">
        <v>20241225</v>
      </c>
      <c r="C1038" s="43" t="s">
        <v>65</v>
      </c>
      <c r="D1038" s="44" t="s">
        <v>149</v>
      </c>
      <c r="E1038" s="50">
        <v>5782</v>
      </c>
      <c r="F1038" s="50"/>
      <c r="G1038" s="74"/>
      <c r="H1038" s="68">
        <v>5782</v>
      </c>
      <c r="I1038" s="50"/>
      <c r="J1038" s="50"/>
      <c r="K1038" s="50"/>
      <c r="L1038" s="68">
        <v>0</v>
      </c>
      <c r="M1038" s="50">
        <v>0</v>
      </c>
      <c r="N1038" s="74">
        <v>0</v>
      </c>
      <c r="O1038" s="47" t="s">
        <v>139</v>
      </c>
      <c r="P1038" s="46" t="s">
        <v>139</v>
      </c>
      <c r="Q1038" s="47">
        <f t="shared" si="121"/>
        <v>0</v>
      </c>
      <c r="R1038" s="45">
        <f t="shared" si="123"/>
        <v>0</v>
      </c>
      <c r="S1038" s="45" t="str">
        <f t="shared" si="117"/>
        <v>NA</v>
      </c>
      <c r="T1038" s="45" t="str">
        <f t="shared" si="118"/>
        <v>NA</v>
      </c>
      <c r="U1038" s="50" t="str">
        <f t="shared" si="119"/>
        <v>NA</v>
      </c>
      <c r="V1038" s="46">
        <f t="shared" si="122"/>
        <v>0</v>
      </c>
      <c r="W1038" s="51">
        <f t="shared" si="120"/>
        <v>0</v>
      </c>
      <c r="X1038" s="68" t="s">
        <v>39</v>
      </c>
      <c r="Y1038" s="45" t="s">
        <v>39</v>
      </c>
      <c r="Z1038" s="46" t="s">
        <v>39</v>
      </c>
      <c r="AA1038" s="50" t="s">
        <v>39</v>
      </c>
      <c r="AB1038" s="45" t="s">
        <v>39</v>
      </c>
      <c r="AC1038" s="46" t="s">
        <v>39</v>
      </c>
      <c r="AD1038" s="45" t="s">
        <v>39</v>
      </c>
      <c r="AE1038" s="45" t="s">
        <v>39</v>
      </c>
      <c r="AF1038" s="46" t="s">
        <v>39</v>
      </c>
      <c r="AG1038" s="69" t="s">
        <v>39</v>
      </c>
      <c r="AH1038" s="45" t="s">
        <v>39</v>
      </c>
      <c r="AI1038" s="46" t="s">
        <v>39</v>
      </c>
      <c r="AJ1038" s="45" t="s">
        <v>39</v>
      </c>
      <c r="AK1038" s="45" t="s">
        <v>39</v>
      </c>
      <c r="AL1038" s="45" t="s">
        <v>39</v>
      </c>
      <c r="AM1038" s="47" t="s">
        <v>39</v>
      </c>
      <c r="AN1038" s="45" t="s">
        <v>39</v>
      </c>
      <c r="AO1038" s="45" t="s">
        <v>39</v>
      </c>
      <c r="AP1038" s="74" t="s">
        <v>39</v>
      </c>
      <c r="AQ1038" s="74" t="s">
        <v>39</v>
      </c>
      <c r="AR1038" s="51" t="s">
        <v>39</v>
      </c>
      <c r="AS1038" s="74" t="s">
        <v>39</v>
      </c>
      <c r="AT1038" s="51" t="s">
        <v>39</v>
      </c>
      <c r="AU1038" s="51" t="s">
        <v>39</v>
      </c>
      <c r="AV1038" s="74" t="s">
        <v>39</v>
      </c>
      <c r="AW1038" s="74" t="s">
        <v>39</v>
      </c>
      <c r="AX1038" s="51" t="s">
        <v>39</v>
      </c>
      <c r="AY1038" s="74" t="s">
        <v>39</v>
      </c>
      <c r="AZ1038" s="51" t="s">
        <v>39</v>
      </c>
      <c r="BA1038" s="51" t="s">
        <v>39</v>
      </c>
    </row>
    <row r="1039" spans="2:53" ht="15" thickBot="1">
      <c r="B1039" s="65">
        <v>20241225</v>
      </c>
      <c r="C1039" s="53" t="s">
        <v>65</v>
      </c>
      <c r="D1039" s="54" t="s">
        <v>150</v>
      </c>
      <c r="E1039" s="75">
        <v>5782</v>
      </c>
      <c r="F1039" s="75"/>
      <c r="G1039" s="76"/>
      <c r="H1039" s="77">
        <v>5782</v>
      </c>
      <c r="I1039" s="75"/>
      <c r="J1039" s="75"/>
      <c r="K1039" s="75"/>
      <c r="L1039" s="77">
        <v>0</v>
      </c>
      <c r="M1039" s="75">
        <v>0</v>
      </c>
      <c r="N1039" s="76">
        <v>0</v>
      </c>
      <c r="O1039" s="57" t="s">
        <v>139</v>
      </c>
      <c r="P1039" s="56" t="s">
        <v>139</v>
      </c>
      <c r="Q1039" s="57">
        <f t="shared" si="121"/>
        <v>0</v>
      </c>
      <c r="R1039" s="45">
        <f t="shared" si="123"/>
        <v>0</v>
      </c>
      <c r="S1039" s="45" t="str">
        <f t="shared" si="117"/>
        <v>NA</v>
      </c>
      <c r="T1039" s="45" t="str">
        <f t="shared" si="118"/>
        <v>NA</v>
      </c>
      <c r="U1039" s="50" t="str">
        <f t="shared" si="119"/>
        <v>NA</v>
      </c>
      <c r="V1039" s="46">
        <f t="shared" si="122"/>
        <v>0</v>
      </c>
      <c r="W1039" s="51">
        <f t="shared" si="120"/>
        <v>0</v>
      </c>
      <c r="X1039" s="77" t="s">
        <v>39</v>
      </c>
      <c r="Y1039" s="55" t="s">
        <v>39</v>
      </c>
      <c r="Z1039" s="56" t="s">
        <v>39</v>
      </c>
      <c r="AA1039" s="75" t="s">
        <v>39</v>
      </c>
      <c r="AB1039" s="55" t="s">
        <v>39</v>
      </c>
      <c r="AC1039" s="56" t="s">
        <v>39</v>
      </c>
      <c r="AD1039" s="55" t="s">
        <v>39</v>
      </c>
      <c r="AE1039" s="55" t="s">
        <v>39</v>
      </c>
      <c r="AF1039" s="56" t="s">
        <v>39</v>
      </c>
      <c r="AG1039" s="82" t="s">
        <v>39</v>
      </c>
      <c r="AH1039" s="55" t="s">
        <v>39</v>
      </c>
      <c r="AI1039" s="56" t="s">
        <v>39</v>
      </c>
      <c r="AJ1039" s="55" t="s">
        <v>39</v>
      </c>
      <c r="AK1039" s="55" t="s">
        <v>39</v>
      </c>
      <c r="AL1039" s="55" t="s">
        <v>39</v>
      </c>
      <c r="AM1039" s="57" t="s">
        <v>39</v>
      </c>
      <c r="AN1039" s="55" t="s">
        <v>39</v>
      </c>
      <c r="AO1039" s="55" t="s">
        <v>39</v>
      </c>
      <c r="AP1039" s="76" t="s">
        <v>39</v>
      </c>
      <c r="AQ1039" s="76" t="s">
        <v>39</v>
      </c>
      <c r="AR1039" s="58" t="s">
        <v>39</v>
      </c>
      <c r="AS1039" s="76" t="s">
        <v>39</v>
      </c>
      <c r="AT1039" s="58" t="s">
        <v>39</v>
      </c>
      <c r="AU1039" s="58" t="s">
        <v>39</v>
      </c>
      <c r="AV1039" s="76" t="s">
        <v>39</v>
      </c>
      <c r="AW1039" s="76" t="s">
        <v>39</v>
      </c>
      <c r="AX1039" s="58" t="s">
        <v>39</v>
      </c>
      <c r="AY1039" s="76" t="s">
        <v>39</v>
      </c>
      <c r="AZ1039" s="58" t="s">
        <v>39</v>
      </c>
      <c r="BA1039" s="58" t="s">
        <v>39</v>
      </c>
    </row>
    <row r="1040" spans="2:53">
      <c r="B1040" s="59">
        <v>20241226</v>
      </c>
      <c r="C1040" s="60" t="s">
        <v>65</v>
      </c>
      <c r="D1040" s="61" t="s">
        <v>138</v>
      </c>
      <c r="E1040" s="71">
        <v>1993</v>
      </c>
      <c r="F1040" s="71"/>
      <c r="G1040" s="72"/>
      <c r="H1040" s="73">
        <v>1993</v>
      </c>
      <c r="I1040" s="71"/>
      <c r="J1040" s="71"/>
      <c r="K1040" s="71"/>
      <c r="L1040" s="73">
        <v>0</v>
      </c>
      <c r="M1040" s="71">
        <v>0</v>
      </c>
      <c r="N1040" s="72">
        <v>0</v>
      </c>
      <c r="O1040" s="49" t="s">
        <v>139</v>
      </c>
      <c r="P1040" s="62" t="s">
        <v>38</v>
      </c>
      <c r="Q1040" s="49">
        <f t="shared" si="121"/>
        <v>0</v>
      </c>
      <c r="R1040" s="45">
        <f t="shared" si="123"/>
        <v>0</v>
      </c>
      <c r="S1040" s="45" t="str">
        <f t="shared" si="117"/>
        <v>NA</v>
      </c>
      <c r="T1040" s="45" t="str">
        <f t="shared" si="118"/>
        <v>NA</v>
      </c>
      <c r="U1040" s="50" t="str">
        <f t="shared" si="119"/>
        <v>NA</v>
      </c>
      <c r="V1040" s="46">
        <f t="shared" si="122"/>
        <v>0</v>
      </c>
      <c r="W1040" s="51">
        <f t="shared" si="120"/>
        <v>1</v>
      </c>
      <c r="X1040" s="73">
        <v>150</v>
      </c>
      <c r="Y1040" s="48" t="s">
        <v>39</v>
      </c>
      <c r="Z1040" s="62" t="s">
        <v>155</v>
      </c>
      <c r="AA1040" s="71">
        <v>284</v>
      </c>
      <c r="AB1040" s="48" t="s">
        <v>39</v>
      </c>
      <c r="AC1040" s="62" t="s">
        <v>155</v>
      </c>
      <c r="AD1040" s="48" t="s">
        <v>39</v>
      </c>
      <c r="AE1040" s="48" t="s">
        <v>39</v>
      </c>
      <c r="AF1040" s="62" t="s">
        <v>39</v>
      </c>
      <c r="AG1040" s="80" t="s">
        <v>39</v>
      </c>
      <c r="AH1040" s="48" t="s">
        <v>39</v>
      </c>
      <c r="AI1040" s="62" t="s">
        <v>39</v>
      </c>
      <c r="AJ1040" s="49" t="s">
        <v>39</v>
      </c>
      <c r="AK1040" s="48" t="s">
        <v>39</v>
      </c>
      <c r="AL1040" s="48" t="s">
        <v>39</v>
      </c>
      <c r="AM1040" s="48" t="s">
        <v>39</v>
      </c>
      <c r="AN1040" s="48" t="s">
        <v>39</v>
      </c>
      <c r="AO1040" s="48" t="s">
        <v>39</v>
      </c>
      <c r="AP1040" s="72" t="s">
        <v>39</v>
      </c>
      <c r="AQ1040" s="72" t="s">
        <v>39</v>
      </c>
      <c r="AR1040" s="63" t="s">
        <v>39</v>
      </c>
      <c r="AS1040" s="72" t="s">
        <v>39</v>
      </c>
      <c r="AT1040" s="63" t="s">
        <v>39</v>
      </c>
      <c r="AU1040" s="63" t="s">
        <v>39</v>
      </c>
      <c r="AV1040" s="72" t="s">
        <v>39</v>
      </c>
      <c r="AW1040" s="72" t="s">
        <v>39</v>
      </c>
      <c r="AX1040" s="63" t="s">
        <v>39</v>
      </c>
      <c r="AY1040" s="72" t="s">
        <v>39</v>
      </c>
      <c r="AZ1040" s="63" t="s">
        <v>39</v>
      </c>
      <c r="BA1040" s="63" t="s">
        <v>39</v>
      </c>
    </row>
    <row r="1041" spans="2:53">
      <c r="B1041" s="64">
        <v>20241226</v>
      </c>
      <c r="C1041" s="43" t="s">
        <v>65</v>
      </c>
      <c r="D1041" s="44" t="s">
        <v>140</v>
      </c>
      <c r="E1041" s="50">
        <v>2039</v>
      </c>
      <c r="F1041" s="50"/>
      <c r="G1041" s="74"/>
      <c r="H1041" s="68">
        <v>2039</v>
      </c>
      <c r="I1041" s="50"/>
      <c r="J1041" s="50"/>
      <c r="K1041" s="50"/>
      <c r="L1041" s="68">
        <v>0</v>
      </c>
      <c r="M1041" s="50">
        <v>0</v>
      </c>
      <c r="N1041" s="74">
        <v>0</v>
      </c>
      <c r="O1041" s="47" t="s">
        <v>139</v>
      </c>
      <c r="P1041" s="46" t="s">
        <v>38</v>
      </c>
      <c r="Q1041" s="47">
        <f t="shared" si="121"/>
        <v>0</v>
      </c>
      <c r="R1041" s="45">
        <f t="shared" si="123"/>
        <v>0</v>
      </c>
      <c r="S1041" s="45" t="str">
        <f t="shared" si="117"/>
        <v>NA</v>
      </c>
      <c r="T1041" s="45" t="str">
        <f t="shared" si="118"/>
        <v>NA</v>
      </c>
      <c r="U1041" s="50" t="str">
        <f t="shared" si="119"/>
        <v>NA</v>
      </c>
      <c r="V1041" s="46">
        <f t="shared" si="122"/>
        <v>0</v>
      </c>
      <c r="W1041" s="51">
        <f t="shared" si="120"/>
        <v>1</v>
      </c>
      <c r="X1041" s="68">
        <v>150</v>
      </c>
      <c r="Y1041" s="45" t="s">
        <v>39</v>
      </c>
      <c r="Z1041" s="46" t="s">
        <v>155</v>
      </c>
      <c r="AA1041" s="50">
        <v>199</v>
      </c>
      <c r="AB1041" s="45" t="s">
        <v>39</v>
      </c>
      <c r="AC1041" s="46" t="s">
        <v>155</v>
      </c>
      <c r="AD1041" s="45" t="s">
        <v>39</v>
      </c>
      <c r="AE1041" s="45" t="s">
        <v>39</v>
      </c>
      <c r="AF1041" s="46" t="s">
        <v>39</v>
      </c>
      <c r="AG1041" s="69" t="s">
        <v>39</v>
      </c>
      <c r="AH1041" s="45" t="s">
        <v>39</v>
      </c>
      <c r="AI1041" s="46" t="s">
        <v>39</v>
      </c>
      <c r="AJ1041" s="47" t="s">
        <v>39</v>
      </c>
      <c r="AK1041" s="45" t="s">
        <v>39</v>
      </c>
      <c r="AL1041" s="45" t="s">
        <v>39</v>
      </c>
      <c r="AM1041" s="45" t="s">
        <v>39</v>
      </c>
      <c r="AN1041" s="45" t="s">
        <v>39</v>
      </c>
      <c r="AO1041" s="45" t="s">
        <v>39</v>
      </c>
      <c r="AP1041" s="74" t="s">
        <v>39</v>
      </c>
      <c r="AQ1041" s="74" t="s">
        <v>39</v>
      </c>
      <c r="AR1041" s="51" t="s">
        <v>39</v>
      </c>
      <c r="AS1041" s="74" t="s">
        <v>39</v>
      </c>
      <c r="AT1041" s="51" t="s">
        <v>39</v>
      </c>
      <c r="AU1041" s="51" t="s">
        <v>39</v>
      </c>
      <c r="AV1041" s="74" t="s">
        <v>39</v>
      </c>
      <c r="AW1041" s="74" t="s">
        <v>39</v>
      </c>
      <c r="AX1041" s="51" t="s">
        <v>39</v>
      </c>
      <c r="AY1041" s="74" t="s">
        <v>39</v>
      </c>
      <c r="AZ1041" s="51" t="s">
        <v>39</v>
      </c>
      <c r="BA1041" s="51" t="s">
        <v>39</v>
      </c>
    </row>
    <row r="1042" spans="2:53">
      <c r="B1042" s="64">
        <v>20241226</v>
      </c>
      <c r="C1042" s="43" t="s">
        <v>65</v>
      </c>
      <c r="D1042" s="44" t="s">
        <v>141</v>
      </c>
      <c r="E1042" s="50">
        <v>2687</v>
      </c>
      <c r="F1042" s="50"/>
      <c r="G1042" s="74"/>
      <c r="H1042" s="68">
        <v>2687</v>
      </c>
      <c r="I1042" s="50"/>
      <c r="J1042" s="50"/>
      <c r="K1042" s="50"/>
      <c r="L1042" s="68">
        <v>0</v>
      </c>
      <c r="M1042" s="50">
        <v>0</v>
      </c>
      <c r="N1042" s="74">
        <v>0</v>
      </c>
      <c r="O1042" s="47" t="s">
        <v>139</v>
      </c>
      <c r="P1042" s="46" t="s">
        <v>38</v>
      </c>
      <c r="Q1042" s="47">
        <f t="shared" si="121"/>
        <v>0</v>
      </c>
      <c r="R1042" s="45">
        <f t="shared" si="123"/>
        <v>0</v>
      </c>
      <c r="S1042" s="45" t="str">
        <f t="shared" si="117"/>
        <v>NA</v>
      </c>
      <c r="T1042" s="45" t="str">
        <f t="shared" si="118"/>
        <v>NA</v>
      </c>
      <c r="U1042" s="50" t="str">
        <f t="shared" si="119"/>
        <v>NA</v>
      </c>
      <c r="V1042" s="46">
        <f t="shared" si="122"/>
        <v>0</v>
      </c>
      <c r="W1042" s="51">
        <f t="shared" si="120"/>
        <v>1</v>
      </c>
      <c r="X1042" s="68">
        <v>150</v>
      </c>
      <c r="Y1042" s="45" t="s">
        <v>39</v>
      </c>
      <c r="Z1042" s="46" t="s">
        <v>155</v>
      </c>
      <c r="AA1042" s="50">
        <v>125</v>
      </c>
      <c r="AB1042" s="45" t="s">
        <v>39</v>
      </c>
      <c r="AC1042" s="46" t="s">
        <v>155</v>
      </c>
      <c r="AD1042" s="45" t="s">
        <v>39</v>
      </c>
      <c r="AE1042" s="45" t="s">
        <v>39</v>
      </c>
      <c r="AF1042" s="46" t="s">
        <v>39</v>
      </c>
      <c r="AG1042" s="69" t="s">
        <v>39</v>
      </c>
      <c r="AH1042" s="45" t="s">
        <v>39</v>
      </c>
      <c r="AI1042" s="46" t="s">
        <v>39</v>
      </c>
      <c r="AJ1042" s="47" t="s">
        <v>39</v>
      </c>
      <c r="AK1042" s="45" t="s">
        <v>39</v>
      </c>
      <c r="AL1042" s="45" t="s">
        <v>39</v>
      </c>
      <c r="AM1042" s="45" t="s">
        <v>39</v>
      </c>
      <c r="AN1042" s="45" t="s">
        <v>39</v>
      </c>
      <c r="AO1042" s="45" t="s">
        <v>39</v>
      </c>
      <c r="AP1042" s="74" t="s">
        <v>39</v>
      </c>
      <c r="AQ1042" s="74" t="s">
        <v>39</v>
      </c>
      <c r="AR1042" s="51" t="s">
        <v>39</v>
      </c>
      <c r="AS1042" s="74" t="s">
        <v>39</v>
      </c>
      <c r="AT1042" s="51" t="s">
        <v>39</v>
      </c>
      <c r="AU1042" s="51" t="s">
        <v>39</v>
      </c>
      <c r="AV1042" s="74" t="s">
        <v>39</v>
      </c>
      <c r="AW1042" s="74" t="s">
        <v>39</v>
      </c>
      <c r="AX1042" s="51" t="s">
        <v>39</v>
      </c>
      <c r="AY1042" s="74" t="s">
        <v>39</v>
      </c>
      <c r="AZ1042" s="51" t="s">
        <v>39</v>
      </c>
      <c r="BA1042" s="51" t="s">
        <v>39</v>
      </c>
    </row>
    <row r="1043" spans="2:53">
      <c r="B1043" s="64">
        <v>20241226</v>
      </c>
      <c r="C1043" s="43" t="s">
        <v>65</v>
      </c>
      <c r="D1043" s="44" t="s">
        <v>142</v>
      </c>
      <c r="E1043" s="50"/>
      <c r="F1043" s="50">
        <v>4545</v>
      </c>
      <c r="G1043" s="74">
        <v>414</v>
      </c>
      <c r="H1043" s="68"/>
      <c r="I1043" s="50">
        <v>4545</v>
      </c>
      <c r="J1043" s="50">
        <v>414</v>
      </c>
      <c r="K1043" s="50"/>
      <c r="L1043" s="68">
        <v>12258</v>
      </c>
      <c r="M1043" s="50">
        <v>-19</v>
      </c>
      <c r="N1043" s="74">
        <v>12258</v>
      </c>
      <c r="O1043" s="47" t="s">
        <v>139</v>
      </c>
      <c r="P1043" s="46" t="s">
        <v>38</v>
      </c>
      <c r="Q1043" s="47">
        <f t="shared" si="121"/>
        <v>12277</v>
      </c>
      <c r="R1043" s="45" t="str">
        <f t="shared" si="123"/>
        <v>NA</v>
      </c>
      <c r="S1043" s="45">
        <f t="shared" si="117"/>
        <v>0</v>
      </c>
      <c r="T1043" s="45">
        <f t="shared" si="118"/>
        <v>0</v>
      </c>
      <c r="U1043" s="50">
        <f t="shared" si="119"/>
        <v>0</v>
      </c>
      <c r="V1043" s="46">
        <f t="shared" si="122"/>
        <v>-19</v>
      </c>
      <c r="W1043" s="51">
        <f t="shared" si="120"/>
        <v>1</v>
      </c>
      <c r="X1043" s="68">
        <v>150</v>
      </c>
      <c r="Y1043" s="45" t="s">
        <v>39</v>
      </c>
      <c r="Z1043" s="46" t="s">
        <v>155</v>
      </c>
      <c r="AA1043" s="50">
        <v>-83</v>
      </c>
      <c r="AB1043" s="45" t="s">
        <v>39</v>
      </c>
      <c r="AC1043" s="46" t="s">
        <v>155</v>
      </c>
      <c r="AD1043" s="45" t="s">
        <v>39</v>
      </c>
      <c r="AE1043" s="45" t="s">
        <v>39</v>
      </c>
      <c r="AF1043" s="46" t="s">
        <v>39</v>
      </c>
      <c r="AG1043" s="69" t="s">
        <v>39</v>
      </c>
      <c r="AH1043" s="45" t="s">
        <v>39</v>
      </c>
      <c r="AI1043" s="46" t="s">
        <v>39</v>
      </c>
      <c r="AJ1043" s="47" t="s">
        <v>39</v>
      </c>
      <c r="AK1043" s="45" t="s">
        <v>39</v>
      </c>
      <c r="AL1043" s="45" t="s">
        <v>39</v>
      </c>
      <c r="AM1043" s="45" t="s">
        <v>39</v>
      </c>
      <c r="AN1043" s="45" t="s">
        <v>39</v>
      </c>
      <c r="AO1043" s="45" t="s">
        <v>39</v>
      </c>
      <c r="AP1043" s="74" t="s">
        <v>39</v>
      </c>
      <c r="AQ1043" s="74" t="s">
        <v>39</v>
      </c>
      <c r="AR1043" s="51" t="s">
        <v>39</v>
      </c>
      <c r="AS1043" s="74" t="s">
        <v>39</v>
      </c>
      <c r="AT1043" s="51" t="s">
        <v>39</v>
      </c>
      <c r="AU1043" s="51" t="s">
        <v>39</v>
      </c>
      <c r="AV1043" s="74" t="s">
        <v>39</v>
      </c>
      <c r="AW1043" s="74" t="s">
        <v>39</v>
      </c>
      <c r="AX1043" s="51" t="s">
        <v>39</v>
      </c>
      <c r="AY1043" s="74" t="s">
        <v>39</v>
      </c>
      <c r="AZ1043" s="51" t="s">
        <v>39</v>
      </c>
      <c r="BA1043" s="51" t="s">
        <v>39</v>
      </c>
    </row>
    <row r="1044" spans="2:53">
      <c r="B1044" s="64">
        <v>20241226</v>
      </c>
      <c r="C1044" s="43" t="s">
        <v>65</v>
      </c>
      <c r="D1044" s="44" t="s">
        <v>143</v>
      </c>
      <c r="E1044" s="50"/>
      <c r="F1044" s="50">
        <v>5673</v>
      </c>
      <c r="G1044" s="74">
        <v>368</v>
      </c>
      <c r="H1044" s="68"/>
      <c r="I1044" s="50">
        <v>5673</v>
      </c>
      <c r="J1044" s="50">
        <v>368</v>
      </c>
      <c r="K1044" s="50"/>
      <c r="L1044" s="68">
        <v>11802</v>
      </c>
      <c r="M1044" s="50">
        <v>-19</v>
      </c>
      <c r="N1044" s="74">
        <v>11802</v>
      </c>
      <c r="O1044" s="47" t="s">
        <v>139</v>
      </c>
      <c r="P1044" s="46" t="s">
        <v>139</v>
      </c>
      <c r="Q1044" s="47">
        <f t="shared" si="121"/>
        <v>11821</v>
      </c>
      <c r="R1044" s="45" t="str">
        <f t="shared" si="123"/>
        <v>NA</v>
      </c>
      <c r="S1044" s="45">
        <f t="shared" si="117"/>
        <v>0</v>
      </c>
      <c r="T1044" s="45">
        <f t="shared" si="118"/>
        <v>0</v>
      </c>
      <c r="U1044" s="50">
        <f t="shared" si="119"/>
        <v>0</v>
      </c>
      <c r="V1044" s="46">
        <f t="shared" si="122"/>
        <v>-19</v>
      </c>
      <c r="W1044" s="51">
        <f t="shared" si="120"/>
        <v>1</v>
      </c>
      <c r="X1044" s="68">
        <v>150</v>
      </c>
      <c r="Y1044" s="45" t="s">
        <v>39</v>
      </c>
      <c r="Z1044" s="46" t="s">
        <v>39</v>
      </c>
      <c r="AA1044" s="50">
        <v>375</v>
      </c>
      <c r="AB1044" s="45" t="s">
        <v>39</v>
      </c>
      <c r="AC1044" s="46" t="s">
        <v>39</v>
      </c>
      <c r="AD1044" s="45" t="s">
        <v>39</v>
      </c>
      <c r="AE1044" s="45" t="s">
        <v>39</v>
      </c>
      <c r="AF1044" s="46" t="s">
        <v>39</v>
      </c>
      <c r="AG1044" s="69" t="s">
        <v>39</v>
      </c>
      <c r="AH1044" s="45" t="s">
        <v>39</v>
      </c>
      <c r="AI1044" s="46" t="s">
        <v>39</v>
      </c>
      <c r="AJ1044" s="47" t="s">
        <v>39</v>
      </c>
      <c r="AK1044" s="45" t="s">
        <v>39</v>
      </c>
      <c r="AL1044" s="45" t="s">
        <v>39</v>
      </c>
      <c r="AM1044" s="45" t="s">
        <v>39</v>
      </c>
      <c r="AN1044" s="45" t="s">
        <v>39</v>
      </c>
      <c r="AO1044" s="45" t="s">
        <v>39</v>
      </c>
      <c r="AP1044" s="74" t="s">
        <v>39</v>
      </c>
      <c r="AQ1044" s="74" t="s">
        <v>39</v>
      </c>
      <c r="AR1044" s="51" t="s">
        <v>39</v>
      </c>
      <c r="AS1044" s="74" t="s">
        <v>39</v>
      </c>
      <c r="AT1044" s="51" t="s">
        <v>39</v>
      </c>
      <c r="AU1044" s="51" t="s">
        <v>39</v>
      </c>
      <c r="AV1044" s="74" t="s">
        <v>39</v>
      </c>
      <c r="AW1044" s="74" t="s">
        <v>39</v>
      </c>
      <c r="AX1044" s="51" t="s">
        <v>39</v>
      </c>
      <c r="AY1044" s="74" t="s">
        <v>39</v>
      </c>
      <c r="AZ1044" s="51" t="s">
        <v>39</v>
      </c>
      <c r="BA1044" s="51" t="s">
        <v>39</v>
      </c>
    </row>
    <row r="1045" spans="2:53">
      <c r="B1045" s="64">
        <v>20241226</v>
      </c>
      <c r="C1045" s="43" t="s">
        <v>65</v>
      </c>
      <c r="D1045" s="44" t="s">
        <v>144</v>
      </c>
      <c r="E1045" s="50"/>
      <c r="F1045" s="50">
        <v>5544</v>
      </c>
      <c r="G1045" s="74">
        <v>269</v>
      </c>
      <c r="H1045" s="68"/>
      <c r="I1045" s="50">
        <v>5553</v>
      </c>
      <c r="J1045" s="50">
        <v>269</v>
      </c>
      <c r="K1045" s="50"/>
      <c r="L1045" s="68">
        <v>12224</v>
      </c>
      <c r="M1045" s="50">
        <v>-19</v>
      </c>
      <c r="N1045" s="74">
        <v>12224</v>
      </c>
      <c r="O1045" s="47" t="s">
        <v>139</v>
      </c>
      <c r="P1045" s="46" t="s">
        <v>139</v>
      </c>
      <c r="Q1045" s="47">
        <f t="shared" si="121"/>
        <v>12243</v>
      </c>
      <c r="R1045" s="45" t="str">
        <f t="shared" si="123"/>
        <v>NA</v>
      </c>
      <c r="S1045" s="45">
        <f t="shared" si="117"/>
        <v>-9</v>
      </c>
      <c r="T1045" s="45">
        <f t="shared" si="118"/>
        <v>0</v>
      </c>
      <c r="U1045" s="50">
        <f t="shared" si="119"/>
        <v>-9</v>
      </c>
      <c r="V1045" s="46">
        <f t="shared" si="122"/>
        <v>-19</v>
      </c>
      <c r="W1045" s="51">
        <f t="shared" si="120"/>
        <v>1</v>
      </c>
      <c r="X1045" s="68">
        <v>150</v>
      </c>
      <c r="Y1045" s="45" t="s">
        <v>39</v>
      </c>
      <c r="Z1045" s="46" t="s">
        <v>39</v>
      </c>
      <c r="AA1045" s="50">
        <v>375</v>
      </c>
      <c r="AB1045" s="45" t="s">
        <v>39</v>
      </c>
      <c r="AC1045" s="46" t="s">
        <v>39</v>
      </c>
      <c r="AD1045" s="45" t="s">
        <v>39</v>
      </c>
      <c r="AE1045" s="45" t="s">
        <v>39</v>
      </c>
      <c r="AF1045" s="46" t="s">
        <v>39</v>
      </c>
      <c r="AG1045" s="69" t="s">
        <v>39</v>
      </c>
      <c r="AH1045" s="45" t="s">
        <v>39</v>
      </c>
      <c r="AI1045" s="46" t="s">
        <v>39</v>
      </c>
      <c r="AJ1045" s="47" t="s">
        <v>39</v>
      </c>
      <c r="AK1045" s="45" t="s">
        <v>39</v>
      </c>
      <c r="AL1045" s="45" t="s">
        <v>39</v>
      </c>
      <c r="AM1045" s="45" t="s">
        <v>39</v>
      </c>
      <c r="AN1045" s="45" t="s">
        <v>39</v>
      </c>
      <c r="AO1045" s="45" t="s">
        <v>39</v>
      </c>
      <c r="AP1045" s="74" t="s">
        <v>39</v>
      </c>
      <c r="AQ1045" s="74" t="s">
        <v>39</v>
      </c>
      <c r="AR1045" s="51" t="s">
        <v>39</v>
      </c>
      <c r="AS1045" s="74" t="s">
        <v>39</v>
      </c>
      <c r="AT1045" s="51" t="s">
        <v>39</v>
      </c>
      <c r="AU1045" s="51" t="s">
        <v>39</v>
      </c>
      <c r="AV1045" s="74" t="s">
        <v>39</v>
      </c>
      <c r="AW1045" s="74" t="s">
        <v>39</v>
      </c>
      <c r="AX1045" s="51" t="s">
        <v>39</v>
      </c>
      <c r="AY1045" s="74" t="s">
        <v>39</v>
      </c>
      <c r="AZ1045" s="51" t="s">
        <v>39</v>
      </c>
      <c r="BA1045" s="51" t="s">
        <v>39</v>
      </c>
    </row>
    <row r="1046" spans="2:53">
      <c r="B1046" s="64">
        <v>20241226</v>
      </c>
      <c r="C1046" s="43" t="s">
        <v>65</v>
      </c>
      <c r="D1046" s="44" t="s">
        <v>145</v>
      </c>
      <c r="E1046" s="50">
        <v>7780</v>
      </c>
      <c r="F1046" s="50"/>
      <c r="G1046" s="74"/>
      <c r="H1046" s="68">
        <v>7044</v>
      </c>
      <c r="I1046" s="50"/>
      <c r="J1046" s="50"/>
      <c r="K1046" s="50"/>
      <c r="L1046" s="68">
        <v>0</v>
      </c>
      <c r="M1046" s="50">
        <v>0</v>
      </c>
      <c r="N1046" s="74">
        <v>0</v>
      </c>
      <c r="O1046" s="47" t="s">
        <v>139</v>
      </c>
      <c r="P1046" s="46" t="s">
        <v>38</v>
      </c>
      <c r="Q1046" s="47">
        <f t="shared" si="121"/>
        <v>0</v>
      </c>
      <c r="R1046" s="45">
        <f t="shared" si="123"/>
        <v>736</v>
      </c>
      <c r="S1046" s="45" t="str">
        <f t="shared" si="117"/>
        <v>NA</v>
      </c>
      <c r="T1046" s="45" t="str">
        <f t="shared" si="118"/>
        <v>NA</v>
      </c>
      <c r="U1046" s="50" t="str">
        <f t="shared" si="119"/>
        <v>NA</v>
      </c>
      <c r="V1046" s="46">
        <f t="shared" si="122"/>
        <v>0</v>
      </c>
      <c r="W1046" s="51">
        <f t="shared" si="120"/>
        <v>1</v>
      </c>
      <c r="X1046" s="68">
        <v>150</v>
      </c>
      <c r="Y1046" s="45" t="s">
        <v>39</v>
      </c>
      <c r="Z1046" s="46" t="s">
        <v>39</v>
      </c>
      <c r="AA1046" s="50">
        <v>342</v>
      </c>
      <c r="AB1046" s="45" t="s">
        <v>39</v>
      </c>
      <c r="AC1046" s="46" t="s">
        <v>39</v>
      </c>
      <c r="AD1046" s="45" t="s">
        <v>39</v>
      </c>
      <c r="AE1046" s="45" t="s">
        <v>39</v>
      </c>
      <c r="AF1046" s="46" t="s">
        <v>39</v>
      </c>
      <c r="AG1046" s="69" t="s">
        <v>39</v>
      </c>
      <c r="AH1046" s="45" t="s">
        <v>39</v>
      </c>
      <c r="AI1046" s="46" t="s">
        <v>39</v>
      </c>
      <c r="AJ1046" s="47" t="s">
        <v>39</v>
      </c>
      <c r="AK1046" s="45" t="s">
        <v>39</v>
      </c>
      <c r="AL1046" s="45" t="s">
        <v>39</v>
      </c>
      <c r="AM1046" s="45" t="s">
        <v>39</v>
      </c>
      <c r="AN1046" s="45" t="s">
        <v>39</v>
      </c>
      <c r="AO1046" s="45" t="s">
        <v>39</v>
      </c>
      <c r="AP1046" s="74" t="s">
        <v>39</v>
      </c>
      <c r="AQ1046" s="74" t="s">
        <v>39</v>
      </c>
      <c r="AR1046" s="51" t="s">
        <v>39</v>
      </c>
      <c r="AS1046" s="74" t="s">
        <v>39</v>
      </c>
      <c r="AT1046" s="51" t="s">
        <v>39</v>
      </c>
      <c r="AU1046" s="51" t="s">
        <v>39</v>
      </c>
      <c r="AV1046" s="74" t="s">
        <v>39</v>
      </c>
      <c r="AW1046" s="74" t="s">
        <v>39</v>
      </c>
      <c r="AX1046" s="51" t="s">
        <v>39</v>
      </c>
      <c r="AY1046" s="74" t="s">
        <v>39</v>
      </c>
      <c r="AZ1046" s="51" t="s">
        <v>39</v>
      </c>
      <c r="BA1046" s="51" t="s">
        <v>39</v>
      </c>
    </row>
    <row r="1047" spans="2:53">
      <c r="B1047" s="64">
        <v>20241226</v>
      </c>
      <c r="C1047" s="43" t="s">
        <v>65</v>
      </c>
      <c r="D1047" s="44" t="s">
        <v>146</v>
      </c>
      <c r="E1047" s="50">
        <v>7780</v>
      </c>
      <c r="F1047" s="50"/>
      <c r="G1047" s="74"/>
      <c r="H1047" s="68">
        <v>7780</v>
      </c>
      <c r="I1047" s="50"/>
      <c r="J1047" s="50"/>
      <c r="K1047" s="50"/>
      <c r="L1047" s="68">
        <v>0</v>
      </c>
      <c r="M1047" s="50">
        <v>0</v>
      </c>
      <c r="N1047" s="74">
        <v>0</v>
      </c>
      <c r="O1047" s="47" t="s">
        <v>139</v>
      </c>
      <c r="P1047" s="46" t="s">
        <v>38</v>
      </c>
      <c r="Q1047" s="47">
        <f t="shared" si="121"/>
        <v>0</v>
      </c>
      <c r="R1047" s="45">
        <f t="shared" si="123"/>
        <v>0</v>
      </c>
      <c r="S1047" s="45" t="str">
        <f t="shared" si="117"/>
        <v>NA</v>
      </c>
      <c r="T1047" s="45" t="str">
        <f t="shared" si="118"/>
        <v>NA</v>
      </c>
      <c r="U1047" s="50" t="str">
        <f t="shared" si="119"/>
        <v>NA</v>
      </c>
      <c r="V1047" s="46">
        <f t="shared" si="122"/>
        <v>0</v>
      </c>
      <c r="W1047" s="51">
        <f t="shared" si="120"/>
        <v>1</v>
      </c>
      <c r="X1047" s="68">
        <v>150</v>
      </c>
      <c r="Y1047" s="45" t="s">
        <v>39</v>
      </c>
      <c r="Z1047" s="46" t="s">
        <v>39</v>
      </c>
      <c r="AA1047" s="50">
        <v>342</v>
      </c>
      <c r="AB1047" s="45" t="s">
        <v>39</v>
      </c>
      <c r="AC1047" s="46" t="s">
        <v>39</v>
      </c>
      <c r="AD1047" s="45" t="s">
        <v>39</v>
      </c>
      <c r="AE1047" s="45" t="s">
        <v>39</v>
      </c>
      <c r="AF1047" s="46" t="s">
        <v>39</v>
      </c>
      <c r="AG1047" s="69" t="s">
        <v>39</v>
      </c>
      <c r="AH1047" s="45" t="s">
        <v>39</v>
      </c>
      <c r="AI1047" s="46" t="s">
        <v>39</v>
      </c>
      <c r="AJ1047" s="47" t="s">
        <v>39</v>
      </c>
      <c r="AK1047" s="45" t="s">
        <v>39</v>
      </c>
      <c r="AL1047" s="45" t="s">
        <v>39</v>
      </c>
      <c r="AM1047" s="45" t="s">
        <v>39</v>
      </c>
      <c r="AN1047" s="45" t="s">
        <v>39</v>
      </c>
      <c r="AO1047" s="45" t="s">
        <v>39</v>
      </c>
      <c r="AP1047" s="74" t="s">
        <v>39</v>
      </c>
      <c r="AQ1047" s="74" t="s">
        <v>39</v>
      </c>
      <c r="AR1047" s="51" t="s">
        <v>39</v>
      </c>
      <c r="AS1047" s="74" t="s">
        <v>39</v>
      </c>
      <c r="AT1047" s="51" t="s">
        <v>39</v>
      </c>
      <c r="AU1047" s="51" t="s">
        <v>39</v>
      </c>
      <c r="AV1047" s="74" t="s">
        <v>39</v>
      </c>
      <c r="AW1047" s="74" t="s">
        <v>39</v>
      </c>
      <c r="AX1047" s="51" t="s">
        <v>39</v>
      </c>
      <c r="AY1047" s="74" t="s">
        <v>39</v>
      </c>
      <c r="AZ1047" s="51" t="s">
        <v>39</v>
      </c>
      <c r="BA1047" s="51" t="s">
        <v>39</v>
      </c>
    </row>
    <row r="1048" spans="2:53">
      <c r="B1048" s="64">
        <v>20241226</v>
      </c>
      <c r="C1048" s="43" t="s">
        <v>65</v>
      </c>
      <c r="D1048" s="44" t="s">
        <v>147</v>
      </c>
      <c r="E1048" s="50">
        <v>7780</v>
      </c>
      <c r="F1048" s="50"/>
      <c r="G1048" s="74"/>
      <c r="H1048" s="68">
        <v>7779</v>
      </c>
      <c r="I1048" s="50"/>
      <c r="J1048" s="50"/>
      <c r="K1048" s="50"/>
      <c r="L1048" s="68">
        <v>0</v>
      </c>
      <c r="M1048" s="50">
        <v>0</v>
      </c>
      <c r="N1048" s="74">
        <v>0</v>
      </c>
      <c r="O1048" s="47" t="s">
        <v>156</v>
      </c>
      <c r="P1048" s="46" t="s">
        <v>38</v>
      </c>
      <c r="Q1048" s="47">
        <f t="shared" si="121"/>
        <v>0</v>
      </c>
      <c r="R1048" s="45">
        <f t="shared" si="123"/>
        <v>1</v>
      </c>
      <c r="S1048" s="45" t="str">
        <f t="shared" si="117"/>
        <v>NA</v>
      </c>
      <c r="T1048" s="45" t="str">
        <f t="shared" si="118"/>
        <v>NA</v>
      </c>
      <c r="U1048" s="50" t="str">
        <f t="shared" si="119"/>
        <v>NA</v>
      </c>
      <c r="V1048" s="46">
        <f t="shared" si="122"/>
        <v>0</v>
      </c>
      <c r="W1048" s="51">
        <f t="shared" si="120"/>
        <v>1</v>
      </c>
      <c r="X1048" s="68">
        <v>150</v>
      </c>
      <c r="Y1048" s="45" t="s">
        <v>39</v>
      </c>
      <c r="Z1048" s="46" t="s">
        <v>39</v>
      </c>
      <c r="AA1048" s="50">
        <v>301</v>
      </c>
      <c r="AB1048" s="45" t="s">
        <v>39</v>
      </c>
      <c r="AC1048" s="46" t="s">
        <v>39</v>
      </c>
      <c r="AD1048" s="45" t="s">
        <v>39</v>
      </c>
      <c r="AE1048" s="45" t="s">
        <v>39</v>
      </c>
      <c r="AF1048" s="46" t="s">
        <v>39</v>
      </c>
      <c r="AG1048" s="69" t="s">
        <v>39</v>
      </c>
      <c r="AH1048" s="45" t="s">
        <v>39</v>
      </c>
      <c r="AI1048" s="46" t="s">
        <v>39</v>
      </c>
      <c r="AJ1048" s="47" t="s">
        <v>39</v>
      </c>
      <c r="AK1048" s="45" t="s">
        <v>39</v>
      </c>
      <c r="AL1048" s="45" t="s">
        <v>39</v>
      </c>
      <c r="AM1048" s="45" t="s">
        <v>39</v>
      </c>
      <c r="AN1048" s="45" t="s">
        <v>39</v>
      </c>
      <c r="AO1048" s="45" t="s">
        <v>39</v>
      </c>
      <c r="AP1048" s="74" t="s">
        <v>39</v>
      </c>
      <c r="AQ1048" s="74" t="s">
        <v>39</v>
      </c>
      <c r="AR1048" s="51" t="s">
        <v>39</v>
      </c>
      <c r="AS1048" s="74" t="s">
        <v>39</v>
      </c>
      <c r="AT1048" s="51" t="s">
        <v>39</v>
      </c>
      <c r="AU1048" s="51" t="s">
        <v>39</v>
      </c>
      <c r="AV1048" s="74" t="s">
        <v>39</v>
      </c>
      <c r="AW1048" s="74" t="s">
        <v>39</v>
      </c>
      <c r="AX1048" s="51" t="s">
        <v>39</v>
      </c>
      <c r="AY1048" s="74" t="s">
        <v>39</v>
      </c>
      <c r="AZ1048" s="51" t="s">
        <v>39</v>
      </c>
      <c r="BA1048" s="51" t="s">
        <v>39</v>
      </c>
    </row>
    <row r="1049" spans="2:53">
      <c r="B1049" s="64">
        <v>20241226</v>
      </c>
      <c r="C1049" s="43" t="s">
        <v>65</v>
      </c>
      <c r="D1049" s="44" t="s">
        <v>148</v>
      </c>
      <c r="E1049" s="50"/>
      <c r="F1049" s="50">
        <v>8005</v>
      </c>
      <c r="G1049" s="74">
        <v>776</v>
      </c>
      <c r="H1049" s="68"/>
      <c r="I1049" s="50">
        <v>6484</v>
      </c>
      <c r="J1049" s="50">
        <v>776</v>
      </c>
      <c r="K1049" s="50"/>
      <c r="L1049" s="68">
        <v>0</v>
      </c>
      <c r="M1049" s="50">
        <v>0</v>
      </c>
      <c r="N1049" s="74">
        <v>0</v>
      </c>
      <c r="O1049" s="47" t="s">
        <v>139</v>
      </c>
      <c r="P1049" s="46" t="s">
        <v>139</v>
      </c>
      <c r="Q1049" s="47">
        <f t="shared" si="121"/>
        <v>0</v>
      </c>
      <c r="R1049" s="45" t="str">
        <f t="shared" si="123"/>
        <v>NA</v>
      </c>
      <c r="S1049" s="45">
        <f t="shared" si="117"/>
        <v>1521</v>
      </c>
      <c r="T1049" s="45">
        <f t="shared" si="118"/>
        <v>0</v>
      </c>
      <c r="U1049" s="50">
        <f t="shared" si="119"/>
        <v>1521</v>
      </c>
      <c r="V1049" s="46">
        <f t="shared" si="122"/>
        <v>0</v>
      </c>
      <c r="W1049" s="51">
        <f t="shared" si="120"/>
        <v>1</v>
      </c>
      <c r="X1049" s="68">
        <v>150</v>
      </c>
      <c r="Y1049" s="45" t="s">
        <v>39</v>
      </c>
      <c r="Z1049" s="46" t="s">
        <v>39</v>
      </c>
      <c r="AA1049" s="50">
        <v>375</v>
      </c>
      <c r="AB1049" s="45" t="s">
        <v>39</v>
      </c>
      <c r="AC1049" s="46" t="s">
        <v>39</v>
      </c>
      <c r="AD1049" s="45" t="s">
        <v>39</v>
      </c>
      <c r="AE1049" s="45" t="s">
        <v>39</v>
      </c>
      <c r="AF1049" s="46" t="s">
        <v>39</v>
      </c>
      <c r="AG1049" s="69" t="s">
        <v>39</v>
      </c>
      <c r="AH1049" s="45" t="s">
        <v>39</v>
      </c>
      <c r="AI1049" s="46" t="s">
        <v>39</v>
      </c>
      <c r="AJ1049" s="47" t="s">
        <v>39</v>
      </c>
      <c r="AK1049" s="45" t="s">
        <v>39</v>
      </c>
      <c r="AL1049" s="45" t="s">
        <v>39</v>
      </c>
      <c r="AM1049" s="45" t="s">
        <v>39</v>
      </c>
      <c r="AN1049" s="45" t="s">
        <v>39</v>
      </c>
      <c r="AO1049" s="45" t="s">
        <v>39</v>
      </c>
      <c r="AP1049" s="74" t="s">
        <v>39</v>
      </c>
      <c r="AQ1049" s="74" t="s">
        <v>39</v>
      </c>
      <c r="AR1049" s="51" t="s">
        <v>39</v>
      </c>
      <c r="AS1049" s="74" t="s">
        <v>39</v>
      </c>
      <c r="AT1049" s="51" t="s">
        <v>39</v>
      </c>
      <c r="AU1049" s="51" t="s">
        <v>39</v>
      </c>
      <c r="AV1049" s="74" t="s">
        <v>39</v>
      </c>
      <c r="AW1049" s="74" t="s">
        <v>39</v>
      </c>
      <c r="AX1049" s="51" t="s">
        <v>39</v>
      </c>
      <c r="AY1049" s="74" t="s">
        <v>39</v>
      </c>
      <c r="AZ1049" s="51" t="s">
        <v>39</v>
      </c>
      <c r="BA1049" s="51" t="s">
        <v>39</v>
      </c>
    </row>
    <row r="1050" spans="2:53">
      <c r="B1050" s="64">
        <v>20241226</v>
      </c>
      <c r="C1050" s="43" t="s">
        <v>65</v>
      </c>
      <c r="D1050" s="44" t="s">
        <v>149</v>
      </c>
      <c r="E1050" s="50"/>
      <c r="F1050" s="50">
        <v>8005</v>
      </c>
      <c r="G1050" s="74">
        <v>776</v>
      </c>
      <c r="H1050" s="68"/>
      <c r="I1050" s="50">
        <v>6481</v>
      </c>
      <c r="J1050" s="50">
        <v>776</v>
      </c>
      <c r="K1050" s="50"/>
      <c r="L1050" s="68">
        <v>0</v>
      </c>
      <c r="M1050" s="50">
        <v>0</v>
      </c>
      <c r="N1050" s="74">
        <v>0</v>
      </c>
      <c r="O1050" s="47" t="s">
        <v>156</v>
      </c>
      <c r="P1050" s="46" t="s">
        <v>157</v>
      </c>
      <c r="Q1050" s="47">
        <f t="shared" si="121"/>
        <v>0</v>
      </c>
      <c r="R1050" s="45" t="str">
        <f t="shared" si="123"/>
        <v>NA</v>
      </c>
      <c r="S1050" s="45">
        <f t="shared" ref="S1050:S1111" si="124">IF(AND(ISNUMBER(F1050),ISNUMBER(I1050),ISBLANK(E1050)),F1050-I1050,"NA")</f>
        <v>1524</v>
      </c>
      <c r="T1050" s="45">
        <f t="shared" ref="T1050:T1111" si="125">IF(AND(ISNUMBER(G1050),ISNUMBER(J1050),ISBLANK(E1050)),G1050-J1050,"NA")</f>
        <v>0</v>
      </c>
      <c r="U1050" s="50">
        <f t="shared" ref="U1050:U1111" si="126">IF(AND(ISNUMBER(S1050),ISNUMBER(T1050),ISBLANK(E1050)),S1050+T1050,"NA")</f>
        <v>1524</v>
      </c>
      <c r="V1050" s="46">
        <f t="shared" si="122"/>
        <v>0</v>
      </c>
      <c r="W1050" s="51">
        <f t="shared" si="120"/>
        <v>1</v>
      </c>
      <c r="X1050" s="68">
        <v>150</v>
      </c>
      <c r="Y1050" s="45" t="s">
        <v>39</v>
      </c>
      <c r="Z1050" s="46" t="s">
        <v>39</v>
      </c>
      <c r="AA1050" s="50">
        <v>375</v>
      </c>
      <c r="AB1050" s="45" t="s">
        <v>39</v>
      </c>
      <c r="AC1050" s="46" t="s">
        <v>39</v>
      </c>
      <c r="AD1050" s="45" t="s">
        <v>39</v>
      </c>
      <c r="AE1050" s="45" t="s">
        <v>39</v>
      </c>
      <c r="AF1050" s="46" t="s">
        <v>39</v>
      </c>
      <c r="AG1050" s="69" t="s">
        <v>39</v>
      </c>
      <c r="AH1050" s="45" t="s">
        <v>39</v>
      </c>
      <c r="AI1050" s="46" t="s">
        <v>39</v>
      </c>
      <c r="AJ1050" s="47" t="s">
        <v>39</v>
      </c>
      <c r="AK1050" s="45" t="s">
        <v>39</v>
      </c>
      <c r="AL1050" s="45" t="s">
        <v>39</v>
      </c>
      <c r="AM1050" s="45" t="s">
        <v>39</v>
      </c>
      <c r="AN1050" s="45" t="s">
        <v>39</v>
      </c>
      <c r="AO1050" s="45" t="s">
        <v>39</v>
      </c>
      <c r="AP1050" s="74" t="s">
        <v>39</v>
      </c>
      <c r="AQ1050" s="74" t="s">
        <v>39</v>
      </c>
      <c r="AR1050" s="51" t="s">
        <v>39</v>
      </c>
      <c r="AS1050" s="74" t="s">
        <v>39</v>
      </c>
      <c r="AT1050" s="51" t="s">
        <v>39</v>
      </c>
      <c r="AU1050" s="51" t="s">
        <v>39</v>
      </c>
      <c r="AV1050" s="74" t="s">
        <v>39</v>
      </c>
      <c r="AW1050" s="74" t="s">
        <v>39</v>
      </c>
      <c r="AX1050" s="51" t="s">
        <v>39</v>
      </c>
      <c r="AY1050" s="74" t="s">
        <v>39</v>
      </c>
      <c r="AZ1050" s="51" t="s">
        <v>39</v>
      </c>
      <c r="BA1050" s="51" t="s">
        <v>39</v>
      </c>
    </row>
    <row r="1051" spans="2:53" ht="15" thickBot="1">
      <c r="B1051" s="65">
        <v>20241226</v>
      </c>
      <c r="C1051" s="53" t="s">
        <v>65</v>
      </c>
      <c r="D1051" s="54" t="s">
        <v>150</v>
      </c>
      <c r="E1051" s="75"/>
      <c r="F1051" s="75">
        <v>8005</v>
      </c>
      <c r="G1051" s="76">
        <v>776</v>
      </c>
      <c r="H1051" s="77"/>
      <c r="I1051" s="75">
        <v>6481</v>
      </c>
      <c r="J1051" s="75">
        <v>776</v>
      </c>
      <c r="K1051" s="75"/>
      <c r="L1051" s="77">
        <v>0</v>
      </c>
      <c r="M1051" s="75">
        <v>0</v>
      </c>
      <c r="N1051" s="76">
        <v>0</v>
      </c>
      <c r="O1051" s="57" t="s">
        <v>139</v>
      </c>
      <c r="P1051" s="56" t="s">
        <v>157</v>
      </c>
      <c r="Q1051" s="57">
        <f t="shared" si="121"/>
        <v>0</v>
      </c>
      <c r="R1051" s="45" t="str">
        <f t="shared" si="123"/>
        <v>NA</v>
      </c>
      <c r="S1051" s="45">
        <f t="shared" si="124"/>
        <v>1524</v>
      </c>
      <c r="T1051" s="45">
        <f t="shared" si="125"/>
        <v>0</v>
      </c>
      <c r="U1051" s="50">
        <f t="shared" si="126"/>
        <v>1524</v>
      </c>
      <c r="V1051" s="46">
        <f t="shared" si="122"/>
        <v>0</v>
      </c>
      <c r="W1051" s="51">
        <f t="shared" si="120"/>
        <v>1</v>
      </c>
      <c r="X1051" s="77">
        <v>150</v>
      </c>
      <c r="Y1051" s="55" t="s">
        <v>39</v>
      </c>
      <c r="Z1051" s="56" t="s">
        <v>39</v>
      </c>
      <c r="AA1051" s="75">
        <v>375</v>
      </c>
      <c r="AB1051" s="55" t="s">
        <v>39</v>
      </c>
      <c r="AC1051" s="56" t="s">
        <v>39</v>
      </c>
      <c r="AD1051" s="55" t="s">
        <v>39</v>
      </c>
      <c r="AE1051" s="55" t="s">
        <v>39</v>
      </c>
      <c r="AF1051" s="56" t="s">
        <v>39</v>
      </c>
      <c r="AG1051" s="82" t="s">
        <v>39</v>
      </c>
      <c r="AH1051" s="55" t="s">
        <v>39</v>
      </c>
      <c r="AI1051" s="56" t="s">
        <v>39</v>
      </c>
      <c r="AJ1051" s="57" t="s">
        <v>39</v>
      </c>
      <c r="AK1051" s="55" t="s">
        <v>39</v>
      </c>
      <c r="AL1051" s="55" t="s">
        <v>39</v>
      </c>
      <c r="AM1051" s="55" t="s">
        <v>39</v>
      </c>
      <c r="AN1051" s="55" t="s">
        <v>39</v>
      </c>
      <c r="AO1051" s="55" t="s">
        <v>39</v>
      </c>
      <c r="AP1051" s="76" t="s">
        <v>39</v>
      </c>
      <c r="AQ1051" s="76" t="s">
        <v>39</v>
      </c>
      <c r="AR1051" s="58" t="s">
        <v>39</v>
      </c>
      <c r="AS1051" s="76" t="s">
        <v>39</v>
      </c>
      <c r="AT1051" s="58" t="s">
        <v>39</v>
      </c>
      <c r="AU1051" s="58" t="s">
        <v>39</v>
      </c>
      <c r="AV1051" s="76" t="s">
        <v>39</v>
      </c>
      <c r="AW1051" s="76" t="s">
        <v>39</v>
      </c>
      <c r="AX1051" s="58" t="s">
        <v>39</v>
      </c>
      <c r="AY1051" s="76" t="s">
        <v>39</v>
      </c>
      <c r="AZ1051" s="58" t="s">
        <v>39</v>
      </c>
      <c r="BA1051" s="58" t="s">
        <v>39</v>
      </c>
    </row>
    <row r="1052" spans="2:53">
      <c r="B1052" s="59">
        <v>20241227</v>
      </c>
      <c r="C1052" s="60" t="s">
        <v>65</v>
      </c>
      <c r="D1052" s="61" t="s">
        <v>138</v>
      </c>
      <c r="E1052" s="71">
        <v>4176</v>
      </c>
      <c r="F1052" s="71"/>
      <c r="G1052" s="72"/>
      <c r="H1052" s="73">
        <v>4177</v>
      </c>
      <c r="I1052" s="71"/>
      <c r="J1052" s="71"/>
      <c r="K1052" s="71"/>
      <c r="L1052" s="73">
        <v>0</v>
      </c>
      <c r="M1052" s="71">
        <v>0</v>
      </c>
      <c r="N1052" s="72">
        <v>0</v>
      </c>
      <c r="O1052" s="49" t="s">
        <v>139</v>
      </c>
      <c r="P1052" s="62" t="s">
        <v>139</v>
      </c>
      <c r="Q1052" s="49">
        <f t="shared" si="121"/>
        <v>0</v>
      </c>
      <c r="R1052" s="45">
        <f t="shared" si="123"/>
        <v>-1</v>
      </c>
      <c r="S1052" s="45" t="str">
        <f t="shared" si="124"/>
        <v>NA</v>
      </c>
      <c r="T1052" s="45" t="str">
        <f t="shared" si="125"/>
        <v>NA</v>
      </c>
      <c r="U1052" s="50" t="str">
        <f t="shared" si="126"/>
        <v>NA</v>
      </c>
      <c r="V1052" s="46">
        <f t="shared" si="122"/>
        <v>0</v>
      </c>
      <c r="W1052" s="51">
        <f t="shared" si="120"/>
        <v>0</v>
      </c>
      <c r="X1052" s="73" t="s">
        <v>39</v>
      </c>
      <c r="Y1052" s="48" t="s">
        <v>39</v>
      </c>
      <c r="Z1052" s="62" t="s">
        <v>39</v>
      </c>
      <c r="AA1052" s="71" t="s">
        <v>39</v>
      </c>
      <c r="AB1052" s="48" t="s">
        <v>39</v>
      </c>
      <c r="AC1052" s="62" t="s">
        <v>39</v>
      </c>
      <c r="AD1052" s="48" t="s">
        <v>39</v>
      </c>
      <c r="AE1052" s="48" t="s">
        <v>39</v>
      </c>
      <c r="AF1052" s="62" t="s">
        <v>39</v>
      </c>
      <c r="AG1052" s="80" t="s">
        <v>39</v>
      </c>
      <c r="AH1052" s="48" t="s">
        <v>39</v>
      </c>
      <c r="AI1052" s="62" t="s">
        <v>39</v>
      </c>
      <c r="AJ1052" s="48" t="s">
        <v>39</v>
      </c>
      <c r="AK1052" s="48" t="s">
        <v>39</v>
      </c>
      <c r="AL1052" s="48" t="s">
        <v>39</v>
      </c>
      <c r="AM1052" s="49" t="s">
        <v>39</v>
      </c>
      <c r="AN1052" s="48" t="s">
        <v>39</v>
      </c>
      <c r="AO1052" s="48" t="s">
        <v>39</v>
      </c>
      <c r="AP1052" s="72" t="s">
        <v>39</v>
      </c>
      <c r="AQ1052" s="72" t="s">
        <v>39</v>
      </c>
      <c r="AR1052" s="63" t="s">
        <v>39</v>
      </c>
      <c r="AS1052" s="72" t="s">
        <v>39</v>
      </c>
      <c r="AT1052" s="63" t="s">
        <v>39</v>
      </c>
      <c r="AU1052" s="63" t="s">
        <v>39</v>
      </c>
      <c r="AV1052" s="72" t="s">
        <v>39</v>
      </c>
      <c r="AW1052" s="72" t="s">
        <v>39</v>
      </c>
      <c r="AX1052" s="63" t="s">
        <v>39</v>
      </c>
      <c r="AY1052" s="72" t="s">
        <v>39</v>
      </c>
      <c r="AZ1052" s="63" t="s">
        <v>39</v>
      </c>
      <c r="BA1052" s="63" t="s">
        <v>39</v>
      </c>
    </row>
    <row r="1053" spans="2:53">
      <c r="B1053" s="64">
        <v>20241227</v>
      </c>
      <c r="C1053" s="43" t="s">
        <v>65</v>
      </c>
      <c r="D1053" s="44" t="s">
        <v>140</v>
      </c>
      <c r="E1053" s="50">
        <v>4094</v>
      </c>
      <c r="F1053" s="50"/>
      <c r="G1053" s="74"/>
      <c r="H1053" s="68">
        <v>4094</v>
      </c>
      <c r="I1053" s="50"/>
      <c r="J1053" s="50"/>
      <c r="K1053" s="50"/>
      <c r="L1053" s="68">
        <v>0</v>
      </c>
      <c r="M1053" s="50">
        <v>0</v>
      </c>
      <c r="N1053" s="74">
        <v>0</v>
      </c>
      <c r="O1053" s="47" t="s">
        <v>139</v>
      </c>
      <c r="P1053" s="46" t="s">
        <v>139</v>
      </c>
      <c r="Q1053" s="47">
        <f t="shared" si="121"/>
        <v>0</v>
      </c>
      <c r="R1053" s="45">
        <f t="shared" si="123"/>
        <v>0</v>
      </c>
      <c r="S1053" s="45" t="str">
        <f t="shared" si="124"/>
        <v>NA</v>
      </c>
      <c r="T1053" s="45" t="str">
        <f t="shared" si="125"/>
        <v>NA</v>
      </c>
      <c r="U1053" s="50" t="str">
        <f t="shared" si="126"/>
        <v>NA</v>
      </c>
      <c r="V1053" s="46">
        <f t="shared" si="122"/>
        <v>0</v>
      </c>
      <c r="W1053" s="51">
        <f t="shared" si="120"/>
        <v>0</v>
      </c>
      <c r="X1053" s="68" t="s">
        <v>39</v>
      </c>
      <c r="Y1053" s="45" t="s">
        <v>39</v>
      </c>
      <c r="Z1053" s="46" t="s">
        <v>39</v>
      </c>
      <c r="AA1053" s="50" t="s">
        <v>39</v>
      </c>
      <c r="AB1053" s="45" t="s">
        <v>39</v>
      </c>
      <c r="AC1053" s="46" t="s">
        <v>39</v>
      </c>
      <c r="AD1053" s="45" t="s">
        <v>39</v>
      </c>
      <c r="AE1053" s="45" t="s">
        <v>39</v>
      </c>
      <c r="AF1053" s="46" t="s">
        <v>39</v>
      </c>
      <c r="AG1053" s="69" t="s">
        <v>39</v>
      </c>
      <c r="AH1053" s="45" t="s">
        <v>39</v>
      </c>
      <c r="AI1053" s="46" t="s">
        <v>39</v>
      </c>
      <c r="AJ1053" s="45" t="s">
        <v>39</v>
      </c>
      <c r="AK1053" s="45" t="s">
        <v>39</v>
      </c>
      <c r="AL1053" s="45" t="s">
        <v>39</v>
      </c>
      <c r="AM1053" s="47" t="s">
        <v>39</v>
      </c>
      <c r="AN1053" s="45" t="s">
        <v>39</v>
      </c>
      <c r="AO1053" s="45" t="s">
        <v>39</v>
      </c>
      <c r="AP1053" s="74" t="s">
        <v>39</v>
      </c>
      <c r="AQ1053" s="74" t="s">
        <v>39</v>
      </c>
      <c r="AR1053" s="51" t="s">
        <v>39</v>
      </c>
      <c r="AS1053" s="74" t="s">
        <v>39</v>
      </c>
      <c r="AT1053" s="51" t="s">
        <v>39</v>
      </c>
      <c r="AU1053" s="51" t="s">
        <v>39</v>
      </c>
      <c r="AV1053" s="74" t="s">
        <v>39</v>
      </c>
      <c r="AW1053" s="74" t="s">
        <v>39</v>
      </c>
      <c r="AX1053" s="51" t="s">
        <v>39</v>
      </c>
      <c r="AY1053" s="74" t="s">
        <v>39</v>
      </c>
      <c r="AZ1053" s="51" t="s">
        <v>39</v>
      </c>
      <c r="BA1053" s="51" t="s">
        <v>39</v>
      </c>
    </row>
    <row r="1054" spans="2:53">
      <c r="B1054" s="64">
        <v>20241227</v>
      </c>
      <c r="C1054" s="43" t="s">
        <v>65</v>
      </c>
      <c r="D1054" s="44" t="s">
        <v>141</v>
      </c>
      <c r="E1054" s="50">
        <v>4342</v>
      </c>
      <c r="F1054" s="50"/>
      <c r="G1054" s="74"/>
      <c r="H1054" s="68">
        <v>4345</v>
      </c>
      <c r="I1054" s="50"/>
      <c r="J1054" s="50"/>
      <c r="K1054" s="50"/>
      <c r="L1054" s="68">
        <v>0</v>
      </c>
      <c r="M1054" s="50">
        <v>0</v>
      </c>
      <c r="N1054" s="74">
        <v>0</v>
      </c>
      <c r="O1054" s="47" t="s">
        <v>139</v>
      </c>
      <c r="P1054" s="46" t="s">
        <v>139</v>
      </c>
      <c r="Q1054" s="47">
        <f t="shared" si="121"/>
        <v>0</v>
      </c>
      <c r="R1054" s="45">
        <f t="shared" si="123"/>
        <v>-3</v>
      </c>
      <c r="S1054" s="45" t="str">
        <f t="shared" si="124"/>
        <v>NA</v>
      </c>
      <c r="T1054" s="45" t="str">
        <f t="shared" si="125"/>
        <v>NA</v>
      </c>
      <c r="U1054" s="50" t="str">
        <f t="shared" si="126"/>
        <v>NA</v>
      </c>
      <c r="V1054" s="46">
        <f t="shared" si="122"/>
        <v>0</v>
      </c>
      <c r="W1054" s="51">
        <f t="shared" si="120"/>
        <v>0</v>
      </c>
      <c r="X1054" s="68" t="s">
        <v>39</v>
      </c>
      <c r="Y1054" s="45" t="s">
        <v>39</v>
      </c>
      <c r="Z1054" s="46" t="s">
        <v>39</v>
      </c>
      <c r="AA1054" s="50" t="s">
        <v>39</v>
      </c>
      <c r="AB1054" s="45" t="s">
        <v>39</v>
      </c>
      <c r="AC1054" s="46" t="s">
        <v>39</v>
      </c>
      <c r="AD1054" s="45" t="s">
        <v>39</v>
      </c>
      <c r="AE1054" s="45" t="s">
        <v>39</v>
      </c>
      <c r="AF1054" s="46" t="s">
        <v>39</v>
      </c>
      <c r="AG1054" s="69" t="s">
        <v>39</v>
      </c>
      <c r="AH1054" s="45" t="s">
        <v>39</v>
      </c>
      <c r="AI1054" s="46" t="s">
        <v>39</v>
      </c>
      <c r="AJ1054" s="45" t="s">
        <v>39</v>
      </c>
      <c r="AK1054" s="45" t="s">
        <v>39</v>
      </c>
      <c r="AL1054" s="45" t="s">
        <v>39</v>
      </c>
      <c r="AM1054" s="47" t="s">
        <v>39</v>
      </c>
      <c r="AN1054" s="45" t="s">
        <v>39</v>
      </c>
      <c r="AO1054" s="45" t="s">
        <v>39</v>
      </c>
      <c r="AP1054" s="74" t="s">
        <v>39</v>
      </c>
      <c r="AQ1054" s="74" t="s">
        <v>39</v>
      </c>
      <c r="AR1054" s="51" t="s">
        <v>39</v>
      </c>
      <c r="AS1054" s="74" t="s">
        <v>39</v>
      </c>
      <c r="AT1054" s="51" t="s">
        <v>39</v>
      </c>
      <c r="AU1054" s="51" t="s">
        <v>39</v>
      </c>
      <c r="AV1054" s="74" t="s">
        <v>39</v>
      </c>
      <c r="AW1054" s="74" t="s">
        <v>39</v>
      </c>
      <c r="AX1054" s="51" t="s">
        <v>39</v>
      </c>
      <c r="AY1054" s="74" t="s">
        <v>39</v>
      </c>
      <c r="AZ1054" s="51" t="s">
        <v>39</v>
      </c>
      <c r="BA1054" s="51" t="s">
        <v>39</v>
      </c>
    </row>
    <row r="1055" spans="2:53">
      <c r="B1055" s="64">
        <v>20241227</v>
      </c>
      <c r="C1055" s="43" t="s">
        <v>65</v>
      </c>
      <c r="D1055" s="44" t="s">
        <v>142</v>
      </c>
      <c r="E1055" s="50"/>
      <c r="F1055" s="50">
        <v>5450</v>
      </c>
      <c r="G1055" s="74">
        <v>698</v>
      </c>
      <c r="H1055" s="68"/>
      <c r="I1055" s="50">
        <v>5486</v>
      </c>
      <c r="J1055" s="50">
        <v>698</v>
      </c>
      <c r="K1055" s="50"/>
      <c r="L1055" s="68">
        <v>13879</v>
      </c>
      <c r="M1055" s="50">
        <v>-47</v>
      </c>
      <c r="N1055" s="74">
        <v>13879</v>
      </c>
      <c r="O1055" s="47" t="s">
        <v>139</v>
      </c>
      <c r="P1055" s="46" t="s">
        <v>139</v>
      </c>
      <c r="Q1055" s="47">
        <f t="shared" si="121"/>
        <v>13926</v>
      </c>
      <c r="R1055" s="45" t="str">
        <f t="shared" si="123"/>
        <v>NA</v>
      </c>
      <c r="S1055" s="45">
        <f t="shared" si="124"/>
        <v>-36</v>
      </c>
      <c r="T1055" s="45">
        <f t="shared" si="125"/>
        <v>0</v>
      </c>
      <c r="U1055" s="50">
        <f t="shared" si="126"/>
        <v>-36</v>
      </c>
      <c r="V1055" s="46">
        <f t="shared" si="122"/>
        <v>-47</v>
      </c>
      <c r="W1055" s="51">
        <f t="shared" si="120"/>
        <v>0</v>
      </c>
      <c r="X1055" s="68" t="s">
        <v>39</v>
      </c>
      <c r="Y1055" s="45" t="s">
        <v>39</v>
      </c>
      <c r="Z1055" s="46" t="s">
        <v>39</v>
      </c>
      <c r="AA1055" s="50" t="s">
        <v>39</v>
      </c>
      <c r="AB1055" s="45" t="s">
        <v>39</v>
      </c>
      <c r="AC1055" s="46" t="s">
        <v>39</v>
      </c>
      <c r="AD1055" s="45" t="s">
        <v>39</v>
      </c>
      <c r="AE1055" s="45" t="s">
        <v>39</v>
      </c>
      <c r="AF1055" s="46" t="s">
        <v>39</v>
      </c>
      <c r="AG1055" s="69" t="s">
        <v>39</v>
      </c>
      <c r="AH1055" s="45" t="s">
        <v>39</v>
      </c>
      <c r="AI1055" s="46" t="s">
        <v>39</v>
      </c>
      <c r="AJ1055" s="45" t="s">
        <v>39</v>
      </c>
      <c r="AK1055" s="45" t="s">
        <v>39</v>
      </c>
      <c r="AL1055" s="45" t="s">
        <v>39</v>
      </c>
      <c r="AM1055" s="47" t="s">
        <v>39</v>
      </c>
      <c r="AN1055" s="45" t="s">
        <v>39</v>
      </c>
      <c r="AO1055" s="45" t="s">
        <v>39</v>
      </c>
      <c r="AP1055" s="74" t="s">
        <v>39</v>
      </c>
      <c r="AQ1055" s="74" t="s">
        <v>39</v>
      </c>
      <c r="AR1055" s="51" t="s">
        <v>39</v>
      </c>
      <c r="AS1055" s="74" t="s">
        <v>39</v>
      </c>
      <c r="AT1055" s="51" t="s">
        <v>39</v>
      </c>
      <c r="AU1055" s="51" t="s">
        <v>39</v>
      </c>
      <c r="AV1055" s="74" t="s">
        <v>39</v>
      </c>
      <c r="AW1055" s="74" t="s">
        <v>39</v>
      </c>
      <c r="AX1055" s="51" t="s">
        <v>39</v>
      </c>
      <c r="AY1055" s="74" t="s">
        <v>39</v>
      </c>
      <c r="AZ1055" s="51" t="s">
        <v>39</v>
      </c>
      <c r="BA1055" s="51" t="s">
        <v>39</v>
      </c>
    </row>
    <row r="1056" spans="2:53">
      <c r="B1056" s="64">
        <v>20241227</v>
      </c>
      <c r="C1056" s="43" t="s">
        <v>65</v>
      </c>
      <c r="D1056" s="44" t="s">
        <v>143</v>
      </c>
      <c r="E1056" s="50"/>
      <c r="F1056" s="50">
        <v>5873</v>
      </c>
      <c r="G1056" s="74">
        <v>657</v>
      </c>
      <c r="H1056" s="68"/>
      <c r="I1056" s="50">
        <v>5875</v>
      </c>
      <c r="J1056" s="50">
        <v>657</v>
      </c>
      <c r="K1056" s="50"/>
      <c r="L1056" s="68">
        <v>13837</v>
      </c>
      <c r="M1056" s="50">
        <v>-47</v>
      </c>
      <c r="N1056" s="74">
        <v>13837</v>
      </c>
      <c r="O1056" s="47" t="s">
        <v>139</v>
      </c>
      <c r="P1056" s="46" t="s">
        <v>139</v>
      </c>
      <c r="Q1056" s="47">
        <f t="shared" si="121"/>
        <v>13884</v>
      </c>
      <c r="R1056" s="45" t="str">
        <f t="shared" si="123"/>
        <v>NA</v>
      </c>
      <c r="S1056" s="45">
        <f t="shared" si="124"/>
        <v>-2</v>
      </c>
      <c r="T1056" s="45">
        <f t="shared" si="125"/>
        <v>0</v>
      </c>
      <c r="U1056" s="50">
        <f t="shared" si="126"/>
        <v>-2</v>
      </c>
      <c r="V1056" s="46">
        <f t="shared" si="122"/>
        <v>-47</v>
      </c>
      <c r="W1056" s="51">
        <f t="shared" si="120"/>
        <v>0</v>
      </c>
      <c r="X1056" s="68" t="s">
        <v>39</v>
      </c>
      <c r="Y1056" s="45" t="s">
        <v>39</v>
      </c>
      <c r="Z1056" s="46" t="s">
        <v>39</v>
      </c>
      <c r="AA1056" s="50" t="s">
        <v>39</v>
      </c>
      <c r="AB1056" s="45" t="s">
        <v>39</v>
      </c>
      <c r="AC1056" s="46" t="s">
        <v>39</v>
      </c>
      <c r="AD1056" s="45" t="s">
        <v>39</v>
      </c>
      <c r="AE1056" s="45" t="s">
        <v>39</v>
      </c>
      <c r="AF1056" s="46" t="s">
        <v>39</v>
      </c>
      <c r="AG1056" s="69" t="s">
        <v>39</v>
      </c>
      <c r="AH1056" s="45" t="s">
        <v>39</v>
      </c>
      <c r="AI1056" s="46" t="s">
        <v>39</v>
      </c>
      <c r="AJ1056" s="45" t="s">
        <v>39</v>
      </c>
      <c r="AK1056" s="45" t="s">
        <v>39</v>
      </c>
      <c r="AL1056" s="45" t="s">
        <v>39</v>
      </c>
      <c r="AM1056" s="47" t="s">
        <v>39</v>
      </c>
      <c r="AN1056" s="45" t="s">
        <v>39</v>
      </c>
      <c r="AO1056" s="45" t="s">
        <v>39</v>
      </c>
      <c r="AP1056" s="74" t="s">
        <v>39</v>
      </c>
      <c r="AQ1056" s="74" t="s">
        <v>39</v>
      </c>
      <c r="AR1056" s="51" t="s">
        <v>39</v>
      </c>
      <c r="AS1056" s="74" t="s">
        <v>39</v>
      </c>
      <c r="AT1056" s="51" t="s">
        <v>39</v>
      </c>
      <c r="AU1056" s="51" t="s">
        <v>39</v>
      </c>
      <c r="AV1056" s="74" t="s">
        <v>39</v>
      </c>
      <c r="AW1056" s="74" t="s">
        <v>39</v>
      </c>
      <c r="AX1056" s="51" t="s">
        <v>39</v>
      </c>
      <c r="AY1056" s="74" t="s">
        <v>39</v>
      </c>
      <c r="AZ1056" s="51" t="s">
        <v>39</v>
      </c>
      <c r="BA1056" s="51" t="s">
        <v>39</v>
      </c>
    </row>
    <row r="1057" spans="2:53">
      <c r="B1057" s="64">
        <v>20241227</v>
      </c>
      <c r="C1057" s="43" t="s">
        <v>65</v>
      </c>
      <c r="D1057" s="44" t="s">
        <v>144</v>
      </c>
      <c r="E1057" s="50"/>
      <c r="F1057" s="50">
        <v>6164</v>
      </c>
      <c r="G1057" s="74">
        <v>657</v>
      </c>
      <c r="H1057" s="68"/>
      <c r="I1057" s="50">
        <v>6223</v>
      </c>
      <c r="J1057" s="50">
        <v>657</v>
      </c>
      <c r="K1057" s="50"/>
      <c r="L1057" s="68">
        <v>13845</v>
      </c>
      <c r="M1057" s="50">
        <v>-47</v>
      </c>
      <c r="N1057" s="74">
        <v>13845</v>
      </c>
      <c r="O1057" s="47" t="s">
        <v>139</v>
      </c>
      <c r="P1057" s="46" t="s">
        <v>139</v>
      </c>
      <c r="Q1057" s="47">
        <f t="shared" si="121"/>
        <v>13892</v>
      </c>
      <c r="R1057" s="45" t="str">
        <f t="shared" si="123"/>
        <v>NA</v>
      </c>
      <c r="S1057" s="45">
        <f t="shared" si="124"/>
        <v>-59</v>
      </c>
      <c r="T1057" s="45">
        <f t="shared" si="125"/>
        <v>0</v>
      </c>
      <c r="U1057" s="50">
        <f t="shared" si="126"/>
        <v>-59</v>
      </c>
      <c r="V1057" s="46">
        <f t="shared" si="122"/>
        <v>-47</v>
      </c>
      <c r="W1057" s="51">
        <f t="shared" si="120"/>
        <v>0</v>
      </c>
      <c r="X1057" s="68" t="s">
        <v>39</v>
      </c>
      <c r="Y1057" s="45" t="s">
        <v>39</v>
      </c>
      <c r="Z1057" s="46" t="s">
        <v>39</v>
      </c>
      <c r="AA1057" s="50" t="s">
        <v>39</v>
      </c>
      <c r="AB1057" s="45" t="s">
        <v>39</v>
      </c>
      <c r="AC1057" s="46" t="s">
        <v>39</v>
      </c>
      <c r="AD1057" s="45" t="s">
        <v>39</v>
      </c>
      <c r="AE1057" s="45" t="s">
        <v>39</v>
      </c>
      <c r="AF1057" s="46" t="s">
        <v>39</v>
      </c>
      <c r="AG1057" s="69" t="s">
        <v>39</v>
      </c>
      <c r="AH1057" s="45" t="s">
        <v>39</v>
      </c>
      <c r="AI1057" s="46" t="s">
        <v>39</v>
      </c>
      <c r="AJ1057" s="45" t="s">
        <v>39</v>
      </c>
      <c r="AK1057" s="45" t="s">
        <v>39</v>
      </c>
      <c r="AL1057" s="45" t="s">
        <v>39</v>
      </c>
      <c r="AM1057" s="47" t="s">
        <v>39</v>
      </c>
      <c r="AN1057" s="45" t="s">
        <v>39</v>
      </c>
      <c r="AO1057" s="45" t="s">
        <v>39</v>
      </c>
      <c r="AP1057" s="74" t="s">
        <v>39</v>
      </c>
      <c r="AQ1057" s="74" t="s">
        <v>39</v>
      </c>
      <c r="AR1057" s="51" t="s">
        <v>39</v>
      </c>
      <c r="AS1057" s="74" t="s">
        <v>39</v>
      </c>
      <c r="AT1057" s="51" t="s">
        <v>39</v>
      </c>
      <c r="AU1057" s="51" t="s">
        <v>39</v>
      </c>
      <c r="AV1057" s="74" t="s">
        <v>39</v>
      </c>
      <c r="AW1057" s="74" t="s">
        <v>39</v>
      </c>
      <c r="AX1057" s="51" t="s">
        <v>39</v>
      </c>
      <c r="AY1057" s="74" t="s">
        <v>39</v>
      </c>
      <c r="AZ1057" s="51" t="s">
        <v>39</v>
      </c>
      <c r="BA1057" s="51" t="s">
        <v>39</v>
      </c>
    </row>
    <row r="1058" spans="2:53">
      <c r="B1058" s="64">
        <v>20241227</v>
      </c>
      <c r="C1058" s="43" t="s">
        <v>65</v>
      </c>
      <c r="D1058" s="44" t="s">
        <v>145</v>
      </c>
      <c r="E1058" s="50">
        <v>8814</v>
      </c>
      <c r="F1058" s="50"/>
      <c r="G1058" s="74"/>
      <c r="H1058" s="68">
        <v>7187</v>
      </c>
      <c r="I1058" s="50"/>
      <c r="J1058" s="50"/>
      <c r="K1058" s="50"/>
      <c r="L1058" s="68">
        <v>-4174</v>
      </c>
      <c r="M1058" s="50">
        <v>-4174</v>
      </c>
      <c r="N1058" s="74">
        <v>-2545</v>
      </c>
      <c r="O1058" s="47" t="s">
        <v>37</v>
      </c>
      <c r="P1058" s="46" t="s">
        <v>51</v>
      </c>
      <c r="Q1058" s="47">
        <f t="shared" si="121"/>
        <v>0</v>
      </c>
      <c r="R1058" s="45">
        <f t="shared" si="123"/>
        <v>1627</v>
      </c>
      <c r="S1058" s="45" t="str">
        <f t="shared" si="124"/>
        <v>NA</v>
      </c>
      <c r="T1058" s="45" t="str">
        <f t="shared" si="125"/>
        <v>NA</v>
      </c>
      <c r="U1058" s="50" t="str">
        <f t="shared" si="126"/>
        <v>NA</v>
      </c>
      <c r="V1058" s="46">
        <f t="shared" si="122"/>
        <v>0</v>
      </c>
      <c r="W1058" s="51">
        <f t="shared" si="120"/>
        <v>1</v>
      </c>
      <c r="X1058" s="68" t="s">
        <v>39</v>
      </c>
      <c r="Y1058" s="45" t="s">
        <v>39</v>
      </c>
      <c r="Z1058" s="46" t="s">
        <v>39</v>
      </c>
      <c r="AA1058" s="50" t="s">
        <v>39</v>
      </c>
      <c r="AB1058" s="45" t="s">
        <v>39</v>
      </c>
      <c r="AC1058" s="46" t="s">
        <v>39</v>
      </c>
      <c r="AD1058" s="45" t="s">
        <v>39</v>
      </c>
      <c r="AE1058" s="45" t="s">
        <v>39</v>
      </c>
      <c r="AF1058" s="46" t="s">
        <v>39</v>
      </c>
      <c r="AG1058" s="69" t="s">
        <v>39</v>
      </c>
      <c r="AH1058" s="45" t="s">
        <v>39</v>
      </c>
      <c r="AI1058" s="46" t="s">
        <v>39</v>
      </c>
      <c r="AJ1058" s="45" t="s">
        <v>39</v>
      </c>
      <c r="AK1058" s="45" t="s">
        <v>39</v>
      </c>
      <c r="AL1058" s="45" t="s">
        <v>39</v>
      </c>
      <c r="AM1058" s="47" t="s">
        <v>39</v>
      </c>
      <c r="AN1058" s="45" t="s">
        <v>39</v>
      </c>
      <c r="AO1058" s="45" t="s">
        <v>39</v>
      </c>
      <c r="AP1058" s="74" t="s">
        <v>39</v>
      </c>
      <c r="AQ1058" s="74" t="s">
        <v>39</v>
      </c>
      <c r="AR1058" s="51" t="s">
        <v>39</v>
      </c>
      <c r="AS1058" s="74" t="s">
        <v>39</v>
      </c>
      <c r="AT1058" s="51" t="s">
        <v>39</v>
      </c>
      <c r="AU1058" s="51" t="s">
        <v>39</v>
      </c>
      <c r="AV1058" s="74" t="s">
        <v>39</v>
      </c>
      <c r="AW1058" s="74" t="s">
        <v>39</v>
      </c>
      <c r="AX1058" s="51" t="s">
        <v>39</v>
      </c>
      <c r="AY1058" s="74" t="s">
        <v>39</v>
      </c>
      <c r="AZ1058" s="51" t="s">
        <v>39</v>
      </c>
      <c r="BA1058" s="51" t="s">
        <v>39</v>
      </c>
    </row>
    <row r="1059" spans="2:53">
      <c r="B1059" s="64">
        <v>20241227</v>
      </c>
      <c r="C1059" s="43" t="s">
        <v>65</v>
      </c>
      <c r="D1059" s="44" t="s">
        <v>146</v>
      </c>
      <c r="E1059" s="50">
        <v>8814</v>
      </c>
      <c r="F1059" s="50"/>
      <c r="G1059" s="74"/>
      <c r="H1059" s="68">
        <v>8647</v>
      </c>
      <c r="I1059" s="50"/>
      <c r="J1059" s="50"/>
      <c r="K1059" s="50"/>
      <c r="L1059" s="68">
        <v>-4174</v>
      </c>
      <c r="M1059" s="50">
        <v>-4174</v>
      </c>
      <c r="N1059" s="74">
        <v>-4007</v>
      </c>
      <c r="O1059" s="47" t="s">
        <v>37</v>
      </c>
      <c r="P1059" s="46" t="s">
        <v>51</v>
      </c>
      <c r="Q1059" s="47">
        <f t="shared" si="121"/>
        <v>0</v>
      </c>
      <c r="R1059" s="45">
        <f t="shared" si="123"/>
        <v>167</v>
      </c>
      <c r="S1059" s="45" t="str">
        <f t="shared" si="124"/>
        <v>NA</v>
      </c>
      <c r="T1059" s="45" t="str">
        <f t="shared" si="125"/>
        <v>NA</v>
      </c>
      <c r="U1059" s="50" t="str">
        <f t="shared" si="126"/>
        <v>NA</v>
      </c>
      <c r="V1059" s="46">
        <f t="shared" si="122"/>
        <v>0</v>
      </c>
      <c r="W1059" s="51">
        <f t="shared" si="120"/>
        <v>1</v>
      </c>
      <c r="X1059" s="68" t="s">
        <v>39</v>
      </c>
      <c r="Y1059" s="45" t="s">
        <v>39</v>
      </c>
      <c r="Z1059" s="46" t="s">
        <v>39</v>
      </c>
      <c r="AA1059" s="50" t="s">
        <v>39</v>
      </c>
      <c r="AB1059" s="45" t="s">
        <v>39</v>
      </c>
      <c r="AC1059" s="46" t="s">
        <v>39</v>
      </c>
      <c r="AD1059" s="45" t="s">
        <v>39</v>
      </c>
      <c r="AE1059" s="45" t="s">
        <v>39</v>
      </c>
      <c r="AF1059" s="46" t="s">
        <v>39</v>
      </c>
      <c r="AG1059" s="69" t="s">
        <v>39</v>
      </c>
      <c r="AH1059" s="45" t="s">
        <v>39</v>
      </c>
      <c r="AI1059" s="46" t="s">
        <v>39</v>
      </c>
      <c r="AJ1059" s="45" t="s">
        <v>39</v>
      </c>
      <c r="AK1059" s="45" t="s">
        <v>39</v>
      </c>
      <c r="AL1059" s="45" t="s">
        <v>39</v>
      </c>
      <c r="AM1059" s="47" t="s">
        <v>39</v>
      </c>
      <c r="AN1059" s="45" t="s">
        <v>39</v>
      </c>
      <c r="AO1059" s="45" t="s">
        <v>39</v>
      </c>
      <c r="AP1059" s="74" t="s">
        <v>39</v>
      </c>
      <c r="AQ1059" s="74" t="s">
        <v>39</v>
      </c>
      <c r="AR1059" s="51" t="s">
        <v>39</v>
      </c>
      <c r="AS1059" s="74" t="s">
        <v>39</v>
      </c>
      <c r="AT1059" s="51" t="s">
        <v>39</v>
      </c>
      <c r="AU1059" s="51" t="s">
        <v>39</v>
      </c>
      <c r="AV1059" s="74" t="s">
        <v>39</v>
      </c>
      <c r="AW1059" s="74" t="s">
        <v>39</v>
      </c>
      <c r="AX1059" s="51" t="s">
        <v>39</v>
      </c>
      <c r="AY1059" s="74" t="s">
        <v>39</v>
      </c>
      <c r="AZ1059" s="51" t="s">
        <v>39</v>
      </c>
      <c r="BA1059" s="51" t="s">
        <v>39</v>
      </c>
    </row>
    <row r="1060" spans="2:53">
      <c r="B1060" s="64">
        <v>20241227</v>
      </c>
      <c r="C1060" s="43" t="s">
        <v>65</v>
      </c>
      <c r="D1060" s="44" t="s">
        <v>147</v>
      </c>
      <c r="E1060" s="50">
        <v>8814</v>
      </c>
      <c r="F1060" s="50"/>
      <c r="G1060" s="74"/>
      <c r="H1060" s="68">
        <v>8814</v>
      </c>
      <c r="I1060" s="50"/>
      <c r="J1060" s="50"/>
      <c r="K1060" s="50"/>
      <c r="L1060" s="68">
        <v>-4174</v>
      </c>
      <c r="M1060" s="50">
        <v>-4174</v>
      </c>
      <c r="N1060" s="74">
        <v>-4173</v>
      </c>
      <c r="O1060" s="47" t="s">
        <v>139</v>
      </c>
      <c r="P1060" s="46" t="s">
        <v>139</v>
      </c>
      <c r="Q1060" s="47">
        <f t="shared" si="121"/>
        <v>0</v>
      </c>
      <c r="R1060" s="45">
        <f t="shared" si="123"/>
        <v>0</v>
      </c>
      <c r="S1060" s="45" t="str">
        <f t="shared" si="124"/>
        <v>NA</v>
      </c>
      <c r="T1060" s="45" t="str">
        <f t="shared" si="125"/>
        <v>NA</v>
      </c>
      <c r="U1060" s="50" t="str">
        <f t="shared" si="126"/>
        <v>NA</v>
      </c>
      <c r="V1060" s="46">
        <f t="shared" si="122"/>
        <v>0</v>
      </c>
      <c r="W1060" s="51">
        <f t="shared" si="120"/>
        <v>0</v>
      </c>
      <c r="X1060" s="68" t="s">
        <v>39</v>
      </c>
      <c r="Y1060" s="45" t="s">
        <v>39</v>
      </c>
      <c r="Z1060" s="46" t="s">
        <v>39</v>
      </c>
      <c r="AA1060" s="50" t="s">
        <v>39</v>
      </c>
      <c r="AB1060" s="45" t="s">
        <v>39</v>
      </c>
      <c r="AC1060" s="46" t="s">
        <v>39</v>
      </c>
      <c r="AD1060" s="45" t="s">
        <v>39</v>
      </c>
      <c r="AE1060" s="45" t="s">
        <v>39</v>
      </c>
      <c r="AF1060" s="46" t="s">
        <v>39</v>
      </c>
      <c r="AG1060" s="69" t="s">
        <v>39</v>
      </c>
      <c r="AH1060" s="45" t="s">
        <v>39</v>
      </c>
      <c r="AI1060" s="46" t="s">
        <v>39</v>
      </c>
      <c r="AJ1060" s="45" t="s">
        <v>39</v>
      </c>
      <c r="AK1060" s="45" t="s">
        <v>39</v>
      </c>
      <c r="AL1060" s="45" t="s">
        <v>39</v>
      </c>
      <c r="AM1060" s="47" t="s">
        <v>39</v>
      </c>
      <c r="AN1060" s="45" t="s">
        <v>39</v>
      </c>
      <c r="AO1060" s="45" t="s">
        <v>39</v>
      </c>
      <c r="AP1060" s="74" t="s">
        <v>39</v>
      </c>
      <c r="AQ1060" s="74" t="s">
        <v>39</v>
      </c>
      <c r="AR1060" s="51" t="s">
        <v>39</v>
      </c>
      <c r="AS1060" s="74" t="s">
        <v>39</v>
      </c>
      <c r="AT1060" s="51" t="s">
        <v>39</v>
      </c>
      <c r="AU1060" s="51" t="s">
        <v>39</v>
      </c>
      <c r="AV1060" s="74" t="s">
        <v>39</v>
      </c>
      <c r="AW1060" s="74" t="s">
        <v>39</v>
      </c>
      <c r="AX1060" s="51" t="s">
        <v>39</v>
      </c>
      <c r="AY1060" s="74" t="s">
        <v>39</v>
      </c>
      <c r="AZ1060" s="51" t="s">
        <v>39</v>
      </c>
      <c r="BA1060" s="51" t="s">
        <v>39</v>
      </c>
    </row>
    <row r="1061" spans="2:53">
      <c r="B1061" s="64">
        <v>20241227</v>
      </c>
      <c r="C1061" s="43" t="s">
        <v>65</v>
      </c>
      <c r="D1061" s="44" t="s">
        <v>148</v>
      </c>
      <c r="E1061" s="50"/>
      <c r="F1061" s="50">
        <v>9347</v>
      </c>
      <c r="G1061" s="74">
        <v>678</v>
      </c>
      <c r="H1061" s="68"/>
      <c r="I1061" s="50">
        <v>7791</v>
      </c>
      <c r="J1061" s="50">
        <v>678</v>
      </c>
      <c r="K1061" s="50"/>
      <c r="L1061" s="68">
        <v>0</v>
      </c>
      <c r="M1061" s="50">
        <v>0</v>
      </c>
      <c r="N1061" s="74">
        <v>0</v>
      </c>
      <c r="O1061" s="47" t="s">
        <v>139</v>
      </c>
      <c r="P1061" s="46" t="s">
        <v>157</v>
      </c>
      <c r="Q1061" s="47">
        <f t="shared" si="121"/>
        <v>0</v>
      </c>
      <c r="R1061" s="45" t="str">
        <f t="shared" si="123"/>
        <v>NA</v>
      </c>
      <c r="S1061" s="45">
        <f t="shared" si="124"/>
        <v>1556</v>
      </c>
      <c r="T1061" s="45">
        <f t="shared" si="125"/>
        <v>0</v>
      </c>
      <c r="U1061" s="50">
        <f t="shared" si="126"/>
        <v>1556</v>
      </c>
      <c r="V1061" s="46">
        <f t="shared" si="122"/>
        <v>0</v>
      </c>
      <c r="W1061" s="51">
        <f t="shared" ref="W1061:W1111" si="127">MIN(IF(SUM(X1061,AE1061:AH1061,AJ1061,AK1061:AN1061,AQ1061:AT1061,AD1061,AP1061,AV1061,AW1061:AZ1061)=0,0,1)+IF(P1061="Smoothing ramp",1,0)+IF(SUM(X1061,Y1061:AB1061)=0,0,1),1)</f>
        <v>0</v>
      </c>
      <c r="X1061" s="68" t="s">
        <v>39</v>
      </c>
      <c r="Y1061" s="45" t="s">
        <v>39</v>
      </c>
      <c r="Z1061" s="46" t="s">
        <v>39</v>
      </c>
      <c r="AA1061" s="50" t="s">
        <v>39</v>
      </c>
      <c r="AB1061" s="45" t="s">
        <v>39</v>
      </c>
      <c r="AC1061" s="46" t="s">
        <v>39</v>
      </c>
      <c r="AD1061" s="45" t="s">
        <v>39</v>
      </c>
      <c r="AE1061" s="45" t="s">
        <v>39</v>
      </c>
      <c r="AF1061" s="46" t="s">
        <v>39</v>
      </c>
      <c r="AG1061" s="69" t="s">
        <v>39</v>
      </c>
      <c r="AH1061" s="45" t="s">
        <v>39</v>
      </c>
      <c r="AI1061" s="46" t="s">
        <v>39</v>
      </c>
      <c r="AJ1061" s="45" t="s">
        <v>39</v>
      </c>
      <c r="AK1061" s="45" t="s">
        <v>39</v>
      </c>
      <c r="AL1061" s="45" t="s">
        <v>39</v>
      </c>
      <c r="AM1061" s="47" t="s">
        <v>39</v>
      </c>
      <c r="AN1061" s="45" t="s">
        <v>39</v>
      </c>
      <c r="AO1061" s="45" t="s">
        <v>39</v>
      </c>
      <c r="AP1061" s="74" t="s">
        <v>39</v>
      </c>
      <c r="AQ1061" s="74" t="s">
        <v>39</v>
      </c>
      <c r="AR1061" s="51" t="s">
        <v>39</v>
      </c>
      <c r="AS1061" s="74" t="s">
        <v>39</v>
      </c>
      <c r="AT1061" s="51" t="s">
        <v>39</v>
      </c>
      <c r="AU1061" s="51" t="s">
        <v>39</v>
      </c>
      <c r="AV1061" s="74" t="s">
        <v>39</v>
      </c>
      <c r="AW1061" s="74" t="s">
        <v>39</v>
      </c>
      <c r="AX1061" s="51" t="s">
        <v>39</v>
      </c>
      <c r="AY1061" s="74" t="s">
        <v>39</v>
      </c>
      <c r="AZ1061" s="51" t="s">
        <v>39</v>
      </c>
      <c r="BA1061" s="51" t="s">
        <v>39</v>
      </c>
    </row>
    <row r="1062" spans="2:53">
      <c r="B1062" s="64">
        <v>20241227</v>
      </c>
      <c r="C1062" s="43" t="s">
        <v>65</v>
      </c>
      <c r="D1062" s="44" t="s">
        <v>149</v>
      </c>
      <c r="E1062" s="50"/>
      <c r="F1062" s="50">
        <v>9347</v>
      </c>
      <c r="G1062" s="74">
        <v>678</v>
      </c>
      <c r="H1062" s="68"/>
      <c r="I1062" s="50">
        <v>7791</v>
      </c>
      <c r="J1062" s="50">
        <v>678</v>
      </c>
      <c r="K1062" s="50"/>
      <c r="L1062" s="68">
        <v>0</v>
      </c>
      <c r="M1062" s="50">
        <v>0</v>
      </c>
      <c r="N1062" s="74">
        <v>0</v>
      </c>
      <c r="O1062" s="47" t="s">
        <v>156</v>
      </c>
      <c r="P1062" s="46" t="s">
        <v>157</v>
      </c>
      <c r="Q1062" s="47">
        <f t="shared" si="121"/>
        <v>0</v>
      </c>
      <c r="R1062" s="45" t="str">
        <f t="shared" si="123"/>
        <v>NA</v>
      </c>
      <c r="S1062" s="45">
        <f t="shared" si="124"/>
        <v>1556</v>
      </c>
      <c r="T1062" s="45">
        <f t="shared" si="125"/>
        <v>0</v>
      </c>
      <c r="U1062" s="50">
        <f t="shared" si="126"/>
        <v>1556</v>
      </c>
      <c r="V1062" s="46">
        <f t="shared" si="122"/>
        <v>0</v>
      </c>
      <c r="W1062" s="51">
        <f t="shared" si="127"/>
        <v>0</v>
      </c>
      <c r="X1062" s="68" t="s">
        <v>39</v>
      </c>
      <c r="Y1062" s="45" t="s">
        <v>39</v>
      </c>
      <c r="Z1062" s="46" t="s">
        <v>39</v>
      </c>
      <c r="AA1062" s="50" t="s">
        <v>39</v>
      </c>
      <c r="AB1062" s="45" t="s">
        <v>39</v>
      </c>
      <c r="AC1062" s="46" t="s">
        <v>39</v>
      </c>
      <c r="AD1062" s="45" t="s">
        <v>39</v>
      </c>
      <c r="AE1062" s="45" t="s">
        <v>39</v>
      </c>
      <c r="AF1062" s="46" t="s">
        <v>39</v>
      </c>
      <c r="AG1062" s="69" t="s">
        <v>39</v>
      </c>
      <c r="AH1062" s="45" t="s">
        <v>39</v>
      </c>
      <c r="AI1062" s="46" t="s">
        <v>39</v>
      </c>
      <c r="AJ1062" s="45" t="s">
        <v>39</v>
      </c>
      <c r="AK1062" s="45" t="s">
        <v>39</v>
      </c>
      <c r="AL1062" s="45" t="s">
        <v>39</v>
      </c>
      <c r="AM1062" s="47" t="s">
        <v>39</v>
      </c>
      <c r="AN1062" s="45" t="s">
        <v>39</v>
      </c>
      <c r="AO1062" s="45" t="s">
        <v>39</v>
      </c>
      <c r="AP1062" s="74" t="s">
        <v>39</v>
      </c>
      <c r="AQ1062" s="74" t="s">
        <v>39</v>
      </c>
      <c r="AR1062" s="51" t="s">
        <v>39</v>
      </c>
      <c r="AS1062" s="74" t="s">
        <v>39</v>
      </c>
      <c r="AT1062" s="51" t="s">
        <v>39</v>
      </c>
      <c r="AU1062" s="51" t="s">
        <v>39</v>
      </c>
      <c r="AV1062" s="74" t="s">
        <v>39</v>
      </c>
      <c r="AW1062" s="74" t="s">
        <v>39</v>
      </c>
      <c r="AX1062" s="51" t="s">
        <v>39</v>
      </c>
      <c r="AY1062" s="74" t="s">
        <v>39</v>
      </c>
      <c r="AZ1062" s="51" t="s">
        <v>39</v>
      </c>
      <c r="BA1062" s="51" t="s">
        <v>39</v>
      </c>
    </row>
    <row r="1063" spans="2:53" ht="15" thickBot="1">
      <c r="B1063" s="64">
        <v>20241227</v>
      </c>
      <c r="C1063" s="43" t="s">
        <v>65</v>
      </c>
      <c r="D1063" s="44" t="s">
        <v>150</v>
      </c>
      <c r="E1063" s="50"/>
      <c r="F1063" s="50">
        <v>8649</v>
      </c>
      <c r="G1063" s="74">
        <v>698</v>
      </c>
      <c r="H1063" s="68"/>
      <c r="I1063" s="50">
        <v>7033</v>
      </c>
      <c r="J1063" s="50">
        <v>698</v>
      </c>
      <c r="K1063" s="50"/>
      <c r="L1063" s="68">
        <v>0</v>
      </c>
      <c r="M1063" s="50">
        <v>0</v>
      </c>
      <c r="N1063" s="74">
        <v>0</v>
      </c>
      <c r="O1063" s="47" t="s">
        <v>139</v>
      </c>
      <c r="P1063" s="46" t="s">
        <v>157</v>
      </c>
      <c r="Q1063" s="47">
        <f t="shared" si="121"/>
        <v>0</v>
      </c>
      <c r="R1063" s="45" t="str">
        <f t="shared" si="123"/>
        <v>NA</v>
      </c>
      <c r="S1063" s="45">
        <f t="shared" si="124"/>
        <v>1616</v>
      </c>
      <c r="T1063" s="45">
        <f t="shared" si="125"/>
        <v>0</v>
      </c>
      <c r="U1063" s="50">
        <f t="shared" si="126"/>
        <v>1616</v>
      </c>
      <c r="V1063" s="46">
        <f t="shared" si="122"/>
        <v>0</v>
      </c>
      <c r="W1063" s="51">
        <f t="shared" si="127"/>
        <v>0</v>
      </c>
      <c r="X1063" s="68" t="s">
        <v>39</v>
      </c>
      <c r="Y1063" s="45" t="s">
        <v>39</v>
      </c>
      <c r="Z1063" s="46" t="s">
        <v>39</v>
      </c>
      <c r="AA1063" s="50" t="s">
        <v>39</v>
      </c>
      <c r="AB1063" s="45" t="s">
        <v>39</v>
      </c>
      <c r="AC1063" s="46" t="s">
        <v>39</v>
      </c>
      <c r="AD1063" s="45" t="s">
        <v>39</v>
      </c>
      <c r="AE1063" s="45" t="s">
        <v>39</v>
      </c>
      <c r="AF1063" s="46" t="s">
        <v>39</v>
      </c>
      <c r="AG1063" s="69" t="s">
        <v>39</v>
      </c>
      <c r="AH1063" s="45" t="s">
        <v>39</v>
      </c>
      <c r="AI1063" s="46" t="s">
        <v>39</v>
      </c>
      <c r="AJ1063" s="45" t="s">
        <v>39</v>
      </c>
      <c r="AK1063" s="45" t="s">
        <v>39</v>
      </c>
      <c r="AL1063" s="45" t="s">
        <v>39</v>
      </c>
      <c r="AM1063" s="47" t="s">
        <v>39</v>
      </c>
      <c r="AN1063" s="45" t="s">
        <v>39</v>
      </c>
      <c r="AO1063" s="45" t="s">
        <v>39</v>
      </c>
      <c r="AP1063" s="74" t="s">
        <v>39</v>
      </c>
      <c r="AQ1063" s="74" t="s">
        <v>39</v>
      </c>
      <c r="AR1063" s="51" t="s">
        <v>39</v>
      </c>
      <c r="AS1063" s="74" t="s">
        <v>39</v>
      </c>
      <c r="AT1063" s="51" t="s">
        <v>39</v>
      </c>
      <c r="AU1063" s="51" t="s">
        <v>39</v>
      </c>
      <c r="AV1063" s="74" t="s">
        <v>39</v>
      </c>
      <c r="AW1063" s="74" t="s">
        <v>39</v>
      </c>
      <c r="AX1063" s="51" t="s">
        <v>39</v>
      </c>
      <c r="AY1063" s="74" t="s">
        <v>39</v>
      </c>
      <c r="AZ1063" s="51" t="s">
        <v>39</v>
      </c>
      <c r="BA1063" s="51" t="s">
        <v>39</v>
      </c>
    </row>
    <row r="1064" spans="2:53">
      <c r="B1064" s="59">
        <v>20241228</v>
      </c>
      <c r="C1064" s="60" t="s">
        <v>65</v>
      </c>
      <c r="D1064" s="61" t="s">
        <v>138</v>
      </c>
      <c r="E1064" s="71">
        <v>3327</v>
      </c>
      <c r="F1064" s="71"/>
      <c r="G1064" s="72"/>
      <c r="H1064" s="73">
        <v>3361</v>
      </c>
      <c r="I1064" s="71"/>
      <c r="J1064" s="71"/>
      <c r="K1064" s="71"/>
      <c r="L1064" s="73">
        <v>-1470</v>
      </c>
      <c r="M1064" s="71">
        <v>-1470</v>
      </c>
      <c r="N1064" s="72">
        <v>-1975</v>
      </c>
      <c r="O1064" s="49" t="s">
        <v>139</v>
      </c>
      <c r="P1064" s="62" t="s">
        <v>139</v>
      </c>
      <c r="Q1064" s="49">
        <f t="shared" si="121"/>
        <v>0</v>
      </c>
      <c r="R1064" s="45">
        <f t="shared" si="123"/>
        <v>-34</v>
      </c>
      <c r="S1064" s="45" t="str">
        <f t="shared" si="124"/>
        <v>NA</v>
      </c>
      <c r="T1064" s="45" t="str">
        <f t="shared" si="125"/>
        <v>NA</v>
      </c>
      <c r="U1064" s="50" t="str">
        <f t="shared" si="126"/>
        <v>NA</v>
      </c>
      <c r="V1064" s="46">
        <f t="shared" si="122"/>
        <v>0</v>
      </c>
      <c r="W1064" s="51">
        <f t="shared" si="127"/>
        <v>0</v>
      </c>
      <c r="X1064" s="73" t="s">
        <v>39</v>
      </c>
      <c r="Y1064" s="48" t="s">
        <v>39</v>
      </c>
      <c r="Z1064" s="62" t="s">
        <v>39</v>
      </c>
      <c r="AA1064" s="71" t="s">
        <v>39</v>
      </c>
      <c r="AB1064" s="48" t="s">
        <v>39</v>
      </c>
      <c r="AC1064" s="62" t="s">
        <v>39</v>
      </c>
      <c r="AD1064" s="48" t="s">
        <v>39</v>
      </c>
      <c r="AE1064" s="48" t="s">
        <v>39</v>
      </c>
      <c r="AF1064" s="62" t="s">
        <v>39</v>
      </c>
      <c r="AG1064" s="80" t="s">
        <v>39</v>
      </c>
      <c r="AH1064" s="48" t="s">
        <v>39</v>
      </c>
      <c r="AI1064" s="62" t="s">
        <v>39</v>
      </c>
      <c r="AJ1064" s="49" t="s">
        <v>39</v>
      </c>
      <c r="AK1064" s="48" t="s">
        <v>39</v>
      </c>
      <c r="AL1064" s="48" t="s">
        <v>39</v>
      </c>
      <c r="AM1064" s="48" t="s">
        <v>39</v>
      </c>
      <c r="AN1064" s="48" t="s">
        <v>39</v>
      </c>
      <c r="AO1064" s="48" t="s">
        <v>39</v>
      </c>
      <c r="AP1064" s="72" t="s">
        <v>39</v>
      </c>
      <c r="AQ1064" s="72" t="s">
        <v>39</v>
      </c>
      <c r="AR1064" s="63" t="s">
        <v>39</v>
      </c>
      <c r="AS1064" s="72" t="s">
        <v>39</v>
      </c>
      <c r="AT1064" s="63" t="s">
        <v>39</v>
      </c>
      <c r="AU1064" s="63" t="s">
        <v>39</v>
      </c>
      <c r="AV1064" s="72" t="s">
        <v>39</v>
      </c>
      <c r="AW1064" s="72" t="s">
        <v>39</v>
      </c>
      <c r="AX1064" s="63" t="s">
        <v>39</v>
      </c>
      <c r="AY1064" s="72" t="s">
        <v>39</v>
      </c>
      <c r="AZ1064" s="63" t="s">
        <v>39</v>
      </c>
      <c r="BA1064" s="63" t="s">
        <v>39</v>
      </c>
    </row>
    <row r="1065" spans="2:53">
      <c r="B1065" s="64">
        <v>20241228</v>
      </c>
      <c r="C1065" s="43" t="s">
        <v>65</v>
      </c>
      <c r="D1065" s="44" t="s">
        <v>140</v>
      </c>
      <c r="E1065" s="50">
        <v>3458</v>
      </c>
      <c r="F1065" s="50"/>
      <c r="G1065" s="74"/>
      <c r="H1065" s="68">
        <v>3458</v>
      </c>
      <c r="I1065" s="50"/>
      <c r="J1065" s="50"/>
      <c r="K1065" s="50"/>
      <c r="L1065" s="68">
        <v>-1601</v>
      </c>
      <c r="M1065" s="50">
        <v>-1601</v>
      </c>
      <c r="N1065" s="74">
        <v>-1894</v>
      </c>
      <c r="O1065" s="47" t="s">
        <v>139</v>
      </c>
      <c r="P1065" s="46" t="s">
        <v>139</v>
      </c>
      <c r="Q1065" s="47">
        <f t="shared" si="121"/>
        <v>0</v>
      </c>
      <c r="R1065" s="45">
        <f t="shared" si="123"/>
        <v>0</v>
      </c>
      <c r="S1065" s="45" t="str">
        <f t="shared" si="124"/>
        <v>NA</v>
      </c>
      <c r="T1065" s="45" t="str">
        <f t="shared" si="125"/>
        <v>NA</v>
      </c>
      <c r="U1065" s="50" t="str">
        <f t="shared" si="126"/>
        <v>NA</v>
      </c>
      <c r="V1065" s="46">
        <f t="shared" si="122"/>
        <v>0</v>
      </c>
      <c r="W1065" s="51">
        <f t="shared" si="127"/>
        <v>0</v>
      </c>
      <c r="X1065" s="68" t="s">
        <v>39</v>
      </c>
      <c r="Y1065" s="45" t="s">
        <v>39</v>
      </c>
      <c r="Z1065" s="46" t="s">
        <v>39</v>
      </c>
      <c r="AA1065" s="50" t="s">
        <v>39</v>
      </c>
      <c r="AB1065" s="45" t="s">
        <v>39</v>
      </c>
      <c r="AC1065" s="46" t="s">
        <v>39</v>
      </c>
      <c r="AD1065" s="45" t="s">
        <v>39</v>
      </c>
      <c r="AE1065" s="45" t="s">
        <v>39</v>
      </c>
      <c r="AF1065" s="46" t="s">
        <v>39</v>
      </c>
      <c r="AG1065" s="69" t="s">
        <v>39</v>
      </c>
      <c r="AH1065" s="45" t="s">
        <v>39</v>
      </c>
      <c r="AI1065" s="46" t="s">
        <v>39</v>
      </c>
      <c r="AJ1065" s="47" t="s">
        <v>39</v>
      </c>
      <c r="AK1065" s="45" t="s">
        <v>39</v>
      </c>
      <c r="AL1065" s="45" t="s">
        <v>39</v>
      </c>
      <c r="AM1065" s="45" t="s">
        <v>39</v>
      </c>
      <c r="AN1065" s="45" t="s">
        <v>39</v>
      </c>
      <c r="AO1065" s="45" t="s">
        <v>39</v>
      </c>
      <c r="AP1065" s="74" t="s">
        <v>39</v>
      </c>
      <c r="AQ1065" s="74" t="s">
        <v>39</v>
      </c>
      <c r="AR1065" s="51" t="s">
        <v>39</v>
      </c>
      <c r="AS1065" s="74" t="s">
        <v>39</v>
      </c>
      <c r="AT1065" s="51" t="s">
        <v>39</v>
      </c>
      <c r="AU1065" s="51" t="s">
        <v>39</v>
      </c>
      <c r="AV1065" s="74" t="s">
        <v>39</v>
      </c>
      <c r="AW1065" s="74" t="s">
        <v>39</v>
      </c>
      <c r="AX1065" s="51" t="s">
        <v>39</v>
      </c>
      <c r="AY1065" s="74" t="s">
        <v>39</v>
      </c>
      <c r="AZ1065" s="51" t="s">
        <v>39</v>
      </c>
      <c r="BA1065" s="51" t="s">
        <v>39</v>
      </c>
    </row>
    <row r="1066" spans="2:53">
      <c r="B1066" s="64">
        <v>20241228</v>
      </c>
      <c r="C1066" s="43" t="s">
        <v>65</v>
      </c>
      <c r="D1066" s="44" t="s">
        <v>141</v>
      </c>
      <c r="E1066" s="50">
        <v>5050</v>
      </c>
      <c r="F1066" s="50"/>
      <c r="G1066" s="74"/>
      <c r="H1066" s="68">
        <v>5063</v>
      </c>
      <c r="I1066" s="50"/>
      <c r="J1066" s="50"/>
      <c r="K1066" s="50"/>
      <c r="L1066" s="68">
        <v>-3193</v>
      </c>
      <c r="M1066" s="50">
        <v>-3193</v>
      </c>
      <c r="N1066" s="74">
        <v>-4509</v>
      </c>
      <c r="O1066" s="47" t="s">
        <v>139</v>
      </c>
      <c r="P1066" s="46" t="s">
        <v>51</v>
      </c>
      <c r="Q1066" s="47">
        <f t="shared" si="121"/>
        <v>0</v>
      </c>
      <c r="R1066" s="45">
        <f t="shared" si="123"/>
        <v>-13</v>
      </c>
      <c r="S1066" s="45" t="str">
        <f t="shared" si="124"/>
        <v>NA</v>
      </c>
      <c r="T1066" s="45" t="str">
        <f t="shared" si="125"/>
        <v>NA</v>
      </c>
      <c r="U1066" s="50" t="str">
        <f t="shared" si="126"/>
        <v>NA</v>
      </c>
      <c r="V1066" s="46">
        <f t="shared" si="122"/>
        <v>0</v>
      </c>
      <c r="W1066" s="51">
        <f t="shared" si="127"/>
        <v>1</v>
      </c>
      <c r="X1066" s="68" t="s">
        <v>39</v>
      </c>
      <c r="Y1066" s="45" t="s">
        <v>39</v>
      </c>
      <c r="Z1066" s="46" t="s">
        <v>39</v>
      </c>
      <c r="AA1066" s="50" t="s">
        <v>39</v>
      </c>
      <c r="AB1066" s="45" t="s">
        <v>39</v>
      </c>
      <c r="AC1066" s="46" t="s">
        <v>39</v>
      </c>
      <c r="AD1066" s="45" t="s">
        <v>39</v>
      </c>
      <c r="AE1066" s="45" t="s">
        <v>39</v>
      </c>
      <c r="AF1066" s="46" t="s">
        <v>39</v>
      </c>
      <c r="AG1066" s="69" t="s">
        <v>39</v>
      </c>
      <c r="AH1066" s="45" t="s">
        <v>39</v>
      </c>
      <c r="AI1066" s="46" t="s">
        <v>39</v>
      </c>
      <c r="AJ1066" s="47" t="s">
        <v>39</v>
      </c>
      <c r="AK1066" s="45" t="s">
        <v>39</v>
      </c>
      <c r="AL1066" s="45" t="s">
        <v>39</v>
      </c>
      <c r="AM1066" s="45" t="s">
        <v>39</v>
      </c>
      <c r="AN1066" s="45" t="s">
        <v>39</v>
      </c>
      <c r="AO1066" s="45" t="s">
        <v>39</v>
      </c>
      <c r="AP1066" s="74" t="s">
        <v>39</v>
      </c>
      <c r="AQ1066" s="74" t="s">
        <v>39</v>
      </c>
      <c r="AR1066" s="51" t="s">
        <v>39</v>
      </c>
      <c r="AS1066" s="74" t="s">
        <v>39</v>
      </c>
      <c r="AT1066" s="51" t="s">
        <v>39</v>
      </c>
      <c r="AU1066" s="51" t="s">
        <v>39</v>
      </c>
      <c r="AV1066" s="74" t="s">
        <v>39</v>
      </c>
      <c r="AW1066" s="74" t="s">
        <v>39</v>
      </c>
      <c r="AX1066" s="51" t="s">
        <v>39</v>
      </c>
      <c r="AY1066" s="74" t="s">
        <v>39</v>
      </c>
      <c r="AZ1066" s="51" t="s">
        <v>39</v>
      </c>
      <c r="BA1066" s="51" t="s">
        <v>39</v>
      </c>
    </row>
    <row r="1067" spans="2:53">
      <c r="B1067" s="64">
        <v>20241228</v>
      </c>
      <c r="C1067" s="43" t="s">
        <v>65</v>
      </c>
      <c r="D1067" s="44" t="s">
        <v>142</v>
      </c>
      <c r="E1067" s="50"/>
      <c r="F1067" s="50">
        <v>5935</v>
      </c>
      <c r="G1067" s="74">
        <v>698</v>
      </c>
      <c r="H1067" s="68"/>
      <c r="I1067" s="50">
        <v>6403</v>
      </c>
      <c r="J1067" s="50">
        <v>698</v>
      </c>
      <c r="K1067" s="50"/>
      <c r="L1067" s="68">
        <v>-1523</v>
      </c>
      <c r="M1067" s="50">
        <v>-1523</v>
      </c>
      <c r="N1067" s="74">
        <v>-1523</v>
      </c>
      <c r="O1067" s="47" t="s">
        <v>139</v>
      </c>
      <c r="P1067" s="46" t="s">
        <v>51</v>
      </c>
      <c r="Q1067" s="47">
        <f t="shared" si="121"/>
        <v>0</v>
      </c>
      <c r="R1067" s="45" t="str">
        <f t="shared" si="123"/>
        <v>NA</v>
      </c>
      <c r="S1067" s="45">
        <f t="shared" si="124"/>
        <v>-468</v>
      </c>
      <c r="T1067" s="45">
        <f t="shared" si="125"/>
        <v>0</v>
      </c>
      <c r="U1067" s="50">
        <f t="shared" si="126"/>
        <v>-468</v>
      </c>
      <c r="V1067" s="46">
        <f t="shared" si="122"/>
        <v>0</v>
      </c>
      <c r="W1067" s="51">
        <f t="shared" si="127"/>
        <v>1</v>
      </c>
      <c r="X1067" s="68" t="s">
        <v>39</v>
      </c>
      <c r="Y1067" s="45" t="s">
        <v>39</v>
      </c>
      <c r="Z1067" s="46" t="s">
        <v>39</v>
      </c>
      <c r="AA1067" s="50" t="s">
        <v>39</v>
      </c>
      <c r="AB1067" s="45" t="s">
        <v>39</v>
      </c>
      <c r="AC1067" s="46" t="s">
        <v>39</v>
      </c>
      <c r="AD1067" s="45" t="s">
        <v>39</v>
      </c>
      <c r="AE1067" s="45" t="s">
        <v>39</v>
      </c>
      <c r="AF1067" s="46" t="s">
        <v>39</v>
      </c>
      <c r="AG1067" s="69" t="s">
        <v>39</v>
      </c>
      <c r="AH1067" s="45" t="s">
        <v>39</v>
      </c>
      <c r="AI1067" s="46" t="s">
        <v>39</v>
      </c>
      <c r="AJ1067" s="47" t="s">
        <v>39</v>
      </c>
      <c r="AK1067" s="45" t="s">
        <v>39</v>
      </c>
      <c r="AL1067" s="45" t="s">
        <v>39</v>
      </c>
      <c r="AM1067" s="45" t="s">
        <v>39</v>
      </c>
      <c r="AN1067" s="45" t="s">
        <v>39</v>
      </c>
      <c r="AO1067" s="45" t="s">
        <v>39</v>
      </c>
      <c r="AP1067" s="74" t="s">
        <v>39</v>
      </c>
      <c r="AQ1067" s="74" t="s">
        <v>39</v>
      </c>
      <c r="AR1067" s="51" t="s">
        <v>39</v>
      </c>
      <c r="AS1067" s="74" t="s">
        <v>39</v>
      </c>
      <c r="AT1067" s="51" t="s">
        <v>39</v>
      </c>
      <c r="AU1067" s="51" t="s">
        <v>39</v>
      </c>
      <c r="AV1067" s="74" t="s">
        <v>39</v>
      </c>
      <c r="AW1067" s="74" t="s">
        <v>39</v>
      </c>
      <c r="AX1067" s="51" t="s">
        <v>39</v>
      </c>
      <c r="AY1067" s="74" t="s">
        <v>39</v>
      </c>
      <c r="AZ1067" s="51" t="s">
        <v>39</v>
      </c>
      <c r="BA1067" s="51" t="s">
        <v>39</v>
      </c>
    </row>
    <row r="1068" spans="2:53">
      <c r="B1068" s="64">
        <v>20241228</v>
      </c>
      <c r="C1068" s="43" t="s">
        <v>65</v>
      </c>
      <c r="D1068" s="44" t="s">
        <v>143</v>
      </c>
      <c r="E1068" s="50"/>
      <c r="F1068" s="50">
        <v>6856</v>
      </c>
      <c r="G1068" s="74">
        <v>698</v>
      </c>
      <c r="H1068" s="68"/>
      <c r="I1068" s="50">
        <v>7093</v>
      </c>
      <c r="J1068" s="50">
        <v>698</v>
      </c>
      <c r="K1068" s="50"/>
      <c r="L1068" s="68">
        <v>-2620</v>
      </c>
      <c r="M1068" s="50">
        <v>-2620</v>
      </c>
      <c r="N1068" s="74">
        <v>-2620</v>
      </c>
      <c r="O1068" s="47" t="s">
        <v>139</v>
      </c>
      <c r="P1068" s="46" t="s">
        <v>139</v>
      </c>
      <c r="Q1068" s="47">
        <f t="shared" si="121"/>
        <v>0</v>
      </c>
      <c r="R1068" s="45" t="str">
        <f t="shared" si="123"/>
        <v>NA</v>
      </c>
      <c r="S1068" s="45">
        <f t="shared" si="124"/>
        <v>-237</v>
      </c>
      <c r="T1068" s="45">
        <f t="shared" si="125"/>
        <v>0</v>
      </c>
      <c r="U1068" s="50">
        <f t="shared" si="126"/>
        <v>-237</v>
      </c>
      <c r="V1068" s="46">
        <f t="shared" si="122"/>
        <v>0</v>
      </c>
      <c r="W1068" s="51">
        <f t="shared" si="127"/>
        <v>0</v>
      </c>
      <c r="X1068" s="68" t="s">
        <v>39</v>
      </c>
      <c r="Y1068" s="45" t="s">
        <v>39</v>
      </c>
      <c r="Z1068" s="46" t="s">
        <v>39</v>
      </c>
      <c r="AA1068" s="50" t="s">
        <v>39</v>
      </c>
      <c r="AB1068" s="45" t="s">
        <v>39</v>
      </c>
      <c r="AC1068" s="46" t="s">
        <v>39</v>
      </c>
      <c r="AD1068" s="45" t="s">
        <v>39</v>
      </c>
      <c r="AE1068" s="45" t="s">
        <v>39</v>
      </c>
      <c r="AF1068" s="46" t="s">
        <v>39</v>
      </c>
      <c r="AG1068" s="69" t="s">
        <v>39</v>
      </c>
      <c r="AH1068" s="45" t="s">
        <v>39</v>
      </c>
      <c r="AI1068" s="46" t="s">
        <v>39</v>
      </c>
      <c r="AJ1068" s="47" t="s">
        <v>39</v>
      </c>
      <c r="AK1068" s="45" t="s">
        <v>39</v>
      </c>
      <c r="AL1068" s="45" t="s">
        <v>39</v>
      </c>
      <c r="AM1068" s="45" t="s">
        <v>39</v>
      </c>
      <c r="AN1068" s="45" t="s">
        <v>39</v>
      </c>
      <c r="AO1068" s="45" t="s">
        <v>39</v>
      </c>
      <c r="AP1068" s="74" t="s">
        <v>39</v>
      </c>
      <c r="AQ1068" s="74" t="s">
        <v>39</v>
      </c>
      <c r="AR1068" s="51" t="s">
        <v>39</v>
      </c>
      <c r="AS1068" s="74" t="s">
        <v>39</v>
      </c>
      <c r="AT1068" s="51" t="s">
        <v>39</v>
      </c>
      <c r="AU1068" s="51" t="s">
        <v>39</v>
      </c>
      <c r="AV1068" s="74" t="s">
        <v>39</v>
      </c>
      <c r="AW1068" s="74" t="s">
        <v>39</v>
      </c>
      <c r="AX1068" s="51" t="s">
        <v>39</v>
      </c>
      <c r="AY1068" s="74" t="s">
        <v>39</v>
      </c>
      <c r="AZ1068" s="51" t="s">
        <v>39</v>
      </c>
      <c r="BA1068" s="51" t="s">
        <v>39</v>
      </c>
    </row>
    <row r="1069" spans="2:53">
      <c r="B1069" s="64">
        <v>20241228</v>
      </c>
      <c r="C1069" s="43" t="s">
        <v>65</v>
      </c>
      <c r="D1069" s="44" t="s">
        <v>144</v>
      </c>
      <c r="E1069" s="50"/>
      <c r="F1069" s="50">
        <v>6622</v>
      </c>
      <c r="G1069" s="74">
        <v>698</v>
      </c>
      <c r="H1069" s="68"/>
      <c r="I1069" s="50">
        <v>6987</v>
      </c>
      <c r="J1069" s="50">
        <v>698</v>
      </c>
      <c r="K1069" s="50"/>
      <c r="L1069" s="68">
        <v>-2009</v>
      </c>
      <c r="M1069" s="50">
        <v>-2009</v>
      </c>
      <c r="N1069" s="74">
        <v>-2009</v>
      </c>
      <c r="O1069" s="47" t="s">
        <v>139</v>
      </c>
      <c r="P1069" s="46" t="s">
        <v>139</v>
      </c>
      <c r="Q1069" s="47">
        <f t="shared" si="121"/>
        <v>0</v>
      </c>
      <c r="R1069" s="45" t="str">
        <f t="shared" si="123"/>
        <v>NA</v>
      </c>
      <c r="S1069" s="45">
        <f t="shared" si="124"/>
        <v>-365</v>
      </c>
      <c r="T1069" s="45">
        <f t="shared" si="125"/>
        <v>0</v>
      </c>
      <c r="U1069" s="50">
        <f t="shared" si="126"/>
        <v>-365</v>
      </c>
      <c r="V1069" s="46">
        <f t="shared" si="122"/>
        <v>0</v>
      </c>
      <c r="W1069" s="51">
        <f t="shared" si="127"/>
        <v>0</v>
      </c>
      <c r="X1069" s="68" t="s">
        <v>39</v>
      </c>
      <c r="Y1069" s="45" t="s">
        <v>39</v>
      </c>
      <c r="Z1069" s="46" t="s">
        <v>39</v>
      </c>
      <c r="AA1069" s="50" t="s">
        <v>39</v>
      </c>
      <c r="AB1069" s="45" t="s">
        <v>39</v>
      </c>
      <c r="AC1069" s="46" t="s">
        <v>39</v>
      </c>
      <c r="AD1069" s="45" t="s">
        <v>39</v>
      </c>
      <c r="AE1069" s="45" t="s">
        <v>39</v>
      </c>
      <c r="AF1069" s="46" t="s">
        <v>39</v>
      </c>
      <c r="AG1069" s="69" t="s">
        <v>39</v>
      </c>
      <c r="AH1069" s="45" t="s">
        <v>39</v>
      </c>
      <c r="AI1069" s="46" t="s">
        <v>39</v>
      </c>
      <c r="AJ1069" s="47" t="s">
        <v>39</v>
      </c>
      <c r="AK1069" s="45" t="s">
        <v>39</v>
      </c>
      <c r="AL1069" s="45" t="s">
        <v>39</v>
      </c>
      <c r="AM1069" s="45" t="s">
        <v>39</v>
      </c>
      <c r="AN1069" s="45" t="s">
        <v>39</v>
      </c>
      <c r="AO1069" s="45" t="s">
        <v>39</v>
      </c>
      <c r="AP1069" s="74" t="s">
        <v>39</v>
      </c>
      <c r="AQ1069" s="74" t="s">
        <v>39</v>
      </c>
      <c r="AR1069" s="51" t="s">
        <v>39</v>
      </c>
      <c r="AS1069" s="74" t="s">
        <v>39</v>
      </c>
      <c r="AT1069" s="51" t="s">
        <v>39</v>
      </c>
      <c r="AU1069" s="51" t="s">
        <v>39</v>
      </c>
      <c r="AV1069" s="74" t="s">
        <v>39</v>
      </c>
      <c r="AW1069" s="74" t="s">
        <v>39</v>
      </c>
      <c r="AX1069" s="51" t="s">
        <v>39</v>
      </c>
      <c r="AY1069" s="74" t="s">
        <v>39</v>
      </c>
      <c r="AZ1069" s="51" t="s">
        <v>39</v>
      </c>
      <c r="BA1069" s="51" t="s">
        <v>39</v>
      </c>
    </row>
    <row r="1070" spans="2:53">
      <c r="B1070" s="64">
        <v>20241228</v>
      </c>
      <c r="C1070" s="43" t="s">
        <v>65</v>
      </c>
      <c r="D1070" s="44" t="s">
        <v>145</v>
      </c>
      <c r="E1070" s="50"/>
      <c r="F1070" s="50">
        <v>6968</v>
      </c>
      <c r="G1070" s="74">
        <v>1010</v>
      </c>
      <c r="H1070" s="68"/>
      <c r="I1070" s="50">
        <v>7383</v>
      </c>
      <c r="J1070" s="50">
        <v>1010</v>
      </c>
      <c r="K1070" s="50"/>
      <c r="L1070" s="68">
        <v>693</v>
      </c>
      <c r="M1070" s="50">
        <v>232</v>
      </c>
      <c r="N1070" s="74">
        <v>693</v>
      </c>
      <c r="O1070" s="47" t="s">
        <v>139</v>
      </c>
      <c r="P1070" s="46" t="s">
        <v>139</v>
      </c>
      <c r="Q1070" s="47">
        <f t="shared" si="121"/>
        <v>461</v>
      </c>
      <c r="R1070" s="45" t="str">
        <f t="shared" si="123"/>
        <v>NA</v>
      </c>
      <c r="S1070" s="45">
        <f t="shared" si="124"/>
        <v>-415</v>
      </c>
      <c r="T1070" s="45">
        <f t="shared" si="125"/>
        <v>0</v>
      </c>
      <c r="U1070" s="50">
        <f t="shared" si="126"/>
        <v>-415</v>
      </c>
      <c r="V1070" s="46">
        <f t="shared" si="122"/>
        <v>232</v>
      </c>
      <c r="W1070" s="51">
        <f t="shared" si="127"/>
        <v>1</v>
      </c>
      <c r="X1070" s="68" t="s">
        <v>39</v>
      </c>
      <c r="Y1070" s="45" t="s">
        <v>39</v>
      </c>
      <c r="Z1070" s="46" t="s">
        <v>39</v>
      </c>
      <c r="AA1070" s="50" t="s">
        <v>39</v>
      </c>
      <c r="AB1070" s="45" t="s">
        <v>39</v>
      </c>
      <c r="AC1070" s="46" t="s">
        <v>39</v>
      </c>
      <c r="AD1070" s="45" t="s">
        <v>39</v>
      </c>
      <c r="AE1070" s="45" t="s">
        <v>39</v>
      </c>
      <c r="AF1070" s="46" t="s">
        <v>39</v>
      </c>
      <c r="AG1070" s="69" t="s">
        <v>39</v>
      </c>
      <c r="AH1070" s="45" t="s">
        <v>39</v>
      </c>
      <c r="AI1070" s="46" t="s">
        <v>39</v>
      </c>
      <c r="AJ1070" s="47" t="s">
        <v>39</v>
      </c>
      <c r="AK1070" s="45" t="s">
        <v>39</v>
      </c>
      <c r="AL1070" s="45" t="s">
        <v>39</v>
      </c>
      <c r="AM1070" s="45">
        <v>3003</v>
      </c>
      <c r="AN1070" s="45" t="s">
        <v>39</v>
      </c>
      <c r="AO1070" s="45" t="s">
        <v>52</v>
      </c>
      <c r="AP1070" s="74" t="s">
        <v>39</v>
      </c>
      <c r="AQ1070" s="74" t="s">
        <v>39</v>
      </c>
      <c r="AR1070" s="51" t="s">
        <v>39</v>
      </c>
      <c r="AS1070" s="74" t="s">
        <v>39</v>
      </c>
      <c r="AT1070" s="51" t="s">
        <v>39</v>
      </c>
      <c r="AU1070" s="51" t="s">
        <v>39</v>
      </c>
      <c r="AV1070" s="74" t="s">
        <v>39</v>
      </c>
      <c r="AW1070" s="74" t="s">
        <v>39</v>
      </c>
      <c r="AX1070" s="51" t="s">
        <v>39</v>
      </c>
      <c r="AY1070" s="74" t="s">
        <v>39</v>
      </c>
      <c r="AZ1070" s="51" t="s">
        <v>39</v>
      </c>
      <c r="BA1070" s="51" t="s">
        <v>39</v>
      </c>
    </row>
    <row r="1071" spans="2:53">
      <c r="B1071" s="64">
        <v>20241228</v>
      </c>
      <c r="C1071" s="43" t="s">
        <v>65</v>
      </c>
      <c r="D1071" s="44" t="s">
        <v>146</v>
      </c>
      <c r="E1071" s="50"/>
      <c r="F1071" s="50">
        <v>8397</v>
      </c>
      <c r="G1071" s="74">
        <v>989</v>
      </c>
      <c r="H1071" s="68"/>
      <c r="I1071" s="50">
        <v>8397</v>
      </c>
      <c r="J1071" s="50">
        <v>989</v>
      </c>
      <c r="K1071" s="50"/>
      <c r="L1071" s="68">
        <v>-1325</v>
      </c>
      <c r="M1071" s="50">
        <v>-1325</v>
      </c>
      <c r="N1071" s="74">
        <v>-1325</v>
      </c>
      <c r="O1071" s="47" t="s">
        <v>37</v>
      </c>
      <c r="P1071" s="46" t="s">
        <v>41</v>
      </c>
      <c r="Q1071" s="47">
        <f t="shared" si="121"/>
        <v>0</v>
      </c>
      <c r="R1071" s="45" t="str">
        <f t="shared" si="123"/>
        <v>NA</v>
      </c>
      <c r="S1071" s="45">
        <f t="shared" si="124"/>
        <v>0</v>
      </c>
      <c r="T1071" s="45">
        <f t="shared" si="125"/>
        <v>0</v>
      </c>
      <c r="U1071" s="50">
        <f t="shared" si="126"/>
        <v>0</v>
      </c>
      <c r="V1071" s="46">
        <f t="shared" si="122"/>
        <v>0</v>
      </c>
      <c r="W1071" s="51">
        <f t="shared" si="127"/>
        <v>0</v>
      </c>
      <c r="X1071" s="68" t="s">
        <v>39</v>
      </c>
      <c r="Y1071" s="45" t="s">
        <v>39</v>
      </c>
      <c r="Z1071" s="46" t="s">
        <v>39</v>
      </c>
      <c r="AA1071" s="50" t="s">
        <v>39</v>
      </c>
      <c r="AB1071" s="45" t="s">
        <v>39</v>
      </c>
      <c r="AC1071" s="46" t="s">
        <v>39</v>
      </c>
      <c r="AD1071" s="45" t="s">
        <v>39</v>
      </c>
      <c r="AE1071" s="45" t="s">
        <v>39</v>
      </c>
      <c r="AF1071" s="46" t="s">
        <v>39</v>
      </c>
      <c r="AG1071" s="69" t="s">
        <v>39</v>
      </c>
      <c r="AH1071" s="45" t="s">
        <v>39</v>
      </c>
      <c r="AI1071" s="46" t="s">
        <v>39</v>
      </c>
      <c r="AJ1071" s="47" t="s">
        <v>39</v>
      </c>
      <c r="AK1071" s="45" t="s">
        <v>39</v>
      </c>
      <c r="AL1071" s="45" t="s">
        <v>39</v>
      </c>
      <c r="AM1071" s="45" t="s">
        <v>39</v>
      </c>
      <c r="AN1071" s="45" t="s">
        <v>39</v>
      </c>
      <c r="AO1071" s="45" t="s">
        <v>39</v>
      </c>
      <c r="AP1071" s="74" t="s">
        <v>39</v>
      </c>
      <c r="AQ1071" s="74" t="s">
        <v>39</v>
      </c>
      <c r="AR1071" s="51" t="s">
        <v>39</v>
      </c>
      <c r="AS1071" s="74" t="s">
        <v>39</v>
      </c>
      <c r="AT1071" s="51" t="s">
        <v>39</v>
      </c>
      <c r="AU1071" s="51" t="s">
        <v>39</v>
      </c>
      <c r="AV1071" s="74" t="s">
        <v>39</v>
      </c>
      <c r="AW1071" s="74" t="s">
        <v>39</v>
      </c>
      <c r="AX1071" s="51" t="s">
        <v>39</v>
      </c>
      <c r="AY1071" s="74" t="s">
        <v>39</v>
      </c>
      <c r="AZ1071" s="51" t="s">
        <v>39</v>
      </c>
      <c r="BA1071" s="51" t="s">
        <v>39</v>
      </c>
    </row>
    <row r="1072" spans="2:53">
      <c r="B1072" s="64">
        <v>20241228</v>
      </c>
      <c r="C1072" s="43" t="s">
        <v>65</v>
      </c>
      <c r="D1072" s="44" t="s">
        <v>147</v>
      </c>
      <c r="E1072" s="50"/>
      <c r="F1072" s="50">
        <v>6968</v>
      </c>
      <c r="G1072" s="74">
        <v>1010</v>
      </c>
      <c r="H1072" s="68"/>
      <c r="I1072" s="50">
        <v>7383</v>
      </c>
      <c r="J1072" s="50">
        <v>1010</v>
      </c>
      <c r="K1072" s="50"/>
      <c r="L1072" s="68">
        <v>693</v>
      </c>
      <c r="M1072" s="50">
        <v>232</v>
      </c>
      <c r="N1072" s="74">
        <v>693</v>
      </c>
      <c r="O1072" s="47" t="s">
        <v>139</v>
      </c>
      <c r="P1072" s="46" t="s">
        <v>139</v>
      </c>
      <c r="Q1072" s="47">
        <f t="shared" si="121"/>
        <v>461</v>
      </c>
      <c r="R1072" s="45" t="str">
        <f t="shared" si="123"/>
        <v>NA</v>
      </c>
      <c r="S1072" s="45">
        <f t="shared" si="124"/>
        <v>-415</v>
      </c>
      <c r="T1072" s="45">
        <f t="shared" si="125"/>
        <v>0</v>
      </c>
      <c r="U1072" s="50">
        <f t="shared" si="126"/>
        <v>-415</v>
      </c>
      <c r="V1072" s="46">
        <f t="shared" si="122"/>
        <v>232</v>
      </c>
      <c r="W1072" s="51">
        <f t="shared" si="127"/>
        <v>1</v>
      </c>
      <c r="X1072" s="68" t="s">
        <v>39</v>
      </c>
      <c r="Y1072" s="45" t="s">
        <v>39</v>
      </c>
      <c r="Z1072" s="46" t="s">
        <v>39</v>
      </c>
      <c r="AA1072" s="50" t="s">
        <v>39</v>
      </c>
      <c r="AB1072" s="45" t="s">
        <v>39</v>
      </c>
      <c r="AC1072" s="46" t="s">
        <v>39</v>
      </c>
      <c r="AD1072" s="45" t="s">
        <v>39</v>
      </c>
      <c r="AE1072" s="45" t="s">
        <v>39</v>
      </c>
      <c r="AF1072" s="46" t="s">
        <v>39</v>
      </c>
      <c r="AG1072" s="69" t="s">
        <v>39</v>
      </c>
      <c r="AH1072" s="45" t="s">
        <v>39</v>
      </c>
      <c r="AI1072" s="46" t="s">
        <v>39</v>
      </c>
      <c r="AJ1072" s="47" t="s">
        <v>39</v>
      </c>
      <c r="AK1072" s="45" t="s">
        <v>39</v>
      </c>
      <c r="AL1072" s="45" t="s">
        <v>39</v>
      </c>
      <c r="AM1072" s="45">
        <v>3003</v>
      </c>
      <c r="AN1072" s="45" t="s">
        <v>39</v>
      </c>
      <c r="AO1072" s="45" t="s">
        <v>52</v>
      </c>
      <c r="AP1072" s="74" t="s">
        <v>39</v>
      </c>
      <c r="AQ1072" s="74" t="s">
        <v>39</v>
      </c>
      <c r="AR1072" s="51" t="s">
        <v>39</v>
      </c>
      <c r="AS1072" s="74" t="s">
        <v>39</v>
      </c>
      <c r="AT1072" s="51" t="s">
        <v>39</v>
      </c>
      <c r="AU1072" s="51" t="s">
        <v>39</v>
      </c>
      <c r="AV1072" s="74" t="s">
        <v>39</v>
      </c>
      <c r="AW1072" s="74" t="s">
        <v>39</v>
      </c>
      <c r="AX1072" s="51" t="s">
        <v>39</v>
      </c>
      <c r="AY1072" s="74" t="s">
        <v>39</v>
      </c>
      <c r="AZ1072" s="51" t="s">
        <v>39</v>
      </c>
      <c r="BA1072" s="51" t="s">
        <v>39</v>
      </c>
    </row>
    <row r="1073" spans="2:53">
      <c r="B1073" s="64">
        <v>20241228</v>
      </c>
      <c r="C1073" s="43" t="s">
        <v>65</v>
      </c>
      <c r="D1073" s="44" t="s">
        <v>148</v>
      </c>
      <c r="E1073" s="50"/>
      <c r="F1073" s="50">
        <v>5986</v>
      </c>
      <c r="G1073" s="74">
        <v>642</v>
      </c>
      <c r="H1073" s="68"/>
      <c r="I1073" s="50">
        <v>6253</v>
      </c>
      <c r="J1073" s="50">
        <v>642</v>
      </c>
      <c r="K1073" s="50"/>
      <c r="L1073" s="68">
        <v>-134</v>
      </c>
      <c r="M1073" s="50">
        <v>-134</v>
      </c>
      <c r="N1073" s="74">
        <v>-134</v>
      </c>
      <c r="O1073" s="47" t="s">
        <v>139</v>
      </c>
      <c r="P1073" s="46" t="s">
        <v>139</v>
      </c>
      <c r="Q1073" s="47">
        <f t="shared" si="121"/>
        <v>0</v>
      </c>
      <c r="R1073" s="45" t="str">
        <f t="shared" si="123"/>
        <v>NA</v>
      </c>
      <c r="S1073" s="45">
        <f t="shared" si="124"/>
        <v>-267</v>
      </c>
      <c r="T1073" s="45">
        <f t="shared" si="125"/>
        <v>0</v>
      </c>
      <c r="U1073" s="50">
        <f t="shared" si="126"/>
        <v>-267</v>
      </c>
      <c r="V1073" s="46">
        <f t="shared" si="122"/>
        <v>0</v>
      </c>
      <c r="W1073" s="51">
        <f t="shared" si="127"/>
        <v>0</v>
      </c>
      <c r="X1073" s="68" t="s">
        <v>39</v>
      </c>
      <c r="Y1073" s="45" t="s">
        <v>39</v>
      </c>
      <c r="Z1073" s="46" t="s">
        <v>39</v>
      </c>
      <c r="AA1073" s="50" t="s">
        <v>39</v>
      </c>
      <c r="AB1073" s="45" t="s">
        <v>39</v>
      </c>
      <c r="AC1073" s="46" t="s">
        <v>39</v>
      </c>
      <c r="AD1073" s="45" t="s">
        <v>39</v>
      </c>
      <c r="AE1073" s="45" t="s">
        <v>39</v>
      </c>
      <c r="AF1073" s="46" t="s">
        <v>39</v>
      </c>
      <c r="AG1073" s="69" t="s">
        <v>39</v>
      </c>
      <c r="AH1073" s="45" t="s">
        <v>39</v>
      </c>
      <c r="AI1073" s="46" t="s">
        <v>39</v>
      </c>
      <c r="AJ1073" s="47" t="s">
        <v>39</v>
      </c>
      <c r="AK1073" s="45" t="s">
        <v>39</v>
      </c>
      <c r="AL1073" s="45" t="s">
        <v>39</v>
      </c>
      <c r="AM1073" s="45" t="s">
        <v>39</v>
      </c>
      <c r="AN1073" s="45" t="s">
        <v>39</v>
      </c>
      <c r="AO1073" s="45" t="s">
        <v>39</v>
      </c>
      <c r="AP1073" s="74" t="s">
        <v>39</v>
      </c>
      <c r="AQ1073" s="74" t="s">
        <v>39</v>
      </c>
      <c r="AR1073" s="51" t="s">
        <v>39</v>
      </c>
      <c r="AS1073" s="74" t="s">
        <v>39</v>
      </c>
      <c r="AT1073" s="51" t="s">
        <v>39</v>
      </c>
      <c r="AU1073" s="51" t="s">
        <v>39</v>
      </c>
      <c r="AV1073" s="74" t="s">
        <v>39</v>
      </c>
      <c r="AW1073" s="74" t="s">
        <v>39</v>
      </c>
      <c r="AX1073" s="51" t="s">
        <v>39</v>
      </c>
      <c r="AY1073" s="74" t="s">
        <v>39</v>
      </c>
      <c r="AZ1073" s="51" t="s">
        <v>39</v>
      </c>
      <c r="BA1073" s="51" t="s">
        <v>39</v>
      </c>
    </row>
    <row r="1074" spans="2:53">
      <c r="B1074" s="64">
        <v>20241228</v>
      </c>
      <c r="C1074" s="43" t="s">
        <v>65</v>
      </c>
      <c r="D1074" s="44" t="s">
        <v>149</v>
      </c>
      <c r="E1074" s="50"/>
      <c r="F1074" s="50">
        <v>8384</v>
      </c>
      <c r="G1074" s="74">
        <v>642</v>
      </c>
      <c r="H1074" s="68"/>
      <c r="I1074" s="50">
        <v>7823</v>
      </c>
      <c r="J1074" s="50">
        <v>642</v>
      </c>
      <c r="K1074" s="50"/>
      <c r="L1074" s="68">
        <v>-2340</v>
      </c>
      <c r="M1074" s="50">
        <v>-2340</v>
      </c>
      <c r="N1074" s="74">
        <v>-2340</v>
      </c>
      <c r="O1074" s="47" t="s">
        <v>37</v>
      </c>
      <c r="P1074" s="46" t="s">
        <v>51</v>
      </c>
      <c r="Q1074" s="47">
        <f t="shared" si="121"/>
        <v>0</v>
      </c>
      <c r="R1074" s="45" t="str">
        <f t="shared" si="123"/>
        <v>NA</v>
      </c>
      <c r="S1074" s="45">
        <f t="shared" si="124"/>
        <v>561</v>
      </c>
      <c r="T1074" s="45">
        <f t="shared" si="125"/>
        <v>0</v>
      </c>
      <c r="U1074" s="50">
        <f t="shared" si="126"/>
        <v>561</v>
      </c>
      <c r="V1074" s="46">
        <f t="shared" si="122"/>
        <v>0</v>
      </c>
      <c r="W1074" s="51">
        <f t="shared" si="127"/>
        <v>1</v>
      </c>
      <c r="X1074" s="68" t="s">
        <v>39</v>
      </c>
      <c r="Y1074" s="45" t="s">
        <v>39</v>
      </c>
      <c r="Z1074" s="46" t="s">
        <v>39</v>
      </c>
      <c r="AA1074" s="50" t="s">
        <v>39</v>
      </c>
      <c r="AB1074" s="45" t="s">
        <v>39</v>
      </c>
      <c r="AC1074" s="46" t="s">
        <v>39</v>
      </c>
      <c r="AD1074" s="45" t="s">
        <v>39</v>
      </c>
      <c r="AE1074" s="45" t="s">
        <v>39</v>
      </c>
      <c r="AF1074" s="46" t="s">
        <v>39</v>
      </c>
      <c r="AG1074" s="69" t="s">
        <v>39</v>
      </c>
      <c r="AH1074" s="45" t="s">
        <v>39</v>
      </c>
      <c r="AI1074" s="46" t="s">
        <v>39</v>
      </c>
      <c r="AJ1074" s="47" t="s">
        <v>39</v>
      </c>
      <c r="AK1074" s="45" t="s">
        <v>39</v>
      </c>
      <c r="AL1074" s="45" t="s">
        <v>39</v>
      </c>
      <c r="AM1074" s="45" t="s">
        <v>39</v>
      </c>
      <c r="AN1074" s="45" t="s">
        <v>39</v>
      </c>
      <c r="AO1074" s="45" t="s">
        <v>39</v>
      </c>
      <c r="AP1074" s="74" t="s">
        <v>39</v>
      </c>
      <c r="AQ1074" s="74" t="s">
        <v>39</v>
      </c>
      <c r="AR1074" s="51" t="s">
        <v>39</v>
      </c>
      <c r="AS1074" s="74" t="s">
        <v>39</v>
      </c>
      <c r="AT1074" s="51" t="s">
        <v>39</v>
      </c>
      <c r="AU1074" s="51" t="s">
        <v>39</v>
      </c>
      <c r="AV1074" s="74" t="s">
        <v>39</v>
      </c>
      <c r="AW1074" s="74" t="s">
        <v>39</v>
      </c>
      <c r="AX1074" s="51" t="s">
        <v>39</v>
      </c>
      <c r="AY1074" s="74" t="s">
        <v>39</v>
      </c>
      <c r="AZ1074" s="51" t="s">
        <v>39</v>
      </c>
      <c r="BA1074" s="51" t="s">
        <v>39</v>
      </c>
    </row>
    <row r="1075" spans="2:53" ht="15" thickBot="1">
      <c r="B1075" s="64">
        <v>20241228</v>
      </c>
      <c r="C1075" s="53" t="s">
        <v>65</v>
      </c>
      <c r="D1075" s="54" t="s">
        <v>150</v>
      </c>
      <c r="E1075" s="75"/>
      <c r="F1075" s="75">
        <v>6645</v>
      </c>
      <c r="G1075" s="76">
        <v>715</v>
      </c>
      <c r="H1075" s="77"/>
      <c r="I1075" s="75">
        <v>7167</v>
      </c>
      <c r="J1075" s="75">
        <v>715</v>
      </c>
      <c r="K1075" s="75"/>
      <c r="L1075" s="77">
        <v>-1091</v>
      </c>
      <c r="M1075" s="75">
        <v>-1091</v>
      </c>
      <c r="N1075" s="76">
        <v>-1091</v>
      </c>
      <c r="O1075" s="57" t="s">
        <v>139</v>
      </c>
      <c r="P1075" s="56" t="s">
        <v>139</v>
      </c>
      <c r="Q1075" s="57">
        <f t="shared" si="121"/>
        <v>0</v>
      </c>
      <c r="R1075" s="45" t="str">
        <f t="shared" si="123"/>
        <v>NA</v>
      </c>
      <c r="S1075" s="45">
        <f t="shared" si="124"/>
        <v>-522</v>
      </c>
      <c r="T1075" s="45">
        <f t="shared" si="125"/>
        <v>0</v>
      </c>
      <c r="U1075" s="50">
        <f t="shared" si="126"/>
        <v>-522</v>
      </c>
      <c r="V1075" s="46">
        <f t="shared" si="122"/>
        <v>0</v>
      </c>
      <c r="W1075" s="51">
        <f t="shared" si="127"/>
        <v>0</v>
      </c>
      <c r="X1075" s="77" t="s">
        <v>39</v>
      </c>
      <c r="Y1075" s="55" t="s">
        <v>39</v>
      </c>
      <c r="Z1075" s="56" t="s">
        <v>39</v>
      </c>
      <c r="AA1075" s="75" t="s">
        <v>39</v>
      </c>
      <c r="AB1075" s="55" t="s">
        <v>39</v>
      </c>
      <c r="AC1075" s="56" t="s">
        <v>39</v>
      </c>
      <c r="AD1075" s="55" t="s">
        <v>39</v>
      </c>
      <c r="AE1075" s="55" t="s">
        <v>39</v>
      </c>
      <c r="AF1075" s="56" t="s">
        <v>39</v>
      </c>
      <c r="AG1075" s="82" t="s">
        <v>39</v>
      </c>
      <c r="AH1075" s="55" t="s">
        <v>39</v>
      </c>
      <c r="AI1075" s="56" t="s">
        <v>39</v>
      </c>
      <c r="AJ1075" s="57" t="s">
        <v>39</v>
      </c>
      <c r="AK1075" s="55" t="s">
        <v>39</v>
      </c>
      <c r="AL1075" s="55" t="s">
        <v>39</v>
      </c>
      <c r="AM1075" s="55" t="s">
        <v>39</v>
      </c>
      <c r="AN1075" s="55" t="s">
        <v>39</v>
      </c>
      <c r="AO1075" s="55" t="s">
        <v>39</v>
      </c>
      <c r="AP1075" s="76" t="s">
        <v>39</v>
      </c>
      <c r="AQ1075" s="76" t="s">
        <v>39</v>
      </c>
      <c r="AR1075" s="58" t="s">
        <v>39</v>
      </c>
      <c r="AS1075" s="76" t="s">
        <v>39</v>
      </c>
      <c r="AT1075" s="58" t="s">
        <v>39</v>
      </c>
      <c r="AU1075" s="58" t="s">
        <v>39</v>
      </c>
      <c r="AV1075" s="76" t="s">
        <v>39</v>
      </c>
      <c r="AW1075" s="76" t="s">
        <v>39</v>
      </c>
      <c r="AX1075" s="58" t="s">
        <v>39</v>
      </c>
      <c r="AY1075" s="76" t="s">
        <v>39</v>
      </c>
      <c r="AZ1075" s="58" t="s">
        <v>39</v>
      </c>
      <c r="BA1075" s="58" t="s">
        <v>39</v>
      </c>
    </row>
    <row r="1076" spans="2:53">
      <c r="B1076" s="59">
        <v>20241229</v>
      </c>
      <c r="C1076" s="60" t="s">
        <v>65</v>
      </c>
      <c r="D1076" s="61" t="s">
        <v>138</v>
      </c>
      <c r="E1076" s="71">
        <v>5312</v>
      </c>
      <c r="F1076" s="71"/>
      <c r="G1076" s="72"/>
      <c r="H1076" s="73">
        <v>5312</v>
      </c>
      <c r="I1076" s="71"/>
      <c r="J1076" s="71"/>
      <c r="K1076" s="71"/>
      <c r="L1076" s="73">
        <v>0</v>
      </c>
      <c r="M1076" s="71">
        <v>0</v>
      </c>
      <c r="N1076" s="72">
        <v>0</v>
      </c>
      <c r="O1076" s="49" t="s">
        <v>139</v>
      </c>
      <c r="P1076" s="62" t="s">
        <v>139</v>
      </c>
      <c r="Q1076" s="49">
        <f t="shared" si="121"/>
        <v>0</v>
      </c>
      <c r="R1076" s="45">
        <f t="shared" si="123"/>
        <v>0</v>
      </c>
      <c r="S1076" s="45" t="str">
        <f t="shared" si="124"/>
        <v>NA</v>
      </c>
      <c r="T1076" s="45" t="str">
        <f t="shared" si="125"/>
        <v>NA</v>
      </c>
      <c r="U1076" s="50" t="str">
        <f t="shared" si="126"/>
        <v>NA</v>
      </c>
      <c r="V1076" s="46">
        <f t="shared" si="122"/>
        <v>0</v>
      </c>
      <c r="W1076" s="51">
        <f t="shared" si="127"/>
        <v>0</v>
      </c>
      <c r="X1076" s="73" t="s">
        <v>39</v>
      </c>
      <c r="Y1076" s="48" t="s">
        <v>39</v>
      </c>
      <c r="Z1076" s="62" t="s">
        <v>39</v>
      </c>
      <c r="AA1076" s="71" t="s">
        <v>39</v>
      </c>
      <c r="AB1076" s="48" t="s">
        <v>39</v>
      </c>
      <c r="AC1076" s="62" t="s">
        <v>39</v>
      </c>
      <c r="AD1076" s="48" t="s">
        <v>39</v>
      </c>
      <c r="AE1076" s="48" t="s">
        <v>39</v>
      </c>
      <c r="AF1076" s="62" t="s">
        <v>39</v>
      </c>
      <c r="AG1076" s="80" t="s">
        <v>39</v>
      </c>
      <c r="AH1076" s="48" t="s">
        <v>39</v>
      </c>
      <c r="AI1076" s="62" t="s">
        <v>39</v>
      </c>
      <c r="AJ1076" s="49" t="s">
        <v>39</v>
      </c>
      <c r="AK1076" s="48" t="s">
        <v>39</v>
      </c>
      <c r="AL1076" s="48" t="s">
        <v>39</v>
      </c>
      <c r="AM1076" s="49" t="s">
        <v>39</v>
      </c>
      <c r="AN1076" s="48" t="s">
        <v>39</v>
      </c>
      <c r="AO1076" s="48" t="s">
        <v>39</v>
      </c>
      <c r="AP1076" s="72" t="s">
        <v>39</v>
      </c>
      <c r="AQ1076" s="72" t="s">
        <v>39</v>
      </c>
      <c r="AR1076" s="63" t="s">
        <v>39</v>
      </c>
      <c r="AS1076" s="72" t="s">
        <v>39</v>
      </c>
      <c r="AT1076" s="63" t="s">
        <v>39</v>
      </c>
      <c r="AU1076" s="63" t="s">
        <v>39</v>
      </c>
      <c r="AV1076" s="72" t="s">
        <v>39</v>
      </c>
      <c r="AW1076" s="72" t="s">
        <v>39</v>
      </c>
      <c r="AX1076" s="63" t="s">
        <v>39</v>
      </c>
      <c r="AY1076" s="72" t="s">
        <v>39</v>
      </c>
      <c r="AZ1076" s="63" t="s">
        <v>39</v>
      </c>
      <c r="BA1076" s="63" t="s">
        <v>39</v>
      </c>
    </row>
    <row r="1077" spans="2:53">
      <c r="B1077" s="64">
        <v>20241229</v>
      </c>
      <c r="C1077" s="43" t="s">
        <v>65</v>
      </c>
      <c r="D1077" s="44" t="s">
        <v>140</v>
      </c>
      <c r="E1077" s="50">
        <v>5312</v>
      </c>
      <c r="F1077" s="50"/>
      <c r="G1077" s="74"/>
      <c r="H1077" s="68">
        <v>5312</v>
      </c>
      <c r="I1077" s="50"/>
      <c r="J1077" s="50"/>
      <c r="K1077" s="50"/>
      <c r="L1077" s="68">
        <v>0</v>
      </c>
      <c r="M1077" s="50">
        <v>0</v>
      </c>
      <c r="N1077" s="74">
        <v>0</v>
      </c>
      <c r="O1077" s="47" t="s">
        <v>139</v>
      </c>
      <c r="P1077" s="46" t="s">
        <v>139</v>
      </c>
      <c r="Q1077" s="47">
        <f t="shared" si="121"/>
        <v>0</v>
      </c>
      <c r="R1077" s="45">
        <f t="shared" si="123"/>
        <v>0</v>
      </c>
      <c r="S1077" s="45" t="str">
        <f t="shared" si="124"/>
        <v>NA</v>
      </c>
      <c r="T1077" s="45" t="str">
        <f t="shared" si="125"/>
        <v>NA</v>
      </c>
      <c r="U1077" s="50" t="str">
        <f t="shared" si="126"/>
        <v>NA</v>
      </c>
      <c r="V1077" s="46">
        <f t="shared" si="122"/>
        <v>0</v>
      </c>
      <c r="W1077" s="51">
        <f t="shared" si="127"/>
        <v>0</v>
      </c>
      <c r="X1077" s="68" t="s">
        <v>39</v>
      </c>
      <c r="Y1077" s="45" t="s">
        <v>39</v>
      </c>
      <c r="Z1077" s="46" t="s">
        <v>39</v>
      </c>
      <c r="AA1077" s="50" t="s">
        <v>39</v>
      </c>
      <c r="AB1077" s="45" t="s">
        <v>39</v>
      </c>
      <c r="AC1077" s="46" t="s">
        <v>39</v>
      </c>
      <c r="AD1077" s="45" t="s">
        <v>39</v>
      </c>
      <c r="AE1077" s="45" t="s">
        <v>39</v>
      </c>
      <c r="AF1077" s="46" t="s">
        <v>39</v>
      </c>
      <c r="AG1077" s="69" t="s">
        <v>39</v>
      </c>
      <c r="AH1077" s="45" t="s">
        <v>39</v>
      </c>
      <c r="AI1077" s="46" t="s">
        <v>39</v>
      </c>
      <c r="AJ1077" s="47" t="s">
        <v>39</v>
      </c>
      <c r="AK1077" s="45" t="s">
        <v>39</v>
      </c>
      <c r="AL1077" s="45" t="s">
        <v>39</v>
      </c>
      <c r="AM1077" s="47" t="s">
        <v>39</v>
      </c>
      <c r="AN1077" s="45" t="s">
        <v>39</v>
      </c>
      <c r="AO1077" s="45" t="s">
        <v>39</v>
      </c>
      <c r="AP1077" s="74" t="s">
        <v>39</v>
      </c>
      <c r="AQ1077" s="74" t="s">
        <v>39</v>
      </c>
      <c r="AR1077" s="51" t="s">
        <v>39</v>
      </c>
      <c r="AS1077" s="74" t="s">
        <v>39</v>
      </c>
      <c r="AT1077" s="51" t="s">
        <v>39</v>
      </c>
      <c r="AU1077" s="51" t="s">
        <v>39</v>
      </c>
      <c r="AV1077" s="74" t="s">
        <v>39</v>
      </c>
      <c r="AW1077" s="74" t="s">
        <v>39</v>
      </c>
      <c r="AX1077" s="51" t="s">
        <v>39</v>
      </c>
      <c r="AY1077" s="74" t="s">
        <v>39</v>
      </c>
      <c r="AZ1077" s="51" t="s">
        <v>39</v>
      </c>
      <c r="BA1077" s="51" t="s">
        <v>39</v>
      </c>
    </row>
    <row r="1078" spans="2:53">
      <c r="B1078" s="64">
        <v>20241229</v>
      </c>
      <c r="C1078" s="43" t="s">
        <v>65</v>
      </c>
      <c r="D1078" s="44" t="s">
        <v>141</v>
      </c>
      <c r="E1078" s="50">
        <v>5463</v>
      </c>
      <c r="F1078" s="50"/>
      <c r="G1078" s="74"/>
      <c r="H1078" s="68">
        <v>5463</v>
      </c>
      <c r="I1078" s="50"/>
      <c r="J1078" s="50"/>
      <c r="K1078" s="50"/>
      <c r="L1078" s="68">
        <v>0</v>
      </c>
      <c r="M1078" s="50">
        <v>0</v>
      </c>
      <c r="N1078" s="74">
        <v>0</v>
      </c>
      <c r="O1078" s="47" t="s">
        <v>139</v>
      </c>
      <c r="P1078" s="46" t="s">
        <v>139</v>
      </c>
      <c r="Q1078" s="47">
        <f t="shared" si="121"/>
        <v>0</v>
      </c>
      <c r="R1078" s="45">
        <f t="shared" si="123"/>
        <v>0</v>
      </c>
      <c r="S1078" s="45" t="str">
        <f t="shared" si="124"/>
        <v>NA</v>
      </c>
      <c r="T1078" s="45" t="str">
        <f t="shared" si="125"/>
        <v>NA</v>
      </c>
      <c r="U1078" s="50" t="str">
        <f t="shared" si="126"/>
        <v>NA</v>
      </c>
      <c r="V1078" s="46">
        <f t="shared" si="122"/>
        <v>0</v>
      </c>
      <c r="W1078" s="51">
        <f t="shared" si="127"/>
        <v>0</v>
      </c>
      <c r="X1078" s="68" t="s">
        <v>39</v>
      </c>
      <c r="Y1078" s="45" t="s">
        <v>39</v>
      </c>
      <c r="Z1078" s="46" t="s">
        <v>39</v>
      </c>
      <c r="AA1078" s="50" t="s">
        <v>39</v>
      </c>
      <c r="AB1078" s="45" t="s">
        <v>39</v>
      </c>
      <c r="AC1078" s="46" t="s">
        <v>39</v>
      </c>
      <c r="AD1078" s="45" t="s">
        <v>39</v>
      </c>
      <c r="AE1078" s="45" t="s">
        <v>39</v>
      </c>
      <c r="AF1078" s="46" t="s">
        <v>39</v>
      </c>
      <c r="AG1078" s="69" t="s">
        <v>39</v>
      </c>
      <c r="AH1078" s="45" t="s">
        <v>39</v>
      </c>
      <c r="AI1078" s="46" t="s">
        <v>39</v>
      </c>
      <c r="AJ1078" s="47" t="s">
        <v>39</v>
      </c>
      <c r="AK1078" s="45" t="s">
        <v>39</v>
      </c>
      <c r="AL1078" s="45" t="s">
        <v>39</v>
      </c>
      <c r="AM1078" s="47" t="s">
        <v>39</v>
      </c>
      <c r="AN1078" s="45" t="s">
        <v>39</v>
      </c>
      <c r="AO1078" s="45" t="s">
        <v>39</v>
      </c>
      <c r="AP1078" s="74" t="s">
        <v>39</v>
      </c>
      <c r="AQ1078" s="74" t="s">
        <v>39</v>
      </c>
      <c r="AR1078" s="51" t="s">
        <v>39</v>
      </c>
      <c r="AS1078" s="74" t="s">
        <v>39</v>
      </c>
      <c r="AT1078" s="51" t="s">
        <v>39</v>
      </c>
      <c r="AU1078" s="51" t="s">
        <v>39</v>
      </c>
      <c r="AV1078" s="74" t="s">
        <v>39</v>
      </c>
      <c r="AW1078" s="74" t="s">
        <v>39</v>
      </c>
      <c r="AX1078" s="51" t="s">
        <v>39</v>
      </c>
      <c r="AY1078" s="74" t="s">
        <v>39</v>
      </c>
      <c r="AZ1078" s="51" t="s">
        <v>39</v>
      </c>
      <c r="BA1078" s="51" t="s">
        <v>39</v>
      </c>
    </row>
    <row r="1079" spans="2:53">
      <c r="B1079" s="64">
        <v>20241229</v>
      </c>
      <c r="C1079" s="43" t="s">
        <v>65</v>
      </c>
      <c r="D1079" s="44" t="s">
        <v>142</v>
      </c>
      <c r="E1079" s="50"/>
      <c r="F1079" s="50">
        <v>6259</v>
      </c>
      <c r="G1079" s="74">
        <v>874</v>
      </c>
      <c r="H1079" s="68"/>
      <c r="I1079" s="50">
        <v>6707</v>
      </c>
      <c r="J1079" s="50">
        <v>884</v>
      </c>
      <c r="K1079" s="50"/>
      <c r="L1079" s="68">
        <v>-696</v>
      </c>
      <c r="M1079" s="50">
        <v>-696</v>
      </c>
      <c r="N1079" s="74">
        <v>-696</v>
      </c>
      <c r="O1079" s="47" t="s">
        <v>139</v>
      </c>
      <c r="P1079" s="46" t="s">
        <v>51</v>
      </c>
      <c r="Q1079" s="47">
        <f t="shared" si="121"/>
        <v>0</v>
      </c>
      <c r="R1079" s="45" t="str">
        <f t="shared" si="123"/>
        <v>NA</v>
      </c>
      <c r="S1079" s="45">
        <f t="shared" si="124"/>
        <v>-448</v>
      </c>
      <c r="T1079" s="45">
        <f t="shared" si="125"/>
        <v>-10</v>
      </c>
      <c r="U1079" s="50">
        <f t="shared" si="126"/>
        <v>-458</v>
      </c>
      <c r="V1079" s="46">
        <f t="shared" si="122"/>
        <v>0</v>
      </c>
      <c r="W1079" s="51">
        <f t="shared" si="127"/>
        <v>1</v>
      </c>
      <c r="X1079" s="68" t="s">
        <v>39</v>
      </c>
      <c r="Y1079" s="45" t="s">
        <v>39</v>
      </c>
      <c r="Z1079" s="46" t="s">
        <v>39</v>
      </c>
      <c r="AA1079" s="50" t="s">
        <v>39</v>
      </c>
      <c r="AB1079" s="45" t="s">
        <v>39</v>
      </c>
      <c r="AC1079" s="46" t="s">
        <v>39</v>
      </c>
      <c r="AD1079" s="45" t="s">
        <v>39</v>
      </c>
      <c r="AE1079" s="45" t="s">
        <v>39</v>
      </c>
      <c r="AF1079" s="46" t="s">
        <v>39</v>
      </c>
      <c r="AG1079" s="69" t="s">
        <v>39</v>
      </c>
      <c r="AH1079" s="45" t="s">
        <v>39</v>
      </c>
      <c r="AI1079" s="46" t="s">
        <v>39</v>
      </c>
      <c r="AJ1079" s="47" t="s">
        <v>39</v>
      </c>
      <c r="AK1079" s="45" t="s">
        <v>39</v>
      </c>
      <c r="AL1079" s="45" t="s">
        <v>39</v>
      </c>
      <c r="AM1079" s="47" t="s">
        <v>39</v>
      </c>
      <c r="AN1079" s="45" t="s">
        <v>39</v>
      </c>
      <c r="AO1079" s="45" t="s">
        <v>39</v>
      </c>
      <c r="AP1079" s="74" t="s">
        <v>39</v>
      </c>
      <c r="AQ1079" s="74" t="s">
        <v>39</v>
      </c>
      <c r="AR1079" s="51" t="s">
        <v>39</v>
      </c>
      <c r="AS1079" s="74" t="s">
        <v>39</v>
      </c>
      <c r="AT1079" s="51" t="s">
        <v>39</v>
      </c>
      <c r="AU1079" s="51" t="s">
        <v>39</v>
      </c>
      <c r="AV1079" s="74" t="s">
        <v>39</v>
      </c>
      <c r="AW1079" s="74" t="s">
        <v>39</v>
      </c>
      <c r="AX1079" s="51" t="s">
        <v>39</v>
      </c>
      <c r="AY1079" s="74" t="s">
        <v>39</v>
      </c>
      <c r="AZ1079" s="51" t="s">
        <v>39</v>
      </c>
      <c r="BA1079" s="51" t="s">
        <v>39</v>
      </c>
    </row>
    <row r="1080" spans="2:53">
      <c r="B1080" s="64">
        <v>20241229</v>
      </c>
      <c r="C1080" s="43" t="s">
        <v>65</v>
      </c>
      <c r="D1080" s="44" t="s">
        <v>143</v>
      </c>
      <c r="E1080" s="50"/>
      <c r="F1080" s="50">
        <v>8139</v>
      </c>
      <c r="G1080" s="74">
        <v>886</v>
      </c>
      <c r="H1080" s="68"/>
      <c r="I1080" s="50">
        <v>8040</v>
      </c>
      <c r="J1080" s="50">
        <v>886</v>
      </c>
      <c r="K1080" s="50"/>
      <c r="L1080" s="68">
        <v>-3579</v>
      </c>
      <c r="M1080" s="50">
        <v>-3579</v>
      </c>
      <c r="N1080" s="74">
        <v>-3579</v>
      </c>
      <c r="O1080" s="47" t="s">
        <v>139</v>
      </c>
      <c r="P1080" s="46" t="s">
        <v>51</v>
      </c>
      <c r="Q1080" s="47">
        <f t="shared" si="121"/>
        <v>0</v>
      </c>
      <c r="R1080" s="45" t="str">
        <f t="shared" si="123"/>
        <v>NA</v>
      </c>
      <c r="S1080" s="45">
        <f t="shared" si="124"/>
        <v>99</v>
      </c>
      <c r="T1080" s="45">
        <f t="shared" si="125"/>
        <v>0</v>
      </c>
      <c r="U1080" s="50">
        <f t="shared" si="126"/>
        <v>99</v>
      </c>
      <c r="V1080" s="46">
        <f t="shared" si="122"/>
        <v>0</v>
      </c>
      <c r="W1080" s="51">
        <f t="shared" si="127"/>
        <v>1</v>
      </c>
      <c r="X1080" s="68" t="s">
        <v>39</v>
      </c>
      <c r="Y1080" s="45" t="s">
        <v>39</v>
      </c>
      <c r="Z1080" s="46" t="s">
        <v>39</v>
      </c>
      <c r="AA1080" s="50" t="s">
        <v>39</v>
      </c>
      <c r="AB1080" s="45" t="s">
        <v>39</v>
      </c>
      <c r="AC1080" s="46" t="s">
        <v>39</v>
      </c>
      <c r="AD1080" s="45" t="s">
        <v>39</v>
      </c>
      <c r="AE1080" s="45" t="s">
        <v>39</v>
      </c>
      <c r="AF1080" s="46" t="s">
        <v>39</v>
      </c>
      <c r="AG1080" s="69" t="s">
        <v>39</v>
      </c>
      <c r="AH1080" s="45" t="s">
        <v>39</v>
      </c>
      <c r="AI1080" s="46" t="s">
        <v>39</v>
      </c>
      <c r="AJ1080" s="47" t="s">
        <v>39</v>
      </c>
      <c r="AK1080" s="45" t="s">
        <v>39</v>
      </c>
      <c r="AL1080" s="45" t="s">
        <v>39</v>
      </c>
      <c r="AM1080" s="47" t="s">
        <v>39</v>
      </c>
      <c r="AN1080" s="45" t="s">
        <v>39</v>
      </c>
      <c r="AO1080" s="45" t="s">
        <v>39</v>
      </c>
      <c r="AP1080" s="74" t="s">
        <v>39</v>
      </c>
      <c r="AQ1080" s="74" t="s">
        <v>39</v>
      </c>
      <c r="AR1080" s="51" t="s">
        <v>39</v>
      </c>
      <c r="AS1080" s="74" t="s">
        <v>39</v>
      </c>
      <c r="AT1080" s="51" t="s">
        <v>39</v>
      </c>
      <c r="AU1080" s="51" t="s">
        <v>39</v>
      </c>
      <c r="AV1080" s="74" t="s">
        <v>39</v>
      </c>
      <c r="AW1080" s="74" t="s">
        <v>39</v>
      </c>
      <c r="AX1080" s="51" t="s">
        <v>39</v>
      </c>
      <c r="AY1080" s="74" t="s">
        <v>39</v>
      </c>
      <c r="AZ1080" s="51" t="s">
        <v>39</v>
      </c>
      <c r="BA1080" s="51" t="s">
        <v>39</v>
      </c>
    </row>
    <row r="1081" spans="2:53">
      <c r="B1081" s="64">
        <v>20241229</v>
      </c>
      <c r="C1081" s="43" t="s">
        <v>65</v>
      </c>
      <c r="D1081" s="44" t="s">
        <v>144</v>
      </c>
      <c r="E1081" s="50"/>
      <c r="F1081" s="50">
        <v>6774</v>
      </c>
      <c r="G1081" s="74">
        <v>886</v>
      </c>
      <c r="H1081" s="68"/>
      <c r="I1081" s="50">
        <v>7269</v>
      </c>
      <c r="J1081" s="50">
        <v>886</v>
      </c>
      <c r="K1081" s="50"/>
      <c r="L1081" s="68">
        <v>-1176</v>
      </c>
      <c r="M1081" s="50">
        <v>-1176</v>
      </c>
      <c r="N1081" s="74">
        <v>-1176</v>
      </c>
      <c r="O1081" s="47" t="s">
        <v>139</v>
      </c>
      <c r="P1081" s="46" t="s">
        <v>139</v>
      </c>
      <c r="Q1081" s="47">
        <f t="shared" si="121"/>
        <v>0</v>
      </c>
      <c r="R1081" s="45" t="str">
        <f t="shared" si="123"/>
        <v>NA</v>
      </c>
      <c r="S1081" s="45">
        <f t="shared" si="124"/>
        <v>-495</v>
      </c>
      <c r="T1081" s="45">
        <f t="shared" si="125"/>
        <v>0</v>
      </c>
      <c r="U1081" s="50">
        <f t="shared" si="126"/>
        <v>-495</v>
      </c>
      <c r="V1081" s="46">
        <f t="shared" si="122"/>
        <v>0</v>
      </c>
      <c r="W1081" s="51">
        <f t="shared" si="127"/>
        <v>0</v>
      </c>
      <c r="X1081" s="68" t="s">
        <v>39</v>
      </c>
      <c r="Y1081" s="45" t="s">
        <v>39</v>
      </c>
      <c r="Z1081" s="46" t="s">
        <v>39</v>
      </c>
      <c r="AA1081" s="50" t="s">
        <v>39</v>
      </c>
      <c r="AB1081" s="45" t="s">
        <v>39</v>
      </c>
      <c r="AC1081" s="46" t="s">
        <v>39</v>
      </c>
      <c r="AD1081" s="45" t="s">
        <v>39</v>
      </c>
      <c r="AE1081" s="45" t="s">
        <v>39</v>
      </c>
      <c r="AF1081" s="46" t="s">
        <v>39</v>
      </c>
      <c r="AG1081" s="69" t="s">
        <v>39</v>
      </c>
      <c r="AH1081" s="45" t="s">
        <v>39</v>
      </c>
      <c r="AI1081" s="46" t="s">
        <v>39</v>
      </c>
      <c r="AJ1081" s="47" t="s">
        <v>39</v>
      </c>
      <c r="AK1081" s="45" t="s">
        <v>39</v>
      </c>
      <c r="AL1081" s="45" t="s">
        <v>39</v>
      </c>
      <c r="AM1081" s="47" t="s">
        <v>39</v>
      </c>
      <c r="AN1081" s="45" t="s">
        <v>39</v>
      </c>
      <c r="AO1081" s="45" t="s">
        <v>39</v>
      </c>
      <c r="AP1081" s="74" t="s">
        <v>39</v>
      </c>
      <c r="AQ1081" s="74" t="s">
        <v>39</v>
      </c>
      <c r="AR1081" s="51" t="s">
        <v>39</v>
      </c>
      <c r="AS1081" s="74" t="s">
        <v>39</v>
      </c>
      <c r="AT1081" s="51" t="s">
        <v>39</v>
      </c>
      <c r="AU1081" s="51" t="s">
        <v>39</v>
      </c>
      <c r="AV1081" s="74" t="s">
        <v>39</v>
      </c>
      <c r="AW1081" s="74" t="s">
        <v>39</v>
      </c>
      <c r="AX1081" s="51" t="s">
        <v>39</v>
      </c>
      <c r="AY1081" s="74" t="s">
        <v>39</v>
      </c>
      <c r="AZ1081" s="51" t="s">
        <v>39</v>
      </c>
      <c r="BA1081" s="51" t="s">
        <v>39</v>
      </c>
    </row>
    <row r="1082" spans="2:53">
      <c r="B1082" s="64">
        <v>20241229</v>
      </c>
      <c r="C1082" s="43" t="s">
        <v>65</v>
      </c>
      <c r="D1082" s="44" t="s">
        <v>145</v>
      </c>
      <c r="E1082" s="50"/>
      <c r="F1082" s="50">
        <v>6872</v>
      </c>
      <c r="G1082" s="74">
        <v>1049</v>
      </c>
      <c r="H1082" s="68"/>
      <c r="I1082" s="50">
        <v>7363</v>
      </c>
      <c r="J1082" s="50">
        <v>1049</v>
      </c>
      <c r="K1082" s="50"/>
      <c r="L1082" s="68">
        <v>-4473</v>
      </c>
      <c r="M1082" s="50">
        <v>-4473</v>
      </c>
      <c r="N1082" s="74">
        <v>-4473</v>
      </c>
      <c r="O1082" s="47" t="s">
        <v>139</v>
      </c>
      <c r="P1082" s="46" t="s">
        <v>139</v>
      </c>
      <c r="Q1082" s="47">
        <f t="shared" si="121"/>
        <v>0</v>
      </c>
      <c r="R1082" s="45" t="str">
        <f t="shared" si="123"/>
        <v>NA</v>
      </c>
      <c r="S1082" s="45">
        <f t="shared" si="124"/>
        <v>-491</v>
      </c>
      <c r="T1082" s="45">
        <f t="shared" si="125"/>
        <v>0</v>
      </c>
      <c r="U1082" s="50">
        <f t="shared" si="126"/>
        <v>-491</v>
      </c>
      <c r="V1082" s="46">
        <f t="shared" si="122"/>
        <v>0</v>
      </c>
      <c r="W1082" s="51">
        <f t="shared" si="127"/>
        <v>0</v>
      </c>
      <c r="X1082" s="68" t="s">
        <v>39</v>
      </c>
      <c r="Y1082" s="45" t="s">
        <v>39</v>
      </c>
      <c r="Z1082" s="46" t="s">
        <v>39</v>
      </c>
      <c r="AA1082" s="50" t="s">
        <v>39</v>
      </c>
      <c r="AB1082" s="45" t="s">
        <v>39</v>
      </c>
      <c r="AC1082" s="46" t="s">
        <v>39</v>
      </c>
      <c r="AD1082" s="45" t="s">
        <v>39</v>
      </c>
      <c r="AE1082" s="45" t="s">
        <v>39</v>
      </c>
      <c r="AF1082" s="46" t="s">
        <v>39</v>
      </c>
      <c r="AG1082" s="69" t="s">
        <v>39</v>
      </c>
      <c r="AH1082" s="45" t="s">
        <v>39</v>
      </c>
      <c r="AI1082" s="46" t="s">
        <v>39</v>
      </c>
      <c r="AJ1082" s="47" t="s">
        <v>39</v>
      </c>
      <c r="AK1082" s="45" t="s">
        <v>39</v>
      </c>
      <c r="AL1082" s="45" t="s">
        <v>39</v>
      </c>
      <c r="AM1082" s="45" t="s">
        <v>39</v>
      </c>
      <c r="AN1082" s="45" t="s">
        <v>39</v>
      </c>
      <c r="AO1082" s="45" t="s">
        <v>39</v>
      </c>
      <c r="AP1082" s="74" t="s">
        <v>39</v>
      </c>
      <c r="AQ1082" s="74" t="s">
        <v>39</v>
      </c>
      <c r="AR1082" s="51" t="s">
        <v>39</v>
      </c>
      <c r="AS1082" s="74" t="s">
        <v>39</v>
      </c>
      <c r="AT1082" s="51" t="s">
        <v>39</v>
      </c>
      <c r="AU1082" s="51" t="s">
        <v>39</v>
      </c>
      <c r="AV1082" s="74" t="s">
        <v>39</v>
      </c>
      <c r="AW1082" s="74" t="s">
        <v>39</v>
      </c>
      <c r="AX1082" s="51" t="s">
        <v>39</v>
      </c>
      <c r="AY1082" s="74" t="s">
        <v>39</v>
      </c>
      <c r="AZ1082" s="51" t="s">
        <v>39</v>
      </c>
      <c r="BA1082" s="51" t="s">
        <v>39</v>
      </c>
    </row>
    <row r="1083" spans="2:53">
      <c r="B1083" s="64">
        <v>20241229</v>
      </c>
      <c r="C1083" s="43" t="s">
        <v>65</v>
      </c>
      <c r="D1083" s="44" t="s">
        <v>146</v>
      </c>
      <c r="E1083" s="50"/>
      <c r="F1083" s="50">
        <v>8297</v>
      </c>
      <c r="G1083" s="74">
        <v>1049</v>
      </c>
      <c r="H1083" s="68"/>
      <c r="I1083" s="50">
        <v>8297</v>
      </c>
      <c r="J1083" s="50">
        <v>1049</v>
      </c>
      <c r="K1083" s="50"/>
      <c r="L1083" s="68">
        <v>-7355</v>
      </c>
      <c r="M1083" s="50">
        <v>-7355</v>
      </c>
      <c r="N1083" s="74">
        <v>-7355</v>
      </c>
      <c r="O1083" s="47" t="s">
        <v>139</v>
      </c>
      <c r="P1083" s="46" t="s">
        <v>139</v>
      </c>
      <c r="Q1083" s="47">
        <f t="shared" si="121"/>
        <v>0</v>
      </c>
      <c r="R1083" s="45" t="str">
        <f t="shared" si="123"/>
        <v>NA</v>
      </c>
      <c r="S1083" s="45">
        <f t="shared" si="124"/>
        <v>0</v>
      </c>
      <c r="T1083" s="45">
        <f t="shared" si="125"/>
        <v>0</v>
      </c>
      <c r="U1083" s="50">
        <f t="shared" si="126"/>
        <v>0</v>
      </c>
      <c r="V1083" s="46">
        <f t="shared" si="122"/>
        <v>0</v>
      </c>
      <c r="W1083" s="51">
        <f t="shared" si="127"/>
        <v>0</v>
      </c>
      <c r="X1083" s="68" t="s">
        <v>39</v>
      </c>
      <c r="Y1083" s="45" t="s">
        <v>39</v>
      </c>
      <c r="Z1083" s="46" t="s">
        <v>39</v>
      </c>
      <c r="AA1083" s="50" t="s">
        <v>39</v>
      </c>
      <c r="AB1083" s="45" t="s">
        <v>39</v>
      </c>
      <c r="AC1083" s="46" t="s">
        <v>39</v>
      </c>
      <c r="AD1083" s="45" t="s">
        <v>39</v>
      </c>
      <c r="AE1083" s="45" t="s">
        <v>39</v>
      </c>
      <c r="AF1083" s="46" t="s">
        <v>39</v>
      </c>
      <c r="AG1083" s="69" t="s">
        <v>39</v>
      </c>
      <c r="AH1083" s="45" t="s">
        <v>39</v>
      </c>
      <c r="AI1083" s="46" t="s">
        <v>39</v>
      </c>
      <c r="AJ1083" s="47" t="s">
        <v>39</v>
      </c>
      <c r="AK1083" s="45" t="s">
        <v>39</v>
      </c>
      <c r="AL1083" s="45" t="s">
        <v>39</v>
      </c>
      <c r="AM1083" s="45" t="s">
        <v>39</v>
      </c>
      <c r="AN1083" s="45" t="s">
        <v>39</v>
      </c>
      <c r="AO1083" s="45" t="s">
        <v>39</v>
      </c>
      <c r="AP1083" s="74" t="s">
        <v>39</v>
      </c>
      <c r="AQ1083" s="74" t="s">
        <v>39</v>
      </c>
      <c r="AR1083" s="51" t="s">
        <v>39</v>
      </c>
      <c r="AS1083" s="74" t="s">
        <v>39</v>
      </c>
      <c r="AT1083" s="51" t="s">
        <v>39</v>
      </c>
      <c r="AU1083" s="51" t="s">
        <v>39</v>
      </c>
      <c r="AV1083" s="74" t="s">
        <v>39</v>
      </c>
      <c r="AW1083" s="74" t="s">
        <v>39</v>
      </c>
      <c r="AX1083" s="51" t="s">
        <v>39</v>
      </c>
      <c r="AY1083" s="74" t="s">
        <v>39</v>
      </c>
      <c r="AZ1083" s="51" t="s">
        <v>39</v>
      </c>
      <c r="BA1083" s="51" t="s">
        <v>39</v>
      </c>
    </row>
    <row r="1084" spans="2:53">
      <c r="B1084" s="64">
        <v>20241229</v>
      </c>
      <c r="C1084" s="43" t="s">
        <v>65</v>
      </c>
      <c r="D1084" s="44" t="s">
        <v>147</v>
      </c>
      <c r="E1084" s="50"/>
      <c r="F1084" s="50">
        <v>6872</v>
      </c>
      <c r="G1084" s="74">
        <v>1049</v>
      </c>
      <c r="H1084" s="68"/>
      <c r="I1084" s="50">
        <v>7363</v>
      </c>
      <c r="J1084" s="50">
        <v>1049</v>
      </c>
      <c r="K1084" s="50"/>
      <c r="L1084" s="68">
        <v>-4473</v>
      </c>
      <c r="M1084" s="50">
        <v>-4473</v>
      </c>
      <c r="N1084" s="74">
        <v>-4473</v>
      </c>
      <c r="O1084" s="47" t="s">
        <v>139</v>
      </c>
      <c r="P1084" s="46" t="s">
        <v>139</v>
      </c>
      <c r="Q1084" s="47">
        <f t="shared" si="121"/>
        <v>0</v>
      </c>
      <c r="R1084" s="45" t="str">
        <f t="shared" si="123"/>
        <v>NA</v>
      </c>
      <c r="S1084" s="45">
        <f t="shared" si="124"/>
        <v>-491</v>
      </c>
      <c r="T1084" s="45">
        <f t="shared" si="125"/>
        <v>0</v>
      </c>
      <c r="U1084" s="50">
        <f t="shared" si="126"/>
        <v>-491</v>
      </c>
      <c r="V1084" s="46">
        <f t="shared" si="122"/>
        <v>0</v>
      </c>
      <c r="W1084" s="51">
        <f t="shared" si="127"/>
        <v>0</v>
      </c>
      <c r="X1084" s="68" t="s">
        <v>39</v>
      </c>
      <c r="Y1084" s="45" t="s">
        <v>39</v>
      </c>
      <c r="Z1084" s="46" t="s">
        <v>39</v>
      </c>
      <c r="AA1084" s="50" t="s">
        <v>39</v>
      </c>
      <c r="AB1084" s="45" t="s">
        <v>39</v>
      </c>
      <c r="AC1084" s="46" t="s">
        <v>39</v>
      </c>
      <c r="AD1084" s="45" t="s">
        <v>39</v>
      </c>
      <c r="AE1084" s="45" t="s">
        <v>39</v>
      </c>
      <c r="AF1084" s="46" t="s">
        <v>39</v>
      </c>
      <c r="AG1084" s="69" t="s">
        <v>39</v>
      </c>
      <c r="AH1084" s="45" t="s">
        <v>39</v>
      </c>
      <c r="AI1084" s="46" t="s">
        <v>39</v>
      </c>
      <c r="AJ1084" s="47" t="s">
        <v>39</v>
      </c>
      <c r="AK1084" s="45" t="s">
        <v>39</v>
      </c>
      <c r="AL1084" s="45" t="s">
        <v>39</v>
      </c>
      <c r="AM1084" s="45" t="s">
        <v>39</v>
      </c>
      <c r="AN1084" s="45" t="s">
        <v>39</v>
      </c>
      <c r="AO1084" s="45" t="s">
        <v>39</v>
      </c>
      <c r="AP1084" s="74" t="s">
        <v>39</v>
      </c>
      <c r="AQ1084" s="74" t="s">
        <v>39</v>
      </c>
      <c r="AR1084" s="51" t="s">
        <v>39</v>
      </c>
      <c r="AS1084" s="74" t="s">
        <v>39</v>
      </c>
      <c r="AT1084" s="51" t="s">
        <v>39</v>
      </c>
      <c r="AU1084" s="51" t="s">
        <v>39</v>
      </c>
      <c r="AV1084" s="74" t="s">
        <v>39</v>
      </c>
      <c r="AW1084" s="74" t="s">
        <v>39</v>
      </c>
      <c r="AX1084" s="51" t="s">
        <v>39</v>
      </c>
      <c r="AY1084" s="74" t="s">
        <v>39</v>
      </c>
      <c r="AZ1084" s="51" t="s">
        <v>39</v>
      </c>
      <c r="BA1084" s="51" t="s">
        <v>39</v>
      </c>
    </row>
    <row r="1085" spans="2:53">
      <c r="B1085" s="64">
        <v>20241229</v>
      </c>
      <c r="C1085" s="43" t="s">
        <v>65</v>
      </c>
      <c r="D1085" s="44" t="s">
        <v>148</v>
      </c>
      <c r="E1085" s="50"/>
      <c r="F1085" s="50">
        <v>6606</v>
      </c>
      <c r="G1085" s="74">
        <v>875</v>
      </c>
      <c r="H1085" s="68"/>
      <c r="I1085" s="50">
        <v>6689</v>
      </c>
      <c r="J1085" s="50">
        <v>875</v>
      </c>
      <c r="K1085" s="50"/>
      <c r="L1085" s="68">
        <v>781</v>
      </c>
      <c r="M1085" s="50">
        <v>349</v>
      </c>
      <c r="N1085" s="74">
        <v>781</v>
      </c>
      <c r="O1085" s="47" t="s">
        <v>139</v>
      </c>
      <c r="P1085" s="46" t="s">
        <v>139</v>
      </c>
      <c r="Q1085" s="47">
        <f t="shared" ref="Q1085:Q1111" si="128">IFERROR(L1085-M1085,0)</f>
        <v>432</v>
      </c>
      <c r="R1085" s="45" t="str">
        <f t="shared" si="123"/>
        <v>NA</v>
      </c>
      <c r="S1085" s="45">
        <f t="shared" si="124"/>
        <v>-83</v>
      </c>
      <c r="T1085" s="45">
        <f t="shared" si="125"/>
        <v>0</v>
      </c>
      <c r="U1085" s="50">
        <f t="shared" si="126"/>
        <v>-83</v>
      </c>
      <c r="V1085" s="46">
        <f t="shared" si="122"/>
        <v>349</v>
      </c>
      <c r="W1085" s="51">
        <f t="shared" si="127"/>
        <v>1</v>
      </c>
      <c r="X1085" s="68" t="s">
        <v>39</v>
      </c>
      <c r="Y1085" s="45" t="s">
        <v>39</v>
      </c>
      <c r="Z1085" s="46" t="s">
        <v>39</v>
      </c>
      <c r="AA1085" s="50" t="s">
        <v>39</v>
      </c>
      <c r="AB1085" s="45" t="s">
        <v>39</v>
      </c>
      <c r="AC1085" s="46" t="s">
        <v>39</v>
      </c>
      <c r="AD1085" s="45" t="s">
        <v>39</v>
      </c>
      <c r="AE1085" s="45" t="s">
        <v>39</v>
      </c>
      <c r="AF1085" s="46" t="s">
        <v>39</v>
      </c>
      <c r="AG1085" s="69" t="s">
        <v>39</v>
      </c>
      <c r="AH1085" s="45" t="s">
        <v>39</v>
      </c>
      <c r="AI1085" s="46" t="s">
        <v>39</v>
      </c>
      <c r="AJ1085" s="47" t="s">
        <v>39</v>
      </c>
      <c r="AK1085" s="45" t="s">
        <v>39</v>
      </c>
      <c r="AL1085" s="45" t="s">
        <v>39</v>
      </c>
      <c r="AM1085" s="45">
        <v>2732</v>
      </c>
      <c r="AN1085" s="45" t="s">
        <v>39</v>
      </c>
      <c r="AO1085" s="45" t="s">
        <v>52</v>
      </c>
      <c r="AP1085" s="74" t="s">
        <v>39</v>
      </c>
      <c r="AQ1085" s="74" t="s">
        <v>39</v>
      </c>
      <c r="AR1085" s="51" t="s">
        <v>39</v>
      </c>
      <c r="AS1085" s="74" t="s">
        <v>39</v>
      </c>
      <c r="AT1085" s="51" t="s">
        <v>39</v>
      </c>
      <c r="AU1085" s="51" t="s">
        <v>39</v>
      </c>
      <c r="AV1085" s="74" t="s">
        <v>39</v>
      </c>
      <c r="AW1085" s="74" t="s">
        <v>39</v>
      </c>
      <c r="AX1085" s="51" t="s">
        <v>39</v>
      </c>
      <c r="AY1085" s="74" t="s">
        <v>39</v>
      </c>
      <c r="AZ1085" s="51" t="s">
        <v>39</v>
      </c>
      <c r="BA1085" s="51" t="s">
        <v>39</v>
      </c>
    </row>
    <row r="1086" spans="2:53">
      <c r="B1086" s="64">
        <v>20241229</v>
      </c>
      <c r="C1086" s="43" t="s">
        <v>65</v>
      </c>
      <c r="D1086" s="44" t="s">
        <v>149</v>
      </c>
      <c r="E1086" s="50"/>
      <c r="F1086" s="50">
        <v>8444</v>
      </c>
      <c r="G1086" s="74">
        <v>847</v>
      </c>
      <c r="H1086" s="68"/>
      <c r="I1086" s="50">
        <v>8213</v>
      </c>
      <c r="J1086" s="50">
        <v>847</v>
      </c>
      <c r="K1086" s="50"/>
      <c r="L1086" s="68">
        <v>-2183</v>
      </c>
      <c r="M1086" s="50">
        <v>-2183</v>
      </c>
      <c r="N1086" s="74">
        <v>-2183</v>
      </c>
      <c r="O1086" s="47" t="s">
        <v>37</v>
      </c>
      <c r="P1086" s="46" t="s">
        <v>51</v>
      </c>
      <c r="Q1086" s="47">
        <f t="shared" si="128"/>
        <v>0</v>
      </c>
      <c r="R1086" s="45" t="str">
        <f t="shared" si="123"/>
        <v>NA</v>
      </c>
      <c r="S1086" s="45">
        <f t="shared" si="124"/>
        <v>231</v>
      </c>
      <c r="T1086" s="45">
        <f t="shared" si="125"/>
        <v>0</v>
      </c>
      <c r="U1086" s="50">
        <f t="shared" si="126"/>
        <v>231</v>
      </c>
      <c r="V1086" s="46">
        <f t="shared" si="122"/>
        <v>0</v>
      </c>
      <c r="W1086" s="51">
        <f t="shared" si="127"/>
        <v>1</v>
      </c>
      <c r="X1086" s="68" t="s">
        <v>39</v>
      </c>
      <c r="Y1086" s="45" t="s">
        <v>39</v>
      </c>
      <c r="Z1086" s="46" t="s">
        <v>39</v>
      </c>
      <c r="AA1086" s="50" t="s">
        <v>39</v>
      </c>
      <c r="AB1086" s="45" t="s">
        <v>39</v>
      </c>
      <c r="AC1086" s="46" t="s">
        <v>39</v>
      </c>
      <c r="AD1086" s="45" t="s">
        <v>39</v>
      </c>
      <c r="AE1086" s="45" t="s">
        <v>39</v>
      </c>
      <c r="AF1086" s="46" t="s">
        <v>39</v>
      </c>
      <c r="AG1086" s="69" t="s">
        <v>39</v>
      </c>
      <c r="AH1086" s="45" t="s">
        <v>39</v>
      </c>
      <c r="AI1086" s="46" t="s">
        <v>39</v>
      </c>
      <c r="AJ1086" s="47" t="s">
        <v>39</v>
      </c>
      <c r="AK1086" s="45" t="s">
        <v>39</v>
      </c>
      <c r="AL1086" s="45" t="s">
        <v>39</v>
      </c>
      <c r="AM1086" s="45" t="s">
        <v>39</v>
      </c>
      <c r="AN1086" s="45" t="s">
        <v>39</v>
      </c>
      <c r="AO1086" s="45" t="s">
        <v>39</v>
      </c>
      <c r="AP1086" s="74" t="s">
        <v>39</v>
      </c>
      <c r="AQ1086" s="74" t="s">
        <v>39</v>
      </c>
      <c r="AR1086" s="51" t="s">
        <v>39</v>
      </c>
      <c r="AS1086" s="74" t="s">
        <v>39</v>
      </c>
      <c r="AT1086" s="51" t="s">
        <v>39</v>
      </c>
      <c r="AU1086" s="51" t="s">
        <v>39</v>
      </c>
      <c r="AV1086" s="74" t="s">
        <v>39</v>
      </c>
      <c r="AW1086" s="74" t="s">
        <v>39</v>
      </c>
      <c r="AX1086" s="51" t="s">
        <v>39</v>
      </c>
      <c r="AY1086" s="74" t="s">
        <v>39</v>
      </c>
      <c r="AZ1086" s="51" t="s">
        <v>39</v>
      </c>
      <c r="BA1086" s="51" t="s">
        <v>39</v>
      </c>
    </row>
    <row r="1087" spans="2:53" ht="15" thickBot="1">
      <c r="B1087" s="65">
        <v>20241229</v>
      </c>
      <c r="C1087" s="53" t="s">
        <v>65</v>
      </c>
      <c r="D1087" s="54" t="s">
        <v>150</v>
      </c>
      <c r="E1087" s="75"/>
      <c r="F1087" s="75">
        <v>6593</v>
      </c>
      <c r="G1087" s="76">
        <v>875</v>
      </c>
      <c r="H1087" s="77"/>
      <c r="I1087" s="75">
        <v>6672</v>
      </c>
      <c r="J1087" s="75">
        <v>875</v>
      </c>
      <c r="K1087" s="75"/>
      <c r="L1087" s="77">
        <v>784</v>
      </c>
      <c r="M1087" s="75">
        <v>349</v>
      </c>
      <c r="N1087" s="76">
        <v>784</v>
      </c>
      <c r="O1087" s="57" t="s">
        <v>139</v>
      </c>
      <c r="P1087" s="56" t="s">
        <v>139</v>
      </c>
      <c r="Q1087" s="57">
        <f t="shared" si="128"/>
        <v>435</v>
      </c>
      <c r="R1087" s="45" t="str">
        <f t="shared" si="123"/>
        <v>NA</v>
      </c>
      <c r="S1087" s="45">
        <f t="shared" si="124"/>
        <v>-79</v>
      </c>
      <c r="T1087" s="45">
        <f t="shared" si="125"/>
        <v>0</v>
      </c>
      <c r="U1087" s="50">
        <f t="shared" si="126"/>
        <v>-79</v>
      </c>
      <c r="V1087" s="46">
        <f t="shared" si="122"/>
        <v>349</v>
      </c>
      <c r="W1087" s="51">
        <f t="shared" si="127"/>
        <v>1</v>
      </c>
      <c r="X1087" s="77" t="s">
        <v>39</v>
      </c>
      <c r="Y1087" s="55" t="s">
        <v>39</v>
      </c>
      <c r="Z1087" s="56" t="s">
        <v>39</v>
      </c>
      <c r="AA1087" s="75" t="s">
        <v>39</v>
      </c>
      <c r="AB1087" s="55" t="s">
        <v>39</v>
      </c>
      <c r="AC1087" s="56" t="s">
        <v>39</v>
      </c>
      <c r="AD1087" s="55" t="s">
        <v>39</v>
      </c>
      <c r="AE1087" s="55" t="s">
        <v>39</v>
      </c>
      <c r="AF1087" s="56" t="s">
        <v>39</v>
      </c>
      <c r="AG1087" s="82" t="s">
        <v>39</v>
      </c>
      <c r="AH1087" s="55" t="s">
        <v>39</v>
      </c>
      <c r="AI1087" s="56" t="s">
        <v>39</v>
      </c>
      <c r="AJ1087" s="57" t="s">
        <v>39</v>
      </c>
      <c r="AK1087" s="55" t="s">
        <v>39</v>
      </c>
      <c r="AL1087" s="55" t="s">
        <v>39</v>
      </c>
      <c r="AM1087" s="55">
        <v>2727</v>
      </c>
      <c r="AN1087" s="55" t="s">
        <v>39</v>
      </c>
      <c r="AO1087" s="55" t="s">
        <v>52</v>
      </c>
      <c r="AP1087" s="76" t="s">
        <v>39</v>
      </c>
      <c r="AQ1087" s="76" t="s">
        <v>39</v>
      </c>
      <c r="AR1087" s="58" t="s">
        <v>39</v>
      </c>
      <c r="AS1087" s="76" t="s">
        <v>39</v>
      </c>
      <c r="AT1087" s="58" t="s">
        <v>39</v>
      </c>
      <c r="AU1087" s="58" t="s">
        <v>39</v>
      </c>
      <c r="AV1087" s="76" t="s">
        <v>39</v>
      </c>
      <c r="AW1087" s="76" t="s">
        <v>39</v>
      </c>
      <c r="AX1087" s="58" t="s">
        <v>39</v>
      </c>
      <c r="AY1087" s="76" t="s">
        <v>39</v>
      </c>
      <c r="AZ1087" s="58" t="s">
        <v>39</v>
      </c>
      <c r="BA1087" s="58" t="s">
        <v>39</v>
      </c>
    </row>
    <row r="1088" spans="2:53">
      <c r="B1088" s="59">
        <v>20241230</v>
      </c>
      <c r="C1088" s="60" t="s">
        <v>65</v>
      </c>
      <c r="D1088" s="61" t="s">
        <v>138</v>
      </c>
      <c r="E1088" s="71">
        <v>6285</v>
      </c>
      <c r="F1088" s="71"/>
      <c r="G1088" s="72"/>
      <c r="H1088" s="73">
        <v>6285</v>
      </c>
      <c r="I1088" s="71"/>
      <c r="J1088" s="71"/>
      <c r="K1088" s="71"/>
      <c r="L1088" s="73">
        <v>0</v>
      </c>
      <c r="M1088" s="71">
        <v>0</v>
      </c>
      <c r="N1088" s="72">
        <v>0</v>
      </c>
      <c r="O1088" s="49" t="s">
        <v>139</v>
      </c>
      <c r="P1088" s="62" t="s">
        <v>139</v>
      </c>
      <c r="Q1088" s="49">
        <f t="shared" si="128"/>
        <v>0</v>
      </c>
      <c r="R1088" s="45">
        <f t="shared" si="123"/>
        <v>0</v>
      </c>
      <c r="S1088" s="45" t="str">
        <f t="shared" si="124"/>
        <v>NA</v>
      </c>
      <c r="T1088" s="45" t="str">
        <f t="shared" si="125"/>
        <v>NA</v>
      </c>
      <c r="U1088" s="50" t="str">
        <f t="shared" si="126"/>
        <v>NA</v>
      </c>
      <c r="V1088" s="46">
        <f t="shared" si="122"/>
        <v>0</v>
      </c>
      <c r="W1088" s="51">
        <f t="shared" si="127"/>
        <v>0</v>
      </c>
      <c r="X1088" s="73" t="s">
        <v>39</v>
      </c>
      <c r="Y1088" s="48" t="s">
        <v>39</v>
      </c>
      <c r="Z1088" s="62" t="s">
        <v>39</v>
      </c>
      <c r="AA1088" s="71" t="s">
        <v>39</v>
      </c>
      <c r="AB1088" s="48" t="s">
        <v>39</v>
      </c>
      <c r="AC1088" s="62" t="s">
        <v>39</v>
      </c>
      <c r="AD1088" s="48" t="s">
        <v>39</v>
      </c>
      <c r="AE1088" s="48" t="s">
        <v>39</v>
      </c>
      <c r="AF1088" s="62" t="s">
        <v>39</v>
      </c>
      <c r="AG1088" s="80" t="s">
        <v>39</v>
      </c>
      <c r="AH1088" s="48" t="s">
        <v>39</v>
      </c>
      <c r="AI1088" s="62" t="s">
        <v>39</v>
      </c>
      <c r="AJ1088" s="49" t="s">
        <v>39</v>
      </c>
      <c r="AK1088" s="48" t="s">
        <v>39</v>
      </c>
      <c r="AL1088" s="48" t="s">
        <v>39</v>
      </c>
      <c r="AM1088" s="48" t="s">
        <v>39</v>
      </c>
      <c r="AN1088" s="48" t="s">
        <v>39</v>
      </c>
      <c r="AO1088" s="48" t="s">
        <v>39</v>
      </c>
      <c r="AP1088" s="72" t="s">
        <v>39</v>
      </c>
      <c r="AQ1088" s="72" t="s">
        <v>39</v>
      </c>
      <c r="AR1088" s="63" t="s">
        <v>39</v>
      </c>
      <c r="AS1088" s="72" t="s">
        <v>39</v>
      </c>
      <c r="AT1088" s="63" t="s">
        <v>39</v>
      </c>
      <c r="AU1088" s="63" t="s">
        <v>39</v>
      </c>
      <c r="AV1088" s="72" t="s">
        <v>39</v>
      </c>
      <c r="AW1088" s="72" t="s">
        <v>39</v>
      </c>
      <c r="AX1088" s="63" t="s">
        <v>39</v>
      </c>
      <c r="AY1088" s="72" t="s">
        <v>39</v>
      </c>
      <c r="AZ1088" s="63" t="s">
        <v>39</v>
      </c>
      <c r="BA1088" s="63" t="s">
        <v>39</v>
      </c>
    </row>
    <row r="1089" spans="2:53">
      <c r="B1089" s="64">
        <v>20241230</v>
      </c>
      <c r="C1089" s="43" t="s">
        <v>65</v>
      </c>
      <c r="D1089" s="44" t="s">
        <v>140</v>
      </c>
      <c r="E1089" s="50">
        <v>6285</v>
      </c>
      <c r="F1089" s="50"/>
      <c r="G1089" s="74"/>
      <c r="H1089" s="68">
        <v>6285</v>
      </c>
      <c r="I1089" s="50"/>
      <c r="J1089" s="50"/>
      <c r="K1089" s="50"/>
      <c r="L1089" s="68">
        <v>0</v>
      </c>
      <c r="M1089" s="50">
        <v>0</v>
      </c>
      <c r="N1089" s="74">
        <v>0</v>
      </c>
      <c r="O1089" s="47" t="s">
        <v>139</v>
      </c>
      <c r="P1089" s="46" t="s">
        <v>139</v>
      </c>
      <c r="Q1089" s="47">
        <f t="shared" si="128"/>
        <v>0</v>
      </c>
      <c r="R1089" s="45">
        <f t="shared" si="123"/>
        <v>0</v>
      </c>
      <c r="S1089" s="45" t="str">
        <f t="shared" si="124"/>
        <v>NA</v>
      </c>
      <c r="T1089" s="45" t="str">
        <f t="shared" si="125"/>
        <v>NA</v>
      </c>
      <c r="U1089" s="50" t="str">
        <f t="shared" si="126"/>
        <v>NA</v>
      </c>
      <c r="V1089" s="46">
        <f t="shared" si="122"/>
        <v>0</v>
      </c>
      <c r="W1089" s="51">
        <f t="shared" si="127"/>
        <v>0</v>
      </c>
      <c r="X1089" s="68" t="s">
        <v>39</v>
      </c>
      <c r="Y1089" s="45" t="s">
        <v>39</v>
      </c>
      <c r="Z1089" s="46" t="s">
        <v>39</v>
      </c>
      <c r="AA1089" s="50" t="s">
        <v>39</v>
      </c>
      <c r="AB1089" s="45" t="s">
        <v>39</v>
      </c>
      <c r="AC1089" s="46" t="s">
        <v>39</v>
      </c>
      <c r="AD1089" s="45" t="s">
        <v>39</v>
      </c>
      <c r="AE1089" s="45" t="s">
        <v>39</v>
      </c>
      <c r="AF1089" s="46" t="s">
        <v>39</v>
      </c>
      <c r="AG1089" s="69" t="s">
        <v>39</v>
      </c>
      <c r="AH1089" s="45" t="s">
        <v>39</v>
      </c>
      <c r="AI1089" s="46" t="s">
        <v>39</v>
      </c>
      <c r="AJ1089" s="47" t="s">
        <v>39</v>
      </c>
      <c r="AK1089" s="45" t="s">
        <v>39</v>
      </c>
      <c r="AL1089" s="45" t="s">
        <v>39</v>
      </c>
      <c r="AM1089" s="45" t="s">
        <v>39</v>
      </c>
      <c r="AN1089" s="45" t="s">
        <v>39</v>
      </c>
      <c r="AO1089" s="45" t="s">
        <v>39</v>
      </c>
      <c r="AP1089" s="74" t="s">
        <v>39</v>
      </c>
      <c r="AQ1089" s="74" t="s">
        <v>39</v>
      </c>
      <c r="AR1089" s="51" t="s">
        <v>39</v>
      </c>
      <c r="AS1089" s="74" t="s">
        <v>39</v>
      </c>
      <c r="AT1089" s="51" t="s">
        <v>39</v>
      </c>
      <c r="AU1089" s="51" t="s">
        <v>39</v>
      </c>
      <c r="AV1089" s="74" t="s">
        <v>39</v>
      </c>
      <c r="AW1089" s="74" t="s">
        <v>39</v>
      </c>
      <c r="AX1089" s="51" t="s">
        <v>39</v>
      </c>
      <c r="AY1089" s="74" t="s">
        <v>39</v>
      </c>
      <c r="AZ1089" s="51" t="s">
        <v>39</v>
      </c>
      <c r="BA1089" s="51" t="s">
        <v>39</v>
      </c>
    </row>
    <row r="1090" spans="2:53">
      <c r="B1090" s="64">
        <v>20241230</v>
      </c>
      <c r="C1090" s="43" t="s">
        <v>65</v>
      </c>
      <c r="D1090" s="44" t="s">
        <v>141</v>
      </c>
      <c r="E1090" s="50">
        <v>6285</v>
      </c>
      <c r="F1090" s="50"/>
      <c r="G1090" s="74"/>
      <c r="H1090" s="68">
        <v>6285</v>
      </c>
      <c r="I1090" s="50"/>
      <c r="J1090" s="50"/>
      <c r="K1090" s="50"/>
      <c r="L1090" s="68">
        <v>0</v>
      </c>
      <c r="M1090" s="50">
        <v>0</v>
      </c>
      <c r="N1090" s="74">
        <v>0</v>
      </c>
      <c r="O1090" s="47" t="s">
        <v>139</v>
      </c>
      <c r="P1090" s="46" t="s">
        <v>139</v>
      </c>
      <c r="Q1090" s="47">
        <f t="shared" si="128"/>
        <v>0</v>
      </c>
      <c r="R1090" s="45">
        <f t="shared" si="123"/>
        <v>0</v>
      </c>
      <c r="S1090" s="45" t="str">
        <f t="shared" si="124"/>
        <v>NA</v>
      </c>
      <c r="T1090" s="45" t="str">
        <f t="shared" si="125"/>
        <v>NA</v>
      </c>
      <c r="U1090" s="50" t="str">
        <f t="shared" si="126"/>
        <v>NA</v>
      </c>
      <c r="V1090" s="46">
        <f t="shared" si="122"/>
        <v>0</v>
      </c>
      <c r="W1090" s="51">
        <f t="shared" si="127"/>
        <v>0</v>
      </c>
      <c r="X1090" s="68" t="s">
        <v>39</v>
      </c>
      <c r="Y1090" s="45" t="s">
        <v>39</v>
      </c>
      <c r="Z1090" s="46" t="s">
        <v>39</v>
      </c>
      <c r="AA1090" s="50" t="s">
        <v>39</v>
      </c>
      <c r="AB1090" s="45" t="s">
        <v>39</v>
      </c>
      <c r="AC1090" s="46" t="s">
        <v>39</v>
      </c>
      <c r="AD1090" s="45" t="s">
        <v>39</v>
      </c>
      <c r="AE1090" s="45" t="s">
        <v>39</v>
      </c>
      <c r="AF1090" s="46" t="s">
        <v>39</v>
      </c>
      <c r="AG1090" s="69" t="s">
        <v>39</v>
      </c>
      <c r="AH1090" s="45" t="s">
        <v>39</v>
      </c>
      <c r="AI1090" s="46" t="s">
        <v>39</v>
      </c>
      <c r="AJ1090" s="47" t="s">
        <v>39</v>
      </c>
      <c r="AK1090" s="45" t="s">
        <v>39</v>
      </c>
      <c r="AL1090" s="45" t="s">
        <v>39</v>
      </c>
      <c r="AM1090" s="45" t="s">
        <v>39</v>
      </c>
      <c r="AN1090" s="45" t="s">
        <v>39</v>
      </c>
      <c r="AO1090" s="45" t="s">
        <v>39</v>
      </c>
      <c r="AP1090" s="74" t="s">
        <v>39</v>
      </c>
      <c r="AQ1090" s="74" t="s">
        <v>39</v>
      </c>
      <c r="AR1090" s="51" t="s">
        <v>39</v>
      </c>
      <c r="AS1090" s="74" t="s">
        <v>39</v>
      </c>
      <c r="AT1090" s="51" t="s">
        <v>39</v>
      </c>
      <c r="AU1090" s="51" t="s">
        <v>39</v>
      </c>
      <c r="AV1090" s="74" t="s">
        <v>39</v>
      </c>
      <c r="AW1090" s="74" t="s">
        <v>39</v>
      </c>
      <c r="AX1090" s="51" t="s">
        <v>39</v>
      </c>
      <c r="AY1090" s="74" t="s">
        <v>39</v>
      </c>
      <c r="AZ1090" s="51" t="s">
        <v>39</v>
      </c>
      <c r="BA1090" s="51" t="s">
        <v>39</v>
      </c>
    </row>
    <row r="1091" spans="2:53">
      <c r="B1091" s="64">
        <v>20241230</v>
      </c>
      <c r="C1091" s="43" t="s">
        <v>65</v>
      </c>
      <c r="D1091" s="44" t="s">
        <v>142</v>
      </c>
      <c r="E1091" s="50"/>
      <c r="F1091" s="50">
        <v>6690</v>
      </c>
      <c r="G1091" s="74">
        <v>950</v>
      </c>
      <c r="H1091" s="68"/>
      <c r="I1091" s="50">
        <v>7208</v>
      </c>
      <c r="J1091" s="50">
        <v>950</v>
      </c>
      <c r="K1091" s="50"/>
      <c r="L1091" s="68">
        <v>1900</v>
      </c>
      <c r="M1091" s="50">
        <v>12</v>
      </c>
      <c r="N1091" s="74">
        <v>1900</v>
      </c>
      <c r="O1091" s="47" t="s">
        <v>139</v>
      </c>
      <c r="P1091" s="46" t="s">
        <v>139</v>
      </c>
      <c r="Q1091" s="47">
        <f t="shared" si="128"/>
        <v>1888</v>
      </c>
      <c r="R1091" s="45" t="str">
        <f t="shared" si="123"/>
        <v>NA</v>
      </c>
      <c r="S1091" s="45">
        <f t="shared" si="124"/>
        <v>-518</v>
      </c>
      <c r="T1091" s="45">
        <f t="shared" si="125"/>
        <v>0</v>
      </c>
      <c r="U1091" s="50">
        <f t="shared" si="126"/>
        <v>-518</v>
      </c>
      <c r="V1091" s="46">
        <f t="shared" si="122"/>
        <v>12</v>
      </c>
      <c r="W1091" s="51">
        <f t="shared" si="127"/>
        <v>1</v>
      </c>
      <c r="X1091" s="68" t="s">
        <v>39</v>
      </c>
      <c r="Y1091" s="45" t="s">
        <v>39</v>
      </c>
      <c r="Z1091" s="46" t="s">
        <v>39</v>
      </c>
      <c r="AA1091" s="50" t="s">
        <v>39</v>
      </c>
      <c r="AB1091" s="45" t="s">
        <v>39</v>
      </c>
      <c r="AC1091" s="46" t="s">
        <v>39</v>
      </c>
      <c r="AD1091" s="45" t="s">
        <v>39</v>
      </c>
      <c r="AE1091" s="45" t="s">
        <v>39</v>
      </c>
      <c r="AF1091" s="46" t="s">
        <v>39</v>
      </c>
      <c r="AG1091" s="69" t="s">
        <v>39</v>
      </c>
      <c r="AH1091" s="45" t="s">
        <v>39</v>
      </c>
      <c r="AI1091" s="46" t="s">
        <v>39</v>
      </c>
      <c r="AJ1091" s="45" t="s">
        <v>39</v>
      </c>
      <c r="AK1091" s="45" t="s">
        <v>39</v>
      </c>
      <c r="AL1091" s="45" t="s">
        <v>39</v>
      </c>
      <c r="AM1091" s="47">
        <v>2975</v>
      </c>
      <c r="AN1091" s="45" t="s">
        <v>39</v>
      </c>
      <c r="AO1091" s="45" t="s">
        <v>52</v>
      </c>
      <c r="AP1091" s="74" t="s">
        <v>39</v>
      </c>
      <c r="AQ1091" s="74" t="s">
        <v>39</v>
      </c>
      <c r="AR1091" s="51" t="s">
        <v>39</v>
      </c>
      <c r="AS1091" s="74" t="s">
        <v>39</v>
      </c>
      <c r="AT1091" s="51" t="s">
        <v>39</v>
      </c>
      <c r="AU1091" s="51" t="s">
        <v>39</v>
      </c>
      <c r="AV1091" s="74" t="s">
        <v>39</v>
      </c>
      <c r="AW1091" s="74" t="s">
        <v>39</v>
      </c>
      <c r="AX1091" s="51" t="s">
        <v>39</v>
      </c>
      <c r="AY1091" s="74" t="s">
        <v>39</v>
      </c>
      <c r="AZ1091" s="51" t="s">
        <v>39</v>
      </c>
      <c r="BA1091" s="51" t="s">
        <v>39</v>
      </c>
    </row>
    <row r="1092" spans="2:53">
      <c r="B1092" s="64">
        <v>20241230</v>
      </c>
      <c r="C1092" s="43" t="s">
        <v>65</v>
      </c>
      <c r="D1092" s="44" t="s">
        <v>143</v>
      </c>
      <c r="E1092" s="50"/>
      <c r="F1092" s="50">
        <v>7885</v>
      </c>
      <c r="G1092" s="74">
        <v>949</v>
      </c>
      <c r="H1092" s="68"/>
      <c r="I1092" s="50">
        <v>7885</v>
      </c>
      <c r="J1092" s="50">
        <v>949</v>
      </c>
      <c r="K1092" s="50"/>
      <c r="L1092" s="68">
        <v>-477</v>
      </c>
      <c r="M1092" s="50">
        <v>-477</v>
      </c>
      <c r="N1092" s="74">
        <v>-477</v>
      </c>
      <c r="O1092" s="47" t="s">
        <v>139</v>
      </c>
      <c r="P1092" s="46" t="s">
        <v>139</v>
      </c>
      <c r="Q1092" s="47">
        <f t="shared" si="128"/>
        <v>0</v>
      </c>
      <c r="R1092" s="45" t="str">
        <f t="shared" si="123"/>
        <v>NA</v>
      </c>
      <c r="S1092" s="45">
        <f t="shared" si="124"/>
        <v>0</v>
      </c>
      <c r="T1092" s="45">
        <f t="shared" si="125"/>
        <v>0</v>
      </c>
      <c r="U1092" s="50">
        <f t="shared" si="126"/>
        <v>0</v>
      </c>
      <c r="V1092" s="46">
        <f t="shared" si="122"/>
        <v>0</v>
      </c>
      <c r="W1092" s="51">
        <f t="shared" si="127"/>
        <v>0</v>
      </c>
      <c r="X1092" s="68" t="s">
        <v>39</v>
      </c>
      <c r="Y1092" s="45" t="s">
        <v>39</v>
      </c>
      <c r="Z1092" s="46" t="s">
        <v>39</v>
      </c>
      <c r="AA1092" s="50" t="s">
        <v>39</v>
      </c>
      <c r="AB1092" s="45" t="s">
        <v>39</v>
      </c>
      <c r="AC1092" s="46" t="s">
        <v>39</v>
      </c>
      <c r="AD1092" s="45" t="s">
        <v>39</v>
      </c>
      <c r="AE1092" s="45" t="s">
        <v>39</v>
      </c>
      <c r="AF1092" s="46" t="s">
        <v>39</v>
      </c>
      <c r="AG1092" s="69" t="s">
        <v>39</v>
      </c>
      <c r="AH1092" s="45" t="s">
        <v>39</v>
      </c>
      <c r="AI1092" s="46" t="s">
        <v>39</v>
      </c>
      <c r="AJ1092" s="45" t="s">
        <v>39</v>
      </c>
      <c r="AK1092" s="45" t="s">
        <v>39</v>
      </c>
      <c r="AL1092" s="45" t="s">
        <v>39</v>
      </c>
      <c r="AM1092" s="47" t="s">
        <v>39</v>
      </c>
      <c r="AN1092" s="45" t="s">
        <v>39</v>
      </c>
      <c r="AO1092" s="45" t="s">
        <v>39</v>
      </c>
      <c r="AP1092" s="74" t="s">
        <v>39</v>
      </c>
      <c r="AQ1092" s="74" t="s">
        <v>39</v>
      </c>
      <c r="AR1092" s="51" t="s">
        <v>39</v>
      </c>
      <c r="AS1092" s="74" t="s">
        <v>39</v>
      </c>
      <c r="AT1092" s="51" t="s">
        <v>39</v>
      </c>
      <c r="AU1092" s="51" t="s">
        <v>39</v>
      </c>
      <c r="AV1092" s="74" t="s">
        <v>39</v>
      </c>
      <c r="AW1092" s="74" t="s">
        <v>39</v>
      </c>
      <c r="AX1092" s="51" t="s">
        <v>39</v>
      </c>
      <c r="AY1092" s="74" t="s">
        <v>39</v>
      </c>
      <c r="AZ1092" s="51" t="s">
        <v>39</v>
      </c>
      <c r="BA1092" s="51" t="s">
        <v>39</v>
      </c>
    </row>
    <row r="1093" spans="2:53">
      <c r="B1093" s="64">
        <v>20241230</v>
      </c>
      <c r="C1093" s="43" t="s">
        <v>65</v>
      </c>
      <c r="D1093" s="44" t="s">
        <v>144</v>
      </c>
      <c r="E1093" s="50"/>
      <c r="F1093" s="50">
        <v>6749</v>
      </c>
      <c r="G1093" s="74">
        <v>950</v>
      </c>
      <c r="H1093" s="68"/>
      <c r="I1093" s="50">
        <v>7253</v>
      </c>
      <c r="J1093" s="50">
        <v>950</v>
      </c>
      <c r="K1093" s="50"/>
      <c r="L1093" s="68">
        <v>1828</v>
      </c>
      <c r="M1093" s="50">
        <v>12</v>
      </c>
      <c r="N1093" s="74">
        <v>1828</v>
      </c>
      <c r="O1093" s="47" t="s">
        <v>139</v>
      </c>
      <c r="P1093" s="46" t="s">
        <v>139</v>
      </c>
      <c r="Q1093" s="47">
        <f t="shared" si="128"/>
        <v>1816</v>
      </c>
      <c r="R1093" s="45" t="str">
        <f t="shared" si="123"/>
        <v>NA</v>
      </c>
      <c r="S1093" s="45">
        <f t="shared" si="124"/>
        <v>-504</v>
      </c>
      <c r="T1093" s="45">
        <f t="shared" si="125"/>
        <v>0</v>
      </c>
      <c r="U1093" s="50">
        <f t="shared" si="126"/>
        <v>-504</v>
      </c>
      <c r="V1093" s="46">
        <f t="shared" si="122"/>
        <v>12</v>
      </c>
      <c r="W1093" s="51">
        <f t="shared" si="127"/>
        <v>1</v>
      </c>
      <c r="X1093" s="68" t="s">
        <v>39</v>
      </c>
      <c r="Y1093" s="45" t="s">
        <v>39</v>
      </c>
      <c r="Z1093" s="46" t="s">
        <v>39</v>
      </c>
      <c r="AA1093" s="50" t="s">
        <v>39</v>
      </c>
      <c r="AB1093" s="45" t="s">
        <v>39</v>
      </c>
      <c r="AC1093" s="46" t="s">
        <v>39</v>
      </c>
      <c r="AD1093" s="45" t="s">
        <v>39</v>
      </c>
      <c r="AE1093" s="45" t="s">
        <v>39</v>
      </c>
      <c r="AF1093" s="46" t="s">
        <v>39</v>
      </c>
      <c r="AG1093" s="69" t="s">
        <v>39</v>
      </c>
      <c r="AH1093" s="45" t="s">
        <v>39</v>
      </c>
      <c r="AI1093" s="46" t="s">
        <v>39</v>
      </c>
      <c r="AJ1093" s="45" t="s">
        <v>39</v>
      </c>
      <c r="AK1093" s="45" t="s">
        <v>39</v>
      </c>
      <c r="AL1093" s="45" t="s">
        <v>39</v>
      </c>
      <c r="AM1093" s="47">
        <v>3004</v>
      </c>
      <c r="AN1093" s="45" t="s">
        <v>39</v>
      </c>
      <c r="AO1093" s="45" t="s">
        <v>52</v>
      </c>
      <c r="AP1093" s="74" t="s">
        <v>39</v>
      </c>
      <c r="AQ1093" s="74" t="s">
        <v>39</v>
      </c>
      <c r="AR1093" s="51" t="s">
        <v>39</v>
      </c>
      <c r="AS1093" s="74" t="s">
        <v>39</v>
      </c>
      <c r="AT1093" s="51" t="s">
        <v>39</v>
      </c>
      <c r="AU1093" s="51" t="s">
        <v>39</v>
      </c>
      <c r="AV1093" s="74" t="s">
        <v>39</v>
      </c>
      <c r="AW1093" s="74" t="s">
        <v>39</v>
      </c>
      <c r="AX1093" s="51" t="s">
        <v>39</v>
      </c>
      <c r="AY1093" s="74" t="s">
        <v>39</v>
      </c>
      <c r="AZ1093" s="51" t="s">
        <v>39</v>
      </c>
      <c r="BA1093" s="51" t="s">
        <v>39</v>
      </c>
    </row>
    <row r="1094" spans="2:53">
      <c r="B1094" s="64">
        <v>20241230</v>
      </c>
      <c r="C1094" s="43" t="s">
        <v>65</v>
      </c>
      <c r="D1094" s="44" t="s">
        <v>145</v>
      </c>
      <c r="E1094" s="50"/>
      <c r="F1094" s="50">
        <v>6729</v>
      </c>
      <c r="G1094" s="74">
        <v>889</v>
      </c>
      <c r="H1094" s="68"/>
      <c r="I1094" s="50">
        <v>7221</v>
      </c>
      <c r="J1094" s="50">
        <v>889</v>
      </c>
      <c r="K1094" s="50"/>
      <c r="L1094" s="68">
        <v>-76</v>
      </c>
      <c r="M1094" s="50">
        <v>-76</v>
      </c>
      <c r="N1094" s="74">
        <v>-76</v>
      </c>
      <c r="O1094" s="47" t="s">
        <v>139</v>
      </c>
      <c r="P1094" s="46" t="s">
        <v>139</v>
      </c>
      <c r="Q1094" s="47">
        <f t="shared" si="128"/>
        <v>0</v>
      </c>
      <c r="R1094" s="45" t="str">
        <f t="shared" si="123"/>
        <v>NA</v>
      </c>
      <c r="S1094" s="45">
        <f t="shared" si="124"/>
        <v>-492</v>
      </c>
      <c r="T1094" s="45">
        <f t="shared" si="125"/>
        <v>0</v>
      </c>
      <c r="U1094" s="50">
        <f t="shared" si="126"/>
        <v>-492</v>
      </c>
      <c r="V1094" s="46">
        <f t="shared" si="122"/>
        <v>0</v>
      </c>
      <c r="W1094" s="51">
        <f t="shared" si="127"/>
        <v>0</v>
      </c>
      <c r="X1094" s="68" t="s">
        <v>39</v>
      </c>
      <c r="Y1094" s="45" t="s">
        <v>39</v>
      </c>
      <c r="Z1094" s="46" t="s">
        <v>39</v>
      </c>
      <c r="AA1094" s="50" t="s">
        <v>39</v>
      </c>
      <c r="AB1094" s="45" t="s">
        <v>39</v>
      </c>
      <c r="AC1094" s="46" t="s">
        <v>39</v>
      </c>
      <c r="AD1094" s="45" t="s">
        <v>39</v>
      </c>
      <c r="AE1094" s="45" t="s">
        <v>39</v>
      </c>
      <c r="AF1094" s="46" t="s">
        <v>39</v>
      </c>
      <c r="AG1094" s="69" t="s">
        <v>39</v>
      </c>
      <c r="AH1094" s="45" t="s">
        <v>39</v>
      </c>
      <c r="AI1094" s="46" t="s">
        <v>39</v>
      </c>
      <c r="AJ1094" s="45" t="s">
        <v>39</v>
      </c>
      <c r="AK1094" s="45" t="s">
        <v>39</v>
      </c>
      <c r="AL1094" s="45" t="s">
        <v>39</v>
      </c>
      <c r="AM1094" s="47" t="s">
        <v>39</v>
      </c>
      <c r="AN1094" s="45" t="s">
        <v>39</v>
      </c>
      <c r="AO1094" s="45" t="s">
        <v>39</v>
      </c>
      <c r="AP1094" s="74" t="s">
        <v>39</v>
      </c>
      <c r="AQ1094" s="74" t="s">
        <v>39</v>
      </c>
      <c r="AR1094" s="51" t="s">
        <v>39</v>
      </c>
      <c r="AS1094" s="74" t="s">
        <v>39</v>
      </c>
      <c r="AT1094" s="51" t="s">
        <v>39</v>
      </c>
      <c r="AU1094" s="51" t="s">
        <v>39</v>
      </c>
      <c r="AV1094" s="74" t="s">
        <v>39</v>
      </c>
      <c r="AW1094" s="74" t="s">
        <v>39</v>
      </c>
      <c r="AX1094" s="51" t="s">
        <v>39</v>
      </c>
      <c r="AY1094" s="74" t="s">
        <v>39</v>
      </c>
      <c r="AZ1094" s="51" t="s">
        <v>39</v>
      </c>
      <c r="BA1094" s="51" t="s">
        <v>39</v>
      </c>
    </row>
    <row r="1095" spans="2:53">
      <c r="B1095" s="64">
        <v>20241230</v>
      </c>
      <c r="C1095" s="43" t="s">
        <v>65</v>
      </c>
      <c r="D1095" s="44" t="s">
        <v>146</v>
      </c>
      <c r="E1095" s="50"/>
      <c r="F1095" s="50">
        <v>7880</v>
      </c>
      <c r="G1095" s="74">
        <v>889</v>
      </c>
      <c r="H1095" s="68"/>
      <c r="I1095" s="50">
        <v>7880</v>
      </c>
      <c r="J1095" s="50">
        <v>889</v>
      </c>
      <c r="K1095" s="50"/>
      <c r="L1095" s="68">
        <v>-2238</v>
      </c>
      <c r="M1095" s="50">
        <v>-2238</v>
      </c>
      <c r="N1095" s="74">
        <v>-2238</v>
      </c>
      <c r="O1095" s="47" t="s">
        <v>139</v>
      </c>
      <c r="P1095" s="46" t="s">
        <v>139</v>
      </c>
      <c r="Q1095" s="47">
        <f t="shared" si="128"/>
        <v>0</v>
      </c>
      <c r="R1095" s="45" t="str">
        <f t="shared" si="123"/>
        <v>NA</v>
      </c>
      <c r="S1095" s="45">
        <f t="shared" si="124"/>
        <v>0</v>
      </c>
      <c r="T1095" s="45">
        <f t="shared" si="125"/>
        <v>0</v>
      </c>
      <c r="U1095" s="50">
        <f t="shared" si="126"/>
        <v>0</v>
      </c>
      <c r="V1095" s="46">
        <f t="shared" si="122"/>
        <v>0</v>
      </c>
      <c r="W1095" s="51">
        <f t="shared" si="127"/>
        <v>0</v>
      </c>
      <c r="X1095" s="68" t="s">
        <v>39</v>
      </c>
      <c r="Y1095" s="45" t="s">
        <v>39</v>
      </c>
      <c r="Z1095" s="46" t="s">
        <v>39</v>
      </c>
      <c r="AA1095" s="50" t="s">
        <v>39</v>
      </c>
      <c r="AB1095" s="45" t="s">
        <v>39</v>
      </c>
      <c r="AC1095" s="46" t="s">
        <v>39</v>
      </c>
      <c r="AD1095" s="45" t="s">
        <v>39</v>
      </c>
      <c r="AE1095" s="45" t="s">
        <v>39</v>
      </c>
      <c r="AF1095" s="46" t="s">
        <v>39</v>
      </c>
      <c r="AG1095" s="69" t="s">
        <v>39</v>
      </c>
      <c r="AH1095" s="45" t="s">
        <v>39</v>
      </c>
      <c r="AI1095" s="46" t="s">
        <v>39</v>
      </c>
      <c r="AJ1095" s="45" t="s">
        <v>39</v>
      </c>
      <c r="AK1095" s="45" t="s">
        <v>39</v>
      </c>
      <c r="AL1095" s="45" t="s">
        <v>39</v>
      </c>
      <c r="AM1095" s="47" t="s">
        <v>39</v>
      </c>
      <c r="AN1095" s="45" t="s">
        <v>39</v>
      </c>
      <c r="AO1095" s="45" t="s">
        <v>39</v>
      </c>
      <c r="AP1095" s="74" t="s">
        <v>39</v>
      </c>
      <c r="AQ1095" s="74" t="s">
        <v>39</v>
      </c>
      <c r="AR1095" s="51" t="s">
        <v>39</v>
      </c>
      <c r="AS1095" s="74" t="s">
        <v>39</v>
      </c>
      <c r="AT1095" s="51" t="s">
        <v>39</v>
      </c>
      <c r="AU1095" s="51" t="s">
        <v>39</v>
      </c>
      <c r="AV1095" s="74" t="s">
        <v>39</v>
      </c>
      <c r="AW1095" s="74" t="s">
        <v>39</v>
      </c>
      <c r="AX1095" s="51" t="s">
        <v>39</v>
      </c>
      <c r="AY1095" s="74" t="s">
        <v>39</v>
      </c>
      <c r="AZ1095" s="51" t="s">
        <v>39</v>
      </c>
      <c r="BA1095" s="51" t="s">
        <v>39</v>
      </c>
    </row>
    <row r="1096" spans="2:53">
      <c r="B1096" s="64">
        <v>20241230</v>
      </c>
      <c r="C1096" s="43" t="s">
        <v>65</v>
      </c>
      <c r="D1096" s="44" t="s">
        <v>147</v>
      </c>
      <c r="E1096" s="50"/>
      <c r="F1096" s="50">
        <v>6729</v>
      </c>
      <c r="G1096" s="74">
        <v>889</v>
      </c>
      <c r="H1096" s="68"/>
      <c r="I1096" s="50">
        <v>7209</v>
      </c>
      <c r="J1096" s="50">
        <v>889</v>
      </c>
      <c r="K1096" s="50"/>
      <c r="L1096" s="68">
        <v>-77</v>
      </c>
      <c r="M1096" s="50">
        <v>-77</v>
      </c>
      <c r="N1096" s="74">
        <v>-77</v>
      </c>
      <c r="O1096" s="47" t="s">
        <v>139</v>
      </c>
      <c r="P1096" s="46" t="s">
        <v>139</v>
      </c>
      <c r="Q1096" s="47">
        <f t="shared" si="128"/>
        <v>0</v>
      </c>
      <c r="R1096" s="45" t="str">
        <f t="shared" si="123"/>
        <v>NA</v>
      </c>
      <c r="S1096" s="45">
        <f t="shared" si="124"/>
        <v>-480</v>
      </c>
      <c r="T1096" s="45">
        <f t="shared" si="125"/>
        <v>0</v>
      </c>
      <c r="U1096" s="50">
        <f t="shared" si="126"/>
        <v>-480</v>
      </c>
      <c r="V1096" s="46">
        <f t="shared" ref="V1096:V1111" si="129">IF(N1096&lt;0,0,IF(M1096=L1096,N1096,N1096-(L1096-M1096)))</f>
        <v>0</v>
      </c>
      <c r="W1096" s="51">
        <f t="shared" si="127"/>
        <v>0</v>
      </c>
      <c r="X1096" s="68" t="s">
        <v>39</v>
      </c>
      <c r="Y1096" s="45" t="s">
        <v>39</v>
      </c>
      <c r="Z1096" s="46" t="s">
        <v>39</v>
      </c>
      <c r="AA1096" s="50" t="s">
        <v>39</v>
      </c>
      <c r="AB1096" s="45" t="s">
        <v>39</v>
      </c>
      <c r="AC1096" s="46" t="s">
        <v>39</v>
      </c>
      <c r="AD1096" s="45" t="s">
        <v>39</v>
      </c>
      <c r="AE1096" s="45" t="s">
        <v>39</v>
      </c>
      <c r="AF1096" s="46" t="s">
        <v>39</v>
      </c>
      <c r="AG1096" s="69" t="s">
        <v>39</v>
      </c>
      <c r="AH1096" s="45" t="s">
        <v>39</v>
      </c>
      <c r="AI1096" s="46" t="s">
        <v>39</v>
      </c>
      <c r="AJ1096" s="45" t="s">
        <v>39</v>
      </c>
      <c r="AK1096" s="45" t="s">
        <v>39</v>
      </c>
      <c r="AL1096" s="45" t="s">
        <v>39</v>
      </c>
      <c r="AM1096" s="47" t="s">
        <v>39</v>
      </c>
      <c r="AN1096" s="45" t="s">
        <v>39</v>
      </c>
      <c r="AO1096" s="45" t="s">
        <v>39</v>
      </c>
      <c r="AP1096" s="74" t="s">
        <v>39</v>
      </c>
      <c r="AQ1096" s="74" t="s">
        <v>39</v>
      </c>
      <c r="AR1096" s="51" t="s">
        <v>39</v>
      </c>
      <c r="AS1096" s="74" t="s">
        <v>39</v>
      </c>
      <c r="AT1096" s="51" t="s">
        <v>39</v>
      </c>
      <c r="AU1096" s="51" t="s">
        <v>39</v>
      </c>
      <c r="AV1096" s="74" t="s">
        <v>39</v>
      </c>
      <c r="AW1096" s="74" t="s">
        <v>39</v>
      </c>
      <c r="AX1096" s="51" t="s">
        <v>39</v>
      </c>
      <c r="AY1096" s="74" t="s">
        <v>39</v>
      </c>
      <c r="AZ1096" s="51" t="s">
        <v>39</v>
      </c>
      <c r="BA1096" s="51" t="s">
        <v>39</v>
      </c>
    </row>
    <row r="1097" spans="2:53">
      <c r="B1097" s="64">
        <v>20241230</v>
      </c>
      <c r="C1097" s="43" t="s">
        <v>65</v>
      </c>
      <c r="D1097" s="44" t="s">
        <v>148</v>
      </c>
      <c r="E1097" s="50">
        <v>9972</v>
      </c>
      <c r="F1097" s="50"/>
      <c r="G1097" s="74"/>
      <c r="H1097" s="68">
        <v>8417</v>
      </c>
      <c r="I1097" s="50"/>
      <c r="J1097" s="50"/>
      <c r="K1097" s="50"/>
      <c r="L1097" s="68">
        <v>-2454</v>
      </c>
      <c r="M1097" s="50">
        <v>-2454</v>
      </c>
      <c r="N1097" s="74">
        <v>-901</v>
      </c>
      <c r="O1097" s="47" t="s">
        <v>37</v>
      </c>
      <c r="P1097" s="46" t="s">
        <v>139</v>
      </c>
      <c r="Q1097" s="47">
        <f t="shared" si="128"/>
        <v>0</v>
      </c>
      <c r="R1097" s="45">
        <f t="shared" si="123"/>
        <v>1555</v>
      </c>
      <c r="S1097" s="45" t="str">
        <f t="shared" si="124"/>
        <v>NA</v>
      </c>
      <c r="T1097" s="45" t="str">
        <f t="shared" si="125"/>
        <v>NA</v>
      </c>
      <c r="U1097" s="50" t="str">
        <f t="shared" si="126"/>
        <v>NA</v>
      </c>
      <c r="V1097" s="46">
        <f t="shared" si="129"/>
        <v>0</v>
      </c>
      <c r="W1097" s="51">
        <f t="shared" si="127"/>
        <v>1</v>
      </c>
      <c r="X1097" s="68" t="s">
        <v>39</v>
      </c>
      <c r="Y1097" s="45" t="s">
        <v>39</v>
      </c>
      <c r="Z1097" s="46" t="s">
        <v>39</v>
      </c>
      <c r="AA1097" s="50" t="s">
        <v>39</v>
      </c>
      <c r="AB1097" s="45" t="s">
        <v>39</v>
      </c>
      <c r="AC1097" s="46" t="s">
        <v>39</v>
      </c>
      <c r="AD1097" s="45" t="s">
        <v>39</v>
      </c>
      <c r="AE1097" s="45">
        <v>8227</v>
      </c>
      <c r="AF1097" s="46" t="s">
        <v>71</v>
      </c>
      <c r="AG1097" s="69" t="s">
        <v>39</v>
      </c>
      <c r="AH1097" s="45" t="s">
        <v>39</v>
      </c>
      <c r="AI1097" s="46" t="s">
        <v>39</v>
      </c>
      <c r="AJ1097" s="45" t="s">
        <v>39</v>
      </c>
      <c r="AK1097" s="45" t="s">
        <v>39</v>
      </c>
      <c r="AL1097" s="45" t="s">
        <v>39</v>
      </c>
      <c r="AM1097" s="47" t="s">
        <v>39</v>
      </c>
      <c r="AN1097" s="45" t="s">
        <v>39</v>
      </c>
      <c r="AO1097" s="45" t="s">
        <v>39</v>
      </c>
      <c r="AP1097" s="74" t="s">
        <v>39</v>
      </c>
      <c r="AQ1097" s="74" t="s">
        <v>39</v>
      </c>
      <c r="AR1097" s="51" t="s">
        <v>39</v>
      </c>
      <c r="AS1097" s="74" t="s">
        <v>39</v>
      </c>
      <c r="AT1097" s="51" t="s">
        <v>39</v>
      </c>
      <c r="AU1097" s="51" t="s">
        <v>39</v>
      </c>
      <c r="AV1097" s="74" t="s">
        <v>39</v>
      </c>
      <c r="AW1097" s="74" t="s">
        <v>39</v>
      </c>
      <c r="AX1097" s="51" t="s">
        <v>39</v>
      </c>
      <c r="AY1097" s="74" t="s">
        <v>39</v>
      </c>
      <c r="AZ1097" s="51" t="s">
        <v>39</v>
      </c>
      <c r="BA1097" s="51" t="s">
        <v>39</v>
      </c>
    </row>
    <row r="1098" spans="2:53">
      <c r="B1098" s="64">
        <v>20241230</v>
      </c>
      <c r="C1098" s="43" t="s">
        <v>65</v>
      </c>
      <c r="D1098" s="44" t="s">
        <v>149</v>
      </c>
      <c r="E1098" s="50">
        <v>9972</v>
      </c>
      <c r="F1098" s="50"/>
      <c r="G1098" s="74"/>
      <c r="H1098" s="68">
        <v>9112</v>
      </c>
      <c r="I1098" s="50"/>
      <c r="J1098" s="50"/>
      <c r="K1098" s="50"/>
      <c r="L1098" s="68">
        <v>-2454</v>
      </c>
      <c r="M1098" s="50">
        <v>-2454</v>
      </c>
      <c r="N1098" s="74">
        <v>-1593</v>
      </c>
      <c r="O1098" s="47" t="s">
        <v>37</v>
      </c>
      <c r="P1098" s="46" t="s">
        <v>139</v>
      </c>
      <c r="Q1098" s="47">
        <f t="shared" si="128"/>
        <v>0</v>
      </c>
      <c r="R1098" s="45">
        <f t="shared" si="123"/>
        <v>860</v>
      </c>
      <c r="S1098" s="45" t="str">
        <f t="shared" si="124"/>
        <v>NA</v>
      </c>
      <c r="T1098" s="45" t="str">
        <f t="shared" si="125"/>
        <v>NA</v>
      </c>
      <c r="U1098" s="50" t="str">
        <f t="shared" si="126"/>
        <v>NA</v>
      </c>
      <c r="V1098" s="46">
        <f t="shared" si="129"/>
        <v>0</v>
      </c>
      <c r="W1098" s="51">
        <f t="shared" si="127"/>
        <v>1</v>
      </c>
      <c r="X1098" s="68" t="s">
        <v>39</v>
      </c>
      <c r="Y1098" s="45" t="s">
        <v>39</v>
      </c>
      <c r="Z1098" s="46" t="s">
        <v>39</v>
      </c>
      <c r="AA1098" s="50" t="s">
        <v>39</v>
      </c>
      <c r="AB1098" s="45" t="s">
        <v>39</v>
      </c>
      <c r="AC1098" s="46" t="s">
        <v>39</v>
      </c>
      <c r="AD1098" s="45" t="s">
        <v>39</v>
      </c>
      <c r="AE1098" s="45">
        <v>8922</v>
      </c>
      <c r="AF1098" s="46" t="s">
        <v>71</v>
      </c>
      <c r="AG1098" s="69" t="s">
        <v>39</v>
      </c>
      <c r="AH1098" s="45" t="s">
        <v>39</v>
      </c>
      <c r="AI1098" s="46" t="s">
        <v>39</v>
      </c>
      <c r="AJ1098" s="45" t="s">
        <v>39</v>
      </c>
      <c r="AK1098" s="45" t="s">
        <v>39</v>
      </c>
      <c r="AL1098" s="45" t="s">
        <v>39</v>
      </c>
      <c r="AM1098" s="47" t="s">
        <v>39</v>
      </c>
      <c r="AN1098" s="45" t="s">
        <v>39</v>
      </c>
      <c r="AO1098" s="45" t="s">
        <v>39</v>
      </c>
      <c r="AP1098" s="74" t="s">
        <v>39</v>
      </c>
      <c r="AQ1098" s="74" t="s">
        <v>39</v>
      </c>
      <c r="AR1098" s="51" t="s">
        <v>39</v>
      </c>
      <c r="AS1098" s="74" t="s">
        <v>39</v>
      </c>
      <c r="AT1098" s="51" t="s">
        <v>39</v>
      </c>
      <c r="AU1098" s="51" t="s">
        <v>39</v>
      </c>
      <c r="AV1098" s="74" t="s">
        <v>39</v>
      </c>
      <c r="AW1098" s="74" t="s">
        <v>39</v>
      </c>
      <c r="AX1098" s="51" t="s">
        <v>39</v>
      </c>
      <c r="AY1098" s="74" t="s">
        <v>39</v>
      </c>
      <c r="AZ1098" s="51" t="s">
        <v>39</v>
      </c>
      <c r="BA1098" s="51" t="s">
        <v>39</v>
      </c>
    </row>
    <row r="1099" spans="2:53" ht="15" thickBot="1">
      <c r="B1099" s="65">
        <v>20241230</v>
      </c>
      <c r="C1099" s="53" t="s">
        <v>65</v>
      </c>
      <c r="D1099" s="54" t="s">
        <v>150</v>
      </c>
      <c r="E1099" s="75">
        <v>9162</v>
      </c>
      <c r="F1099" s="75"/>
      <c r="G1099" s="76"/>
      <c r="H1099" s="77">
        <v>8913</v>
      </c>
      <c r="I1099" s="75"/>
      <c r="J1099" s="75"/>
      <c r="K1099" s="75"/>
      <c r="L1099" s="77">
        <v>-1596</v>
      </c>
      <c r="M1099" s="75">
        <v>-1596</v>
      </c>
      <c r="N1099" s="76">
        <v>-1347</v>
      </c>
      <c r="O1099" s="57" t="s">
        <v>37</v>
      </c>
      <c r="P1099" s="56" t="s">
        <v>42</v>
      </c>
      <c r="Q1099" s="57">
        <f t="shared" si="128"/>
        <v>0</v>
      </c>
      <c r="R1099" s="45">
        <f t="shared" si="123"/>
        <v>249</v>
      </c>
      <c r="S1099" s="45" t="str">
        <f t="shared" si="124"/>
        <v>NA</v>
      </c>
      <c r="T1099" s="45" t="str">
        <f t="shared" si="125"/>
        <v>NA</v>
      </c>
      <c r="U1099" s="50" t="str">
        <f t="shared" si="126"/>
        <v>NA</v>
      </c>
      <c r="V1099" s="46">
        <f t="shared" si="129"/>
        <v>0</v>
      </c>
      <c r="W1099" s="51">
        <f t="shared" si="127"/>
        <v>1</v>
      </c>
      <c r="X1099" s="77" t="s">
        <v>39</v>
      </c>
      <c r="Y1099" s="55" t="s">
        <v>39</v>
      </c>
      <c r="Z1099" s="56" t="s">
        <v>39</v>
      </c>
      <c r="AA1099" s="75" t="s">
        <v>39</v>
      </c>
      <c r="AB1099" s="55" t="s">
        <v>39</v>
      </c>
      <c r="AC1099" s="56" t="s">
        <v>39</v>
      </c>
      <c r="AD1099" s="55" t="s">
        <v>39</v>
      </c>
      <c r="AE1099" s="55">
        <v>8723</v>
      </c>
      <c r="AF1099" s="56" t="s">
        <v>71</v>
      </c>
      <c r="AG1099" s="82" t="s">
        <v>39</v>
      </c>
      <c r="AH1099" s="55" t="s">
        <v>39</v>
      </c>
      <c r="AI1099" s="56" t="s">
        <v>39</v>
      </c>
      <c r="AJ1099" s="55" t="s">
        <v>39</v>
      </c>
      <c r="AK1099" s="55" t="s">
        <v>39</v>
      </c>
      <c r="AL1099" s="55" t="s">
        <v>39</v>
      </c>
      <c r="AM1099" s="57" t="s">
        <v>39</v>
      </c>
      <c r="AN1099" s="55" t="s">
        <v>39</v>
      </c>
      <c r="AO1099" s="55" t="s">
        <v>39</v>
      </c>
      <c r="AP1099" s="76" t="s">
        <v>39</v>
      </c>
      <c r="AQ1099" s="76" t="s">
        <v>39</v>
      </c>
      <c r="AR1099" s="58" t="s">
        <v>39</v>
      </c>
      <c r="AS1099" s="76" t="s">
        <v>39</v>
      </c>
      <c r="AT1099" s="58" t="s">
        <v>39</v>
      </c>
      <c r="AU1099" s="58" t="s">
        <v>39</v>
      </c>
      <c r="AV1099" s="76" t="s">
        <v>39</v>
      </c>
      <c r="AW1099" s="76" t="s">
        <v>39</v>
      </c>
      <c r="AX1099" s="58" t="s">
        <v>39</v>
      </c>
      <c r="AY1099" s="76" t="s">
        <v>39</v>
      </c>
      <c r="AZ1099" s="58" t="s">
        <v>39</v>
      </c>
      <c r="BA1099" s="58" t="s">
        <v>39</v>
      </c>
    </row>
    <row r="1100" spans="2:53">
      <c r="B1100" s="59">
        <v>20241231</v>
      </c>
      <c r="C1100" s="60" t="s">
        <v>65</v>
      </c>
      <c r="D1100" s="61" t="s">
        <v>138</v>
      </c>
      <c r="E1100" s="71">
        <v>8713</v>
      </c>
      <c r="F1100" s="71"/>
      <c r="G1100" s="72"/>
      <c r="H1100" s="73">
        <v>8445</v>
      </c>
      <c r="I1100" s="71"/>
      <c r="J1100" s="71"/>
      <c r="K1100" s="71"/>
      <c r="L1100" s="73">
        <v>0</v>
      </c>
      <c r="M1100" s="71">
        <v>0</v>
      </c>
      <c r="N1100" s="72">
        <v>0</v>
      </c>
      <c r="O1100" s="49" t="s">
        <v>44</v>
      </c>
      <c r="P1100" s="62" t="s">
        <v>42</v>
      </c>
      <c r="Q1100" s="49">
        <f t="shared" si="128"/>
        <v>0</v>
      </c>
      <c r="R1100" s="45">
        <f t="shared" si="123"/>
        <v>268</v>
      </c>
      <c r="S1100" s="45" t="str">
        <f t="shared" si="124"/>
        <v>NA</v>
      </c>
      <c r="T1100" s="45" t="str">
        <f t="shared" si="125"/>
        <v>NA</v>
      </c>
      <c r="U1100" s="50" t="str">
        <f t="shared" si="126"/>
        <v>NA</v>
      </c>
      <c r="V1100" s="46">
        <f t="shared" si="129"/>
        <v>0</v>
      </c>
      <c r="W1100" s="51">
        <f t="shared" si="127"/>
        <v>1</v>
      </c>
      <c r="X1100" s="73" t="s">
        <v>39</v>
      </c>
      <c r="Y1100" s="48" t="s">
        <v>39</v>
      </c>
      <c r="Z1100" s="62" t="s">
        <v>39</v>
      </c>
      <c r="AA1100" s="71" t="s">
        <v>39</v>
      </c>
      <c r="AB1100" s="48" t="s">
        <v>39</v>
      </c>
      <c r="AC1100" s="62" t="s">
        <v>39</v>
      </c>
      <c r="AD1100" s="48" t="s">
        <v>39</v>
      </c>
      <c r="AE1100" s="48">
        <v>8255</v>
      </c>
      <c r="AF1100" s="62" t="s">
        <v>68</v>
      </c>
      <c r="AG1100" s="80" t="s">
        <v>39</v>
      </c>
      <c r="AH1100" s="48" t="s">
        <v>39</v>
      </c>
      <c r="AI1100" s="62" t="s">
        <v>39</v>
      </c>
      <c r="AJ1100" s="49" t="s">
        <v>39</v>
      </c>
      <c r="AK1100" s="48" t="s">
        <v>39</v>
      </c>
      <c r="AL1100" s="48" t="s">
        <v>39</v>
      </c>
      <c r="AM1100" s="48" t="s">
        <v>39</v>
      </c>
      <c r="AN1100" s="48" t="s">
        <v>39</v>
      </c>
      <c r="AO1100" s="48" t="s">
        <v>39</v>
      </c>
      <c r="AP1100" s="72" t="s">
        <v>39</v>
      </c>
      <c r="AQ1100" s="72" t="s">
        <v>39</v>
      </c>
      <c r="AR1100" s="63" t="s">
        <v>39</v>
      </c>
      <c r="AS1100" s="72" t="s">
        <v>39</v>
      </c>
      <c r="AT1100" s="63" t="s">
        <v>39</v>
      </c>
      <c r="AU1100" s="63" t="s">
        <v>39</v>
      </c>
      <c r="AV1100" s="72" t="s">
        <v>39</v>
      </c>
      <c r="AW1100" s="72" t="s">
        <v>39</v>
      </c>
      <c r="AX1100" s="63" t="s">
        <v>39</v>
      </c>
      <c r="AY1100" s="72" t="s">
        <v>39</v>
      </c>
      <c r="AZ1100" s="63" t="s">
        <v>39</v>
      </c>
      <c r="BA1100" s="63" t="s">
        <v>39</v>
      </c>
    </row>
    <row r="1101" spans="2:53">
      <c r="B1101" s="64">
        <v>20241231</v>
      </c>
      <c r="C1101" s="43" t="s">
        <v>65</v>
      </c>
      <c r="D1101" s="44" t="s">
        <v>140</v>
      </c>
      <c r="E1101" s="50">
        <v>8713</v>
      </c>
      <c r="F1101" s="50"/>
      <c r="G1101" s="74"/>
      <c r="H1101" s="68">
        <v>7445</v>
      </c>
      <c r="I1101" s="50"/>
      <c r="J1101" s="50"/>
      <c r="K1101" s="50"/>
      <c r="L1101" s="68">
        <v>0</v>
      </c>
      <c r="M1101" s="50">
        <v>0</v>
      </c>
      <c r="N1101" s="74">
        <v>0</v>
      </c>
      <c r="O1101" s="47" t="s">
        <v>139</v>
      </c>
      <c r="P1101" s="46" t="s">
        <v>139</v>
      </c>
      <c r="Q1101" s="47">
        <f t="shared" si="128"/>
        <v>0</v>
      </c>
      <c r="R1101" s="45">
        <f t="shared" si="123"/>
        <v>1268</v>
      </c>
      <c r="S1101" s="45" t="str">
        <f t="shared" si="124"/>
        <v>NA</v>
      </c>
      <c r="T1101" s="45" t="str">
        <f t="shared" si="125"/>
        <v>NA</v>
      </c>
      <c r="U1101" s="50" t="str">
        <f t="shared" si="126"/>
        <v>NA</v>
      </c>
      <c r="V1101" s="46">
        <f t="shared" si="129"/>
        <v>0</v>
      </c>
      <c r="W1101" s="51">
        <f t="shared" si="127"/>
        <v>1</v>
      </c>
      <c r="X1101" s="68" t="s">
        <v>39</v>
      </c>
      <c r="Y1101" s="45" t="s">
        <v>39</v>
      </c>
      <c r="Z1101" s="46" t="s">
        <v>39</v>
      </c>
      <c r="AA1101" s="50" t="s">
        <v>39</v>
      </c>
      <c r="AB1101" s="45" t="s">
        <v>39</v>
      </c>
      <c r="AC1101" s="46" t="s">
        <v>39</v>
      </c>
      <c r="AD1101" s="45" t="s">
        <v>39</v>
      </c>
      <c r="AE1101" s="45">
        <v>7255</v>
      </c>
      <c r="AF1101" s="46" t="s">
        <v>172</v>
      </c>
      <c r="AG1101" s="69" t="s">
        <v>39</v>
      </c>
      <c r="AH1101" s="45" t="s">
        <v>39</v>
      </c>
      <c r="AI1101" s="46" t="s">
        <v>39</v>
      </c>
      <c r="AJ1101" s="47" t="s">
        <v>39</v>
      </c>
      <c r="AK1101" s="45" t="s">
        <v>39</v>
      </c>
      <c r="AL1101" s="45" t="s">
        <v>39</v>
      </c>
      <c r="AM1101" s="45" t="s">
        <v>39</v>
      </c>
      <c r="AN1101" s="45" t="s">
        <v>39</v>
      </c>
      <c r="AO1101" s="45" t="s">
        <v>39</v>
      </c>
      <c r="AP1101" s="74" t="s">
        <v>39</v>
      </c>
      <c r="AQ1101" s="74" t="s">
        <v>39</v>
      </c>
      <c r="AR1101" s="51" t="s">
        <v>39</v>
      </c>
      <c r="AS1101" s="74" t="s">
        <v>39</v>
      </c>
      <c r="AT1101" s="51" t="s">
        <v>39</v>
      </c>
      <c r="AU1101" s="51" t="s">
        <v>39</v>
      </c>
      <c r="AV1101" s="74" t="s">
        <v>39</v>
      </c>
      <c r="AW1101" s="74" t="s">
        <v>39</v>
      </c>
      <c r="AX1101" s="51" t="s">
        <v>39</v>
      </c>
      <c r="AY1101" s="74" t="s">
        <v>39</v>
      </c>
      <c r="AZ1101" s="51" t="s">
        <v>39</v>
      </c>
      <c r="BA1101" s="51" t="s">
        <v>39</v>
      </c>
    </row>
    <row r="1102" spans="2:53">
      <c r="B1102" s="64">
        <v>20241231</v>
      </c>
      <c r="C1102" s="43" t="s">
        <v>65</v>
      </c>
      <c r="D1102" s="44" t="s">
        <v>141</v>
      </c>
      <c r="E1102" s="50">
        <v>8713</v>
      </c>
      <c r="F1102" s="50"/>
      <c r="G1102" s="74"/>
      <c r="H1102" s="68">
        <v>7686</v>
      </c>
      <c r="I1102" s="50"/>
      <c r="J1102" s="50"/>
      <c r="K1102" s="50"/>
      <c r="L1102" s="68">
        <v>0</v>
      </c>
      <c r="M1102" s="50">
        <v>0</v>
      </c>
      <c r="N1102" s="74">
        <v>0</v>
      </c>
      <c r="O1102" s="47" t="s">
        <v>139</v>
      </c>
      <c r="P1102" s="46" t="s">
        <v>139</v>
      </c>
      <c r="Q1102" s="47">
        <f t="shared" si="128"/>
        <v>0</v>
      </c>
      <c r="R1102" s="45">
        <f t="shared" si="123"/>
        <v>1027</v>
      </c>
      <c r="S1102" s="45" t="str">
        <f t="shared" si="124"/>
        <v>NA</v>
      </c>
      <c r="T1102" s="45" t="str">
        <f t="shared" si="125"/>
        <v>NA</v>
      </c>
      <c r="U1102" s="50" t="str">
        <f t="shared" si="126"/>
        <v>NA</v>
      </c>
      <c r="V1102" s="46">
        <f t="shared" si="129"/>
        <v>0</v>
      </c>
      <c r="W1102" s="51">
        <f t="shared" si="127"/>
        <v>1</v>
      </c>
      <c r="X1102" s="68" t="s">
        <v>39</v>
      </c>
      <c r="Y1102" s="45" t="s">
        <v>39</v>
      </c>
      <c r="Z1102" s="46" t="s">
        <v>39</v>
      </c>
      <c r="AA1102" s="50" t="s">
        <v>39</v>
      </c>
      <c r="AB1102" s="45" t="s">
        <v>39</v>
      </c>
      <c r="AC1102" s="46" t="s">
        <v>39</v>
      </c>
      <c r="AD1102" s="45" t="s">
        <v>39</v>
      </c>
      <c r="AE1102" s="45">
        <v>7496</v>
      </c>
      <c r="AF1102" s="46" t="s">
        <v>172</v>
      </c>
      <c r="AG1102" s="69" t="s">
        <v>39</v>
      </c>
      <c r="AH1102" s="45" t="s">
        <v>39</v>
      </c>
      <c r="AI1102" s="46" t="s">
        <v>39</v>
      </c>
      <c r="AJ1102" s="47" t="s">
        <v>39</v>
      </c>
      <c r="AK1102" s="45" t="s">
        <v>39</v>
      </c>
      <c r="AL1102" s="45" t="s">
        <v>39</v>
      </c>
      <c r="AM1102" s="45" t="s">
        <v>39</v>
      </c>
      <c r="AN1102" s="45" t="s">
        <v>39</v>
      </c>
      <c r="AO1102" s="45" t="s">
        <v>39</v>
      </c>
      <c r="AP1102" s="74" t="s">
        <v>39</v>
      </c>
      <c r="AQ1102" s="74" t="s">
        <v>39</v>
      </c>
      <c r="AR1102" s="51" t="s">
        <v>39</v>
      </c>
      <c r="AS1102" s="74" t="s">
        <v>39</v>
      </c>
      <c r="AT1102" s="51" t="s">
        <v>39</v>
      </c>
      <c r="AU1102" s="51" t="s">
        <v>39</v>
      </c>
      <c r="AV1102" s="74" t="s">
        <v>39</v>
      </c>
      <c r="AW1102" s="74" t="s">
        <v>39</v>
      </c>
      <c r="AX1102" s="51" t="s">
        <v>39</v>
      </c>
      <c r="AY1102" s="74" t="s">
        <v>39</v>
      </c>
      <c r="AZ1102" s="51" t="s">
        <v>39</v>
      </c>
      <c r="BA1102" s="51" t="s">
        <v>39</v>
      </c>
    </row>
    <row r="1103" spans="2:53">
      <c r="B1103" s="64">
        <v>20241231</v>
      </c>
      <c r="C1103" s="43" t="s">
        <v>65</v>
      </c>
      <c r="D1103" s="44" t="s">
        <v>142</v>
      </c>
      <c r="E1103" s="50">
        <v>8178</v>
      </c>
      <c r="F1103" s="50"/>
      <c r="G1103" s="74"/>
      <c r="H1103" s="68">
        <v>8178</v>
      </c>
      <c r="I1103" s="50"/>
      <c r="J1103" s="50"/>
      <c r="K1103" s="50"/>
      <c r="L1103" s="68">
        <v>0</v>
      </c>
      <c r="M1103" s="50">
        <v>0</v>
      </c>
      <c r="N1103" s="74">
        <v>0</v>
      </c>
      <c r="O1103" s="47" t="s">
        <v>139</v>
      </c>
      <c r="P1103" s="46" t="s">
        <v>139</v>
      </c>
      <c r="Q1103" s="47">
        <f t="shared" si="128"/>
        <v>0</v>
      </c>
      <c r="R1103" s="45">
        <f t="shared" si="123"/>
        <v>0</v>
      </c>
      <c r="S1103" s="45" t="str">
        <f t="shared" si="124"/>
        <v>NA</v>
      </c>
      <c r="T1103" s="45" t="str">
        <f t="shared" si="125"/>
        <v>NA</v>
      </c>
      <c r="U1103" s="50" t="str">
        <f t="shared" si="126"/>
        <v>NA</v>
      </c>
      <c r="V1103" s="46">
        <f t="shared" si="129"/>
        <v>0</v>
      </c>
      <c r="W1103" s="51">
        <f t="shared" si="127"/>
        <v>0</v>
      </c>
      <c r="X1103" s="68" t="s">
        <v>39</v>
      </c>
      <c r="Y1103" s="45" t="s">
        <v>39</v>
      </c>
      <c r="Z1103" s="46" t="s">
        <v>39</v>
      </c>
      <c r="AA1103" s="50" t="s">
        <v>39</v>
      </c>
      <c r="AB1103" s="45" t="s">
        <v>39</v>
      </c>
      <c r="AC1103" s="46" t="s">
        <v>39</v>
      </c>
      <c r="AD1103" s="45" t="s">
        <v>39</v>
      </c>
      <c r="AE1103" s="45" t="s">
        <v>39</v>
      </c>
      <c r="AF1103" s="46" t="s">
        <v>39</v>
      </c>
      <c r="AG1103" s="69" t="s">
        <v>39</v>
      </c>
      <c r="AH1103" s="45" t="s">
        <v>39</v>
      </c>
      <c r="AI1103" s="46" t="s">
        <v>39</v>
      </c>
      <c r="AJ1103" s="45" t="s">
        <v>39</v>
      </c>
      <c r="AK1103" s="45" t="s">
        <v>39</v>
      </c>
      <c r="AL1103" s="45" t="s">
        <v>39</v>
      </c>
      <c r="AM1103" s="47" t="s">
        <v>39</v>
      </c>
      <c r="AN1103" s="45" t="s">
        <v>39</v>
      </c>
      <c r="AO1103" s="45" t="s">
        <v>39</v>
      </c>
      <c r="AP1103" s="74" t="s">
        <v>39</v>
      </c>
      <c r="AQ1103" s="74" t="s">
        <v>39</v>
      </c>
      <c r="AR1103" s="51" t="s">
        <v>39</v>
      </c>
      <c r="AS1103" s="74" t="s">
        <v>39</v>
      </c>
      <c r="AT1103" s="51" t="s">
        <v>39</v>
      </c>
      <c r="AU1103" s="51" t="s">
        <v>39</v>
      </c>
      <c r="AV1103" s="74" t="s">
        <v>39</v>
      </c>
      <c r="AW1103" s="74" t="s">
        <v>39</v>
      </c>
      <c r="AX1103" s="51" t="s">
        <v>39</v>
      </c>
      <c r="AY1103" s="74" t="s">
        <v>39</v>
      </c>
      <c r="AZ1103" s="51" t="s">
        <v>39</v>
      </c>
      <c r="BA1103" s="51" t="s">
        <v>39</v>
      </c>
    </row>
    <row r="1104" spans="2:53">
      <c r="B1104" s="64">
        <v>20241231</v>
      </c>
      <c r="C1104" s="43" t="s">
        <v>65</v>
      </c>
      <c r="D1104" s="44" t="s">
        <v>143</v>
      </c>
      <c r="E1104" s="50">
        <v>8178</v>
      </c>
      <c r="F1104" s="50"/>
      <c r="G1104" s="74"/>
      <c r="H1104" s="68">
        <v>8178</v>
      </c>
      <c r="I1104" s="50"/>
      <c r="J1104" s="50"/>
      <c r="K1104" s="50"/>
      <c r="L1104" s="68">
        <v>0</v>
      </c>
      <c r="M1104" s="50">
        <v>0</v>
      </c>
      <c r="N1104" s="74">
        <v>0</v>
      </c>
      <c r="O1104" s="47" t="s">
        <v>139</v>
      </c>
      <c r="P1104" s="46" t="s">
        <v>139</v>
      </c>
      <c r="Q1104" s="47">
        <f t="shared" si="128"/>
        <v>0</v>
      </c>
      <c r="R1104" s="45">
        <f t="shared" si="123"/>
        <v>0</v>
      </c>
      <c r="S1104" s="45" t="str">
        <f t="shared" si="124"/>
        <v>NA</v>
      </c>
      <c r="T1104" s="45" t="str">
        <f t="shared" si="125"/>
        <v>NA</v>
      </c>
      <c r="U1104" s="50" t="str">
        <f t="shared" si="126"/>
        <v>NA</v>
      </c>
      <c r="V1104" s="46">
        <f t="shared" si="129"/>
        <v>0</v>
      </c>
      <c r="W1104" s="51">
        <f t="shared" si="127"/>
        <v>0</v>
      </c>
      <c r="X1104" s="68" t="s">
        <v>39</v>
      </c>
      <c r="Y1104" s="45" t="s">
        <v>39</v>
      </c>
      <c r="Z1104" s="46" t="s">
        <v>39</v>
      </c>
      <c r="AA1104" s="50" t="s">
        <v>39</v>
      </c>
      <c r="AB1104" s="45" t="s">
        <v>39</v>
      </c>
      <c r="AC1104" s="46" t="s">
        <v>39</v>
      </c>
      <c r="AD1104" s="45" t="s">
        <v>39</v>
      </c>
      <c r="AE1104" s="45" t="s">
        <v>39</v>
      </c>
      <c r="AF1104" s="46" t="s">
        <v>39</v>
      </c>
      <c r="AG1104" s="69" t="s">
        <v>39</v>
      </c>
      <c r="AH1104" s="45" t="s">
        <v>39</v>
      </c>
      <c r="AI1104" s="46" t="s">
        <v>39</v>
      </c>
      <c r="AJ1104" s="45" t="s">
        <v>39</v>
      </c>
      <c r="AK1104" s="45" t="s">
        <v>39</v>
      </c>
      <c r="AL1104" s="45" t="s">
        <v>39</v>
      </c>
      <c r="AM1104" s="47" t="s">
        <v>39</v>
      </c>
      <c r="AN1104" s="45" t="s">
        <v>39</v>
      </c>
      <c r="AO1104" s="45" t="s">
        <v>39</v>
      </c>
      <c r="AP1104" s="74" t="s">
        <v>39</v>
      </c>
      <c r="AQ1104" s="74" t="s">
        <v>39</v>
      </c>
      <c r="AR1104" s="51" t="s">
        <v>39</v>
      </c>
      <c r="AS1104" s="74" t="s">
        <v>39</v>
      </c>
      <c r="AT1104" s="51" t="s">
        <v>39</v>
      </c>
      <c r="AU1104" s="51" t="s">
        <v>39</v>
      </c>
      <c r="AV1104" s="74" t="s">
        <v>39</v>
      </c>
      <c r="AW1104" s="74" t="s">
        <v>39</v>
      </c>
      <c r="AX1104" s="51" t="s">
        <v>39</v>
      </c>
      <c r="AY1104" s="74" t="s">
        <v>39</v>
      </c>
      <c r="AZ1104" s="51" t="s">
        <v>39</v>
      </c>
      <c r="BA1104" s="51" t="s">
        <v>39</v>
      </c>
    </row>
    <row r="1105" spans="2:53">
      <c r="B1105" s="64">
        <v>20241231</v>
      </c>
      <c r="C1105" s="43" t="s">
        <v>65</v>
      </c>
      <c r="D1105" s="44" t="s">
        <v>144</v>
      </c>
      <c r="E1105" s="50">
        <v>8178</v>
      </c>
      <c r="F1105" s="50"/>
      <c r="G1105" s="74"/>
      <c r="H1105" s="68">
        <v>7604</v>
      </c>
      <c r="I1105" s="50"/>
      <c r="J1105" s="50"/>
      <c r="K1105" s="50"/>
      <c r="L1105" s="68">
        <v>0</v>
      </c>
      <c r="M1105" s="50">
        <v>0</v>
      </c>
      <c r="N1105" s="74">
        <v>0</v>
      </c>
      <c r="O1105" s="47" t="s">
        <v>139</v>
      </c>
      <c r="P1105" s="46" t="s">
        <v>139</v>
      </c>
      <c r="Q1105" s="47">
        <f t="shared" si="128"/>
        <v>0</v>
      </c>
      <c r="R1105" s="45">
        <f t="shared" si="123"/>
        <v>574</v>
      </c>
      <c r="S1105" s="45" t="str">
        <f t="shared" si="124"/>
        <v>NA</v>
      </c>
      <c r="T1105" s="45" t="str">
        <f t="shared" si="125"/>
        <v>NA</v>
      </c>
      <c r="U1105" s="50" t="str">
        <f t="shared" si="126"/>
        <v>NA</v>
      </c>
      <c r="V1105" s="46">
        <f t="shared" si="129"/>
        <v>0</v>
      </c>
      <c r="W1105" s="51">
        <f t="shared" si="127"/>
        <v>1</v>
      </c>
      <c r="X1105" s="68" t="s">
        <v>39</v>
      </c>
      <c r="Y1105" s="45" t="s">
        <v>39</v>
      </c>
      <c r="Z1105" s="46" t="s">
        <v>39</v>
      </c>
      <c r="AA1105" s="50" t="s">
        <v>39</v>
      </c>
      <c r="AB1105" s="45" t="s">
        <v>39</v>
      </c>
      <c r="AC1105" s="46" t="s">
        <v>39</v>
      </c>
      <c r="AD1105" s="45" t="s">
        <v>39</v>
      </c>
      <c r="AE1105" s="45">
        <v>7414</v>
      </c>
      <c r="AF1105" s="46" t="s">
        <v>173</v>
      </c>
      <c r="AG1105" s="69" t="s">
        <v>39</v>
      </c>
      <c r="AH1105" s="45" t="s">
        <v>39</v>
      </c>
      <c r="AI1105" s="46" t="s">
        <v>39</v>
      </c>
      <c r="AJ1105" s="45" t="s">
        <v>39</v>
      </c>
      <c r="AK1105" s="45" t="s">
        <v>39</v>
      </c>
      <c r="AL1105" s="45" t="s">
        <v>39</v>
      </c>
      <c r="AM1105" s="47" t="s">
        <v>39</v>
      </c>
      <c r="AN1105" s="45" t="s">
        <v>39</v>
      </c>
      <c r="AO1105" s="45" t="s">
        <v>39</v>
      </c>
      <c r="AP1105" s="74" t="s">
        <v>39</v>
      </c>
      <c r="AQ1105" s="74" t="s">
        <v>39</v>
      </c>
      <c r="AR1105" s="51" t="s">
        <v>39</v>
      </c>
      <c r="AS1105" s="74" t="s">
        <v>39</v>
      </c>
      <c r="AT1105" s="51" t="s">
        <v>39</v>
      </c>
      <c r="AU1105" s="51" t="s">
        <v>39</v>
      </c>
      <c r="AV1105" s="74" t="s">
        <v>39</v>
      </c>
      <c r="AW1105" s="74" t="s">
        <v>39</v>
      </c>
      <c r="AX1105" s="51" t="s">
        <v>39</v>
      </c>
      <c r="AY1105" s="74" t="s">
        <v>39</v>
      </c>
      <c r="AZ1105" s="51" t="s">
        <v>39</v>
      </c>
      <c r="BA1105" s="51" t="s">
        <v>39</v>
      </c>
    </row>
    <row r="1106" spans="2:53">
      <c r="B1106" s="64">
        <v>20241231</v>
      </c>
      <c r="C1106" s="43" t="s">
        <v>65</v>
      </c>
      <c r="D1106" s="44" t="s">
        <v>145</v>
      </c>
      <c r="E1106" s="50">
        <v>9861</v>
      </c>
      <c r="F1106" s="50"/>
      <c r="G1106" s="74"/>
      <c r="H1106" s="68">
        <v>6751</v>
      </c>
      <c r="I1106" s="50"/>
      <c r="J1106" s="50"/>
      <c r="K1106" s="50"/>
      <c r="L1106" s="68">
        <v>0</v>
      </c>
      <c r="M1106" s="50">
        <v>0</v>
      </c>
      <c r="N1106" s="74">
        <v>0</v>
      </c>
      <c r="O1106" s="47" t="s">
        <v>44</v>
      </c>
      <c r="P1106" s="46" t="s">
        <v>139</v>
      </c>
      <c r="Q1106" s="47">
        <f t="shared" si="128"/>
        <v>0</v>
      </c>
      <c r="R1106" s="45">
        <f t="shared" si="123"/>
        <v>3110</v>
      </c>
      <c r="S1106" s="45" t="str">
        <f t="shared" si="124"/>
        <v>NA</v>
      </c>
      <c r="T1106" s="45" t="str">
        <f t="shared" si="125"/>
        <v>NA</v>
      </c>
      <c r="U1106" s="50" t="str">
        <f t="shared" si="126"/>
        <v>NA</v>
      </c>
      <c r="V1106" s="46">
        <f t="shared" si="129"/>
        <v>0</v>
      </c>
      <c r="W1106" s="51">
        <f t="shared" si="127"/>
        <v>1</v>
      </c>
      <c r="X1106" s="68" t="s">
        <v>39</v>
      </c>
      <c r="Y1106" s="45" t="s">
        <v>39</v>
      </c>
      <c r="Z1106" s="46" t="s">
        <v>39</v>
      </c>
      <c r="AA1106" s="50" t="s">
        <v>39</v>
      </c>
      <c r="AB1106" s="45" t="s">
        <v>39</v>
      </c>
      <c r="AC1106" s="46" t="s">
        <v>39</v>
      </c>
      <c r="AD1106" s="45" t="s">
        <v>39</v>
      </c>
      <c r="AE1106" s="45">
        <v>6561</v>
      </c>
      <c r="AF1106" s="46" t="s">
        <v>58</v>
      </c>
      <c r="AG1106" s="69" t="s">
        <v>39</v>
      </c>
      <c r="AH1106" s="45" t="s">
        <v>39</v>
      </c>
      <c r="AI1106" s="46" t="s">
        <v>39</v>
      </c>
      <c r="AJ1106" s="45" t="s">
        <v>39</v>
      </c>
      <c r="AK1106" s="45" t="s">
        <v>39</v>
      </c>
      <c r="AL1106" s="45" t="s">
        <v>39</v>
      </c>
      <c r="AM1106" s="47" t="s">
        <v>39</v>
      </c>
      <c r="AN1106" s="45" t="s">
        <v>39</v>
      </c>
      <c r="AO1106" s="45" t="s">
        <v>39</v>
      </c>
      <c r="AP1106" s="74" t="s">
        <v>39</v>
      </c>
      <c r="AQ1106" s="74" t="s">
        <v>39</v>
      </c>
      <c r="AR1106" s="51" t="s">
        <v>39</v>
      </c>
      <c r="AS1106" s="74" t="s">
        <v>39</v>
      </c>
      <c r="AT1106" s="51" t="s">
        <v>39</v>
      </c>
      <c r="AU1106" s="51" t="s">
        <v>39</v>
      </c>
      <c r="AV1106" s="74" t="s">
        <v>39</v>
      </c>
      <c r="AW1106" s="74" t="s">
        <v>39</v>
      </c>
      <c r="AX1106" s="51" t="s">
        <v>39</v>
      </c>
      <c r="AY1106" s="74" t="s">
        <v>39</v>
      </c>
      <c r="AZ1106" s="51" t="s">
        <v>39</v>
      </c>
      <c r="BA1106" s="51" t="s">
        <v>39</v>
      </c>
    </row>
    <row r="1107" spans="2:53">
      <c r="B1107" s="64">
        <v>20241231</v>
      </c>
      <c r="C1107" s="43" t="s">
        <v>65</v>
      </c>
      <c r="D1107" s="44" t="s">
        <v>146</v>
      </c>
      <c r="E1107" s="50">
        <v>9861</v>
      </c>
      <c r="F1107" s="50"/>
      <c r="G1107" s="74"/>
      <c r="H1107" s="68">
        <v>8696</v>
      </c>
      <c r="I1107" s="50"/>
      <c r="J1107" s="50"/>
      <c r="K1107" s="50"/>
      <c r="L1107" s="68">
        <v>0</v>
      </c>
      <c r="M1107" s="50">
        <v>0</v>
      </c>
      <c r="N1107" s="74">
        <v>0</v>
      </c>
      <c r="O1107" s="47" t="s">
        <v>44</v>
      </c>
      <c r="P1107" s="46" t="s">
        <v>51</v>
      </c>
      <c r="Q1107" s="47">
        <f t="shared" si="128"/>
        <v>0</v>
      </c>
      <c r="R1107" s="45">
        <f t="shared" si="123"/>
        <v>1165</v>
      </c>
      <c r="S1107" s="45" t="str">
        <f t="shared" si="124"/>
        <v>NA</v>
      </c>
      <c r="T1107" s="45" t="str">
        <f t="shared" si="125"/>
        <v>NA</v>
      </c>
      <c r="U1107" s="50" t="str">
        <f t="shared" si="126"/>
        <v>NA</v>
      </c>
      <c r="V1107" s="46">
        <f t="shared" si="129"/>
        <v>0</v>
      </c>
      <c r="W1107" s="51">
        <f t="shared" si="127"/>
        <v>1</v>
      </c>
      <c r="X1107" s="68" t="s">
        <v>39</v>
      </c>
      <c r="Y1107" s="45" t="s">
        <v>39</v>
      </c>
      <c r="Z1107" s="46" t="s">
        <v>39</v>
      </c>
      <c r="AA1107" s="50" t="s">
        <v>39</v>
      </c>
      <c r="AB1107" s="45" t="s">
        <v>39</v>
      </c>
      <c r="AC1107" s="46" t="s">
        <v>39</v>
      </c>
      <c r="AD1107" s="45" t="s">
        <v>39</v>
      </c>
      <c r="AE1107" s="45" t="s">
        <v>39</v>
      </c>
      <c r="AF1107" s="46" t="s">
        <v>39</v>
      </c>
      <c r="AG1107" s="69" t="s">
        <v>39</v>
      </c>
      <c r="AH1107" s="45" t="s">
        <v>39</v>
      </c>
      <c r="AI1107" s="46" t="s">
        <v>39</v>
      </c>
      <c r="AJ1107" s="45" t="s">
        <v>39</v>
      </c>
      <c r="AK1107" s="45" t="s">
        <v>39</v>
      </c>
      <c r="AL1107" s="45" t="s">
        <v>39</v>
      </c>
      <c r="AM1107" s="47" t="s">
        <v>39</v>
      </c>
      <c r="AN1107" s="45" t="s">
        <v>39</v>
      </c>
      <c r="AO1107" s="45" t="s">
        <v>39</v>
      </c>
      <c r="AP1107" s="74" t="s">
        <v>39</v>
      </c>
      <c r="AQ1107" s="74" t="s">
        <v>39</v>
      </c>
      <c r="AR1107" s="51" t="s">
        <v>39</v>
      </c>
      <c r="AS1107" s="74" t="s">
        <v>39</v>
      </c>
      <c r="AT1107" s="51" t="s">
        <v>39</v>
      </c>
      <c r="AU1107" s="51" t="s">
        <v>39</v>
      </c>
      <c r="AV1107" s="74" t="s">
        <v>39</v>
      </c>
      <c r="AW1107" s="74" t="s">
        <v>39</v>
      </c>
      <c r="AX1107" s="51" t="s">
        <v>39</v>
      </c>
      <c r="AY1107" s="74" t="s">
        <v>39</v>
      </c>
      <c r="AZ1107" s="51" t="s">
        <v>39</v>
      </c>
      <c r="BA1107" s="51" t="s">
        <v>39</v>
      </c>
    </row>
    <row r="1108" spans="2:53">
      <c r="B1108" s="64">
        <v>20241231</v>
      </c>
      <c r="C1108" s="43" t="s">
        <v>65</v>
      </c>
      <c r="D1108" s="44" t="s">
        <v>147</v>
      </c>
      <c r="E1108" s="50">
        <v>9861</v>
      </c>
      <c r="F1108" s="50"/>
      <c r="G1108" s="74"/>
      <c r="H1108" s="68">
        <v>8272</v>
      </c>
      <c r="I1108" s="50"/>
      <c r="J1108" s="50"/>
      <c r="K1108" s="50"/>
      <c r="L1108" s="68">
        <v>0</v>
      </c>
      <c r="M1108" s="50">
        <v>0</v>
      </c>
      <c r="N1108" s="74">
        <v>0</v>
      </c>
      <c r="O1108" s="47" t="s">
        <v>44</v>
      </c>
      <c r="P1108" s="46" t="s">
        <v>51</v>
      </c>
      <c r="Q1108" s="47">
        <f t="shared" si="128"/>
        <v>0</v>
      </c>
      <c r="R1108" s="45">
        <f t="shared" si="123"/>
        <v>1589</v>
      </c>
      <c r="S1108" s="45" t="str">
        <f t="shared" si="124"/>
        <v>NA</v>
      </c>
      <c r="T1108" s="45" t="str">
        <f t="shared" si="125"/>
        <v>NA</v>
      </c>
      <c r="U1108" s="50" t="str">
        <f t="shared" si="126"/>
        <v>NA</v>
      </c>
      <c r="V1108" s="46">
        <f t="shared" si="129"/>
        <v>0</v>
      </c>
      <c r="W1108" s="51">
        <f t="shared" si="127"/>
        <v>1</v>
      </c>
      <c r="X1108" s="68" t="s">
        <v>39</v>
      </c>
      <c r="Y1108" s="45" t="s">
        <v>39</v>
      </c>
      <c r="Z1108" s="46" t="s">
        <v>39</v>
      </c>
      <c r="AA1108" s="50" t="s">
        <v>39</v>
      </c>
      <c r="AB1108" s="45" t="s">
        <v>39</v>
      </c>
      <c r="AC1108" s="46" t="s">
        <v>39</v>
      </c>
      <c r="AD1108" s="45" t="s">
        <v>39</v>
      </c>
      <c r="AE1108" s="45" t="s">
        <v>39</v>
      </c>
      <c r="AF1108" s="46" t="s">
        <v>39</v>
      </c>
      <c r="AG1108" s="69" t="s">
        <v>39</v>
      </c>
      <c r="AH1108" s="45" t="s">
        <v>39</v>
      </c>
      <c r="AI1108" s="46" t="s">
        <v>39</v>
      </c>
      <c r="AJ1108" s="45" t="s">
        <v>39</v>
      </c>
      <c r="AK1108" s="45" t="s">
        <v>39</v>
      </c>
      <c r="AL1108" s="45" t="s">
        <v>39</v>
      </c>
      <c r="AM1108" s="47" t="s">
        <v>39</v>
      </c>
      <c r="AN1108" s="45" t="s">
        <v>39</v>
      </c>
      <c r="AO1108" s="45" t="s">
        <v>39</v>
      </c>
      <c r="AP1108" s="74" t="s">
        <v>39</v>
      </c>
      <c r="AQ1108" s="74" t="s">
        <v>39</v>
      </c>
      <c r="AR1108" s="51" t="s">
        <v>39</v>
      </c>
      <c r="AS1108" s="74" t="s">
        <v>39</v>
      </c>
      <c r="AT1108" s="51" t="s">
        <v>39</v>
      </c>
      <c r="AU1108" s="51" t="s">
        <v>39</v>
      </c>
      <c r="AV1108" s="74" t="s">
        <v>39</v>
      </c>
      <c r="AW1108" s="74" t="s">
        <v>39</v>
      </c>
      <c r="AX1108" s="51" t="s">
        <v>39</v>
      </c>
      <c r="AY1108" s="74" t="s">
        <v>39</v>
      </c>
      <c r="AZ1108" s="51" t="s">
        <v>39</v>
      </c>
      <c r="BA1108" s="51" t="s">
        <v>39</v>
      </c>
    </row>
    <row r="1109" spans="2:53">
      <c r="B1109" s="64">
        <v>20241231</v>
      </c>
      <c r="C1109" s="43" t="s">
        <v>65</v>
      </c>
      <c r="D1109" s="44" t="s">
        <v>148</v>
      </c>
      <c r="E1109" s="50">
        <v>8787</v>
      </c>
      <c r="F1109" s="50"/>
      <c r="G1109" s="74"/>
      <c r="H1109" s="68">
        <v>6000</v>
      </c>
      <c r="I1109" s="50"/>
      <c r="J1109" s="50"/>
      <c r="K1109" s="50"/>
      <c r="L1109" s="68">
        <v>0</v>
      </c>
      <c r="M1109" s="50">
        <v>0</v>
      </c>
      <c r="N1109" s="74">
        <v>0</v>
      </c>
      <c r="O1109" s="47" t="s">
        <v>139</v>
      </c>
      <c r="P1109" s="46" t="s">
        <v>139</v>
      </c>
      <c r="Q1109" s="47">
        <f t="shared" si="128"/>
        <v>0</v>
      </c>
      <c r="R1109" s="45">
        <f t="shared" si="123"/>
        <v>2787</v>
      </c>
      <c r="S1109" s="45" t="str">
        <f t="shared" si="124"/>
        <v>NA</v>
      </c>
      <c r="T1109" s="45" t="str">
        <f t="shared" si="125"/>
        <v>NA</v>
      </c>
      <c r="U1109" s="50" t="str">
        <f t="shared" si="126"/>
        <v>NA</v>
      </c>
      <c r="V1109" s="46">
        <f t="shared" si="129"/>
        <v>0</v>
      </c>
      <c r="W1109" s="51">
        <f t="shared" si="127"/>
        <v>1</v>
      </c>
      <c r="X1109" s="68" t="s">
        <v>39</v>
      </c>
      <c r="Y1109" s="45" t="s">
        <v>39</v>
      </c>
      <c r="Z1109" s="46" t="s">
        <v>39</v>
      </c>
      <c r="AA1109" s="50" t="s">
        <v>39</v>
      </c>
      <c r="AB1109" s="45" t="s">
        <v>39</v>
      </c>
      <c r="AC1109" s="46" t="s">
        <v>39</v>
      </c>
      <c r="AD1109" s="45" t="s">
        <v>39</v>
      </c>
      <c r="AE1109" s="45">
        <v>5723</v>
      </c>
      <c r="AF1109" s="46" t="s">
        <v>173</v>
      </c>
      <c r="AG1109" s="69" t="s">
        <v>39</v>
      </c>
      <c r="AH1109" s="45" t="s">
        <v>39</v>
      </c>
      <c r="AI1109" s="46" t="s">
        <v>39</v>
      </c>
      <c r="AJ1109" s="45" t="s">
        <v>39</v>
      </c>
      <c r="AK1109" s="45" t="s">
        <v>39</v>
      </c>
      <c r="AL1109" s="45" t="s">
        <v>39</v>
      </c>
      <c r="AM1109" s="47" t="s">
        <v>39</v>
      </c>
      <c r="AN1109" s="45" t="s">
        <v>39</v>
      </c>
      <c r="AO1109" s="45" t="s">
        <v>39</v>
      </c>
      <c r="AP1109" s="74" t="s">
        <v>39</v>
      </c>
      <c r="AQ1109" s="74" t="s">
        <v>39</v>
      </c>
      <c r="AR1109" s="51" t="s">
        <v>39</v>
      </c>
      <c r="AS1109" s="74" t="s">
        <v>39</v>
      </c>
      <c r="AT1109" s="51" t="s">
        <v>39</v>
      </c>
      <c r="AU1109" s="51" t="s">
        <v>39</v>
      </c>
      <c r="AV1109" s="74" t="s">
        <v>39</v>
      </c>
      <c r="AW1109" s="74" t="s">
        <v>39</v>
      </c>
      <c r="AX1109" s="51" t="s">
        <v>39</v>
      </c>
      <c r="AY1109" s="74" t="s">
        <v>39</v>
      </c>
      <c r="AZ1109" s="51" t="s">
        <v>39</v>
      </c>
      <c r="BA1109" s="51" t="s">
        <v>39</v>
      </c>
    </row>
    <row r="1110" spans="2:53">
      <c r="B1110" s="64">
        <v>20241231</v>
      </c>
      <c r="C1110" s="43" t="s">
        <v>65</v>
      </c>
      <c r="D1110" s="44" t="s">
        <v>149</v>
      </c>
      <c r="E1110" s="50">
        <v>8787</v>
      </c>
      <c r="F1110" s="50"/>
      <c r="G1110" s="74"/>
      <c r="H1110" s="68">
        <v>6654</v>
      </c>
      <c r="I1110" s="50"/>
      <c r="J1110" s="50"/>
      <c r="K1110" s="50"/>
      <c r="L1110" s="68">
        <v>0</v>
      </c>
      <c r="M1110" s="50">
        <v>0</v>
      </c>
      <c r="N1110" s="74">
        <v>0</v>
      </c>
      <c r="O1110" s="47" t="s">
        <v>139</v>
      </c>
      <c r="P1110" s="46" t="s">
        <v>139</v>
      </c>
      <c r="Q1110" s="47">
        <f t="shared" si="128"/>
        <v>0</v>
      </c>
      <c r="R1110" s="45">
        <f t="shared" si="123"/>
        <v>2133</v>
      </c>
      <c r="S1110" s="45" t="str">
        <f t="shared" si="124"/>
        <v>NA</v>
      </c>
      <c r="T1110" s="45" t="str">
        <f t="shared" si="125"/>
        <v>NA</v>
      </c>
      <c r="U1110" s="50" t="str">
        <f t="shared" si="126"/>
        <v>NA</v>
      </c>
      <c r="V1110" s="46">
        <f t="shared" si="129"/>
        <v>0</v>
      </c>
      <c r="W1110" s="51">
        <f t="shared" si="127"/>
        <v>1</v>
      </c>
      <c r="X1110" s="68" t="s">
        <v>39</v>
      </c>
      <c r="Y1110" s="45" t="s">
        <v>39</v>
      </c>
      <c r="Z1110" s="46" t="s">
        <v>39</v>
      </c>
      <c r="AA1110" s="50" t="s">
        <v>39</v>
      </c>
      <c r="AB1110" s="45" t="s">
        <v>39</v>
      </c>
      <c r="AC1110" s="46" t="s">
        <v>39</v>
      </c>
      <c r="AD1110" s="45" t="s">
        <v>39</v>
      </c>
      <c r="AE1110" s="45">
        <v>6464</v>
      </c>
      <c r="AF1110" s="46" t="s">
        <v>172</v>
      </c>
      <c r="AG1110" s="69" t="s">
        <v>39</v>
      </c>
      <c r="AH1110" s="45" t="s">
        <v>39</v>
      </c>
      <c r="AI1110" s="46" t="s">
        <v>39</v>
      </c>
      <c r="AJ1110" s="45" t="s">
        <v>39</v>
      </c>
      <c r="AK1110" s="45" t="s">
        <v>39</v>
      </c>
      <c r="AL1110" s="45" t="s">
        <v>39</v>
      </c>
      <c r="AM1110" s="47" t="s">
        <v>39</v>
      </c>
      <c r="AN1110" s="45" t="s">
        <v>39</v>
      </c>
      <c r="AO1110" s="45" t="s">
        <v>39</v>
      </c>
      <c r="AP1110" s="74" t="s">
        <v>39</v>
      </c>
      <c r="AQ1110" s="74" t="s">
        <v>39</v>
      </c>
      <c r="AR1110" s="51" t="s">
        <v>39</v>
      </c>
      <c r="AS1110" s="74" t="s">
        <v>39</v>
      </c>
      <c r="AT1110" s="51" t="s">
        <v>39</v>
      </c>
      <c r="AU1110" s="51" t="s">
        <v>39</v>
      </c>
      <c r="AV1110" s="74" t="s">
        <v>39</v>
      </c>
      <c r="AW1110" s="74" t="s">
        <v>39</v>
      </c>
      <c r="AX1110" s="51" t="s">
        <v>39</v>
      </c>
      <c r="AY1110" s="74" t="s">
        <v>39</v>
      </c>
      <c r="AZ1110" s="51" t="s">
        <v>39</v>
      </c>
      <c r="BA1110" s="51" t="s">
        <v>39</v>
      </c>
    </row>
    <row r="1111" spans="2:53" ht="15" thickBot="1">
      <c r="B1111" s="65">
        <v>20241231</v>
      </c>
      <c r="C1111" s="53" t="s">
        <v>65</v>
      </c>
      <c r="D1111" s="54" t="s">
        <v>150</v>
      </c>
      <c r="E1111" s="75">
        <v>7977</v>
      </c>
      <c r="F1111" s="75"/>
      <c r="G1111" s="76"/>
      <c r="H1111" s="77">
        <v>7219</v>
      </c>
      <c r="I1111" s="75"/>
      <c r="J1111" s="75"/>
      <c r="K1111" s="75"/>
      <c r="L1111" s="77">
        <v>0</v>
      </c>
      <c r="M1111" s="75">
        <v>0</v>
      </c>
      <c r="N1111" s="76">
        <v>0</v>
      </c>
      <c r="O1111" s="57" t="s">
        <v>139</v>
      </c>
      <c r="P1111" s="56" t="s">
        <v>139</v>
      </c>
      <c r="Q1111" s="57">
        <f t="shared" si="128"/>
        <v>0</v>
      </c>
      <c r="R1111" s="55">
        <f t="shared" si="123"/>
        <v>758</v>
      </c>
      <c r="S1111" s="55" t="str">
        <f t="shared" si="124"/>
        <v>NA</v>
      </c>
      <c r="T1111" s="55" t="str">
        <f t="shared" si="125"/>
        <v>NA</v>
      </c>
      <c r="U1111" s="75" t="str">
        <f t="shared" si="126"/>
        <v>NA</v>
      </c>
      <c r="V1111" s="56">
        <f t="shared" si="129"/>
        <v>0</v>
      </c>
      <c r="W1111" s="58">
        <f t="shared" si="127"/>
        <v>1</v>
      </c>
      <c r="X1111" s="77" t="s">
        <v>39</v>
      </c>
      <c r="Y1111" s="55" t="s">
        <v>39</v>
      </c>
      <c r="Z1111" s="56" t="s">
        <v>39</v>
      </c>
      <c r="AA1111" s="75" t="s">
        <v>39</v>
      </c>
      <c r="AB1111" s="55" t="s">
        <v>39</v>
      </c>
      <c r="AC1111" s="56" t="s">
        <v>39</v>
      </c>
      <c r="AD1111" s="55" t="s">
        <v>39</v>
      </c>
      <c r="AE1111" s="55">
        <v>7029</v>
      </c>
      <c r="AF1111" s="56" t="s">
        <v>172</v>
      </c>
      <c r="AG1111" s="82" t="s">
        <v>39</v>
      </c>
      <c r="AH1111" s="55" t="s">
        <v>39</v>
      </c>
      <c r="AI1111" s="56" t="s">
        <v>39</v>
      </c>
      <c r="AJ1111" s="55" t="s">
        <v>39</v>
      </c>
      <c r="AK1111" s="55" t="s">
        <v>39</v>
      </c>
      <c r="AL1111" s="55" t="s">
        <v>39</v>
      </c>
      <c r="AM1111" s="57" t="s">
        <v>39</v>
      </c>
      <c r="AN1111" s="55" t="s">
        <v>39</v>
      </c>
      <c r="AO1111" s="55" t="s">
        <v>39</v>
      </c>
      <c r="AP1111" s="76" t="s">
        <v>39</v>
      </c>
      <c r="AQ1111" s="76" t="s">
        <v>39</v>
      </c>
      <c r="AR1111" s="58" t="s">
        <v>39</v>
      </c>
      <c r="AS1111" s="76" t="s">
        <v>39</v>
      </c>
      <c r="AT1111" s="58" t="s">
        <v>39</v>
      </c>
      <c r="AU1111" s="58" t="s">
        <v>39</v>
      </c>
      <c r="AV1111" s="76" t="s">
        <v>39</v>
      </c>
      <c r="AW1111" s="76" t="s">
        <v>39</v>
      </c>
      <c r="AX1111" s="58" t="s">
        <v>39</v>
      </c>
      <c r="AY1111" s="76" t="s">
        <v>39</v>
      </c>
      <c r="AZ1111" s="58" t="s">
        <v>39</v>
      </c>
      <c r="BA1111" s="58" t="s">
        <v>39</v>
      </c>
    </row>
  </sheetData>
  <autoFilter ref="B7:BA7" xr:uid="{A607364E-6641-5D48-8612-5F7223E867BD}"/>
  <mergeCells count="9">
    <mergeCell ref="X5:BA5"/>
    <mergeCell ref="D1:K4"/>
    <mergeCell ref="L1:P4"/>
    <mergeCell ref="D5:K5"/>
    <mergeCell ref="L5:P5"/>
    <mergeCell ref="E6:G6"/>
    <mergeCell ref="H6:J6"/>
    <mergeCell ref="L6:N6"/>
    <mergeCell ref="O6:P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31CF6-A3B5-46CF-B374-9395A9CFF9D4}">
  <sheetPr codeName="Sheet4"/>
  <dimension ref="B1:M28"/>
  <sheetViews>
    <sheetView showGridLines="0" workbookViewId="0">
      <pane xSplit="4" ySplit="7" topLeftCell="E8" activePane="bottomRight" state="frozen"/>
      <selection pane="bottomRight" activeCell="L27" sqref="L27"/>
      <selection pane="bottomLeft" activeCell="A8" sqref="A8"/>
      <selection pane="topRight" activeCell="E1" sqref="E1"/>
    </sheetView>
  </sheetViews>
  <sheetFormatPr defaultColWidth="8.85546875" defaultRowHeight="14.45"/>
  <cols>
    <col min="2" max="2" width="14.7109375" bestFit="1" customWidth="1"/>
    <col min="3" max="3" width="9.7109375" customWidth="1"/>
    <col min="4" max="4" width="7.140625" bestFit="1" customWidth="1"/>
    <col min="5" max="5" width="9.42578125" customWidth="1"/>
    <col min="6" max="6" width="8" customWidth="1"/>
    <col min="7" max="7" width="10.85546875" customWidth="1"/>
    <col min="8" max="8" width="12.28515625" customWidth="1"/>
    <col min="9" max="9" width="8" customWidth="1"/>
    <col min="10" max="10" width="13.7109375" bestFit="1" customWidth="1"/>
    <col min="11" max="11" width="10.7109375" bestFit="1" customWidth="1"/>
    <col min="12" max="12" width="10.7109375" style="33" bestFit="1" customWidth="1"/>
    <col min="13" max="13" width="12.42578125" style="33" bestFit="1" customWidth="1"/>
  </cols>
  <sheetData>
    <row r="1" spans="2:13" ht="14.45" customHeight="1">
      <c r="B1" s="211" t="s">
        <v>174</v>
      </c>
      <c r="C1" s="211"/>
      <c r="D1" s="211"/>
      <c r="E1" s="211"/>
      <c r="F1" s="211"/>
      <c r="G1" s="211"/>
      <c r="H1" s="211"/>
      <c r="I1" s="211"/>
      <c r="J1" s="211"/>
    </row>
    <row r="2" spans="2:13" ht="14.45" customHeight="1">
      <c r="B2" s="211"/>
      <c r="C2" s="211"/>
      <c r="D2" s="211"/>
      <c r="E2" s="211"/>
      <c r="F2" s="211"/>
      <c r="G2" s="211"/>
      <c r="H2" s="211"/>
      <c r="I2" s="211"/>
      <c r="J2" s="211"/>
    </row>
    <row r="3" spans="2:13" ht="14.45" customHeight="1">
      <c r="B3" s="211"/>
      <c r="C3" s="211"/>
      <c r="D3" s="211"/>
      <c r="E3" s="211"/>
      <c r="F3" s="211"/>
      <c r="G3" s="211"/>
      <c r="H3" s="211"/>
      <c r="I3" s="211"/>
      <c r="J3" s="211"/>
    </row>
    <row r="4" spans="2:13" ht="14.45" customHeight="1">
      <c r="B4" s="211"/>
      <c r="C4" s="211"/>
      <c r="D4" s="211"/>
      <c r="E4" s="211"/>
      <c r="F4" s="211"/>
      <c r="G4" s="211"/>
      <c r="H4" s="211"/>
      <c r="I4" s="211"/>
      <c r="J4" s="211"/>
    </row>
    <row r="5" spans="2:13" ht="15" thickBot="1"/>
    <row r="6" spans="2:13" ht="15" thickBot="1">
      <c r="B6" s="86"/>
      <c r="C6" s="31"/>
      <c r="D6" s="86"/>
      <c r="E6" s="228" t="s">
        <v>1</v>
      </c>
      <c r="F6" s="228"/>
      <c r="G6" s="229"/>
      <c r="H6" s="226" t="s">
        <v>3</v>
      </c>
      <c r="I6" s="227"/>
      <c r="J6" s="87" t="s">
        <v>4</v>
      </c>
      <c r="K6" s="88"/>
      <c r="L6" s="88"/>
      <c r="M6" s="88"/>
    </row>
    <row r="7" spans="2:13" ht="21.6" thickBot="1">
      <c r="B7" s="9" t="s">
        <v>85</v>
      </c>
      <c r="C7" s="9" t="s">
        <v>11</v>
      </c>
      <c r="D7" s="10" t="s">
        <v>74</v>
      </c>
      <c r="E7" s="10" t="s">
        <v>13</v>
      </c>
      <c r="F7" s="10" t="s">
        <v>14</v>
      </c>
      <c r="G7" s="11" t="s">
        <v>15</v>
      </c>
      <c r="H7" s="12" t="s">
        <v>16</v>
      </c>
      <c r="I7" s="13" t="s">
        <v>17</v>
      </c>
      <c r="J7" s="11" t="s">
        <v>19</v>
      </c>
      <c r="K7" s="14" t="s">
        <v>75</v>
      </c>
      <c r="L7" s="14" t="s">
        <v>76</v>
      </c>
      <c r="M7" s="89" t="s">
        <v>77</v>
      </c>
    </row>
    <row r="8" spans="2:13">
      <c r="B8" s="15">
        <v>20241020</v>
      </c>
      <c r="C8" s="16" t="s">
        <v>36</v>
      </c>
      <c r="D8" s="15" t="s">
        <v>140</v>
      </c>
      <c r="E8" s="17"/>
      <c r="F8" s="18">
        <v>1459</v>
      </c>
      <c r="G8" s="19">
        <v>2274</v>
      </c>
      <c r="H8" s="20">
        <v>1813</v>
      </c>
      <c r="I8" s="19">
        <v>290</v>
      </c>
      <c r="J8" s="16" t="s">
        <v>45</v>
      </c>
      <c r="K8" s="16">
        <v>290</v>
      </c>
      <c r="L8" s="90">
        <f>K8/H8</f>
        <v>0.15995587424158852</v>
      </c>
      <c r="M8" s="91" t="str">
        <f>IF(H8&lt;=500,"below 500 MW",IF(H8&lt;=1000,"[500-1000] MW","above 1000 MW"))</f>
        <v>above 1000 MW</v>
      </c>
    </row>
    <row r="9" spans="2:13">
      <c r="B9" s="21">
        <v>20241021</v>
      </c>
      <c r="C9" s="22" t="s">
        <v>36</v>
      </c>
      <c r="D9" s="21" t="s">
        <v>148</v>
      </c>
      <c r="E9" s="23">
        <v>8634</v>
      </c>
      <c r="F9" s="24"/>
      <c r="G9" s="25"/>
      <c r="H9" s="26">
        <v>806</v>
      </c>
      <c r="I9" s="25">
        <v>494</v>
      </c>
      <c r="J9" s="22" t="s">
        <v>45</v>
      </c>
      <c r="K9" s="22">
        <v>1390</v>
      </c>
      <c r="L9" s="90">
        <f t="shared" ref="L9:L28" si="0">K9/H9</f>
        <v>1.7245657568238213</v>
      </c>
      <c r="M9" s="92" t="str">
        <f>IF(H9&lt;=500,"below 500 MW",IF(H9&lt;=1000,"[500-1000] MW","above 1000 MW"))</f>
        <v>[500-1000] MW</v>
      </c>
    </row>
    <row r="10" spans="2:13">
      <c r="B10" s="21">
        <v>20241021</v>
      </c>
      <c r="C10" s="22" t="s">
        <v>36</v>
      </c>
      <c r="D10" s="21" t="s">
        <v>149</v>
      </c>
      <c r="E10" s="23">
        <v>8634</v>
      </c>
      <c r="F10" s="24"/>
      <c r="G10" s="25"/>
      <c r="H10" s="26">
        <v>806</v>
      </c>
      <c r="I10" s="25">
        <v>494</v>
      </c>
      <c r="J10" s="22" t="s">
        <v>45</v>
      </c>
      <c r="K10" s="22">
        <v>504</v>
      </c>
      <c r="L10" s="90">
        <f t="shared" si="0"/>
        <v>0.62531017369727049</v>
      </c>
      <c r="M10" s="92" t="str">
        <f t="shared" ref="M10:M28" si="1">IF(H10&lt;=500,"below 500 MW",IF(H10&lt;=1000,"[500-1000] MW","above 1000 MW"))</f>
        <v>[500-1000] MW</v>
      </c>
    </row>
    <row r="11" spans="2:13">
      <c r="B11" s="21">
        <v>20241021</v>
      </c>
      <c r="C11" s="22" t="s">
        <v>36</v>
      </c>
      <c r="D11" s="21" t="s">
        <v>150</v>
      </c>
      <c r="E11" s="23">
        <v>7834</v>
      </c>
      <c r="F11" s="24"/>
      <c r="G11" s="25"/>
      <c r="H11" s="26">
        <v>1791</v>
      </c>
      <c r="I11" s="25">
        <v>504</v>
      </c>
      <c r="J11" s="22" t="s">
        <v>45</v>
      </c>
      <c r="K11" s="22">
        <v>432</v>
      </c>
      <c r="L11" s="90">
        <f t="shared" si="0"/>
        <v>0.24120603015075376</v>
      </c>
      <c r="M11" s="92" t="str">
        <f t="shared" si="1"/>
        <v>above 1000 MW</v>
      </c>
    </row>
    <row r="12" spans="2:13">
      <c r="B12" s="21">
        <v>20241022</v>
      </c>
      <c r="C12" s="22" t="s">
        <v>36</v>
      </c>
      <c r="D12" s="21" t="s">
        <v>148</v>
      </c>
      <c r="E12" s="23">
        <v>6015</v>
      </c>
      <c r="F12" s="24"/>
      <c r="G12" s="25"/>
      <c r="H12" s="26">
        <v>421</v>
      </c>
      <c r="I12" s="25">
        <v>319</v>
      </c>
      <c r="J12" s="22" t="s">
        <v>45</v>
      </c>
      <c r="K12" s="22">
        <v>319</v>
      </c>
      <c r="L12" s="90">
        <f t="shared" si="0"/>
        <v>0.75771971496437052</v>
      </c>
      <c r="M12" s="92" t="str">
        <f t="shared" si="1"/>
        <v>below 500 MW</v>
      </c>
    </row>
    <row r="13" spans="2:13">
      <c r="B13" s="21">
        <v>20241022</v>
      </c>
      <c r="C13" s="22" t="s">
        <v>36</v>
      </c>
      <c r="D13" s="21" t="s">
        <v>149</v>
      </c>
      <c r="E13" s="23">
        <v>6015</v>
      </c>
      <c r="F13" s="24"/>
      <c r="G13" s="25"/>
      <c r="H13" s="26">
        <v>421</v>
      </c>
      <c r="I13" s="25">
        <v>319</v>
      </c>
      <c r="J13" s="22" t="s">
        <v>45</v>
      </c>
      <c r="K13" s="22">
        <v>319</v>
      </c>
      <c r="L13" s="90">
        <f t="shared" si="0"/>
        <v>0.75771971496437052</v>
      </c>
      <c r="M13" s="92" t="str">
        <f t="shared" si="1"/>
        <v>below 500 MW</v>
      </c>
    </row>
    <row r="14" spans="2:13">
      <c r="B14" s="21">
        <v>20241022</v>
      </c>
      <c r="C14" s="22" t="s">
        <v>36</v>
      </c>
      <c r="D14" s="21" t="s">
        <v>150</v>
      </c>
      <c r="E14" s="23">
        <v>6015</v>
      </c>
      <c r="F14" s="24"/>
      <c r="G14" s="25"/>
      <c r="H14" s="26">
        <v>416</v>
      </c>
      <c r="I14" s="25">
        <v>318</v>
      </c>
      <c r="J14" s="22" t="s">
        <v>45</v>
      </c>
      <c r="K14" s="93">
        <v>318</v>
      </c>
      <c r="L14" s="90">
        <f t="shared" si="0"/>
        <v>0.76442307692307687</v>
      </c>
      <c r="M14" s="92" t="str">
        <f t="shared" si="1"/>
        <v>below 500 MW</v>
      </c>
    </row>
    <row r="15" spans="2:13">
      <c r="B15" s="21">
        <v>20241023</v>
      </c>
      <c r="C15" s="22" t="s">
        <v>36</v>
      </c>
      <c r="D15" s="21" t="s">
        <v>142</v>
      </c>
      <c r="E15" s="23"/>
      <c r="F15" s="24">
        <v>5239</v>
      </c>
      <c r="G15" s="25">
        <v>635</v>
      </c>
      <c r="H15" s="26">
        <v>1060</v>
      </c>
      <c r="I15" s="25">
        <v>176</v>
      </c>
      <c r="J15" s="22" t="s">
        <v>45</v>
      </c>
      <c r="K15" s="93">
        <v>176</v>
      </c>
      <c r="L15" s="90">
        <f t="shared" si="0"/>
        <v>0.16603773584905659</v>
      </c>
      <c r="M15" s="92" t="str">
        <f t="shared" si="1"/>
        <v>above 1000 MW</v>
      </c>
    </row>
    <row r="16" spans="2:13">
      <c r="B16" s="21">
        <v>20241031</v>
      </c>
      <c r="C16" s="22" t="s">
        <v>36</v>
      </c>
      <c r="D16" s="21" t="s">
        <v>148</v>
      </c>
      <c r="E16" s="23">
        <v>8493</v>
      </c>
      <c r="F16" s="24"/>
      <c r="G16" s="25"/>
      <c r="H16" s="26">
        <v>14940</v>
      </c>
      <c r="I16" s="25">
        <v>19</v>
      </c>
      <c r="J16" s="22" t="s">
        <v>45</v>
      </c>
      <c r="K16" s="93">
        <v>21</v>
      </c>
      <c r="L16" s="90">
        <f t="shared" si="0"/>
        <v>1.4056224899598394E-3</v>
      </c>
      <c r="M16" s="92" t="str">
        <f t="shared" si="1"/>
        <v>above 1000 MW</v>
      </c>
    </row>
    <row r="17" spans="2:13">
      <c r="B17" s="21">
        <v>20241031</v>
      </c>
      <c r="C17" s="22" t="s">
        <v>36</v>
      </c>
      <c r="D17" s="21" t="s">
        <v>149</v>
      </c>
      <c r="E17" s="23">
        <v>8493</v>
      </c>
      <c r="F17" s="24"/>
      <c r="G17" s="25"/>
      <c r="H17" s="26">
        <v>14940</v>
      </c>
      <c r="I17" s="25">
        <v>19</v>
      </c>
      <c r="J17" s="22" t="s">
        <v>45</v>
      </c>
      <c r="K17" s="93">
        <v>21</v>
      </c>
      <c r="L17" s="90">
        <f t="shared" si="0"/>
        <v>1.4056224899598394E-3</v>
      </c>
      <c r="M17" s="92" t="str">
        <f t="shared" si="1"/>
        <v>above 1000 MW</v>
      </c>
    </row>
    <row r="18" spans="2:13">
      <c r="B18" s="21">
        <v>20241031</v>
      </c>
      <c r="C18" s="22" t="s">
        <v>36</v>
      </c>
      <c r="D18" s="21" t="s">
        <v>150</v>
      </c>
      <c r="E18" s="23">
        <v>7682</v>
      </c>
      <c r="F18" s="24"/>
      <c r="G18" s="25"/>
      <c r="H18" s="26">
        <v>14510</v>
      </c>
      <c r="I18" s="25">
        <v>18</v>
      </c>
      <c r="J18" s="22" t="s">
        <v>45</v>
      </c>
      <c r="K18" s="93">
        <v>20</v>
      </c>
      <c r="L18" s="90">
        <f t="shared" si="0"/>
        <v>1.3783597518952446E-3</v>
      </c>
      <c r="M18" s="92" t="str">
        <f t="shared" si="1"/>
        <v>above 1000 MW</v>
      </c>
    </row>
    <row r="19" spans="2:13">
      <c r="B19" s="21">
        <v>20241125</v>
      </c>
      <c r="C19" s="22" t="s">
        <v>60</v>
      </c>
      <c r="D19" s="21" t="s">
        <v>138</v>
      </c>
      <c r="E19" s="23">
        <v>8508</v>
      </c>
      <c r="F19" s="24"/>
      <c r="G19" s="25"/>
      <c r="H19" s="26">
        <v>0</v>
      </c>
      <c r="I19" s="25">
        <v>0</v>
      </c>
      <c r="J19" s="22" t="s">
        <v>37</v>
      </c>
      <c r="K19" s="93">
        <v>10555</v>
      </c>
      <c r="L19" s="90" t="e">
        <f t="shared" si="0"/>
        <v>#DIV/0!</v>
      </c>
      <c r="M19" s="92" t="str">
        <f t="shared" si="1"/>
        <v>below 500 MW</v>
      </c>
    </row>
    <row r="20" spans="2:13">
      <c r="B20" s="21">
        <v>20241125</v>
      </c>
      <c r="C20" s="21" t="s">
        <v>60</v>
      </c>
      <c r="D20" s="21" t="s">
        <v>140</v>
      </c>
      <c r="E20" s="23">
        <v>8508</v>
      </c>
      <c r="F20" s="24"/>
      <c r="G20" s="25"/>
      <c r="H20" s="26">
        <v>0</v>
      </c>
      <c r="I20" s="25">
        <v>0</v>
      </c>
      <c r="J20" s="22" t="s">
        <v>37</v>
      </c>
      <c r="K20" s="22">
        <v>10555</v>
      </c>
      <c r="L20" s="90" t="e">
        <f t="shared" si="0"/>
        <v>#DIV/0!</v>
      </c>
      <c r="M20" s="92" t="str">
        <f t="shared" si="1"/>
        <v>below 500 MW</v>
      </c>
    </row>
    <row r="21" spans="2:13">
      <c r="B21" s="21">
        <v>20241125</v>
      </c>
      <c r="C21" s="21" t="s">
        <v>60</v>
      </c>
      <c r="D21" s="21" t="s">
        <v>141</v>
      </c>
      <c r="E21" s="23">
        <v>8508</v>
      </c>
      <c r="F21" s="24"/>
      <c r="G21" s="25"/>
      <c r="H21" s="26">
        <v>0</v>
      </c>
      <c r="I21" s="25">
        <v>0</v>
      </c>
      <c r="J21" s="22" t="s">
        <v>37</v>
      </c>
      <c r="K21" s="22">
        <v>10555</v>
      </c>
      <c r="L21" s="90" t="e">
        <f t="shared" si="0"/>
        <v>#DIV/0!</v>
      </c>
      <c r="M21" s="92" t="str">
        <f t="shared" si="1"/>
        <v>below 500 MW</v>
      </c>
    </row>
    <row r="22" spans="2:13">
      <c r="B22" s="21">
        <v>20241205</v>
      </c>
      <c r="C22" s="21" t="s">
        <v>65</v>
      </c>
      <c r="D22" s="21" t="s">
        <v>150</v>
      </c>
      <c r="E22" s="23">
        <v>8199</v>
      </c>
      <c r="F22" s="24"/>
      <c r="G22" s="25"/>
      <c r="H22" s="26">
        <v>400</v>
      </c>
      <c r="I22" s="25">
        <v>340</v>
      </c>
      <c r="J22" s="22" t="s">
        <v>45</v>
      </c>
      <c r="K22" s="22">
        <v>367</v>
      </c>
      <c r="L22" s="90">
        <f t="shared" si="0"/>
        <v>0.91749999999999998</v>
      </c>
      <c r="M22" s="92" t="str">
        <f t="shared" si="1"/>
        <v>below 500 MW</v>
      </c>
    </row>
    <row r="23" spans="2:13">
      <c r="B23" s="21">
        <v>20241212</v>
      </c>
      <c r="C23" s="21" t="s">
        <v>65</v>
      </c>
      <c r="D23" s="21" t="s">
        <v>145</v>
      </c>
      <c r="E23" s="23">
        <v>7350</v>
      </c>
      <c r="F23" s="24"/>
      <c r="G23" s="25"/>
      <c r="H23" s="26">
        <v>251</v>
      </c>
      <c r="I23" s="25">
        <v>223</v>
      </c>
      <c r="J23" s="22" t="s">
        <v>45</v>
      </c>
      <c r="K23" s="22">
        <v>2095</v>
      </c>
      <c r="L23" s="90">
        <f t="shared" si="0"/>
        <v>8.3466135458167336</v>
      </c>
      <c r="M23" s="92" t="str">
        <f t="shared" si="1"/>
        <v>below 500 MW</v>
      </c>
    </row>
    <row r="24" spans="2:13">
      <c r="B24" s="21">
        <v>20241212</v>
      </c>
      <c r="C24" s="21" t="s">
        <v>65</v>
      </c>
      <c r="D24" s="21" t="s">
        <v>146</v>
      </c>
      <c r="E24" s="23">
        <v>7350</v>
      </c>
      <c r="F24" s="24"/>
      <c r="G24" s="25"/>
      <c r="H24" s="26">
        <v>251</v>
      </c>
      <c r="I24" s="25">
        <v>223</v>
      </c>
      <c r="J24" s="22" t="s">
        <v>45</v>
      </c>
      <c r="K24" s="22">
        <v>633</v>
      </c>
      <c r="L24" s="90">
        <f t="shared" si="0"/>
        <v>2.5219123505976095</v>
      </c>
      <c r="M24" s="92" t="str">
        <f t="shared" si="1"/>
        <v>below 500 MW</v>
      </c>
    </row>
    <row r="25" spans="2:13">
      <c r="B25" s="21">
        <v>20241212</v>
      </c>
      <c r="C25" s="21" t="s">
        <v>65</v>
      </c>
      <c r="D25" s="21" t="s">
        <v>147</v>
      </c>
      <c r="E25" s="23">
        <v>7350</v>
      </c>
      <c r="F25" s="24"/>
      <c r="G25" s="25"/>
      <c r="H25" s="26">
        <v>251</v>
      </c>
      <c r="I25" s="25">
        <v>223</v>
      </c>
      <c r="J25" s="22" t="s">
        <v>45</v>
      </c>
      <c r="K25" s="22">
        <v>223</v>
      </c>
      <c r="L25" s="90">
        <f t="shared" si="0"/>
        <v>0.88844621513944222</v>
      </c>
      <c r="M25" s="92" t="str">
        <f t="shared" si="1"/>
        <v>below 500 MW</v>
      </c>
    </row>
    <row r="26" spans="2:13">
      <c r="B26" s="21">
        <v>20241214</v>
      </c>
      <c r="C26" s="21" t="s">
        <v>65</v>
      </c>
      <c r="D26" s="21" t="s">
        <v>145</v>
      </c>
      <c r="E26" s="23">
        <v>10226</v>
      </c>
      <c r="F26" s="24"/>
      <c r="G26" s="25"/>
      <c r="H26" s="26">
        <v>4893</v>
      </c>
      <c r="I26" s="25">
        <v>347</v>
      </c>
      <c r="J26" s="22" t="s">
        <v>45</v>
      </c>
      <c r="K26" s="22">
        <v>12</v>
      </c>
      <c r="L26" s="94">
        <f>K26/H26</f>
        <v>2.452483139178418E-3</v>
      </c>
      <c r="M26" s="92" t="str">
        <f t="shared" si="1"/>
        <v>above 1000 MW</v>
      </c>
    </row>
    <row r="27" spans="2:13">
      <c r="B27" s="21">
        <v>20241214</v>
      </c>
      <c r="C27" s="21" t="s">
        <v>65</v>
      </c>
      <c r="D27" s="21" t="s">
        <v>146</v>
      </c>
      <c r="E27" s="23">
        <v>10255</v>
      </c>
      <c r="F27" s="24"/>
      <c r="G27" s="25"/>
      <c r="H27" s="26">
        <v>4864</v>
      </c>
      <c r="I27" s="25">
        <v>347</v>
      </c>
      <c r="J27" s="22" t="s">
        <v>45</v>
      </c>
      <c r="K27" s="22">
        <v>13</v>
      </c>
      <c r="L27" s="94"/>
      <c r="M27" s="92" t="str">
        <f t="shared" si="1"/>
        <v>above 1000 MW</v>
      </c>
    </row>
    <row r="28" spans="2:13" ht="15" thickBot="1">
      <c r="B28" s="27">
        <v>20241214</v>
      </c>
      <c r="C28" s="28" t="s">
        <v>65</v>
      </c>
      <c r="D28" s="27" t="s">
        <v>147</v>
      </c>
      <c r="E28" s="34">
        <v>10255</v>
      </c>
      <c r="F28" s="29"/>
      <c r="G28" s="30"/>
      <c r="H28" s="35">
        <v>4864</v>
      </c>
      <c r="I28" s="30">
        <v>347</v>
      </c>
      <c r="J28" s="28" t="s">
        <v>45</v>
      </c>
      <c r="K28" s="36">
        <v>13</v>
      </c>
      <c r="L28" s="95">
        <f t="shared" si="0"/>
        <v>2.6726973684210527E-3</v>
      </c>
      <c r="M28" s="96" t="str">
        <f t="shared" si="1"/>
        <v>above 1000 MW</v>
      </c>
    </row>
  </sheetData>
  <autoFilter ref="B6:M28" xr:uid="{D4731CF6-A3B5-46CF-B374-9395A9CFF9D4}">
    <filterColumn colId="3" showButton="0"/>
    <filterColumn colId="4" showButton="0"/>
    <filterColumn colId="6" showButton="0"/>
  </autoFilter>
  <mergeCells count="3">
    <mergeCell ref="B1:J4"/>
    <mergeCell ref="H6:I6"/>
    <mergeCell ref="E6:G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9A106-1273-41D5-B4D3-654092B2418A}">
  <sheetPr codeName="Sheet5"/>
  <dimension ref="A1:AL336"/>
  <sheetViews>
    <sheetView showGridLines="0" zoomScale="120" zoomScaleNormal="120" workbookViewId="0">
      <pane xSplit="4" ySplit="7" topLeftCell="E8" activePane="bottomRight" state="frozen"/>
      <selection pane="bottomRight" activeCell="B1" sqref="B1"/>
      <selection pane="bottomLeft" activeCell="A8" sqref="A8"/>
      <selection pane="topRight" activeCell="E1" sqref="E1"/>
    </sheetView>
  </sheetViews>
  <sheetFormatPr defaultColWidth="8.85546875" defaultRowHeight="14.45"/>
  <cols>
    <col min="2" max="2" width="8.140625" style="5" customWidth="1"/>
    <col min="3" max="3" width="7" style="5" customWidth="1"/>
    <col min="4" max="4" width="6.140625" style="5" customWidth="1"/>
    <col min="5" max="5" width="16.7109375" style="5" bestFit="1" customWidth="1"/>
    <col min="6" max="6" width="18.7109375" style="5" bestFit="1" customWidth="1"/>
    <col min="7" max="7" width="13" style="5" bestFit="1" customWidth="1"/>
    <col min="8" max="8" width="16.7109375" style="5" bestFit="1" customWidth="1"/>
    <col min="9" max="10" width="18.7109375" style="5" bestFit="1" customWidth="1"/>
    <col min="11" max="11" width="6" style="5" customWidth="1"/>
    <col min="12" max="12" width="6.42578125" style="5" customWidth="1"/>
    <col min="13" max="13" width="8.140625" style="8" customWidth="1"/>
    <col min="14" max="14" width="10.7109375" customWidth="1"/>
    <col min="15" max="15" width="14.42578125" customWidth="1"/>
    <col min="16" max="16" width="9.42578125" customWidth="1"/>
    <col min="17" max="17" width="19" customWidth="1"/>
    <col min="18" max="21" width="9.85546875" customWidth="1"/>
    <col min="22" max="22" width="8.7109375" customWidth="1"/>
    <col min="23" max="23" width="10.140625" bestFit="1" customWidth="1"/>
    <col min="24" max="24" width="25.85546875" customWidth="1"/>
    <col min="25" max="25" width="8.7109375" customWidth="1"/>
    <col min="26" max="26" width="27.140625" customWidth="1"/>
    <col min="27" max="27" width="25.85546875" customWidth="1"/>
    <col min="28" max="28" width="8.7109375" customWidth="1"/>
    <col min="29" max="29" width="38.7109375" customWidth="1"/>
    <col min="30" max="30" width="25.85546875" customWidth="1"/>
    <col min="31" max="31" width="8.7109375" customWidth="1"/>
    <col min="32" max="32" width="18.140625" customWidth="1"/>
    <col min="33" max="33" width="25.85546875" customWidth="1"/>
    <col min="34" max="34" width="8.7109375" customWidth="1"/>
    <col min="35" max="35" width="8" customWidth="1"/>
    <col min="36" max="36" width="25.85546875" customWidth="1"/>
    <col min="38" max="38" width="15.7109375" customWidth="1"/>
  </cols>
  <sheetData>
    <row r="1" spans="1:38" s="1" customFormat="1" ht="14.25" customHeight="1">
      <c r="B1" s="2"/>
      <c r="C1" s="224" t="s">
        <v>175</v>
      </c>
      <c r="D1" s="224"/>
      <c r="E1" s="224"/>
      <c r="F1" s="224"/>
      <c r="G1" s="224"/>
      <c r="H1" s="224"/>
      <c r="I1" s="224"/>
      <c r="J1" s="224"/>
      <c r="K1" s="3"/>
      <c r="L1" s="3"/>
      <c r="M1" s="7"/>
    </row>
    <row r="2" spans="1:38" s="1" customFormat="1" ht="14.25" customHeight="1">
      <c r="A2" s="4"/>
      <c r="B2" s="2"/>
      <c r="C2" s="224"/>
      <c r="D2" s="224"/>
      <c r="E2" s="224"/>
      <c r="F2" s="224"/>
      <c r="G2" s="224"/>
      <c r="H2" s="224"/>
      <c r="I2" s="224"/>
      <c r="J2" s="224"/>
      <c r="K2" s="3"/>
      <c r="L2" s="3"/>
      <c r="M2" s="7"/>
    </row>
    <row r="3" spans="1:38" s="1" customFormat="1" ht="14.25" customHeight="1">
      <c r="A3" s="4"/>
      <c r="B3" s="2"/>
      <c r="C3" s="224"/>
      <c r="D3" s="224"/>
      <c r="E3" s="224"/>
      <c r="F3" s="224"/>
      <c r="G3" s="224"/>
      <c r="H3" s="224"/>
      <c r="I3" s="224"/>
      <c r="J3" s="224"/>
      <c r="K3" s="3"/>
      <c r="L3" s="3"/>
      <c r="M3" s="7"/>
    </row>
    <row r="4" spans="1:38" s="1" customFormat="1" ht="14.25" customHeight="1">
      <c r="A4" s="4"/>
      <c r="B4" s="2"/>
      <c r="C4" s="224"/>
      <c r="D4" s="224"/>
      <c r="E4" s="224"/>
      <c r="F4" s="224"/>
      <c r="G4" s="224"/>
      <c r="H4" s="224"/>
      <c r="I4" s="224"/>
      <c r="J4" s="224"/>
      <c r="K4" s="3"/>
      <c r="L4" s="3"/>
      <c r="M4" s="7"/>
    </row>
    <row r="5" spans="1:38" ht="15" thickBot="1"/>
    <row r="6" spans="1:38" ht="15.95" customHeight="1" thickBot="1">
      <c r="B6" s="97"/>
      <c r="C6" s="97"/>
      <c r="D6" s="97"/>
      <c r="E6" s="230" t="s">
        <v>1</v>
      </c>
      <c r="F6" s="231"/>
      <c r="G6" s="232"/>
      <c r="H6" s="230" t="s">
        <v>82</v>
      </c>
      <c r="I6" s="231"/>
      <c r="J6" s="232"/>
      <c r="K6" s="98" t="s">
        <v>176</v>
      </c>
      <c r="L6" s="99" t="s">
        <v>177</v>
      </c>
      <c r="M6" s="230" t="s">
        <v>3</v>
      </c>
      <c r="N6" s="231"/>
      <c r="O6" s="232"/>
      <c r="P6" s="233" t="s">
        <v>4</v>
      </c>
      <c r="Q6" s="235"/>
      <c r="R6" s="233" t="s">
        <v>83</v>
      </c>
      <c r="S6" s="234"/>
      <c r="T6" s="235"/>
      <c r="U6" s="233" t="s">
        <v>84</v>
      </c>
      <c r="V6" s="234"/>
      <c r="W6" s="235"/>
      <c r="X6" s="233" t="s">
        <v>84</v>
      </c>
      <c r="Y6" s="234"/>
      <c r="Z6" s="235"/>
      <c r="AA6" s="233" t="s">
        <v>84</v>
      </c>
      <c r="AB6" s="234"/>
      <c r="AC6" s="235"/>
      <c r="AD6" s="233" t="s">
        <v>84</v>
      </c>
      <c r="AE6" s="234"/>
      <c r="AF6" s="235"/>
      <c r="AG6" s="233" t="s">
        <v>84</v>
      </c>
      <c r="AH6" s="234"/>
      <c r="AI6" s="235"/>
      <c r="AJ6" s="233" t="s">
        <v>84</v>
      </c>
      <c r="AK6" s="234"/>
      <c r="AL6" s="235"/>
    </row>
    <row r="7" spans="1:38" ht="39" customHeight="1">
      <c r="B7" s="100" t="s">
        <v>85</v>
      </c>
      <c r="C7" s="101" t="s">
        <v>11</v>
      </c>
      <c r="D7" s="10" t="s">
        <v>74</v>
      </c>
      <c r="E7" s="102" t="s">
        <v>86</v>
      </c>
      <c r="F7" s="103" t="s">
        <v>87</v>
      </c>
      <c r="G7" s="104" t="s">
        <v>88</v>
      </c>
      <c r="H7" s="102" t="s">
        <v>86</v>
      </c>
      <c r="I7" s="103" t="s">
        <v>87</v>
      </c>
      <c r="J7" s="104" t="s">
        <v>88</v>
      </c>
      <c r="K7" s="105" t="s">
        <v>178</v>
      </c>
      <c r="L7" s="106" t="s">
        <v>179</v>
      </c>
      <c r="M7" s="102" t="s">
        <v>89</v>
      </c>
      <c r="N7" s="103" t="s">
        <v>90</v>
      </c>
      <c r="O7" s="104" t="s">
        <v>91</v>
      </c>
      <c r="P7" s="105" t="s">
        <v>92</v>
      </c>
      <c r="Q7" s="106" t="s">
        <v>20</v>
      </c>
      <c r="R7" s="105" t="s">
        <v>93</v>
      </c>
      <c r="S7" s="107" t="s">
        <v>94</v>
      </c>
      <c r="T7" s="106" t="s">
        <v>95</v>
      </c>
      <c r="U7" s="102" t="s">
        <v>96</v>
      </c>
      <c r="V7" s="107"/>
      <c r="W7" s="108" t="s">
        <v>31</v>
      </c>
      <c r="X7" s="102" t="s">
        <v>97</v>
      </c>
      <c r="Y7" s="107" t="s">
        <v>99</v>
      </c>
      <c r="Z7" s="108" t="s">
        <v>31</v>
      </c>
      <c r="AA7" s="102" t="s">
        <v>97</v>
      </c>
      <c r="AB7" s="107" t="s">
        <v>99</v>
      </c>
      <c r="AC7" s="108" t="s">
        <v>31</v>
      </c>
      <c r="AD7" s="102" t="s">
        <v>97</v>
      </c>
      <c r="AE7" s="107" t="s">
        <v>99</v>
      </c>
      <c r="AF7" s="108" t="s">
        <v>31</v>
      </c>
      <c r="AG7" s="102" t="s">
        <v>97</v>
      </c>
      <c r="AH7" s="107" t="s">
        <v>99</v>
      </c>
      <c r="AI7" s="108" t="s">
        <v>31</v>
      </c>
      <c r="AJ7" s="102" t="s">
        <v>97</v>
      </c>
      <c r="AK7" s="107" t="s">
        <v>99</v>
      </c>
      <c r="AL7" s="108" t="s">
        <v>31</v>
      </c>
    </row>
    <row r="8" spans="1:38" s="6" customFormat="1" ht="21">
      <c r="B8" s="23">
        <v>20241002</v>
      </c>
      <c r="C8" s="109" t="s">
        <v>36</v>
      </c>
      <c r="D8" s="110" t="s">
        <v>138</v>
      </c>
      <c r="E8" s="26">
        <v>6478</v>
      </c>
      <c r="F8" s="109"/>
      <c r="G8" s="25"/>
      <c r="H8" s="26">
        <v>5754</v>
      </c>
      <c r="I8" s="109"/>
      <c r="J8" s="25"/>
      <c r="K8" s="26"/>
      <c r="L8" s="25"/>
      <c r="M8" s="26">
        <v>-2337</v>
      </c>
      <c r="N8" s="109">
        <v>-2337</v>
      </c>
      <c r="O8" s="25">
        <v>-1612</v>
      </c>
      <c r="P8" s="111" t="s">
        <v>37</v>
      </c>
      <c r="Q8" s="112" t="s">
        <v>42</v>
      </c>
      <c r="R8" s="113">
        <v>724</v>
      </c>
      <c r="S8" s="97" t="s">
        <v>100</v>
      </c>
      <c r="T8" s="114">
        <v>0</v>
      </c>
      <c r="U8" s="97"/>
      <c r="V8" s="97"/>
      <c r="W8" s="97"/>
      <c r="X8" s="26"/>
      <c r="Y8" s="109"/>
      <c r="Z8" s="115"/>
      <c r="AA8" s="113" t="s">
        <v>6</v>
      </c>
      <c r="AB8" s="109">
        <v>5479</v>
      </c>
      <c r="AC8" s="115" t="s">
        <v>151</v>
      </c>
      <c r="AD8" s="113"/>
      <c r="AE8" s="97"/>
      <c r="AF8" s="115"/>
      <c r="AG8" s="26"/>
      <c r="AH8" s="109"/>
      <c r="AI8" s="115"/>
      <c r="AJ8" s="26" t="s">
        <v>9</v>
      </c>
      <c r="AK8" s="109">
        <v>-10000</v>
      </c>
      <c r="AL8" s="115" t="s">
        <v>180</v>
      </c>
    </row>
    <row r="9" spans="1:38" ht="21">
      <c r="B9" s="23">
        <v>20241002</v>
      </c>
      <c r="C9" s="109" t="s">
        <v>36</v>
      </c>
      <c r="D9" s="110" t="s">
        <v>140</v>
      </c>
      <c r="E9" s="26">
        <v>6478</v>
      </c>
      <c r="F9" s="109"/>
      <c r="G9" s="25"/>
      <c r="H9" s="26">
        <v>5462</v>
      </c>
      <c r="I9" s="109"/>
      <c r="J9" s="25"/>
      <c r="K9" s="26"/>
      <c r="L9" s="25"/>
      <c r="M9" s="26">
        <v>-2337</v>
      </c>
      <c r="N9" s="109">
        <v>-2337</v>
      </c>
      <c r="O9" s="25">
        <v>-1319</v>
      </c>
      <c r="P9" s="111" t="s">
        <v>37</v>
      </c>
      <c r="Q9" s="112" t="s">
        <v>42</v>
      </c>
      <c r="R9" s="113">
        <v>1016</v>
      </c>
      <c r="S9" s="97" t="s">
        <v>100</v>
      </c>
      <c r="T9" s="114">
        <v>0</v>
      </c>
      <c r="U9" s="97"/>
      <c r="V9" s="97"/>
      <c r="W9" s="97"/>
      <c r="X9" s="26"/>
      <c r="Y9" s="109"/>
      <c r="Z9" s="115"/>
      <c r="AA9" s="113" t="s">
        <v>6</v>
      </c>
      <c r="AB9" s="109">
        <v>5187</v>
      </c>
      <c r="AC9" s="115" t="s">
        <v>153</v>
      </c>
      <c r="AD9" s="113"/>
      <c r="AE9" s="109"/>
      <c r="AF9" s="115"/>
      <c r="AG9" s="26"/>
      <c r="AH9" s="109"/>
      <c r="AI9" s="115"/>
      <c r="AJ9" s="26" t="s">
        <v>9</v>
      </c>
      <c r="AK9" s="109">
        <v>-10000</v>
      </c>
      <c r="AL9" s="115" t="s">
        <v>180</v>
      </c>
    </row>
    <row r="10" spans="1:38" ht="21">
      <c r="B10" s="23">
        <v>20241002</v>
      </c>
      <c r="C10" s="109" t="s">
        <v>36</v>
      </c>
      <c r="D10" s="110" t="s">
        <v>141</v>
      </c>
      <c r="E10" s="26">
        <v>6478</v>
      </c>
      <c r="F10" s="109"/>
      <c r="G10" s="25"/>
      <c r="H10" s="26">
        <v>5557</v>
      </c>
      <c r="I10" s="109"/>
      <c r="J10" s="25"/>
      <c r="K10" s="26"/>
      <c r="L10" s="25"/>
      <c r="M10" s="26">
        <v>-2337</v>
      </c>
      <c r="N10" s="109">
        <v>-2337</v>
      </c>
      <c r="O10" s="25">
        <v>-1414</v>
      </c>
      <c r="P10" s="111" t="s">
        <v>37</v>
      </c>
      <c r="Q10" s="112" t="s">
        <v>42</v>
      </c>
      <c r="R10" s="113">
        <v>921</v>
      </c>
      <c r="S10" s="97" t="s">
        <v>100</v>
      </c>
      <c r="T10" s="114">
        <v>0</v>
      </c>
      <c r="U10" s="97"/>
      <c r="V10" s="97"/>
      <c r="W10" s="97"/>
      <c r="X10" s="26"/>
      <c r="Y10" s="109"/>
      <c r="Z10" s="115"/>
      <c r="AA10" s="113" t="s">
        <v>6</v>
      </c>
      <c r="AB10" s="109">
        <v>5282</v>
      </c>
      <c r="AC10" s="115" t="s">
        <v>153</v>
      </c>
      <c r="AD10" s="113"/>
      <c r="AE10" s="109"/>
      <c r="AF10" s="115"/>
      <c r="AG10" s="26"/>
      <c r="AH10" s="109"/>
      <c r="AI10" s="115"/>
      <c r="AJ10" s="26" t="s">
        <v>9</v>
      </c>
      <c r="AK10" s="109">
        <v>-10000</v>
      </c>
      <c r="AL10" s="115" t="s">
        <v>180</v>
      </c>
    </row>
    <row r="11" spans="1:38" ht="31.5">
      <c r="B11" s="23">
        <v>20241003</v>
      </c>
      <c r="C11" s="109" t="s">
        <v>36</v>
      </c>
      <c r="D11" s="110" t="s">
        <v>142</v>
      </c>
      <c r="E11" s="26">
        <v>6483</v>
      </c>
      <c r="F11" s="109"/>
      <c r="G11" s="25"/>
      <c r="H11" s="26">
        <v>6324</v>
      </c>
      <c r="I11" s="109"/>
      <c r="J11" s="25"/>
      <c r="K11" s="26"/>
      <c r="L11" s="25"/>
      <c r="M11" s="26">
        <v>-4689</v>
      </c>
      <c r="N11" s="109">
        <v>-4689</v>
      </c>
      <c r="O11" s="25">
        <v>0</v>
      </c>
      <c r="P11" s="111" t="s">
        <v>37</v>
      </c>
      <c r="Q11" s="112" t="s">
        <v>38</v>
      </c>
      <c r="R11" s="113">
        <v>159</v>
      </c>
      <c r="S11" s="97" t="s">
        <v>100</v>
      </c>
      <c r="T11" s="114">
        <v>0</v>
      </c>
      <c r="U11" s="97"/>
      <c r="V11" s="97"/>
      <c r="W11" s="97"/>
      <c r="X11" s="26"/>
      <c r="Y11" s="109"/>
      <c r="Z11" s="115"/>
      <c r="AA11" s="26"/>
      <c r="AB11" s="109"/>
      <c r="AC11" s="115"/>
      <c r="AD11" s="113" t="s">
        <v>7</v>
      </c>
      <c r="AE11" s="109">
        <v>1700</v>
      </c>
      <c r="AF11" s="115" t="s">
        <v>106</v>
      </c>
      <c r="AG11" s="26"/>
      <c r="AH11" s="109"/>
      <c r="AI11" s="115"/>
      <c r="AJ11" s="26"/>
      <c r="AK11" s="109"/>
      <c r="AL11" s="115"/>
    </row>
    <row r="12" spans="1:38" ht="31.5">
      <c r="B12" s="23">
        <v>20241003</v>
      </c>
      <c r="C12" s="109" t="s">
        <v>36</v>
      </c>
      <c r="D12" s="110" t="s">
        <v>143</v>
      </c>
      <c r="E12" s="26">
        <v>6483</v>
      </c>
      <c r="F12" s="109"/>
      <c r="G12" s="25"/>
      <c r="H12" s="26">
        <v>6324</v>
      </c>
      <c r="I12" s="109"/>
      <c r="J12" s="25"/>
      <c r="K12" s="26"/>
      <c r="L12" s="25"/>
      <c r="M12" s="26">
        <v>-4689</v>
      </c>
      <c r="N12" s="109">
        <v>-4689</v>
      </c>
      <c r="O12" s="25">
        <v>0</v>
      </c>
      <c r="P12" s="111" t="s">
        <v>37</v>
      </c>
      <c r="Q12" s="112" t="s">
        <v>38</v>
      </c>
      <c r="R12" s="113">
        <v>159</v>
      </c>
      <c r="S12" s="97" t="s">
        <v>100</v>
      </c>
      <c r="T12" s="114">
        <v>0</v>
      </c>
      <c r="U12" s="97"/>
      <c r="V12" s="97"/>
      <c r="W12" s="97"/>
      <c r="X12" s="26"/>
      <c r="Y12" s="109"/>
      <c r="Z12" s="115"/>
      <c r="AA12" s="26"/>
      <c r="AB12" s="109"/>
      <c r="AC12" s="115"/>
      <c r="AD12" s="113" t="s">
        <v>7</v>
      </c>
      <c r="AE12" s="109">
        <v>1700</v>
      </c>
      <c r="AF12" s="115" t="s">
        <v>106</v>
      </c>
      <c r="AG12" s="26"/>
      <c r="AH12" s="109"/>
      <c r="AI12" s="115"/>
      <c r="AJ12" s="26"/>
      <c r="AK12" s="109"/>
      <c r="AL12" s="115"/>
    </row>
    <row r="13" spans="1:38" ht="31.5">
      <c r="B13" s="23">
        <v>20241003</v>
      </c>
      <c r="C13" s="109" t="s">
        <v>36</v>
      </c>
      <c r="D13" s="110" t="s">
        <v>144</v>
      </c>
      <c r="E13" s="26">
        <v>6483</v>
      </c>
      <c r="F13" s="109"/>
      <c r="G13" s="25"/>
      <c r="H13" s="26">
        <v>6324</v>
      </c>
      <c r="I13" s="109"/>
      <c r="J13" s="25"/>
      <c r="K13" s="26"/>
      <c r="L13" s="25"/>
      <c r="M13" s="26">
        <v>-4689</v>
      </c>
      <c r="N13" s="109">
        <v>-4689</v>
      </c>
      <c r="O13" s="25">
        <v>0</v>
      </c>
      <c r="P13" s="111" t="s">
        <v>37</v>
      </c>
      <c r="Q13" s="112" t="s">
        <v>38</v>
      </c>
      <c r="R13" s="113">
        <v>159</v>
      </c>
      <c r="S13" s="97" t="s">
        <v>100</v>
      </c>
      <c r="T13" s="114">
        <v>0</v>
      </c>
      <c r="U13" s="97"/>
      <c r="V13" s="97"/>
      <c r="W13" s="97"/>
      <c r="X13" s="26"/>
      <c r="Y13" s="116"/>
      <c r="Z13" s="115"/>
      <c r="AA13" s="26"/>
      <c r="AB13" s="116"/>
      <c r="AC13" s="115"/>
      <c r="AD13" s="113" t="s">
        <v>7</v>
      </c>
      <c r="AE13" s="116">
        <v>1700</v>
      </c>
      <c r="AF13" s="115" t="s">
        <v>106</v>
      </c>
      <c r="AG13" s="26"/>
      <c r="AH13" s="116"/>
      <c r="AI13" s="115"/>
      <c r="AJ13" s="26"/>
      <c r="AK13" s="116"/>
      <c r="AL13" s="115"/>
    </row>
    <row r="14" spans="1:38" ht="31.5">
      <c r="B14" s="23">
        <v>20241003</v>
      </c>
      <c r="C14" s="109" t="s">
        <v>36</v>
      </c>
      <c r="D14" s="110" t="s">
        <v>148</v>
      </c>
      <c r="E14" s="26">
        <v>6468</v>
      </c>
      <c r="F14" s="109"/>
      <c r="G14" s="25"/>
      <c r="H14" s="26">
        <v>6263</v>
      </c>
      <c r="I14" s="109"/>
      <c r="J14" s="25"/>
      <c r="K14" s="26"/>
      <c r="L14" s="25"/>
      <c r="M14" s="26">
        <v>-2381</v>
      </c>
      <c r="N14" s="109">
        <v>-2381</v>
      </c>
      <c r="O14" s="25">
        <v>0</v>
      </c>
      <c r="P14" s="111" t="s">
        <v>37</v>
      </c>
      <c r="Q14" s="112" t="s">
        <v>42</v>
      </c>
      <c r="R14" s="113">
        <v>205</v>
      </c>
      <c r="S14" s="97" t="s">
        <v>100</v>
      </c>
      <c r="T14" s="114">
        <v>0</v>
      </c>
      <c r="U14" s="97"/>
      <c r="V14" s="97"/>
      <c r="W14" s="97"/>
      <c r="X14" s="26"/>
      <c r="Y14" s="116"/>
      <c r="Z14" s="115"/>
      <c r="AA14" s="113" t="s">
        <v>6</v>
      </c>
      <c r="AB14" s="116">
        <v>6108</v>
      </c>
      <c r="AC14" s="115" t="s">
        <v>154</v>
      </c>
      <c r="AD14" s="113" t="s">
        <v>7</v>
      </c>
      <c r="AE14" s="116">
        <v>1700</v>
      </c>
      <c r="AF14" s="115" t="s">
        <v>106</v>
      </c>
      <c r="AG14" s="26"/>
      <c r="AH14" s="116"/>
      <c r="AI14" s="115"/>
      <c r="AJ14" s="26"/>
      <c r="AK14" s="116"/>
      <c r="AL14" s="115"/>
    </row>
    <row r="15" spans="1:38" ht="31.5">
      <c r="B15" s="23">
        <v>20241003</v>
      </c>
      <c r="C15" s="109" t="s">
        <v>36</v>
      </c>
      <c r="D15" s="110" t="s">
        <v>149</v>
      </c>
      <c r="E15" s="26">
        <v>6468</v>
      </c>
      <c r="F15" s="109"/>
      <c r="G15" s="25"/>
      <c r="H15" s="26">
        <v>6294</v>
      </c>
      <c r="I15" s="109"/>
      <c r="J15" s="25"/>
      <c r="K15" s="26"/>
      <c r="L15" s="25"/>
      <c r="M15" s="26">
        <v>-2381</v>
      </c>
      <c r="N15" s="109">
        <v>-2381</v>
      </c>
      <c r="O15" s="25">
        <v>0</v>
      </c>
      <c r="P15" s="111" t="s">
        <v>37</v>
      </c>
      <c r="Q15" s="112" t="s">
        <v>42</v>
      </c>
      <c r="R15" s="113">
        <v>174</v>
      </c>
      <c r="S15" s="97" t="s">
        <v>100</v>
      </c>
      <c r="T15" s="114">
        <v>0</v>
      </c>
      <c r="U15" s="97"/>
      <c r="V15" s="97"/>
      <c r="W15" s="97"/>
      <c r="X15" s="26"/>
      <c r="Y15" s="116"/>
      <c r="Z15" s="115"/>
      <c r="AA15" s="113" t="s">
        <v>6</v>
      </c>
      <c r="AB15" s="116">
        <v>6154</v>
      </c>
      <c r="AC15" s="115" t="s">
        <v>154</v>
      </c>
      <c r="AD15" s="113" t="s">
        <v>7</v>
      </c>
      <c r="AE15" s="116">
        <v>1700</v>
      </c>
      <c r="AF15" s="115" t="s">
        <v>106</v>
      </c>
      <c r="AG15" s="26"/>
      <c r="AH15" s="116"/>
      <c r="AI15" s="115"/>
      <c r="AJ15" s="26"/>
      <c r="AK15" s="116"/>
      <c r="AL15" s="115"/>
    </row>
    <row r="16" spans="1:38" ht="21">
      <c r="B16" s="23">
        <v>20241005</v>
      </c>
      <c r="C16" s="109" t="s">
        <v>36</v>
      </c>
      <c r="D16" s="110" t="s">
        <v>145</v>
      </c>
      <c r="E16" s="26">
        <v>5397</v>
      </c>
      <c r="F16" s="109"/>
      <c r="G16" s="25"/>
      <c r="H16" s="26">
        <v>5330</v>
      </c>
      <c r="I16" s="109"/>
      <c r="J16" s="25"/>
      <c r="K16" s="26"/>
      <c r="L16" s="25"/>
      <c r="M16" s="26">
        <v>-2641</v>
      </c>
      <c r="N16" s="109">
        <v>-2641</v>
      </c>
      <c r="O16" s="25">
        <v>-2844</v>
      </c>
      <c r="P16" s="111" t="s">
        <v>139</v>
      </c>
      <c r="Q16" s="112" t="s">
        <v>38</v>
      </c>
      <c r="R16" s="113">
        <v>67</v>
      </c>
      <c r="S16" s="97" t="s">
        <v>100</v>
      </c>
      <c r="T16" s="114">
        <v>0</v>
      </c>
      <c r="U16" s="97"/>
      <c r="V16" s="97"/>
      <c r="W16" s="97"/>
      <c r="X16" s="26"/>
      <c r="Y16" s="116"/>
      <c r="Z16" s="115"/>
      <c r="AA16" s="26"/>
      <c r="AB16" s="116"/>
      <c r="AC16" s="115"/>
      <c r="AD16" s="113"/>
      <c r="AE16" s="116"/>
      <c r="AF16" s="115"/>
      <c r="AG16" s="26"/>
      <c r="AH16" s="116"/>
      <c r="AI16" s="115"/>
      <c r="AJ16" s="26" t="s">
        <v>9</v>
      </c>
      <c r="AK16" s="116">
        <v>-10000</v>
      </c>
      <c r="AL16" s="115" t="s">
        <v>180</v>
      </c>
    </row>
    <row r="17" spans="2:38" ht="21">
      <c r="B17" s="23">
        <v>20241005</v>
      </c>
      <c r="C17" s="109" t="s">
        <v>36</v>
      </c>
      <c r="D17" s="110" t="s">
        <v>146</v>
      </c>
      <c r="E17" s="26">
        <v>6297</v>
      </c>
      <c r="F17" s="109"/>
      <c r="G17" s="25"/>
      <c r="H17" s="26">
        <v>6229</v>
      </c>
      <c r="I17" s="109"/>
      <c r="J17" s="25"/>
      <c r="K17" s="26"/>
      <c r="L17" s="25"/>
      <c r="M17" s="26">
        <v>-3502</v>
      </c>
      <c r="N17" s="109">
        <v>-3502</v>
      </c>
      <c r="O17" s="25">
        <v>-3699</v>
      </c>
      <c r="P17" s="111" t="s">
        <v>139</v>
      </c>
      <c r="Q17" s="112" t="s">
        <v>38</v>
      </c>
      <c r="R17" s="113">
        <v>68</v>
      </c>
      <c r="S17" s="97" t="s">
        <v>100</v>
      </c>
      <c r="T17" s="114">
        <v>0</v>
      </c>
      <c r="U17" s="97"/>
      <c r="V17" s="97"/>
      <c r="W17" s="97"/>
      <c r="X17" s="26"/>
      <c r="Y17" s="116"/>
      <c r="Z17" s="115"/>
      <c r="AA17" s="26"/>
      <c r="AB17" s="116"/>
      <c r="AC17" s="115"/>
      <c r="AD17" s="113"/>
      <c r="AE17" s="116"/>
      <c r="AF17" s="115"/>
      <c r="AG17" s="26"/>
      <c r="AH17" s="116"/>
      <c r="AI17" s="115"/>
      <c r="AJ17" s="26" t="s">
        <v>9</v>
      </c>
      <c r="AK17" s="116">
        <v>-10000</v>
      </c>
      <c r="AL17" s="115" t="s">
        <v>180</v>
      </c>
    </row>
    <row r="18" spans="2:38" ht="21">
      <c r="B18" s="23">
        <v>20241010</v>
      </c>
      <c r="C18" s="109" t="s">
        <v>36</v>
      </c>
      <c r="D18" s="110" t="s">
        <v>145</v>
      </c>
      <c r="E18" s="26">
        <v>7136</v>
      </c>
      <c r="F18" s="109"/>
      <c r="G18" s="25"/>
      <c r="H18" s="26">
        <v>7135</v>
      </c>
      <c r="I18" s="109"/>
      <c r="J18" s="25"/>
      <c r="K18" s="26"/>
      <c r="L18" s="25"/>
      <c r="M18" s="26">
        <v>-5277</v>
      </c>
      <c r="N18" s="109">
        <v>-5277</v>
      </c>
      <c r="O18" s="25">
        <v>-5276</v>
      </c>
      <c r="P18" s="111" t="s">
        <v>37</v>
      </c>
      <c r="Q18" s="112" t="s">
        <v>38</v>
      </c>
      <c r="R18" s="113">
        <v>1</v>
      </c>
      <c r="S18" s="97" t="s">
        <v>100</v>
      </c>
      <c r="T18" s="114">
        <v>0</v>
      </c>
      <c r="U18" s="97"/>
      <c r="V18" s="97"/>
      <c r="W18" s="97"/>
      <c r="X18" s="26"/>
      <c r="Y18" s="116"/>
      <c r="Z18" s="115"/>
      <c r="AA18" s="26"/>
      <c r="AB18" s="116"/>
      <c r="AC18" s="115"/>
      <c r="AD18" s="113"/>
      <c r="AE18" s="116"/>
      <c r="AF18" s="115"/>
      <c r="AG18" s="26"/>
      <c r="AH18" s="116"/>
      <c r="AI18" s="115"/>
      <c r="AJ18" s="26"/>
      <c r="AK18" s="116"/>
      <c r="AL18" s="115"/>
    </row>
    <row r="19" spans="2:38" ht="21">
      <c r="B19" s="23">
        <v>20241010</v>
      </c>
      <c r="C19" s="109" t="s">
        <v>36</v>
      </c>
      <c r="D19" s="110" t="s">
        <v>146</v>
      </c>
      <c r="E19" s="26">
        <v>7136</v>
      </c>
      <c r="F19" s="109"/>
      <c r="G19" s="25"/>
      <c r="H19" s="26">
        <v>7135</v>
      </c>
      <c r="I19" s="109"/>
      <c r="J19" s="25"/>
      <c r="K19" s="26"/>
      <c r="L19" s="25"/>
      <c r="M19" s="26">
        <v>-5277</v>
      </c>
      <c r="N19" s="109">
        <v>-5277</v>
      </c>
      <c r="O19" s="25">
        <v>-5276</v>
      </c>
      <c r="P19" s="111" t="s">
        <v>37</v>
      </c>
      <c r="Q19" s="112" t="s">
        <v>38</v>
      </c>
      <c r="R19" s="113">
        <v>1</v>
      </c>
      <c r="S19" s="97" t="s">
        <v>100</v>
      </c>
      <c r="T19" s="114">
        <v>0</v>
      </c>
      <c r="U19" s="97"/>
      <c r="V19" s="97"/>
      <c r="W19" s="97"/>
      <c r="X19" s="26"/>
      <c r="Y19" s="116"/>
      <c r="Z19" s="115"/>
      <c r="AA19" s="26"/>
      <c r="AB19" s="116"/>
      <c r="AC19" s="115"/>
      <c r="AD19" s="113"/>
      <c r="AE19" s="116"/>
      <c r="AF19" s="115"/>
      <c r="AG19" s="26"/>
      <c r="AH19" s="116"/>
      <c r="AI19" s="115"/>
      <c r="AJ19" s="26"/>
      <c r="AK19" s="116"/>
      <c r="AL19" s="115"/>
    </row>
    <row r="20" spans="2:38" ht="21">
      <c r="B20" s="23">
        <v>20241010</v>
      </c>
      <c r="C20" s="109" t="s">
        <v>36</v>
      </c>
      <c r="D20" s="110" t="s">
        <v>147</v>
      </c>
      <c r="E20" s="26">
        <v>7136</v>
      </c>
      <c r="F20" s="109"/>
      <c r="G20" s="25"/>
      <c r="H20" s="26">
        <v>7135</v>
      </c>
      <c r="I20" s="109"/>
      <c r="J20" s="25"/>
      <c r="K20" s="26"/>
      <c r="L20" s="25"/>
      <c r="M20" s="26">
        <v>-5277</v>
      </c>
      <c r="N20" s="109">
        <v>-5277</v>
      </c>
      <c r="O20" s="25">
        <v>-5276</v>
      </c>
      <c r="P20" s="111" t="s">
        <v>37</v>
      </c>
      <c r="Q20" s="112" t="s">
        <v>38</v>
      </c>
      <c r="R20" s="113">
        <v>1</v>
      </c>
      <c r="S20" s="97" t="s">
        <v>100</v>
      </c>
      <c r="T20" s="114">
        <v>0</v>
      </c>
      <c r="U20" s="97"/>
      <c r="V20" s="97"/>
      <c r="W20" s="97"/>
      <c r="X20" s="26"/>
      <c r="Y20" s="116"/>
      <c r="Z20" s="115"/>
      <c r="AA20" s="26"/>
      <c r="AB20" s="116"/>
      <c r="AC20" s="115"/>
      <c r="AD20" s="113"/>
      <c r="AE20" s="116"/>
      <c r="AF20" s="115"/>
      <c r="AG20" s="26"/>
      <c r="AH20" s="116"/>
      <c r="AI20" s="115"/>
      <c r="AJ20" s="26"/>
      <c r="AK20" s="116"/>
      <c r="AL20" s="115"/>
    </row>
    <row r="21" spans="2:38" ht="21">
      <c r="B21" s="23">
        <v>20241012</v>
      </c>
      <c r="C21" s="109" t="s">
        <v>36</v>
      </c>
      <c r="D21" s="110" t="s">
        <v>145</v>
      </c>
      <c r="E21" s="26">
        <v>6928</v>
      </c>
      <c r="F21" s="109"/>
      <c r="G21" s="25"/>
      <c r="H21" s="26">
        <v>6584</v>
      </c>
      <c r="I21" s="109"/>
      <c r="J21" s="25"/>
      <c r="K21" s="26"/>
      <c r="L21" s="25"/>
      <c r="M21" s="26">
        <v>-4680</v>
      </c>
      <c r="N21" s="109">
        <v>-4680</v>
      </c>
      <c r="O21" s="25">
        <v>0</v>
      </c>
      <c r="P21" s="111" t="s">
        <v>37</v>
      </c>
      <c r="Q21" s="112" t="s">
        <v>51</v>
      </c>
      <c r="R21" s="113">
        <v>344</v>
      </c>
      <c r="S21" s="97" t="s">
        <v>100</v>
      </c>
      <c r="T21" s="114">
        <v>0</v>
      </c>
      <c r="U21" s="97"/>
      <c r="V21" s="97"/>
      <c r="W21" s="97"/>
      <c r="X21" s="26"/>
      <c r="Y21" s="109"/>
      <c r="Z21" s="115"/>
      <c r="AA21" s="26"/>
      <c r="AB21" s="109"/>
      <c r="AC21" s="115"/>
      <c r="AD21" s="113"/>
      <c r="AE21" s="109"/>
      <c r="AF21" s="115"/>
      <c r="AG21" s="26"/>
      <c r="AH21" s="109"/>
      <c r="AI21" s="115"/>
      <c r="AJ21" s="26"/>
      <c r="AK21" s="109"/>
      <c r="AL21" s="115"/>
    </row>
    <row r="22" spans="2:38" ht="21">
      <c r="B22" s="23">
        <v>20241014</v>
      </c>
      <c r="C22" s="109" t="s">
        <v>36</v>
      </c>
      <c r="D22" s="110" t="s">
        <v>148</v>
      </c>
      <c r="E22" s="26">
        <v>6967</v>
      </c>
      <c r="F22" s="109"/>
      <c r="G22" s="25"/>
      <c r="H22" s="26">
        <v>6379</v>
      </c>
      <c r="I22" s="109"/>
      <c r="J22" s="25"/>
      <c r="K22" s="26"/>
      <c r="L22" s="25"/>
      <c r="M22" s="26">
        <v>-4538</v>
      </c>
      <c r="N22" s="109">
        <v>-4538</v>
      </c>
      <c r="O22" s="25">
        <v>0</v>
      </c>
      <c r="P22" s="111" t="s">
        <v>37</v>
      </c>
      <c r="Q22" s="112" t="s">
        <v>51</v>
      </c>
      <c r="R22" s="113">
        <v>588</v>
      </c>
      <c r="S22" s="97" t="s">
        <v>100</v>
      </c>
      <c r="T22" s="114">
        <v>0</v>
      </c>
      <c r="U22" s="97"/>
      <c r="V22" s="97"/>
      <c r="W22" s="97"/>
      <c r="X22" s="26"/>
      <c r="Y22" s="109"/>
      <c r="Z22" s="115"/>
      <c r="AA22" s="26"/>
      <c r="AB22" s="109"/>
      <c r="AC22" s="115"/>
      <c r="AD22" s="113"/>
      <c r="AE22" s="109"/>
      <c r="AF22" s="115"/>
      <c r="AG22" s="113"/>
      <c r="AH22" s="109"/>
      <c r="AI22" s="115"/>
      <c r="AJ22" s="26"/>
      <c r="AK22" s="109"/>
      <c r="AL22" s="115"/>
    </row>
    <row r="23" spans="2:38" ht="21">
      <c r="B23" s="23">
        <v>20241014</v>
      </c>
      <c r="C23" s="109" t="s">
        <v>36</v>
      </c>
      <c r="D23" s="110" t="s">
        <v>149</v>
      </c>
      <c r="E23" s="26">
        <v>6967</v>
      </c>
      <c r="F23" s="109"/>
      <c r="G23" s="25"/>
      <c r="H23" s="26">
        <v>6966</v>
      </c>
      <c r="I23" s="109"/>
      <c r="J23" s="25"/>
      <c r="K23" s="26"/>
      <c r="L23" s="25"/>
      <c r="M23" s="26">
        <v>-4538</v>
      </c>
      <c r="N23" s="109">
        <v>-4538</v>
      </c>
      <c r="O23" s="25">
        <v>0</v>
      </c>
      <c r="P23" s="111" t="s">
        <v>37</v>
      </c>
      <c r="Q23" s="112" t="s">
        <v>38</v>
      </c>
      <c r="R23" s="113">
        <v>1</v>
      </c>
      <c r="S23" s="97" t="s">
        <v>100</v>
      </c>
      <c r="T23" s="114">
        <v>0</v>
      </c>
      <c r="U23" s="97"/>
      <c r="V23" s="97"/>
      <c r="W23" s="97"/>
      <c r="X23" s="26"/>
      <c r="Y23" s="109"/>
      <c r="Z23" s="115"/>
      <c r="AA23" s="26"/>
      <c r="AB23" s="109"/>
      <c r="AC23" s="115"/>
      <c r="AD23" s="113"/>
      <c r="AE23" s="109"/>
      <c r="AF23" s="115"/>
      <c r="AG23" s="113"/>
      <c r="AH23" s="109"/>
      <c r="AI23" s="115"/>
      <c r="AJ23" s="26"/>
      <c r="AK23" s="109"/>
      <c r="AL23" s="115"/>
    </row>
    <row r="24" spans="2:38" ht="21">
      <c r="B24" s="23">
        <v>20241014</v>
      </c>
      <c r="C24" s="109" t="s">
        <v>36</v>
      </c>
      <c r="D24" s="110" t="s">
        <v>150</v>
      </c>
      <c r="E24" s="26">
        <v>6357</v>
      </c>
      <c r="F24" s="109"/>
      <c r="G24" s="25"/>
      <c r="H24" s="26">
        <v>6356</v>
      </c>
      <c r="I24" s="109"/>
      <c r="J24" s="25"/>
      <c r="K24" s="26"/>
      <c r="L24" s="25"/>
      <c r="M24" s="26">
        <v>-3936</v>
      </c>
      <c r="N24" s="109">
        <v>-3936</v>
      </c>
      <c r="O24" s="25">
        <v>0</v>
      </c>
      <c r="P24" s="111" t="s">
        <v>37</v>
      </c>
      <c r="Q24" s="112" t="s">
        <v>38</v>
      </c>
      <c r="R24" s="113">
        <v>1</v>
      </c>
      <c r="S24" s="97" t="s">
        <v>100</v>
      </c>
      <c r="T24" s="114">
        <v>0</v>
      </c>
      <c r="U24" s="97"/>
      <c r="V24" s="97"/>
      <c r="W24" s="97"/>
      <c r="X24" s="26"/>
      <c r="Y24" s="109"/>
      <c r="Z24" s="115"/>
      <c r="AA24" s="26"/>
      <c r="AB24" s="109"/>
      <c r="AC24" s="115"/>
      <c r="AD24" s="113"/>
      <c r="AE24" s="109"/>
      <c r="AF24" s="115"/>
      <c r="AG24" s="113"/>
      <c r="AH24" s="109"/>
      <c r="AI24" s="115"/>
      <c r="AJ24" s="26"/>
      <c r="AK24" s="109"/>
      <c r="AL24" s="115"/>
    </row>
    <row r="25" spans="2:38" ht="31.5">
      <c r="B25" s="23">
        <v>20241016</v>
      </c>
      <c r="C25" s="109" t="s">
        <v>36</v>
      </c>
      <c r="D25" s="110" t="s">
        <v>145</v>
      </c>
      <c r="E25" s="26">
        <v>7099</v>
      </c>
      <c r="F25" s="109"/>
      <c r="G25" s="25"/>
      <c r="H25" s="26">
        <v>6876</v>
      </c>
      <c r="I25" s="109"/>
      <c r="J25" s="25"/>
      <c r="K25" s="26"/>
      <c r="L25" s="25"/>
      <c r="M25" s="26">
        <v>-5389</v>
      </c>
      <c r="N25" s="109">
        <v>-5389</v>
      </c>
      <c r="O25" s="25">
        <v>0</v>
      </c>
      <c r="P25" s="111" t="s">
        <v>37</v>
      </c>
      <c r="Q25" s="112" t="s">
        <v>38</v>
      </c>
      <c r="R25" s="113">
        <v>223</v>
      </c>
      <c r="S25" s="97" t="s">
        <v>100</v>
      </c>
      <c r="T25" s="114">
        <v>0</v>
      </c>
      <c r="U25" s="97"/>
      <c r="V25" s="97"/>
      <c r="W25" s="97"/>
      <c r="X25" s="26" t="s">
        <v>5</v>
      </c>
      <c r="Y25" s="109">
        <v>166</v>
      </c>
      <c r="Z25" s="115" t="s">
        <v>181</v>
      </c>
      <c r="AA25" s="26"/>
      <c r="AB25" s="109"/>
      <c r="AC25" s="115"/>
      <c r="AD25" s="113"/>
      <c r="AE25" s="109"/>
      <c r="AF25" s="115"/>
      <c r="AG25" s="113"/>
      <c r="AH25" s="109"/>
      <c r="AI25" s="115"/>
      <c r="AJ25" s="26" t="s">
        <v>9</v>
      </c>
      <c r="AK25" s="109">
        <v>-10000</v>
      </c>
      <c r="AL25" s="115" t="s">
        <v>180</v>
      </c>
    </row>
    <row r="26" spans="2:38" ht="31.5">
      <c r="B26" s="23">
        <v>20241016</v>
      </c>
      <c r="C26" s="109" t="s">
        <v>36</v>
      </c>
      <c r="D26" s="110" t="s">
        <v>146</v>
      </c>
      <c r="E26" s="26">
        <v>7099</v>
      </c>
      <c r="F26" s="109"/>
      <c r="G26" s="25"/>
      <c r="H26" s="26">
        <v>7042</v>
      </c>
      <c r="I26" s="109"/>
      <c r="J26" s="25"/>
      <c r="K26" s="26"/>
      <c r="L26" s="25"/>
      <c r="M26" s="26">
        <v>-5389</v>
      </c>
      <c r="N26" s="109">
        <v>-5389</v>
      </c>
      <c r="O26" s="25">
        <v>0</v>
      </c>
      <c r="P26" s="111" t="s">
        <v>37</v>
      </c>
      <c r="Q26" s="112" t="s">
        <v>38</v>
      </c>
      <c r="R26" s="113">
        <v>57</v>
      </c>
      <c r="S26" s="97" t="s">
        <v>100</v>
      </c>
      <c r="T26" s="114">
        <v>0</v>
      </c>
      <c r="U26" s="97"/>
      <c r="V26" s="97"/>
      <c r="W26" s="97"/>
      <c r="X26" s="26" t="s">
        <v>5</v>
      </c>
      <c r="Y26" s="109">
        <v>166</v>
      </c>
      <c r="Z26" s="115" t="s">
        <v>181</v>
      </c>
      <c r="AA26" s="26"/>
      <c r="AB26" s="109"/>
      <c r="AC26" s="115"/>
      <c r="AD26" s="113"/>
      <c r="AE26" s="109"/>
      <c r="AF26" s="115"/>
      <c r="AG26" s="26"/>
      <c r="AH26" s="109"/>
      <c r="AI26" s="115"/>
      <c r="AJ26" s="26" t="s">
        <v>9</v>
      </c>
      <c r="AK26" s="109">
        <v>-10000</v>
      </c>
      <c r="AL26" s="115" t="s">
        <v>180</v>
      </c>
    </row>
    <row r="27" spans="2:38" ht="21">
      <c r="B27" s="23">
        <v>20241016</v>
      </c>
      <c r="C27" s="109" t="s">
        <v>36</v>
      </c>
      <c r="D27" s="110" t="s">
        <v>147</v>
      </c>
      <c r="E27" s="26">
        <v>7099</v>
      </c>
      <c r="F27" s="109"/>
      <c r="G27" s="25"/>
      <c r="H27" s="26">
        <v>7098</v>
      </c>
      <c r="I27" s="109"/>
      <c r="J27" s="25"/>
      <c r="K27" s="26"/>
      <c r="L27" s="25"/>
      <c r="M27" s="26">
        <v>-5389</v>
      </c>
      <c r="N27" s="109">
        <v>-5389</v>
      </c>
      <c r="O27" s="25">
        <v>0</v>
      </c>
      <c r="P27" s="111" t="s">
        <v>37</v>
      </c>
      <c r="Q27" s="112" t="s">
        <v>38</v>
      </c>
      <c r="R27" s="113">
        <v>1</v>
      </c>
      <c r="S27" s="97" t="s">
        <v>100</v>
      </c>
      <c r="T27" s="114">
        <v>0</v>
      </c>
      <c r="U27" s="97"/>
      <c r="V27" s="97"/>
      <c r="W27" s="97"/>
      <c r="X27" s="26"/>
      <c r="Y27" s="109"/>
      <c r="Z27" s="115"/>
      <c r="AA27" s="26"/>
      <c r="AB27" s="109"/>
      <c r="AC27" s="115"/>
      <c r="AD27" s="113"/>
      <c r="AE27" s="109"/>
      <c r="AF27" s="115"/>
      <c r="AG27" s="113"/>
      <c r="AH27" s="109"/>
      <c r="AI27" s="115"/>
      <c r="AJ27" s="26"/>
      <c r="AK27" s="109"/>
      <c r="AL27" s="115"/>
    </row>
    <row r="28" spans="2:38" ht="21">
      <c r="B28" s="23">
        <v>20241016</v>
      </c>
      <c r="C28" s="109" t="s">
        <v>36</v>
      </c>
      <c r="D28" s="110" t="s">
        <v>148</v>
      </c>
      <c r="E28" s="26">
        <v>6971</v>
      </c>
      <c r="F28" s="109"/>
      <c r="G28" s="25"/>
      <c r="H28" s="26">
        <v>6970</v>
      </c>
      <c r="I28" s="109"/>
      <c r="J28" s="25"/>
      <c r="K28" s="26"/>
      <c r="L28" s="25"/>
      <c r="M28" s="26">
        <v>-2802</v>
      </c>
      <c r="N28" s="109">
        <v>-2802</v>
      </c>
      <c r="O28" s="25">
        <v>-2801</v>
      </c>
      <c r="P28" s="111" t="s">
        <v>37</v>
      </c>
      <c r="Q28" s="112" t="s">
        <v>38</v>
      </c>
      <c r="R28" s="113">
        <v>1</v>
      </c>
      <c r="S28" s="97" t="s">
        <v>100</v>
      </c>
      <c r="T28" s="114">
        <v>0</v>
      </c>
      <c r="U28" s="97"/>
      <c r="V28" s="97"/>
      <c r="W28" s="97"/>
      <c r="X28" s="26"/>
      <c r="Y28" s="109"/>
      <c r="Z28" s="115"/>
      <c r="AA28" s="26"/>
      <c r="AB28" s="109"/>
      <c r="AC28" s="115"/>
      <c r="AD28" s="113"/>
      <c r="AE28" s="109"/>
      <c r="AF28" s="115"/>
      <c r="AG28" s="113"/>
      <c r="AH28" s="109"/>
      <c r="AI28" s="115"/>
      <c r="AJ28" s="26"/>
      <c r="AK28" s="109"/>
      <c r="AL28" s="115"/>
    </row>
    <row r="29" spans="2:38" ht="21">
      <c r="B29" s="23">
        <v>20241016</v>
      </c>
      <c r="C29" s="109" t="s">
        <v>36</v>
      </c>
      <c r="D29" s="110" t="s">
        <v>149</v>
      </c>
      <c r="E29" s="26">
        <v>6971</v>
      </c>
      <c r="F29" s="109"/>
      <c r="G29" s="25"/>
      <c r="H29" s="26">
        <v>6970</v>
      </c>
      <c r="I29" s="109"/>
      <c r="J29" s="25"/>
      <c r="K29" s="26"/>
      <c r="L29" s="25"/>
      <c r="M29" s="26">
        <v>-2802</v>
      </c>
      <c r="N29" s="109">
        <v>-2802</v>
      </c>
      <c r="O29" s="25">
        <v>-2801</v>
      </c>
      <c r="P29" s="111" t="s">
        <v>37</v>
      </c>
      <c r="Q29" s="112" t="s">
        <v>38</v>
      </c>
      <c r="R29" s="113">
        <v>1</v>
      </c>
      <c r="S29" s="97" t="s">
        <v>100</v>
      </c>
      <c r="T29" s="114">
        <v>0</v>
      </c>
      <c r="U29" s="97"/>
      <c r="V29" s="97"/>
      <c r="W29" s="97"/>
      <c r="X29" s="26"/>
      <c r="Y29" s="109"/>
      <c r="Z29" s="115"/>
      <c r="AA29" s="26"/>
      <c r="AB29" s="109"/>
      <c r="AC29" s="115"/>
      <c r="AD29" s="113"/>
      <c r="AE29" s="109"/>
      <c r="AF29" s="115"/>
      <c r="AG29" s="26"/>
      <c r="AH29" s="109"/>
      <c r="AI29" s="115"/>
      <c r="AJ29" s="26"/>
      <c r="AK29" s="109"/>
      <c r="AL29" s="115"/>
    </row>
    <row r="30" spans="2:38" ht="21">
      <c r="B30" s="23">
        <v>20241016</v>
      </c>
      <c r="C30" s="109" t="s">
        <v>36</v>
      </c>
      <c r="D30" s="110" t="s">
        <v>150</v>
      </c>
      <c r="E30" s="26">
        <v>6361</v>
      </c>
      <c r="F30" s="109"/>
      <c r="G30" s="25"/>
      <c r="H30" s="26">
        <v>6360</v>
      </c>
      <c r="I30" s="109"/>
      <c r="J30" s="25"/>
      <c r="K30" s="26"/>
      <c r="L30" s="25"/>
      <c r="M30" s="26">
        <v>-2197</v>
      </c>
      <c r="N30" s="109">
        <v>-2197</v>
      </c>
      <c r="O30" s="25">
        <v>-2196</v>
      </c>
      <c r="P30" s="111" t="s">
        <v>37</v>
      </c>
      <c r="Q30" s="112" t="s">
        <v>38</v>
      </c>
      <c r="R30" s="113">
        <v>1</v>
      </c>
      <c r="S30" s="97" t="s">
        <v>100</v>
      </c>
      <c r="T30" s="114">
        <v>0</v>
      </c>
      <c r="U30" s="97"/>
      <c r="V30" s="97"/>
      <c r="W30" s="97"/>
      <c r="X30" s="26"/>
      <c r="Y30" s="109"/>
      <c r="Z30" s="115"/>
      <c r="AA30" s="26"/>
      <c r="AB30" s="109"/>
      <c r="AC30" s="115"/>
      <c r="AD30" s="113"/>
      <c r="AE30" s="109"/>
      <c r="AF30" s="115"/>
      <c r="AG30" s="26"/>
      <c r="AH30" s="109"/>
      <c r="AI30" s="115"/>
      <c r="AJ30" s="26"/>
      <c r="AK30" s="109"/>
      <c r="AL30" s="115"/>
    </row>
    <row r="31" spans="2:38" ht="21">
      <c r="B31" s="23">
        <v>20241018</v>
      </c>
      <c r="C31" s="109" t="s">
        <v>36</v>
      </c>
      <c r="D31" s="110" t="s">
        <v>146</v>
      </c>
      <c r="E31" s="26">
        <v>7168</v>
      </c>
      <c r="F31" s="109"/>
      <c r="G31" s="25"/>
      <c r="H31" s="26">
        <v>7162</v>
      </c>
      <c r="I31" s="109"/>
      <c r="J31" s="25"/>
      <c r="K31" s="26"/>
      <c r="L31" s="25"/>
      <c r="M31" s="26">
        <v>8752</v>
      </c>
      <c r="N31" s="109">
        <v>-55</v>
      </c>
      <c r="O31" s="25">
        <v>8259</v>
      </c>
      <c r="P31" s="111" t="s">
        <v>139</v>
      </c>
      <c r="Q31" s="112" t="s">
        <v>38</v>
      </c>
      <c r="R31" s="113">
        <v>6</v>
      </c>
      <c r="S31" s="97" t="s">
        <v>100</v>
      </c>
      <c r="T31" s="114">
        <v>-548</v>
      </c>
      <c r="U31" s="97"/>
      <c r="V31" s="97"/>
      <c r="W31" s="97"/>
      <c r="X31" s="26"/>
      <c r="Y31" s="116"/>
      <c r="Z31" s="115"/>
      <c r="AA31" s="26"/>
      <c r="AB31" s="116"/>
      <c r="AC31" s="115"/>
      <c r="AD31" s="113"/>
      <c r="AE31" s="116"/>
      <c r="AF31" s="115"/>
      <c r="AG31" s="26"/>
      <c r="AH31" s="116"/>
      <c r="AI31" s="115"/>
      <c r="AJ31" s="26"/>
      <c r="AK31" s="116"/>
      <c r="AL31" s="115"/>
    </row>
    <row r="32" spans="2:38" ht="21">
      <c r="B32" s="23">
        <v>20241019</v>
      </c>
      <c r="C32" s="109" t="s">
        <v>36</v>
      </c>
      <c r="D32" s="110" t="s">
        <v>145</v>
      </c>
      <c r="E32" s="26">
        <v>8789</v>
      </c>
      <c r="F32" s="109"/>
      <c r="G32" s="25"/>
      <c r="H32" s="26">
        <v>8750</v>
      </c>
      <c r="I32" s="109"/>
      <c r="J32" s="25"/>
      <c r="K32" s="26"/>
      <c r="L32" s="25"/>
      <c r="M32" s="26">
        <v>0</v>
      </c>
      <c r="N32" s="109">
        <v>0</v>
      </c>
      <c r="O32" s="25">
        <v>0</v>
      </c>
      <c r="P32" s="111" t="s">
        <v>156</v>
      </c>
      <c r="Q32" s="115" t="s">
        <v>51</v>
      </c>
      <c r="R32" s="113">
        <v>39</v>
      </c>
      <c r="S32" s="97" t="s">
        <v>100</v>
      </c>
      <c r="T32" s="114">
        <v>0</v>
      </c>
      <c r="U32" s="97"/>
      <c r="V32" s="97"/>
      <c r="W32" s="97"/>
      <c r="X32" s="26"/>
      <c r="Y32" s="116"/>
      <c r="Z32" s="115"/>
      <c r="AA32" s="26"/>
      <c r="AB32" s="116"/>
      <c r="AC32" s="115"/>
      <c r="AD32" s="113"/>
      <c r="AE32" s="116"/>
      <c r="AF32" s="115"/>
      <c r="AG32" s="26"/>
      <c r="AH32" s="116"/>
      <c r="AI32" s="115"/>
      <c r="AJ32" s="26"/>
      <c r="AK32" s="116"/>
      <c r="AL32" s="115"/>
    </row>
    <row r="33" spans="2:38" ht="31.5">
      <c r="B33" s="23">
        <v>20241019</v>
      </c>
      <c r="C33" s="109" t="s">
        <v>36</v>
      </c>
      <c r="D33" s="110" t="s">
        <v>147</v>
      </c>
      <c r="E33" s="26">
        <v>8789</v>
      </c>
      <c r="F33" s="109"/>
      <c r="G33" s="25"/>
      <c r="H33" s="26">
        <v>8692</v>
      </c>
      <c r="I33" s="109"/>
      <c r="J33" s="25"/>
      <c r="K33" s="26"/>
      <c r="L33" s="25"/>
      <c r="M33" s="26">
        <v>0</v>
      </c>
      <c r="N33" s="109">
        <v>0</v>
      </c>
      <c r="O33" s="25">
        <v>0</v>
      </c>
      <c r="P33" s="111" t="s">
        <v>156</v>
      </c>
      <c r="Q33" s="115" t="s">
        <v>42</v>
      </c>
      <c r="R33" s="113">
        <v>97</v>
      </c>
      <c r="S33" s="97" t="s">
        <v>100</v>
      </c>
      <c r="T33" s="114">
        <v>0</v>
      </c>
      <c r="U33" s="97"/>
      <c r="V33" s="97"/>
      <c r="W33" s="97"/>
      <c r="X33" s="26"/>
      <c r="Y33" s="116"/>
      <c r="Z33" s="115"/>
      <c r="AA33" s="113" t="s">
        <v>6</v>
      </c>
      <c r="AB33" s="116">
        <v>8502</v>
      </c>
      <c r="AC33" s="115" t="s">
        <v>55</v>
      </c>
      <c r="AD33" s="113"/>
      <c r="AE33" s="116"/>
      <c r="AF33" s="115"/>
      <c r="AG33" s="26"/>
      <c r="AH33" s="116"/>
      <c r="AI33" s="115"/>
      <c r="AJ33" s="26"/>
      <c r="AK33" s="116"/>
      <c r="AL33" s="115"/>
    </row>
    <row r="34" spans="2:38" ht="21">
      <c r="B34" s="23">
        <v>20241021</v>
      </c>
      <c r="C34" s="109" t="s">
        <v>36</v>
      </c>
      <c r="D34" s="110" t="s">
        <v>142</v>
      </c>
      <c r="E34" s="26">
        <v>7633</v>
      </c>
      <c r="F34" s="109"/>
      <c r="G34" s="25"/>
      <c r="H34" s="26">
        <v>7453</v>
      </c>
      <c r="I34" s="109"/>
      <c r="J34" s="25"/>
      <c r="K34" s="26"/>
      <c r="L34" s="25"/>
      <c r="M34" s="26">
        <v>14000</v>
      </c>
      <c r="N34" s="109">
        <v>-27</v>
      </c>
      <c r="O34" s="25">
        <v>0</v>
      </c>
      <c r="P34" s="111" t="s">
        <v>37</v>
      </c>
      <c r="Q34" s="25" t="s">
        <v>51</v>
      </c>
      <c r="R34" s="113">
        <v>180</v>
      </c>
      <c r="S34" s="97" t="s">
        <v>100</v>
      </c>
      <c r="T34" s="114">
        <v>-14027</v>
      </c>
      <c r="U34" s="97" t="s">
        <v>51</v>
      </c>
      <c r="V34" s="97"/>
      <c r="W34" s="97" t="s">
        <v>51</v>
      </c>
      <c r="X34" s="26"/>
      <c r="Y34" s="109"/>
      <c r="Z34" s="117"/>
      <c r="AA34" s="26"/>
      <c r="AB34" s="109"/>
      <c r="AC34" s="117"/>
      <c r="AD34" s="113"/>
      <c r="AE34" s="109"/>
      <c r="AF34" s="117"/>
      <c r="AG34" s="26"/>
      <c r="AH34" s="109"/>
      <c r="AI34" s="117"/>
      <c r="AJ34" s="26"/>
      <c r="AK34" s="109"/>
      <c r="AL34" s="117"/>
    </row>
    <row r="35" spans="2:38" ht="21">
      <c r="B35" s="23">
        <v>20241021</v>
      </c>
      <c r="C35" s="109" t="s">
        <v>36</v>
      </c>
      <c r="D35" s="110" t="s">
        <v>144</v>
      </c>
      <c r="E35" s="26">
        <v>7633</v>
      </c>
      <c r="F35" s="109"/>
      <c r="G35" s="25"/>
      <c r="H35" s="26">
        <v>7543</v>
      </c>
      <c r="I35" s="109"/>
      <c r="J35" s="25"/>
      <c r="K35" s="26"/>
      <c r="L35" s="25"/>
      <c r="M35" s="26">
        <v>14000</v>
      </c>
      <c r="N35" s="109">
        <v>-27</v>
      </c>
      <c r="O35" s="25">
        <v>0</v>
      </c>
      <c r="P35" s="111" t="s">
        <v>37</v>
      </c>
      <c r="Q35" s="112" t="s">
        <v>51</v>
      </c>
      <c r="R35" s="113">
        <v>90</v>
      </c>
      <c r="S35" s="97" t="s">
        <v>100</v>
      </c>
      <c r="T35" s="114">
        <v>-14027</v>
      </c>
      <c r="U35" s="97" t="s">
        <v>51</v>
      </c>
      <c r="V35" s="97"/>
      <c r="W35" s="97" t="s">
        <v>51</v>
      </c>
      <c r="X35" s="26"/>
      <c r="Y35" s="109"/>
      <c r="Z35" s="117"/>
      <c r="AA35" s="26"/>
      <c r="AB35" s="109"/>
      <c r="AC35" s="117"/>
      <c r="AD35" s="113"/>
      <c r="AE35" s="109"/>
      <c r="AF35" s="117"/>
      <c r="AG35" s="26"/>
      <c r="AH35" s="109"/>
      <c r="AI35" s="117"/>
      <c r="AJ35" s="26"/>
      <c r="AK35" s="109"/>
      <c r="AL35" s="117"/>
    </row>
    <row r="36" spans="2:38" ht="32.450000000000003">
      <c r="B36" s="23">
        <v>20241021</v>
      </c>
      <c r="C36" s="109" t="s">
        <v>36</v>
      </c>
      <c r="D36" s="110" t="s">
        <v>148</v>
      </c>
      <c r="E36" s="26">
        <v>8634</v>
      </c>
      <c r="F36" s="109"/>
      <c r="G36" s="25"/>
      <c r="H36" s="26">
        <v>6922</v>
      </c>
      <c r="I36" s="109"/>
      <c r="J36" s="25"/>
      <c r="K36" s="26"/>
      <c r="L36" s="25"/>
      <c r="M36" s="26">
        <v>806</v>
      </c>
      <c r="N36" s="109">
        <v>494</v>
      </c>
      <c r="O36" s="25">
        <v>1702</v>
      </c>
      <c r="P36" s="111" t="s">
        <v>45</v>
      </c>
      <c r="Q36" s="112" t="s">
        <v>38</v>
      </c>
      <c r="R36" s="113">
        <v>1712</v>
      </c>
      <c r="S36" s="97" t="s">
        <v>100</v>
      </c>
      <c r="T36" s="114">
        <v>1390</v>
      </c>
      <c r="U36" s="97"/>
      <c r="V36" s="97"/>
      <c r="W36" s="97"/>
      <c r="X36" s="26"/>
      <c r="Y36" s="109"/>
      <c r="Z36" s="117"/>
      <c r="AA36" s="113" t="s">
        <v>6</v>
      </c>
      <c r="AB36" s="109">
        <v>8224</v>
      </c>
      <c r="AC36" s="117" t="s">
        <v>48</v>
      </c>
      <c r="AD36" s="113" t="s">
        <v>7</v>
      </c>
      <c r="AE36" s="109">
        <v>2140</v>
      </c>
      <c r="AF36" s="117" t="s">
        <v>182</v>
      </c>
      <c r="AG36" s="113"/>
      <c r="AH36" s="109"/>
      <c r="AI36" s="117"/>
      <c r="AJ36" s="113"/>
      <c r="AK36" s="109"/>
      <c r="AL36" s="117"/>
    </row>
    <row r="37" spans="2:38" ht="32.450000000000003">
      <c r="B37" s="23">
        <v>20241021</v>
      </c>
      <c r="C37" s="109" t="s">
        <v>36</v>
      </c>
      <c r="D37" s="110" t="s">
        <v>149</v>
      </c>
      <c r="E37" s="26">
        <v>8634</v>
      </c>
      <c r="F37" s="109"/>
      <c r="G37" s="25"/>
      <c r="H37" s="26">
        <v>7585</v>
      </c>
      <c r="I37" s="109"/>
      <c r="J37" s="25"/>
      <c r="K37" s="26"/>
      <c r="L37" s="25"/>
      <c r="M37" s="26">
        <v>806</v>
      </c>
      <c r="N37" s="109">
        <v>494</v>
      </c>
      <c r="O37" s="25">
        <v>816</v>
      </c>
      <c r="P37" s="111" t="s">
        <v>45</v>
      </c>
      <c r="Q37" s="112" t="s">
        <v>38</v>
      </c>
      <c r="R37" s="113">
        <v>1049</v>
      </c>
      <c r="S37" s="97" t="s">
        <v>100</v>
      </c>
      <c r="T37" s="114">
        <v>504</v>
      </c>
      <c r="U37" s="97"/>
      <c r="V37" s="97"/>
      <c r="W37" s="97"/>
      <c r="X37" s="26"/>
      <c r="Y37" s="109"/>
      <c r="Z37" s="117"/>
      <c r="AA37" s="26"/>
      <c r="AB37" s="109"/>
      <c r="AC37" s="117"/>
      <c r="AD37" s="113" t="s">
        <v>7</v>
      </c>
      <c r="AE37" s="109">
        <v>2140</v>
      </c>
      <c r="AF37" s="117" t="s">
        <v>183</v>
      </c>
      <c r="AG37" s="113"/>
      <c r="AH37" s="109"/>
      <c r="AI37" s="117"/>
      <c r="AJ37" s="113"/>
      <c r="AK37" s="109"/>
      <c r="AL37" s="117"/>
    </row>
    <row r="38" spans="2:38" ht="32.450000000000003">
      <c r="B38" s="23">
        <v>20241021</v>
      </c>
      <c r="C38" s="109" t="s">
        <v>36</v>
      </c>
      <c r="D38" s="110" t="s">
        <v>150</v>
      </c>
      <c r="E38" s="26">
        <v>7834</v>
      </c>
      <c r="F38" s="109"/>
      <c r="G38" s="25"/>
      <c r="H38" s="26">
        <v>6953</v>
      </c>
      <c r="I38" s="109"/>
      <c r="J38" s="25"/>
      <c r="K38" s="26"/>
      <c r="L38" s="25"/>
      <c r="M38" s="26">
        <v>1791</v>
      </c>
      <c r="N38" s="109">
        <v>504</v>
      </c>
      <c r="O38" s="25">
        <v>1719</v>
      </c>
      <c r="P38" s="111" t="s">
        <v>45</v>
      </c>
      <c r="Q38" s="112" t="s">
        <v>38</v>
      </c>
      <c r="R38" s="113">
        <v>881</v>
      </c>
      <c r="S38" s="97" t="s">
        <v>100</v>
      </c>
      <c r="T38" s="114">
        <v>432</v>
      </c>
      <c r="U38" s="97"/>
      <c r="V38" s="97"/>
      <c r="W38" s="97"/>
      <c r="X38" s="26"/>
      <c r="Y38" s="109"/>
      <c r="Z38" s="117"/>
      <c r="AA38" s="26"/>
      <c r="AB38" s="109"/>
      <c r="AC38" s="117"/>
      <c r="AD38" s="113" t="s">
        <v>7</v>
      </c>
      <c r="AE38" s="97">
        <v>2140</v>
      </c>
      <c r="AF38" s="117" t="s">
        <v>184</v>
      </c>
      <c r="AG38" s="113"/>
      <c r="AH38" s="109"/>
      <c r="AI38" s="117"/>
      <c r="AJ38" s="113"/>
      <c r="AK38" s="109"/>
      <c r="AL38" s="117"/>
    </row>
    <row r="39" spans="2:38" ht="21.95">
      <c r="B39" s="23">
        <v>20241022</v>
      </c>
      <c r="C39" s="109" t="s">
        <v>36</v>
      </c>
      <c r="D39" s="110" t="s">
        <v>148</v>
      </c>
      <c r="E39" s="26">
        <v>6015</v>
      </c>
      <c r="F39" s="109"/>
      <c r="G39" s="25"/>
      <c r="H39" s="26">
        <v>5696</v>
      </c>
      <c r="I39" s="109"/>
      <c r="J39" s="25"/>
      <c r="K39" s="26"/>
      <c r="L39" s="25"/>
      <c r="M39" s="26">
        <v>421</v>
      </c>
      <c r="N39" s="109">
        <v>319</v>
      </c>
      <c r="O39" s="25">
        <v>421</v>
      </c>
      <c r="P39" s="111" t="s">
        <v>45</v>
      </c>
      <c r="Q39" s="112" t="s">
        <v>139</v>
      </c>
      <c r="R39" s="113">
        <v>319</v>
      </c>
      <c r="S39" s="97" t="s">
        <v>100</v>
      </c>
      <c r="T39" s="114">
        <v>319</v>
      </c>
      <c r="U39" s="97"/>
      <c r="V39" s="97"/>
      <c r="W39" s="97"/>
      <c r="X39" s="26"/>
      <c r="Y39" s="109"/>
      <c r="Z39" s="117"/>
      <c r="AA39" s="26"/>
      <c r="AB39" s="109"/>
      <c r="AC39" s="117"/>
      <c r="AD39" s="113" t="s">
        <v>7</v>
      </c>
      <c r="AE39" s="97">
        <v>5504</v>
      </c>
      <c r="AF39" s="117" t="s">
        <v>52</v>
      </c>
      <c r="AG39" s="113"/>
      <c r="AH39" s="109"/>
      <c r="AI39" s="117"/>
      <c r="AJ39" s="113"/>
      <c r="AK39" s="109"/>
      <c r="AL39" s="117"/>
    </row>
    <row r="40" spans="2:38" ht="21.95">
      <c r="B40" s="23">
        <v>20241022</v>
      </c>
      <c r="C40" s="109" t="s">
        <v>36</v>
      </c>
      <c r="D40" s="110" t="s">
        <v>149</v>
      </c>
      <c r="E40" s="26">
        <v>6015</v>
      </c>
      <c r="F40" s="109"/>
      <c r="G40" s="25"/>
      <c r="H40" s="26">
        <v>5696</v>
      </c>
      <c r="I40" s="109"/>
      <c r="J40" s="25"/>
      <c r="K40" s="26"/>
      <c r="L40" s="25"/>
      <c r="M40" s="26">
        <v>421</v>
      </c>
      <c r="N40" s="109">
        <v>319</v>
      </c>
      <c r="O40" s="25">
        <v>421</v>
      </c>
      <c r="P40" s="111" t="s">
        <v>45</v>
      </c>
      <c r="Q40" s="112" t="s">
        <v>139</v>
      </c>
      <c r="R40" s="113">
        <v>319</v>
      </c>
      <c r="S40" s="97" t="s">
        <v>100</v>
      </c>
      <c r="T40" s="114">
        <v>319</v>
      </c>
      <c r="U40" s="97"/>
      <c r="V40" s="97"/>
      <c r="W40" s="97"/>
      <c r="X40" s="26"/>
      <c r="Y40" s="109"/>
      <c r="Z40" s="117"/>
      <c r="AA40" s="26"/>
      <c r="AB40" s="109"/>
      <c r="AC40" s="117"/>
      <c r="AD40" s="113" t="s">
        <v>7</v>
      </c>
      <c r="AE40" s="97">
        <v>5504</v>
      </c>
      <c r="AF40" s="117" t="s">
        <v>52</v>
      </c>
      <c r="AG40" s="113"/>
      <c r="AH40" s="109"/>
      <c r="AI40" s="117"/>
      <c r="AJ40" s="113"/>
      <c r="AK40" s="109"/>
      <c r="AL40" s="117"/>
    </row>
    <row r="41" spans="2:38" ht="21.95">
      <c r="B41" s="23">
        <v>20241022</v>
      </c>
      <c r="C41" s="109" t="s">
        <v>36</v>
      </c>
      <c r="D41" s="110" t="s">
        <v>150</v>
      </c>
      <c r="E41" s="26">
        <v>6015</v>
      </c>
      <c r="F41" s="109"/>
      <c r="G41" s="25"/>
      <c r="H41" s="26">
        <v>5697</v>
      </c>
      <c r="I41" s="109"/>
      <c r="J41" s="25"/>
      <c r="K41" s="26"/>
      <c r="L41" s="25"/>
      <c r="M41" s="26">
        <v>416</v>
      </c>
      <c r="N41" s="109">
        <v>318</v>
      </c>
      <c r="O41" s="25">
        <v>416</v>
      </c>
      <c r="P41" s="111" t="s">
        <v>45</v>
      </c>
      <c r="Q41" s="112" t="s">
        <v>139</v>
      </c>
      <c r="R41" s="113">
        <v>318</v>
      </c>
      <c r="S41" s="97" t="s">
        <v>100</v>
      </c>
      <c r="T41" s="114">
        <v>318</v>
      </c>
      <c r="U41" s="97"/>
      <c r="V41" s="97"/>
      <c r="W41" s="97"/>
      <c r="X41" s="26"/>
      <c r="Y41" s="109"/>
      <c r="Z41" s="117"/>
      <c r="AA41" s="26"/>
      <c r="AB41" s="109"/>
      <c r="AC41" s="117"/>
      <c r="AD41" s="113" t="s">
        <v>7</v>
      </c>
      <c r="AE41" s="97">
        <v>5504</v>
      </c>
      <c r="AF41" s="117" t="s">
        <v>52</v>
      </c>
      <c r="AG41" s="113"/>
      <c r="AH41" s="109"/>
      <c r="AI41" s="117"/>
      <c r="AJ41" s="113"/>
      <c r="AK41" s="109"/>
      <c r="AL41" s="117"/>
    </row>
    <row r="42" spans="2:38" ht="21.95">
      <c r="B42" s="23">
        <v>20241023</v>
      </c>
      <c r="C42" s="109" t="s">
        <v>36</v>
      </c>
      <c r="D42" s="110" t="s">
        <v>138</v>
      </c>
      <c r="E42" s="26">
        <v>5694</v>
      </c>
      <c r="F42" s="109"/>
      <c r="G42" s="25"/>
      <c r="H42" s="26">
        <v>5555</v>
      </c>
      <c r="I42" s="109"/>
      <c r="J42" s="25"/>
      <c r="K42" s="26"/>
      <c r="L42" s="25"/>
      <c r="M42" s="26">
        <v>139</v>
      </c>
      <c r="N42" s="109">
        <v>139</v>
      </c>
      <c r="O42" s="25">
        <v>108</v>
      </c>
      <c r="P42" s="111" t="s">
        <v>139</v>
      </c>
      <c r="Q42" s="112" t="s">
        <v>139</v>
      </c>
      <c r="R42" s="113">
        <v>139</v>
      </c>
      <c r="S42" s="97" t="s">
        <v>100</v>
      </c>
      <c r="T42" s="114">
        <v>108</v>
      </c>
      <c r="U42" s="97"/>
      <c r="V42" s="97"/>
      <c r="W42" s="97"/>
      <c r="X42" s="26"/>
      <c r="Y42" s="109"/>
      <c r="Z42" s="117"/>
      <c r="AA42" s="26"/>
      <c r="AB42" s="109"/>
      <c r="AC42" s="117"/>
      <c r="AD42" s="113" t="s">
        <v>7</v>
      </c>
      <c r="AE42" s="97">
        <v>5364</v>
      </c>
      <c r="AF42" s="117" t="s">
        <v>52</v>
      </c>
      <c r="AG42" s="26"/>
      <c r="AH42" s="109"/>
      <c r="AI42" s="117"/>
      <c r="AJ42" s="26"/>
      <c r="AK42" s="109"/>
      <c r="AL42" s="117"/>
    </row>
    <row r="43" spans="2:38" ht="21.95">
      <c r="B43" s="23">
        <v>20241023</v>
      </c>
      <c r="C43" s="109" t="s">
        <v>36</v>
      </c>
      <c r="D43" s="110" t="s">
        <v>140</v>
      </c>
      <c r="E43" s="26">
        <v>5694</v>
      </c>
      <c r="F43" s="109"/>
      <c r="G43" s="25"/>
      <c r="H43" s="26">
        <v>5548</v>
      </c>
      <c r="I43" s="109"/>
      <c r="J43" s="25"/>
      <c r="K43" s="26"/>
      <c r="L43" s="25"/>
      <c r="M43" s="26">
        <v>146</v>
      </c>
      <c r="N43" s="109">
        <v>146</v>
      </c>
      <c r="O43" s="25">
        <v>119</v>
      </c>
      <c r="P43" s="111" t="s">
        <v>139</v>
      </c>
      <c r="Q43" s="112" t="s">
        <v>139</v>
      </c>
      <c r="R43" s="113">
        <v>146</v>
      </c>
      <c r="S43" s="97" t="s">
        <v>100</v>
      </c>
      <c r="T43" s="114">
        <v>119</v>
      </c>
      <c r="U43" s="97"/>
      <c r="V43" s="97"/>
      <c r="W43" s="97"/>
      <c r="X43" s="26"/>
      <c r="Y43" s="109"/>
      <c r="Z43" s="117"/>
      <c r="AA43" s="26"/>
      <c r="AB43" s="109"/>
      <c r="AC43" s="117"/>
      <c r="AD43" s="113" t="s">
        <v>7</v>
      </c>
      <c r="AE43" s="97">
        <v>5356</v>
      </c>
      <c r="AF43" s="117" t="s">
        <v>52</v>
      </c>
      <c r="AG43" s="26"/>
      <c r="AH43" s="109"/>
      <c r="AI43" s="117"/>
      <c r="AJ43" s="26"/>
      <c r="AK43" s="109"/>
      <c r="AL43" s="117"/>
    </row>
    <row r="44" spans="2:38" ht="21.95">
      <c r="B44" s="23">
        <v>20241023</v>
      </c>
      <c r="C44" s="109" t="s">
        <v>36</v>
      </c>
      <c r="D44" s="110" t="s">
        <v>141</v>
      </c>
      <c r="E44" s="26">
        <v>5694</v>
      </c>
      <c r="F44" s="109"/>
      <c r="G44" s="25"/>
      <c r="H44" s="26">
        <v>5524</v>
      </c>
      <c r="I44" s="109"/>
      <c r="J44" s="25"/>
      <c r="K44" s="26"/>
      <c r="L44" s="25"/>
      <c r="M44" s="26">
        <v>170</v>
      </c>
      <c r="N44" s="109">
        <v>170</v>
      </c>
      <c r="O44" s="25">
        <v>157</v>
      </c>
      <c r="P44" s="111" t="s">
        <v>139</v>
      </c>
      <c r="Q44" s="112" t="s">
        <v>139</v>
      </c>
      <c r="R44" s="113">
        <v>170</v>
      </c>
      <c r="S44" s="97" t="s">
        <v>100</v>
      </c>
      <c r="T44" s="114">
        <v>157</v>
      </c>
      <c r="U44" s="97"/>
      <c r="V44" s="97"/>
      <c r="W44" s="97"/>
      <c r="X44" s="26"/>
      <c r="Y44" s="109"/>
      <c r="Z44" s="117"/>
      <c r="AA44" s="26"/>
      <c r="AB44" s="109"/>
      <c r="AC44" s="117"/>
      <c r="AD44" s="113" t="s">
        <v>7</v>
      </c>
      <c r="AE44" s="109">
        <v>5331</v>
      </c>
      <c r="AF44" s="117" t="s">
        <v>52</v>
      </c>
      <c r="AG44" s="26"/>
      <c r="AH44" s="109"/>
      <c r="AI44" s="117"/>
      <c r="AJ44" s="26"/>
      <c r="AK44" s="109"/>
      <c r="AL44" s="117"/>
    </row>
    <row r="45" spans="2:38" ht="21">
      <c r="B45" s="23">
        <v>20241023</v>
      </c>
      <c r="C45" s="109" t="s">
        <v>36</v>
      </c>
      <c r="D45" s="110" t="s">
        <v>148</v>
      </c>
      <c r="E45" s="26">
        <v>9056</v>
      </c>
      <c r="F45" s="109"/>
      <c r="G45" s="25"/>
      <c r="H45" s="26">
        <v>7968</v>
      </c>
      <c r="I45" s="109"/>
      <c r="J45" s="25"/>
      <c r="K45" s="26"/>
      <c r="L45" s="25"/>
      <c r="M45" s="26">
        <v>-4183</v>
      </c>
      <c r="N45" s="109">
        <v>-4183</v>
      </c>
      <c r="O45" s="25">
        <v>-3094</v>
      </c>
      <c r="P45" s="111" t="s">
        <v>37</v>
      </c>
      <c r="Q45" s="112" t="s">
        <v>51</v>
      </c>
      <c r="R45" s="113">
        <v>1088</v>
      </c>
      <c r="S45" s="97" t="s">
        <v>100</v>
      </c>
      <c r="T45" s="114">
        <v>0</v>
      </c>
      <c r="U45" s="97" t="s">
        <v>51</v>
      </c>
      <c r="V45" s="97"/>
      <c r="W45" s="97" t="s">
        <v>51</v>
      </c>
      <c r="X45" s="26"/>
      <c r="Y45" s="109"/>
      <c r="Z45" s="117"/>
      <c r="AA45" s="26"/>
      <c r="AB45" s="109"/>
      <c r="AC45" s="117"/>
      <c r="AD45" s="113"/>
      <c r="AE45" s="109"/>
      <c r="AF45" s="117"/>
      <c r="AG45" s="26"/>
      <c r="AH45" s="109"/>
      <c r="AI45" s="117"/>
      <c r="AJ45" s="26"/>
      <c r="AK45" s="109"/>
      <c r="AL45" s="117"/>
    </row>
    <row r="46" spans="2:38" ht="31.5">
      <c r="B46" s="23">
        <v>20241025</v>
      </c>
      <c r="C46" s="109" t="s">
        <v>36</v>
      </c>
      <c r="D46" s="110" t="s">
        <v>149</v>
      </c>
      <c r="E46" s="26">
        <v>8252</v>
      </c>
      <c r="F46" s="109"/>
      <c r="G46" s="25"/>
      <c r="H46" s="26">
        <v>8247</v>
      </c>
      <c r="I46" s="109"/>
      <c r="J46" s="25"/>
      <c r="K46" s="26"/>
      <c r="L46" s="25"/>
      <c r="M46" s="26">
        <v>0</v>
      </c>
      <c r="N46" s="109">
        <v>0</v>
      </c>
      <c r="O46" s="25">
        <v>0</v>
      </c>
      <c r="P46" s="111" t="s">
        <v>139</v>
      </c>
      <c r="Q46" s="25" t="s">
        <v>38</v>
      </c>
      <c r="R46" s="113">
        <v>5</v>
      </c>
      <c r="S46" s="97" t="s">
        <v>100</v>
      </c>
      <c r="T46" s="114">
        <v>0</v>
      </c>
      <c r="U46" s="97"/>
      <c r="V46" s="97"/>
      <c r="W46" s="97"/>
      <c r="X46" s="26" t="s">
        <v>5</v>
      </c>
      <c r="Y46" s="109">
        <v>257</v>
      </c>
      <c r="Z46" s="115" t="s">
        <v>181</v>
      </c>
      <c r="AA46" s="26"/>
      <c r="AB46" s="109"/>
      <c r="AC46" s="117"/>
      <c r="AD46" s="113"/>
      <c r="AE46" s="109"/>
      <c r="AF46" s="117"/>
      <c r="AG46" s="26"/>
      <c r="AH46" s="109"/>
      <c r="AI46" s="117"/>
      <c r="AJ46" s="26" t="s">
        <v>9</v>
      </c>
      <c r="AK46" s="109">
        <v>-10000</v>
      </c>
      <c r="AL46" s="115" t="s">
        <v>180</v>
      </c>
    </row>
    <row r="47" spans="2:38" ht="32.450000000000003">
      <c r="B47" s="23">
        <v>20241027</v>
      </c>
      <c r="C47" s="109" t="s">
        <v>36</v>
      </c>
      <c r="D47" s="110" t="s">
        <v>138</v>
      </c>
      <c r="E47" s="26">
        <v>4573</v>
      </c>
      <c r="F47" s="109"/>
      <c r="G47" s="25"/>
      <c r="H47" s="26">
        <v>4359</v>
      </c>
      <c r="I47" s="109"/>
      <c r="J47" s="25"/>
      <c r="K47" s="26"/>
      <c r="L47" s="25"/>
      <c r="M47" s="26">
        <v>1663</v>
      </c>
      <c r="N47" s="109">
        <v>212</v>
      </c>
      <c r="O47" s="25">
        <v>0</v>
      </c>
      <c r="P47" s="111" t="s">
        <v>45</v>
      </c>
      <c r="Q47" s="112" t="s">
        <v>42</v>
      </c>
      <c r="R47" s="113">
        <v>214</v>
      </c>
      <c r="S47" s="97" t="s">
        <v>100</v>
      </c>
      <c r="T47" s="114">
        <v>-1451</v>
      </c>
      <c r="U47" s="97"/>
      <c r="V47" s="97"/>
      <c r="W47" s="97"/>
      <c r="X47" s="26"/>
      <c r="Y47" s="109"/>
      <c r="Z47" s="117"/>
      <c r="AA47" s="26"/>
      <c r="AB47" s="109"/>
      <c r="AC47" s="117"/>
      <c r="AD47" s="113" t="s">
        <v>7</v>
      </c>
      <c r="AE47" s="109">
        <v>4169</v>
      </c>
      <c r="AF47" s="117" t="s">
        <v>160</v>
      </c>
      <c r="AG47" s="26"/>
      <c r="AH47" s="109"/>
      <c r="AI47" s="117"/>
      <c r="AJ47" s="26" t="s">
        <v>9</v>
      </c>
      <c r="AK47" s="109">
        <v>-10000</v>
      </c>
      <c r="AL47" s="115" t="s">
        <v>180</v>
      </c>
    </row>
    <row r="48" spans="2:38" ht="32.450000000000003">
      <c r="B48" s="23">
        <v>20241027</v>
      </c>
      <c r="C48" s="109" t="s">
        <v>36</v>
      </c>
      <c r="D48" s="110" t="s">
        <v>140</v>
      </c>
      <c r="E48" s="26">
        <v>4608</v>
      </c>
      <c r="F48" s="109"/>
      <c r="G48" s="25"/>
      <c r="H48" s="26">
        <v>4359</v>
      </c>
      <c r="I48" s="109"/>
      <c r="J48" s="25"/>
      <c r="K48" s="26"/>
      <c r="L48" s="25"/>
      <c r="M48" s="26">
        <v>1663</v>
      </c>
      <c r="N48" s="109">
        <v>247</v>
      </c>
      <c r="O48" s="25">
        <v>0</v>
      </c>
      <c r="P48" s="111" t="s">
        <v>45</v>
      </c>
      <c r="Q48" s="112" t="s">
        <v>42</v>
      </c>
      <c r="R48" s="113">
        <v>249</v>
      </c>
      <c r="S48" s="97" t="s">
        <v>100</v>
      </c>
      <c r="T48" s="114">
        <v>-1416</v>
      </c>
      <c r="U48" s="97"/>
      <c r="V48" s="97"/>
      <c r="W48" s="97"/>
      <c r="X48" s="26"/>
      <c r="Y48" s="109"/>
      <c r="Z48" s="117"/>
      <c r="AA48" s="26"/>
      <c r="AB48" s="109"/>
      <c r="AC48" s="117"/>
      <c r="AD48" s="113" t="s">
        <v>7</v>
      </c>
      <c r="AE48" s="109">
        <v>4169</v>
      </c>
      <c r="AF48" s="117" t="s">
        <v>160</v>
      </c>
      <c r="AG48" s="26"/>
      <c r="AH48" s="109"/>
      <c r="AI48" s="117"/>
      <c r="AJ48" s="26" t="s">
        <v>9</v>
      </c>
      <c r="AK48" s="109">
        <v>-10000</v>
      </c>
      <c r="AL48" s="115" t="s">
        <v>180</v>
      </c>
    </row>
    <row r="49" spans="2:38" ht="32.450000000000003">
      <c r="B49" s="23">
        <v>20241027</v>
      </c>
      <c r="C49" s="109" t="s">
        <v>36</v>
      </c>
      <c r="D49" s="110" t="s">
        <v>141</v>
      </c>
      <c r="E49" s="26">
        <v>4608</v>
      </c>
      <c r="F49" s="109"/>
      <c r="G49" s="25"/>
      <c r="H49" s="26">
        <v>4359</v>
      </c>
      <c r="I49" s="109"/>
      <c r="J49" s="25"/>
      <c r="K49" s="26"/>
      <c r="L49" s="25"/>
      <c r="M49" s="26">
        <v>1663</v>
      </c>
      <c r="N49" s="109">
        <v>247</v>
      </c>
      <c r="O49" s="25">
        <v>0</v>
      </c>
      <c r="P49" s="111" t="s">
        <v>139</v>
      </c>
      <c r="Q49" s="112" t="s">
        <v>139</v>
      </c>
      <c r="R49" s="113">
        <v>249</v>
      </c>
      <c r="S49" s="97" t="s">
        <v>100</v>
      </c>
      <c r="T49" s="114">
        <v>-1416</v>
      </c>
      <c r="U49" s="97"/>
      <c r="V49" s="97"/>
      <c r="W49" s="97"/>
      <c r="X49" s="26"/>
      <c r="Y49" s="109"/>
      <c r="Z49" s="117"/>
      <c r="AA49" s="26"/>
      <c r="AB49" s="109"/>
      <c r="AC49" s="117"/>
      <c r="AD49" s="113" t="s">
        <v>7</v>
      </c>
      <c r="AE49" s="109">
        <v>4169</v>
      </c>
      <c r="AF49" s="117" t="s">
        <v>160</v>
      </c>
      <c r="AG49" s="26"/>
      <c r="AH49" s="109"/>
      <c r="AI49" s="117"/>
      <c r="AJ49" s="26" t="s">
        <v>9</v>
      </c>
      <c r="AK49" s="109">
        <v>-10000</v>
      </c>
      <c r="AL49" s="115" t="s">
        <v>180</v>
      </c>
    </row>
    <row r="50" spans="2:38" ht="21.95">
      <c r="B50" s="23">
        <v>20241031</v>
      </c>
      <c r="C50" s="109" t="s">
        <v>36</v>
      </c>
      <c r="D50" s="110" t="s">
        <v>148</v>
      </c>
      <c r="E50" s="26">
        <v>8493</v>
      </c>
      <c r="F50" s="109"/>
      <c r="G50" s="25"/>
      <c r="H50" s="26">
        <v>8471</v>
      </c>
      <c r="I50" s="109"/>
      <c r="J50" s="25"/>
      <c r="K50" s="26"/>
      <c r="L50" s="25"/>
      <c r="M50" s="26">
        <v>14940</v>
      </c>
      <c r="N50" s="109">
        <v>19</v>
      </c>
      <c r="O50" s="25">
        <v>14942</v>
      </c>
      <c r="P50" s="111" t="s">
        <v>45</v>
      </c>
      <c r="Q50" s="112" t="s">
        <v>42</v>
      </c>
      <c r="R50" s="113">
        <v>22</v>
      </c>
      <c r="S50" s="97" t="s">
        <v>100</v>
      </c>
      <c r="T50" s="114">
        <v>21</v>
      </c>
      <c r="U50" s="97"/>
      <c r="V50" s="97"/>
      <c r="W50" s="97"/>
      <c r="X50" s="26"/>
      <c r="Y50" s="109"/>
      <c r="Z50" s="117"/>
      <c r="AA50" s="26"/>
      <c r="AB50" s="109"/>
      <c r="AC50" s="117"/>
      <c r="AD50" s="113" t="s">
        <v>7</v>
      </c>
      <c r="AE50" s="109">
        <v>8281</v>
      </c>
      <c r="AF50" s="117" t="s">
        <v>52</v>
      </c>
      <c r="AG50" s="26"/>
      <c r="AH50" s="109"/>
      <c r="AI50" s="117"/>
      <c r="AJ50" s="26" t="s">
        <v>9</v>
      </c>
      <c r="AK50" s="109">
        <v>-10000</v>
      </c>
      <c r="AL50" s="115" t="s">
        <v>180</v>
      </c>
    </row>
    <row r="51" spans="2:38" ht="21.95">
      <c r="B51" s="23">
        <v>20241031</v>
      </c>
      <c r="C51" s="109" t="s">
        <v>36</v>
      </c>
      <c r="D51" s="110" t="s">
        <v>149</v>
      </c>
      <c r="E51" s="26">
        <v>8493</v>
      </c>
      <c r="F51" s="109"/>
      <c r="G51" s="25"/>
      <c r="H51" s="26">
        <v>8471</v>
      </c>
      <c r="I51" s="109"/>
      <c r="J51" s="25"/>
      <c r="K51" s="26"/>
      <c r="L51" s="25"/>
      <c r="M51" s="26">
        <v>14940</v>
      </c>
      <c r="N51" s="109">
        <v>19</v>
      </c>
      <c r="O51" s="25">
        <v>14942</v>
      </c>
      <c r="P51" s="111" t="s">
        <v>45</v>
      </c>
      <c r="Q51" s="112" t="s">
        <v>42</v>
      </c>
      <c r="R51" s="113">
        <v>22</v>
      </c>
      <c r="S51" s="97" t="s">
        <v>100</v>
      </c>
      <c r="T51" s="114">
        <v>21</v>
      </c>
      <c r="U51" s="97"/>
      <c r="V51" s="97"/>
      <c r="W51" s="97"/>
      <c r="X51" s="26"/>
      <c r="Y51" s="109"/>
      <c r="Z51" s="117"/>
      <c r="AA51" s="26"/>
      <c r="AB51" s="109"/>
      <c r="AC51" s="117"/>
      <c r="AD51" s="113" t="s">
        <v>7</v>
      </c>
      <c r="AE51" s="109">
        <v>8281</v>
      </c>
      <c r="AF51" s="117" t="s">
        <v>52</v>
      </c>
      <c r="AG51" s="26"/>
      <c r="AH51" s="109"/>
      <c r="AI51" s="117"/>
      <c r="AJ51" s="26" t="s">
        <v>9</v>
      </c>
      <c r="AK51" s="109">
        <v>-10000</v>
      </c>
      <c r="AL51" s="115" t="s">
        <v>180</v>
      </c>
    </row>
    <row r="52" spans="2:38" ht="21.95">
      <c r="B52" s="23">
        <v>20241031</v>
      </c>
      <c r="C52" s="109" t="s">
        <v>36</v>
      </c>
      <c r="D52" s="110" t="s">
        <v>150</v>
      </c>
      <c r="E52" s="26">
        <v>7682</v>
      </c>
      <c r="F52" s="109"/>
      <c r="G52" s="25"/>
      <c r="H52" s="26">
        <v>7661</v>
      </c>
      <c r="I52" s="109"/>
      <c r="J52" s="25"/>
      <c r="K52" s="26"/>
      <c r="L52" s="25"/>
      <c r="M52" s="26">
        <v>14510</v>
      </c>
      <c r="N52" s="109">
        <v>18</v>
      </c>
      <c r="O52" s="25">
        <v>14512</v>
      </c>
      <c r="P52" s="111" t="s">
        <v>45</v>
      </c>
      <c r="Q52" s="112" t="s">
        <v>42</v>
      </c>
      <c r="R52" s="113">
        <v>21</v>
      </c>
      <c r="S52" s="97" t="s">
        <v>100</v>
      </c>
      <c r="T52" s="114">
        <v>20</v>
      </c>
      <c r="U52" s="97"/>
      <c r="V52" s="97"/>
      <c r="W52" s="97"/>
      <c r="X52" s="26"/>
      <c r="Y52" s="109"/>
      <c r="Z52" s="117"/>
      <c r="AA52" s="26"/>
      <c r="AB52" s="109"/>
      <c r="AC52" s="117"/>
      <c r="AD52" s="113" t="s">
        <v>7</v>
      </c>
      <c r="AE52" s="109">
        <v>7471</v>
      </c>
      <c r="AF52" s="117" t="s">
        <v>52</v>
      </c>
      <c r="AG52" s="26"/>
      <c r="AH52" s="109"/>
      <c r="AI52" s="117"/>
      <c r="AJ52" s="26" t="s">
        <v>9</v>
      </c>
      <c r="AK52" s="109">
        <v>-10000</v>
      </c>
      <c r="AL52" s="115" t="s">
        <v>180</v>
      </c>
    </row>
    <row r="53" spans="2:38" ht="21.95">
      <c r="B53" s="23">
        <v>20241103</v>
      </c>
      <c r="C53" s="109" t="s">
        <v>60</v>
      </c>
      <c r="D53" s="110" t="s">
        <v>148</v>
      </c>
      <c r="E53" s="26">
        <v>8995</v>
      </c>
      <c r="F53" s="109"/>
      <c r="G53" s="25"/>
      <c r="H53" s="26">
        <v>8971</v>
      </c>
      <c r="I53" s="109"/>
      <c r="J53" s="25"/>
      <c r="K53" s="26"/>
      <c r="L53" s="25"/>
      <c r="M53" s="26">
        <v>-3878</v>
      </c>
      <c r="N53" s="109">
        <v>-3878</v>
      </c>
      <c r="O53" s="25">
        <v>0</v>
      </c>
      <c r="P53" s="111" t="s">
        <v>37</v>
      </c>
      <c r="Q53" s="112" t="s">
        <v>38</v>
      </c>
      <c r="R53" s="113">
        <v>24</v>
      </c>
      <c r="S53" s="97" t="s">
        <v>100</v>
      </c>
      <c r="T53" s="114">
        <v>0</v>
      </c>
      <c r="U53" s="97"/>
      <c r="V53" s="97"/>
      <c r="W53" s="97"/>
      <c r="X53" s="26" t="s">
        <v>5</v>
      </c>
      <c r="Y53" s="109">
        <v>296</v>
      </c>
      <c r="Z53" s="117" t="s">
        <v>185</v>
      </c>
      <c r="AA53" s="26"/>
      <c r="AB53" s="109"/>
      <c r="AC53" s="117"/>
      <c r="AD53" s="113"/>
      <c r="AE53" s="109"/>
      <c r="AF53" s="117"/>
      <c r="AG53" s="26"/>
      <c r="AH53" s="109"/>
      <c r="AI53" s="117"/>
      <c r="AJ53" s="26"/>
      <c r="AK53" s="109"/>
      <c r="AL53" s="117"/>
    </row>
    <row r="54" spans="2:38" ht="21.95">
      <c r="B54" s="23">
        <v>20241103</v>
      </c>
      <c r="C54" s="109" t="s">
        <v>60</v>
      </c>
      <c r="D54" s="110" t="s">
        <v>149</v>
      </c>
      <c r="E54" s="26">
        <v>8995</v>
      </c>
      <c r="F54" s="109"/>
      <c r="G54" s="25"/>
      <c r="H54" s="26">
        <v>8947</v>
      </c>
      <c r="I54" s="109"/>
      <c r="J54" s="25"/>
      <c r="K54" s="26"/>
      <c r="L54" s="25"/>
      <c r="M54" s="26">
        <v>-3878</v>
      </c>
      <c r="N54" s="109">
        <v>-3878</v>
      </c>
      <c r="O54" s="25">
        <v>0</v>
      </c>
      <c r="P54" s="111" t="s">
        <v>37</v>
      </c>
      <c r="Q54" s="112" t="s">
        <v>38</v>
      </c>
      <c r="R54" s="113">
        <v>48</v>
      </c>
      <c r="S54" s="97" t="s">
        <v>100</v>
      </c>
      <c r="T54" s="114">
        <v>0</v>
      </c>
      <c r="U54" s="97"/>
      <c r="V54" s="97"/>
      <c r="W54" s="97"/>
      <c r="X54" s="26" t="s">
        <v>5</v>
      </c>
      <c r="Y54" s="109">
        <v>269</v>
      </c>
      <c r="Z54" s="117" t="s">
        <v>185</v>
      </c>
      <c r="AA54" s="26"/>
      <c r="AB54" s="109"/>
      <c r="AC54" s="117"/>
      <c r="AD54" s="113"/>
      <c r="AE54" s="109"/>
      <c r="AF54" s="117"/>
      <c r="AG54" s="26"/>
      <c r="AH54" s="109"/>
      <c r="AI54" s="117"/>
      <c r="AJ54" s="26"/>
      <c r="AK54" s="109"/>
      <c r="AL54" s="117"/>
    </row>
    <row r="55" spans="2:38" ht="21.95">
      <c r="B55" s="23">
        <v>20241103</v>
      </c>
      <c r="C55" s="109" t="s">
        <v>60</v>
      </c>
      <c r="D55" s="110" t="s">
        <v>150</v>
      </c>
      <c r="E55" s="26">
        <v>8995</v>
      </c>
      <c r="F55" s="109"/>
      <c r="G55" s="25"/>
      <c r="H55" s="26">
        <v>8939</v>
      </c>
      <c r="I55" s="109"/>
      <c r="J55" s="25"/>
      <c r="K55" s="26"/>
      <c r="L55" s="25"/>
      <c r="M55" s="26">
        <v>-3878</v>
      </c>
      <c r="N55" s="109">
        <v>-3878</v>
      </c>
      <c r="O55" s="25">
        <v>0</v>
      </c>
      <c r="P55" s="111" t="s">
        <v>37</v>
      </c>
      <c r="Q55" s="112" t="s">
        <v>38</v>
      </c>
      <c r="R55" s="113">
        <v>56</v>
      </c>
      <c r="S55" s="97" t="s">
        <v>100</v>
      </c>
      <c r="T55" s="114">
        <v>0</v>
      </c>
      <c r="U55" s="97"/>
      <c r="V55" s="97"/>
      <c r="W55" s="97"/>
      <c r="X55" s="26" t="s">
        <v>5</v>
      </c>
      <c r="Y55" s="109">
        <v>264</v>
      </c>
      <c r="Z55" s="117" t="s">
        <v>185</v>
      </c>
      <c r="AA55" s="26"/>
      <c r="AB55" s="109"/>
      <c r="AC55" s="117"/>
      <c r="AD55" s="113"/>
      <c r="AE55" s="109"/>
      <c r="AF55" s="117"/>
      <c r="AG55" s="26"/>
      <c r="AH55" s="109"/>
      <c r="AI55" s="117"/>
      <c r="AJ55" s="26"/>
      <c r="AK55" s="109"/>
      <c r="AL55" s="117"/>
    </row>
    <row r="56" spans="2:38" ht="21.95">
      <c r="B56" s="23">
        <v>20241104</v>
      </c>
      <c r="C56" s="109" t="s">
        <v>60</v>
      </c>
      <c r="D56" s="110" t="s">
        <v>138</v>
      </c>
      <c r="E56" s="26">
        <v>6826</v>
      </c>
      <c r="F56" s="109"/>
      <c r="G56" s="25"/>
      <c r="H56" s="26">
        <v>6748</v>
      </c>
      <c r="I56" s="109"/>
      <c r="J56" s="25"/>
      <c r="K56" s="26"/>
      <c r="L56" s="25"/>
      <c r="M56" s="26">
        <v>0</v>
      </c>
      <c r="N56" s="109">
        <v>0</v>
      </c>
      <c r="O56" s="25">
        <v>0</v>
      </c>
      <c r="P56" s="111" t="s">
        <v>139</v>
      </c>
      <c r="Q56" s="112" t="s">
        <v>38</v>
      </c>
      <c r="R56" s="113">
        <v>78</v>
      </c>
      <c r="S56" s="97" t="s">
        <v>100</v>
      </c>
      <c r="T56" s="114">
        <v>0</v>
      </c>
      <c r="U56" s="97"/>
      <c r="V56" s="97"/>
      <c r="W56" s="97"/>
      <c r="X56" s="26" t="s">
        <v>5</v>
      </c>
      <c r="Y56" s="109">
        <v>387</v>
      </c>
      <c r="Z56" s="117" t="s">
        <v>185</v>
      </c>
      <c r="AA56" s="26"/>
      <c r="AB56" s="109"/>
      <c r="AC56" s="117"/>
      <c r="AD56" s="113"/>
      <c r="AE56" s="109"/>
      <c r="AF56" s="117"/>
      <c r="AG56" s="26"/>
      <c r="AH56" s="109"/>
      <c r="AI56" s="117"/>
      <c r="AJ56" s="26"/>
      <c r="AK56" s="109"/>
      <c r="AL56" s="117"/>
    </row>
    <row r="57" spans="2:38" ht="21.95">
      <c r="B57" s="23">
        <v>20241104</v>
      </c>
      <c r="C57" s="109" t="s">
        <v>60</v>
      </c>
      <c r="D57" s="110" t="s">
        <v>140</v>
      </c>
      <c r="E57" s="26">
        <v>6826</v>
      </c>
      <c r="F57" s="109"/>
      <c r="G57" s="25"/>
      <c r="H57" s="26">
        <v>6754</v>
      </c>
      <c r="I57" s="109"/>
      <c r="J57" s="25"/>
      <c r="K57" s="26"/>
      <c r="L57" s="25"/>
      <c r="M57" s="26">
        <v>0</v>
      </c>
      <c r="N57" s="109">
        <v>0</v>
      </c>
      <c r="O57" s="25">
        <v>0</v>
      </c>
      <c r="P57" s="111" t="s">
        <v>139</v>
      </c>
      <c r="Q57" s="112" t="s">
        <v>38</v>
      </c>
      <c r="R57" s="113">
        <v>72</v>
      </c>
      <c r="S57" s="97" t="s">
        <v>100</v>
      </c>
      <c r="T57" s="114">
        <v>0</v>
      </c>
      <c r="U57" s="97"/>
      <c r="V57" s="97"/>
      <c r="W57" s="97"/>
      <c r="X57" s="26" t="s">
        <v>5</v>
      </c>
      <c r="Y57" s="109">
        <v>387</v>
      </c>
      <c r="Z57" s="117" t="s">
        <v>185</v>
      </c>
      <c r="AA57" s="26"/>
      <c r="AB57" s="109"/>
      <c r="AC57" s="117"/>
      <c r="AD57" s="113"/>
      <c r="AE57" s="109"/>
      <c r="AF57" s="117"/>
      <c r="AG57" s="26"/>
      <c r="AH57" s="109"/>
      <c r="AI57" s="117"/>
      <c r="AJ57" s="26"/>
      <c r="AK57" s="109"/>
      <c r="AL57" s="117"/>
    </row>
    <row r="58" spans="2:38" ht="21.95">
      <c r="B58" s="23">
        <v>20241104</v>
      </c>
      <c r="C58" s="109" t="s">
        <v>60</v>
      </c>
      <c r="D58" s="110" t="s">
        <v>141</v>
      </c>
      <c r="E58" s="26">
        <v>6826</v>
      </c>
      <c r="F58" s="109"/>
      <c r="G58" s="25"/>
      <c r="H58" s="26">
        <v>6752</v>
      </c>
      <c r="I58" s="109"/>
      <c r="J58" s="25"/>
      <c r="K58" s="26"/>
      <c r="L58" s="25"/>
      <c r="M58" s="26">
        <v>0</v>
      </c>
      <c r="N58" s="109">
        <v>0</v>
      </c>
      <c r="O58" s="25">
        <v>0</v>
      </c>
      <c r="P58" s="111" t="s">
        <v>139</v>
      </c>
      <c r="Q58" s="112" t="s">
        <v>38</v>
      </c>
      <c r="R58" s="113">
        <v>74</v>
      </c>
      <c r="S58" s="97" t="s">
        <v>100</v>
      </c>
      <c r="T58" s="114">
        <v>0</v>
      </c>
      <c r="U58" s="97"/>
      <c r="V58" s="97"/>
      <c r="W58" s="97"/>
      <c r="X58" s="26" t="s">
        <v>5</v>
      </c>
      <c r="Y58" s="109">
        <v>387</v>
      </c>
      <c r="Z58" s="117" t="s">
        <v>185</v>
      </c>
      <c r="AA58" s="26"/>
      <c r="AB58" s="109"/>
      <c r="AC58" s="117"/>
      <c r="AD58" s="113"/>
      <c r="AE58" s="109"/>
      <c r="AF58" s="117"/>
      <c r="AG58" s="26"/>
      <c r="AH58" s="109"/>
      <c r="AI58" s="117"/>
      <c r="AJ58" s="26"/>
      <c r="AK58" s="109"/>
      <c r="AL58" s="117"/>
    </row>
    <row r="59" spans="2:38" ht="21.95">
      <c r="B59" s="23">
        <v>20241104</v>
      </c>
      <c r="C59" s="109" t="s">
        <v>60</v>
      </c>
      <c r="D59" s="110" t="s">
        <v>148</v>
      </c>
      <c r="E59" s="26">
        <v>9033</v>
      </c>
      <c r="F59" s="109"/>
      <c r="G59" s="25"/>
      <c r="H59" s="26">
        <v>7369</v>
      </c>
      <c r="I59" s="109"/>
      <c r="J59" s="25"/>
      <c r="K59" s="26"/>
      <c r="L59" s="25"/>
      <c r="M59" s="26">
        <v>-4466</v>
      </c>
      <c r="N59" s="109">
        <v>-4466</v>
      </c>
      <c r="O59" s="25">
        <v>-2822</v>
      </c>
      <c r="P59" s="111" t="s">
        <v>37</v>
      </c>
      <c r="Q59" s="112" t="s">
        <v>38</v>
      </c>
      <c r="R59" s="113">
        <v>1664</v>
      </c>
      <c r="S59" s="97" t="s">
        <v>100</v>
      </c>
      <c r="T59" s="114">
        <v>0</v>
      </c>
      <c r="U59" s="97"/>
      <c r="V59" s="97"/>
      <c r="W59" s="97"/>
      <c r="X59" s="26" t="s">
        <v>5</v>
      </c>
      <c r="Y59" s="109">
        <v>390</v>
      </c>
      <c r="Z59" s="117" t="s">
        <v>185</v>
      </c>
      <c r="AA59" s="26"/>
      <c r="AB59" s="109"/>
      <c r="AC59" s="117"/>
      <c r="AD59" s="113"/>
      <c r="AE59" s="109"/>
      <c r="AF59" s="117"/>
      <c r="AG59" s="26"/>
      <c r="AH59" s="109"/>
      <c r="AI59" s="117"/>
      <c r="AJ59" s="26"/>
      <c r="AK59" s="109"/>
      <c r="AL59" s="117"/>
    </row>
    <row r="60" spans="2:38" ht="21.95">
      <c r="B60" s="23">
        <v>20241104</v>
      </c>
      <c r="C60" s="109" t="s">
        <v>60</v>
      </c>
      <c r="D60" s="110" t="s">
        <v>149</v>
      </c>
      <c r="E60" s="26">
        <v>9033</v>
      </c>
      <c r="F60" s="109"/>
      <c r="G60" s="25"/>
      <c r="H60" s="26">
        <v>8687</v>
      </c>
      <c r="I60" s="109"/>
      <c r="J60" s="25"/>
      <c r="K60" s="26"/>
      <c r="L60" s="25"/>
      <c r="M60" s="26">
        <v>-4466</v>
      </c>
      <c r="N60" s="109">
        <v>-4466</v>
      </c>
      <c r="O60" s="25">
        <v>-4185</v>
      </c>
      <c r="P60" s="111" t="s">
        <v>37</v>
      </c>
      <c r="Q60" s="112" t="s">
        <v>38</v>
      </c>
      <c r="R60" s="113">
        <v>346</v>
      </c>
      <c r="S60" s="97" t="s">
        <v>100</v>
      </c>
      <c r="T60" s="114">
        <v>0</v>
      </c>
      <c r="U60" s="97"/>
      <c r="V60" s="97"/>
      <c r="W60" s="97"/>
      <c r="X60" s="26" t="s">
        <v>5</v>
      </c>
      <c r="Y60" s="109">
        <v>390</v>
      </c>
      <c r="Z60" s="117" t="s">
        <v>185</v>
      </c>
      <c r="AA60" s="26"/>
      <c r="AB60" s="109"/>
      <c r="AC60" s="117"/>
      <c r="AD60" s="113"/>
      <c r="AE60" s="109"/>
      <c r="AF60" s="117"/>
      <c r="AG60" s="26"/>
      <c r="AH60" s="109"/>
      <c r="AI60" s="117"/>
      <c r="AJ60" s="26"/>
      <c r="AK60" s="109"/>
      <c r="AL60" s="117"/>
    </row>
    <row r="61" spans="2:38" ht="21.95">
      <c r="B61" s="23">
        <v>20241104</v>
      </c>
      <c r="C61" s="109" t="s">
        <v>60</v>
      </c>
      <c r="D61" s="110" t="s">
        <v>150</v>
      </c>
      <c r="E61" s="26">
        <v>8218</v>
      </c>
      <c r="F61" s="109"/>
      <c r="G61" s="25"/>
      <c r="H61" s="26">
        <v>8025</v>
      </c>
      <c r="I61" s="109"/>
      <c r="J61" s="25"/>
      <c r="K61" s="26"/>
      <c r="L61" s="25"/>
      <c r="M61" s="26">
        <v>-3622</v>
      </c>
      <c r="N61" s="109">
        <v>-3622</v>
      </c>
      <c r="O61" s="25">
        <v>-3494</v>
      </c>
      <c r="P61" s="111" t="s">
        <v>37</v>
      </c>
      <c r="Q61" s="112" t="s">
        <v>38</v>
      </c>
      <c r="R61" s="113">
        <v>193</v>
      </c>
      <c r="S61" s="97" t="s">
        <v>100</v>
      </c>
      <c r="T61" s="114">
        <v>0</v>
      </c>
      <c r="U61" s="97"/>
      <c r="V61" s="97"/>
      <c r="W61" s="97"/>
      <c r="X61" s="26" t="s">
        <v>5</v>
      </c>
      <c r="Y61" s="109">
        <v>375</v>
      </c>
      <c r="Z61" s="117" t="s">
        <v>185</v>
      </c>
      <c r="AA61" s="26"/>
      <c r="AB61" s="109"/>
      <c r="AC61" s="117"/>
      <c r="AD61" s="113"/>
      <c r="AE61" s="109"/>
      <c r="AF61" s="117"/>
      <c r="AG61" s="26"/>
      <c r="AH61" s="109"/>
      <c r="AI61" s="117"/>
      <c r="AJ61" s="26"/>
      <c r="AK61" s="109"/>
      <c r="AL61" s="117"/>
    </row>
    <row r="62" spans="2:38" ht="31.5">
      <c r="B62" s="23">
        <v>20241106</v>
      </c>
      <c r="C62" s="109" t="s">
        <v>60</v>
      </c>
      <c r="D62" s="110" t="s">
        <v>138</v>
      </c>
      <c r="E62" s="26">
        <v>8500</v>
      </c>
      <c r="F62" s="109"/>
      <c r="G62" s="25"/>
      <c r="H62" s="26">
        <v>8366</v>
      </c>
      <c r="I62" s="109"/>
      <c r="J62" s="25"/>
      <c r="K62" s="26"/>
      <c r="L62" s="25"/>
      <c r="M62" s="26">
        <v>0</v>
      </c>
      <c r="N62" s="109">
        <v>0</v>
      </c>
      <c r="O62" s="25">
        <v>0</v>
      </c>
      <c r="P62" s="111" t="s">
        <v>44</v>
      </c>
      <c r="Q62" s="112" t="s">
        <v>38</v>
      </c>
      <c r="R62" s="113">
        <v>134</v>
      </c>
      <c r="S62" s="97" t="s">
        <v>100</v>
      </c>
      <c r="T62" s="114">
        <v>0</v>
      </c>
      <c r="U62" s="97"/>
      <c r="V62" s="97"/>
      <c r="W62" s="97"/>
      <c r="X62" s="26" t="s">
        <v>5</v>
      </c>
      <c r="Y62" s="109">
        <v>256</v>
      </c>
      <c r="Z62" s="115" t="s">
        <v>181</v>
      </c>
      <c r="AA62" s="26"/>
      <c r="AB62" s="109"/>
      <c r="AC62" s="117"/>
      <c r="AD62" s="113"/>
      <c r="AE62" s="109"/>
      <c r="AF62" s="117"/>
      <c r="AG62" s="26"/>
      <c r="AH62" s="109"/>
      <c r="AI62" s="117"/>
      <c r="AJ62" s="26" t="s">
        <v>9</v>
      </c>
      <c r="AK62" s="109">
        <v>-10000</v>
      </c>
      <c r="AL62" s="115" t="s">
        <v>180</v>
      </c>
    </row>
    <row r="63" spans="2:38" ht="31.5">
      <c r="B63" s="23">
        <v>20241106</v>
      </c>
      <c r="C63" s="109" t="s">
        <v>60</v>
      </c>
      <c r="D63" s="110" t="s">
        <v>140</v>
      </c>
      <c r="E63" s="26">
        <v>8500</v>
      </c>
      <c r="F63" s="109"/>
      <c r="G63" s="25"/>
      <c r="H63" s="26">
        <v>7975</v>
      </c>
      <c r="I63" s="109"/>
      <c r="J63" s="25"/>
      <c r="K63" s="26"/>
      <c r="L63" s="25"/>
      <c r="M63" s="26">
        <v>0</v>
      </c>
      <c r="N63" s="109">
        <v>0</v>
      </c>
      <c r="O63" s="25">
        <v>0</v>
      </c>
      <c r="P63" s="111" t="s">
        <v>44</v>
      </c>
      <c r="Q63" s="112" t="s">
        <v>38</v>
      </c>
      <c r="R63" s="113">
        <v>525</v>
      </c>
      <c r="S63" s="97" t="s">
        <v>100</v>
      </c>
      <c r="T63" s="114">
        <v>0</v>
      </c>
      <c r="U63" s="97"/>
      <c r="V63" s="97"/>
      <c r="W63" s="97"/>
      <c r="X63" s="26" t="s">
        <v>5</v>
      </c>
      <c r="Y63" s="109">
        <v>-135</v>
      </c>
      <c r="Z63" s="115" t="s">
        <v>181</v>
      </c>
      <c r="AA63" s="26"/>
      <c r="AB63" s="109"/>
      <c r="AC63" s="117"/>
      <c r="AD63" s="113"/>
      <c r="AE63" s="109"/>
      <c r="AF63" s="117"/>
      <c r="AG63" s="26"/>
      <c r="AH63" s="109"/>
      <c r="AI63" s="117"/>
      <c r="AJ63" s="26" t="s">
        <v>9</v>
      </c>
      <c r="AK63" s="109">
        <v>-10000</v>
      </c>
      <c r="AL63" s="115" t="s">
        <v>180</v>
      </c>
    </row>
    <row r="64" spans="2:38" ht="31.5">
      <c r="B64" s="23">
        <v>20241106</v>
      </c>
      <c r="C64" s="109" t="s">
        <v>60</v>
      </c>
      <c r="D64" s="110" t="s">
        <v>142</v>
      </c>
      <c r="E64" s="26">
        <v>8500</v>
      </c>
      <c r="F64" s="109"/>
      <c r="G64" s="25"/>
      <c r="H64" s="26">
        <v>8116</v>
      </c>
      <c r="I64" s="109"/>
      <c r="J64" s="25"/>
      <c r="K64" s="26"/>
      <c r="L64" s="25"/>
      <c r="M64" s="26">
        <v>0</v>
      </c>
      <c r="N64" s="109">
        <v>0</v>
      </c>
      <c r="O64" s="25">
        <v>0</v>
      </c>
      <c r="P64" s="111" t="s">
        <v>139</v>
      </c>
      <c r="Q64" s="112" t="s">
        <v>38</v>
      </c>
      <c r="R64" s="113">
        <v>384</v>
      </c>
      <c r="S64" s="97" t="s">
        <v>100</v>
      </c>
      <c r="T64" s="114">
        <v>0</v>
      </c>
      <c r="U64" s="97"/>
      <c r="V64" s="97"/>
      <c r="W64" s="97"/>
      <c r="X64" s="26" t="s">
        <v>5</v>
      </c>
      <c r="Y64" s="109">
        <v>0</v>
      </c>
      <c r="Z64" s="115" t="s">
        <v>181</v>
      </c>
      <c r="AA64" s="26"/>
      <c r="AB64" s="109"/>
      <c r="AC64" s="117"/>
      <c r="AD64" s="113"/>
      <c r="AE64" s="109"/>
      <c r="AF64" s="117"/>
      <c r="AG64" s="26"/>
      <c r="AH64" s="109"/>
      <c r="AI64" s="117"/>
      <c r="AJ64" s="26" t="s">
        <v>9</v>
      </c>
      <c r="AK64" s="109">
        <v>-10000</v>
      </c>
      <c r="AL64" s="115" t="s">
        <v>180</v>
      </c>
    </row>
    <row r="65" spans="2:38" ht="31.5">
      <c r="B65" s="23">
        <v>20241106</v>
      </c>
      <c r="C65" s="109" t="s">
        <v>60</v>
      </c>
      <c r="D65" s="110" t="s">
        <v>143</v>
      </c>
      <c r="E65" s="26">
        <v>8500</v>
      </c>
      <c r="F65" s="109"/>
      <c r="G65" s="25"/>
      <c r="H65" s="26">
        <v>8185</v>
      </c>
      <c r="I65" s="109"/>
      <c r="J65" s="25"/>
      <c r="K65" s="26"/>
      <c r="L65" s="25"/>
      <c r="M65" s="26">
        <v>0</v>
      </c>
      <c r="N65" s="109">
        <v>0</v>
      </c>
      <c r="O65" s="25">
        <v>0</v>
      </c>
      <c r="P65" s="111" t="s">
        <v>139</v>
      </c>
      <c r="Q65" s="112" t="s">
        <v>38</v>
      </c>
      <c r="R65" s="113">
        <v>315</v>
      </c>
      <c r="S65" s="97" t="s">
        <v>100</v>
      </c>
      <c r="T65" s="114">
        <v>0</v>
      </c>
      <c r="U65" s="97"/>
      <c r="V65" s="97"/>
      <c r="W65" s="97"/>
      <c r="X65" s="26" t="s">
        <v>5</v>
      </c>
      <c r="Y65" s="109">
        <v>0</v>
      </c>
      <c r="Z65" s="115" t="s">
        <v>181</v>
      </c>
      <c r="AA65" s="26"/>
      <c r="AB65" s="109"/>
      <c r="AC65" s="117"/>
      <c r="AD65" s="113"/>
      <c r="AE65" s="97"/>
      <c r="AF65" s="117"/>
      <c r="AG65" s="26"/>
      <c r="AH65" s="109"/>
      <c r="AI65" s="117"/>
      <c r="AJ65" s="26" t="s">
        <v>9</v>
      </c>
      <c r="AK65" s="109">
        <v>-10000</v>
      </c>
      <c r="AL65" s="115" t="s">
        <v>180</v>
      </c>
    </row>
    <row r="66" spans="2:38" ht="31.5">
      <c r="B66" s="23">
        <v>20241106</v>
      </c>
      <c r="C66" s="109" t="s">
        <v>60</v>
      </c>
      <c r="D66" s="110" t="s">
        <v>144</v>
      </c>
      <c r="E66" s="26">
        <v>9400</v>
      </c>
      <c r="F66" s="109"/>
      <c r="G66" s="25"/>
      <c r="H66" s="26">
        <v>9065</v>
      </c>
      <c r="I66" s="109"/>
      <c r="J66" s="25"/>
      <c r="K66" s="26"/>
      <c r="L66" s="25"/>
      <c r="M66" s="26">
        <v>0</v>
      </c>
      <c r="N66" s="109">
        <v>0</v>
      </c>
      <c r="O66" s="25">
        <v>0</v>
      </c>
      <c r="P66" s="111" t="s">
        <v>139</v>
      </c>
      <c r="Q66" s="112" t="s">
        <v>38</v>
      </c>
      <c r="R66" s="113">
        <v>335</v>
      </c>
      <c r="S66" s="97" t="s">
        <v>100</v>
      </c>
      <c r="T66" s="114">
        <v>0</v>
      </c>
      <c r="U66" s="97"/>
      <c r="V66" s="97"/>
      <c r="W66" s="97"/>
      <c r="X66" s="26" t="s">
        <v>5</v>
      </c>
      <c r="Y66" s="109">
        <v>0</v>
      </c>
      <c r="Z66" s="115" t="s">
        <v>181</v>
      </c>
      <c r="AA66" s="26"/>
      <c r="AB66" s="109"/>
      <c r="AC66" s="117"/>
      <c r="AD66" s="113"/>
      <c r="AE66" s="97"/>
      <c r="AF66" s="117"/>
      <c r="AG66" s="26"/>
      <c r="AH66" s="109"/>
      <c r="AI66" s="117"/>
      <c r="AJ66" s="26" t="s">
        <v>9</v>
      </c>
      <c r="AK66" s="109">
        <v>-10000</v>
      </c>
      <c r="AL66" s="115" t="s">
        <v>180</v>
      </c>
    </row>
    <row r="67" spans="2:38" ht="31.5">
      <c r="B67" s="23">
        <v>20241106</v>
      </c>
      <c r="C67" s="109" t="s">
        <v>60</v>
      </c>
      <c r="D67" s="110" t="s">
        <v>145</v>
      </c>
      <c r="E67" s="26">
        <v>9400</v>
      </c>
      <c r="F67" s="109"/>
      <c r="G67" s="25"/>
      <c r="H67" s="26">
        <v>9010</v>
      </c>
      <c r="I67" s="109"/>
      <c r="J67" s="25"/>
      <c r="K67" s="26"/>
      <c r="L67" s="25"/>
      <c r="M67" s="26">
        <v>0</v>
      </c>
      <c r="N67" s="109">
        <v>0</v>
      </c>
      <c r="O67" s="25">
        <v>0</v>
      </c>
      <c r="P67" s="111" t="s">
        <v>44</v>
      </c>
      <c r="Q67" s="112" t="s">
        <v>38</v>
      </c>
      <c r="R67" s="113">
        <v>390</v>
      </c>
      <c r="S67" s="97" t="s">
        <v>100</v>
      </c>
      <c r="T67" s="114">
        <v>0</v>
      </c>
      <c r="U67" s="97"/>
      <c r="V67" s="97"/>
      <c r="W67" s="97"/>
      <c r="X67" s="26" t="s">
        <v>5</v>
      </c>
      <c r="Y67" s="109">
        <v>0</v>
      </c>
      <c r="Z67" s="115" t="s">
        <v>181</v>
      </c>
      <c r="AA67" s="26"/>
      <c r="AB67" s="109"/>
      <c r="AC67" s="117"/>
      <c r="AD67" s="113"/>
      <c r="AE67" s="97"/>
      <c r="AF67" s="117"/>
      <c r="AG67" s="26"/>
      <c r="AH67" s="109"/>
      <c r="AI67" s="117"/>
      <c r="AJ67" s="26" t="s">
        <v>9</v>
      </c>
      <c r="AK67" s="109">
        <v>-10000</v>
      </c>
      <c r="AL67" s="115" t="s">
        <v>180</v>
      </c>
    </row>
    <row r="68" spans="2:38" ht="31.5">
      <c r="B68" s="23">
        <v>20241106</v>
      </c>
      <c r="C68" s="109" t="s">
        <v>60</v>
      </c>
      <c r="D68" s="110" t="s">
        <v>146</v>
      </c>
      <c r="E68" s="26">
        <v>9400</v>
      </c>
      <c r="F68" s="109"/>
      <c r="G68" s="25"/>
      <c r="H68" s="26">
        <v>9010</v>
      </c>
      <c r="I68" s="109"/>
      <c r="J68" s="25"/>
      <c r="K68" s="26"/>
      <c r="L68" s="25"/>
      <c r="M68" s="26">
        <v>0</v>
      </c>
      <c r="N68" s="109">
        <v>0</v>
      </c>
      <c r="O68" s="25">
        <v>0</v>
      </c>
      <c r="P68" s="111" t="s">
        <v>44</v>
      </c>
      <c r="Q68" s="112" t="s">
        <v>38</v>
      </c>
      <c r="R68" s="113">
        <v>390</v>
      </c>
      <c r="S68" s="97" t="s">
        <v>100</v>
      </c>
      <c r="T68" s="114">
        <v>0</v>
      </c>
      <c r="U68" s="97"/>
      <c r="V68" s="97"/>
      <c r="W68" s="97"/>
      <c r="X68" s="26" t="s">
        <v>5</v>
      </c>
      <c r="Y68" s="109">
        <v>0</v>
      </c>
      <c r="Z68" s="115" t="s">
        <v>181</v>
      </c>
      <c r="AA68" s="26"/>
      <c r="AB68" s="109"/>
      <c r="AC68" s="117"/>
      <c r="AD68" s="113"/>
      <c r="AE68" s="97"/>
      <c r="AF68" s="117"/>
      <c r="AG68" s="113"/>
      <c r="AH68" s="109"/>
      <c r="AI68" s="117"/>
      <c r="AJ68" s="26" t="s">
        <v>9</v>
      </c>
      <c r="AK68" s="109">
        <v>-10000</v>
      </c>
      <c r="AL68" s="115" t="s">
        <v>180</v>
      </c>
    </row>
    <row r="69" spans="2:38" ht="31.5">
      <c r="B69" s="23">
        <v>20241106</v>
      </c>
      <c r="C69" s="109" t="s">
        <v>60</v>
      </c>
      <c r="D69" s="110" t="s">
        <v>147</v>
      </c>
      <c r="E69" s="26">
        <v>9400</v>
      </c>
      <c r="F69" s="109"/>
      <c r="G69" s="25"/>
      <c r="H69" s="26">
        <v>9016</v>
      </c>
      <c r="I69" s="109"/>
      <c r="J69" s="25"/>
      <c r="K69" s="26"/>
      <c r="L69" s="25"/>
      <c r="M69" s="26">
        <v>0</v>
      </c>
      <c r="N69" s="109">
        <v>0</v>
      </c>
      <c r="O69" s="25">
        <v>0</v>
      </c>
      <c r="P69" s="111" t="s">
        <v>139</v>
      </c>
      <c r="Q69" s="112" t="s">
        <v>38</v>
      </c>
      <c r="R69" s="113">
        <v>384</v>
      </c>
      <c r="S69" s="97" t="s">
        <v>100</v>
      </c>
      <c r="T69" s="114">
        <v>0</v>
      </c>
      <c r="U69" s="97"/>
      <c r="V69" s="97"/>
      <c r="W69" s="97"/>
      <c r="X69" s="26" t="s">
        <v>5</v>
      </c>
      <c r="Y69" s="109">
        <v>0</v>
      </c>
      <c r="Z69" s="115" t="s">
        <v>181</v>
      </c>
      <c r="AA69" s="26"/>
      <c r="AB69" s="109"/>
      <c r="AC69" s="117"/>
      <c r="AD69" s="113"/>
      <c r="AE69" s="97"/>
      <c r="AF69" s="117"/>
      <c r="AG69" s="113"/>
      <c r="AH69" s="109"/>
      <c r="AI69" s="117"/>
      <c r="AJ69" s="26" t="s">
        <v>9</v>
      </c>
      <c r="AK69" s="109">
        <v>-10000</v>
      </c>
      <c r="AL69" s="115" t="s">
        <v>180</v>
      </c>
    </row>
    <row r="70" spans="2:38" ht="31.5">
      <c r="B70" s="23">
        <v>20241106</v>
      </c>
      <c r="C70" s="109" t="s">
        <v>60</v>
      </c>
      <c r="D70" s="110" t="s">
        <v>148</v>
      </c>
      <c r="E70" s="26">
        <v>9400</v>
      </c>
      <c r="F70" s="109"/>
      <c r="G70" s="25"/>
      <c r="H70" s="26">
        <v>9399</v>
      </c>
      <c r="I70" s="109"/>
      <c r="J70" s="25"/>
      <c r="K70" s="26"/>
      <c r="L70" s="25"/>
      <c r="M70" s="26">
        <v>0</v>
      </c>
      <c r="N70" s="109">
        <v>0</v>
      </c>
      <c r="O70" s="25">
        <v>0</v>
      </c>
      <c r="P70" s="111" t="s">
        <v>44</v>
      </c>
      <c r="Q70" s="112" t="s">
        <v>38</v>
      </c>
      <c r="R70" s="113">
        <v>1</v>
      </c>
      <c r="S70" s="97" t="s">
        <v>100</v>
      </c>
      <c r="T70" s="114">
        <v>0</v>
      </c>
      <c r="U70" s="97"/>
      <c r="V70" s="97"/>
      <c r="W70" s="97"/>
      <c r="X70" s="26" t="s">
        <v>5</v>
      </c>
      <c r="Y70" s="109">
        <v>389</v>
      </c>
      <c r="Z70" s="115" t="s">
        <v>181</v>
      </c>
      <c r="AA70" s="26"/>
      <c r="AB70" s="109"/>
      <c r="AC70" s="117"/>
      <c r="AD70" s="113"/>
      <c r="AE70" s="97"/>
      <c r="AF70" s="117"/>
      <c r="AG70" s="113"/>
      <c r="AH70" s="109"/>
      <c r="AI70" s="117"/>
      <c r="AJ70" s="26" t="s">
        <v>9</v>
      </c>
      <c r="AK70" s="109">
        <v>-10000</v>
      </c>
      <c r="AL70" s="115" t="s">
        <v>180</v>
      </c>
    </row>
    <row r="71" spans="2:38" ht="31.5">
      <c r="B71" s="23">
        <v>20241106</v>
      </c>
      <c r="C71" s="109" t="s">
        <v>60</v>
      </c>
      <c r="D71" s="110" t="s">
        <v>149</v>
      </c>
      <c r="E71" s="26">
        <v>9400</v>
      </c>
      <c r="F71" s="109"/>
      <c r="G71" s="25"/>
      <c r="H71" s="26">
        <v>9399</v>
      </c>
      <c r="I71" s="109"/>
      <c r="J71" s="25"/>
      <c r="K71" s="26"/>
      <c r="L71" s="25"/>
      <c r="M71" s="26">
        <v>0</v>
      </c>
      <c r="N71" s="109">
        <v>0</v>
      </c>
      <c r="O71" s="25">
        <v>0</v>
      </c>
      <c r="P71" s="111" t="s">
        <v>44</v>
      </c>
      <c r="Q71" s="112" t="s">
        <v>38</v>
      </c>
      <c r="R71" s="113">
        <v>1</v>
      </c>
      <c r="S71" s="97" t="s">
        <v>100</v>
      </c>
      <c r="T71" s="114">
        <v>0</v>
      </c>
      <c r="U71" s="97"/>
      <c r="V71" s="97"/>
      <c r="W71" s="97"/>
      <c r="X71" s="26" t="s">
        <v>5</v>
      </c>
      <c r="Y71" s="109">
        <v>389</v>
      </c>
      <c r="Z71" s="115" t="s">
        <v>181</v>
      </c>
      <c r="AA71" s="26"/>
      <c r="AB71" s="109"/>
      <c r="AC71" s="117"/>
      <c r="AD71" s="113"/>
      <c r="AE71" s="97"/>
      <c r="AF71" s="117"/>
      <c r="AG71" s="113"/>
      <c r="AH71" s="109"/>
      <c r="AI71" s="117"/>
      <c r="AJ71" s="26" t="s">
        <v>9</v>
      </c>
      <c r="AK71" s="109">
        <v>-10000</v>
      </c>
      <c r="AL71" s="115" t="s">
        <v>180</v>
      </c>
    </row>
    <row r="72" spans="2:38" ht="21">
      <c r="B72" s="23">
        <v>20241107</v>
      </c>
      <c r="C72" s="109" t="s">
        <v>60</v>
      </c>
      <c r="D72" s="110" t="s">
        <v>148</v>
      </c>
      <c r="E72" s="26">
        <v>9389</v>
      </c>
      <c r="F72" s="109"/>
      <c r="G72" s="25"/>
      <c r="H72" s="26">
        <v>8748</v>
      </c>
      <c r="I72" s="109"/>
      <c r="J72" s="25"/>
      <c r="K72" s="26"/>
      <c r="L72" s="25"/>
      <c r="M72" s="26">
        <v>-5701</v>
      </c>
      <c r="N72" s="109">
        <v>-5701</v>
      </c>
      <c r="O72" s="25">
        <v>0</v>
      </c>
      <c r="P72" s="111" t="s">
        <v>139</v>
      </c>
      <c r="Q72" s="112" t="s">
        <v>38</v>
      </c>
      <c r="R72" s="113">
        <v>641</v>
      </c>
      <c r="S72" s="97" t="s">
        <v>100</v>
      </c>
      <c r="T72" s="114">
        <v>0</v>
      </c>
      <c r="U72" s="97"/>
      <c r="V72" s="97"/>
      <c r="W72" s="97"/>
      <c r="X72" s="26"/>
      <c r="Y72" s="109"/>
      <c r="Z72" s="117"/>
      <c r="AA72" s="26"/>
      <c r="AB72" s="109"/>
      <c r="AC72" s="117"/>
      <c r="AD72" s="113"/>
      <c r="AE72" s="97"/>
      <c r="AF72" s="117"/>
      <c r="AG72" s="113"/>
      <c r="AH72" s="109"/>
      <c r="AI72" s="117"/>
      <c r="AJ72" s="113"/>
      <c r="AK72" s="109"/>
      <c r="AL72" s="117"/>
    </row>
    <row r="73" spans="2:38" ht="21">
      <c r="B73" s="23">
        <v>20241107</v>
      </c>
      <c r="C73" s="109" t="s">
        <v>60</v>
      </c>
      <c r="D73" s="110" t="s">
        <v>149</v>
      </c>
      <c r="E73" s="26">
        <v>9389</v>
      </c>
      <c r="F73" s="109"/>
      <c r="G73" s="25"/>
      <c r="H73" s="26">
        <v>9384</v>
      </c>
      <c r="I73" s="109"/>
      <c r="J73" s="25"/>
      <c r="K73" s="26"/>
      <c r="L73" s="25"/>
      <c r="M73" s="26">
        <v>-5701</v>
      </c>
      <c r="N73" s="109">
        <v>-5701</v>
      </c>
      <c r="O73" s="25">
        <v>0</v>
      </c>
      <c r="P73" s="111" t="s">
        <v>37</v>
      </c>
      <c r="Q73" s="112" t="s">
        <v>38</v>
      </c>
      <c r="R73" s="113">
        <v>5</v>
      </c>
      <c r="S73" s="97" t="s">
        <v>100</v>
      </c>
      <c r="T73" s="114">
        <v>0</v>
      </c>
      <c r="U73" s="97"/>
      <c r="V73" s="97"/>
      <c r="W73" s="97"/>
      <c r="X73" s="26"/>
      <c r="Y73" s="109"/>
      <c r="Z73" s="117"/>
      <c r="AA73" s="26"/>
      <c r="AB73" s="109"/>
      <c r="AC73" s="117"/>
      <c r="AD73" s="113"/>
      <c r="AE73" s="97"/>
      <c r="AF73" s="117"/>
      <c r="AG73" s="113"/>
      <c r="AH73" s="109"/>
      <c r="AI73" s="117"/>
      <c r="AJ73" s="113"/>
      <c r="AK73" s="109"/>
      <c r="AL73" s="117"/>
    </row>
    <row r="74" spans="2:38" ht="21">
      <c r="B74" s="23">
        <v>20241107</v>
      </c>
      <c r="C74" s="109" t="s">
        <v>60</v>
      </c>
      <c r="D74" s="110" t="s">
        <v>150</v>
      </c>
      <c r="E74" s="26">
        <v>8579</v>
      </c>
      <c r="F74" s="109"/>
      <c r="G74" s="25"/>
      <c r="H74" s="26">
        <v>8577</v>
      </c>
      <c r="I74" s="109"/>
      <c r="J74" s="25"/>
      <c r="K74" s="26"/>
      <c r="L74" s="25"/>
      <c r="M74" s="26">
        <v>-4893</v>
      </c>
      <c r="N74" s="109">
        <v>-4893</v>
      </c>
      <c r="O74" s="25">
        <v>0</v>
      </c>
      <c r="P74" s="111" t="s">
        <v>139</v>
      </c>
      <c r="Q74" s="112" t="s">
        <v>38</v>
      </c>
      <c r="R74" s="113">
        <v>2</v>
      </c>
      <c r="S74" s="97" t="s">
        <v>100</v>
      </c>
      <c r="T74" s="114">
        <v>0</v>
      </c>
      <c r="U74" s="97"/>
      <c r="V74" s="97"/>
      <c r="W74" s="97"/>
      <c r="X74" s="26"/>
      <c r="Y74" s="109"/>
      <c r="Z74" s="117"/>
      <c r="AA74" s="26"/>
      <c r="AB74" s="109"/>
      <c r="AC74" s="117"/>
      <c r="AD74" s="113"/>
      <c r="AE74" s="97"/>
      <c r="AF74" s="117"/>
      <c r="AG74" s="113"/>
      <c r="AH74" s="109"/>
      <c r="AI74" s="117"/>
      <c r="AJ74" s="113"/>
      <c r="AK74" s="109"/>
      <c r="AL74" s="117"/>
    </row>
    <row r="75" spans="2:38">
      <c r="B75" s="23">
        <v>20241114</v>
      </c>
      <c r="C75" s="109" t="s">
        <v>60</v>
      </c>
      <c r="D75" s="110" t="s">
        <v>148</v>
      </c>
      <c r="E75" s="26">
        <v>7842</v>
      </c>
      <c r="F75" s="109"/>
      <c r="G75" s="25"/>
      <c r="H75" s="26">
        <v>7609</v>
      </c>
      <c r="I75" s="109"/>
      <c r="J75" s="25"/>
      <c r="K75" s="26"/>
      <c r="L75" s="25"/>
      <c r="M75" s="26">
        <v>-1791</v>
      </c>
      <c r="N75" s="109">
        <v>-1791</v>
      </c>
      <c r="O75" s="25">
        <v>-1730</v>
      </c>
      <c r="P75" s="111" t="s">
        <v>139</v>
      </c>
      <c r="Q75" s="112" t="s">
        <v>51</v>
      </c>
      <c r="R75" s="113">
        <v>233</v>
      </c>
      <c r="S75" s="97" t="s">
        <v>100</v>
      </c>
      <c r="T75" s="114">
        <v>0</v>
      </c>
      <c r="U75" s="97" t="s">
        <v>51</v>
      </c>
      <c r="V75" s="97"/>
      <c r="W75" s="97" t="s">
        <v>51</v>
      </c>
      <c r="X75" s="26"/>
      <c r="Y75" s="109"/>
      <c r="Z75" s="117"/>
      <c r="AA75" s="118"/>
      <c r="AB75" s="109"/>
      <c r="AC75" s="117"/>
      <c r="AD75" s="113"/>
      <c r="AE75" s="97"/>
      <c r="AF75" s="117"/>
      <c r="AG75" s="113"/>
      <c r="AH75" s="109"/>
      <c r="AI75" s="117"/>
      <c r="AJ75" s="113"/>
      <c r="AK75" s="109"/>
      <c r="AL75" s="117"/>
    </row>
    <row r="76" spans="2:38" ht="42.95">
      <c r="B76" s="23">
        <v>20241115</v>
      </c>
      <c r="C76" s="109" t="s">
        <v>60</v>
      </c>
      <c r="D76" s="110" t="s">
        <v>141</v>
      </c>
      <c r="E76" s="26">
        <v>9050</v>
      </c>
      <c r="F76" s="109"/>
      <c r="G76" s="25"/>
      <c r="H76" s="26">
        <v>8750</v>
      </c>
      <c r="I76" s="109"/>
      <c r="J76" s="25"/>
      <c r="K76" s="26"/>
      <c r="L76" s="25"/>
      <c r="M76" s="26">
        <v>0</v>
      </c>
      <c r="N76" s="109">
        <v>0</v>
      </c>
      <c r="O76" s="25">
        <v>0</v>
      </c>
      <c r="P76" s="111" t="s">
        <v>44</v>
      </c>
      <c r="Q76" s="112" t="s">
        <v>38</v>
      </c>
      <c r="R76" s="113">
        <v>300</v>
      </c>
      <c r="S76" s="97" t="s">
        <v>100</v>
      </c>
      <c r="T76" s="114">
        <v>0</v>
      </c>
      <c r="U76" s="97"/>
      <c r="V76" s="97"/>
      <c r="W76" s="97"/>
      <c r="X76" s="26"/>
      <c r="Y76" s="109"/>
      <c r="Z76" s="117"/>
      <c r="AA76" s="118"/>
      <c r="AB76" s="109"/>
      <c r="AC76" s="117"/>
      <c r="AD76" s="113" t="s">
        <v>7</v>
      </c>
      <c r="AE76" s="97">
        <v>3085</v>
      </c>
      <c r="AF76" s="117" t="s">
        <v>186</v>
      </c>
      <c r="AG76" s="113"/>
      <c r="AH76" s="109"/>
      <c r="AI76" s="117"/>
      <c r="AJ76" s="113" t="s">
        <v>9</v>
      </c>
      <c r="AK76" s="109">
        <v>-10000</v>
      </c>
      <c r="AL76" s="115" t="s">
        <v>180</v>
      </c>
    </row>
    <row r="77" spans="2:38" ht="42.95">
      <c r="B77" s="23">
        <v>20241115</v>
      </c>
      <c r="C77" s="109" t="s">
        <v>60</v>
      </c>
      <c r="D77" s="110" t="s">
        <v>142</v>
      </c>
      <c r="E77" s="26">
        <v>9050</v>
      </c>
      <c r="F77" s="109"/>
      <c r="G77" s="25"/>
      <c r="H77" s="26">
        <v>8273</v>
      </c>
      <c r="I77" s="109"/>
      <c r="J77" s="25"/>
      <c r="K77" s="26"/>
      <c r="L77" s="25"/>
      <c r="M77" s="26">
        <v>0</v>
      </c>
      <c r="N77" s="109">
        <v>0</v>
      </c>
      <c r="O77" s="25">
        <v>0</v>
      </c>
      <c r="P77" s="111" t="s">
        <v>44</v>
      </c>
      <c r="Q77" s="112" t="s">
        <v>38</v>
      </c>
      <c r="R77" s="113">
        <v>777</v>
      </c>
      <c r="S77" s="97" t="s">
        <v>100</v>
      </c>
      <c r="T77" s="114">
        <v>0</v>
      </c>
      <c r="U77" s="97"/>
      <c r="V77" s="97"/>
      <c r="W77" s="97"/>
      <c r="X77" s="26"/>
      <c r="Y77" s="109"/>
      <c r="Z77" s="117"/>
      <c r="AA77" s="26"/>
      <c r="AB77" s="109"/>
      <c r="AC77" s="117"/>
      <c r="AD77" s="113" t="s">
        <v>7</v>
      </c>
      <c r="AE77" s="97">
        <v>2608</v>
      </c>
      <c r="AF77" s="117" t="s">
        <v>186</v>
      </c>
      <c r="AG77" s="26"/>
      <c r="AH77" s="109"/>
      <c r="AI77" s="117"/>
      <c r="AJ77" s="113" t="s">
        <v>9</v>
      </c>
      <c r="AK77" s="109">
        <v>-10000</v>
      </c>
      <c r="AL77" s="115" t="s">
        <v>180</v>
      </c>
    </row>
    <row r="78" spans="2:38" ht="42.95">
      <c r="B78" s="23">
        <v>20241115</v>
      </c>
      <c r="C78" s="109" t="s">
        <v>60</v>
      </c>
      <c r="D78" s="110" t="s">
        <v>143</v>
      </c>
      <c r="E78" s="26">
        <v>9050</v>
      </c>
      <c r="F78" s="109"/>
      <c r="G78" s="25"/>
      <c r="H78" s="26">
        <v>8273</v>
      </c>
      <c r="I78" s="109"/>
      <c r="J78" s="25"/>
      <c r="K78" s="26"/>
      <c r="L78" s="25"/>
      <c r="M78" s="26">
        <v>0</v>
      </c>
      <c r="N78" s="109">
        <v>0</v>
      </c>
      <c r="O78" s="25">
        <v>0</v>
      </c>
      <c r="P78" s="111" t="s">
        <v>44</v>
      </c>
      <c r="Q78" s="112" t="s">
        <v>38</v>
      </c>
      <c r="R78" s="113">
        <v>777</v>
      </c>
      <c r="S78" s="97" t="s">
        <v>100</v>
      </c>
      <c r="T78" s="114">
        <v>0</v>
      </c>
      <c r="U78" s="97"/>
      <c r="V78" s="97"/>
      <c r="W78" s="97"/>
      <c r="X78" s="26"/>
      <c r="Y78" s="109"/>
      <c r="Z78" s="117"/>
      <c r="AA78" s="26"/>
      <c r="AB78" s="109"/>
      <c r="AC78" s="117"/>
      <c r="AD78" s="113" t="s">
        <v>7</v>
      </c>
      <c r="AE78" s="97">
        <v>2608</v>
      </c>
      <c r="AF78" s="117" t="s">
        <v>186</v>
      </c>
      <c r="AG78" s="26"/>
      <c r="AH78" s="109"/>
      <c r="AI78" s="117"/>
      <c r="AJ78" s="113" t="s">
        <v>9</v>
      </c>
      <c r="AK78" s="109">
        <v>-10000</v>
      </c>
      <c r="AL78" s="115" t="s">
        <v>180</v>
      </c>
    </row>
    <row r="79" spans="2:38" ht="42.95">
      <c r="B79" s="23">
        <v>20241115</v>
      </c>
      <c r="C79" s="109" t="s">
        <v>60</v>
      </c>
      <c r="D79" s="110" t="s">
        <v>144</v>
      </c>
      <c r="E79" s="26">
        <v>9050</v>
      </c>
      <c r="F79" s="109"/>
      <c r="G79" s="25"/>
      <c r="H79" s="26">
        <v>8098</v>
      </c>
      <c r="I79" s="109"/>
      <c r="J79" s="25"/>
      <c r="K79" s="26"/>
      <c r="L79" s="25"/>
      <c r="M79" s="26">
        <v>0</v>
      </c>
      <c r="N79" s="109">
        <v>0</v>
      </c>
      <c r="O79" s="25">
        <v>0</v>
      </c>
      <c r="P79" s="111" t="s">
        <v>44</v>
      </c>
      <c r="Q79" s="112" t="s">
        <v>42</v>
      </c>
      <c r="R79" s="113">
        <v>952</v>
      </c>
      <c r="S79" s="97" t="s">
        <v>100</v>
      </c>
      <c r="T79" s="114">
        <v>0</v>
      </c>
      <c r="U79" s="97"/>
      <c r="V79" s="97"/>
      <c r="W79" s="97"/>
      <c r="X79" s="26"/>
      <c r="Y79" s="109"/>
      <c r="Z79" s="117"/>
      <c r="AA79" s="113" t="s">
        <v>6</v>
      </c>
      <c r="AB79" s="109">
        <v>8571</v>
      </c>
      <c r="AC79" s="117" t="s">
        <v>159</v>
      </c>
      <c r="AD79" s="113" t="s">
        <v>7</v>
      </c>
      <c r="AE79" s="97">
        <v>2608</v>
      </c>
      <c r="AF79" s="117" t="s">
        <v>186</v>
      </c>
      <c r="AG79" s="26"/>
      <c r="AH79" s="109"/>
      <c r="AI79" s="117"/>
      <c r="AJ79" s="113"/>
      <c r="AK79" s="109"/>
      <c r="AL79" s="117"/>
    </row>
    <row r="80" spans="2:38" ht="42.95">
      <c r="B80" s="23">
        <v>20241115</v>
      </c>
      <c r="C80" s="109" t="s">
        <v>60</v>
      </c>
      <c r="D80" s="110" t="s">
        <v>145</v>
      </c>
      <c r="E80" s="26">
        <v>9050</v>
      </c>
      <c r="F80" s="109"/>
      <c r="G80" s="25"/>
      <c r="H80" s="26">
        <v>8264</v>
      </c>
      <c r="I80" s="109"/>
      <c r="J80" s="25"/>
      <c r="K80" s="26"/>
      <c r="L80" s="25"/>
      <c r="M80" s="26">
        <v>0</v>
      </c>
      <c r="N80" s="109">
        <v>0</v>
      </c>
      <c r="O80" s="25">
        <v>0</v>
      </c>
      <c r="P80" s="111" t="s">
        <v>44</v>
      </c>
      <c r="Q80" s="112" t="s">
        <v>38</v>
      </c>
      <c r="R80" s="113">
        <v>786</v>
      </c>
      <c r="S80" s="97" t="s">
        <v>100</v>
      </c>
      <c r="T80" s="114">
        <v>0</v>
      </c>
      <c r="U80" s="97"/>
      <c r="V80" s="97"/>
      <c r="W80" s="97"/>
      <c r="X80" s="26"/>
      <c r="Y80" s="109"/>
      <c r="Z80" s="117"/>
      <c r="AA80" s="26"/>
      <c r="AB80" s="109"/>
      <c r="AC80" s="117"/>
      <c r="AD80" s="113" t="s">
        <v>7</v>
      </c>
      <c r="AE80" s="97">
        <v>2599</v>
      </c>
      <c r="AF80" s="117" t="s">
        <v>186</v>
      </c>
      <c r="AG80" s="26"/>
      <c r="AH80" s="109"/>
      <c r="AI80" s="117"/>
      <c r="AJ80" s="113"/>
      <c r="AK80" s="109"/>
      <c r="AL80" s="117"/>
    </row>
    <row r="81" spans="2:38" ht="42.95">
      <c r="B81" s="23">
        <v>20241115</v>
      </c>
      <c r="C81" s="109" t="s">
        <v>60</v>
      </c>
      <c r="D81" s="110" t="s">
        <v>146</v>
      </c>
      <c r="E81" s="26">
        <v>9050</v>
      </c>
      <c r="F81" s="109"/>
      <c r="G81" s="25"/>
      <c r="H81" s="26">
        <v>8974</v>
      </c>
      <c r="I81" s="109"/>
      <c r="J81" s="25"/>
      <c r="K81" s="26"/>
      <c r="L81" s="25"/>
      <c r="M81" s="26">
        <v>0</v>
      </c>
      <c r="N81" s="109">
        <v>0</v>
      </c>
      <c r="O81" s="25">
        <v>0</v>
      </c>
      <c r="P81" s="111" t="s">
        <v>44</v>
      </c>
      <c r="Q81" s="112" t="s">
        <v>38</v>
      </c>
      <c r="R81" s="113">
        <v>76</v>
      </c>
      <c r="S81" s="97" t="s">
        <v>100</v>
      </c>
      <c r="T81" s="114">
        <v>0</v>
      </c>
      <c r="U81" s="97"/>
      <c r="V81" s="97"/>
      <c r="W81" s="97"/>
      <c r="X81" s="26"/>
      <c r="Y81" s="109"/>
      <c r="Z81" s="117"/>
      <c r="AA81" s="26"/>
      <c r="AB81" s="109"/>
      <c r="AC81" s="117"/>
      <c r="AD81" s="113" t="s">
        <v>7</v>
      </c>
      <c r="AE81" s="97">
        <v>3309</v>
      </c>
      <c r="AF81" s="117" t="s">
        <v>186</v>
      </c>
      <c r="AG81" s="26"/>
      <c r="AH81" s="109"/>
      <c r="AI81" s="117"/>
      <c r="AJ81" s="113"/>
      <c r="AK81" s="109"/>
      <c r="AL81" s="117"/>
    </row>
    <row r="82" spans="2:38" ht="32.450000000000003">
      <c r="B82" s="23">
        <v>20241115</v>
      </c>
      <c r="C82" s="109" t="s">
        <v>60</v>
      </c>
      <c r="D82" s="110" t="s">
        <v>148</v>
      </c>
      <c r="E82" s="26">
        <v>9050</v>
      </c>
      <c r="F82" s="109"/>
      <c r="G82" s="25"/>
      <c r="H82" s="26">
        <v>9034</v>
      </c>
      <c r="I82" s="109"/>
      <c r="J82" s="25"/>
      <c r="K82" s="26"/>
      <c r="L82" s="25"/>
      <c r="M82" s="26">
        <v>0</v>
      </c>
      <c r="N82" s="109">
        <v>0</v>
      </c>
      <c r="O82" s="25">
        <v>0</v>
      </c>
      <c r="P82" s="111" t="s">
        <v>44</v>
      </c>
      <c r="Q82" s="112" t="s">
        <v>42</v>
      </c>
      <c r="R82" s="113">
        <v>16</v>
      </c>
      <c r="S82" s="97" t="s">
        <v>100</v>
      </c>
      <c r="T82" s="114">
        <v>0</v>
      </c>
      <c r="U82" s="97"/>
      <c r="V82" s="97"/>
      <c r="W82" s="97"/>
      <c r="X82" s="26"/>
      <c r="Y82" s="109"/>
      <c r="Z82" s="117"/>
      <c r="AA82" s="113" t="s">
        <v>6</v>
      </c>
      <c r="AB82" s="109">
        <v>8844</v>
      </c>
      <c r="AC82" s="117" t="s">
        <v>48</v>
      </c>
      <c r="AD82" s="113"/>
      <c r="AE82" s="97"/>
      <c r="AF82" s="117"/>
      <c r="AG82" s="26"/>
      <c r="AH82" s="109"/>
      <c r="AI82" s="117"/>
      <c r="AJ82" s="113"/>
      <c r="AK82" s="109"/>
      <c r="AL82" s="117"/>
    </row>
    <row r="83" spans="2:38" ht="21">
      <c r="B83" s="23">
        <v>20241117</v>
      </c>
      <c r="C83" s="109" t="s">
        <v>60</v>
      </c>
      <c r="D83" s="110" t="s">
        <v>148</v>
      </c>
      <c r="E83" s="26">
        <v>8427</v>
      </c>
      <c r="F83" s="109"/>
      <c r="G83" s="25"/>
      <c r="H83" s="26">
        <v>8171</v>
      </c>
      <c r="I83" s="109"/>
      <c r="J83" s="25"/>
      <c r="K83" s="26"/>
      <c r="L83" s="25"/>
      <c r="M83" s="26">
        <v>253</v>
      </c>
      <c r="N83" s="109">
        <v>253</v>
      </c>
      <c r="O83" s="25">
        <v>70</v>
      </c>
      <c r="P83" s="111" t="s">
        <v>139</v>
      </c>
      <c r="Q83" s="112" t="s">
        <v>139</v>
      </c>
      <c r="R83" s="113">
        <v>256</v>
      </c>
      <c r="S83" s="97" t="s">
        <v>100</v>
      </c>
      <c r="T83" s="114">
        <v>70</v>
      </c>
      <c r="U83" s="97"/>
      <c r="V83" s="97"/>
      <c r="W83" s="97"/>
      <c r="X83" s="26"/>
      <c r="Y83" s="109"/>
      <c r="Z83" s="117"/>
      <c r="AA83" s="26"/>
      <c r="AB83" s="109"/>
      <c r="AC83" s="117"/>
      <c r="AD83" s="113" t="s">
        <v>7</v>
      </c>
      <c r="AE83" s="97">
        <v>7981</v>
      </c>
      <c r="AF83" s="119" t="s">
        <v>52</v>
      </c>
      <c r="AG83" s="26"/>
      <c r="AH83" s="109"/>
      <c r="AI83" s="117"/>
      <c r="AJ83" s="113"/>
      <c r="AK83" s="109"/>
      <c r="AL83" s="117"/>
    </row>
    <row r="84" spans="2:38" ht="21.95">
      <c r="B84" s="23">
        <v>20241117</v>
      </c>
      <c r="C84" s="109" t="s">
        <v>60</v>
      </c>
      <c r="D84" s="110" t="s">
        <v>150</v>
      </c>
      <c r="E84" s="26">
        <v>8427</v>
      </c>
      <c r="F84" s="109"/>
      <c r="G84" s="25"/>
      <c r="H84" s="26">
        <v>8171</v>
      </c>
      <c r="I84" s="109"/>
      <c r="J84" s="25"/>
      <c r="K84" s="26"/>
      <c r="L84" s="25"/>
      <c r="M84" s="26">
        <v>253</v>
      </c>
      <c r="N84" s="109">
        <v>253</v>
      </c>
      <c r="O84" s="25">
        <v>312</v>
      </c>
      <c r="P84" s="111" t="s">
        <v>139</v>
      </c>
      <c r="Q84" s="112" t="s">
        <v>38</v>
      </c>
      <c r="R84" s="113">
        <v>256</v>
      </c>
      <c r="S84" s="97" t="s">
        <v>100</v>
      </c>
      <c r="T84" s="114">
        <v>312</v>
      </c>
      <c r="U84" s="97"/>
      <c r="V84" s="97"/>
      <c r="W84" s="97"/>
      <c r="X84" s="26"/>
      <c r="Y84" s="109"/>
      <c r="Z84" s="117"/>
      <c r="AA84" s="26"/>
      <c r="AB84" s="109"/>
      <c r="AC84" s="117"/>
      <c r="AD84" s="113" t="s">
        <v>7</v>
      </c>
      <c r="AE84" s="97">
        <v>7981</v>
      </c>
      <c r="AF84" s="117" t="s">
        <v>52</v>
      </c>
      <c r="AG84" s="26"/>
      <c r="AH84" s="109"/>
      <c r="AI84" s="117"/>
      <c r="AJ84" s="113"/>
      <c r="AK84" s="109"/>
      <c r="AL84" s="117"/>
    </row>
    <row r="85" spans="2:38" ht="21.95">
      <c r="B85" s="23">
        <v>20241120</v>
      </c>
      <c r="C85" s="109" t="s">
        <v>60</v>
      </c>
      <c r="D85" s="110" t="s">
        <v>148</v>
      </c>
      <c r="E85" s="26">
        <v>9316</v>
      </c>
      <c r="F85" s="109"/>
      <c r="G85" s="25"/>
      <c r="H85" s="26">
        <v>8908</v>
      </c>
      <c r="I85" s="109"/>
      <c r="J85" s="25"/>
      <c r="K85" s="26"/>
      <c r="L85" s="25"/>
      <c r="M85" s="26">
        <v>-2667</v>
      </c>
      <c r="N85" s="109">
        <v>-2667</v>
      </c>
      <c r="O85" s="25">
        <v>-2260</v>
      </c>
      <c r="P85" s="111" t="s">
        <v>37</v>
      </c>
      <c r="Q85" s="112" t="s">
        <v>38</v>
      </c>
      <c r="R85" s="113">
        <v>408</v>
      </c>
      <c r="S85" s="97" t="s">
        <v>100</v>
      </c>
      <c r="T85" s="114">
        <v>0</v>
      </c>
      <c r="U85" s="97"/>
      <c r="V85" s="97"/>
      <c r="W85" s="97"/>
      <c r="X85" s="26" t="s">
        <v>5</v>
      </c>
      <c r="Y85" s="109">
        <v>390</v>
      </c>
      <c r="Z85" s="117" t="s">
        <v>185</v>
      </c>
      <c r="AA85" s="118"/>
      <c r="AB85" s="109"/>
      <c r="AC85" s="117"/>
      <c r="AD85" s="113"/>
      <c r="AE85" s="97"/>
      <c r="AF85" s="117"/>
      <c r="AG85" s="118"/>
      <c r="AH85" s="109"/>
      <c r="AI85" s="117"/>
      <c r="AJ85" s="113"/>
      <c r="AK85" s="109"/>
      <c r="AL85" s="117"/>
    </row>
    <row r="86" spans="2:38" ht="21.95">
      <c r="B86" s="23">
        <v>20241120</v>
      </c>
      <c r="C86" s="109" t="s">
        <v>60</v>
      </c>
      <c r="D86" s="110" t="s">
        <v>149</v>
      </c>
      <c r="E86" s="26">
        <v>9316</v>
      </c>
      <c r="F86" s="109"/>
      <c r="G86" s="25"/>
      <c r="H86" s="26">
        <v>9294</v>
      </c>
      <c r="I86" s="109"/>
      <c r="J86" s="25"/>
      <c r="K86" s="26"/>
      <c r="L86" s="25"/>
      <c r="M86" s="26">
        <v>-2667</v>
      </c>
      <c r="N86" s="109">
        <v>-2667</v>
      </c>
      <c r="O86" s="25">
        <v>-2649</v>
      </c>
      <c r="P86" s="111" t="s">
        <v>37</v>
      </c>
      <c r="Q86" s="112" t="s">
        <v>38</v>
      </c>
      <c r="R86" s="113">
        <v>22</v>
      </c>
      <c r="S86" s="97" t="s">
        <v>100</v>
      </c>
      <c r="T86" s="114">
        <v>0</v>
      </c>
      <c r="U86" s="97"/>
      <c r="V86" s="97"/>
      <c r="W86" s="97"/>
      <c r="X86" s="26" t="s">
        <v>5</v>
      </c>
      <c r="Y86" s="109">
        <v>390</v>
      </c>
      <c r="Z86" s="117" t="s">
        <v>185</v>
      </c>
      <c r="AA86" s="26"/>
      <c r="AB86" s="109"/>
      <c r="AC86" s="117"/>
      <c r="AD86" s="113"/>
      <c r="AE86" s="109"/>
      <c r="AF86" s="117"/>
      <c r="AG86" s="26"/>
      <c r="AH86" s="109"/>
      <c r="AI86" s="117"/>
      <c r="AJ86" s="26"/>
      <c r="AK86" s="109"/>
      <c r="AL86" s="117"/>
    </row>
    <row r="87" spans="2:38" ht="21.95">
      <c r="B87" s="23">
        <v>20241120</v>
      </c>
      <c r="C87" s="109" t="s">
        <v>60</v>
      </c>
      <c r="D87" s="110" t="s">
        <v>150</v>
      </c>
      <c r="E87" s="26">
        <v>8506</v>
      </c>
      <c r="F87" s="109"/>
      <c r="G87" s="25"/>
      <c r="H87" s="26">
        <v>8483</v>
      </c>
      <c r="I87" s="109"/>
      <c r="J87" s="25"/>
      <c r="K87" s="26"/>
      <c r="L87" s="25"/>
      <c r="M87" s="26">
        <v>-1823</v>
      </c>
      <c r="N87" s="109">
        <v>-1823</v>
      </c>
      <c r="O87" s="25">
        <v>-1804</v>
      </c>
      <c r="P87" s="111" t="s">
        <v>37</v>
      </c>
      <c r="Q87" s="112" t="s">
        <v>38</v>
      </c>
      <c r="R87" s="113">
        <v>23</v>
      </c>
      <c r="S87" s="97" t="s">
        <v>100</v>
      </c>
      <c r="T87" s="114">
        <v>0</v>
      </c>
      <c r="U87" s="97"/>
      <c r="V87" s="97"/>
      <c r="W87" s="97"/>
      <c r="X87" s="26" t="s">
        <v>5</v>
      </c>
      <c r="Y87" s="109">
        <v>375</v>
      </c>
      <c r="Z87" s="117" t="s">
        <v>185</v>
      </c>
      <c r="AA87" s="26"/>
      <c r="AB87" s="109"/>
      <c r="AC87" s="117"/>
      <c r="AD87" s="113"/>
      <c r="AE87" s="109"/>
      <c r="AF87" s="117"/>
      <c r="AG87" s="26"/>
      <c r="AH87" s="109"/>
      <c r="AI87" s="117"/>
      <c r="AJ87" s="26"/>
      <c r="AK87" s="109"/>
      <c r="AL87" s="117"/>
    </row>
    <row r="88" spans="2:38" ht="31.5">
      <c r="B88" s="23">
        <v>20241123</v>
      </c>
      <c r="C88" s="109" t="s">
        <v>60</v>
      </c>
      <c r="D88" s="110" t="s">
        <v>142</v>
      </c>
      <c r="E88" s="26">
        <v>9045</v>
      </c>
      <c r="F88" s="109"/>
      <c r="G88" s="25"/>
      <c r="H88" s="26">
        <v>9036</v>
      </c>
      <c r="I88" s="109"/>
      <c r="J88" s="25"/>
      <c r="K88" s="26"/>
      <c r="L88" s="25"/>
      <c r="M88" s="26">
        <v>0</v>
      </c>
      <c r="N88" s="109">
        <v>0</v>
      </c>
      <c r="O88" s="25">
        <v>0</v>
      </c>
      <c r="P88" s="111" t="s">
        <v>44</v>
      </c>
      <c r="Q88" s="112" t="s">
        <v>38</v>
      </c>
      <c r="R88" s="113">
        <v>9</v>
      </c>
      <c r="S88" s="97" t="s">
        <v>100</v>
      </c>
      <c r="T88" s="114">
        <v>0</v>
      </c>
      <c r="U88" s="97"/>
      <c r="V88" s="97"/>
      <c r="W88" s="97"/>
      <c r="X88" s="26" t="s">
        <v>5</v>
      </c>
      <c r="Y88" s="109">
        <v>376</v>
      </c>
      <c r="Z88" s="115" t="s">
        <v>181</v>
      </c>
      <c r="AA88" s="26"/>
      <c r="AB88" s="109"/>
      <c r="AC88" s="117"/>
      <c r="AD88" s="113"/>
      <c r="AE88" s="109"/>
      <c r="AF88" s="117"/>
      <c r="AG88" s="26"/>
      <c r="AH88" s="109"/>
      <c r="AI88" s="117"/>
      <c r="AJ88" s="26" t="s">
        <v>9</v>
      </c>
      <c r="AK88" s="109">
        <v>-10000</v>
      </c>
      <c r="AL88" s="115" t="s">
        <v>180</v>
      </c>
    </row>
    <row r="89" spans="2:38" ht="31.5">
      <c r="B89" s="23">
        <v>20241123</v>
      </c>
      <c r="C89" s="109" t="s">
        <v>60</v>
      </c>
      <c r="D89" s="110" t="s">
        <v>145</v>
      </c>
      <c r="E89" s="26">
        <v>9045</v>
      </c>
      <c r="F89" s="109"/>
      <c r="G89" s="25"/>
      <c r="H89" s="26">
        <v>9027</v>
      </c>
      <c r="I89" s="109"/>
      <c r="J89" s="25"/>
      <c r="K89" s="26"/>
      <c r="L89" s="25"/>
      <c r="M89" s="26">
        <v>0</v>
      </c>
      <c r="N89" s="109">
        <v>0</v>
      </c>
      <c r="O89" s="25">
        <v>0</v>
      </c>
      <c r="P89" s="111" t="s">
        <v>44</v>
      </c>
      <c r="Q89" s="112" t="s">
        <v>38</v>
      </c>
      <c r="R89" s="113">
        <v>18</v>
      </c>
      <c r="S89" s="97" t="s">
        <v>100</v>
      </c>
      <c r="T89" s="114">
        <v>0</v>
      </c>
      <c r="U89" s="97"/>
      <c r="V89" s="97"/>
      <c r="W89" s="97"/>
      <c r="X89" s="26" t="s">
        <v>5</v>
      </c>
      <c r="Y89" s="109">
        <v>367</v>
      </c>
      <c r="Z89" s="115" t="s">
        <v>181</v>
      </c>
      <c r="AA89" s="26"/>
      <c r="AB89" s="109"/>
      <c r="AC89" s="117"/>
      <c r="AD89" s="113"/>
      <c r="AE89" s="109"/>
      <c r="AF89" s="117"/>
      <c r="AG89" s="26"/>
      <c r="AH89" s="109"/>
      <c r="AI89" s="117"/>
      <c r="AJ89" s="26" t="s">
        <v>9</v>
      </c>
      <c r="AK89" s="109">
        <v>-10000</v>
      </c>
      <c r="AL89" s="115" t="s">
        <v>180</v>
      </c>
    </row>
    <row r="90" spans="2:38" ht="31.5">
      <c r="B90" s="23">
        <v>20241123</v>
      </c>
      <c r="C90" s="109" t="s">
        <v>60</v>
      </c>
      <c r="D90" s="110" t="s">
        <v>146</v>
      </c>
      <c r="E90" s="26">
        <v>9045</v>
      </c>
      <c r="F90" s="109"/>
      <c r="G90" s="25"/>
      <c r="H90" s="26">
        <v>9027</v>
      </c>
      <c r="I90" s="109"/>
      <c r="J90" s="25"/>
      <c r="K90" s="26"/>
      <c r="L90" s="25"/>
      <c r="M90" s="26">
        <v>0</v>
      </c>
      <c r="N90" s="109">
        <v>0</v>
      </c>
      <c r="O90" s="25">
        <v>0</v>
      </c>
      <c r="P90" s="111" t="s">
        <v>44</v>
      </c>
      <c r="Q90" s="112" t="s">
        <v>38</v>
      </c>
      <c r="R90" s="113">
        <v>18</v>
      </c>
      <c r="S90" s="97" t="s">
        <v>100</v>
      </c>
      <c r="T90" s="114">
        <v>0</v>
      </c>
      <c r="U90" s="97"/>
      <c r="V90" s="97"/>
      <c r="W90" s="97"/>
      <c r="X90" s="26" t="s">
        <v>5</v>
      </c>
      <c r="Y90" s="109">
        <v>367</v>
      </c>
      <c r="Z90" s="115" t="s">
        <v>181</v>
      </c>
      <c r="AA90" s="26"/>
      <c r="AB90" s="109"/>
      <c r="AC90" s="117"/>
      <c r="AD90" s="113"/>
      <c r="AE90" s="109"/>
      <c r="AF90" s="117"/>
      <c r="AG90" s="26"/>
      <c r="AH90" s="109"/>
      <c r="AI90" s="117"/>
      <c r="AJ90" s="26" t="s">
        <v>9</v>
      </c>
      <c r="AK90" s="109">
        <v>-10000</v>
      </c>
      <c r="AL90" s="115" t="s">
        <v>180</v>
      </c>
    </row>
    <row r="91" spans="2:38" ht="31.5">
      <c r="B91" s="23">
        <v>20241123</v>
      </c>
      <c r="C91" s="109" t="s">
        <v>60</v>
      </c>
      <c r="D91" s="110" t="s">
        <v>147</v>
      </c>
      <c r="E91" s="26">
        <v>9045</v>
      </c>
      <c r="F91" s="109"/>
      <c r="G91" s="25"/>
      <c r="H91" s="26">
        <v>9027</v>
      </c>
      <c r="I91" s="109"/>
      <c r="J91" s="25"/>
      <c r="K91" s="26"/>
      <c r="L91" s="25"/>
      <c r="M91" s="26">
        <v>0</v>
      </c>
      <c r="N91" s="109">
        <v>0</v>
      </c>
      <c r="O91" s="25">
        <v>0</v>
      </c>
      <c r="P91" s="111" t="s">
        <v>44</v>
      </c>
      <c r="Q91" s="112" t="s">
        <v>38</v>
      </c>
      <c r="R91" s="113">
        <v>18</v>
      </c>
      <c r="S91" s="97" t="s">
        <v>100</v>
      </c>
      <c r="T91" s="114">
        <v>0</v>
      </c>
      <c r="U91" s="97"/>
      <c r="V91" s="97"/>
      <c r="W91" s="97"/>
      <c r="X91" s="26" t="s">
        <v>5</v>
      </c>
      <c r="Y91" s="109">
        <v>367</v>
      </c>
      <c r="Z91" s="115" t="s">
        <v>181</v>
      </c>
      <c r="AA91" s="26"/>
      <c r="AB91" s="109"/>
      <c r="AC91" s="117"/>
      <c r="AD91" s="113"/>
      <c r="AE91" s="97"/>
      <c r="AF91" s="117"/>
      <c r="AG91" s="26"/>
      <c r="AH91" s="109"/>
      <c r="AI91" s="117"/>
      <c r="AJ91" s="26" t="s">
        <v>9</v>
      </c>
      <c r="AK91" s="109">
        <v>-10000</v>
      </c>
      <c r="AL91" s="115" t="s">
        <v>180</v>
      </c>
    </row>
    <row r="92" spans="2:38" ht="31.5">
      <c r="B92" s="23">
        <v>20241123</v>
      </c>
      <c r="C92" s="109" t="s">
        <v>60</v>
      </c>
      <c r="D92" s="110" t="s">
        <v>148</v>
      </c>
      <c r="E92" s="26">
        <v>9045</v>
      </c>
      <c r="F92" s="109"/>
      <c r="G92" s="25"/>
      <c r="H92" s="26">
        <v>9032</v>
      </c>
      <c r="I92" s="109"/>
      <c r="J92" s="25"/>
      <c r="K92" s="26"/>
      <c r="L92" s="25"/>
      <c r="M92" s="26">
        <v>0</v>
      </c>
      <c r="N92" s="109">
        <v>0</v>
      </c>
      <c r="O92" s="25">
        <v>0</v>
      </c>
      <c r="P92" s="111" t="s">
        <v>44</v>
      </c>
      <c r="Q92" s="112" t="s">
        <v>38</v>
      </c>
      <c r="R92" s="113">
        <v>13</v>
      </c>
      <c r="S92" s="97" t="s">
        <v>100</v>
      </c>
      <c r="T92" s="114">
        <v>0</v>
      </c>
      <c r="U92" s="97"/>
      <c r="V92" s="97"/>
      <c r="W92" s="97"/>
      <c r="X92" s="26" t="s">
        <v>5</v>
      </c>
      <c r="Y92" s="109">
        <v>372</v>
      </c>
      <c r="Z92" s="115" t="s">
        <v>181</v>
      </c>
      <c r="AA92" s="26"/>
      <c r="AB92" s="109"/>
      <c r="AC92" s="117"/>
      <c r="AD92" s="113"/>
      <c r="AE92" s="97"/>
      <c r="AF92" s="117"/>
      <c r="AG92" s="26"/>
      <c r="AH92" s="109"/>
      <c r="AI92" s="117"/>
      <c r="AJ92" s="26" t="s">
        <v>9</v>
      </c>
      <c r="AK92" s="109">
        <v>-10000</v>
      </c>
      <c r="AL92" s="115" t="s">
        <v>180</v>
      </c>
    </row>
    <row r="93" spans="2:38" ht="31.5">
      <c r="B93" s="113">
        <v>20241123</v>
      </c>
      <c r="C93" s="97" t="s">
        <v>60</v>
      </c>
      <c r="D93" s="114" t="s">
        <v>149</v>
      </c>
      <c r="E93" s="113">
        <v>9045</v>
      </c>
      <c r="F93" s="97"/>
      <c r="G93" s="114"/>
      <c r="H93" s="113">
        <v>9032</v>
      </c>
      <c r="I93" s="97"/>
      <c r="J93" s="114"/>
      <c r="K93" s="26"/>
      <c r="L93" s="114"/>
      <c r="M93" s="113">
        <v>0</v>
      </c>
      <c r="N93" s="97">
        <v>0</v>
      </c>
      <c r="O93" s="114">
        <v>0</v>
      </c>
      <c r="P93" s="120" t="s">
        <v>44</v>
      </c>
      <c r="Q93" s="121" t="s">
        <v>38</v>
      </c>
      <c r="R93" s="113">
        <v>13</v>
      </c>
      <c r="S93" s="97" t="s">
        <v>100</v>
      </c>
      <c r="T93" s="114">
        <v>0</v>
      </c>
      <c r="U93" s="97"/>
      <c r="V93" s="97"/>
      <c r="W93" s="97"/>
      <c r="X93" s="26" t="s">
        <v>5</v>
      </c>
      <c r="Y93" s="109">
        <v>372</v>
      </c>
      <c r="Z93" s="115" t="s">
        <v>181</v>
      </c>
      <c r="AA93" s="26"/>
      <c r="AB93" s="109"/>
      <c r="AC93" s="117"/>
      <c r="AD93" s="113"/>
      <c r="AE93" s="97"/>
      <c r="AF93" s="117"/>
      <c r="AG93" s="26"/>
      <c r="AH93" s="109"/>
      <c r="AI93" s="117"/>
      <c r="AJ93" s="26" t="s">
        <v>9</v>
      </c>
      <c r="AK93" s="109">
        <v>-10000</v>
      </c>
      <c r="AL93" s="115" t="s">
        <v>180</v>
      </c>
    </row>
    <row r="94" spans="2:38" ht="21.95">
      <c r="B94" s="113">
        <v>20241123</v>
      </c>
      <c r="C94" s="97" t="s">
        <v>60</v>
      </c>
      <c r="D94" s="114" t="s">
        <v>150</v>
      </c>
      <c r="E94" s="113">
        <v>8245</v>
      </c>
      <c r="F94" s="97"/>
      <c r="G94" s="114"/>
      <c r="H94" s="113">
        <v>8240</v>
      </c>
      <c r="I94" s="97"/>
      <c r="J94" s="114"/>
      <c r="K94" s="26"/>
      <c r="L94" s="114"/>
      <c r="M94" s="113">
        <v>0</v>
      </c>
      <c r="N94" s="97">
        <v>0</v>
      </c>
      <c r="O94" s="114">
        <v>0</v>
      </c>
      <c r="P94" s="120" t="s">
        <v>44</v>
      </c>
      <c r="Q94" s="121" t="s">
        <v>38</v>
      </c>
      <c r="R94" s="113">
        <v>5</v>
      </c>
      <c r="S94" s="97" t="s">
        <v>100</v>
      </c>
      <c r="T94" s="114">
        <v>0</v>
      </c>
      <c r="U94" s="97"/>
      <c r="V94" s="97"/>
      <c r="W94" s="97"/>
      <c r="X94" s="26" t="s">
        <v>5</v>
      </c>
      <c r="Y94" s="109">
        <v>375</v>
      </c>
      <c r="Z94" s="117" t="s">
        <v>185</v>
      </c>
      <c r="AA94" s="26"/>
      <c r="AB94" s="109"/>
      <c r="AC94" s="117"/>
      <c r="AD94" s="113"/>
      <c r="AE94" s="97"/>
      <c r="AF94" s="117"/>
      <c r="AG94" s="26"/>
      <c r="AH94" s="109"/>
      <c r="AI94" s="117"/>
      <c r="AJ94" s="113"/>
      <c r="AK94" s="109"/>
      <c r="AL94" s="117"/>
    </row>
    <row r="95" spans="2:38" ht="31.5">
      <c r="B95" s="113">
        <v>20241124</v>
      </c>
      <c r="C95" s="97" t="s">
        <v>60</v>
      </c>
      <c r="D95" s="114" t="s">
        <v>141</v>
      </c>
      <c r="E95" s="113">
        <v>7994</v>
      </c>
      <c r="F95" s="97"/>
      <c r="G95" s="114"/>
      <c r="H95" s="113">
        <v>7961</v>
      </c>
      <c r="I95" s="97"/>
      <c r="J95" s="114"/>
      <c r="K95" s="26"/>
      <c r="L95" s="114"/>
      <c r="M95" s="113">
        <v>0</v>
      </c>
      <c r="N95" s="97">
        <v>0</v>
      </c>
      <c r="O95" s="114">
        <v>0</v>
      </c>
      <c r="P95" s="120" t="s">
        <v>139</v>
      </c>
      <c r="Q95" s="121" t="s">
        <v>38</v>
      </c>
      <c r="R95" s="113">
        <v>33</v>
      </c>
      <c r="S95" s="97" t="s">
        <v>100</v>
      </c>
      <c r="T95" s="114">
        <v>0</v>
      </c>
      <c r="U95" s="97"/>
      <c r="V95" s="97"/>
      <c r="W95" s="97"/>
      <c r="X95" s="26" t="s">
        <v>5</v>
      </c>
      <c r="Y95" s="109">
        <v>307</v>
      </c>
      <c r="Z95" s="115" t="s">
        <v>181</v>
      </c>
      <c r="AA95" s="26"/>
      <c r="AB95" s="109"/>
      <c r="AC95" s="117"/>
      <c r="AD95" s="113"/>
      <c r="AE95" s="97"/>
      <c r="AF95" s="117"/>
      <c r="AG95" s="26"/>
      <c r="AH95" s="109"/>
      <c r="AI95" s="117"/>
      <c r="AJ95" s="113" t="s">
        <v>9</v>
      </c>
      <c r="AK95" s="109">
        <v>-10000</v>
      </c>
      <c r="AL95" s="115" t="s">
        <v>180</v>
      </c>
    </row>
    <row r="96" spans="2:38" ht="31.5">
      <c r="B96" s="113">
        <v>20241124</v>
      </c>
      <c r="C96" s="97" t="s">
        <v>60</v>
      </c>
      <c r="D96" s="114" t="s">
        <v>142</v>
      </c>
      <c r="E96" s="113">
        <v>7906</v>
      </c>
      <c r="F96" s="97"/>
      <c r="G96" s="114"/>
      <c r="H96" s="113">
        <v>7851</v>
      </c>
      <c r="I96" s="97"/>
      <c r="J96" s="114"/>
      <c r="K96" s="26"/>
      <c r="L96" s="114"/>
      <c r="M96" s="113">
        <v>0</v>
      </c>
      <c r="N96" s="97">
        <v>0</v>
      </c>
      <c r="O96" s="114">
        <v>-3347</v>
      </c>
      <c r="P96" s="120" t="s">
        <v>37</v>
      </c>
      <c r="Q96" s="121" t="s">
        <v>38</v>
      </c>
      <c r="R96" s="113">
        <v>55</v>
      </c>
      <c r="S96" s="97" t="s">
        <v>100</v>
      </c>
      <c r="T96" s="114">
        <v>0</v>
      </c>
      <c r="U96" s="97"/>
      <c r="V96" s="97"/>
      <c r="W96" s="97"/>
      <c r="X96" s="26" t="s">
        <v>5</v>
      </c>
      <c r="Y96" s="109">
        <v>286</v>
      </c>
      <c r="Z96" s="115" t="s">
        <v>181</v>
      </c>
      <c r="AA96" s="26"/>
      <c r="AB96" s="109"/>
      <c r="AC96" s="117"/>
      <c r="AD96" s="113"/>
      <c r="AE96" s="97"/>
      <c r="AF96" s="117"/>
      <c r="AG96" s="26"/>
      <c r="AH96" s="109"/>
      <c r="AI96" s="117"/>
      <c r="AJ96" s="113" t="s">
        <v>9</v>
      </c>
      <c r="AK96" s="109">
        <v>-10000</v>
      </c>
      <c r="AL96" s="115" t="s">
        <v>180</v>
      </c>
    </row>
    <row r="97" spans="2:38" ht="31.5">
      <c r="B97" s="113">
        <v>20241124</v>
      </c>
      <c r="C97" s="97" t="s">
        <v>60</v>
      </c>
      <c r="D97" s="114" t="s">
        <v>143</v>
      </c>
      <c r="E97" s="113">
        <v>7906</v>
      </c>
      <c r="F97" s="97"/>
      <c r="G97" s="114"/>
      <c r="H97" s="113">
        <v>7825</v>
      </c>
      <c r="I97" s="97"/>
      <c r="J97" s="114"/>
      <c r="K97" s="26"/>
      <c r="L97" s="114"/>
      <c r="M97" s="113">
        <v>0</v>
      </c>
      <c r="N97" s="97">
        <v>0</v>
      </c>
      <c r="O97" s="114">
        <v>-3331</v>
      </c>
      <c r="P97" s="120" t="s">
        <v>37</v>
      </c>
      <c r="Q97" s="121" t="s">
        <v>38</v>
      </c>
      <c r="R97" s="113">
        <v>81</v>
      </c>
      <c r="S97" s="97" t="s">
        <v>100</v>
      </c>
      <c r="T97" s="114">
        <v>0</v>
      </c>
      <c r="U97" s="97"/>
      <c r="V97" s="97"/>
      <c r="W97" s="97"/>
      <c r="X97" s="26" t="s">
        <v>5</v>
      </c>
      <c r="Y97" s="109">
        <v>260</v>
      </c>
      <c r="Z97" s="115" t="s">
        <v>181</v>
      </c>
      <c r="AA97" s="26"/>
      <c r="AB97" s="109"/>
      <c r="AC97" s="117"/>
      <c r="AD97" s="113"/>
      <c r="AE97" s="97"/>
      <c r="AF97" s="117"/>
      <c r="AG97" s="26"/>
      <c r="AH97" s="109"/>
      <c r="AI97" s="117"/>
      <c r="AJ97" s="113" t="s">
        <v>9</v>
      </c>
      <c r="AK97" s="109">
        <v>-10000</v>
      </c>
      <c r="AL97" s="115" t="s">
        <v>180</v>
      </c>
    </row>
    <row r="98" spans="2:38" ht="31.5">
      <c r="B98" s="113">
        <v>20241124</v>
      </c>
      <c r="C98" s="97" t="s">
        <v>60</v>
      </c>
      <c r="D98" s="114" t="s">
        <v>144</v>
      </c>
      <c r="E98" s="113">
        <v>7906</v>
      </c>
      <c r="F98" s="97"/>
      <c r="G98" s="114"/>
      <c r="H98" s="113">
        <v>7849</v>
      </c>
      <c r="I98" s="97"/>
      <c r="J98" s="114"/>
      <c r="K98" s="113"/>
      <c r="L98" s="114"/>
      <c r="M98" s="113">
        <v>0</v>
      </c>
      <c r="N98" s="97">
        <v>0</v>
      </c>
      <c r="O98" s="114">
        <v>-3346</v>
      </c>
      <c r="P98" s="120" t="s">
        <v>37</v>
      </c>
      <c r="Q98" s="121" t="s">
        <v>38</v>
      </c>
      <c r="R98" s="113">
        <v>57</v>
      </c>
      <c r="S98" s="97" t="s">
        <v>100</v>
      </c>
      <c r="T98" s="114">
        <v>0</v>
      </c>
      <c r="U98" s="97"/>
      <c r="V98" s="97"/>
      <c r="W98" s="97"/>
      <c r="X98" s="26" t="s">
        <v>5</v>
      </c>
      <c r="Y98" s="109">
        <v>284</v>
      </c>
      <c r="Z98" s="115" t="s">
        <v>181</v>
      </c>
      <c r="AA98" s="26"/>
      <c r="AB98" s="109"/>
      <c r="AC98" s="117"/>
      <c r="AD98" s="113"/>
      <c r="AE98" s="97"/>
      <c r="AF98" s="117"/>
      <c r="AG98" s="26"/>
      <c r="AH98" s="109"/>
      <c r="AI98" s="117"/>
      <c r="AJ98" s="113" t="s">
        <v>9</v>
      </c>
      <c r="AK98" s="109">
        <v>-10000</v>
      </c>
      <c r="AL98" s="115" t="s">
        <v>180</v>
      </c>
    </row>
    <row r="99" spans="2:38" ht="21">
      <c r="B99" s="113">
        <v>20241124</v>
      </c>
      <c r="C99" s="97" t="s">
        <v>60</v>
      </c>
      <c r="D99" s="114" t="s">
        <v>145</v>
      </c>
      <c r="E99" s="113">
        <v>8836</v>
      </c>
      <c r="F99" s="97"/>
      <c r="G99" s="114"/>
      <c r="H99" s="113">
        <v>8776</v>
      </c>
      <c r="I99" s="97"/>
      <c r="J99" s="114"/>
      <c r="K99" s="113"/>
      <c r="L99" s="114"/>
      <c r="M99" s="113">
        <v>-2968</v>
      </c>
      <c r="N99" s="97">
        <v>-2968</v>
      </c>
      <c r="O99" s="114">
        <v>-2932</v>
      </c>
      <c r="P99" s="120" t="s">
        <v>37</v>
      </c>
      <c r="Q99" s="121" t="s">
        <v>38</v>
      </c>
      <c r="R99" s="113">
        <v>60</v>
      </c>
      <c r="S99" s="97" t="s">
        <v>100</v>
      </c>
      <c r="T99" s="114">
        <v>0</v>
      </c>
      <c r="U99" s="97"/>
      <c r="V99" s="97"/>
      <c r="W99" s="97"/>
      <c r="X99" s="26" t="s">
        <v>5</v>
      </c>
      <c r="Y99" s="109">
        <v>324</v>
      </c>
      <c r="Z99" s="117"/>
      <c r="AA99" s="26"/>
      <c r="AB99" s="109"/>
      <c r="AC99" s="117"/>
      <c r="AD99" s="113"/>
      <c r="AE99" s="97"/>
      <c r="AF99" s="117"/>
      <c r="AG99" s="118"/>
      <c r="AH99" s="109"/>
      <c r="AI99" s="117"/>
      <c r="AJ99" s="113"/>
      <c r="AK99" s="109"/>
      <c r="AL99" s="117"/>
    </row>
    <row r="100" spans="2:38" ht="31.5">
      <c r="B100" s="113">
        <v>20241124</v>
      </c>
      <c r="C100" s="97" t="s">
        <v>60</v>
      </c>
      <c r="D100" s="114" t="s">
        <v>149</v>
      </c>
      <c r="E100" s="113">
        <v>9153</v>
      </c>
      <c r="F100" s="97"/>
      <c r="G100" s="114"/>
      <c r="H100" s="113">
        <v>9152</v>
      </c>
      <c r="I100" s="97"/>
      <c r="J100" s="114"/>
      <c r="K100" s="113"/>
      <c r="L100" s="114"/>
      <c r="M100" s="113">
        <v>-4274</v>
      </c>
      <c r="N100" s="97">
        <v>-4274</v>
      </c>
      <c r="O100" s="114">
        <v>-4236</v>
      </c>
      <c r="P100" s="120" t="s">
        <v>139</v>
      </c>
      <c r="Q100" s="121" t="s">
        <v>38</v>
      </c>
      <c r="R100" s="113">
        <v>1</v>
      </c>
      <c r="S100" s="97" t="s">
        <v>100</v>
      </c>
      <c r="T100" s="114">
        <v>0</v>
      </c>
      <c r="U100" s="97"/>
      <c r="V100" s="97"/>
      <c r="W100" s="97"/>
      <c r="X100" s="26" t="s">
        <v>5</v>
      </c>
      <c r="Y100" s="109">
        <v>375</v>
      </c>
      <c r="Z100" s="115" t="s">
        <v>181</v>
      </c>
      <c r="AA100" s="26"/>
      <c r="AB100" s="109"/>
      <c r="AC100" s="117"/>
      <c r="AD100" s="113"/>
      <c r="AE100" s="97"/>
      <c r="AF100" s="117"/>
      <c r="AG100" s="118"/>
      <c r="AH100" s="109"/>
      <c r="AI100" s="117"/>
      <c r="AJ100" s="113" t="s">
        <v>9</v>
      </c>
      <c r="AK100" s="109">
        <v>-10000</v>
      </c>
      <c r="AL100" s="115" t="s">
        <v>180</v>
      </c>
    </row>
    <row r="101" spans="2:38" ht="21">
      <c r="B101" s="113">
        <v>20241127</v>
      </c>
      <c r="C101" s="97" t="s">
        <v>60</v>
      </c>
      <c r="D101" s="114" t="s">
        <v>138</v>
      </c>
      <c r="E101" s="113">
        <v>7745</v>
      </c>
      <c r="F101" s="97"/>
      <c r="G101" s="114"/>
      <c r="H101" s="113">
        <v>7744</v>
      </c>
      <c r="I101" s="97"/>
      <c r="J101" s="114"/>
      <c r="K101" s="113"/>
      <c r="L101" s="114"/>
      <c r="M101" s="113">
        <v>0</v>
      </c>
      <c r="N101" s="97">
        <v>0</v>
      </c>
      <c r="O101" s="114">
        <v>0</v>
      </c>
      <c r="P101" s="120" t="s">
        <v>44</v>
      </c>
      <c r="Q101" s="121" t="s">
        <v>38</v>
      </c>
      <c r="R101" s="113">
        <v>1</v>
      </c>
      <c r="S101" s="97" t="s">
        <v>100</v>
      </c>
      <c r="T101" s="114">
        <v>0</v>
      </c>
      <c r="U101" s="97"/>
      <c r="V101" s="97"/>
      <c r="W101" s="97"/>
      <c r="X101" s="26"/>
      <c r="Y101" s="109"/>
      <c r="Z101" s="117"/>
      <c r="AA101" s="26"/>
      <c r="AB101" s="109"/>
      <c r="AC101" s="117"/>
      <c r="AD101" s="113"/>
      <c r="AE101" s="97"/>
      <c r="AF101" s="117"/>
      <c r="AG101" s="26"/>
      <c r="AH101" s="109"/>
      <c r="AI101" s="117"/>
      <c r="AJ101" s="113"/>
      <c r="AK101" s="109"/>
      <c r="AL101" s="117"/>
    </row>
    <row r="102" spans="2:38" ht="21">
      <c r="B102" s="113">
        <v>20241127</v>
      </c>
      <c r="C102" s="97" t="s">
        <v>60</v>
      </c>
      <c r="D102" s="114" t="s">
        <v>140</v>
      </c>
      <c r="E102" s="113">
        <v>7745</v>
      </c>
      <c r="F102" s="97"/>
      <c r="G102" s="114"/>
      <c r="H102" s="113">
        <v>7744</v>
      </c>
      <c r="I102" s="97"/>
      <c r="J102" s="114"/>
      <c r="K102" s="113"/>
      <c r="L102" s="114"/>
      <c r="M102" s="113">
        <v>0</v>
      </c>
      <c r="N102" s="97">
        <v>0</v>
      </c>
      <c r="O102" s="114">
        <v>0</v>
      </c>
      <c r="P102" s="120" t="s">
        <v>44</v>
      </c>
      <c r="Q102" s="121" t="s">
        <v>38</v>
      </c>
      <c r="R102" s="113">
        <v>1</v>
      </c>
      <c r="S102" s="97" t="s">
        <v>100</v>
      </c>
      <c r="T102" s="114">
        <v>0</v>
      </c>
      <c r="U102" s="97"/>
      <c r="V102" s="97"/>
      <c r="W102" s="97"/>
      <c r="X102" s="26"/>
      <c r="Y102" s="109"/>
      <c r="Z102" s="117"/>
      <c r="AA102" s="26"/>
      <c r="AB102" s="109"/>
      <c r="AC102" s="117"/>
      <c r="AD102" s="113"/>
      <c r="AE102" s="109"/>
      <c r="AF102" s="117"/>
      <c r="AG102" s="26"/>
      <c r="AH102" s="109"/>
      <c r="AI102" s="117"/>
      <c r="AJ102" s="26"/>
      <c r="AK102" s="109"/>
      <c r="AL102" s="117"/>
    </row>
    <row r="103" spans="2:38" ht="21">
      <c r="B103" s="113">
        <v>20241127</v>
      </c>
      <c r="C103" s="97" t="s">
        <v>60</v>
      </c>
      <c r="D103" s="114" t="s">
        <v>141</v>
      </c>
      <c r="E103" s="113">
        <v>7745</v>
      </c>
      <c r="F103" s="97"/>
      <c r="G103" s="114"/>
      <c r="H103" s="113">
        <v>7744</v>
      </c>
      <c r="I103" s="97"/>
      <c r="J103" s="114"/>
      <c r="K103" s="113"/>
      <c r="L103" s="114"/>
      <c r="M103" s="113">
        <v>0</v>
      </c>
      <c r="N103" s="97">
        <v>0</v>
      </c>
      <c r="O103" s="114">
        <v>0</v>
      </c>
      <c r="P103" s="120" t="s">
        <v>44</v>
      </c>
      <c r="Q103" s="121" t="s">
        <v>38</v>
      </c>
      <c r="R103" s="113">
        <v>1</v>
      </c>
      <c r="S103" s="97" t="s">
        <v>100</v>
      </c>
      <c r="T103" s="114">
        <v>0</v>
      </c>
      <c r="U103" s="97"/>
      <c r="V103" s="97"/>
      <c r="W103" s="97"/>
      <c r="X103" s="26"/>
      <c r="Y103" s="109"/>
      <c r="Z103" s="117"/>
      <c r="AA103" s="26"/>
      <c r="AB103" s="109"/>
      <c r="AC103" s="117"/>
      <c r="AD103" s="113"/>
      <c r="AE103" s="97"/>
      <c r="AF103" s="117"/>
      <c r="AG103" s="26"/>
      <c r="AH103" s="109"/>
      <c r="AI103" s="117"/>
      <c r="AJ103" s="26"/>
      <c r="AK103" s="109"/>
      <c r="AL103" s="117"/>
    </row>
    <row r="104" spans="2:38" ht="21">
      <c r="B104" s="113">
        <v>20241127</v>
      </c>
      <c r="C104" s="97" t="s">
        <v>60</v>
      </c>
      <c r="D104" s="114" t="s">
        <v>142</v>
      </c>
      <c r="E104" s="113">
        <v>7745</v>
      </c>
      <c r="F104" s="97"/>
      <c r="G104" s="114"/>
      <c r="H104" s="113">
        <v>7641</v>
      </c>
      <c r="I104" s="97"/>
      <c r="J104" s="114"/>
      <c r="K104" s="113"/>
      <c r="L104" s="114"/>
      <c r="M104" s="113">
        <v>0</v>
      </c>
      <c r="N104" s="97">
        <v>0</v>
      </c>
      <c r="O104" s="114">
        <v>0</v>
      </c>
      <c r="P104" s="120" t="s">
        <v>44</v>
      </c>
      <c r="Q104" s="121" t="s">
        <v>38</v>
      </c>
      <c r="R104" s="113">
        <v>104</v>
      </c>
      <c r="S104" s="97" t="s">
        <v>100</v>
      </c>
      <c r="T104" s="114">
        <v>0</v>
      </c>
      <c r="U104" s="97"/>
      <c r="V104" s="97"/>
      <c r="W104" s="97"/>
      <c r="X104" s="26"/>
      <c r="Y104" s="109"/>
      <c r="Z104" s="117"/>
      <c r="AA104" s="26"/>
      <c r="AB104" s="109"/>
      <c r="AC104" s="117"/>
      <c r="AD104" s="113"/>
      <c r="AE104" s="97"/>
      <c r="AF104" s="117"/>
      <c r="AG104" s="26"/>
      <c r="AH104" s="109"/>
      <c r="AI104" s="117"/>
      <c r="AJ104" s="26"/>
      <c r="AK104" s="109"/>
      <c r="AL104" s="117"/>
    </row>
    <row r="105" spans="2:38" ht="21">
      <c r="B105" s="113">
        <v>20241127</v>
      </c>
      <c r="C105" s="97" t="s">
        <v>60</v>
      </c>
      <c r="D105" s="114" t="s">
        <v>143</v>
      </c>
      <c r="E105" s="113">
        <v>7745</v>
      </c>
      <c r="F105" s="97"/>
      <c r="G105" s="114"/>
      <c r="H105" s="113">
        <v>7642</v>
      </c>
      <c r="I105" s="97"/>
      <c r="J105" s="114"/>
      <c r="K105" s="113"/>
      <c r="L105" s="114"/>
      <c r="M105" s="113">
        <v>0</v>
      </c>
      <c r="N105" s="97">
        <v>0</v>
      </c>
      <c r="O105" s="114">
        <v>0</v>
      </c>
      <c r="P105" s="120" t="s">
        <v>44</v>
      </c>
      <c r="Q105" s="121" t="s">
        <v>38</v>
      </c>
      <c r="R105" s="113">
        <v>103</v>
      </c>
      <c r="S105" s="97" t="s">
        <v>100</v>
      </c>
      <c r="T105" s="114">
        <v>0</v>
      </c>
      <c r="U105" s="97"/>
      <c r="V105" s="97"/>
      <c r="W105" s="97"/>
      <c r="X105" s="26"/>
      <c r="Y105" s="109"/>
      <c r="Z105" s="117"/>
      <c r="AA105" s="26"/>
      <c r="AB105" s="109"/>
      <c r="AC105" s="117"/>
      <c r="AD105" s="113"/>
      <c r="AE105" s="97"/>
      <c r="AF105" s="117"/>
      <c r="AG105" s="26"/>
      <c r="AH105" s="109"/>
      <c r="AI105" s="117"/>
      <c r="AJ105" s="26"/>
      <c r="AK105" s="109"/>
      <c r="AL105" s="117"/>
    </row>
    <row r="106" spans="2:38" ht="21">
      <c r="B106" s="113">
        <v>20241127</v>
      </c>
      <c r="C106" s="97" t="s">
        <v>60</v>
      </c>
      <c r="D106" s="114" t="s">
        <v>144</v>
      </c>
      <c r="E106" s="113">
        <v>7845</v>
      </c>
      <c r="F106" s="97"/>
      <c r="G106" s="114"/>
      <c r="H106" s="113">
        <v>7743</v>
      </c>
      <c r="I106" s="97"/>
      <c r="J106" s="114"/>
      <c r="K106" s="113"/>
      <c r="L106" s="114"/>
      <c r="M106" s="113">
        <v>0</v>
      </c>
      <c r="N106" s="97">
        <v>0</v>
      </c>
      <c r="O106" s="114">
        <v>0</v>
      </c>
      <c r="P106" s="120" t="s">
        <v>44</v>
      </c>
      <c r="Q106" s="121" t="s">
        <v>38</v>
      </c>
      <c r="R106" s="113">
        <v>102</v>
      </c>
      <c r="S106" s="97" t="s">
        <v>100</v>
      </c>
      <c r="T106" s="114">
        <v>0</v>
      </c>
      <c r="U106" s="97"/>
      <c r="V106" s="97"/>
      <c r="W106" s="97"/>
      <c r="X106" s="26"/>
      <c r="Y106" s="109"/>
      <c r="Z106" s="117"/>
      <c r="AA106" s="26"/>
      <c r="AB106" s="109"/>
      <c r="AC106" s="117"/>
      <c r="AD106" s="113"/>
      <c r="AE106" s="97"/>
      <c r="AF106" s="117"/>
      <c r="AG106" s="26"/>
      <c r="AH106" s="109"/>
      <c r="AI106" s="117"/>
      <c r="AJ106" s="26"/>
      <c r="AK106" s="109"/>
      <c r="AL106" s="117"/>
    </row>
    <row r="107" spans="2:38">
      <c r="B107" s="113">
        <v>20241127</v>
      </c>
      <c r="C107" s="97" t="s">
        <v>60</v>
      </c>
      <c r="D107" s="114" t="s">
        <v>145</v>
      </c>
      <c r="E107" s="113">
        <v>8045</v>
      </c>
      <c r="F107" s="97"/>
      <c r="G107" s="114"/>
      <c r="H107" s="113">
        <v>8009</v>
      </c>
      <c r="I107" s="97"/>
      <c r="J107" s="114"/>
      <c r="K107" s="113"/>
      <c r="L107" s="114"/>
      <c r="M107" s="113">
        <v>0</v>
      </c>
      <c r="N107" s="97">
        <v>0</v>
      </c>
      <c r="O107" s="114">
        <v>0</v>
      </c>
      <c r="P107" s="120" t="s">
        <v>44</v>
      </c>
      <c r="Q107" s="121" t="s">
        <v>44</v>
      </c>
      <c r="R107" s="113">
        <v>36</v>
      </c>
      <c r="S107" s="97" t="s">
        <v>100</v>
      </c>
      <c r="T107" s="114">
        <v>0</v>
      </c>
      <c r="U107" s="97"/>
      <c r="V107" s="97"/>
      <c r="W107" s="97"/>
      <c r="X107" s="26"/>
      <c r="Y107" s="109"/>
      <c r="Z107" s="117"/>
      <c r="AA107" s="26"/>
      <c r="AB107" s="109"/>
      <c r="AC107" s="117"/>
      <c r="AD107" s="113"/>
      <c r="AE107" s="97"/>
      <c r="AF107" s="117"/>
      <c r="AG107" s="26"/>
      <c r="AH107" s="109"/>
      <c r="AI107" s="117"/>
      <c r="AJ107" s="26"/>
      <c r="AK107" s="109"/>
      <c r="AL107" s="117"/>
    </row>
    <row r="108" spans="2:38">
      <c r="B108" s="113">
        <v>20241127</v>
      </c>
      <c r="C108" s="97" t="s">
        <v>60</v>
      </c>
      <c r="D108" s="114" t="s">
        <v>146</v>
      </c>
      <c r="E108" s="113">
        <v>8045</v>
      </c>
      <c r="F108" s="97"/>
      <c r="G108" s="114"/>
      <c r="H108" s="113">
        <v>7911</v>
      </c>
      <c r="I108" s="97"/>
      <c r="J108" s="114"/>
      <c r="K108" s="113"/>
      <c r="L108" s="114"/>
      <c r="M108" s="113">
        <v>0</v>
      </c>
      <c r="N108" s="97">
        <v>0</v>
      </c>
      <c r="O108" s="114">
        <v>0</v>
      </c>
      <c r="P108" s="120" t="s">
        <v>139</v>
      </c>
      <c r="Q108" s="121" t="s">
        <v>139</v>
      </c>
      <c r="R108" s="113">
        <v>134</v>
      </c>
      <c r="S108" s="97" t="s">
        <v>100</v>
      </c>
      <c r="T108" s="114">
        <v>0</v>
      </c>
      <c r="U108" s="97"/>
      <c r="V108" s="97"/>
      <c r="W108" s="97"/>
      <c r="X108" s="26"/>
      <c r="Y108" s="109"/>
      <c r="Z108" s="117"/>
      <c r="AA108" s="26"/>
      <c r="AB108" s="109"/>
      <c r="AC108" s="117"/>
      <c r="AD108" s="113"/>
      <c r="AE108" s="109"/>
      <c r="AF108" s="117"/>
      <c r="AG108" s="26"/>
      <c r="AH108" s="109"/>
      <c r="AI108" s="117"/>
      <c r="AJ108" s="26"/>
      <c r="AK108" s="109"/>
      <c r="AL108" s="117"/>
    </row>
    <row r="109" spans="2:38">
      <c r="B109" s="113">
        <v>20241127</v>
      </c>
      <c r="C109" s="97" t="s">
        <v>60</v>
      </c>
      <c r="D109" s="114" t="s">
        <v>147</v>
      </c>
      <c r="E109" s="113">
        <v>8045</v>
      </c>
      <c r="F109" s="97"/>
      <c r="G109" s="114"/>
      <c r="H109" s="113">
        <v>8026</v>
      </c>
      <c r="I109" s="97"/>
      <c r="J109" s="114"/>
      <c r="K109" s="113"/>
      <c r="L109" s="114"/>
      <c r="M109" s="113">
        <v>0</v>
      </c>
      <c r="N109" s="97">
        <v>0</v>
      </c>
      <c r="O109" s="114">
        <v>0</v>
      </c>
      <c r="P109" s="120" t="s">
        <v>139</v>
      </c>
      <c r="Q109" s="121" t="s">
        <v>139</v>
      </c>
      <c r="R109" s="113">
        <v>19</v>
      </c>
      <c r="S109" s="97" t="s">
        <v>100</v>
      </c>
      <c r="T109" s="114">
        <v>0</v>
      </c>
      <c r="U109" s="97"/>
      <c r="V109" s="97"/>
      <c r="W109" s="97"/>
      <c r="X109" s="26"/>
      <c r="Y109" s="109"/>
      <c r="Z109" s="117"/>
      <c r="AA109" s="26"/>
      <c r="AB109" s="109"/>
      <c r="AC109" s="117"/>
      <c r="AD109" s="113"/>
      <c r="AE109" s="109"/>
      <c r="AF109" s="117"/>
      <c r="AG109" s="26"/>
      <c r="AH109" s="109"/>
      <c r="AI109" s="117"/>
      <c r="AJ109" s="26"/>
      <c r="AK109" s="109"/>
      <c r="AL109" s="117"/>
    </row>
    <row r="110" spans="2:38" ht="21">
      <c r="B110" s="113">
        <v>20241127</v>
      </c>
      <c r="C110" s="97" t="s">
        <v>60</v>
      </c>
      <c r="D110" s="114" t="s">
        <v>148</v>
      </c>
      <c r="E110" s="113">
        <v>8045</v>
      </c>
      <c r="F110" s="97"/>
      <c r="G110" s="114"/>
      <c r="H110" s="113">
        <v>8044</v>
      </c>
      <c r="I110" s="97"/>
      <c r="J110" s="114"/>
      <c r="K110" s="113"/>
      <c r="L110" s="114"/>
      <c r="M110" s="113">
        <v>0</v>
      </c>
      <c r="N110" s="97">
        <v>0</v>
      </c>
      <c r="O110" s="114">
        <v>0</v>
      </c>
      <c r="P110" s="120" t="s">
        <v>44</v>
      </c>
      <c r="Q110" s="121" t="s">
        <v>38</v>
      </c>
      <c r="R110" s="113">
        <v>1</v>
      </c>
      <c r="S110" s="97" t="s">
        <v>100</v>
      </c>
      <c r="T110" s="114">
        <v>0</v>
      </c>
      <c r="U110" s="97"/>
      <c r="V110" s="97"/>
      <c r="W110" s="97"/>
      <c r="X110" s="26"/>
      <c r="Y110" s="109"/>
      <c r="Z110" s="117"/>
      <c r="AA110" s="26"/>
      <c r="AB110" s="109"/>
      <c r="AC110" s="117"/>
      <c r="AD110" s="113"/>
      <c r="AE110" s="109"/>
      <c r="AF110" s="117"/>
      <c r="AG110" s="26"/>
      <c r="AH110" s="109"/>
      <c r="AI110" s="117"/>
      <c r="AJ110" s="26"/>
      <c r="AK110" s="109"/>
      <c r="AL110" s="117"/>
    </row>
    <row r="111" spans="2:38" ht="21">
      <c r="B111" s="113">
        <v>20241127</v>
      </c>
      <c r="C111" s="97" t="s">
        <v>60</v>
      </c>
      <c r="D111" s="114" t="s">
        <v>149</v>
      </c>
      <c r="E111" s="113">
        <v>8045</v>
      </c>
      <c r="F111" s="97"/>
      <c r="G111" s="114"/>
      <c r="H111" s="113">
        <v>8044</v>
      </c>
      <c r="I111" s="97"/>
      <c r="J111" s="114"/>
      <c r="K111" s="113"/>
      <c r="L111" s="114"/>
      <c r="M111" s="113">
        <v>0</v>
      </c>
      <c r="N111" s="97">
        <v>0</v>
      </c>
      <c r="O111" s="114">
        <v>0</v>
      </c>
      <c r="P111" s="120" t="s">
        <v>44</v>
      </c>
      <c r="Q111" s="121" t="s">
        <v>38</v>
      </c>
      <c r="R111" s="113">
        <v>1</v>
      </c>
      <c r="S111" s="97" t="s">
        <v>100</v>
      </c>
      <c r="T111" s="114">
        <v>0</v>
      </c>
      <c r="U111" s="97"/>
      <c r="V111" s="97"/>
      <c r="W111" s="97"/>
      <c r="X111" s="26"/>
      <c r="Y111" s="109"/>
      <c r="Z111" s="117"/>
      <c r="AA111" s="26"/>
      <c r="AB111" s="109"/>
      <c r="AC111" s="117"/>
      <c r="AD111" s="113"/>
      <c r="AE111" s="109"/>
      <c r="AF111" s="117"/>
      <c r="AG111" s="26"/>
      <c r="AH111" s="109"/>
      <c r="AI111" s="117"/>
      <c r="AJ111" s="26"/>
      <c r="AK111" s="109"/>
      <c r="AL111" s="117"/>
    </row>
    <row r="112" spans="2:38" ht="21.95">
      <c r="B112" s="113">
        <v>20241127</v>
      </c>
      <c r="C112" s="97" t="s">
        <v>60</v>
      </c>
      <c r="D112" s="114" t="s">
        <v>150</v>
      </c>
      <c r="E112" s="113">
        <v>7245</v>
      </c>
      <c r="F112" s="97"/>
      <c r="G112" s="114"/>
      <c r="H112" s="113">
        <v>7240</v>
      </c>
      <c r="I112" s="97"/>
      <c r="J112" s="114"/>
      <c r="K112" s="113"/>
      <c r="L112" s="114"/>
      <c r="M112" s="113">
        <v>0</v>
      </c>
      <c r="N112" s="97">
        <v>0</v>
      </c>
      <c r="O112" s="114">
        <v>0</v>
      </c>
      <c r="P112" s="120" t="s">
        <v>44</v>
      </c>
      <c r="Q112" s="121" t="s">
        <v>38</v>
      </c>
      <c r="R112" s="113">
        <v>5</v>
      </c>
      <c r="S112" s="97" t="s">
        <v>100</v>
      </c>
      <c r="T112" s="114">
        <v>0</v>
      </c>
      <c r="U112" s="97"/>
      <c r="V112" s="97"/>
      <c r="W112" s="97"/>
      <c r="X112" s="26" t="s">
        <v>5</v>
      </c>
      <c r="Y112" s="109">
        <v>375</v>
      </c>
      <c r="Z112" s="117" t="s">
        <v>185</v>
      </c>
      <c r="AA112" s="26"/>
      <c r="AB112" s="109"/>
      <c r="AC112" s="117"/>
      <c r="AD112" s="113"/>
      <c r="AE112" s="109"/>
      <c r="AF112" s="117"/>
      <c r="AG112" s="26"/>
      <c r="AH112" s="109"/>
      <c r="AI112" s="117"/>
      <c r="AJ112" s="26"/>
      <c r="AK112" s="109"/>
      <c r="AL112" s="117"/>
    </row>
    <row r="113" spans="2:38" ht="21.95">
      <c r="B113" s="113">
        <v>20241130</v>
      </c>
      <c r="C113" s="97" t="s">
        <v>60</v>
      </c>
      <c r="D113" s="114" t="s">
        <v>148</v>
      </c>
      <c r="E113" s="113">
        <v>8649</v>
      </c>
      <c r="F113" s="97"/>
      <c r="G113" s="114"/>
      <c r="H113" s="113">
        <v>8639</v>
      </c>
      <c r="I113" s="97"/>
      <c r="J113" s="114"/>
      <c r="K113" s="113"/>
      <c r="L113" s="114"/>
      <c r="M113" s="113">
        <v>0</v>
      </c>
      <c r="N113" s="97">
        <v>0</v>
      </c>
      <c r="O113" s="114">
        <v>0</v>
      </c>
      <c r="P113" s="120" t="s">
        <v>156</v>
      </c>
      <c r="Q113" s="121" t="s">
        <v>38</v>
      </c>
      <c r="R113" s="113">
        <v>10</v>
      </c>
      <c r="S113" s="97" t="s">
        <v>100</v>
      </c>
      <c r="T113" s="114">
        <v>0</v>
      </c>
      <c r="U113" s="97"/>
      <c r="V113" s="97"/>
      <c r="W113" s="97"/>
      <c r="X113" s="26" t="s">
        <v>5</v>
      </c>
      <c r="Y113" s="109">
        <v>390</v>
      </c>
      <c r="Z113" s="117" t="s">
        <v>185</v>
      </c>
      <c r="AA113" s="26"/>
      <c r="AB113" s="109"/>
      <c r="AC113" s="117"/>
      <c r="AD113" s="113"/>
      <c r="AE113" s="109"/>
      <c r="AF113" s="117"/>
      <c r="AG113" s="26"/>
      <c r="AH113" s="109"/>
      <c r="AI113" s="117"/>
      <c r="AJ113" s="26"/>
      <c r="AK113" s="109"/>
      <c r="AL113" s="117"/>
    </row>
    <row r="114" spans="2:38" ht="21.95">
      <c r="B114" s="113">
        <v>20241130</v>
      </c>
      <c r="C114" s="97" t="s">
        <v>60</v>
      </c>
      <c r="D114" s="114" t="s">
        <v>149</v>
      </c>
      <c r="E114" s="113">
        <v>8649</v>
      </c>
      <c r="F114" s="97"/>
      <c r="G114" s="114"/>
      <c r="H114" s="113">
        <v>8639</v>
      </c>
      <c r="I114" s="97"/>
      <c r="J114" s="114"/>
      <c r="K114" s="26"/>
      <c r="L114" s="114"/>
      <c r="M114" s="113">
        <v>0</v>
      </c>
      <c r="N114" s="97">
        <v>0</v>
      </c>
      <c r="O114" s="114">
        <v>0</v>
      </c>
      <c r="P114" s="120" t="s">
        <v>156</v>
      </c>
      <c r="Q114" s="121" t="s">
        <v>38</v>
      </c>
      <c r="R114" s="113">
        <v>10</v>
      </c>
      <c r="S114" s="97" t="s">
        <v>100</v>
      </c>
      <c r="T114" s="114">
        <v>0</v>
      </c>
      <c r="U114" s="97"/>
      <c r="V114" s="97"/>
      <c r="W114" s="97"/>
      <c r="X114" s="26" t="s">
        <v>5</v>
      </c>
      <c r="Y114" s="109">
        <v>390</v>
      </c>
      <c r="Z114" s="117" t="s">
        <v>185</v>
      </c>
      <c r="AA114" s="26"/>
      <c r="AB114" s="109"/>
      <c r="AC114" s="117"/>
      <c r="AD114" s="113"/>
      <c r="AE114" s="109"/>
      <c r="AF114" s="117"/>
      <c r="AG114" s="26"/>
      <c r="AH114" s="109"/>
      <c r="AI114" s="117"/>
      <c r="AJ114" s="26"/>
      <c r="AK114" s="109"/>
      <c r="AL114" s="117"/>
    </row>
    <row r="115" spans="2:38" ht="21.95">
      <c r="B115" s="113">
        <v>20241130</v>
      </c>
      <c r="C115" s="97" t="s">
        <v>60</v>
      </c>
      <c r="D115" s="114" t="s">
        <v>150</v>
      </c>
      <c r="E115" s="113">
        <v>7839</v>
      </c>
      <c r="F115" s="97"/>
      <c r="G115" s="114"/>
      <c r="H115" s="113">
        <v>7829</v>
      </c>
      <c r="I115" s="97"/>
      <c r="J115" s="114"/>
      <c r="K115" s="26"/>
      <c r="L115" s="114"/>
      <c r="M115" s="113">
        <v>0</v>
      </c>
      <c r="N115" s="97">
        <v>0</v>
      </c>
      <c r="O115" s="114">
        <v>0</v>
      </c>
      <c r="P115" s="120" t="s">
        <v>156</v>
      </c>
      <c r="Q115" s="121" t="s">
        <v>38</v>
      </c>
      <c r="R115" s="113">
        <v>10</v>
      </c>
      <c r="S115" s="97" t="s">
        <v>100</v>
      </c>
      <c r="T115" s="114">
        <v>0</v>
      </c>
      <c r="U115" s="97"/>
      <c r="V115" s="97"/>
      <c r="W115" s="97"/>
      <c r="X115" s="26" t="s">
        <v>5</v>
      </c>
      <c r="Y115" s="109">
        <v>375</v>
      </c>
      <c r="Z115" s="117" t="s">
        <v>185</v>
      </c>
      <c r="AA115" s="26"/>
      <c r="AB115" s="109"/>
      <c r="AC115" s="117"/>
      <c r="AD115" s="113"/>
      <c r="AE115" s="109"/>
      <c r="AF115" s="117"/>
      <c r="AG115" s="26"/>
      <c r="AH115" s="109"/>
      <c r="AI115" s="117"/>
      <c r="AJ115" s="26"/>
      <c r="AK115" s="109"/>
      <c r="AL115" s="117"/>
    </row>
    <row r="116" spans="2:38" ht="31.5">
      <c r="B116" s="113">
        <v>20241201</v>
      </c>
      <c r="C116" s="97" t="s">
        <v>65</v>
      </c>
      <c r="D116" s="114" t="s">
        <v>142</v>
      </c>
      <c r="E116" s="113">
        <v>6561</v>
      </c>
      <c r="F116" s="97"/>
      <c r="G116" s="114"/>
      <c r="H116" s="113">
        <v>6559</v>
      </c>
      <c r="I116" s="97"/>
      <c r="J116" s="114"/>
      <c r="K116" s="26"/>
      <c r="L116" s="114"/>
      <c r="M116" s="113">
        <v>-1173</v>
      </c>
      <c r="N116" s="97">
        <v>-1173</v>
      </c>
      <c r="O116" s="114">
        <v>-1170</v>
      </c>
      <c r="P116" s="120" t="s">
        <v>37</v>
      </c>
      <c r="Q116" s="121" t="s">
        <v>38</v>
      </c>
      <c r="R116" s="113">
        <v>2</v>
      </c>
      <c r="S116" s="97" t="s">
        <v>100</v>
      </c>
      <c r="T116" s="114">
        <v>0</v>
      </c>
      <c r="U116" s="97"/>
      <c r="V116" s="97"/>
      <c r="W116" s="97"/>
      <c r="X116" s="26" t="s">
        <v>5</v>
      </c>
      <c r="Y116" s="109">
        <v>316</v>
      </c>
      <c r="Z116" s="115" t="s">
        <v>181</v>
      </c>
      <c r="AA116" s="26"/>
      <c r="AB116" s="109"/>
      <c r="AC116" s="117"/>
      <c r="AD116" s="113"/>
      <c r="AE116" s="109"/>
      <c r="AF116" s="117"/>
      <c r="AG116" s="26"/>
      <c r="AH116" s="109"/>
      <c r="AI116" s="117"/>
      <c r="AJ116" s="26" t="s">
        <v>9</v>
      </c>
      <c r="AK116" s="109">
        <v>-10000</v>
      </c>
      <c r="AL116" s="115" t="s">
        <v>180</v>
      </c>
    </row>
    <row r="117" spans="2:38" ht="32.450000000000003">
      <c r="B117" s="113">
        <v>20241201</v>
      </c>
      <c r="C117" s="97" t="s">
        <v>65</v>
      </c>
      <c r="D117" s="114" t="s">
        <v>145</v>
      </c>
      <c r="E117" s="113">
        <v>8769</v>
      </c>
      <c r="F117" s="97"/>
      <c r="G117" s="114"/>
      <c r="H117" s="113">
        <v>8184</v>
      </c>
      <c r="I117" s="97"/>
      <c r="J117" s="114"/>
      <c r="K117" s="113"/>
      <c r="L117" s="114"/>
      <c r="M117" s="113">
        <v>-6359</v>
      </c>
      <c r="N117" s="97">
        <v>-6359</v>
      </c>
      <c r="O117" s="114">
        <v>-5768</v>
      </c>
      <c r="P117" s="120" t="s">
        <v>37</v>
      </c>
      <c r="Q117" s="121" t="s">
        <v>38</v>
      </c>
      <c r="R117" s="113">
        <v>585</v>
      </c>
      <c r="S117" s="97" t="s">
        <v>100</v>
      </c>
      <c r="T117" s="114">
        <v>0</v>
      </c>
      <c r="U117" s="97"/>
      <c r="V117" s="97"/>
      <c r="W117" s="97"/>
      <c r="X117" s="26" t="s">
        <v>5</v>
      </c>
      <c r="Y117" s="109">
        <v>375</v>
      </c>
      <c r="Z117" s="117" t="s">
        <v>185</v>
      </c>
      <c r="AA117" s="26"/>
      <c r="AB117" s="109"/>
      <c r="AC117" s="117"/>
      <c r="AD117" s="113" t="s">
        <v>7</v>
      </c>
      <c r="AE117" s="97">
        <v>2785</v>
      </c>
      <c r="AF117" s="117" t="s">
        <v>106</v>
      </c>
      <c r="AG117" s="26"/>
      <c r="AH117" s="109"/>
      <c r="AI117" s="117"/>
      <c r="AJ117" s="26"/>
      <c r="AK117" s="109"/>
      <c r="AL117" s="117"/>
    </row>
    <row r="118" spans="2:38" ht="32.450000000000003">
      <c r="B118" s="113">
        <v>20241201</v>
      </c>
      <c r="C118" s="97" t="s">
        <v>65</v>
      </c>
      <c r="D118" s="114" t="s">
        <v>146</v>
      </c>
      <c r="E118" s="113">
        <v>8769</v>
      </c>
      <c r="F118" s="97"/>
      <c r="G118" s="114"/>
      <c r="H118" s="113">
        <v>8440</v>
      </c>
      <c r="I118" s="97"/>
      <c r="J118" s="114"/>
      <c r="K118" s="113"/>
      <c r="L118" s="114"/>
      <c r="M118" s="113">
        <v>-6359</v>
      </c>
      <c r="N118" s="97">
        <v>-6359</v>
      </c>
      <c r="O118" s="114">
        <v>-6021</v>
      </c>
      <c r="P118" s="120" t="s">
        <v>37</v>
      </c>
      <c r="Q118" s="121" t="s">
        <v>38</v>
      </c>
      <c r="R118" s="113">
        <v>329</v>
      </c>
      <c r="S118" s="97" t="s">
        <v>100</v>
      </c>
      <c r="T118" s="114">
        <v>0</v>
      </c>
      <c r="U118" s="97"/>
      <c r="V118" s="97"/>
      <c r="W118" s="97"/>
      <c r="X118" s="26" t="s">
        <v>5</v>
      </c>
      <c r="Y118" s="109">
        <v>375</v>
      </c>
      <c r="Z118" s="117" t="s">
        <v>185</v>
      </c>
      <c r="AA118" s="26"/>
      <c r="AB118" s="109"/>
      <c r="AC118" s="117"/>
      <c r="AD118" s="113" t="s">
        <v>7</v>
      </c>
      <c r="AE118" s="97">
        <v>2785</v>
      </c>
      <c r="AF118" s="117" t="s">
        <v>106</v>
      </c>
      <c r="AG118" s="26"/>
      <c r="AH118" s="109"/>
      <c r="AI118" s="117"/>
      <c r="AJ118" s="26"/>
      <c r="AK118" s="109"/>
      <c r="AL118" s="117"/>
    </row>
    <row r="119" spans="2:38" ht="32.450000000000003">
      <c r="B119" s="113">
        <v>20241201</v>
      </c>
      <c r="C119" s="97" t="s">
        <v>65</v>
      </c>
      <c r="D119" s="114" t="s">
        <v>147</v>
      </c>
      <c r="E119" s="113">
        <v>8769</v>
      </c>
      <c r="F119" s="97"/>
      <c r="G119" s="114"/>
      <c r="H119" s="113">
        <v>8440</v>
      </c>
      <c r="I119" s="97"/>
      <c r="J119" s="114"/>
      <c r="K119" s="26"/>
      <c r="L119" s="114"/>
      <c r="M119" s="113">
        <v>-6359</v>
      </c>
      <c r="N119" s="97">
        <v>-6359</v>
      </c>
      <c r="O119" s="114">
        <v>-6021</v>
      </c>
      <c r="P119" s="120" t="s">
        <v>37</v>
      </c>
      <c r="Q119" s="121" t="s">
        <v>38</v>
      </c>
      <c r="R119" s="113">
        <v>329</v>
      </c>
      <c r="S119" s="97" t="s">
        <v>100</v>
      </c>
      <c r="T119" s="114">
        <v>0</v>
      </c>
      <c r="U119" s="97"/>
      <c r="V119" s="97"/>
      <c r="W119" s="97"/>
      <c r="X119" s="26" t="s">
        <v>5</v>
      </c>
      <c r="Y119" s="116">
        <v>375</v>
      </c>
      <c r="Z119" s="117" t="s">
        <v>185</v>
      </c>
      <c r="AA119" s="26"/>
      <c r="AB119" s="116"/>
      <c r="AC119" s="115"/>
      <c r="AD119" s="113" t="s">
        <v>7</v>
      </c>
      <c r="AE119" s="97">
        <v>2785</v>
      </c>
      <c r="AF119" s="117" t="s">
        <v>106</v>
      </c>
      <c r="AG119" s="26"/>
      <c r="AH119" s="116"/>
      <c r="AI119" s="115"/>
      <c r="AJ119" s="26"/>
      <c r="AK119" s="116"/>
      <c r="AL119" s="115"/>
    </row>
    <row r="120" spans="2:38" ht="32.450000000000003">
      <c r="B120" s="113">
        <v>20241201</v>
      </c>
      <c r="C120" s="97" t="s">
        <v>65</v>
      </c>
      <c r="D120" s="114" t="s">
        <v>148</v>
      </c>
      <c r="E120" s="113">
        <v>8866</v>
      </c>
      <c r="F120" s="97"/>
      <c r="G120" s="114"/>
      <c r="H120" s="113">
        <v>8616</v>
      </c>
      <c r="I120" s="97"/>
      <c r="J120" s="114"/>
      <c r="K120" s="26"/>
      <c r="L120" s="114"/>
      <c r="M120" s="113">
        <v>-3609</v>
      </c>
      <c r="N120" s="97">
        <v>-3609</v>
      </c>
      <c r="O120" s="114">
        <v>-3199</v>
      </c>
      <c r="P120" s="120" t="s">
        <v>139</v>
      </c>
      <c r="Q120" s="121" t="s">
        <v>38</v>
      </c>
      <c r="R120" s="113">
        <v>250</v>
      </c>
      <c r="S120" s="97" t="s">
        <v>100</v>
      </c>
      <c r="T120" s="114">
        <v>0</v>
      </c>
      <c r="U120" s="97"/>
      <c r="V120" s="97"/>
      <c r="W120" s="97"/>
      <c r="X120" s="26" t="s">
        <v>5</v>
      </c>
      <c r="Y120" s="116">
        <v>375</v>
      </c>
      <c r="Z120" s="117" t="s">
        <v>185</v>
      </c>
      <c r="AA120" s="26"/>
      <c r="AB120" s="116"/>
      <c r="AC120" s="115"/>
      <c r="AD120" s="113" t="s">
        <v>7</v>
      </c>
      <c r="AE120" s="97">
        <v>2785</v>
      </c>
      <c r="AF120" s="117" t="s">
        <v>106</v>
      </c>
      <c r="AG120" s="26"/>
      <c r="AH120" s="116"/>
      <c r="AI120" s="115"/>
      <c r="AJ120" s="26"/>
      <c r="AK120" s="116"/>
      <c r="AL120" s="115"/>
    </row>
    <row r="121" spans="2:38" ht="32.450000000000003">
      <c r="B121" s="113">
        <v>20241201</v>
      </c>
      <c r="C121" s="97" t="s">
        <v>65</v>
      </c>
      <c r="D121" s="114" t="s">
        <v>149</v>
      </c>
      <c r="E121" s="113">
        <v>8866</v>
      </c>
      <c r="F121" s="97"/>
      <c r="G121" s="114"/>
      <c r="H121" s="113">
        <v>8563</v>
      </c>
      <c r="I121" s="97"/>
      <c r="J121" s="114"/>
      <c r="K121" s="26"/>
      <c r="L121" s="114"/>
      <c r="M121" s="113">
        <v>-3609</v>
      </c>
      <c r="N121" s="97">
        <v>-3609</v>
      </c>
      <c r="O121" s="114">
        <v>-3159</v>
      </c>
      <c r="P121" s="120" t="s">
        <v>139</v>
      </c>
      <c r="Q121" s="121" t="s">
        <v>38</v>
      </c>
      <c r="R121" s="113">
        <v>303</v>
      </c>
      <c r="S121" s="97" t="s">
        <v>100</v>
      </c>
      <c r="T121" s="114">
        <v>0</v>
      </c>
      <c r="U121" s="97"/>
      <c r="V121" s="97"/>
      <c r="W121" s="97"/>
      <c r="X121" s="26" t="s">
        <v>5</v>
      </c>
      <c r="Y121" s="116">
        <v>375</v>
      </c>
      <c r="Z121" s="117" t="s">
        <v>185</v>
      </c>
      <c r="AA121" s="26"/>
      <c r="AB121" s="116"/>
      <c r="AC121" s="115"/>
      <c r="AD121" s="113" t="s">
        <v>7</v>
      </c>
      <c r="AE121" s="97">
        <v>2785</v>
      </c>
      <c r="AF121" s="117" t="s">
        <v>106</v>
      </c>
      <c r="AG121" s="26"/>
      <c r="AH121" s="116"/>
      <c r="AI121" s="115"/>
      <c r="AJ121" s="26"/>
      <c r="AK121" s="116"/>
      <c r="AL121" s="115"/>
    </row>
    <row r="122" spans="2:38" ht="32.450000000000003">
      <c r="B122" s="113">
        <v>20241201</v>
      </c>
      <c r="C122" s="97" t="s">
        <v>65</v>
      </c>
      <c r="D122" s="114" t="s">
        <v>150</v>
      </c>
      <c r="E122" s="113">
        <v>8866</v>
      </c>
      <c r="F122" s="97"/>
      <c r="G122" s="114"/>
      <c r="H122" s="113">
        <v>8525</v>
      </c>
      <c r="I122" s="97"/>
      <c r="J122" s="114"/>
      <c r="K122" s="26"/>
      <c r="L122" s="114"/>
      <c r="M122" s="113">
        <v>-3609</v>
      </c>
      <c r="N122" s="97">
        <v>-3609</v>
      </c>
      <c r="O122" s="114">
        <v>-3130</v>
      </c>
      <c r="P122" s="120" t="s">
        <v>139</v>
      </c>
      <c r="Q122" s="121" t="s">
        <v>38</v>
      </c>
      <c r="R122" s="113">
        <v>341</v>
      </c>
      <c r="S122" s="97" t="s">
        <v>100</v>
      </c>
      <c r="T122" s="114">
        <v>0</v>
      </c>
      <c r="U122" s="97"/>
      <c r="V122" s="97"/>
      <c r="W122" s="97"/>
      <c r="X122" s="26" t="s">
        <v>5</v>
      </c>
      <c r="Y122" s="116">
        <v>375</v>
      </c>
      <c r="Z122" s="117" t="s">
        <v>185</v>
      </c>
      <c r="AA122" s="26"/>
      <c r="AB122" s="116"/>
      <c r="AC122" s="115"/>
      <c r="AD122" s="113" t="s">
        <v>7</v>
      </c>
      <c r="AE122" s="97">
        <v>2785</v>
      </c>
      <c r="AF122" s="117" t="s">
        <v>106</v>
      </c>
      <c r="AG122" s="26"/>
      <c r="AH122" s="116"/>
      <c r="AI122" s="115"/>
      <c r="AJ122" s="26"/>
      <c r="AK122" s="116"/>
      <c r="AL122" s="115"/>
    </row>
    <row r="123" spans="2:38">
      <c r="B123" s="113">
        <v>20241203</v>
      </c>
      <c r="C123" s="97" t="s">
        <v>65</v>
      </c>
      <c r="D123" s="114" t="s">
        <v>148</v>
      </c>
      <c r="E123" s="113">
        <v>7411</v>
      </c>
      <c r="F123" s="97"/>
      <c r="G123" s="114"/>
      <c r="H123" s="113">
        <v>6732</v>
      </c>
      <c r="I123" s="97"/>
      <c r="J123" s="114"/>
      <c r="K123" s="26"/>
      <c r="L123" s="114"/>
      <c r="M123" s="113">
        <v>0</v>
      </c>
      <c r="N123" s="97">
        <v>0</v>
      </c>
      <c r="O123" s="114">
        <v>-2880</v>
      </c>
      <c r="P123" s="120" t="s">
        <v>37</v>
      </c>
      <c r="Q123" s="121" t="s">
        <v>51</v>
      </c>
      <c r="R123" s="113">
        <v>679</v>
      </c>
      <c r="S123" s="97" t="s">
        <v>100</v>
      </c>
      <c r="T123" s="114">
        <v>0</v>
      </c>
      <c r="U123" s="97" t="s">
        <v>51</v>
      </c>
      <c r="V123" s="97"/>
      <c r="W123" s="97" t="s">
        <v>51</v>
      </c>
      <c r="X123" s="26"/>
      <c r="Y123" s="116"/>
      <c r="Z123" s="117"/>
      <c r="AA123" s="26"/>
      <c r="AB123" s="116"/>
      <c r="AC123" s="115"/>
      <c r="AD123" s="113"/>
      <c r="AE123" s="116"/>
      <c r="AF123" s="115"/>
      <c r="AG123" s="26"/>
      <c r="AH123" s="116"/>
      <c r="AI123" s="115"/>
      <c r="AJ123" s="26"/>
      <c r="AK123" s="116"/>
      <c r="AL123" s="115"/>
    </row>
    <row r="124" spans="2:38">
      <c r="B124" s="113">
        <v>20241204</v>
      </c>
      <c r="C124" s="97" t="s">
        <v>65</v>
      </c>
      <c r="D124" s="114" t="s">
        <v>145</v>
      </c>
      <c r="E124" s="113">
        <v>4616</v>
      </c>
      <c r="F124" s="97"/>
      <c r="G124" s="114"/>
      <c r="H124" s="113">
        <v>4249</v>
      </c>
      <c r="I124" s="97"/>
      <c r="J124" s="114"/>
      <c r="K124" s="26"/>
      <c r="L124" s="114"/>
      <c r="M124" s="113">
        <v>0</v>
      </c>
      <c r="N124" s="97">
        <v>0</v>
      </c>
      <c r="O124" s="114">
        <v>886</v>
      </c>
      <c r="P124" s="120" t="s">
        <v>139</v>
      </c>
      <c r="Q124" s="121" t="s">
        <v>51</v>
      </c>
      <c r="R124" s="113">
        <v>367</v>
      </c>
      <c r="S124" s="97" t="s">
        <v>100</v>
      </c>
      <c r="T124" s="114">
        <v>886</v>
      </c>
      <c r="U124" s="97" t="s">
        <v>51</v>
      </c>
      <c r="V124" s="97"/>
      <c r="W124" s="97" t="s">
        <v>51</v>
      </c>
      <c r="X124" s="26"/>
      <c r="Y124" s="116"/>
      <c r="Z124" s="115"/>
      <c r="AA124" s="26"/>
      <c r="AB124" s="116"/>
      <c r="AC124" s="115"/>
      <c r="AD124" s="113"/>
      <c r="AE124" s="116"/>
      <c r="AF124" s="115"/>
      <c r="AG124" s="26"/>
      <c r="AH124" s="116"/>
      <c r="AI124" s="115"/>
      <c r="AJ124" s="26"/>
      <c r="AK124" s="116"/>
      <c r="AL124" s="115"/>
    </row>
    <row r="125" spans="2:38">
      <c r="B125" s="113">
        <v>20241204</v>
      </c>
      <c r="C125" s="97" t="s">
        <v>65</v>
      </c>
      <c r="D125" s="114" t="s">
        <v>148</v>
      </c>
      <c r="E125" s="113">
        <v>8080</v>
      </c>
      <c r="F125" s="97"/>
      <c r="G125" s="114"/>
      <c r="H125" s="113">
        <v>7010</v>
      </c>
      <c r="I125" s="97"/>
      <c r="J125" s="114"/>
      <c r="K125" s="26"/>
      <c r="L125" s="114"/>
      <c r="M125" s="113">
        <v>0</v>
      </c>
      <c r="N125" s="97">
        <v>0</v>
      </c>
      <c r="O125" s="114">
        <v>-2641</v>
      </c>
      <c r="P125" s="120" t="s">
        <v>37</v>
      </c>
      <c r="Q125" s="121" t="s">
        <v>51</v>
      </c>
      <c r="R125" s="113">
        <v>1070</v>
      </c>
      <c r="S125" s="97" t="s">
        <v>100</v>
      </c>
      <c r="T125" s="114">
        <v>0</v>
      </c>
      <c r="U125" s="97" t="s">
        <v>51</v>
      </c>
      <c r="V125" s="97"/>
      <c r="W125" s="97" t="s">
        <v>51</v>
      </c>
      <c r="X125" s="26"/>
      <c r="Y125" s="116"/>
      <c r="Z125" s="115"/>
      <c r="AA125" s="26"/>
      <c r="AB125" s="116"/>
      <c r="AC125" s="115"/>
      <c r="AD125" s="113"/>
      <c r="AE125" s="116"/>
      <c r="AF125" s="115"/>
      <c r="AG125" s="26"/>
      <c r="AH125" s="116"/>
      <c r="AI125" s="115"/>
      <c r="AJ125" s="26"/>
      <c r="AK125" s="116"/>
      <c r="AL125" s="115"/>
    </row>
    <row r="126" spans="2:38">
      <c r="B126" s="113">
        <v>20241204</v>
      </c>
      <c r="C126" s="97" t="s">
        <v>65</v>
      </c>
      <c r="D126" s="114" t="s">
        <v>149</v>
      </c>
      <c r="E126" s="113">
        <v>8080</v>
      </c>
      <c r="F126" s="97"/>
      <c r="G126" s="114"/>
      <c r="H126" s="113">
        <v>7688</v>
      </c>
      <c r="I126" s="97"/>
      <c r="J126" s="114"/>
      <c r="K126" s="26"/>
      <c r="L126" s="114"/>
      <c r="M126" s="113">
        <v>0</v>
      </c>
      <c r="N126" s="97">
        <v>0</v>
      </c>
      <c r="O126" s="114">
        <v>-3425</v>
      </c>
      <c r="P126" s="120" t="s">
        <v>37</v>
      </c>
      <c r="Q126" s="121" t="s">
        <v>51</v>
      </c>
      <c r="R126" s="113">
        <v>392</v>
      </c>
      <c r="S126" s="97" t="s">
        <v>100</v>
      </c>
      <c r="T126" s="114">
        <v>0</v>
      </c>
      <c r="U126" s="97" t="s">
        <v>51</v>
      </c>
      <c r="V126" s="97"/>
      <c r="W126" s="97" t="s">
        <v>51</v>
      </c>
      <c r="X126" s="26"/>
      <c r="Y126" s="116"/>
      <c r="Z126" s="115"/>
      <c r="AA126" s="26"/>
      <c r="AB126" s="116"/>
      <c r="AC126" s="115"/>
      <c r="AD126" s="113"/>
      <c r="AE126" s="116"/>
      <c r="AF126" s="115"/>
      <c r="AG126" s="26"/>
      <c r="AH126" s="116"/>
      <c r="AI126" s="115"/>
      <c r="AJ126" s="26"/>
      <c r="AK126" s="116"/>
      <c r="AL126" s="115"/>
    </row>
    <row r="127" spans="2:38" ht="21">
      <c r="B127" s="113">
        <v>20241205</v>
      </c>
      <c r="C127" s="97" t="s">
        <v>65</v>
      </c>
      <c r="D127" s="114" t="s">
        <v>150</v>
      </c>
      <c r="E127" s="113">
        <v>8199</v>
      </c>
      <c r="F127" s="97"/>
      <c r="G127" s="114"/>
      <c r="H127" s="113">
        <v>7859</v>
      </c>
      <c r="I127" s="97"/>
      <c r="J127" s="114"/>
      <c r="K127" s="26"/>
      <c r="L127" s="114"/>
      <c r="M127" s="113">
        <v>400</v>
      </c>
      <c r="N127" s="97">
        <v>340</v>
      </c>
      <c r="O127" s="114">
        <v>427</v>
      </c>
      <c r="P127" s="120" t="s">
        <v>45</v>
      </c>
      <c r="Q127" s="121" t="s">
        <v>139</v>
      </c>
      <c r="R127" s="113">
        <v>340</v>
      </c>
      <c r="S127" s="97" t="s">
        <v>100</v>
      </c>
      <c r="T127" s="114">
        <v>367</v>
      </c>
      <c r="U127" s="97"/>
      <c r="V127" s="97"/>
      <c r="W127" s="97"/>
      <c r="X127" s="26"/>
      <c r="Y127" s="116"/>
      <c r="Z127" s="115"/>
      <c r="AA127" s="26"/>
      <c r="AB127" s="116"/>
      <c r="AC127" s="115"/>
      <c r="AD127" s="113" t="s">
        <v>7</v>
      </c>
      <c r="AE127" s="116">
        <v>7666</v>
      </c>
      <c r="AF127" s="115" t="s">
        <v>52</v>
      </c>
      <c r="AG127" s="26"/>
      <c r="AH127" s="116"/>
      <c r="AI127" s="115"/>
      <c r="AJ127" s="26" t="s">
        <v>9</v>
      </c>
      <c r="AK127" s="116">
        <v>-10000</v>
      </c>
      <c r="AL127" s="115" t="s">
        <v>180</v>
      </c>
    </row>
    <row r="128" spans="2:38">
      <c r="B128" s="113">
        <v>20241206</v>
      </c>
      <c r="C128" s="97" t="s">
        <v>65</v>
      </c>
      <c r="D128" s="114" t="s">
        <v>145</v>
      </c>
      <c r="E128" s="113">
        <v>8021</v>
      </c>
      <c r="F128" s="97"/>
      <c r="G128" s="114"/>
      <c r="H128" s="113">
        <v>7829</v>
      </c>
      <c r="I128" s="97"/>
      <c r="J128" s="114"/>
      <c r="K128" s="26"/>
      <c r="L128" s="114"/>
      <c r="M128" s="113">
        <v>0</v>
      </c>
      <c r="N128" s="97">
        <v>0</v>
      </c>
      <c r="O128" s="114">
        <v>0</v>
      </c>
      <c r="P128" s="120" t="s">
        <v>44</v>
      </c>
      <c r="Q128" s="121" t="s">
        <v>51</v>
      </c>
      <c r="R128" s="113">
        <v>192</v>
      </c>
      <c r="S128" s="97" t="s">
        <v>100</v>
      </c>
      <c r="T128" s="114">
        <v>0</v>
      </c>
      <c r="U128" s="97" t="s">
        <v>51</v>
      </c>
      <c r="V128" s="97"/>
      <c r="W128" s="97" t="s">
        <v>51</v>
      </c>
      <c r="X128" s="26"/>
      <c r="Y128" s="116"/>
      <c r="Z128" s="115"/>
      <c r="AA128" s="26"/>
      <c r="AB128" s="116"/>
      <c r="AC128" s="115"/>
      <c r="AD128" s="113"/>
      <c r="AE128" s="116"/>
      <c r="AF128" s="115"/>
      <c r="AG128" s="26"/>
      <c r="AH128" s="116"/>
      <c r="AI128" s="115"/>
      <c r="AJ128" s="26" t="s">
        <v>9</v>
      </c>
      <c r="AK128" s="116"/>
      <c r="AL128" s="115"/>
    </row>
    <row r="129" spans="2:38" ht="21">
      <c r="B129" s="113">
        <v>20241207</v>
      </c>
      <c r="C129" s="97" t="s">
        <v>65</v>
      </c>
      <c r="D129" s="114" t="s">
        <v>138</v>
      </c>
      <c r="E129" s="113">
        <v>7981</v>
      </c>
      <c r="F129" s="97"/>
      <c r="G129" s="114"/>
      <c r="H129" s="113">
        <v>7952</v>
      </c>
      <c r="I129" s="97"/>
      <c r="J129" s="114"/>
      <c r="K129" s="113"/>
      <c r="L129" s="114"/>
      <c r="M129" s="113">
        <v>-3378</v>
      </c>
      <c r="N129" s="97">
        <v>-3378</v>
      </c>
      <c r="O129" s="114">
        <v>0</v>
      </c>
      <c r="P129" s="120" t="s">
        <v>139</v>
      </c>
      <c r="Q129" s="121" t="s">
        <v>38</v>
      </c>
      <c r="R129" s="113">
        <v>24</v>
      </c>
      <c r="S129" s="97" t="s">
        <v>100</v>
      </c>
      <c r="T129" s="114">
        <v>0</v>
      </c>
      <c r="U129" s="97"/>
      <c r="V129" s="97"/>
      <c r="W129" s="97"/>
      <c r="X129" s="26"/>
      <c r="Y129" s="109"/>
      <c r="Z129" s="115"/>
      <c r="AA129" s="26"/>
      <c r="AB129" s="109"/>
      <c r="AC129" s="115"/>
      <c r="AD129" s="113"/>
      <c r="AE129" s="109"/>
      <c r="AF129" s="115"/>
      <c r="AG129" s="26"/>
      <c r="AH129" s="109"/>
      <c r="AI129" s="115"/>
      <c r="AJ129" s="26" t="s">
        <v>9</v>
      </c>
      <c r="AK129" s="109">
        <v>-10000</v>
      </c>
      <c r="AL129" s="115" t="s">
        <v>180</v>
      </c>
    </row>
    <row r="130" spans="2:38" ht="21">
      <c r="B130" s="113">
        <v>20241207</v>
      </c>
      <c r="C130" s="97" t="s">
        <v>65</v>
      </c>
      <c r="D130" s="114" t="s">
        <v>140</v>
      </c>
      <c r="E130" s="113">
        <v>8146</v>
      </c>
      <c r="F130" s="97"/>
      <c r="G130" s="114"/>
      <c r="H130" s="113">
        <v>8101</v>
      </c>
      <c r="I130" s="97"/>
      <c r="J130" s="114"/>
      <c r="K130" s="113"/>
      <c r="L130" s="114"/>
      <c r="M130" s="113">
        <v>-3540</v>
      </c>
      <c r="N130" s="97">
        <v>-3540</v>
      </c>
      <c r="O130" s="114">
        <v>0</v>
      </c>
      <c r="P130" s="120" t="s">
        <v>139</v>
      </c>
      <c r="Q130" s="121" t="s">
        <v>38</v>
      </c>
      <c r="R130" s="113">
        <v>37</v>
      </c>
      <c r="S130" s="97" t="s">
        <v>100</v>
      </c>
      <c r="T130" s="114">
        <v>0</v>
      </c>
      <c r="U130" s="97"/>
      <c r="V130" s="97"/>
      <c r="W130" s="97"/>
      <c r="X130" s="26"/>
      <c r="Y130" s="109"/>
      <c r="Z130" s="115"/>
      <c r="AA130" s="26"/>
      <c r="AB130" s="109"/>
      <c r="AC130" s="115"/>
      <c r="AD130" s="113"/>
      <c r="AE130" s="109"/>
      <c r="AF130" s="115"/>
      <c r="AG130" s="26"/>
      <c r="AH130" s="109"/>
      <c r="AI130" s="115"/>
      <c r="AJ130" s="26" t="s">
        <v>9</v>
      </c>
      <c r="AK130" s="109">
        <v>-10000</v>
      </c>
      <c r="AL130" s="115" t="s">
        <v>180</v>
      </c>
    </row>
    <row r="131" spans="2:38" ht="21">
      <c r="B131" s="113">
        <v>20241207</v>
      </c>
      <c r="C131" s="97" t="s">
        <v>65</v>
      </c>
      <c r="D131" s="114" t="s">
        <v>141</v>
      </c>
      <c r="E131" s="113">
        <v>9023</v>
      </c>
      <c r="F131" s="97"/>
      <c r="G131" s="114"/>
      <c r="H131" s="113">
        <v>8959</v>
      </c>
      <c r="I131" s="97"/>
      <c r="J131" s="114"/>
      <c r="K131" s="113"/>
      <c r="L131" s="114"/>
      <c r="M131" s="113">
        <v>-4431</v>
      </c>
      <c r="N131" s="97">
        <v>-4431</v>
      </c>
      <c r="O131" s="114">
        <v>0</v>
      </c>
      <c r="P131" s="120" t="s">
        <v>139</v>
      </c>
      <c r="Q131" s="121" t="s">
        <v>38</v>
      </c>
      <c r="R131" s="113">
        <v>70</v>
      </c>
      <c r="S131" s="97" t="s">
        <v>100</v>
      </c>
      <c r="T131" s="114">
        <v>0</v>
      </c>
      <c r="U131" s="97"/>
      <c r="V131" s="97"/>
      <c r="W131" s="97"/>
      <c r="X131" s="26"/>
      <c r="Y131" s="109"/>
      <c r="Z131" s="115"/>
      <c r="AA131" s="26"/>
      <c r="AB131" s="109"/>
      <c r="AC131" s="115"/>
      <c r="AD131" s="113"/>
      <c r="AE131" s="109"/>
      <c r="AF131" s="115"/>
      <c r="AG131" s="26"/>
      <c r="AH131" s="109"/>
      <c r="AI131" s="115"/>
      <c r="AJ131" s="26" t="s">
        <v>9</v>
      </c>
      <c r="AK131" s="109">
        <v>-10000</v>
      </c>
      <c r="AL131" s="115" t="s">
        <v>180</v>
      </c>
    </row>
    <row r="132" spans="2:38" ht="21">
      <c r="B132" s="113">
        <v>20241207</v>
      </c>
      <c r="C132" s="97" t="s">
        <v>65</v>
      </c>
      <c r="D132" s="114" t="s">
        <v>142</v>
      </c>
      <c r="E132" s="113">
        <v>9535</v>
      </c>
      <c r="F132" s="97"/>
      <c r="G132" s="114"/>
      <c r="H132" s="113">
        <v>9173</v>
      </c>
      <c r="I132" s="97"/>
      <c r="J132" s="114"/>
      <c r="K132" s="113"/>
      <c r="L132" s="114"/>
      <c r="M132" s="113">
        <v>428</v>
      </c>
      <c r="N132" s="97">
        <v>352</v>
      </c>
      <c r="O132" s="114">
        <v>0</v>
      </c>
      <c r="P132" s="120" t="s">
        <v>45</v>
      </c>
      <c r="Q132" s="121" t="s">
        <v>38</v>
      </c>
      <c r="R132" s="113">
        <v>362</v>
      </c>
      <c r="S132" s="97" t="s">
        <v>100</v>
      </c>
      <c r="T132" s="114">
        <v>-76</v>
      </c>
      <c r="U132" s="97"/>
      <c r="V132" s="97"/>
      <c r="W132" s="97"/>
      <c r="X132" s="26"/>
      <c r="Y132" s="109"/>
      <c r="Z132" s="115"/>
      <c r="AA132" s="26"/>
      <c r="AB132" s="109"/>
      <c r="AC132" s="115"/>
      <c r="AD132" s="113"/>
      <c r="AE132" s="109"/>
      <c r="AF132" s="115"/>
      <c r="AG132" s="26"/>
      <c r="AH132" s="109"/>
      <c r="AI132" s="115"/>
      <c r="AJ132" s="26" t="s">
        <v>9</v>
      </c>
      <c r="AK132" s="109">
        <v>-9999</v>
      </c>
      <c r="AL132" s="115" t="s">
        <v>180</v>
      </c>
    </row>
    <row r="133" spans="2:38" ht="21">
      <c r="B133" s="113">
        <v>20241207</v>
      </c>
      <c r="C133" s="97" t="s">
        <v>65</v>
      </c>
      <c r="D133" s="114" t="s">
        <v>143</v>
      </c>
      <c r="E133" s="113">
        <v>9100</v>
      </c>
      <c r="F133" s="97"/>
      <c r="G133" s="114"/>
      <c r="H133" s="113">
        <v>7931</v>
      </c>
      <c r="I133" s="97"/>
      <c r="J133" s="114"/>
      <c r="K133" s="113"/>
      <c r="L133" s="114"/>
      <c r="M133" s="113">
        <v>863</v>
      </c>
      <c r="N133" s="97">
        <v>352</v>
      </c>
      <c r="O133" s="114">
        <v>0</v>
      </c>
      <c r="P133" s="120" t="s">
        <v>139</v>
      </c>
      <c r="Q133" s="121" t="s">
        <v>38</v>
      </c>
      <c r="R133" s="113">
        <v>1169</v>
      </c>
      <c r="S133" s="97" t="s">
        <v>100</v>
      </c>
      <c r="T133" s="114">
        <v>-511</v>
      </c>
      <c r="U133" s="97"/>
      <c r="V133" s="97"/>
      <c r="W133" s="97"/>
      <c r="X133" s="26"/>
      <c r="Y133" s="109"/>
      <c r="Z133" s="115"/>
      <c r="AA133" s="26"/>
      <c r="AB133" s="109"/>
      <c r="AC133" s="115"/>
      <c r="AD133" s="113"/>
      <c r="AE133" s="109"/>
      <c r="AF133" s="115"/>
      <c r="AG133" s="26"/>
      <c r="AH133" s="109"/>
      <c r="AI133" s="115"/>
      <c r="AJ133" s="26" t="s">
        <v>9</v>
      </c>
      <c r="AK133" s="109">
        <v>-9998</v>
      </c>
      <c r="AL133" s="115" t="s">
        <v>180</v>
      </c>
    </row>
    <row r="134" spans="2:38" ht="21">
      <c r="B134" s="113">
        <v>20241207</v>
      </c>
      <c r="C134" s="97" t="s">
        <v>65</v>
      </c>
      <c r="D134" s="114" t="s">
        <v>144</v>
      </c>
      <c r="E134" s="113">
        <v>9491</v>
      </c>
      <c r="F134" s="97"/>
      <c r="G134" s="114"/>
      <c r="H134" s="113">
        <v>9139</v>
      </c>
      <c r="I134" s="97"/>
      <c r="J134" s="114"/>
      <c r="K134" s="113"/>
      <c r="L134" s="114"/>
      <c r="M134" s="113">
        <v>472</v>
      </c>
      <c r="N134" s="97">
        <v>352</v>
      </c>
      <c r="O134" s="114">
        <v>0</v>
      </c>
      <c r="P134" s="120" t="s">
        <v>45</v>
      </c>
      <c r="Q134" s="121" t="s">
        <v>38</v>
      </c>
      <c r="R134" s="113">
        <v>352</v>
      </c>
      <c r="S134" s="97" t="s">
        <v>100</v>
      </c>
      <c r="T134" s="114">
        <v>-120</v>
      </c>
      <c r="U134" s="97"/>
      <c r="V134" s="97"/>
      <c r="W134" s="97"/>
      <c r="X134" s="26"/>
      <c r="Y134" s="109"/>
      <c r="Z134" s="115"/>
      <c r="AA134" s="26"/>
      <c r="AB134" s="109"/>
      <c r="AC134" s="115"/>
      <c r="AD134" s="113"/>
      <c r="AE134" s="109"/>
      <c r="AF134" s="115"/>
      <c r="AG134" s="26"/>
      <c r="AH134" s="109"/>
      <c r="AI134" s="115"/>
      <c r="AJ134" s="26" t="s">
        <v>9</v>
      </c>
      <c r="AK134" s="109">
        <v>-9997</v>
      </c>
      <c r="AL134" s="115" t="s">
        <v>180</v>
      </c>
    </row>
    <row r="135" spans="2:38" ht="21">
      <c r="B135" s="113">
        <v>20241207</v>
      </c>
      <c r="C135" s="97" t="s">
        <v>65</v>
      </c>
      <c r="D135" s="114" t="s">
        <v>145</v>
      </c>
      <c r="E135" s="113">
        <v>9142</v>
      </c>
      <c r="F135" s="97"/>
      <c r="G135" s="114"/>
      <c r="H135" s="113">
        <v>9012</v>
      </c>
      <c r="I135" s="97"/>
      <c r="J135" s="114"/>
      <c r="K135" s="113"/>
      <c r="L135" s="114"/>
      <c r="M135" s="113">
        <v>131</v>
      </c>
      <c r="N135" s="97">
        <v>131</v>
      </c>
      <c r="O135" s="114">
        <v>0</v>
      </c>
      <c r="P135" s="120" t="s">
        <v>49</v>
      </c>
      <c r="Q135" s="121" t="s">
        <v>38</v>
      </c>
      <c r="R135" s="113">
        <v>130</v>
      </c>
      <c r="S135" s="97" t="s">
        <v>100</v>
      </c>
      <c r="T135" s="114">
        <v>0</v>
      </c>
      <c r="U135" s="97"/>
      <c r="V135" s="97"/>
      <c r="W135" s="97"/>
      <c r="X135" s="26"/>
      <c r="Y135" s="109"/>
      <c r="Z135" s="115"/>
      <c r="AA135" s="113" t="s">
        <v>6</v>
      </c>
      <c r="AB135" s="109">
        <v>8821</v>
      </c>
      <c r="AC135" s="115" t="s">
        <v>50</v>
      </c>
      <c r="AD135" s="113" t="s">
        <v>7</v>
      </c>
      <c r="AE135" s="109">
        <v>8818</v>
      </c>
      <c r="AF135" s="115" t="s">
        <v>52</v>
      </c>
      <c r="AG135" s="26"/>
      <c r="AH135" s="109"/>
      <c r="AI135" s="115"/>
      <c r="AJ135" s="26" t="s">
        <v>9</v>
      </c>
      <c r="AK135" s="109">
        <v>-10000</v>
      </c>
      <c r="AL135" s="115" t="s">
        <v>180</v>
      </c>
    </row>
    <row r="136" spans="2:38" ht="21">
      <c r="B136" s="113">
        <v>20241207</v>
      </c>
      <c r="C136" s="97" t="s">
        <v>65</v>
      </c>
      <c r="D136" s="114" t="s">
        <v>146</v>
      </c>
      <c r="E136" s="113">
        <v>9142</v>
      </c>
      <c r="F136" s="97"/>
      <c r="G136" s="114"/>
      <c r="H136" s="113">
        <v>9013</v>
      </c>
      <c r="I136" s="97"/>
      <c r="J136" s="114"/>
      <c r="K136" s="113"/>
      <c r="L136" s="114"/>
      <c r="M136" s="113">
        <v>129</v>
      </c>
      <c r="N136" s="97">
        <v>129</v>
      </c>
      <c r="O136" s="114">
        <v>0</v>
      </c>
      <c r="P136" s="120" t="s">
        <v>49</v>
      </c>
      <c r="Q136" s="121" t="s">
        <v>38</v>
      </c>
      <c r="R136" s="113">
        <v>129</v>
      </c>
      <c r="S136" s="97" t="s">
        <v>100</v>
      </c>
      <c r="T136" s="114">
        <v>0</v>
      </c>
      <c r="U136" s="97"/>
      <c r="V136" s="97"/>
      <c r="W136" s="97"/>
      <c r="X136" s="26"/>
      <c r="Y136" s="116"/>
      <c r="Z136" s="115"/>
      <c r="AA136" s="113" t="s">
        <v>6</v>
      </c>
      <c r="AB136" s="116">
        <v>8823</v>
      </c>
      <c r="AC136" s="115" t="s">
        <v>50</v>
      </c>
      <c r="AD136" s="113" t="s">
        <v>7</v>
      </c>
      <c r="AE136" s="116">
        <v>8821</v>
      </c>
      <c r="AF136" s="115" t="s">
        <v>52</v>
      </c>
      <c r="AG136" s="26"/>
      <c r="AH136" s="116"/>
      <c r="AI136" s="115"/>
      <c r="AJ136" s="26" t="s">
        <v>9</v>
      </c>
      <c r="AK136" s="116">
        <v>-10000</v>
      </c>
      <c r="AL136" s="115" t="s">
        <v>180</v>
      </c>
    </row>
    <row r="137" spans="2:38" ht="21">
      <c r="B137" s="113">
        <v>20241207</v>
      </c>
      <c r="C137" s="97" t="s">
        <v>65</v>
      </c>
      <c r="D137" s="114" t="s">
        <v>147</v>
      </c>
      <c r="E137" s="113">
        <v>9142</v>
      </c>
      <c r="F137" s="97"/>
      <c r="G137" s="114"/>
      <c r="H137" s="113">
        <v>9013</v>
      </c>
      <c r="I137" s="97"/>
      <c r="J137" s="114"/>
      <c r="K137" s="113"/>
      <c r="L137" s="114"/>
      <c r="M137" s="113">
        <v>129</v>
      </c>
      <c r="N137" s="97">
        <v>129</v>
      </c>
      <c r="O137" s="114">
        <v>0</v>
      </c>
      <c r="P137" s="120" t="s">
        <v>49</v>
      </c>
      <c r="Q137" s="121" t="s">
        <v>38</v>
      </c>
      <c r="R137" s="113">
        <v>129</v>
      </c>
      <c r="S137" s="97" t="s">
        <v>100</v>
      </c>
      <c r="T137" s="114">
        <v>0</v>
      </c>
      <c r="U137" s="97"/>
      <c r="V137" s="97"/>
      <c r="W137" s="97"/>
      <c r="X137" s="26"/>
      <c r="Y137" s="116"/>
      <c r="Z137" s="115"/>
      <c r="AA137" s="113" t="s">
        <v>6</v>
      </c>
      <c r="AB137" s="116">
        <v>8823</v>
      </c>
      <c r="AC137" s="115" t="s">
        <v>50</v>
      </c>
      <c r="AD137" s="113" t="s">
        <v>7</v>
      </c>
      <c r="AE137" s="116">
        <v>8821</v>
      </c>
      <c r="AF137" s="115" t="s">
        <v>52</v>
      </c>
      <c r="AG137" s="26"/>
      <c r="AH137" s="116"/>
      <c r="AI137" s="115"/>
      <c r="AJ137" s="26" t="s">
        <v>9</v>
      </c>
      <c r="AK137" s="116">
        <v>-10000</v>
      </c>
      <c r="AL137" s="115" t="s">
        <v>180</v>
      </c>
    </row>
    <row r="138" spans="2:38" ht="21">
      <c r="B138" s="113">
        <v>20241207</v>
      </c>
      <c r="C138" s="97" t="s">
        <v>65</v>
      </c>
      <c r="D138" s="114" t="s">
        <v>148</v>
      </c>
      <c r="E138" s="113">
        <v>9236</v>
      </c>
      <c r="F138" s="97"/>
      <c r="G138" s="114"/>
      <c r="H138" s="113">
        <v>8866</v>
      </c>
      <c r="I138" s="97"/>
      <c r="J138" s="114"/>
      <c r="K138" s="113"/>
      <c r="L138" s="114"/>
      <c r="M138" s="113">
        <v>-3330</v>
      </c>
      <c r="N138" s="97">
        <v>-3330</v>
      </c>
      <c r="O138" s="114">
        <v>0</v>
      </c>
      <c r="P138" s="120" t="s">
        <v>37</v>
      </c>
      <c r="Q138" s="121" t="s">
        <v>38</v>
      </c>
      <c r="R138" s="113">
        <v>370</v>
      </c>
      <c r="S138" s="97" t="s">
        <v>100</v>
      </c>
      <c r="T138" s="114">
        <v>0</v>
      </c>
      <c r="U138" s="97"/>
      <c r="V138" s="97"/>
      <c r="W138" s="97"/>
      <c r="X138" s="26"/>
      <c r="Y138" s="116"/>
      <c r="Z138" s="115"/>
      <c r="AA138" s="26"/>
      <c r="AB138" s="116"/>
      <c r="AC138" s="115"/>
      <c r="AD138" s="113"/>
      <c r="AE138" s="116"/>
      <c r="AF138" s="115"/>
      <c r="AG138" s="26"/>
      <c r="AH138" s="116"/>
      <c r="AI138" s="115"/>
      <c r="AJ138" s="26" t="s">
        <v>9</v>
      </c>
      <c r="AK138" s="116">
        <v>-10000</v>
      </c>
      <c r="AL138" s="115" t="s">
        <v>180</v>
      </c>
    </row>
    <row r="139" spans="2:38" ht="31.5">
      <c r="B139" s="113">
        <v>20241207</v>
      </c>
      <c r="C139" s="97" t="s">
        <v>65</v>
      </c>
      <c r="D139" s="114" t="s">
        <v>149</v>
      </c>
      <c r="E139" s="113">
        <v>9236</v>
      </c>
      <c r="F139" s="97"/>
      <c r="G139" s="114"/>
      <c r="H139" s="113">
        <v>8866</v>
      </c>
      <c r="I139" s="97"/>
      <c r="J139" s="114"/>
      <c r="K139" s="113"/>
      <c r="L139" s="114"/>
      <c r="M139" s="113">
        <v>-3330</v>
      </c>
      <c r="N139" s="97">
        <v>-3330</v>
      </c>
      <c r="O139" s="114">
        <v>0</v>
      </c>
      <c r="P139" s="120" t="s">
        <v>37</v>
      </c>
      <c r="Q139" s="121" t="s">
        <v>38</v>
      </c>
      <c r="R139" s="113">
        <v>370</v>
      </c>
      <c r="S139" s="97" t="s">
        <v>100</v>
      </c>
      <c r="T139" s="114">
        <v>0</v>
      </c>
      <c r="U139" s="97"/>
      <c r="V139" s="97"/>
      <c r="W139" s="97"/>
      <c r="X139" s="26"/>
      <c r="Y139" s="109"/>
      <c r="Z139" s="115"/>
      <c r="AA139" s="113" t="s">
        <v>6</v>
      </c>
      <c r="AB139" s="109">
        <v>8996</v>
      </c>
      <c r="AC139" s="115" t="s">
        <v>68</v>
      </c>
      <c r="AD139" s="113"/>
      <c r="AE139" s="109"/>
      <c r="AF139" s="115"/>
      <c r="AG139" s="26"/>
      <c r="AH139" s="109"/>
      <c r="AI139" s="115"/>
      <c r="AJ139" s="26" t="s">
        <v>9</v>
      </c>
      <c r="AK139" s="109">
        <v>-10000</v>
      </c>
      <c r="AL139" s="115" t="s">
        <v>180</v>
      </c>
    </row>
    <row r="140" spans="2:38" ht="21">
      <c r="B140" s="113">
        <v>20241207</v>
      </c>
      <c r="C140" s="97" t="s">
        <v>65</v>
      </c>
      <c r="D140" s="114" t="s">
        <v>150</v>
      </c>
      <c r="E140" s="113">
        <v>8426</v>
      </c>
      <c r="F140" s="97"/>
      <c r="G140" s="114"/>
      <c r="H140" s="113">
        <v>8056</v>
      </c>
      <c r="I140" s="97"/>
      <c r="J140" s="114"/>
      <c r="K140" s="113"/>
      <c r="L140" s="114"/>
      <c r="M140" s="113">
        <v>-2598</v>
      </c>
      <c r="N140" s="97">
        <v>-2598</v>
      </c>
      <c r="O140" s="114">
        <v>0</v>
      </c>
      <c r="P140" s="120" t="s">
        <v>37</v>
      </c>
      <c r="Q140" s="121" t="s">
        <v>38</v>
      </c>
      <c r="R140" s="113">
        <v>370</v>
      </c>
      <c r="S140" s="97" t="s">
        <v>100</v>
      </c>
      <c r="T140" s="114">
        <v>0</v>
      </c>
      <c r="U140" s="97"/>
      <c r="V140" s="97"/>
      <c r="W140" s="97"/>
      <c r="X140" s="26"/>
      <c r="Y140" s="116"/>
      <c r="Z140" s="115"/>
      <c r="AA140" s="26"/>
      <c r="AB140" s="116"/>
      <c r="AC140" s="115"/>
      <c r="AD140" s="113"/>
      <c r="AE140" s="116"/>
      <c r="AF140" s="115"/>
      <c r="AG140" s="26"/>
      <c r="AH140" s="116"/>
      <c r="AI140" s="115"/>
      <c r="AJ140" s="26" t="s">
        <v>9</v>
      </c>
      <c r="AK140" s="116">
        <v>-10000</v>
      </c>
      <c r="AL140" s="115" t="s">
        <v>180</v>
      </c>
    </row>
    <row r="141" spans="2:38" ht="31.5">
      <c r="B141" s="113">
        <v>20241208</v>
      </c>
      <c r="C141" s="97" t="s">
        <v>65</v>
      </c>
      <c r="D141" s="114" t="s">
        <v>144</v>
      </c>
      <c r="E141" s="113">
        <v>8925</v>
      </c>
      <c r="F141" s="97"/>
      <c r="G141" s="114"/>
      <c r="H141" s="113">
        <v>8906</v>
      </c>
      <c r="I141" s="97"/>
      <c r="J141" s="114"/>
      <c r="K141" s="113"/>
      <c r="L141" s="114"/>
      <c r="M141" s="113">
        <v>-4076</v>
      </c>
      <c r="N141" s="97">
        <v>-4076</v>
      </c>
      <c r="O141" s="114">
        <v>-3747</v>
      </c>
      <c r="P141" s="120" t="s">
        <v>139</v>
      </c>
      <c r="Q141" s="121" t="s">
        <v>38</v>
      </c>
      <c r="R141" s="113">
        <v>19</v>
      </c>
      <c r="S141" s="97" t="s">
        <v>100</v>
      </c>
      <c r="T141" s="114">
        <v>0</v>
      </c>
      <c r="U141" s="97"/>
      <c r="V141" s="97"/>
      <c r="W141" s="97"/>
      <c r="X141" s="26"/>
      <c r="Y141" s="109"/>
      <c r="Z141" s="115"/>
      <c r="AA141" s="26"/>
      <c r="AB141" s="109"/>
      <c r="AC141" s="115"/>
      <c r="AD141" s="113" t="s">
        <v>7</v>
      </c>
      <c r="AE141" s="109">
        <v>3500</v>
      </c>
      <c r="AF141" s="115" t="s">
        <v>106</v>
      </c>
      <c r="AG141" s="26"/>
      <c r="AH141" s="109"/>
      <c r="AI141" s="115"/>
      <c r="AJ141" s="26" t="s">
        <v>9</v>
      </c>
      <c r="AK141" s="109">
        <v>-10000</v>
      </c>
      <c r="AL141" s="115" t="s">
        <v>180</v>
      </c>
    </row>
    <row r="142" spans="2:38" ht="31.5">
      <c r="B142" s="113">
        <v>20241208</v>
      </c>
      <c r="C142" s="97" t="s">
        <v>65</v>
      </c>
      <c r="D142" s="114" t="s">
        <v>145</v>
      </c>
      <c r="E142" s="113">
        <v>8999</v>
      </c>
      <c r="F142" s="97"/>
      <c r="G142" s="114"/>
      <c r="H142" s="113">
        <v>8970</v>
      </c>
      <c r="I142" s="97"/>
      <c r="J142" s="114"/>
      <c r="K142" s="26"/>
      <c r="L142" s="114"/>
      <c r="M142" s="113">
        <v>-4760</v>
      </c>
      <c r="N142" s="97">
        <v>-4760</v>
      </c>
      <c r="O142" s="114">
        <v>-4440</v>
      </c>
      <c r="P142" s="120" t="s">
        <v>139</v>
      </c>
      <c r="Q142" s="121" t="s">
        <v>38</v>
      </c>
      <c r="R142" s="113">
        <v>29</v>
      </c>
      <c r="S142" s="97" t="s">
        <v>100</v>
      </c>
      <c r="T142" s="114">
        <v>0</v>
      </c>
      <c r="U142" s="97"/>
      <c r="V142" s="97"/>
      <c r="W142" s="97"/>
      <c r="X142" s="26"/>
      <c r="Y142" s="109"/>
      <c r="Z142" s="115"/>
      <c r="AA142" s="26"/>
      <c r="AB142" s="109"/>
      <c r="AC142" s="115"/>
      <c r="AD142" s="113" t="s">
        <v>7</v>
      </c>
      <c r="AE142" s="109">
        <v>3500</v>
      </c>
      <c r="AF142" s="115" t="s">
        <v>106</v>
      </c>
      <c r="AG142" s="26"/>
      <c r="AH142" s="109"/>
      <c r="AI142" s="115"/>
      <c r="AJ142" s="26" t="s">
        <v>9</v>
      </c>
      <c r="AK142" s="109">
        <v>-10000</v>
      </c>
      <c r="AL142" s="115" t="s">
        <v>180</v>
      </c>
    </row>
    <row r="143" spans="2:38" ht="21.95">
      <c r="B143" s="113">
        <v>20241210</v>
      </c>
      <c r="C143" s="97" t="s">
        <v>65</v>
      </c>
      <c r="D143" s="114" t="s">
        <v>148</v>
      </c>
      <c r="E143" s="113">
        <v>10250</v>
      </c>
      <c r="F143" s="97"/>
      <c r="G143" s="114"/>
      <c r="H143" s="113">
        <v>9864</v>
      </c>
      <c r="I143" s="97"/>
      <c r="J143" s="114"/>
      <c r="K143" s="26"/>
      <c r="L143" s="114"/>
      <c r="M143" s="113">
        <v>-6598</v>
      </c>
      <c r="N143" s="97">
        <v>-6598</v>
      </c>
      <c r="O143" s="114">
        <v>-6204</v>
      </c>
      <c r="P143" s="120" t="s">
        <v>37</v>
      </c>
      <c r="Q143" s="121" t="s">
        <v>38</v>
      </c>
      <c r="R143" s="113">
        <v>386</v>
      </c>
      <c r="S143" s="97" t="s">
        <v>100</v>
      </c>
      <c r="T143" s="114">
        <v>0</v>
      </c>
      <c r="U143" s="97"/>
      <c r="V143" s="97"/>
      <c r="W143" s="97"/>
      <c r="X143" s="26" t="s">
        <v>5</v>
      </c>
      <c r="Y143" s="116">
        <v>390</v>
      </c>
      <c r="Z143" s="117" t="s">
        <v>185</v>
      </c>
      <c r="AA143" s="26"/>
      <c r="AB143" s="116"/>
      <c r="AC143" s="115"/>
      <c r="AD143" s="113"/>
      <c r="AE143" s="116"/>
      <c r="AF143" s="115"/>
      <c r="AG143" s="26"/>
      <c r="AH143" s="116"/>
      <c r="AI143" s="115"/>
      <c r="AJ143" s="26"/>
      <c r="AK143" s="116"/>
      <c r="AL143" s="115"/>
    </row>
    <row r="144" spans="2:38" ht="21.95">
      <c r="B144" s="113">
        <v>20241210</v>
      </c>
      <c r="C144" s="97" t="s">
        <v>65</v>
      </c>
      <c r="D144" s="114" t="s">
        <v>149</v>
      </c>
      <c r="E144" s="113">
        <v>10250</v>
      </c>
      <c r="F144" s="97"/>
      <c r="G144" s="114"/>
      <c r="H144" s="113">
        <v>10210</v>
      </c>
      <c r="I144" s="97"/>
      <c r="J144" s="114"/>
      <c r="K144" s="26"/>
      <c r="L144" s="114"/>
      <c r="M144" s="113">
        <v>-6598</v>
      </c>
      <c r="N144" s="97">
        <v>-6598</v>
      </c>
      <c r="O144" s="114">
        <v>-6547</v>
      </c>
      <c r="P144" s="120" t="s">
        <v>139</v>
      </c>
      <c r="Q144" s="121" t="s">
        <v>38</v>
      </c>
      <c r="R144" s="113">
        <v>40</v>
      </c>
      <c r="S144" s="97" t="s">
        <v>100</v>
      </c>
      <c r="T144" s="114">
        <v>0</v>
      </c>
      <c r="U144" s="97"/>
      <c r="V144" s="97"/>
      <c r="W144" s="97"/>
      <c r="X144" s="26" t="s">
        <v>5</v>
      </c>
      <c r="Y144" s="116">
        <v>390</v>
      </c>
      <c r="Z144" s="117" t="s">
        <v>185</v>
      </c>
      <c r="AA144" s="26"/>
      <c r="AB144" s="116"/>
      <c r="AC144" s="115"/>
      <c r="AD144" s="113"/>
      <c r="AE144" s="116"/>
      <c r="AF144" s="115"/>
      <c r="AG144" s="26"/>
      <c r="AH144" s="116"/>
      <c r="AI144" s="115"/>
      <c r="AJ144" s="26"/>
      <c r="AK144" s="116"/>
      <c r="AL144" s="115"/>
    </row>
    <row r="145" spans="2:38" ht="21.95">
      <c r="B145" s="113">
        <v>20241210</v>
      </c>
      <c r="C145" s="97" t="s">
        <v>65</v>
      </c>
      <c r="D145" s="114" t="s">
        <v>150</v>
      </c>
      <c r="E145" s="113">
        <v>9440</v>
      </c>
      <c r="F145" s="97"/>
      <c r="G145" s="114"/>
      <c r="H145" s="113">
        <v>9398</v>
      </c>
      <c r="I145" s="97"/>
      <c r="J145" s="114"/>
      <c r="K145" s="26"/>
      <c r="L145" s="114"/>
      <c r="M145" s="113">
        <v>0</v>
      </c>
      <c r="N145" s="97">
        <v>0</v>
      </c>
      <c r="O145" s="114">
        <v>-5734</v>
      </c>
      <c r="P145" s="120" t="s">
        <v>139</v>
      </c>
      <c r="Q145" s="121" t="s">
        <v>38</v>
      </c>
      <c r="R145" s="113">
        <v>42</v>
      </c>
      <c r="S145" s="97" t="s">
        <v>100</v>
      </c>
      <c r="T145" s="114">
        <v>0</v>
      </c>
      <c r="U145" s="97"/>
      <c r="V145" s="97"/>
      <c r="W145" s="97"/>
      <c r="X145" s="26" t="s">
        <v>5</v>
      </c>
      <c r="Y145" s="116">
        <v>375</v>
      </c>
      <c r="Z145" s="117" t="s">
        <v>185</v>
      </c>
      <c r="AA145" s="26"/>
      <c r="AB145" s="116"/>
      <c r="AC145" s="115"/>
      <c r="AD145" s="113"/>
      <c r="AE145" s="116"/>
      <c r="AF145" s="115"/>
      <c r="AG145" s="26"/>
      <c r="AH145" s="116"/>
      <c r="AI145" s="115"/>
      <c r="AJ145" s="26"/>
      <c r="AK145" s="116"/>
      <c r="AL145" s="115"/>
    </row>
    <row r="146" spans="2:38" ht="31.5">
      <c r="B146" s="113">
        <v>20241211</v>
      </c>
      <c r="C146" s="97" t="s">
        <v>65</v>
      </c>
      <c r="D146" s="114" t="s">
        <v>148</v>
      </c>
      <c r="E146" s="113">
        <v>9768</v>
      </c>
      <c r="F146" s="97"/>
      <c r="G146" s="114"/>
      <c r="H146" s="113">
        <v>9342</v>
      </c>
      <c r="I146" s="97"/>
      <c r="J146" s="114"/>
      <c r="K146" s="26"/>
      <c r="L146" s="114"/>
      <c r="M146" s="113">
        <v>-1828</v>
      </c>
      <c r="N146" s="97">
        <v>-1828</v>
      </c>
      <c r="O146" s="114">
        <v>-1403</v>
      </c>
      <c r="P146" s="120" t="s">
        <v>37</v>
      </c>
      <c r="Q146" s="121" t="s">
        <v>38</v>
      </c>
      <c r="R146" s="113">
        <v>426</v>
      </c>
      <c r="S146" s="97" t="s">
        <v>100</v>
      </c>
      <c r="T146" s="114">
        <v>0</v>
      </c>
      <c r="U146" s="97"/>
      <c r="V146" s="97"/>
      <c r="W146" s="97"/>
      <c r="X146" s="26" t="s">
        <v>5</v>
      </c>
      <c r="Y146" s="116">
        <v>390</v>
      </c>
      <c r="Z146" s="115" t="s">
        <v>181</v>
      </c>
      <c r="AA146" s="26"/>
      <c r="AB146" s="116"/>
      <c r="AC146" s="115"/>
      <c r="AD146" s="26"/>
      <c r="AE146" s="116"/>
      <c r="AF146" s="115"/>
      <c r="AG146" s="26"/>
      <c r="AH146" s="116"/>
      <c r="AI146" s="115"/>
      <c r="AJ146" s="26" t="s">
        <v>9</v>
      </c>
      <c r="AK146" s="116">
        <v>-10000</v>
      </c>
      <c r="AL146" s="115" t="s">
        <v>180</v>
      </c>
    </row>
    <row r="147" spans="2:38" ht="31.5">
      <c r="B147" s="113">
        <v>20241211</v>
      </c>
      <c r="C147" s="97" t="s">
        <v>65</v>
      </c>
      <c r="D147" s="114" t="s">
        <v>149</v>
      </c>
      <c r="E147" s="113">
        <v>9768</v>
      </c>
      <c r="F147" s="97"/>
      <c r="G147" s="114"/>
      <c r="H147" s="113">
        <v>9750</v>
      </c>
      <c r="I147" s="97"/>
      <c r="J147" s="114"/>
      <c r="K147" s="26"/>
      <c r="L147" s="114"/>
      <c r="M147" s="113">
        <v>-1828</v>
      </c>
      <c r="N147" s="97">
        <v>-1828</v>
      </c>
      <c r="O147" s="114">
        <v>-1817</v>
      </c>
      <c r="P147" s="120" t="s">
        <v>37</v>
      </c>
      <c r="Q147" s="121" t="s">
        <v>38</v>
      </c>
      <c r="R147" s="113">
        <v>18</v>
      </c>
      <c r="S147" s="97" t="s">
        <v>100</v>
      </c>
      <c r="T147" s="114">
        <v>0</v>
      </c>
      <c r="U147" s="97"/>
      <c r="V147" s="97"/>
      <c r="W147" s="97"/>
      <c r="X147" s="26" t="s">
        <v>5</v>
      </c>
      <c r="Y147" s="116">
        <v>390</v>
      </c>
      <c r="Z147" s="115" t="s">
        <v>181</v>
      </c>
      <c r="AA147" s="26"/>
      <c r="AB147" s="116"/>
      <c r="AC147" s="115"/>
      <c r="AD147" s="26"/>
      <c r="AE147" s="116"/>
      <c r="AF147" s="115"/>
      <c r="AG147" s="26"/>
      <c r="AH147" s="116"/>
      <c r="AI147" s="115"/>
      <c r="AJ147" s="26" t="s">
        <v>9</v>
      </c>
      <c r="AK147" s="116">
        <v>-10000</v>
      </c>
      <c r="AL147" s="115" t="s">
        <v>180</v>
      </c>
    </row>
    <row r="148" spans="2:38" ht="31.5">
      <c r="B148" s="113">
        <v>20241211</v>
      </c>
      <c r="C148" s="97" t="s">
        <v>65</v>
      </c>
      <c r="D148" s="114" t="s">
        <v>150</v>
      </c>
      <c r="E148" s="113">
        <v>8958</v>
      </c>
      <c r="F148" s="97"/>
      <c r="G148" s="114"/>
      <c r="H148" s="113">
        <v>8939</v>
      </c>
      <c r="I148" s="97"/>
      <c r="J148" s="114"/>
      <c r="K148" s="26"/>
      <c r="L148" s="114"/>
      <c r="M148" s="113">
        <v>-1125</v>
      </c>
      <c r="N148" s="97">
        <v>-1125</v>
      </c>
      <c r="O148" s="114">
        <v>-1112</v>
      </c>
      <c r="P148" s="120" t="s">
        <v>37</v>
      </c>
      <c r="Q148" s="121" t="s">
        <v>38</v>
      </c>
      <c r="R148" s="113">
        <v>19</v>
      </c>
      <c r="S148" s="97" t="s">
        <v>100</v>
      </c>
      <c r="T148" s="114">
        <v>0</v>
      </c>
      <c r="U148" s="97"/>
      <c r="V148" s="97"/>
      <c r="W148" s="97"/>
      <c r="X148" s="26" t="s">
        <v>5</v>
      </c>
      <c r="Y148" s="116">
        <v>369</v>
      </c>
      <c r="Z148" s="115" t="s">
        <v>181</v>
      </c>
      <c r="AA148" s="26"/>
      <c r="AB148" s="116"/>
      <c r="AC148" s="115"/>
      <c r="AD148" s="113"/>
      <c r="AE148" s="116"/>
      <c r="AF148" s="115"/>
      <c r="AG148" s="26"/>
      <c r="AH148" s="116"/>
      <c r="AI148" s="115"/>
      <c r="AJ148" s="26" t="s">
        <v>9</v>
      </c>
      <c r="AK148" s="116">
        <v>-10000</v>
      </c>
      <c r="AL148" s="115" t="s">
        <v>180</v>
      </c>
    </row>
    <row r="149" spans="2:38" ht="42">
      <c r="B149" s="113">
        <v>20241212</v>
      </c>
      <c r="C149" s="97" t="s">
        <v>65</v>
      </c>
      <c r="D149" s="114" t="s">
        <v>145</v>
      </c>
      <c r="E149" s="113">
        <v>7350</v>
      </c>
      <c r="F149" s="97"/>
      <c r="G149" s="114"/>
      <c r="H149" s="113">
        <v>5177</v>
      </c>
      <c r="I149" s="97"/>
      <c r="J149" s="114"/>
      <c r="K149" s="26"/>
      <c r="L149" s="114"/>
      <c r="M149" s="113">
        <v>251</v>
      </c>
      <c r="N149" s="97">
        <v>223</v>
      </c>
      <c r="O149" s="114">
        <v>2123</v>
      </c>
      <c r="P149" s="120" t="s">
        <v>45</v>
      </c>
      <c r="Q149" s="121" t="s">
        <v>38</v>
      </c>
      <c r="R149" s="113">
        <v>2173</v>
      </c>
      <c r="S149" s="97" t="s">
        <v>100</v>
      </c>
      <c r="T149" s="114">
        <v>2095</v>
      </c>
      <c r="U149" s="97"/>
      <c r="V149" s="97"/>
      <c r="W149" s="97"/>
      <c r="X149" s="26" t="s">
        <v>5</v>
      </c>
      <c r="Y149" s="116">
        <v>0</v>
      </c>
      <c r="Z149" s="115" t="s">
        <v>181</v>
      </c>
      <c r="AA149" s="26"/>
      <c r="AB149" s="116"/>
      <c r="AC149" s="115"/>
      <c r="AD149" s="113" t="s">
        <v>7</v>
      </c>
      <c r="AE149" s="116">
        <v>7109</v>
      </c>
      <c r="AF149" s="115" t="s">
        <v>171</v>
      </c>
      <c r="AG149" s="26"/>
      <c r="AH149" s="116"/>
      <c r="AI149" s="115"/>
      <c r="AJ149" s="26" t="s">
        <v>9</v>
      </c>
      <c r="AK149" s="116">
        <v>-10000</v>
      </c>
      <c r="AL149" s="115" t="s">
        <v>180</v>
      </c>
    </row>
    <row r="150" spans="2:38" ht="42">
      <c r="B150" s="113">
        <v>20241212</v>
      </c>
      <c r="C150" s="97" t="s">
        <v>65</v>
      </c>
      <c r="D150" s="114" t="s">
        <v>146</v>
      </c>
      <c r="E150" s="113">
        <v>7350</v>
      </c>
      <c r="F150" s="97"/>
      <c r="G150" s="114"/>
      <c r="H150" s="113">
        <v>6615</v>
      </c>
      <c r="I150" s="97"/>
      <c r="J150" s="114"/>
      <c r="K150" s="26"/>
      <c r="L150" s="114"/>
      <c r="M150" s="113">
        <v>251</v>
      </c>
      <c r="N150" s="97">
        <v>223</v>
      </c>
      <c r="O150" s="114">
        <v>661</v>
      </c>
      <c r="P150" s="120" t="s">
        <v>45</v>
      </c>
      <c r="Q150" s="121" t="s">
        <v>38</v>
      </c>
      <c r="R150" s="113">
        <v>735</v>
      </c>
      <c r="S150" s="97" t="s">
        <v>100</v>
      </c>
      <c r="T150" s="114">
        <v>633</v>
      </c>
      <c r="U150" s="97"/>
      <c r="V150" s="97"/>
      <c r="W150" s="97"/>
      <c r="X150" s="26" t="s">
        <v>5</v>
      </c>
      <c r="Y150" s="116">
        <v>0</v>
      </c>
      <c r="Z150" s="115" t="s">
        <v>181</v>
      </c>
      <c r="AA150" s="26"/>
      <c r="AB150" s="116"/>
      <c r="AC150" s="115"/>
      <c r="AD150" s="113" t="s">
        <v>7</v>
      </c>
      <c r="AE150" s="116">
        <v>7109</v>
      </c>
      <c r="AF150" s="115" t="s">
        <v>171</v>
      </c>
      <c r="AG150" s="26"/>
      <c r="AH150" s="116"/>
      <c r="AI150" s="115"/>
      <c r="AJ150" s="26" t="s">
        <v>9</v>
      </c>
      <c r="AK150" s="116">
        <v>-10000</v>
      </c>
      <c r="AL150" s="115" t="s">
        <v>180</v>
      </c>
    </row>
    <row r="151" spans="2:38" ht="42">
      <c r="B151" s="113">
        <v>20241212</v>
      </c>
      <c r="C151" s="97" t="s">
        <v>65</v>
      </c>
      <c r="D151" s="114" t="s">
        <v>147</v>
      </c>
      <c r="E151" s="113">
        <v>7350</v>
      </c>
      <c r="F151" s="97"/>
      <c r="G151" s="114"/>
      <c r="H151" s="113">
        <v>7018</v>
      </c>
      <c r="I151" s="97"/>
      <c r="J151" s="114"/>
      <c r="K151" s="26"/>
      <c r="L151" s="114"/>
      <c r="M151" s="113">
        <v>251</v>
      </c>
      <c r="N151" s="97">
        <v>223</v>
      </c>
      <c r="O151" s="114">
        <v>251</v>
      </c>
      <c r="P151" s="120" t="s">
        <v>45</v>
      </c>
      <c r="Q151" s="121" t="s">
        <v>42</v>
      </c>
      <c r="R151" s="113">
        <v>332</v>
      </c>
      <c r="S151" s="97" t="s">
        <v>100</v>
      </c>
      <c r="T151" s="114">
        <v>223</v>
      </c>
      <c r="U151" s="97"/>
      <c r="V151" s="97"/>
      <c r="W151" s="97"/>
      <c r="X151" s="26" t="s">
        <v>5</v>
      </c>
      <c r="Y151" s="116">
        <v>0</v>
      </c>
      <c r="Z151" s="115" t="s">
        <v>181</v>
      </c>
      <c r="AA151" s="26"/>
      <c r="AB151" s="116"/>
      <c r="AC151" s="115"/>
      <c r="AD151" s="113" t="s">
        <v>7</v>
      </c>
      <c r="AE151" s="116">
        <v>7109</v>
      </c>
      <c r="AF151" s="115" t="s">
        <v>171</v>
      </c>
      <c r="AG151" s="26"/>
      <c r="AH151" s="116"/>
      <c r="AI151" s="115"/>
      <c r="AJ151" s="26" t="s">
        <v>9</v>
      </c>
      <c r="AK151" s="116">
        <v>-10000</v>
      </c>
      <c r="AL151" s="115" t="s">
        <v>180</v>
      </c>
    </row>
    <row r="152" spans="2:38" ht="21.95">
      <c r="B152" s="113">
        <v>20241214</v>
      </c>
      <c r="C152" s="97" t="s">
        <v>65</v>
      </c>
      <c r="D152" s="114" t="s">
        <v>145</v>
      </c>
      <c r="E152" s="113">
        <v>10226</v>
      </c>
      <c r="F152" s="97"/>
      <c r="G152" s="114"/>
      <c r="H152" s="113">
        <v>10211</v>
      </c>
      <c r="I152" s="97"/>
      <c r="J152" s="114"/>
      <c r="K152" s="26"/>
      <c r="L152" s="114"/>
      <c r="M152" s="113">
        <v>4893</v>
      </c>
      <c r="N152" s="97">
        <v>347</v>
      </c>
      <c r="O152" s="114">
        <v>4558</v>
      </c>
      <c r="P152" s="120" t="s">
        <v>45</v>
      </c>
      <c r="Q152" s="121" t="s">
        <v>45</v>
      </c>
      <c r="R152" s="113">
        <v>15</v>
      </c>
      <c r="S152" s="97" t="s">
        <v>100</v>
      </c>
      <c r="T152" s="114">
        <v>12</v>
      </c>
      <c r="U152" s="97"/>
      <c r="V152" s="97"/>
      <c r="W152" s="97"/>
      <c r="X152" s="26" t="s">
        <v>5</v>
      </c>
      <c r="Y152" s="116">
        <v>390</v>
      </c>
      <c r="Z152" s="117" t="s">
        <v>185</v>
      </c>
      <c r="AA152" s="26"/>
      <c r="AB152" s="116"/>
      <c r="AC152" s="115"/>
      <c r="AD152" s="26"/>
      <c r="AE152" s="116"/>
      <c r="AF152" s="115"/>
      <c r="AG152" s="26"/>
      <c r="AH152" s="116"/>
      <c r="AI152" s="115"/>
      <c r="AJ152" s="26"/>
      <c r="AK152" s="116"/>
      <c r="AL152" s="115"/>
    </row>
    <row r="153" spans="2:38" ht="21.95">
      <c r="B153" s="113">
        <v>20241214</v>
      </c>
      <c r="C153" s="97" t="s">
        <v>65</v>
      </c>
      <c r="D153" s="114" t="s">
        <v>146</v>
      </c>
      <c r="E153" s="113">
        <v>10255</v>
      </c>
      <c r="F153" s="97"/>
      <c r="G153" s="114"/>
      <c r="H153" s="113">
        <v>10239</v>
      </c>
      <c r="I153" s="97"/>
      <c r="J153" s="114"/>
      <c r="K153" s="26"/>
      <c r="L153" s="114"/>
      <c r="M153" s="113">
        <v>4864</v>
      </c>
      <c r="N153" s="97">
        <v>347</v>
      </c>
      <c r="O153" s="114">
        <v>4530</v>
      </c>
      <c r="P153" s="120" t="s">
        <v>45</v>
      </c>
      <c r="Q153" s="121" t="s">
        <v>45</v>
      </c>
      <c r="R153" s="113">
        <v>16</v>
      </c>
      <c r="S153" s="97" t="s">
        <v>100</v>
      </c>
      <c r="T153" s="114">
        <v>13</v>
      </c>
      <c r="U153" s="97"/>
      <c r="V153" s="97"/>
      <c r="W153" s="97"/>
      <c r="X153" s="26" t="s">
        <v>5</v>
      </c>
      <c r="Y153" s="116">
        <v>390</v>
      </c>
      <c r="Z153" s="117" t="s">
        <v>185</v>
      </c>
      <c r="AA153" s="26"/>
      <c r="AB153" s="116"/>
      <c r="AC153" s="115"/>
      <c r="AD153" s="113"/>
      <c r="AE153" s="116"/>
      <c r="AF153" s="115"/>
      <c r="AG153" s="113"/>
      <c r="AH153" s="116"/>
      <c r="AI153" s="115"/>
      <c r="AJ153" s="113"/>
      <c r="AK153" s="116"/>
      <c r="AL153" s="115"/>
    </row>
    <row r="154" spans="2:38" ht="21.95">
      <c r="B154" s="113">
        <v>20241214</v>
      </c>
      <c r="C154" s="97" t="s">
        <v>65</v>
      </c>
      <c r="D154" s="114" t="s">
        <v>147</v>
      </c>
      <c r="E154" s="113">
        <v>10255</v>
      </c>
      <c r="F154" s="97"/>
      <c r="G154" s="114"/>
      <c r="H154" s="113">
        <v>10239</v>
      </c>
      <c r="I154" s="97"/>
      <c r="J154" s="114"/>
      <c r="K154" s="26"/>
      <c r="L154" s="114"/>
      <c r="M154" s="113">
        <v>4864</v>
      </c>
      <c r="N154" s="97">
        <v>347</v>
      </c>
      <c r="O154" s="114">
        <v>4530</v>
      </c>
      <c r="P154" s="120" t="s">
        <v>45</v>
      </c>
      <c r="Q154" s="121" t="s">
        <v>45</v>
      </c>
      <c r="R154" s="113">
        <v>16</v>
      </c>
      <c r="S154" s="97" t="s">
        <v>100</v>
      </c>
      <c r="T154" s="114">
        <v>13</v>
      </c>
      <c r="U154" s="97"/>
      <c r="V154" s="97"/>
      <c r="W154" s="97"/>
      <c r="X154" s="26" t="s">
        <v>5</v>
      </c>
      <c r="Y154" s="116">
        <v>390</v>
      </c>
      <c r="Z154" s="117" t="s">
        <v>185</v>
      </c>
      <c r="AA154" s="26"/>
      <c r="AB154" s="116"/>
      <c r="AC154" s="115"/>
      <c r="AD154" s="113"/>
      <c r="AE154" s="116"/>
      <c r="AF154" s="115"/>
      <c r="AG154" s="113"/>
      <c r="AH154" s="116"/>
      <c r="AI154" s="115"/>
      <c r="AJ154" s="113"/>
      <c r="AK154" s="116"/>
      <c r="AL154" s="115"/>
    </row>
    <row r="155" spans="2:38" ht="21.95">
      <c r="B155" s="113">
        <v>20241214</v>
      </c>
      <c r="C155" s="97" t="s">
        <v>65</v>
      </c>
      <c r="D155" s="114" t="s">
        <v>149</v>
      </c>
      <c r="E155" s="113">
        <v>9809</v>
      </c>
      <c r="F155" s="97"/>
      <c r="G155" s="114"/>
      <c r="H155" s="113">
        <v>9789</v>
      </c>
      <c r="I155" s="97"/>
      <c r="J155" s="114"/>
      <c r="K155" s="26"/>
      <c r="L155" s="114"/>
      <c r="M155" s="113">
        <v>-3468</v>
      </c>
      <c r="N155" s="97">
        <v>-3468</v>
      </c>
      <c r="O155" s="114">
        <v>-3450</v>
      </c>
      <c r="P155" s="120" t="s">
        <v>37</v>
      </c>
      <c r="Q155" s="121" t="s">
        <v>38</v>
      </c>
      <c r="R155" s="113">
        <v>20</v>
      </c>
      <c r="S155" s="97" t="s">
        <v>100</v>
      </c>
      <c r="T155" s="114">
        <v>0</v>
      </c>
      <c r="U155" s="97"/>
      <c r="V155" s="97"/>
      <c r="W155" s="97"/>
      <c r="X155" s="26" t="s">
        <v>5</v>
      </c>
      <c r="Y155" s="116">
        <v>390</v>
      </c>
      <c r="Z155" s="117" t="s">
        <v>185</v>
      </c>
      <c r="AA155" s="26"/>
      <c r="AB155" s="116"/>
      <c r="AC155" s="115"/>
      <c r="AD155" s="113"/>
      <c r="AE155" s="116"/>
      <c r="AF155" s="115"/>
      <c r="AG155" s="113"/>
      <c r="AH155" s="116"/>
      <c r="AI155" s="115"/>
      <c r="AJ155" s="113"/>
      <c r="AK155" s="116"/>
      <c r="AL155" s="115"/>
    </row>
    <row r="156" spans="2:38" ht="21">
      <c r="B156" s="113">
        <v>20241215</v>
      </c>
      <c r="C156" s="97" t="s">
        <v>65</v>
      </c>
      <c r="D156" s="114" t="s">
        <v>142</v>
      </c>
      <c r="E156" s="113">
        <v>9143</v>
      </c>
      <c r="F156" s="97"/>
      <c r="G156" s="114"/>
      <c r="H156" s="113">
        <v>9142</v>
      </c>
      <c r="I156" s="97"/>
      <c r="J156" s="114"/>
      <c r="K156" s="26"/>
      <c r="L156" s="114"/>
      <c r="M156" s="113">
        <v>-623</v>
      </c>
      <c r="N156" s="97">
        <v>-623</v>
      </c>
      <c r="O156" s="114">
        <v>-621</v>
      </c>
      <c r="P156" s="120" t="s">
        <v>37</v>
      </c>
      <c r="Q156" s="121" t="s">
        <v>38</v>
      </c>
      <c r="R156" s="113">
        <v>1</v>
      </c>
      <c r="S156" s="97" t="s">
        <v>100</v>
      </c>
      <c r="T156" s="114">
        <v>0</v>
      </c>
      <c r="U156" s="97"/>
      <c r="V156" s="97"/>
      <c r="W156" s="97"/>
      <c r="X156" s="26"/>
      <c r="Y156" s="109"/>
      <c r="Z156" s="115"/>
      <c r="AA156" s="113"/>
      <c r="AB156" s="109"/>
      <c r="AC156" s="115"/>
      <c r="AD156" s="113"/>
      <c r="AE156" s="109"/>
      <c r="AF156" s="115"/>
      <c r="AG156" s="113"/>
      <c r="AH156" s="109"/>
      <c r="AI156" s="115"/>
      <c r="AJ156" s="113"/>
      <c r="AK156" s="109"/>
      <c r="AL156" s="115"/>
    </row>
    <row r="157" spans="2:38" ht="21">
      <c r="B157" s="113">
        <v>20241215</v>
      </c>
      <c r="C157" s="97" t="s">
        <v>65</v>
      </c>
      <c r="D157" s="114" t="s">
        <v>143</v>
      </c>
      <c r="E157" s="113">
        <v>9143</v>
      </c>
      <c r="F157" s="97"/>
      <c r="G157" s="114"/>
      <c r="H157" s="113">
        <v>9142</v>
      </c>
      <c r="I157" s="97"/>
      <c r="J157" s="114"/>
      <c r="K157" s="26"/>
      <c r="L157" s="114"/>
      <c r="M157" s="113">
        <v>-623</v>
      </c>
      <c r="N157" s="97">
        <v>-623</v>
      </c>
      <c r="O157" s="114">
        <v>-621</v>
      </c>
      <c r="P157" s="120" t="s">
        <v>37</v>
      </c>
      <c r="Q157" s="121" t="s">
        <v>38</v>
      </c>
      <c r="R157" s="113">
        <v>1</v>
      </c>
      <c r="S157" s="97" t="s">
        <v>100</v>
      </c>
      <c r="T157" s="114">
        <v>0</v>
      </c>
      <c r="U157" s="97"/>
      <c r="V157" s="97"/>
      <c r="W157" s="97"/>
      <c r="X157" s="26"/>
      <c r="Y157" s="109"/>
      <c r="Z157" s="115"/>
      <c r="AA157" s="113"/>
      <c r="AB157" s="109"/>
      <c r="AC157" s="115"/>
      <c r="AD157" s="113"/>
      <c r="AE157" s="109"/>
      <c r="AF157" s="115"/>
      <c r="AG157" s="113"/>
      <c r="AH157" s="109"/>
      <c r="AI157" s="115"/>
      <c r="AJ157" s="113"/>
      <c r="AK157" s="109"/>
      <c r="AL157" s="115"/>
    </row>
    <row r="158" spans="2:38" ht="21">
      <c r="B158" s="113">
        <v>20241215</v>
      </c>
      <c r="C158" s="97" t="s">
        <v>65</v>
      </c>
      <c r="D158" s="114" t="s">
        <v>144</v>
      </c>
      <c r="E158" s="113">
        <v>9143</v>
      </c>
      <c r="F158" s="97"/>
      <c r="G158" s="114"/>
      <c r="H158" s="113">
        <v>9142</v>
      </c>
      <c r="I158" s="97"/>
      <c r="J158" s="114"/>
      <c r="K158" s="26"/>
      <c r="L158" s="114"/>
      <c r="M158" s="113">
        <v>-623</v>
      </c>
      <c r="N158" s="97">
        <v>-623</v>
      </c>
      <c r="O158" s="114">
        <v>-621</v>
      </c>
      <c r="P158" s="120" t="s">
        <v>37</v>
      </c>
      <c r="Q158" s="121" t="s">
        <v>38</v>
      </c>
      <c r="R158" s="113">
        <v>1</v>
      </c>
      <c r="S158" s="97" t="s">
        <v>100</v>
      </c>
      <c r="T158" s="114">
        <v>0</v>
      </c>
      <c r="U158" s="97"/>
      <c r="V158" s="97"/>
      <c r="W158" s="97"/>
      <c r="X158" s="26"/>
      <c r="Y158" s="109"/>
      <c r="Z158" s="115"/>
      <c r="AA158" s="113"/>
      <c r="AB158" s="109"/>
      <c r="AC158" s="115"/>
      <c r="AD158" s="113"/>
      <c r="AE158" s="109"/>
      <c r="AF158" s="115"/>
      <c r="AG158" s="113"/>
      <c r="AH158" s="109"/>
      <c r="AI158" s="115"/>
      <c r="AJ158" s="113"/>
      <c r="AK158" s="109"/>
      <c r="AL158" s="115"/>
    </row>
    <row r="159" spans="2:38" ht="21.95">
      <c r="B159" s="113">
        <v>20241215</v>
      </c>
      <c r="C159" s="97" t="s">
        <v>65</v>
      </c>
      <c r="D159" s="114" t="s">
        <v>145</v>
      </c>
      <c r="E159" s="113">
        <v>9557</v>
      </c>
      <c r="F159" s="97"/>
      <c r="G159" s="114"/>
      <c r="H159" s="113">
        <v>9539</v>
      </c>
      <c r="I159" s="97"/>
      <c r="J159" s="114"/>
      <c r="K159" s="26"/>
      <c r="L159" s="114"/>
      <c r="M159" s="113">
        <v>-1394</v>
      </c>
      <c r="N159" s="97">
        <v>-1394</v>
      </c>
      <c r="O159" s="114">
        <v>-1377</v>
      </c>
      <c r="P159" s="120" t="s">
        <v>37</v>
      </c>
      <c r="Q159" s="121" t="s">
        <v>38</v>
      </c>
      <c r="R159" s="113">
        <v>18</v>
      </c>
      <c r="S159" s="97" t="s">
        <v>100</v>
      </c>
      <c r="T159" s="114">
        <v>0</v>
      </c>
      <c r="U159" s="97"/>
      <c r="V159" s="97"/>
      <c r="W159" s="97"/>
      <c r="X159" s="26" t="s">
        <v>5</v>
      </c>
      <c r="Y159" s="109">
        <v>375</v>
      </c>
      <c r="Z159" s="117" t="s">
        <v>185</v>
      </c>
      <c r="AA159" s="26"/>
      <c r="AB159" s="109"/>
      <c r="AC159" s="115"/>
      <c r="AD159" s="113"/>
      <c r="AE159" s="109"/>
      <c r="AF159" s="115"/>
      <c r="AG159" s="113"/>
      <c r="AH159" s="109"/>
      <c r="AI159" s="115"/>
      <c r="AJ159" s="113"/>
      <c r="AK159" s="109"/>
      <c r="AL159" s="115"/>
    </row>
    <row r="160" spans="2:38" ht="21.95">
      <c r="B160" s="113">
        <v>20241215</v>
      </c>
      <c r="C160" s="97" t="s">
        <v>65</v>
      </c>
      <c r="D160" s="114" t="s">
        <v>146</v>
      </c>
      <c r="E160" s="113">
        <v>9557</v>
      </c>
      <c r="F160" s="97"/>
      <c r="G160" s="114"/>
      <c r="H160" s="113">
        <v>9539</v>
      </c>
      <c r="I160" s="97"/>
      <c r="J160" s="114"/>
      <c r="K160" s="26"/>
      <c r="L160" s="114"/>
      <c r="M160" s="113">
        <v>-1394</v>
      </c>
      <c r="N160" s="97">
        <v>-1394</v>
      </c>
      <c r="O160" s="114">
        <v>-1377</v>
      </c>
      <c r="P160" s="120" t="s">
        <v>37</v>
      </c>
      <c r="Q160" s="121" t="s">
        <v>38</v>
      </c>
      <c r="R160" s="113">
        <v>18</v>
      </c>
      <c r="S160" s="97" t="s">
        <v>100</v>
      </c>
      <c r="T160" s="114">
        <v>0</v>
      </c>
      <c r="U160" s="97"/>
      <c r="V160" s="97"/>
      <c r="W160" s="97"/>
      <c r="X160" s="26" t="s">
        <v>5</v>
      </c>
      <c r="Y160" s="109">
        <v>375</v>
      </c>
      <c r="Z160" s="117" t="s">
        <v>185</v>
      </c>
      <c r="AA160" s="26"/>
      <c r="AB160" s="109"/>
      <c r="AC160" s="115"/>
      <c r="AD160" s="26"/>
      <c r="AE160" s="109"/>
      <c r="AF160" s="115"/>
      <c r="AG160" s="26"/>
      <c r="AH160" s="109"/>
      <c r="AI160" s="115"/>
      <c r="AJ160" s="113"/>
      <c r="AK160" s="109"/>
      <c r="AL160" s="115"/>
    </row>
    <row r="161" spans="2:38" ht="21.95">
      <c r="B161" s="113">
        <v>20241215</v>
      </c>
      <c r="C161" s="97" t="s">
        <v>65</v>
      </c>
      <c r="D161" s="114" t="s">
        <v>147</v>
      </c>
      <c r="E161" s="113">
        <v>9557</v>
      </c>
      <c r="F161" s="97"/>
      <c r="G161" s="114"/>
      <c r="H161" s="113">
        <v>9539</v>
      </c>
      <c r="I161" s="97"/>
      <c r="J161" s="114"/>
      <c r="K161" s="26"/>
      <c r="L161" s="114"/>
      <c r="M161" s="113">
        <v>-1394</v>
      </c>
      <c r="N161" s="97">
        <v>-1394</v>
      </c>
      <c r="O161" s="114">
        <v>-1377</v>
      </c>
      <c r="P161" s="120" t="s">
        <v>37</v>
      </c>
      <c r="Q161" s="121" t="s">
        <v>38</v>
      </c>
      <c r="R161" s="113">
        <v>18</v>
      </c>
      <c r="S161" s="97" t="s">
        <v>100</v>
      </c>
      <c r="T161" s="114">
        <v>0</v>
      </c>
      <c r="U161" s="97"/>
      <c r="V161" s="97"/>
      <c r="W161" s="97"/>
      <c r="X161" s="26" t="s">
        <v>5</v>
      </c>
      <c r="Y161" s="109">
        <v>375</v>
      </c>
      <c r="Z161" s="117" t="s">
        <v>185</v>
      </c>
      <c r="AA161" s="26"/>
      <c r="AB161" s="109"/>
      <c r="AC161" s="115"/>
      <c r="AD161" s="26"/>
      <c r="AE161" s="109"/>
      <c r="AF161" s="115"/>
      <c r="AG161" s="26"/>
      <c r="AH161" s="109"/>
      <c r="AI161" s="115"/>
      <c r="AJ161" s="113"/>
      <c r="AK161" s="109"/>
      <c r="AL161" s="115"/>
    </row>
    <row r="162" spans="2:38" ht="21">
      <c r="B162" s="113">
        <v>20241215</v>
      </c>
      <c r="C162" s="97" t="s">
        <v>65</v>
      </c>
      <c r="D162" s="114" t="s">
        <v>148</v>
      </c>
      <c r="E162" s="113">
        <v>9074</v>
      </c>
      <c r="F162" s="97"/>
      <c r="G162" s="114"/>
      <c r="H162" s="113">
        <v>9058</v>
      </c>
      <c r="I162" s="97"/>
      <c r="J162" s="114"/>
      <c r="K162" s="26"/>
      <c r="L162" s="114"/>
      <c r="M162" s="113">
        <v>-2987</v>
      </c>
      <c r="N162" s="97">
        <v>-2987</v>
      </c>
      <c r="O162" s="114">
        <v>-2994</v>
      </c>
      <c r="P162" s="120" t="s">
        <v>139</v>
      </c>
      <c r="Q162" s="121" t="s">
        <v>38</v>
      </c>
      <c r="R162" s="113">
        <v>16</v>
      </c>
      <c r="S162" s="97" t="s">
        <v>100</v>
      </c>
      <c r="T162" s="114">
        <v>0</v>
      </c>
      <c r="U162" s="97"/>
      <c r="V162" s="97"/>
      <c r="W162" s="97"/>
      <c r="X162" s="26"/>
      <c r="Y162" s="109"/>
      <c r="Z162" s="115"/>
      <c r="AA162" s="26"/>
      <c r="AB162" s="109"/>
      <c r="AC162" s="115"/>
      <c r="AD162" s="113"/>
      <c r="AE162" s="109"/>
      <c r="AF162" s="115"/>
      <c r="AG162" s="26"/>
      <c r="AH162" s="109"/>
      <c r="AI162" s="115"/>
      <c r="AJ162" s="113"/>
      <c r="AK162" s="109"/>
      <c r="AL162" s="115"/>
    </row>
    <row r="163" spans="2:38" ht="21">
      <c r="B163" s="113">
        <v>20241216</v>
      </c>
      <c r="C163" s="97" t="s">
        <v>65</v>
      </c>
      <c r="D163" s="114" t="s">
        <v>145</v>
      </c>
      <c r="E163" s="113">
        <v>9825</v>
      </c>
      <c r="F163" s="97"/>
      <c r="G163" s="114"/>
      <c r="H163" s="113">
        <v>9824</v>
      </c>
      <c r="I163" s="97"/>
      <c r="J163" s="114"/>
      <c r="K163" s="26"/>
      <c r="L163" s="114"/>
      <c r="M163" s="113">
        <v>-1926</v>
      </c>
      <c r="N163" s="97">
        <v>-1926</v>
      </c>
      <c r="O163" s="114">
        <v>-1926</v>
      </c>
      <c r="P163" s="120" t="s">
        <v>37</v>
      </c>
      <c r="Q163" s="121" t="s">
        <v>38</v>
      </c>
      <c r="R163" s="113">
        <v>1</v>
      </c>
      <c r="S163" s="97" t="s">
        <v>100</v>
      </c>
      <c r="T163" s="114">
        <v>0</v>
      </c>
      <c r="U163" s="97"/>
      <c r="V163" s="97"/>
      <c r="W163" s="97"/>
      <c r="X163" s="26"/>
      <c r="Y163" s="109"/>
      <c r="Z163" s="115"/>
      <c r="AA163" s="113"/>
      <c r="AB163" s="109"/>
      <c r="AC163" s="115"/>
      <c r="AD163" s="113"/>
      <c r="AE163" s="97"/>
      <c r="AF163" s="115"/>
      <c r="AG163" s="26"/>
      <c r="AH163" s="109"/>
      <c r="AI163" s="115"/>
      <c r="AJ163" s="26"/>
      <c r="AK163" s="109"/>
      <c r="AL163" s="115"/>
    </row>
    <row r="164" spans="2:38" ht="21">
      <c r="B164" s="113">
        <v>20241216</v>
      </c>
      <c r="C164" s="97" t="s">
        <v>65</v>
      </c>
      <c r="D164" s="114" t="s">
        <v>146</v>
      </c>
      <c r="E164" s="113">
        <v>9825</v>
      </c>
      <c r="F164" s="97"/>
      <c r="G164" s="114"/>
      <c r="H164" s="113">
        <v>9824</v>
      </c>
      <c r="I164" s="97"/>
      <c r="J164" s="114"/>
      <c r="K164" s="113"/>
      <c r="L164" s="114"/>
      <c r="M164" s="113">
        <v>-1926</v>
      </c>
      <c r="N164" s="97">
        <v>-1926</v>
      </c>
      <c r="O164" s="114">
        <v>-1926</v>
      </c>
      <c r="P164" s="120" t="s">
        <v>37</v>
      </c>
      <c r="Q164" s="121" t="s">
        <v>38</v>
      </c>
      <c r="R164" s="113">
        <v>1</v>
      </c>
      <c r="S164" s="97" t="s">
        <v>100</v>
      </c>
      <c r="T164" s="114">
        <v>0</v>
      </c>
      <c r="U164" s="97"/>
      <c r="V164" s="97"/>
      <c r="W164" s="97"/>
      <c r="X164" s="26"/>
      <c r="Y164" s="109"/>
      <c r="Z164" s="115"/>
      <c r="AA164" s="113"/>
      <c r="AB164" s="109"/>
      <c r="AC164" s="115"/>
      <c r="AD164" s="113"/>
      <c r="AE164" s="97"/>
      <c r="AF164" s="115"/>
      <c r="AG164" s="26"/>
      <c r="AH164" s="109"/>
      <c r="AI164" s="115"/>
      <c r="AJ164" s="26"/>
      <c r="AK164" s="109"/>
      <c r="AL164" s="115"/>
    </row>
    <row r="165" spans="2:38" ht="21">
      <c r="B165" s="113">
        <v>20241216</v>
      </c>
      <c r="C165" s="97" t="s">
        <v>65</v>
      </c>
      <c r="D165" s="114" t="s">
        <v>147</v>
      </c>
      <c r="E165" s="113">
        <v>9825</v>
      </c>
      <c r="F165" s="97"/>
      <c r="G165" s="114"/>
      <c r="H165" s="113">
        <v>9824</v>
      </c>
      <c r="I165" s="97"/>
      <c r="J165" s="114"/>
      <c r="K165" s="113"/>
      <c r="L165" s="114"/>
      <c r="M165" s="113">
        <v>-1926</v>
      </c>
      <c r="N165" s="97">
        <v>-1926</v>
      </c>
      <c r="O165" s="114">
        <v>-1926</v>
      </c>
      <c r="P165" s="120" t="s">
        <v>37</v>
      </c>
      <c r="Q165" s="121" t="s">
        <v>38</v>
      </c>
      <c r="R165" s="113">
        <v>1</v>
      </c>
      <c r="S165" s="97" t="s">
        <v>100</v>
      </c>
      <c r="T165" s="114">
        <v>0</v>
      </c>
      <c r="U165" s="97"/>
      <c r="V165" s="97"/>
      <c r="W165" s="97"/>
      <c r="X165" s="26"/>
      <c r="Y165" s="109"/>
      <c r="Z165" s="115"/>
      <c r="AA165" s="26"/>
      <c r="AB165" s="109"/>
      <c r="AC165" s="115"/>
      <c r="AD165" s="113"/>
      <c r="AE165" s="97"/>
      <c r="AF165" s="115"/>
      <c r="AG165" s="26"/>
      <c r="AH165" s="109"/>
      <c r="AI165" s="115"/>
      <c r="AJ165" s="26"/>
      <c r="AK165" s="109"/>
      <c r="AL165" s="115"/>
    </row>
    <row r="166" spans="2:38" ht="21">
      <c r="B166" s="113">
        <v>20241216</v>
      </c>
      <c r="C166" s="97" t="s">
        <v>65</v>
      </c>
      <c r="D166" s="114" t="s">
        <v>150</v>
      </c>
      <c r="E166" s="113">
        <v>8602</v>
      </c>
      <c r="F166" s="97"/>
      <c r="G166" s="114"/>
      <c r="H166" s="113">
        <v>8601</v>
      </c>
      <c r="I166" s="97"/>
      <c r="J166" s="114"/>
      <c r="K166" s="26"/>
      <c r="L166" s="114"/>
      <c r="M166" s="113">
        <v>-2410</v>
      </c>
      <c r="N166" s="97">
        <v>-2410</v>
      </c>
      <c r="O166" s="114">
        <v>-2409</v>
      </c>
      <c r="P166" s="120" t="s">
        <v>37</v>
      </c>
      <c r="Q166" s="121" t="s">
        <v>38</v>
      </c>
      <c r="R166" s="113">
        <v>1</v>
      </c>
      <c r="S166" s="97" t="s">
        <v>100</v>
      </c>
      <c r="T166" s="114">
        <v>0</v>
      </c>
      <c r="U166" s="97"/>
      <c r="V166" s="97"/>
      <c r="W166" s="97"/>
      <c r="X166" s="26"/>
      <c r="Y166" s="109"/>
      <c r="Z166" s="115"/>
      <c r="AA166" s="26"/>
      <c r="AB166" s="109"/>
      <c r="AC166" s="115"/>
      <c r="AD166" s="113"/>
      <c r="AE166" s="97"/>
      <c r="AF166" s="115"/>
      <c r="AG166" s="26"/>
      <c r="AH166" s="109"/>
      <c r="AI166" s="115"/>
      <c r="AJ166" s="26"/>
      <c r="AK166" s="109"/>
      <c r="AL166" s="115"/>
    </row>
    <row r="167" spans="2:38">
      <c r="B167" s="113">
        <v>20241217</v>
      </c>
      <c r="C167" s="97" t="s">
        <v>65</v>
      </c>
      <c r="D167" s="114" t="s">
        <v>148</v>
      </c>
      <c r="E167" s="113">
        <v>9265</v>
      </c>
      <c r="F167" s="97"/>
      <c r="G167" s="114"/>
      <c r="H167" s="113">
        <v>9216</v>
      </c>
      <c r="I167" s="97"/>
      <c r="J167" s="114"/>
      <c r="K167" s="26"/>
      <c r="L167" s="114"/>
      <c r="M167" s="113">
        <v>-2254</v>
      </c>
      <c r="N167" s="97">
        <v>-2254</v>
      </c>
      <c r="O167" s="114">
        <v>-2204</v>
      </c>
      <c r="P167" s="120" t="s">
        <v>37</v>
      </c>
      <c r="Q167" s="121" t="s">
        <v>51</v>
      </c>
      <c r="R167" s="113">
        <v>49</v>
      </c>
      <c r="S167" s="97" t="s">
        <v>100</v>
      </c>
      <c r="T167" s="114">
        <v>0</v>
      </c>
      <c r="U167" s="97" t="s">
        <v>51</v>
      </c>
      <c r="V167" s="97"/>
      <c r="W167" s="97" t="s">
        <v>51</v>
      </c>
      <c r="X167" s="26"/>
      <c r="Y167" s="109"/>
      <c r="Z167" s="115"/>
      <c r="AA167" s="113"/>
      <c r="AB167" s="109"/>
      <c r="AC167" s="115"/>
      <c r="AD167" s="113"/>
      <c r="AE167" s="97"/>
      <c r="AF167" s="115"/>
      <c r="AG167" s="26"/>
      <c r="AH167" s="109"/>
      <c r="AI167" s="115"/>
      <c r="AJ167" s="26"/>
      <c r="AK167" s="109"/>
      <c r="AL167" s="115"/>
    </row>
    <row r="168" spans="2:38">
      <c r="B168" s="113">
        <v>20241221</v>
      </c>
      <c r="C168" s="97" t="s">
        <v>65</v>
      </c>
      <c r="D168" s="114" t="s">
        <v>142</v>
      </c>
      <c r="E168" s="113">
        <v>10329</v>
      </c>
      <c r="F168" s="97"/>
      <c r="G168" s="114"/>
      <c r="H168" s="113">
        <v>9255</v>
      </c>
      <c r="I168" s="97"/>
      <c r="J168" s="114"/>
      <c r="K168" s="26"/>
      <c r="L168" s="114"/>
      <c r="M168" s="113">
        <v>0</v>
      </c>
      <c r="N168" s="97">
        <v>0</v>
      </c>
      <c r="O168" s="114">
        <v>0</v>
      </c>
      <c r="P168" s="120" t="s">
        <v>156</v>
      </c>
      <c r="Q168" s="121" t="s">
        <v>51</v>
      </c>
      <c r="R168" s="113">
        <v>1074</v>
      </c>
      <c r="S168" s="97" t="s">
        <v>100</v>
      </c>
      <c r="T168" s="114">
        <v>0</v>
      </c>
      <c r="U168" s="97" t="s">
        <v>51</v>
      </c>
      <c r="V168" s="97"/>
      <c r="W168" s="97" t="s">
        <v>51</v>
      </c>
      <c r="X168" s="26"/>
      <c r="Y168" s="109"/>
      <c r="Z168" s="115"/>
      <c r="AA168" s="113"/>
      <c r="AB168" s="109"/>
      <c r="AC168" s="115"/>
      <c r="AD168" s="113"/>
      <c r="AE168" s="97"/>
      <c r="AF168" s="115"/>
      <c r="AG168" s="26"/>
      <c r="AH168" s="109"/>
      <c r="AI168" s="115"/>
      <c r="AJ168" s="26"/>
      <c r="AK168" s="109"/>
      <c r="AL168" s="115"/>
    </row>
    <row r="169" spans="2:38" ht="21">
      <c r="B169" s="113">
        <v>20241222</v>
      </c>
      <c r="C169" s="97" t="s">
        <v>65</v>
      </c>
      <c r="D169" s="114" t="s">
        <v>146</v>
      </c>
      <c r="E169" s="113">
        <v>9970</v>
      </c>
      <c r="F169" s="97"/>
      <c r="G169" s="114"/>
      <c r="H169" s="113">
        <v>9969</v>
      </c>
      <c r="I169" s="97"/>
      <c r="J169" s="114"/>
      <c r="K169" s="26"/>
      <c r="L169" s="114"/>
      <c r="M169" s="113">
        <v>-6788</v>
      </c>
      <c r="N169" s="97">
        <v>-6788</v>
      </c>
      <c r="O169" s="114">
        <v>-6802</v>
      </c>
      <c r="P169" s="120" t="s">
        <v>139</v>
      </c>
      <c r="Q169" s="121" t="s">
        <v>38</v>
      </c>
      <c r="R169" s="113">
        <v>1</v>
      </c>
      <c r="S169" s="97" t="s">
        <v>100</v>
      </c>
      <c r="T169" s="114">
        <v>0</v>
      </c>
      <c r="U169" s="97"/>
      <c r="V169" s="97"/>
      <c r="W169" s="97"/>
      <c r="X169" s="26"/>
      <c r="Y169" s="109"/>
      <c r="Z169" s="115"/>
      <c r="AA169" s="113"/>
      <c r="AB169" s="109"/>
      <c r="AC169" s="115"/>
      <c r="AD169" s="113"/>
      <c r="AE169" s="109"/>
      <c r="AF169" s="115"/>
      <c r="AG169" s="26"/>
      <c r="AH169" s="109"/>
      <c r="AI169" s="115"/>
      <c r="AJ169" s="26"/>
      <c r="AK169" s="109"/>
      <c r="AL169" s="115"/>
    </row>
    <row r="170" spans="2:38" ht="21">
      <c r="B170" s="113">
        <v>20241224</v>
      </c>
      <c r="C170" s="97" t="s">
        <v>65</v>
      </c>
      <c r="D170" s="114" t="s">
        <v>145</v>
      </c>
      <c r="E170" s="113">
        <v>7997</v>
      </c>
      <c r="F170" s="97"/>
      <c r="G170" s="114"/>
      <c r="H170" s="113">
        <v>6856</v>
      </c>
      <c r="I170" s="97"/>
      <c r="J170" s="114"/>
      <c r="K170" s="26"/>
      <c r="L170" s="114"/>
      <c r="M170" s="113">
        <v>0</v>
      </c>
      <c r="N170" s="97">
        <v>0</v>
      </c>
      <c r="O170" s="114">
        <v>0</v>
      </c>
      <c r="P170" s="120" t="s">
        <v>139</v>
      </c>
      <c r="Q170" s="121" t="s">
        <v>38</v>
      </c>
      <c r="R170" s="113">
        <v>1141</v>
      </c>
      <c r="S170" s="97" t="s">
        <v>100</v>
      </c>
      <c r="T170" s="114">
        <v>0</v>
      </c>
      <c r="U170" s="97"/>
      <c r="V170" s="97"/>
      <c r="W170" s="97"/>
      <c r="X170" s="26"/>
      <c r="Y170" s="109"/>
      <c r="Z170" s="115"/>
      <c r="AA170" s="113"/>
      <c r="AB170" s="109"/>
      <c r="AC170" s="115"/>
      <c r="AD170" s="113"/>
      <c r="AE170" s="109"/>
      <c r="AF170" s="115"/>
      <c r="AG170" s="26"/>
      <c r="AH170" s="109"/>
      <c r="AI170" s="115"/>
      <c r="AJ170" s="26"/>
      <c r="AK170" s="109"/>
      <c r="AL170" s="115"/>
    </row>
    <row r="171" spans="2:38">
      <c r="B171" s="113">
        <v>20241224</v>
      </c>
      <c r="C171" s="97" t="s">
        <v>65</v>
      </c>
      <c r="D171" s="114" t="s">
        <v>147</v>
      </c>
      <c r="E171" s="113">
        <v>7997</v>
      </c>
      <c r="F171" s="97"/>
      <c r="G171" s="114"/>
      <c r="H171" s="113">
        <v>7850</v>
      </c>
      <c r="I171" s="97"/>
      <c r="J171" s="114"/>
      <c r="K171" s="26"/>
      <c r="L171" s="114"/>
      <c r="M171" s="113">
        <v>0</v>
      </c>
      <c r="N171" s="97">
        <v>0</v>
      </c>
      <c r="O171" s="114">
        <v>0</v>
      </c>
      <c r="P171" s="120" t="s">
        <v>139</v>
      </c>
      <c r="Q171" s="121" t="s">
        <v>51</v>
      </c>
      <c r="R171" s="113">
        <v>147</v>
      </c>
      <c r="S171" s="97" t="s">
        <v>100</v>
      </c>
      <c r="T171" s="114">
        <v>0</v>
      </c>
      <c r="U171" s="97" t="s">
        <v>51</v>
      </c>
      <c r="V171" s="97"/>
      <c r="W171" s="97" t="s">
        <v>51</v>
      </c>
      <c r="X171" s="26"/>
      <c r="Y171" s="109"/>
      <c r="Z171" s="115"/>
      <c r="AA171" s="113"/>
      <c r="AB171" s="109"/>
      <c r="AC171" s="115"/>
      <c r="AD171" s="113"/>
      <c r="AE171" s="109"/>
      <c r="AF171" s="115"/>
      <c r="AG171" s="26"/>
      <c r="AH171" s="109"/>
      <c r="AI171" s="115"/>
      <c r="AJ171" s="26"/>
      <c r="AK171" s="109"/>
      <c r="AL171" s="115"/>
    </row>
    <row r="172" spans="2:38" ht="21">
      <c r="B172" s="113">
        <v>20241226</v>
      </c>
      <c r="C172" s="97" t="s">
        <v>65</v>
      </c>
      <c r="D172" s="114" t="s">
        <v>145</v>
      </c>
      <c r="E172" s="113">
        <v>7780</v>
      </c>
      <c r="F172" s="97"/>
      <c r="G172" s="114"/>
      <c r="H172" s="113">
        <v>7044</v>
      </c>
      <c r="I172" s="97"/>
      <c r="J172" s="114"/>
      <c r="K172" s="26"/>
      <c r="L172" s="114"/>
      <c r="M172" s="113">
        <v>0</v>
      </c>
      <c r="N172" s="97">
        <v>0</v>
      </c>
      <c r="O172" s="114">
        <v>0</v>
      </c>
      <c r="P172" s="120" t="s">
        <v>139</v>
      </c>
      <c r="Q172" s="121" t="s">
        <v>38</v>
      </c>
      <c r="R172" s="113">
        <v>736</v>
      </c>
      <c r="S172" s="97" t="s">
        <v>100</v>
      </c>
      <c r="T172" s="114">
        <v>0</v>
      </c>
      <c r="U172" s="97"/>
      <c r="V172" s="97"/>
      <c r="W172" s="97"/>
      <c r="X172" s="26"/>
      <c r="Y172" s="109"/>
      <c r="Z172" s="115"/>
      <c r="AA172" s="113"/>
      <c r="AB172" s="109"/>
      <c r="AC172" s="115"/>
      <c r="AD172" s="113"/>
      <c r="AE172" s="109"/>
      <c r="AF172" s="115"/>
      <c r="AG172" s="26"/>
      <c r="AH172" s="109"/>
      <c r="AI172" s="115"/>
      <c r="AJ172" s="26"/>
      <c r="AK172" s="109"/>
      <c r="AL172" s="115"/>
    </row>
    <row r="173" spans="2:38" ht="21">
      <c r="B173" s="113">
        <v>20241226</v>
      </c>
      <c r="C173" s="97" t="s">
        <v>65</v>
      </c>
      <c r="D173" s="114" t="s">
        <v>147</v>
      </c>
      <c r="E173" s="113">
        <v>7780</v>
      </c>
      <c r="F173" s="97"/>
      <c r="G173" s="114"/>
      <c r="H173" s="113">
        <v>7779</v>
      </c>
      <c r="I173" s="97"/>
      <c r="J173" s="114"/>
      <c r="K173" s="26"/>
      <c r="L173" s="114"/>
      <c r="M173" s="113">
        <v>0</v>
      </c>
      <c r="N173" s="97">
        <v>0</v>
      </c>
      <c r="O173" s="114">
        <v>0</v>
      </c>
      <c r="P173" s="120" t="s">
        <v>156</v>
      </c>
      <c r="Q173" s="121" t="s">
        <v>38</v>
      </c>
      <c r="R173" s="113">
        <v>1</v>
      </c>
      <c r="S173" s="97" t="s">
        <v>100</v>
      </c>
      <c r="T173" s="114">
        <v>0</v>
      </c>
      <c r="U173" s="97"/>
      <c r="V173" s="97"/>
      <c r="W173" s="97"/>
      <c r="X173" s="26"/>
      <c r="Y173" s="109"/>
      <c r="Z173" s="115"/>
      <c r="AA173" s="113"/>
      <c r="AB173" s="109"/>
      <c r="AC173" s="115"/>
      <c r="AD173" s="113"/>
      <c r="AE173" s="109"/>
      <c r="AF173" s="115"/>
      <c r="AG173" s="26"/>
      <c r="AH173" s="109"/>
      <c r="AI173" s="115"/>
      <c r="AJ173" s="26"/>
      <c r="AK173" s="109"/>
      <c r="AL173" s="115"/>
    </row>
    <row r="174" spans="2:38">
      <c r="B174" s="113">
        <v>20241227</v>
      </c>
      <c r="C174" s="97" t="s">
        <v>65</v>
      </c>
      <c r="D174" s="114" t="s">
        <v>145</v>
      </c>
      <c r="E174" s="113">
        <v>8814</v>
      </c>
      <c r="F174" s="97"/>
      <c r="G174" s="114"/>
      <c r="H174" s="113">
        <v>7187</v>
      </c>
      <c r="I174" s="97"/>
      <c r="J174" s="114"/>
      <c r="K174" s="26"/>
      <c r="L174" s="114"/>
      <c r="M174" s="113">
        <v>-4174</v>
      </c>
      <c r="N174" s="97">
        <v>-4174</v>
      </c>
      <c r="O174" s="114">
        <v>-2545</v>
      </c>
      <c r="P174" s="120" t="s">
        <v>37</v>
      </c>
      <c r="Q174" s="121" t="s">
        <v>51</v>
      </c>
      <c r="R174" s="113">
        <v>1627</v>
      </c>
      <c r="S174" s="97" t="s">
        <v>100</v>
      </c>
      <c r="T174" s="114">
        <v>0</v>
      </c>
      <c r="U174" s="97" t="s">
        <v>51</v>
      </c>
      <c r="V174" s="97"/>
      <c r="W174" s="97" t="s">
        <v>51</v>
      </c>
      <c r="X174" s="26"/>
      <c r="Y174" s="109"/>
      <c r="Z174" s="115"/>
      <c r="AA174" s="113"/>
      <c r="AB174" s="109"/>
      <c r="AC174" s="115"/>
      <c r="AD174" s="113"/>
      <c r="AE174" s="109"/>
      <c r="AF174" s="115"/>
      <c r="AG174" s="26"/>
      <c r="AH174" s="109"/>
      <c r="AI174" s="115"/>
      <c r="AJ174" s="26"/>
      <c r="AK174" s="109"/>
      <c r="AL174" s="115"/>
    </row>
    <row r="175" spans="2:38">
      <c r="B175" s="113">
        <v>20241227</v>
      </c>
      <c r="C175" s="97" t="s">
        <v>65</v>
      </c>
      <c r="D175" s="114" t="s">
        <v>146</v>
      </c>
      <c r="E175" s="113">
        <v>8814</v>
      </c>
      <c r="F175" s="97"/>
      <c r="G175" s="114"/>
      <c r="H175" s="113">
        <v>8647</v>
      </c>
      <c r="I175" s="97"/>
      <c r="J175" s="114"/>
      <c r="K175" s="26"/>
      <c r="L175" s="114"/>
      <c r="M175" s="113">
        <v>-4174</v>
      </c>
      <c r="N175" s="97">
        <v>-4174</v>
      </c>
      <c r="O175" s="114">
        <v>-4007</v>
      </c>
      <c r="P175" s="120" t="s">
        <v>37</v>
      </c>
      <c r="Q175" s="121" t="s">
        <v>51</v>
      </c>
      <c r="R175" s="113">
        <v>167</v>
      </c>
      <c r="S175" s="97" t="s">
        <v>100</v>
      </c>
      <c r="T175" s="114">
        <v>0</v>
      </c>
      <c r="U175" s="97" t="s">
        <v>51</v>
      </c>
      <c r="V175" s="97"/>
      <c r="W175" s="97" t="s">
        <v>51</v>
      </c>
      <c r="X175" s="26"/>
      <c r="Y175" s="116"/>
      <c r="Z175" s="115"/>
      <c r="AA175" s="26"/>
      <c r="AB175" s="116"/>
      <c r="AC175" s="115"/>
      <c r="AD175" s="113"/>
      <c r="AE175" s="116"/>
      <c r="AF175" s="115"/>
      <c r="AG175" s="26"/>
      <c r="AH175" s="116"/>
      <c r="AI175" s="115"/>
      <c r="AJ175" s="26"/>
      <c r="AK175" s="116"/>
      <c r="AL175" s="115"/>
    </row>
    <row r="176" spans="2:38" ht="21">
      <c r="B176" s="113">
        <v>20241230</v>
      </c>
      <c r="C176" s="97" t="s">
        <v>65</v>
      </c>
      <c r="D176" s="114" t="s">
        <v>148</v>
      </c>
      <c r="E176" s="113">
        <v>9972</v>
      </c>
      <c r="F176" s="97"/>
      <c r="G176" s="114"/>
      <c r="H176" s="113">
        <v>8417</v>
      </c>
      <c r="I176" s="97"/>
      <c r="J176" s="114"/>
      <c r="K176" s="26"/>
      <c r="L176" s="114"/>
      <c r="M176" s="113">
        <v>-2454</v>
      </c>
      <c r="N176" s="97">
        <v>-2454</v>
      </c>
      <c r="O176" s="114">
        <v>-901</v>
      </c>
      <c r="P176" s="120" t="s">
        <v>37</v>
      </c>
      <c r="Q176" s="121" t="s">
        <v>139</v>
      </c>
      <c r="R176" s="113">
        <v>1555</v>
      </c>
      <c r="S176" s="97" t="s">
        <v>100</v>
      </c>
      <c r="T176" s="114">
        <v>0</v>
      </c>
      <c r="U176" s="97"/>
      <c r="V176" s="97"/>
      <c r="W176" s="97"/>
      <c r="X176" s="26"/>
      <c r="Y176" s="116"/>
      <c r="Z176" s="115"/>
      <c r="AA176" s="113" t="s">
        <v>6</v>
      </c>
      <c r="AB176" s="116">
        <v>8227</v>
      </c>
      <c r="AC176" s="115" t="s">
        <v>71</v>
      </c>
      <c r="AD176" s="113"/>
      <c r="AE176" s="97"/>
      <c r="AF176" s="115"/>
      <c r="AG176" s="26"/>
      <c r="AH176" s="116"/>
      <c r="AI176" s="115"/>
      <c r="AJ176" s="26"/>
      <c r="AK176" s="116"/>
      <c r="AL176" s="115"/>
    </row>
    <row r="177" spans="2:38" ht="21">
      <c r="B177" s="113">
        <v>20241230</v>
      </c>
      <c r="C177" s="97" t="s">
        <v>65</v>
      </c>
      <c r="D177" s="114" t="s">
        <v>149</v>
      </c>
      <c r="E177" s="113">
        <v>9972</v>
      </c>
      <c r="F177" s="97"/>
      <c r="G177" s="114"/>
      <c r="H177" s="113">
        <v>9112</v>
      </c>
      <c r="I177" s="97"/>
      <c r="J177" s="114"/>
      <c r="K177" s="26"/>
      <c r="L177" s="114"/>
      <c r="M177" s="113">
        <v>-2454</v>
      </c>
      <c r="N177" s="97">
        <v>-2454</v>
      </c>
      <c r="O177" s="114">
        <v>-1593</v>
      </c>
      <c r="P177" s="120" t="s">
        <v>37</v>
      </c>
      <c r="Q177" s="121" t="s">
        <v>139</v>
      </c>
      <c r="R177" s="113">
        <v>860</v>
      </c>
      <c r="S177" s="97" t="s">
        <v>100</v>
      </c>
      <c r="T177" s="114">
        <v>0</v>
      </c>
      <c r="U177" s="97"/>
      <c r="V177" s="97"/>
      <c r="W177" s="97"/>
      <c r="X177" s="26"/>
      <c r="Y177" s="109"/>
      <c r="Z177" s="115"/>
      <c r="AA177" s="113" t="s">
        <v>6</v>
      </c>
      <c r="AB177" s="109">
        <v>8922</v>
      </c>
      <c r="AC177" s="115" t="s">
        <v>71</v>
      </c>
      <c r="AD177" s="113"/>
      <c r="AE177" s="97"/>
      <c r="AF177" s="115"/>
      <c r="AG177" s="26"/>
      <c r="AH177" s="109"/>
      <c r="AI177" s="115"/>
      <c r="AJ177" s="26"/>
      <c r="AK177" s="109"/>
      <c r="AL177" s="115"/>
    </row>
    <row r="178" spans="2:38" ht="21">
      <c r="B178" s="113">
        <v>20241230</v>
      </c>
      <c r="C178" s="97" t="s">
        <v>65</v>
      </c>
      <c r="D178" s="114" t="s">
        <v>150</v>
      </c>
      <c r="E178" s="113">
        <v>9162</v>
      </c>
      <c r="F178" s="97"/>
      <c r="G178" s="114"/>
      <c r="H178" s="113">
        <v>8913</v>
      </c>
      <c r="I178" s="97"/>
      <c r="J178" s="114"/>
      <c r="K178" s="26"/>
      <c r="L178" s="114"/>
      <c r="M178" s="113">
        <v>-1596</v>
      </c>
      <c r="N178" s="97">
        <v>-1596</v>
      </c>
      <c r="O178" s="114">
        <v>-1347</v>
      </c>
      <c r="P178" s="120" t="s">
        <v>37</v>
      </c>
      <c r="Q178" s="121" t="s">
        <v>42</v>
      </c>
      <c r="R178" s="113">
        <v>249</v>
      </c>
      <c r="S178" s="97" t="s">
        <v>100</v>
      </c>
      <c r="T178" s="114">
        <v>0</v>
      </c>
      <c r="U178" s="97"/>
      <c r="V178" s="97"/>
      <c r="W178" s="97"/>
      <c r="X178" s="26"/>
      <c r="Y178" s="109"/>
      <c r="Z178" s="115"/>
      <c r="AA178" s="113" t="s">
        <v>6</v>
      </c>
      <c r="AB178" s="109">
        <v>8723</v>
      </c>
      <c r="AC178" s="115" t="s">
        <v>71</v>
      </c>
      <c r="AD178" s="113"/>
      <c r="AE178" s="97"/>
      <c r="AF178" s="115"/>
      <c r="AG178" s="26"/>
      <c r="AH178" s="109"/>
      <c r="AI178" s="115"/>
      <c r="AJ178" s="26"/>
      <c r="AK178" s="109"/>
      <c r="AL178" s="115"/>
    </row>
    <row r="179" spans="2:38" ht="31.5">
      <c r="B179" s="113">
        <v>20241231</v>
      </c>
      <c r="C179" s="97" t="s">
        <v>65</v>
      </c>
      <c r="D179" s="114" t="s">
        <v>138</v>
      </c>
      <c r="E179" s="113">
        <v>8713</v>
      </c>
      <c r="F179" s="97"/>
      <c r="G179" s="114"/>
      <c r="H179" s="113">
        <v>8445</v>
      </c>
      <c r="I179" s="97"/>
      <c r="J179" s="114"/>
      <c r="K179" s="26"/>
      <c r="L179" s="114"/>
      <c r="M179" s="113">
        <v>0</v>
      </c>
      <c r="N179" s="97">
        <v>0</v>
      </c>
      <c r="O179" s="114">
        <v>0</v>
      </c>
      <c r="P179" s="120" t="s">
        <v>44</v>
      </c>
      <c r="Q179" s="121" t="s">
        <v>42</v>
      </c>
      <c r="R179" s="113">
        <v>268</v>
      </c>
      <c r="S179" s="97" t="s">
        <v>100</v>
      </c>
      <c r="T179" s="114">
        <v>0</v>
      </c>
      <c r="U179" s="97"/>
      <c r="V179" s="97"/>
      <c r="W179" s="97"/>
      <c r="X179" s="26"/>
      <c r="Y179" s="109"/>
      <c r="Z179" s="115"/>
      <c r="AA179" s="113" t="s">
        <v>6</v>
      </c>
      <c r="AB179" s="109">
        <v>8255</v>
      </c>
      <c r="AC179" s="115" t="s">
        <v>68</v>
      </c>
      <c r="AD179" s="113"/>
      <c r="AE179" s="97"/>
      <c r="AF179" s="115"/>
      <c r="AG179" s="26"/>
      <c r="AH179" s="109"/>
      <c r="AI179" s="115"/>
      <c r="AJ179" s="26"/>
      <c r="AK179" s="109"/>
      <c r="AL179" s="115"/>
    </row>
    <row r="180" spans="2:38" ht="21">
      <c r="B180" s="113">
        <v>20241231</v>
      </c>
      <c r="C180" s="97" t="s">
        <v>65</v>
      </c>
      <c r="D180" s="114" t="s">
        <v>140</v>
      </c>
      <c r="E180" s="113">
        <v>8713</v>
      </c>
      <c r="F180" s="97"/>
      <c r="G180" s="114"/>
      <c r="H180" s="113">
        <v>7445</v>
      </c>
      <c r="I180" s="97"/>
      <c r="J180" s="114"/>
      <c r="K180" s="26"/>
      <c r="L180" s="114"/>
      <c r="M180" s="113">
        <v>0</v>
      </c>
      <c r="N180" s="97">
        <v>0</v>
      </c>
      <c r="O180" s="114">
        <v>0</v>
      </c>
      <c r="P180" s="120" t="s">
        <v>139</v>
      </c>
      <c r="Q180" s="121" t="s">
        <v>139</v>
      </c>
      <c r="R180" s="113">
        <v>1268</v>
      </c>
      <c r="S180" s="97" t="s">
        <v>100</v>
      </c>
      <c r="T180" s="114">
        <v>0</v>
      </c>
      <c r="U180" s="97"/>
      <c r="V180" s="97"/>
      <c r="W180" s="97"/>
      <c r="X180" s="26"/>
      <c r="Y180" s="109"/>
      <c r="Z180" s="115"/>
      <c r="AA180" s="113" t="s">
        <v>6</v>
      </c>
      <c r="AB180" s="109">
        <v>7255</v>
      </c>
      <c r="AC180" s="115" t="s">
        <v>172</v>
      </c>
      <c r="AD180" s="113"/>
      <c r="AE180" s="97"/>
      <c r="AF180" s="115"/>
      <c r="AG180" s="26"/>
      <c r="AH180" s="109"/>
      <c r="AI180" s="115"/>
      <c r="AJ180" s="26"/>
      <c r="AK180" s="109"/>
      <c r="AL180" s="115"/>
    </row>
    <row r="181" spans="2:38" ht="21">
      <c r="B181" s="113">
        <v>20241231</v>
      </c>
      <c r="C181" s="97" t="s">
        <v>65</v>
      </c>
      <c r="D181" s="114" t="s">
        <v>141</v>
      </c>
      <c r="E181" s="113">
        <v>8713</v>
      </c>
      <c r="F181" s="97"/>
      <c r="G181" s="114"/>
      <c r="H181" s="113">
        <v>7686</v>
      </c>
      <c r="I181" s="97"/>
      <c r="J181" s="114"/>
      <c r="K181" s="113"/>
      <c r="L181" s="114"/>
      <c r="M181" s="113">
        <v>0</v>
      </c>
      <c r="N181" s="97">
        <v>0</v>
      </c>
      <c r="O181" s="114">
        <v>0</v>
      </c>
      <c r="P181" s="120" t="s">
        <v>139</v>
      </c>
      <c r="Q181" s="121" t="s">
        <v>139</v>
      </c>
      <c r="R181" s="113">
        <v>1027</v>
      </c>
      <c r="S181" s="97" t="s">
        <v>100</v>
      </c>
      <c r="T181" s="114">
        <v>0</v>
      </c>
      <c r="U181" s="97"/>
      <c r="V181" s="97"/>
      <c r="W181" s="97"/>
      <c r="X181" s="26"/>
      <c r="Y181" s="109"/>
      <c r="Z181" s="115"/>
      <c r="AA181" s="113" t="s">
        <v>6</v>
      </c>
      <c r="AB181" s="109">
        <v>7496</v>
      </c>
      <c r="AC181" s="115" t="s">
        <v>172</v>
      </c>
      <c r="AD181" s="113"/>
      <c r="AE181" s="97"/>
      <c r="AF181" s="115"/>
      <c r="AG181" s="26"/>
      <c r="AH181" s="109"/>
      <c r="AI181" s="115"/>
      <c r="AJ181" s="26"/>
      <c r="AK181" s="109"/>
      <c r="AL181" s="115"/>
    </row>
    <row r="182" spans="2:38" ht="21">
      <c r="B182" s="113">
        <v>20241231</v>
      </c>
      <c r="C182" s="97" t="s">
        <v>65</v>
      </c>
      <c r="D182" s="114" t="s">
        <v>144</v>
      </c>
      <c r="E182" s="113">
        <v>8178</v>
      </c>
      <c r="F182" s="97"/>
      <c r="G182" s="114"/>
      <c r="H182" s="113">
        <v>7604</v>
      </c>
      <c r="I182" s="97"/>
      <c r="J182" s="114"/>
      <c r="K182" s="113"/>
      <c r="L182" s="114"/>
      <c r="M182" s="113">
        <v>0</v>
      </c>
      <c r="N182" s="97">
        <v>0</v>
      </c>
      <c r="O182" s="114">
        <v>0</v>
      </c>
      <c r="P182" s="120" t="s">
        <v>139</v>
      </c>
      <c r="Q182" s="121" t="s">
        <v>139</v>
      </c>
      <c r="R182" s="113">
        <v>574</v>
      </c>
      <c r="S182" s="97" t="s">
        <v>100</v>
      </c>
      <c r="T182" s="114">
        <v>0</v>
      </c>
      <c r="U182" s="97"/>
      <c r="V182" s="97"/>
      <c r="W182" s="97"/>
      <c r="X182" s="26"/>
      <c r="Y182" s="109"/>
      <c r="Z182" s="115"/>
      <c r="AA182" s="113" t="s">
        <v>6</v>
      </c>
      <c r="AB182" s="109">
        <v>7414</v>
      </c>
      <c r="AC182" s="115" t="s">
        <v>173</v>
      </c>
      <c r="AD182" s="113"/>
      <c r="AE182" s="97"/>
      <c r="AF182" s="115"/>
      <c r="AG182" s="26"/>
      <c r="AH182" s="109"/>
      <c r="AI182" s="115"/>
      <c r="AJ182" s="26"/>
      <c r="AK182" s="109"/>
      <c r="AL182" s="115"/>
    </row>
    <row r="183" spans="2:38" ht="31.5">
      <c r="B183" s="113">
        <v>20241231</v>
      </c>
      <c r="C183" s="97" t="s">
        <v>65</v>
      </c>
      <c r="D183" s="114" t="s">
        <v>145</v>
      </c>
      <c r="E183" s="113">
        <v>9861</v>
      </c>
      <c r="F183" s="97"/>
      <c r="G183" s="114"/>
      <c r="H183" s="113">
        <v>6751</v>
      </c>
      <c r="I183" s="97"/>
      <c r="J183" s="114"/>
      <c r="K183" s="113"/>
      <c r="L183" s="114"/>
      <c r="M183" s="113">
        <v>0</v>
      </c>
      <c r="N183" s="97">
        <v>0</v>
      </c>
      <c r="O183" s="114">
        <v>0</v>
      </c>
      <c r="P183" s="120" t="s">
        <v>44</v>
      </c>
      <c r="Q183" s="121" t="s">
        <v>139</v>
      </c>
      <c r="R183" s="113">
        <v>3110</v>
      </c>
      <c r="S183" s="97" t="s">
        <v>100</v>
      </c>
      <c r="T183" s="114">
        <v>0</v>
      </c>
      <c r="U183" s="97"/>
      <c r="V183" s="97"/>
      <c r="W183" s="97"/>
      <c r="X183" s="26"/>
      <c r="Y183" s="109"/>
      <c r="Z183" s="115"/>
      <c r="AA183" s="113" t="s">
        <v>6</v>
      </c>
      <c r="AB183" s="109">
        <v>6561</v>
      </c>
      <c r="AC183" s="115" t="s">
        <v>58</v>
      </c>
      <c r="AD183" s="113"/>
      <c r="AE183" s="109"/>
      <c r="AF183" s="115"/>
      <c r="AG183" s="26"/>
      <c r="AH183" s="109"/>
      <c r="AI183" s="115"/>
      <c r="AJ183" s="26"/>
      <c r="AK183" s="109"/>
      <c r="AL183" s="115"/>
    </row>
    <row r="184" spans="2:38">
      <c r="B184" s="113">
        <v>20241231</v>
      </c>
      <c r="C184" s="97" t="s">
        <v>65</v>
      </c>
      <c r="D184" s="114" t="s">
        <v>146</v>
      </c>
      <c r="E184" s="113">
        <v>9861</v>
      </c>
      <c r="F184" s="97"/>
      <c r="G184" s="114"/>
      <c r="H184" s="113">
        <v>8696</v>
      </c>
      <c r="I184" s="97"/>
      <c r="J184" s="114"/>
      <c r="K184" s="113"/>
      <c r="L184" s="114"/>
      <c r="M184" s="113">
        <v>0</v>
      </c>
      <c r="N184" s="97">
        <v>0</v>
      </c>
      <c r="O184" s="114">
        <v>0</v>
      </c>
      <c r="P184" s="120" t="s">
        <v>44</v>
      </c>
      <c r="Q184" s="121" t="s">
        <v>51</v>
      </c>
      <c r="R184" s="113">
        <v>1165</v>
      </c>
      <c r="S184" s="97" t="s">
        <v>100</v>
      </c>
      <c r="T184" s="114">
        <v>0</v>
      </c>
      <c r="U184" s="97" t="s">
        <v>51</v>
      </c>
      <c r="V184" s="97"/>
      <c r="W184" s="97" t="s">
        <v>51</v>
      </c>
      <c r="X184" s="26"/>
      <c r="Y184" s="109"/>
      <c r="Z184" s="115"/>
      <c r="AA184" s="26"/>
      <c r="AB184" s="109"/>
      <c r="AC184" s="115"/>
      <c r="AD184" s="113"/>
      <c r="AE184" s="109"/>
      <c r="AF184" s="115"/>
      <c r="AG184" s="26"/>
      <c r="AH184" s="109"/>
      <c r="AI184" s="115"/>
      <c r="AJ184" s="26"/>
      <c r="AK184" s="109"/>
      <c r="AL184" s="115"/>
    </row>
    <row r="185" spans="2:38">
      <c r="B185" s="113">
        <v>20241231</v>
      </c>
      <c r="C185" s="97" t="s">
        <v>65</v>
      </c>
      <c r="D185" s="114" t="s">
        <v>147</v>
      </c>
      <c r="E185" s="113">
        <v>9861</v>
      </c>
      <c r="F185" s="97"/>
      <c r="G185" s="114"/>
      <c r="H185" s="113">
        <v>8272</v>
      </c>
      <c r="I185" s="97"/>
      <c r="J185" s="114"/>
      <c r="K185" s="113"/>
      <c r="L185" s="114"/>
      <c r="M185" s="113">
        <v>0</v>
      </c>
      <c r="N185" s="97">
        <v>0</v>
      </c>
      <c r="O185" s="114">
        <v>0</v>
      </c>
      <c r="P185" s="120" t="s">
        <v>44</v>
      </c>
      <c r="Q185" s="121" t="s">
        <v>51</v>
      </c>
      <c r="R185" s="113">
        <v>1589</v>
      </c>
      <c r="S185" s="97" t="s">
        <v>100</v>
      </c>
      <c r="T185" s="114">
        <v>0</v>
      </c>
      <c r="U185" s="97" t="s">
        <v>51</v>
      </c>
      <c r="V185" s="97"/>
      <c r="W185" s="97" t="s">
        <v>51</v>
      </c>
      <c r="X185" s="26"/>
      <c r="Y185" s="109"/>
      <c r="Z185" s="115"/>
      <c r="AA185" s="26"/>
      <c r="AB185" s="109"/>
      <c r="AC185" s="115"/>
      <c r="AD185" s="113"/>
      <c r="AE185" s="109"/>
      <c r="AF185" s="115"/>
      <c r="AG185" s="26"/>
      <c r="AH185" s="109"/>
      <c r="AI185" s="115"/>
      <c r="AJ185" s="26"/>
      <c r="AK185" s="109"/>
      <c r="AL185" s="115"/>
    </row>
    <row r="186" spans="2:38" ht="21">
      <c r="B186" s="113">
        <v>20241231</v>
      </c>
      <c r="C186" s="97" t="s">
        <v>65</v>
      </c>
      <c r="D186" s="114" t="s">
        <v>148</v>
      </c>
      <c r="E186" s="113">
        <v>8787</v>
      </c>
      <c r="F186" s="97"/>
      <c r="G186" s="114"/>
      <c r="H186" s="113">
        <v>6000</v>
      </c>
      <c r="I186" s="97"/>
      <c r="J186" s="114"/>
      <c r="K186" s="113"/>
      <c r="L186" s="114"/>
      <c r="M186" s="113">
        <v>0</v>
      </c>
      <c r="N186" s="97">
        <v>0</v>
      </c>
      <c r="O186" s="114">
        <v>0</v>
      </c>
      <c r="P186" s="120" t="s">
        <v>139</v>
      </c>
      <c r="Q186" s="121" t="s">
        <v>139</v>
      </c>
      <c r="R186" s="113">
        <v>2787</v>
      </c>
      <c r="S186" s="97" t="s">
        <v>100</v>
      </c>
      <c r="T186" s="114">
        <v>0</v>
      </c>
      <c r="U186" s="97"/>
      <c r="V186" s="97"/>
      <c r="W186" s="97"/>
      <c r="X186" s="26"/>
      <c r="Y186" s="109"/>
      <c r="Z186" s="115"/>
      <c r="AA186" s="113" t="s">
        <v>6</v>
      </c>
      <c r="AB186" s="109">
        <v>5723</v>
      </c>
      <c r="AC186" s="115" t="s">
        <v>173</v>
      </c>
      <c r="AD186" s="26"/>
      <c r="AE186" s="109"/>
      <c r="AF186" s="115"/>
      <c r="AG186" s="26"/>
      <c r="AH186" s="109"/>
      <c r="AI186" s="115"/>
      <c r="AJ186" s="26"/>
      <c r="AK186" s="109"/>
      <c r="AL186" s="115"/>
    </row>
    <row r="187" spans="2:38" ht="21">
      <c r="B187" s="113">
        <v>20241231</v>
      </c>
      <c r="C187" s="97" t="s">
        <v>65</v>
      </c>
      <c r="D187" s="114" t="s">
        <v>149</v>
      </c>
      <c r="E187" s="113">
        <v>8787</v>
      </c>
      <c r="F187" s="97"/>
      <c r="G187" s="114"/>
      <c r="H187" s="113">
        <v>6654</v>
      </c>
      <c r="I187" s="97"/>
      <c r="J187" s="114"/>
      <c r="K187" s="113"/>
      <c r="L187" s="114"/>
      <c r="M187" s="113">
        <v>0</v>
      </c>
      <c r="N187" s="97">
        <v>0</v>
      </c>
      <c r="O187" s="114">
        <v>0</v>
      </c>
      <c r="P187" s="120" t="s">
        <v>139</v>
      </c>
      <c r="Q187" s="121" t="s">
        <v>139</v>
      </c>
      <c r="R187" s="113">
        <v>2133</v>
      </c>
      <c r="S187" s="97" t="s">
        <v>100</v>
      </c>
      <c r="T187" s="114">
        <v>0</v>
      </c>
      <c r="U187" s="97"/>
      <c r="V187" s="97"/>
      <c r="W187" s="97"/>
      <c r="X187" s="26"/>
      <c r="Y187" s="109"/>
      <c r="Z187" s="115"/>
      <c r="AA187" s="113" t="s">
        <v>6</v>
      </c>
      <c r="AB187" s="109">
        <v>6464</v>
      </c>
      <c r="AC187" s="115" t="s">
        <v>172</v>
      </c>
      <c r="AD187" s="113"/>
      <c r="AE187" s="109"/>
      <c r="AF187" s="115"/>
      <c r="AG187" s="113"/>
      <c r="AH187" s="109"/>
      <c r="AI187" s="115"/>
      <c r="AJ187" s="26"/>
      <c r="AK187" s="109"/>
      <c r="AL187" s="115"/>
    </row>
    <row r="188" spans="2:38" ht="21">
      <c r="B188" s="113">
        <v>20241231</v>
      </c>
      <c r="C188" s="97" t="s">
        <v>65</v>
      </c>
      <c r="D188" s="114" t="s">
        <v>150</v>
      </c>
      <c r="E188" s="113">
        <v>7977</v>
      </c>
      <c r="F188" s="97"/>
      <c r="G188" s="114"/>
      <c r="H188" s="113">
        <v>7219</v>
      </c>
      <c r="I188" s="97"/>
      <c r="J188" s="114"/>
      <c r="K188" s="113"/>
      <c r="L188" s="114"/>
      <c r="M188" s="113">
        <v>0</v>
      </c>
      <c r="N188" s="97">
        <v>0</v>
      </c>
      <c r="O188" s="114">
        <v>0</v>
      </c>
      <c r="P188" s="120" t="s">
        <v>139</v>
      </c>
      <c r="Q188" s="121" t="s">
        <v>139</v>
      </c>
      <c r="R188" s="113">
        <v>758</v>
      </c>
      <c r="S188" s="97" t="s">
        <v>100</v>
      </c>
      <c r="T188" s="114">
        <v>0</v>
      </c>
      <c r="U188" s="97"/>
      <c r="V188" s="97"/>
      <c r="W188" s="97"/>
      <c r="X188" s="26"/>
      <c r="Y188" s="109"/>
      <c r="Z188" s="115"/>
      <c r="AA188" s="113" t="s">
        <v>6</v>
      </c>
      <c r="AB188" s="109">
        <v>7029</v>
      </c>
      <c r="AC188" s="115" t="s">
        <v>172</v>
      </c>
      <c r="AD188" s="113"/>
      <c r="AE188" s="109"/>
      <c r="AF188" s="115"/>
      <c r="AG188" s="113"/>
      <c r="AH188" s="109"/>
      <c r="AI188" s="115"/>
      <c r="AJ188" s="26"/>
      <c r="AK188" s="109"/>
      <c r="AL188" s="115"/>
    </row>
    <row r="189" spans="2:38">
      <c r="B189" s="113">
        <v>20241006</v>
      </c>
      <c r="C189" s="97" t="s">
        <v>36</v>
      </c>
      <c r="D189" s="114" t="s">
        <v>142</v>
      </c>
      <c r="E189" s="113"/>
      <c r="F189" s="97">
        <v>3103</v>
      </c>
      <c r="G189" s="114">
        <v>707</v>
      </c>
      <c r="H189" s="113"/>
      <c r="I189" s="97">
        <v>1351</v>
      </c>
      <c r="J189" s="114">
        <v>645</v>
      </c>
      <c r="K189" s="113"/>
      <c r="L189" s="114"/>
      <c r="M189" s="113">
        <v>0</v>
      </c>
      <c r="N189" s="97">
        <v>0</v>
      </c>
      <c r="O189" s="114">
        <v>0</v>
      </c>
      <c r="P189" s="120" t="s">
        <v>139</v>
      </c>
      <c r="Q189" s="121" t="s">
        <v>51</v>
      </c>
      <c r="R189" s="113" t="s">
        <v>100</v>
      </c>
      <c r="S189" s="97">
        <v>1814</v>
      </c>
      <c r="T189" s="114">
        <v>0</v>
      </c>
      <c r="U189" s="97" t="s">
        <v>51</v>
      </c>
      <c r="V189" s="97"/>
      <c r="W189" s="97" t="s">
        <v>51</v>
      </c>
      <c r="X189" s="26"/>
      <c r="Y189" s="97"/>
      <c r="Z189" s="122"/>
      <c r="AA189" s="113"/>
      <c r="AB189" s="97"/>
      <c r="AC189" s="122"/>
      <c r="AD189" s="113"/>
      <c r="AE189" s="97"/>
      <c r="AF189" s="122"/>
      <c r="AG189" s="113"/>
      <c r="AH189" s="97"/>
      <c r="AI189" s="122"/>
      <c r="AJ189" s="113" t="s">
        <v>9</v>
      </c>
      <c r="AK189" s="97">
        <v>-10000</v>
      </c>
      <c r="AL189" s="115" t="s">
        <v>180</v>
      </c>
    </row>
    <row r="190" spans="2:38">
      <c r="B190" s="113">
        <v>20241006</v>
      </c>
      <c r="C190" s="97" t="s">
        <v>36</v>
      </c>
      <c r="D190" s="114" t="s">
        <v>143</v>
      </c>
      <c r="E190" s="113"/>
      <c r="F190" s="97">
        <v>4656</v>
      </c>
      <c r="G190" s="114">
        <v>707</v>
      </c>
      <c r="H190" s="113"/>
      <c r="I190" s="97">
        <v>3224</v>
      </c>
      <c r="J190" s="114">
        <v>726</v>
      </c>
      <c r="K190" s="113"/>
      <c r="L190" s="114"/>
      <c r="M190" s="113">
        <v>0</v>
      </c>
      <c r="N190" s="97">
        <v>0</v>
      </c>
      <c r="O190" s="114">
        <v>0</v>
      </c>
      <c r="P190" s="120" t="s">
        <v>139</v>
      </c>
      <c r="Q190" s="121" t="s">
        <v>51</v>
      </c>
      <c r="R190" s="113" t="s">
        <v>100</v>
      </c>
      <c r="S190" s="97">
        <v>1413</v>
      </c>
      <c r="T190" s="114">
        <v>0</v>
      </c>
      <c r="U190" s="97" t="s">
        <v>51</v>
      </c>
      <c r="V190" s="97"/>
      <c r="W190" s="97" t="s">
        <v>51</v>
      </c>
      <c r="X190" s="26"/>
      <c r="Y190" s="97"/>
      <c r="Z190" s="122"/>
      <c r="AA190" s="113"/>
      <c r="AB190" s="97"/>
      <c r="AC190" s="122"/>
      <c r="AD190" s="113"/>
      <c r="AE190" s="97"/>
      <c r="AF190" s="122"/>
      <c r="AG190" s="113"/>
      <c r="AH190" s="97"/>
      <c r="AI190" s="122"/>
      <c r="AJ190" s="113"/>
      <c r="AK190" s="97"/>
      <c r="AL190" s="122"/>
    </row>
    <row r="191" spans="2:38">
      <c r="B191" s="113">
        <v>20241006</v>
      </c>
      <c r="C191" s="97" t="s">
        <v>36</v>
      </c>
      <c r="D191" s="114" t="s">
        <v>144</v>
      </c>
      <c r="E191" s="113"/>
      <c r="F191" s="97">
        <v>4741</v>
      </c>
      <c r="G191" s="114">
        <v>707</v>
      </c>
      <c r="H191" s="113"/>
      <c r="I191" s="97">
        <v>4011</v>
      </c>
      <c r="J191" s="114">
        <v>707</v>
      </c>
      <c r="K191" s="113"/>
      <c r="L191" s="114"/>
      <c r="M191" s="113">
        <v>0</v>
      </c>
      <c r="N191" s="97">
        <v>0</v>
      </c>
      <c r="O191" s="114">
        <v>0</v>
      </c>
      <c r="P191" s="120" t="s">
        <v>139</v>
      </c>
      <c r="Q191" s="121" t="s">
        <v>139</v>
      </c>
      <c r="R191" s="113" t="s">
        <v>100</v>
      </c>
      <c r="S191" s="97">
        <v>730</v>
      </c>
      <c r="T191" s="114">
        <v>0</v>
      </c>
      <c r="U191" s="97"/>
      <c r="V191" s="97"/>
      <c r="W191" s="97"/>
      <c r="X191" s="26"/>
      <c r="Y191" s="97"/>
      <c r="Z191" s="122"/>
      <c r="AA191" s="113"/>
      <c r="AB191" s="97"/>
      <c r="AC191" s="122"/>
      <c r="AD191" s="113"/>
      <c r="AE191" s="97"/>
      <c r="AF191" s="122"/>
      <c r="AG191" s="113"/>
      <c r="AH191" s="97"/>
      <c r="AI191" s="122"/>
      <c r="AJ191" s="113"/>
      <c r="AK191" s="97"/>
      <c r="AL191" s="122"/>
    </row>
    <row r="192" spans="2:38" ht="31.5">
      <c r="B192" s="113">
        <v>20241012</v>
      </c>
      <c r="C192" s="97" t="s">
        <v>36</v>
      </c>
      <c r="D192" s="114" t="s">
        <v>138</v>
      </c>
      <c r="E192" s="113"/>
      <c r="F192" s="97">
        <v>4415</v>
      </c>
      <c r="G192" s="114">
        <v>1995</v>
      </c>
      <c r="H192" s="113"/>
      <c r="I192" s="97">
        <v>1773</v>
      </c>
      <c r="J192" s="114">
        <v>1995</v>
      </c>
      <c r="K192" s="113"/>
      <c r="L192" s="114"/>
      <c r="M192" s="113">
        <v>0</v>
      </c>
      <c r="N192" s="97">
        <v>0</v>
      </c>
      <c r="O192" s="114">
        <v>0</v>
      </c>
      <c r="P192" s="120" t="s">
        <v>139</v>
      </c>
      <c r="Q192" s="121" t="s">
        <v>38</v>
      </c>
      <c r="R192" s="113" t="s">
        <v>100</v>
      </c>
      <c r="S192" s="97">
        <v>2642</v>
      </c>
      <c r="T192" s="114">
        <v>0</v>
      </c>
      <c r="U192" s="97"/>
      <c r="V192" s="97"/>
      <c r="W192" s="97"/>
      <c r="X192" s="26" t="s">
        <v>5</v>
      </c>
      <c r="Y192" s="97">
        <v>452</v>
      </c>
      <c r="Z192" s="115" t="s">
        <v>181</v>
      </c>
      <c r="AA192" s="113"/>
      <c r="AB192" s="97"/>
      <c r="AC192" s="122"/>
      <c r="AD192" s="113"/>
      <c r="AE192" s="97"/>
      <c r="AF192" s="122"/>
      <c r="AG192" s="113"/>
      <c r="AH192" s="97"/>
      <c r="AI192" s="122"/>
      <c r="AJ192" s="113" t="s">
        <v>9</v>
      </c>
      <c r="AK192" s="97">
        <v>-10000</v>
      </c>
      <c r="AL192" s="115" t="s">
        <v>180</v>
      </c>
    </row>
    <row r="193" spans="2:38" ht="31.5">
      <c r="B193" s="113">
        <v>20241012</v>
      </c>
      <c r="C193" s="97" t="s">
        <v>36</v>
      </c>
      <c r="D193" s="114" t="s">
        <v>140</v>
      </c>
      <c r="E193" s="113"/>
      <c r="F193" s="97">
        <v>4415</v>
      </c>
      <c r="G193" s="114">
        <v>1995</v>
      </c>
      <c r="H193" s="113"/>
      <c r="I193" s="97">
        <v>1952</v>
      </c>
      <c r="J193" s="114">
        <v>1995</v>
      </c>
      <c r="K193" s="113"/>
      <c r="L193" s="114"/>
      <c r="M193" s="113">
        <v>0</v>
      </c>
      <c r="N193" s="97">
        <v>0</v>
      </c>
      <c r="O193" s="114">
        <v>0</v>
      </c>
      <c r="P193" s="120" t="s">
        <v>139</v>
      </c>
      <c r="Q193" s="121" t="s">
        <v>38</v>
      </c>
      <c r="R193" s="113" t="s">
        <v>100</v>
      </c>
      <c r="S193" s="97">
        <v>2463</v>
      </c>
      <c r="T193" s="114">
        <v>0</v>
      </c>
      <c r="U193" s="97"/>
      <c r="V193" s="97"/>
      <c r="W193" s="97"/>
      <c r="X193" s="26" t="s">
        <v>5</v>
      </c>
      <c r="Y193" s="97">
        <v>461</v>
      </c>
      <c r="Z193" s="115" t="s">
        <v>181</v>
      </c>
      <c r="AA193" s="113"/>
      <c r="AB193" s="97"/>
      <c r="AC193" s="122"/>
      <c r="AD193" s="113"/>
      <c r="AE193" s="97"/>
      <c r="AF193" s="122"/>
      <c r="AG193" s="113"/>
      <c r="AH193" s="97"/>
      <c r="AI193" s="122"/>
      <c r="AJ193" s="113" t="s">
        <v>9</v>
      </c>
      <c r="AK193" s="97">
        <v>-10000</v>
      </c>
      <c r="AL193" s="115" t="s">
        <v>180</v>
      </c>
    </row>
    <row r="194" spans="2:38" ht="31.5">
      <c r="B194" s="113">
        <v>20241012</v>
      </c>
      <c r="C194" s="97" t="s">
        <v>36</v>
      </c>
      <c r="D194" s="114" t="s">
        <v>141</v>
      </c>
      <c r="E194" s="113"/>
      <c r="F194" s="97">
        <v>4415</v>
      </c>
      <c r="G194" s="114">
        <v>1995</v>
      </c>
      <c r="H194" s="113"/>
      <c r="I194" s="97">
        <v>2023</v>
      </c>
      <c r="J194" s="114">
        <v>1995</v>
      </c>
      <c r="K194" s="113"/>
      <c r="L194" s="114"/>
      <c r="M194" s="113">
        <v>0</v>
      </c>
      <c r="N194" s="97">
        <v>0</v>
      </c>
      <c r="O194" s="114">
        <v>0</v>
      </c>
      <c r="P194" s="120" t="s">
        <v>139</v>
      </c>
      <c r="Q194" s="121" t="s">
        <v>38</v>
      </c>
      <c r="R194" s="113" t="s">
        <v>100</v>
      </c>
      <c r="S194" s="97">
        <v>2392</v>
      </c>
      <c r="T194" s="114">
        <v>0</v>
      </c>
      <c r="U194" s="97"/>
      <c r="V194" s="97"/>
      <c r="W194" s="97"/>
      <c r="X194" s="26" t="s">
        <v>5</v>
      </c>
      <c r="Y194" s="97">
        <v>461</v>
      </c>
      <c r="Z194" s="115" t="s">
        <v>181</v>
      </c>
      <c r="AA194" s="113"/>
      <c r="AB194" s="97"/>
      <c r="AC194" s="122"/>
      <c r="AD194" s="113"/>
      <c r="AE194" s="97"/>
      <c r="AF194" s="122"/>
      <c r="AG194" s="113"/>
      <c r="AH194" s="97"/>
      <c r="AI194" s="122"/>
      <c r="AJ194" s="113" t="s">
        <v>9</v>
      </c>
      <c r="AK194" s="97">
        <v>-10000</v>
      </c>
      <c r="AL194" s="115" t="s">
        <v>180</v>
      </c>
    </row>
    <row r="195" spans="2:38" ht="31.5">
      <c r="B195" s="113">
        <v>20241012</v>
      </c>
      <c r="C195" s="97" t="s">
        <v>36</v>
      </c>
      <c r="D195" s="114" t="s">
        <v>143</v>
      </c>
      <c r="E195" s="113"/>
      <c r="F195" s="97">
        <v>5446</v>
      </c>
      <c r="G195" s="114">
        <v>118</v>
      </c>
      <c r="H195" s="113"/>
      <c r="I195" s="97">
        <v>4340</v>
      </c>
      <c r="J195" s="114">
        <v>118</v>
      </c>
      <c r="K195" s="113"/>
      <c r="L195" s="114"/>
      <c r="M195" s="113">
        <v>0</v>
      </c>
      <c r="N195" s="97">
        <v>0</v>
      </c>
      <c r="O195" s="114">
        <v>0</v>
      </c>
      <c r="P195" s="120" t="s">
        <v>139</v>
      </c>
      <c r="Q195" s="121" t="s">
        <v>38</v>
      </c>
      <c r="R195" s="113" t="s">
        <v>100</v>
      </c>
      <c r="S195" s="97">
        <v>1106</v>
      </c>
      <c r="T195" s="114">
        <v>0</v>
      </c>
      <c r="U195" s="97"/>
      <c r="V195" s="97"/>
      <c r="W195" s="97"/>
      <c r="X195" s="26" t="s">
        <v>5</v>
      </c>
      <c r="Y195" s="97">
        <v>-30</v>
      </c>
      <c r="Z195" s="115" t="s">
        <v>181</v>
      </c>
      <c r="AA195" s="113"/>
      <c r="AB195" s="97"/>
      <c r="AC195" s="122"/>
      <c r="AD195" s="113"/>
      <c r="AE195" s="97"/>
      <c r="AF195" s="122"/>
      <c r="AG195" s="113"/>
      <c r="AH195" s="97"/>
      <c r="AI195" s="122"/>
      <c r="AJ195" s="113" t="s">
        <v>9</v>
      </c>
      <c r="AK195" s="97">
        <v>-10000</v>
      </c>
      <c r="AL195" s="115" t="s">
        <v>180</v>
      </c>
    </row>
    <row r="196" spans="2:38" ht="31.5">
      <c r="B196" s="113">
        <v>20241013</v>
      </c>
      <c r="C196" s="97" t="s">
        <v>36</v>
      </c>
      <c r="D196" s="114" t="s">
        <v>143</v>
      </c>
      <c r="E196" s="113"/>
      <c r="F196" s="97">
        <v>2306</v>
      </c>
      <c r="G196" s="114">
        <v>450</v>
      </c>
      <c r="H196" s="113"/>
      <c r="I196" s="97">
        <v>1995</v>
      </c>
      <c r="J196" s="114">
        <v>450</v>
      </c>
      <c r="K196" s="113"/>
      <c r="L196" s="114"/>
      <c r="M196" s="113">
        <v>0</v>
      </c>
      <c r="N196" s="97">
        <v>0</v>
      </c>
      <c r="O196" s="114">
        <v>0</v>
      </c>
      <c r="P196" s="120" t="s">
        <v>139</v>
      </c>
      <c r="Q196" s="121" t="s">
        <v>38</v>
      </c>
      <c r="R196" s="113" t="s">
        <v>100</v>
      </c>
      <c r="S196" s="97">
        <v>311</v>
      </c>
      <c r="T196" s="114">
        <v>0</v>
      </c>
      <c r="U196" s="97"/>
      <c r="V196" s="97"/>
      <c r="W196" s="97"/>
      <c r="X196" s="26" t="s">
        <v>5</v>
      </c>
      <c r="Y196" s="97">
        <v>419</v>
      </c>
      <c r="Z196" s="115" t="s">
        <v>181</v>
      </c>
      <c r="AA196" s="113"/>
      <c r="AB196" s="97"/>
      <c r="AC196" s="122"/>
      <c r="AD196" s="113"/>
      <c r="AE196" s="97"/>
      <c r="AF196" s="122"/>
      <c r="AG196" s="113"/>
      <c r="AH196" s="97"/>
      <c r="AI196" s="122"/>
      <c r="AJ196" s="113" t="s">
        <v>9</v>
      </c>
      <c r="AK196" s="97">
        <v>-10000</v>
      </c>
      <c r="AL196" s="115" t="s">
        <v>180</v>
      </c>
    </row>
    <row r="197" spans="2:38" ht="31.5">
      <c r="B197" s="113">
        <v>20241013</v>
      </c>
      <c r="C197" s="97" t="s">
        <v>36</v>
      </c>
      <c r="D197" s="114" t="s">
        <v>145</v>
      </c>
      <c r="E197" s="113"/>
      <c r="F197" s="97">
        <v>7949</v>
      </c>
      <c r="G197" s="114">
        <v>777</v>
      </c>
      <c r="H197" s="113"/>
      <c r="I197" s="97">
        <v>4365</v>
      </c>
      <c r="J197" s="114">
        <v>777</v>
      </c>
      <c r="K197" s="113"/>
      <c r="L197" s="114"/>
      <c r="M197" s="113">
        <v>0</v>
      </c>
      <c r="N197" s="97">
        <v>0</v>
      </c>
      <c r="O197" s="114">
        <v>0</v>
      </c>
      <c r="P197" s="120" t="s">
        <v>139</v>
      </c>
      <c r="Q197" s="121" t="s">
        <v>38</v>
      </c>
      <c r="R197" s="113" t="s">
        <v>100</v>
      </c>
      <c r="S197" s="97">
        <v>3584</v>
      </c>
      <c r="T197" s="114">
        <v>0</v>
      </c>
      <c r="U197" s="97"/>
      <c r="V197" s="97"/>
      <c r="W197" s="97"/>
      <c r="X197" s="26" t="s">
        <v>5</v>
      </c>
      <c r="Y197" s="97">
        <v>374</v>
      </c>
      <c r="Z197" s="115" t="s">
        <v>181</v>
      </c>
      <c r="AA197" s="113"/>
      <c r="AB197" s="97"/>
      <c r="AC197" s="122"/>
      <c r="AD197" s="113"/>
      <c r="AE197" s="97"/>
      <c r="AF197" s="122"/>
      <c r="AG197" s="113"/>
      <c r="AH197" s="97"/>
      <c r="AI197" s="122"/>
      <c r="AJ197" s="113" t="s">
        <v>9</v>
      </c>
      <c r="AK197" s="97">
        <v>-10000</v>
      </c>
      <c r="AL197" s="115" t="s">
        <v>180</v>
      </c>
    </row>
    <row r="198" spans="2:38" ht="31.5">
      <c r="B198" s="113">
        <v>20241013</v>
      </c>
      <c r="C198" s="97" t="s">
        <v>36</v>
      </c>
      <c r="D198" s="114" t="s">
        <v>146</v>
      </c>
      <c r="E198" s="113"/>
      <c r="F198" s="97">
        <v>7949</v>
      </c>
      <c r="G198" s="114">
        <v>777</v>
      </c>
      <c r="H198" s="113"/>
      <c r="I198" s="97">
        <v>5349</v>
      </c>
      <c r="J198" s="114">
        <v>777</v>
      </c>
      <c r="K198" s="113"/>
      <c r="L198" s="114"/>
      <c r="M198" s="113">
        <v>0</v>
      </c>
      <c r="N198" s="97">
        <v>0</v>
      </c>
      <c r="O198" s="114">
        <v>0</v>
      </c>
      <c r="P198" s="120" t="s">
        <v>156</v>
      </c>
      <c r="Q198" s="121" t="s">
        <v>38</v>
      </c>
      <c r="R198" s="113" t="s">
        <v>100</v>
      </c>
      <c r="S198" s="97">
        <v>2600</v>
      </c>
      <c r="T198" s="114">
        <v>0</v>
      </c>
      <c r="U198" s="97"/>
      <c r="V198" s="97"/>
      <c r="W198" s="97"/>
      <c r="X198" s="26" t="s">
        <v>5</v>
      </c>
      <c r="Y198" s="97">
        <v>374</v>
      </c>
      <c r="Z198" s="115" t="s">
        <v>181</v>
      </c>
      <c r="AA198" s="113"/>
      <c r="AB198" s="97"/>
      <c r="AC198" s="122"/>
      <c r="AD198" s="113"/>
      <c r="AE198" s="97"/>
      <c r="AF198" s="122"/>
      <c r="AG198" s="113"/>
      <c r="AH198" s="97"/>
      <c r="AI198" s="122"/>
      <c r="AJ198" s="113" t="s">
        <v>9</v>
      </c>
      <c r="AK198" s="97">
        <v>-10000</v>
      </c>
      <c r="AL198" s="115" t="s">
        <v>180</v>
      </c>
    </row>
    <row r="199" spans="2:38" ht="31.5">
      <c r="B199" s="113">
        <v>20241013</v>
      </c>
      <c r="C199" s="97" t="s">
        <v>36</v>
      </c>
      <c r="D199" s="114" t="s">
        <v>147</v>
      </c>
      <c r="E199" s="113"/>
      <c r="F199" s="97">
        <v>7949</v>
      </c>
      <c r="G199" s="114">
        <v>777</v>
      </c>
      <c r="H199" s="113"/>
      <c r="I199" s="97">
        <v>5548</v>
      </c>
      <c r="J199" s="114">
        <v>777</v>
      </c>
      <c r="K199" s="113"/>
      <c r="L199" s="114"/>
      <c r="M199" s="113">
        <v>0</v>
      </c>
      <c r="N199" s="97">
        <v>0</v>
      </c>
      <c r="O199" s="114">
        <v>0</v>
      </c>
      <c r="P199" s="120" t="s">
        <v>139</v>
      </c>
      <c r="Q199" s="121" t="s">
        <v>38</v>
      </c>
      <c r="R199" s="113" t="s">
        <v>100</v>
      </c>
      <c r="S199" s="97">
        <v>2401</v>
      </c>
      <c r="T199" s="114">
        <v>0</v>
      </c>
      <c r="U199" s="97"/>
      <c r="V199" s="97"/>
      <c r="W199" s="97"/>
      <c r="X199" s="26" t="s">
        <v>5</v>
      </c>
      <c r="Y199" s="97">
        <v>374</v>
      </c>
      <c r="Z199" s="115" t="s">
        <v>181</v>
      </c>
      <c r="AA199" s="113"/>
      <c r="AB199" s="97"/>
      <c r="AC199" s="122"/>
      <c r="AD199" s="113"/>
      <c r="AE199" s="97"/>
      <c r="AF199" s="122"/>
      <c r="AG199" s="113"/>
      <c r="AH199" s="97"/>
      <c r="AI199" s="122"/>
      <c r="AJ199" s="113" t="s">
        <v>9</v>
      </c>
      <c r="AK199" s="97">
        <v>-10000</v>
      </c>
      <c r="AL199" s="115" t="s">
        <v>180</v>
      </c>
    </row>
    <row r="200" spans="2:38">
      <c r="B200" s="113">
        <v>20241014</v>
      </c>
      <c r="C200" s="97" t="s">
        <v>36</v>
      </c>
      <c r="D200" s="114" t="s">
        <v>143</v>
      </c>
      <c r="E200" s="113"/>
      <c r="F200" s="97">
        <v>4762</v>
      </c>
      <c r="G200" s="114">
        <v>583</v>
      </c>
      <c r="H200" s="113"/>
      <c r="I200" s="97">
        <v>4746</v>
      </c>
      <c r="J200" s="114">
        <v>583</v>
      </c>
      <c r="K200" s="113"/>
      <c r="L200" s="114"/>
      <c r="M200" s="113">
        <v>10248</v>
      </c>
      <c r="N200" s="97">
        <v>-25</v>
      </c>
      <c r="O200" s="114">
        <v>10248</v>
      </c>
      <c r="P200" s="120" t="s">
        <v>139</v>
      </c>
      <c r="Q200" s="121" t="s">
        <v>139</v>
      </c>
      <c r="R200" s="113" t="s">
        <v>100</v>
      </c>
      <c r="S200" s="97">
        <v>16</v>
      </c>
      <c r="T200" s="114">
        <v>-25</v>
      </c>
      <c r="U200" s="97"/>
      <c r="V200" s="97"/>
      <c r="W200" s="97"/>
      <c r="X200" s="26"/>
      <c r="Y200" s="97"/>
      <c r="Z200" s="122"/>
      <c r="AA200" s="113"/>
      <c r="AB200" s="97"/>
      <c r="AC200" s="122"/>
      <c r="AD200" s="113"/>
      <c r="AE200" s="97"/>
      <c r="AF200" s="122"/>
      <c r="AG200" s="113"/>
      <c r="AH200" s="97"/>
      <c r="AI200" s="122"/>
      <c r="AJ200" s="113"/>
      <c r="AK200" s="97"/>
      <c r="AL200" s="122"/>
    </row>
    <row r="201" spans="2:38">
      <c r="B201" s="113">
        <v>20241020</v>
      </c>
      <c r="C201" s="97" t="s">
        <v>36</v>
      </c>
      <c r="D201" s="114" t="s">
        <v>148</v>
      </c>
      <c r="E201" s="113"/>
      <c r="F201" s="97">
        <v>7216</v>
      </c>
      <c r="G201" s="114">
        <v>981</v>
      </c>
      <c r="H201" s="113"/>
      <c r="I201" s="97">
        <v>6262</v>
      </c>
      <c r="J201" s="114">
        <v>981</v>
      </c>
      <c r="K201" s="113"/>
      <c r="L201" s="114"/>
      <c r="M201" s="113">
        <v>0</v>
      </c>
      <c r="N201" s="97">
        <v>0</v>
      </c>
      <c r="O201" s="114">
        <v>0</v>
      </c>
      <c r="P201" s="120" t="s">
        <v>139</v>
      </c>
      <c r="Q201" s="121" t="s">
        <v>139</v>
      </c>
      <c r="R201" s="113" t="s">
        <v>100</v>
      </c>
      <c r="S201" s="97">
        <v>954</v>
      </c>
      <c r="T201" s="114">
        <v>0</v>
      </c>
      <c r="U201" s="97"/>
      <c r="V201" s="97"/>
      <c r="W201" s="97"/>
      <c r="X201" s="26"/>
      <c r="Y201" s="97"/>
      <c r="Z201" s="122"/>
      <c r="AA201" s="113"/>
      <c r="AB201" s="97"/>
      <c r="AC201" s="122"/>
      <c r="AD201" s="113"/>
      <c r="AE201" s="97"/>
      <c r="AF201" s="122"/>
      <c r="AG201" s="113"/>
      <c r="AH201" s="97"/>
      <c r="AI201" s="122"/>
      <c r="AJ201" s="113"/>
      <c r="AK201" s="97"/>
      <c r="AL201" s="122"/>
    </row>
    <row r="202" spans="2:38">
      <c r="B202" s="113">
        <v>20241020</v>
      </c>
      <c r="C202" s="97" t="s">
        <v>36</v>
      </c>
      <c r="D202" s="114" t="s">
        <v>149</v>
      </c>
      <c r="E202" s="113"/>
      <c r="F202" s="97">
        <v>7066</v>
      </c>
      <c r="G202" s="114">
        <v>966</v>
      </c>
      <c r="H202" s="113"/>
      <c r="I202" s="97">
        <v>6309</v>
      </c>
      <c r="J202" s="114">
        <v>966</v>
      </c>
      <c r="K202" s="113"/>
      <c r="L202" s="114"/>
      <c r="M202" s="113">
        <v>0</v>
      </c>
      <c r="N202" s="97">
        <v>0</v>
      </c>
      <c r="O202" s="114">
        <v>0</v>
      </c>
      <c r="P202" s="120" t="s">
        <v>139</v>
      </c>
      <c r="Q202" s="121" t="s">
        <v>139</v>
      </c>
      <c r="R202" s="113" t="s">
        <v>100</v>
      </c>
      <c r="S202" s="97">
        <v>757</v>
      </c>
      <c r="T202" s="114">
        <v>0</v>
      </c>
      <c r="U202" s="97"/>
      <c r="V202" s="97"/>
      <c r="W202" s="97"/>
      <c r="X202" s="26"/>
      <c r="Y202" s="97"/>
      <c r="Z202" s="122"/>
      <c r="AA202" s="113"/>
      <c r="AB202" s="97"/>
      <c r="AC202" s="122"/>
      <c r="AD202" s="113"/>
      <c r="AE202" s="97"/>
      <c r="AF202" s="122"/>
      <c r="AG202" s="113"/>
      <c r="AH202" s="97"/>
      <c r="AI202" s="122"/>
      <c r="AJ202" s="113"/>
      <c r="AK202" s="97"/>
      <c r="AL202" s="122"/>
    </row>
    <row r="203" spans="2:38">
      <c r="B203" s="113">
        <v>20241020</v>
      </c>
      <c r="C203" s="97" t="s">
        <v>36</v>
      </c>
      <c r="D203" s="114" t="s">
        <v>150</v>
      </c>
      <c r="E203" s="113"/>
      <c r="F203" s="97">
        <v>7216</v>
      </c>
      <c r="G203" s="114">
        <v>1011</v>
      </c>
      <c r="H203" s="113"/>
      <c r="I203" s="97">
        <v>6253</v>
      </c>
      <c r="J203" s="114">
        <v>1011</v>
      </c>
      <c r="K203" s="113"/>
      <c r="L203" s="114"/>
      <c r="M203" s="113">
        <v>0</v>
      </c>
      <c r="N203" s="97">
        <v>0</v>
      </c>
      <c r="O203" s="114">
        <v>0</v>
      </c>
      <c r="P203" s="120" t="s">
        <v>139</v>
      </c>
      <c r="Q203" s="121" t="s">
        <v>157</v>
      </c>
      <c r="R203" s="113" t="s">
        <v>100</v>
      </c>
      <c r="S203" s="97">
        <v>963</v>
      </c>
      <c r="T203" s="114">
        <v>0</v>
      </c>
      <c r="U203" s="97"/>
      <c r="V203" s="97"/>
      <c r="W203" s="97"/>
      <c r="X203" s="26"/>
      <c r="Y203" s="97"/>
      <c r="Z203" s="122"/>
      <c r="AA203" s="113"/>
      <c r="AB203" s="97"/>
      <c r="AC203" s="122"/>
      <c r="AD203" s="113"/>
      <c r="AE203" s="97"/>
      <c r="AF203" s="122"/>
      <c r="AG203" s="113"/>
      <c r="AH203" s="97"/>
      <c r="AI203" s="122"/>
      <c r="AJ203" s="113"/>
      <c r="AK203" s="97"/>
      <c r="AL203" s="122"/>
    </row>
    <row r="204" spans="2:38" ht="21">
      <c r="B204" s="113">
        <v>20241023</v>
      </c>
      <c r="C204" s="97" t="s">
        <v>36</v>
      </c>
      <c r="D204" s="114" t="s">
        <v>142</v>
      </c>
      <c r="E204" s="113"/>
      <c r="F204" s="97">
        <v>5239</v>
      </c>
      <c r="G204" s="114">
        <v>635</v>
      </c>
      <c r="H204" s="113"/>
      <c r="I204" s="97">
        <v>5163</v>
      </c>
      <c r="J204" s="114">
        <v>635</v>
      </c>
      <c r="K204" s="113"/>
      <c r="L204" s="114"/>
      <c r="M204" s="113">
        <v>1060</v>
      </c>
      <c r="N204" s="97">
        <v>176</v>
      </c>
      <c r="O204" s="114">
        <v>1060</v>
      </c>
      <c r="P204" s="120" t="s">
        <v>45</v>
      </c>
      <c r="Q204" s="121" t="s">
        <v>45</v>
      </c>
      <c r="R204" s="113" t="s">
        <v>100</v>
      </c>
      <c r="S204" s="97">
        <v>76</v>
      </c>
      <c r="T204" s="114">
        <v>176</v>
      </c>
      <c r="U204" s="97"/>
      <c r="V204" s="97"/>
      <c r="W204" s="97"/>
      <c r="X204" s="26"/>
      <c r="Y204" s="97"/>
      <c r="Z204" s="122"/>
      <c r="AA204" s="113"/>
      <c r="AB204" s="97"/>
      <c r="AC204" s="122"/>
      <c r="AD204" s="113" t="s">
        <v>7</v>
      </c>
      <c r="AE204" s="97">
        <v>1891</v>
      </c>
      <c r="AF204" s="122" t="s">
        <v>101</v>
      </c>
      <c r="AG204" s="113"/>
      <c r="AH204" s="97"/>
      <c r="AI204" s="122"/>
      <c r="AJ204" s="113"/>
      <c r="AK204" s="97"/>
      <c r="AL204" s="122"/>
    </row>
    <row r="205" spans="2:38" ht="21">
      <c r="B205" s="113">
        <v>20241023</v>
      </c>
      <c r="C205" s="97" t="s">
        <v>36</v>
      </c>
      <c r="D205" s="114" t="s">
        <v>143</v>
      </c>
      <c r="E205" s="113"/>
      <c r="F205" s="97">
        <v>8247</v>
      </c>
      <c r="G205" s="114">
        <v>622</v>
      </c>
      <c r="H205" s="113"/>
      <c r="I205" s="97">
        <v>7079</v>
      </c>
      <c r="J205" s="114">
        <v>622</v>
      </c>
      <c r="K205" s="113"/>
      <c r="L205" s="114"/>
      <c r="M205" s="113">
        <v>-2223</v>
      </c>
      <c r="N205" s="97">
        <v>-2223</v>
      </c>
      <c r="O205" s="114">
        <v>-2223</v>
      </c>
      <c r="P205" s="120" t="s">
        <v>37</v>
      </c>
      <c r="Q205" s="121" t="s">
        <v>51</v>
      </c>
      <c r="R205" s="113" t="s">
        <v>100</v>
      </c>
      <c r="S205" s="97">
        <v>1168</v>
      </c>
      <c r="T205" s="114">
        <v>0</v>
      </c>
      <c r="U205" s="97" t="s">
        <v>51</v>
      </c>
      <c r="V205" s="97"/>
      <c r="W205" s="97" t="s">
        <v>51</v>
      </c>
      <c r="X205" s="26"/>
      <c r="Y205" s="97"/>
      <c r="Z205" s="122"/>
      <c r="AA205" s="113"/>
      <c r="AB205" s="97"/>
      <c r="AC205" s="122"/>
      <c r="AD205" s="113"/>
      <c r="AE205" s="97"/>
      <c r="AF205" s="122" t="s">
        <v>101</v>
      </c>
      <c r="AG205" s="113"/>
      <c r="AH205" s="97"/>
      <c r="AI205" s="122"/>
      <c r="AJ205" s="113"/>
      <c r="AK205" s="97"/>
      <c r="AL205" s="122"/>
    </row>
    <row r="206" spans="2:38" ht="31.5">
      <c r="B206" s="113">
        <v>20241025</v>
      </c>
      <c r="C206" s="97" t="s">
        <v>36</v>
      </c>
      <c r="D206" s="114" t="s">
        <v>145</v>
      </c>
      <c r="E206" s="113"/>
      <c r="F206" s="97">
        <v>7059</v>
      </c>
      <c r="G206" s="114">
        <v>872</v>
      </c>
      <c r="H206" s="113"/>
      <c r="I206" s="97">
        <v>6858</v>
      </c>
      <c r="J206" s="114">
        <v>872</v>
      </c>
      <c r="K206" s="113"/>
      <c r="L206" s="114"/>
      <c r="M206" s="113">
        <v>201</v>
      </c>
      <c r="N206" s="97">
        <v>201</v>
      </c>
      <c r="O206" s="114">
        <v>201</v>
      </c>
      <c r="P206" s="120" t="s">
        <v>139</v>
      </c>
      <c r="Q206" s="121" t="s">
        <v>38</v>
      </c>
      <c r="R206" s="113" t="s">
        <v>100</v>
      </c>
      <c r="S206" s="97">
        <v>201</v>
      </c>
      <c r="T206" s="114">
        <v>201</v>
      </c>
      <c r="U206" s="97"/>
      <c r="V206" s="97"/>
      <c r="W206" s="97"/>
      <c r="X206" s="26" t="s">
        <v>5</v>
      </c>
      <c r="Y206" s="97">
        <v>-134</v>
      </c>
      <c r="Z206" s="115" t="s">
        <v>181</v>
      </c>
      <c r="AA206" s="113"/>
      <c r="AB206" s="97"/>
      <c r="AC206" s="122"/>
      <c r="AD206" s="113" t="s">
        <v>7</v>
      </c>
      <c r="AE206" s="97">
        <v>2473</v>
      </c>
      <c r="AF206" s="122" t="s">
        <v>101</v>
      </c>
      <c r="AG206" s="113"/>
      <c r="AH206" s="97"/>
      <c r="AI206" s="122"/>
      <c r="AJ206" s="113" t="s">
        <v>9</v>
      </c>
      <c r="AK206" s="97">
        <v>-10000</v>
      </c>
      <c r="AL206" s="115" t="s">
        <v>180</v>
      </c>
    </row>
    <row r="207" spans="2:38" ht="31.5">
      <c r="B207" s="113">
        <v>20241025</v>
      </c>
      <c r="C207" s="97" t="s">
        <v>36</v>
      </c>
      <c r="D207" s="114" t="s">
        <v>146</v>
      </c>
      <c r="E207" s="113"/>
      <c r="F207" s="97">
        <v>6959</v>
      </c>
      <c r="G207" s="114">
        <v>874</v>
      </c>
      <c r="H207" s="113"/>
      <c r="I207" s="97">
        <v>6734</v>
      </c>
      <c r="J207" s="114">
        <v>874</v>
      </c>
      <c r="K207" s="113"/>
      <c r="L207" s="114"/>
      <c r="M207" s="113">
        <v>292</v>
      </c>
      <c r="N207" s="97">
        <v>225</v>
      </c>
      <c r="O207" s="114">
        <v>292</v>
      </c>
      <c r="P207" s="120" t="s">
        <v>139</v>
      </c>
      <c r="Q207" s="121" t="s">
        <v>38</v>
      </c>
      <c r="R207" s="113" t="s">
        <v>100</v>
      </c>
      <c r="S207" s="97">
        <v>225</v>
      </c>
      <c r="T207" s="114">
        <v>225</v>
      </c>
      <c r="U207" s="97"/>
      <c r="V207" s="97"/>
      <c r="W207" s="97"/>
      <c r="X207" s="26" t="s">
        <v>5</v>
      </c>
      <c r="Y207" s="97">
        <v>-134</v>
      </c>
      <c r="Z207" s="115" t="s">
        <v>181</v>
      </c>
      <c r="AA207" s="113"/>
      <c r="AB207" s="97"/>
      <c r="AC207" s="122"/>
      <c r="AD207" s="113" t="s">
        <v>7</v>
      </c>
      <c r="AE207" s="97">
        <v>2419</v>
      </c>
      <c r="AF207" s="122" t="s">
        <v>101</v>
      </c>
      <c r="AG207" s="113"/>
      <c r="AH207" s="97"/>
      <c r="AI207" s="122"/>
      <c r="AJ207" s="113" t="s">
        <v>9</v>
      </c>
      <c r="AK207" s="97">
        <v>-10000</v>
      </c>
      <c r="AL207" s="115" t="s">
        <v>180</v>
      </c>
    </row>
    <row r="208" spans="2:38" ht="21">
      <c r="B208" s="113">
        <v>20241026</v>
      </c>
      <c r="C208" s="97" t="s">
        <v>36</v>
      </c>
      <c r="D208" s="114" t="s">
        <v>146</v>
      </c>
      <c r="E208" s="113"/>
      <c r="F208" s="97">
        <v>7839</v>
      </c>
      <c r="G208" s="114">
        <v>142</v>
      </c>
      <c r="H208" s="113"/>
      <c r="I208" s="97">
        <v>7835</v>
      </c>
      <c r="J208" s="114">
        <v>142</v>
      </c>
      <c r="K208" s="113"/>
      <c r="L208" s="114"/>
      <c r="M208" s="113">
        <v>0</v>
      </c>
      <c r="N208" s="97">
        <v>0</v>
      </c>
      <c r="O208" s="114">
        <v>0</v>
      </c>
      <c r="P208" s="120" t="s">
        <v>139</v>
      </c>
      <c r="Q208" s="121" t="s">
        <v>139</v>
      </c>
      <c r="R208" s="113" t="s">
        <v>100</v>
      </c>
      <c r="S208" s="97">
        <v>4</v>
      </c>
      <c r="T208" s="114">
        <v>0</v>
      </c>
      <c r="U208" s="97"/>
      <c r="V208" s="97"/>
      <c r="W208" s="97"/>
      <c r="X208" s="26"/>
      <c r="Y208" s="97"/>
      <c r="Z208" s="122"/>
      <c r="AA208" s="113" t="s">
        <v>6</v>
      </c>
      <c r="AB208" s="97">
        <v>7281</v>
      </c>
      <c r="AC208" s="122" t="s">
        <v>159</v>
      </c>
      <c r="AD208" s="113"/>
      <c r="AE208" s="97"/>
      <c r="AF208" s="122"/>
      <c r="AG208" s="113"/>
      <c r="AH208" s="97"/>
      <c r="AI208" s="122"/>
      <c r="AJ208" s="113" t="s">
        <v>9</v>
      </c>
      <c r="AK208" s="97">
        <v>-10000</v>
      </c>
      <c r="AL208" s="115" t="s">
        <v>180</v>
      </c>
    </row>
    <row r="209" spans="2:38">
      <c r="B209" s="113">
        <v>20241029</v>
      </c>
      <c r="C209" s="97" t="s">
        <v>36</v>
      </c>
      <c r="D209" s="114" t="s">
        <v>138</v>
      </c>
      <c r="E209" s="113"/>
      <c r="F209" s="97">
        <v>7897</v>
      </c>
      <c r="G209" s="114">
        <v>795</v>
      </c>
      <c r="H209" s="113"/>
      <c r="I209" s="97">
        <v>5704</v>
      </c>
      <c r="J209" s="114">
        <v>795</v>
      </c>
      <c r="K209" s="113"/>
      <c r="L209" s="114"/>
      <c r="M209" s="113">
        <v>0</v>
      </c>
      <c r="N209" s="97">
        <v>0</v>
      </c>
      <c r="O209" s="114">
        <v>0</v>
      </c>
      <c r="P209" s="120" t="s">
        <v>139</v>
      </c>
      <c r="Q209" s="121" t="s">
        <v>139</v>
      </c>
      <c r="R209" s="113" t="s">
        <v>100</v>
      </c>
      <c r="S209" s="97">
        <v>2193</v>
      </c>
      <c r="T209" s="114">
        <v>0</v>
      </c>
      <c r="U209" s="97"/>
      <c r="V209" s="97"/>
      <c r="W209" s="97"/>
      <c r="X209" s="26"/>
      <c r="Y209" s="97"/>
      <c r="Z209" s="122"/>
      <c r="AA209" s="113"/>
      <c r="AB209" s="97"/>
      <c r="AC209" s="122"/>
      <c r="AD209" s="113"/>
      <c r="AE209" s="97"/>
      <c r="AF209" s="122"/>
      <c r="AG209" s="113"/>
      <c r="AH209" s="97"/>
      <c r="AI209" s="122"/>
      <c r="AJ209" s="113" t="s">
        <v>9</v>
      </c>
      <c r="AK209" s="97">
        <v>-10000</v>
      </c>
      <c r="AL209" s="115" t="s">
        <v>180</v>
      </c>
    </row>
    <row r="210" spans="2:38">
      <c r="B210" s="113">
        <v>20241029</v>
      </c>
      <c r="C210" s="97" t="s">
        <v>36</v>
      </c>
      <c r="D210" s="114" t="s">
        <v>140</v>
      </c>
      <c r="E210" s="113"/>
      <c r="F210" s="97">
        <v>7897</v>
      </c>
      <c r="G210" s="114">
        <v>795</v>
      </c>
      <c r="H210" s="113"/>
      <c r="I210" s="97">
        <v>5730</v>
      </c>
      <c r="J210" s="114">
        <v>818</v>
      </c>
      <c r="K210" s="113"/>
      <c r="L210" s="114"/>
      <c r="M210" s="113">
        <v>0</v>
      </c>
      <c r="N210" s="97">
        <v>0</v>
      </c>
      <c r="O210" s="114">
        <v>0</v>
      </c>
      <c r="P210" s="120" t="s">
        <v>139</v>
      </c>
      <c r="Q210" s="121" t="s">
        <v>139</v>
      </c>
      <c r="R210" s="113" t="s">
        <v>100</v>
      </c>
      <c r="S210" s="97">
        <v>2144</v>
      </c>
      <c r="T210" s="114">
        <v>0</v>
      </c>
      <c r="U210" s="97"/>
      <c r="V210" s="97"/>
      <c r="W210" s="97"/>
      <c r="X210" s="26"/>
      <c r="Y210" s="97"/>
      <c r="Z210" s="122"/>
      <c r="AA210" s="113"/>
      <c r="AB210" s="97"/>
      <c r="AC210" s="122"/>
      <c r="AD210" s="113"/>
      <c r="AE210" s="97"/>
      <c r="AF210" s="122"/>
      <c r="AG210" s="113"/>
      <c r="AH210" s="97"/>
      <c r="AI210" s="122"/>
      <c r="AJ210" s="113"/>
      <c r="AK210" s="97"/>
      <c r="AL210" s="122"/>
    </row>
    <row r="211" spans="2:38">
      <c r="B211" s="113">
        <v>20241029</v>
      </c>
      <c r="C211" s="97" t="s">
        <v>36</v>
      </c>
      <c r="D211" s="114" t="s">
        <v>141</v>
      </c>
      <c r="E211" s="113"/>
      <c r="F211" s="97">
        <v>7897</v>
      </c>
      <c r="G211" s="114">
        <v>795</v>
      </c>
      <c r="H211" s="113"/>
      <c r="I211" s="97">
        <v>5792</v>
      </c>
      <c r="J211" s="114">
        <v>857</v>
      </c>
      <c r="K211" s="113"/>
      <c r="L211" s="114"/>
      <c r="M211" s="113">
        <v>0</v>
      </c>
      <c r="N211" s="97">
        <v>0</v>
      </c>
      <c r="O211" s="114">
        <v>0</v>
      </c>
      <c r="P211" s="120" t="s">
        <v>139</v>
      </c>
      <c r="Q211" s="121" t="s">
        <v>139</v>
      </c>
      <c r="R211" s="113" t="s">
        <v>100</v>
      </c>
      <c r="S211" s="97">
        <v>2043</v>
      </c>
      <c r="T211" s="114">
        <v>0</v>
      </c>
      <c r="U211" s="97"/>
      <c r="V211" s="97"/>
      <c r="W211" s="97"/>
      <c r="X211" s="26"/>
      <c r="Y211" s="97"/>
      <c r="Z211" s="122"/>
      <c r="AA211" s="113"/>
      <c r="AB211" s="97"/>
      <c r="AC211" s="122"/>
      <c r="AD211" s="113"/>
      <c r="AE211" s="97"/>
      <c r="AF211" s="122"/>
      <c r="AG211" s="113"/>
      <c r="AH211" s="97"/>
      <c r="AI211" s="122"/>
      <c r="AJ211" s="113"/>
      <c r="AK211" s="97"/>
      <c r="AL211" s="122"/>
    </row>
    <row r="212" spans="2:38">
      <c r="B212" s="113">
        <v>20241030</v>
      </c>
      <c r="C212" s="97" t="s">
        <v>36</v>
      </c>
      <c r="D212" s="114" t="s">
        <v>143</v>
      </c>
      <c r="E212" s="113"/>
      <c r="F212" s="97">
        <v>4022</v>
      </c>
      <c r="G212" s="114">
        <v>581</v>
      </c>
      <c r="H212" s="113"/>
      <c r="I212" s="97">
        <v>4032</v>
      </c>
      <c r="J212" s="114">
        <v>443</v>
      </c>
      <c r="K212" s="113"/>
      <c r="L212" s="114"/>
      <c r="M212" s="113">
        <v>11710</v>
      </c>
      <c r="N212" s="97">
        <v>-11</v>
      </c>
      <c r="O212" s="114">
        <v>11710</v>
      </c>
      <c r="P212" s="120" t="s">
        <v>139</v>
      </c>
      <c r="Q212" s="121" t="s">
        <v>51</v>
      </c>
      <c r="R212" s="113" t="s">
        <v>100</v>
      </c>
      <c r="S212" s="97">
        <v>128</v>
      </c>
      <c r="T212" s="114">
        <v>-11</v>
      </c>
      <c r="U212" s="97" t="s">
        <v>51</v>
      </c>
      <c r="V212" s="97"/>
      <c r="W212" s="97" t="s">
        <v>51</v>
      </c>
      <c r="X212" s="26"/>
      <c r="Y212" s="97"/>
      <c r="Z212" s="122"/>
      <c r="AA212" s="113"/>
      <c r="AB212" s="97"/>
      <c r="AC212" s="122"/>
      <c r="AD212" s="113"/>
      <c r="AE212" s="97"/>
      <c r="AF212" s="122"/>
      <c r="AG212" s="113"/>
      <c r="AH212" s="97"/>
      <c r="AI212" s="122"/>
      <c r="AJ212" s="113" t="s">
        <v>9</v>
      </c>
      <c r="AK212" s="97">
        <v>-10000</v>
      </c>
      <c r="AL212" s="115" t="s">
        <v>180</v>
      </c>
    </row>
    <row r="213" spans="2:38">
      <c r="B213" s="113">
        <v>20241030</v>
      </c>
      <c r="C213" s="97" t="s">
        <v>36</v>
      </c>
      <c r="D213" s="114" t="s">
        <v>146</v>
      </c>
      <c r="E213" s="113"/>
      <c r="F213" s="97">
        <v>6434</v>
      </c>
      <c r="G213" s="114">
        <v>875</v>
      </c>
      <c r="H213" s="113"/>
      <c r="I213" s="97">
        <v>6431</v>
      </c>
      <c r="J213" s="114">
        <v>875</v>
      </c>
      <c r="K213" s="113"/>
      <c r="L213" s="114"/>
      <c r="M213" s="113">
        <v>-1183</v>
      </c>
      <c r="N213" s="97">
        <v>-1183</v>
      </c>
      <c r="O213" s="114">
        <v>-1183</v>
      </c>
      <c r="P213" s="120" t="s">
        <v>139</v>
      </c>
      <c r="Q213" s="121" t="s">
        <v>51</v>
      </c>
      <c r="R213" s="113" t="s">
        <v>100</v>
      </c>
      <c r="S213" s="97">
        <v>3</v>
      </c>
      <c r="T213" s="114">
        <v>0</v>
      </c>
      <c r="U213" s="97" t="s">
        <v>51</v>
      </c>
      <c r="V213" s="97"/>
      <c r="W213" s="97" t="s">
        <v>51</v>
      </c>
      <c r="X213" s="26"/>
      <c r="Y213" s="97"/>
      <c r="Z213" s="122"/>
      <c r="AA213" s="113"/>
      <c r="AB213" s="97"/>
      <c r="AC213" s="122"/>
      <c r="AD213" s="113"/>
      <c r="AE213" s="97"/>
      <c r="AF213" s="122"/>
      <c r="AG213" s="113"/>
      <c r="AH213" s="97"/>
      <c r="AI213" s="122"/>
      <c r="AJ213" s="113" t="s">
        <v>9</v>
      </c>
      <c r="AK213" s="97">
        <v>-10000</v>
      </c>
      <c r="AL213" s="115" t="s">
        <v>180</v>
      </c>
    </row>
    <row r="214" spans="2:38">
      <c r="B214" s="113">
        <v>20241030</v>
      </c>
      <c r="C214" s="97" t="s">
        <v>36</v>
      </c>
      <c r="D214" s="114" t="s">
        <v>150</v>
      </c>
      <c r="E214" s="113"/>
      <c r="F214" s="97">
        <v>6690</v>
      </c>
      <c r="G214" s="114">
        <v>345</v>
      </c>
      <c r="H214" s="113"/>
      <c r="I214" s="97">
        <v>6690</v>
      </c>
      <c r="J214" s="114">
        <v>-295</v>
      </c>
      <c r="K214" s="113"/>
      <c r="L214" s="114"/>
      <c r="M214" s="113">
        <v>11494</v>
      </c>
      <c r="N214" s="97">
        <v>-29</v>
      </c>
      <c r="O214" s="114">
        <v>11494</v>
      </c>
      <c r="P214" s="120" t="s">
        <v>139</v>
      </c>
      <c r="Q214" s="121" t="s">
        <v>139</v>
      </c>
      <c r="R214" s="113" t="s">
        <v>100</v>
      </c>
      <c r="S214" s="97">
        <v>640</v>
      </c>
      <c r="T214" s="114">
        <v>-29</v>
      </c>
      <c r="U214" s="97"/>
      <c r="V214" s="97"/>
      <c r="W214" s="97"/>
      <c r="X214" s="26"/>
      <c r="Y214" s="97"/>
      <c r="Z214" s="122"/>
      <c r="AA214" s="113"/>
      <c r="AB214" s="97"/>
      <c r="AC214" s="122"/>
      <c r="AD214" s="113"/>
      <c r="AE214" s="97"/>
      <c r="AF214" s="122"/>
      <c r="AG214" s="113"/>
      <c r="AH214" s="97"/>
      <c r="AI214" s="122"/>
      <c r="AJ214" s="113" t="s">
        <v>9</v>
      </c>
      <c r="AK214" s="97">
        <v>-10000</v>
      </c>
      <c r="AL214" s="115" t="s">
        <v>180</v>
      </c>
    </row>
    <row r="215" spans="2:38">
      <c r="B215" s="113">
        <v>20241031</v>
      </c>
      <c r="C215" s="97" t="s">
        <v>36</v>
      </c>
      <c r="D215" s="114" t="s">
        <v>145</v>
      </c>
      <c r="E215" s="113"/>
      <c r="F215" s="97">
        <v>6237</v>
      </c>
      <c r="G215" s="114">
        <v>937</v>
      </c>
      <c r="H215" s="113"/>
      <c r="I215" s="97">
        <v>6119</v>
      </c>
      <c r="J215" s="114">
        <v>863</v>
      </c>
      <c r="K215" s="113"/>
      <c r="L215" s="114"/>
      <c r="M215" s="113">
        <v>564</v>
      </c>
      <c r="N215" s="97">
        <v>225</v>
      </c>
      <c r="O215" s="114">
        <v>564</v>
      </c>
      <c r="P215" s="120" t="s">
        <v>139</v>
      </c>
      <c r="Q215" s="121" t="s">
        <v>51</v>
      </c>
      <c r="R215" s="113" t="s">
        <v>100</v>
      </c>
      <c r="S215" s="97">
        <v>192</v>
      </c>
      <c r="T215" s="114">
        <v>225</v>
      </c>
      <c r="U215" s="97" t="s">
        <v>51</v>
      </c>
      <c r="V215" s="97"/>
      <c r="W215" s="97" t="s">
        <v>51</v>
      </c>
      <c r="X215" s="26"/>
      <c r="Y215" s="97"/>
      <c r="Z215" s="122"/>
      <c r="AA215" s="113"/>
      <c r="AB215" s="97"/>
      <c r="AC215" s="122"/>
      <c r="AD215" s="113"/>
      <c r="AE215" s="97"/>
      <c r="AF215" s="122"/>
      <c r="AG215" s="113"/>
      <c r="AH215" s="97"/>
      <c r="AI215" s="122"/>
      <c r="AJ215" s="113" t="s">
        <v>9</v>
      </c>
      <c r="AK215" s="97">
        <v>-10000</v>
      </c>
      <c r="AL215" s="115" t="s">
        <v>180</v>
      </c>
    </row>
    <row r="216" spans="2:38">
      <c r="B216" s="113">
        <v>20241031</v>
      </c>
      <c r="C216" s="97" t="s">
        <v>36</v>
      </c>
      <c r="D216" s="114" t="s">
        <v>146</v>
      </c>
      <c r="E216" s="113"/>
      <c r="F216" s="97">
        <v>8099</v>
      </c>
      <c r="G216" s="114">
        <v>898</v>
      </c>
      <c r="H216" s="113"/>
      <c r="I216" s="97">
        <v>8099</v>
      </c>
      <c r="J216" s="114">
        <v>862</v>
      </c>
      <c r="K216" s="113"/>
      <c r="L216" s="114"/>
      <c r="M216" s="113">
        <v>-2319</v>
      </c>
      <c r="N216" s="97">
        <v>-2319</v>
      </c>
      <c r="O216" s="114">
        <v>-2319</v>
      </c>
      <c r="P216" s="120" t="s">
        <v>37</v>
      </c>
      <c r="Q216" s="121" t="s">
        <v>51</v>
      </c>
      <c r="R216" s="113" t="s">
        <v>100</v>
      </c>
      <c r="S216" s="97">
        <v>36</v>
      </c>
      <c r="T216" s="114">
        <v>0</v>
      </c>
      <c r="U216" s="97" t="s">
        <v>51</v>
      </c>
      <c r="V216" s="97"/>
      <c r="W216" s="97" t="s">
        <v>51</v>
      </c>
      <c r="X216" s="26"/>
      <c r="Y216" s="97"/>
      <c r="Z216" s="122"/>
      <c r="AA216" s="113"/>
      <c r="AB216" s="97"/>
      <c r="AC216" s="122"/>
      <c r="AD216" s="113"/>
      <c r="AE216" s="97"/>
      <c r="AF216" s="122"/>
      <c r="AG216" s="113"/>
      <c r="AH216" s="97"/>
      <c r="AI216" s="122"/>
      <c r="AJ216" s="113" t="s">
        <v>9</v>
      </c>
      <c r="AK216" s="97">
        <v>-10000</v>
      </c>
      <c r="AL216" s="115" t="s">
        <v>180</v>
      </c>
    </row>
    <row r="217" spans="2:38">
      <c r="B217" s="113">
        <v>20241031</v>
      </c>
      <c r="C217" s="97" t="s">
        <v>36</v>
      </c>
      <c r="D217" s="114" t="s">
        <v>147</v>
      </c>
      <c r="E217" s="113"/>
      <c r="F217" s="97">
        <v>6176</v>
      </c>
      <c r="G217" s="114">
        <v>937</v>
      </c>
      <c r="H217" s="113"/>
      <c r="I217" s="97">
        <v>6176</v>
      </c>
      <c r="J217" s="114">
        <v>862</v>
      </c>
      <c r="K217" s="113"/>
      <c r="L217" s="114"/>
      <c r="M217" s="113">
        <v>654</v>
      </c>
      <c r="N217" s="97">
        <v>225</v>
      </c>
      <c r="O217" s="114">
        <v>654</v>
      </c>
      <c r="P217" s="120" t="s">
        <v>139</v>
      </c>
      <c r="Q217" s="121" t="s">
        <v>51</v>
      </c>
      <c r="R217" s="113" t="s">
        <v>100</v>
      </c>
      <c r="S217" s="97">
        <v>75</v>
      </c>
      <c r="T217" s="114">
        <v>225</v>
      </c>
      <c r="U217" s="97" t="s">
        <v>51</v>
      </c>
      <c r="V217" s="97"/>
      <c r="W217" s="97" t="s">
        <v>51</v>
      </c>
      <c r="X217" s="26"/>
      <c r="Y217" s="97"/>
      <c r="Z217" s="122"/>
      <c r="AA217" s="113"/>
      <c r="AB217" s="97"/>
      <c r="AC217" s="122"/>
      <c r="AD217" s="113"/>
      <c r="AE217" s="97"/>
      <c r="AF217" s="122"/>
      <c r="AG217" s="113"/>
      <c r="AH217" s="97"/>
      <c r="AI217" s="122"/>
      <c r="AJ217" s="113" t="s">
        <v>9</v>
      </c>
      <c r="AK217" s="97">
        <v>-10000</v>
      </c>
      <c r="AL217" s="115" t="s">
        <v>180</v>
      </c>
    </row>
    <row r="218" spans="2:38">
      <c r="B218" s="113">
        <v>20241101</v>
      </c>
      <c r="C218" s="97" t="s">
        <v>60</v>
      </c>
      <c r="D218" s="114" t="s">
        <v>138</v>
      </c>
      <c r="E218" s="113"/>
      <c r="F218" s="97">
        <v>-430</v>
      </c>
      <c r="G218" s="114">
        <v>1553</v>
      </c>
      <c r="H218" s="113"/>
      <c r="I218" s="97">
        <v>-430</v>
      </c>
      <c r="J218" s="114">
        <v>1196</v>
      </c>
      <c r="K218" s="113"/>
      <c r="L218" s="114"/>
      <c r="M218" s="113">
        <v>7246</v>
      </c>
      <c r="N218" s="97">
        <v>0</v>
      </c>
      <c r="O218" s="114">
        <v>7246</v>
      </c>
      <c r="P218" s="120" t="s">
        <v>139</v>
      </c>
      <c r="Q218" s="121" t="s">
        <v>139</v>
      </c>
      <c r="R218" s="113" t="s">
        <v>100</v>
      </c>
      <c r="S218" s="97">
        <v>357</v>
      </c>
      <c r="T218" s="114">
        <v>0</v>
      </c>
      <c r="U218" s="97"/>
      <c r="V218" s="97"/>
      <c r="W218" s="97"/>
      <c r="X218" s="26"/>
      <c r="Y218" s="97"/>
      <c r="Z218" s="122"/>
      <c r="AA218" s="113"/>
      <c r="AB218" s="97"/>
      <c r="AC218" s="122"/>
      <c r="AD218" s="113"/>
      <c r="AE218" s="97"/>
      <c r="AF218" s="122"/>
      <c r="AG218" s="113"/>
      <c r="AH218" s="97"/>
      <c r="AI218" s="122"/>
      <c r="AJ218" s="113" t="s">
        <v>9</v>
      </c>
      <c r="AK218" s="97">
        <v>-10000</v>
      </c>
      <c r="AL218" s="115" t="s">
        <v>180</v>
      </c>
    </row>
    <row r="219" spans="2:38">
      <c r="B219" s="113">
        <v>20241101</v>
      </c>
      <c r="C219" s="97" t="s">
        <v>60</v>
      </c>
      <c r="D219" s="114" t="s">
        <v>144</v>
      </c>
      <c r="E219" s="113"/>
      <c r="F219" s="97">
        <v>4943</v>
      </c>
      <c r="G219" s="114">
        <v>665</v>
      </c>
      <c r="H219" s="113"/>
      <c r="I219" s="97">
        <v>4943</v>
      </c>
      <c r="J219" s="114">
        <v>467</v>
      </c>
      <c r="K219" s="113"/>
      <c r="L219" s="114"/>
      <c r="M219" s="113">
        <v>0</v>
      </c>
      <c r="N219" s="97">
        <v>0</v>
      </c>
      <c r="O219" s="114">
        <v>0</v>
      </c>
      <c r="P219" s="120" t="s">
        <v>139</v>
      </c>
      <c r="Q219" s="121" t="s">
        <v>51</v>
      </c>
      <c r="R219" s="113" t="s">
        <v>100</v>
      </c>
      <c r="S219" s="97">
        <v>198</v>
      </c>
      <c r="T219" s="114">
        <v>0</v>
      </c>
      <c r="U219" s="97" t="s">
        <v>51</v>
      </c>
      <c r="V219" s="97"/>
      <c r="W219" s="97" t="s">
        <v>51</v>
      </c>
      <c r="X219" s="26"/>
      <c r="Y219" s="97"/>
      <c r="Z219" s="122"/>
      <c r="AA219" s="113"/>
      <c r="AB219" s="97"/>
      <c r="AC219" s="122"/>
      <c r="AD219" s="113"/>
      <c r="AE219" s="97"/>
      <c r="AF219" s="122"/>
      <c r="AG219" s="113"/>
      <c r="AH219" s="97"/>
      <c r="AI219" s="122"/>
      <c r="AJ219" s="113" t="s">
        <v>9</v>
      </c>
      <c r="AK219" s="97">
        <v>-10000</v>
      </c>
      <c r="AL219" s="115" t="s">
        <v>180</v>
      </c>
    </row>
    <row r="220" spans="2:38">
      <c r="B220" s="113">
        <v>20241101</v>
      </c>
      <c r="C220" s="97" t="s">
        <v>60</v>
      </c>
      <c r="D220" s="114" t="s">
        <v>146</v>
      </c>
      <c r="E220" s="113"/>
      <c r="F220" s="97">
        <v>6570</v>
      </c>
      <c r="G220" s="114">
        <v>896</v>
      </c>
      <c r="H220" s="113"/>
      <c r="I220" s="97">
        <v>6567</v>
      </c>
      <c r="J220" s="114">
        <v>896</v>
      </c>
      <c r="K220" s="113"/>
      <c r="L220" s="114"/>
      <c r="M220" s="113">
        <v>7864</v>
      </c>
      <c r="N220" s="97">
        <v>-19</v>
      </c>
      <c r="O220" s="114">
        <v>7864</v>
      </c>
      <c r="P220" s="120" t="s">
        <v>139</v>
      </c>
      <c r="Q220" s="121" t="s">
        <v>139</v>
      </c>
      <c r="R220" s="113" t="s">
        <v>100</v>
      </c>
      <c r="S220" s="97">
        <v>3</v>
      </c>
      <c r="T220" s="114">
        <v>-19</v>
      </c>
      <c r="U220" s="97"/>
      <c r="V220" s="97"/>
      <c r="W220" s="97"/>
      <c r="X220" s="26"/>
      <c r="Y220" s="97"/>
      <c r="Z220" s="122"/>
      <c r="AA220" s="113"/>
      <c r="AB220" s="97"/>
      <c r="AC220" s="122"/>
      <c r="AD220" s="113"/>
      <c r="AE220" s="97"/>
      <c r="AF220" s="122"/>
      <c r="AG220" s="113"/>
      <c r="AH220" s="97"/>
      <c r="AI220" s="122"/>
      <c r="AJ220" s="113" t="s">
        <v>9</v>
      </c>
      <c r="AK220" s="97">
        <v>-10000</v>
      </c>
      <c r="AL220" s="115" t="s">
        <v>180</v>
      </c>
    </row>
    <row r="221" spans="2:38">
      <c r="B221" s="113">
        <v>20241101</v>
      </c>
      <c r="C221" s="97" t="s">
        <v>60</v>
      </c>
      <c r="D221" s="114" t="s">
        <v>147</v>
      </c>
      <c r="E221" s="113"/>
      <c r="F221" s="97">
        <v>6625</v>
      </c>
      <c r="G221" s="114">
        <v>896</v>
      </c>
      <c r="H221" s="113"/>
      <c r="I221" s="97">
        <v>6587</v>
      </c>
      <c r="J221" s="114">
        <v>896</v>
      </c>
      <c r="K221" s="113"/>
      <c r="L221" s="114"/>
      <c r="M221" s="113">
        <v>8617</v>
      </c>
      <c r="N221" s="97">
        <v>-19</v>
      </c>
      <c r="O221" s="114">
        <v>8617</v>
      </c>
      <c r="P221" s="120" t="s">
        <v>139</v>
      </c>
      <c r="Q221" s="121" t="s">
        <v>139</v>
      </c>
      <c r="R221" s="113" t="s">
        <v>100</v>
      </c>
      <c r="S221" s="97">
        <v>38</v>
      </c>
      <c r="T221" s="114">
        <v>-19</v>
      </c>
      <c r="U221" s="97"/>
      <c r="V221" s="97"/>
      <c r="W221" s="97"/>
      <c r="X221" s="26"/>
      <c r="Y221" s="97"/>
      <c r="Z221" s="122"/>
      <c r="AA221" s="113"/>
      <c r="AB221" s="97"/>
      <c r="AC221" s="122"/>
      <c r="AD221" s="113"/>
      <c r="AE221" s="97"/>
      <c r="AF221" s="122"/>
      <c r="AG221" s="113"/>
      <c r="AH221" s="97"/>
      <c r="AI221" s="122"/>
      <c r="AJ221" s="113" t="s">
        <v>9</v>
      </c>
      <c r="AK221" s="97">
        <v>-10000</v>
      </c>
      <c r="AL221" s="115" t="s">
        <v>180</v>
      </c>
    </row>
    <row r="222" spans="2:38">
      <c r="B222" s="113">
        <v>20241101</v>
      </c>
      <c r="C222" s="97" t="s">
        <v>60</v>
      </c>
      <c r="D222" s="114" t="s">
        <v>150</v>
      </c>
      <c r="E222" s="113"/>
      <c r="F222" s="97">
        <v>6095</v>
      </c>
      <c r="G222" s="114">
        <v>823</v>
      </c>
      <c r="H222" s="113"/>
      <c r="I222" s="97">
        <v>6112</v>
      </c>
      <c r="J222" s="114">
        <v>345</v>
      </c>
      <c r="K222" s="113"/>
      <c r="L222" s="114"/>
      <c r="M222" s="113">
        <v>8552</v>
      </c>
      <c r="N222" s="97">
        <v>-15</v>
      </c>
      <c r="O222" s="114">
        <v>8552</v>
      </c>
      <c r="P222" s="120" t="s">
        <v>139</v>
      </c>
      <c r="Q222" s="121" t="s">
        <v>139</v>
      </c>
      <c r="R222" s="113" t="s">
        <v>100</v>
      </c>
      <c r="S222" s="97">
        <v>461</v>
      </c>
      <c r="T222" s="114">
        <v>-15</v>
      </c>
      <c r="U222" s="97"/>
      <c r="V222" s="97"/>
      <c r="W222" s="97"/>
      <c r="X222" s="26"/>
      <c r="Y222" s="97"/>
      <c r="Z222" s="122"/>
      <c r="AA222" s="113"/>
      <c r="AB222" s="97"/>
      <c r="AC222" s="122"/>
      <c r="AD222" s="113"/>
      <c r="AE222" s="97"/>
      <c r="AF222" s="122"/>
      <c r="AG222" s="113"/>
      <c r="AH222" s="97"/>
      <c r="AI222" s="122"/>
      <c r="AJ222" s="113" t="s">
        <v>9</v>
      </c>
      <c r="AK222" s="97">
        <v>-10000</v>
      </c>
      <c r="AL222" s="115" t="s">
        <v>180</v>
      </c>
    </row>
    <row r="223" spans="2:38">
      <c r="B223" s="113">
        <v>20241102</v>
      </c>
      <c r="C223" s="97" t="s">
        <v>60</v>
      </c>
      <c r="D223" s="114" t="s">
        <v>138</v>
      </c>
      <c r="E223" s="113"/>
      <c r="F223" s="97">
        <v>3321</v>
      </c>
      <c r="G223" s="114">
        <v>891</v>
      </c>
      <c r="H223" s="113"/>
      <c r="I223" s="97">
        <v>2613</v>
      </c>
      <c r="J223" s="114">
        <v>945</v>
      </c>
      <c r="K223" s="113"/>
      <c r="L223" s="114"/>
      <c r="M223" s="113">
        <v>0</v>
      </c>
      <c r="N223" s="97">
        <v>0</v>
      </c>
      <c r="O223" s="114">
        <v>0</v>
      </c>
      <c r="P223" s="120" t="s">
        <v>139</v>
      </c>
      <c r="Q223" s="121" t="s">
        <v>139</v>
      </c>
      <c r="R223" s="113" t="s">
        <v>100</v>
      </c>
      <c r="S223" s="97">
        <v>654</v>
      </c>
      <c r="T223" s="114">
        <v>0</v>
      </c>
      <c r="U223" s="97"/>
      <c r="V223" s="97"/>
      <c r="W223" s="97"/>
      <c r="X223" s="26"/>
      <c r="Y223" s="97"/>
      <c r="Z223" s="122"/>
      <c r="AA223" s="113"/>
      <c r="AB223" s="97"/>
      <c r="AC223" s="122"/>
      <c r="AD223" s="113"/>
      <c r="AE223" s="97"/>
      <c r="AF223" s="122"/>
      <c r="AG223" s="113"/>
      <c r="AH223" s="97"/>
      <c r="AI223" s="122"/>
      <c r="AJ223" s="113" t="s">
        <v>9</v>
      </c>
      <c r="AK223" s="97">
        <v>-10000</v>
      </c>
      <c r="AL223" s="115" t="s">
        <v>180</v>
      </c>
    </row>
    <row r="224" spans="2:38">
      <c r="B224" s="113">
        <v>20241102</v>
      </c>
      <c r="C224" s="97" t="s">
        <v>60</v>
      </c>
      <c r="D224" s="114" t="s">
        <v>140</v>
      </c>
      <c r="E224" s="113"/>
      <c r="F224" s="97">
        <v>3171</v>
      </c>
      <c r="G224" s="114">
        <v>876</v>
      </c>
      <c r="H224" s="113"/>
      <c r="I224" s="97">
        <v>2613</v>
      </c>
      <c r="J224" s="114">
        <v>945</v>
      </c>
      <c r="K224" s="113"/>
      <c r="L224" s="114"/>
      <c r="M224" s="113">
        <v>0</v>
      </c>
      <c r="N224" s="97">
        <v>0</v>
      </c>
      <c r="O224" s="114">
        <v>0</v>
      </c>
      <c r="P224" s="120" t="s">
        <v>139</v>
      </c>
      <c r="Q224" s="121" t="s">
        <v>139</v>
      </c>
      <c r="R224" s="113" t="s">
        <v>100</v>
      </c>
      <c r="S224" s="97">
        <v>489</v>
      </c>
      <c r="T224" s="114">
        <v>0</v>
      </c>
      <c r="U224" s="97"/>
      <c r="V224" s="97"/>
      <c r="W224" s="97"/>
      <c r="X224" s="26"/>
      <c r="Y224" s="97"/>
      <c r="Z224" s="122"/>
      <c r="AA224" s="113"/>
      <c r="AB224" s="97"/>
      <c r="AC224" s="122"/>
      <c r="AD224" s="113"/>
      <c r="AE224" s="97"/>
      <c r="AF224" s="122"/>
      <c r="AG224" s="113"/>
      <c r="AH224" s="97"/>
      <c r="AI224" s="122"/>
      <c r="AJ224" s="113" t="s">
        <v>9</v>
      </c>
      <c r="AK224" s="97">
        <v>-10000</v>
      </c>
      <c r="AL224" s="115" t="s">
        <v>180</v>
      </c>
    </row>
    <row r="225" spans="2:38">
      <c r="B225" s="113">
        <v>20241102</v>
      </c>
      <c r="C225" s="97" t="s">
        <v>60</v>
      </c>
      <c r="D225" s="114" t="s">
        <v>141</v>
      </c>
      <c r="E225" s="113"/>
      <c r="F225" s="97">
        <v>3837</v>
      </c>
      <c r="G225" s="114">
        <v>954</v>
      </c>
      <c r="H225" s="113"/>
      <c r="I225" s="97">
        <v>3837</v>
      </c>
      <c r="J225" s="114">
        <v>945</v>
      </c>
      <c r="K225" s="113"/>
      <c r="L225" s="114"/>
      <c r="M225" s="113">
        <v>0</v>
      </c>
      <c r="N225" s="97">
        <v>0</v>
      </c>
      <c r="O225" s="114">
        <v>0</v>
      </c>
      <c r="P225" s="120" t="s">
        <v>139</v>
      </c>
      <c r="Q225" s="121" t="s">
        <v>139</v>
      </c>
      <c r="R225" s="113" t="s">
        <v>100</v>
      </c>
      <c r="S225" s="97">
        <v>9</v>
      </c>
      <c r="T225" s="114">
        <v>0</v>
      </c>
      <c r="U225" s="97"/>
      <c r="V225" s="97"/>
      <c r="W225" s="97"/>
      <c r="X225" s="26"/>
      <c r="Y225" s="97"/>
      <c r="Z225" s="122"/>
      <c r="AA225" s="113"/>
      <c r="AB225" s="97"/>
      <c r="AC225" s="122"/>
      <c r="AD225" s="113"/>
      <c r="AE225" s="97"/>
      <c r="AF225" s="122"/>
      <c r="AG225" s="113"/>
      <c r="AH225" s="97"/>
      <c r="AI225" s="122"/>
      <c r="AJ225" s="113" t="s">
        <v>9</v>
      </c>
      <c r="AK225" s="97">
        <v>-10000</v>
      </c>
      <c r="AL225" s="115" t="s">
        <v>180</v>
      </c>
    </row>
    <row r="226" spans="2:38">
      <c r="B226" s="113">
        <v>20241102</v>
      </c>
      <c r="C226" s="97" t="s">
        <v>60</v>
      </c>
      <c r="D226" s="114" t="s">
        <v>142</v>
      </c>
      <c r="E226" s="113"/>
      <c r="F226" s="97">
        <v>5071</v>
      </c>
      <c r="G226" s="114">
        <v>856</v>
      </c>
      <c r="H226" s="113"/>
      <c r="I226" s="97">
        <v>5071</v>
      </c>
      <c r="J226" s="114">
        <v>853</v>
      </c>
      <c r="K226" s="113"/>
      <c r="L226" s="114"/>
      <c r="M226" s="113">
        <v>-2075</v>
      </c>
      <c r="N226" s="97">
        <v>-2075</v>
      </c>
      <c r="O226" s="114">
        <v>-2075</v>
      </c>
      <c r="P226" s="120" t="s">
        <v>139</v>
      </c>
      <c r="Q226" s="121" t="s">
        <v>51</v>
      </c>
      <c r="R226" s="113" t="s">
        <v>100</v>
      </c>
      <c r="S226" s="97">
        <v>3</v>
      </c>
      <c r="T226" s="114">
        <v>0</v>
      </c>
      <c r="U226" s="97" t="s">
        <v>51</v>
      </c>
      <c r="V226" s="97"/>
      <c r="W226" s="97" t="s">
        <v>51</v>
      </c>
      <c r="X226" s="26"/>
      <c r="Y226" s="97"/>
      <c r="Z226" s="122"/>
      <c r="AA226" s="113"/>
      <c r="AB226" s="97"/>
      <c r="AC226" s="122"/>
      <c r="AD226" s="113"/>
      <c r="AE226" s="97"/>
      <c r="AF226" s="122"/>
      <c r="AG226" s="113"/>
      <c r="AH226" s="97"/>
      <c r="AI226" s="122"/>
      <c r="AJ226" s="113" t="s">
        <v>9</v>
      </c>
      <c r="AK226" s="97">
        <v>-10000</v>
      </c>
      <c r="AL226" s="115" t="s">
        <v>180</v>
      </c>
    </row>
    <row r="227" spans="2:38">
      <c r="B227" s="113">
        <v>20241102</v>
      </c>
      <c r="C227" s="97" t="s">
        <v>60</v>
      </c>
      <c r="D227" s="114" t="s">
        <v>143</v>
      </c>
      <c r="E227" s="113"/>
      <c r="F227" s="97">
        <v>6719</v>
      </c>
      <c r="G227" s="114">
        <v>866</v>
      </c>
      <c r="H227" s="113"/>
      <c r="I227" s="97">
        <v>6429</v>
      </c>
      <c r="J227" s="114">
        <v>863</v>
      </c>
      <c r="K227" s="113"/>
      <c r="L227" s="114"/>
      <c r="M227" s="113">
        <v>-4296</v>
      </c>
      <c r="N227" s="97">
        <v>-4296</v>
      </c>
      <c r="O227" s="114">
        <v>-4296</v>
      </c>
      <c r="P227" s="120" t="s">
        <v>139</v>
      </c>
      <c r="Q227" s="121" t="s">
        <v>51</v>
      </c>
      <c r="R227" s="113" t="s">
        <v>100</v>
      </c>
      <c r="S227" s="97">
        <v>293</v>
      </c>
      <c r="T227" s="114">
        <v>0</v>
      </c>
      <c r="U227" s="97" t="s">
        <v>51</v>
      </c>
      <c r="V227" s="97"/>
      <c r="W227" s="97" t="s">
        <v>51</v>
      </c>
      <c r="X227" s="26"/>
      <c r="Y227" s="97"/>
      <c r="Z227" s="122"/>
      <c r="AA227" s="113"/>
      <c r="AB227" s="97"/>
      <c r="AC227" s="122"/>
      <c r="AD227" s="113"/>
      <c r="AE227" s="97"/>
      <c r="AF227" s="122"/>
      <c r="AG227" s="113"/>
      <c r="AH227" s="97"/>
      <c r="AI227" s="122"/>
      <c r="AJ227" s="113" t="s">
        <v>9</v>
      </c>
      <c r="AK227" s="97">
        <v>-10000</v>
      </c>
      <c r="AL227" s="115" t="s">
        <v>180</v>
      </c>
    </row>
    <row r="228" spans="2:38" ht="21.95">
      <c r="B228" s="113">
        <v>20241103</v>
      </c>
      <c r="C228" s="97" t="s">
        <v>60</v>
      </c>
      <c r="D228" s="114" t="s">
        <v>142</v>
      </c>
      <c r="E228" s="113"/>
      <c r="F228" s="97">
        <v>7399</v>
      </c>
      <c r="G228" s="114">
        <v>820</v>
      </c>
      <c r="H228" s="113"/>
      <c r="I228" s="97">
        <v>3660</v>
      </c>
      <c r="J228" s="114">
        <v>839</v>
      </c>
      <c r="K228" s="113"/>
      <c r="L228" s="114"/>
      <c r="M228" s="113">
        <v>0</v>
      </c>
      <c r="N228" s="97">
        <v>0</v>
      </c>
      <c r="O228" s="114">
        <v>0</v>
      </c>
      <c r="P228" s="120" t="s">
        <v>139</v>
      </c>
      <c r="Q228" s="121" t="s">
        <v>51</v>
      </c>
      <c r="R228" s="113" t="s">
        <v>100</v>
      </c>
      <c r="S228" s="97">
        <v>3720</v>
      </c>
      <c r="T228" s="114">
        <v>0</v>
      </c>
      <c r="U228" s="97" t="s">
        <v>51</v>
      </c>
      <c r="V228" s="97"/>
      <c r="W228" s="97" t="s">
        <v>51</v>
      </c>
      <c r="X228" s="26" t="s">
        <v>5</v>
      </c>
      <c r="Y228" s="97">
        <v>150</v>
      </c>
      <c r="Z228" s="117" t="s">
        <v>185</v>
      </c>
      <c r="AA228" s="113"/>
      <c r="AB228" s="97"/>
      <c r="AC228" s="122"/>
      <c r="AD228" s="113"/>
      <c r="AE228" s="97"/>
      <c r="AF228" s="122"/>
      <c r="AG228" s="113"/>
      <c r="AH228" s="97"/>
      <c r="AI228" s="122"/>
      <c r="AJ228" s="113" t="s">
        <v>9</v>
      </c>
      <c r="AK228" s="97">
        <v>-10000</v>
      </c>
      <c r="AL228" s="115" t="s">
        <v>180</v>
      </c>
    </row>
    <row r="229" spans="2:38" ht="21.95">
      <c r="B229" s="113">
        <v>20241103</v>
      </c>
      <c r="C229" s="97" t="s">
        <v>60</v>
      </c>
      <c r="D229" s="114" t="s">
        <v>143</v>
      </c>
      <c r="E229" s="113"/>
      <c r="F229" s="97">
        <v>7399</v>
      </c>
      <c r="G229" s="114">
        <v>820</v>
      </c>
      <c r="H229" s="113"/>
      <c r="I229" s="97">
        <v>4998</v>
      </c>
      <c r="J229" s="114">
        <v>839</v>
      </c>
      <c r="K229" s="113"/>
      <c r="L229" s="114"/>
      <c r="M229" s="113">
        <v>0</v>
      </c>
      <c r="N229" s="97">
        <v>0</v>
      </c>
      <c r="O229" s="114">
        <v>0</v>
      </c>
      <c r="P229" s="120" t="s">
        <v>139</v>
      </c>
      <c r="Q229" s="121" t="s">
        <v>51</v>
      </c>
      <c r="R229" s="113" t="s">
        <v>100</v>
      </c>
      <c r="S229" s="97">
        <v>2382</v>
      </c>
      <c r="T229" s="114">
        <v>0</v>
      </c>
      <c r="U229" s="97" t="s">
        <v>51</v>
      </c>
      <c r="V229" s="97"/>
      <c r="W229" s="97" t="s">
        <v>51</v>
      </c>
      <c r="X229" s="26" t="s">
        <v>5</v>
      </c>
      <c r="Y229" s="97">
        <v>150</v>
      </c>
      <c r="Z229" s="117" t="s">
        <v>185</v>
      </c>
      <c r="AA229" s="113"/>
      <c r="AB229" s="97"/>
      <c r="AC229" s="122"/>
      <c r="AD229" s="113"/>
      <c r="AE229" s="97"/>
      <c r="AF229" s="122"/>
      <c r="AG229" s="113"/>
      <c r="AH229" s="97"/>
      <c r="AI229" s="122"/>
      <c r="AJ229" s="113" t="s">
        <v>9</v>
      </c>
      <c r="AK229" s="97">
        <v>-10000</v>
      </c>
      <c r="AL229" s="115" t="s">
        <v>180</v>
      </c>
    </row>
    <row r="230" spans="2:38" ht="21.95">
      <c r="B230" s="113">
        <v>20241103</v>
      </c>
      <c r="C230" s="97" t="s">
        <v>60</v>
      </c>
      <c r="D230" s="114" t="s">
        <v>144</v>
      </c>
      <c r="E230" s="113"/>
      <c r="F230" s="97">
        <v>7399</v>
      </c>
      <c r="G230" s="114">
        <v>820</v>
      </c>
      <c r="H230" s="113"/>
      <c r="I230" s="97">
        <v>5606</v>
      </c>
      <c r="J230" s="114">
        <v>820</v>
      </c>
      <c r="K230" s="113"/>
      <c r="L230" s="114"/>
      <c r="M230" s="113">
        <v>0</v>
      </c>
      <c r="N230" s="97">
        <v>0</v>
      </c>
      <c r="O230" s="114">
        <v>0</v>
      </c>
      <c r="P230" s="120" t="s">
        <v>139</v>
      </c>
      <c r="Q230" s="121" t="s">
        <v>38</v>
      </c>
      <c r="R230" s="113" t="s">
        <v>100</v>
      </c>
      <c r="S230" s="97">
        <v>1793</v>
      </c>
      <c r="T230" s="114">
        <v>0</v>
      </c>
      <c r="U230" s="97"/>
      <c r="V230" s="97"/>
      <c r="W230" s="97"/>
      <c r="X230" s="26" t="s">
        <v>5</v>
      </c>
      <c r="Y230" s="97">
        <v>278</v>
      </c>
      <c r="Z230" s="117" t="s">
        <v>185</v>
      </c>
      <c r="AA230" s="113"/>
      <c r="AB230" s="97"/>
      <c r="AC230" s="122"/>
      <c r="AD230" s="113"/>
      <c r="AE230" s="97"/>
      <c r="AF230" s="122"/>
      <c r="AG230" s="113"/>
      <c r="AH230" s="97"/>
      <c r="AI230" s="122"/>
      <c r="AJ230" s="113" t="s">
        <v>9</v>
      </c>
      <c r="AK230" s="97">
        <v>-10000</v>
      </c>
      <c r="AL230" s="115" t="s">
        <v>180</v>
      </c>
    </row>
    <row r="231" spans="2:38" ht="21.95">
      <c r="B231" s="113">
        <v>20241103</v>
      </c>
      <c r="C231" s="97" t="s">
        <v>60</v>
      </c>
      <c r="D231" s="114" t="s">
        <v>145</v>
      </c>
      <c r="E231" s="113"/>
      <c r="F231" s="97">
        <v>8324</v>
      </c>
      <c r="G231" s="114">
        <v>772</v>
      </c>
      <c r="H231" s="113"/>
      <c r="I231" s="97">
        <v>7716</v>
      </c>
      <c r="J231" s="114">
        <v>772</v>
      </c>
      <c r="K231" s="113"/>
      <c r="L231" s="114"/>
      <c r="M231" s="113">
        <v>0</v>
      </c>
      <c r="N231" s="97">
        <v>0</v>
      </c>
      <c r="O231" s="114">
        <v>0</v>
      </c>
      <c r="P231" s="120" t="s">
        <v>139</v>
      </c>
      <c r="Q231" s="121" t="s">
        <v>38</v>
      </c>
      <c r="R231" s="113" t="s">
        <v>100</v>
      </c>
      <c r="S231" s="97">
        <v>608</v>
      </c>
      <c r="T231" s="114">
        <v>0</v>
      </c>
      <c r="U231" s="97"/>
      <c r="V231" s="97"/>
      <c r="W231" s="97"/>
      <c r="X231" s="26" t="s">
        <v>5</v>
      </c>
      <c r="Y231" s="97">
        <v>293</v>
      </c>
      <c r="Z231" s="117" t="s">
        <v>185</v>
      </c>
      <c r="AA231" s="113"/>
      <c r="AB231" s="97"/>
      <c r="AC231" s="122"/>
      <c r="AD231" s="113"/>
      <c r="AE231" s="97"/>
      <c r="AF231" s="122"/>
      <c r="AG231" s="113"/>
      <c r="AH231" s="97"/>
      <c r="AI231" s="122"/>
      <c r="AJ231" s="113"/>
      <c r="AK231" s="97"/>
      <c r="AL231" s="122"/>
    </row>
    <row r="232" spans="2:38" ht="21.95">
      <c r="B232" s="113">
        <v>20241103</v>
      </c>
      <c r="C232" s="97" t="s">
        <v>60</v>
      </c>
      <c r="D232" s="114" t="s">
        <v>146</v>
      </c>
      <c r="E232" s="113"/>
      <c r="F232" s="97">
        <v>8407</v>
      </c>
      <c r="G232" s="114">
        <v>772</v>
      </c>
      <c r="H232" s="113"/>
      <c r="I232" s="97">
        <v>8401</v>
      </c>
      <c r="J232" s="114">
        <v>772</v>
      </c>
      <c r="K232" s="113"/>
      <c r="L232" s="114"/>
      <c r="M232" s="113">
        <v>0</v>
      </c>
      <c r="N232" s="97">
        <v>0</v>
      </c>
      <c r="O232" s="114">
        <v>0</v>
      </c>
      <c r="P232" s="120" t="s">
        <v>139</v>
      </c>
      <c r="Q232" s="121" t="s">
        <v>38</v>
      </c>
      <c r="R232" s="113" t="s">
        <v>100</v>
      </c>
      <c r="S232" s="97">
        <v>6</v>
      </c>
      <c r="T232" s="114">
        <v>0</v>
      </c>
      <c r="U232" s="97"/>
      <c r="V232" s="97"/>
      <c r="W232" s="97"/>
      <c r="X232" s="26" t="s">
        <v>5</v>
      </c>
      <c r="Y232" s="97">
        <v>300</v>
      </c>
      <c r="Z232" s="117" t="s">
        <v>185</v>
      </c>
      <c r="AA232" s="113"/>
      <c r="AB232" s="97"/>
      <c r="AC232" s="122"/>
      <c r="AD232" s="113"/>
      <c r="AE232" s="97"/>
      <c r="AF232" s="122"/>
      <c r="AG232" s="113"/>
      <c r="AH232" s="97"/>
      <c r="AI232" s="122"/>
      <c r="AJ232" s="113"/>
      <c r="AK232" s="97"/>
      <c r="AL232" s="122"/>
    </row>
    <row r="233" spans="2:38" ht="21.95">
      <c r="B233" s="113">
        <v>20241104</v>
      </c>
      <c r="C233" s="97" t="s">
        <v>60</v>
      </c>
      <c r="D233" s="114" t="s">
        <v>142</v>
      </c>
      <c r="E233" s="113"/>
      <c r="F233" s="97">
        <v>8057</v>
      </c>
      <c r="G233" s="114">
        <v>979</v>
      </c>
      <c r="H233" s="113"/>
      <c r="I233" s="97">
        <v>6709</v>
      </c>
      <c r="J233" s="114">
        <v>1080</v>
      </c>
      <c r="K233" s="113"/>
      <c r="L233" s="114"/>
      <c r="M233" s="113">
        <v>0</v>
      </c>
      <c r="N233" s="97">
        <v>0</v>
      </c>
      <c r="O233" s="114">
        <v>0</v>
      </c>
      <c r="P233" s="120" t="s">
        <v>139</v>
      </c>
      <c r="Q233" s="121" t="s">
        <v>139</v>
      </c>
      <c r="R233" s="113" t="s">
        <v>100</v>
      </c>
      <c r="S233" s="97">
        <v>1247</v>
      </c>
      <c r="T233" s="114">
        <v>0</v>
      </c>
      <c r="U233" s="97"/>
      <c r="V233" s="97"/>
      <c r="W233" s="97"/>
      <c r="X233" s="26" t="s">
        <v>5</v>
      </c>
      <c r="Y233" s="97">
        <v>390</v>
      </c>
      <c r="Z233" s="117" t="s">
        <v>185</v>
      </c>
      <c r="AA233" s="113"/>
      <c r="AB233" s="97"/>
      <c r="AC233" s="122"/>
      <c r="AD233" s="113"/>
      <c r="AE233" s="97"/>
      <c r="AF233" s="122"/>
      <c r="AG233" s="113"/>
      <c r="AH233" s="97"/>
      <c r="AI233" s="122"/>
      <c r="AJ233" s="113"/>
      <c r="AK233" s="97"/>
      <c r="AL233" s="122"/>
    </row>
    <row r="234" spans="2:38" ht="21.95">
      <c r="B234" s="113">
        <v>20241104</v>
      </c>
      <c r="C234" s="97" t="s">
        <v>60</v>
      </c>
      <c r="D234" s="114" t="s">
        <v>143</v>
      </c>
      <c r="E234" s="113"/>
      <c r="F234" s="97">
        <v>8057</v>
      </c>
      <c r="G234" s="114">
        <v>979</v>
      </c>
      <c r="H234" s="113"/>
      <c r="I234" s="97">
        <v>6918</v>
      </c>
      <c r="J234" s="114">
        <v>1083</v>
      </c>
      <c r="K234" s="113"/>
      <c r="L234" s="114"/>
      <c r="M234" s="113">
        <v>0</v>
      </c>
      <c r="N234" s="97">
        <v>0</v>
      </c>
      <c r="O234" s="114">
        <v>0</v>
      </c>
      <c r="P234" s="120" t="s">
        <v>139</v>
      </c>
      <c r="Q234" s="121" t="s">
        <v>139</v>
      </c>
      <c r="R234" s="113" t="s">
        <v>100</v>
      </c>
      <c r="S234" s="97">
        <v>1035</v>
      </c>
      <c r="T234" s="114">
        <v>0</v>
      </c>
      <c r="U234" s="97"/>
      <c r="V234" s="97"/>
      <c r="W234" s="97"/>
      <c r="X234" s="26" t="s">
        <v>5</v>
      </c>
      <c r="Y234" s="97">
        <v>390</v>
      </c>
      <c r="Z234" s="117" t="s">
        <v>185</v>
      </c>
      <c r="AA234" s="113"/>
      <c r="AB234" s="97"/>
      <c r="AC234" s="122"/>
      <c r="AD234" s="113"/>
      <c r="AE234" s="97"/>
      <c r="AF234" s="122"/>
      <c r="AG234" s="113"/>
      <c r="AH234" s="97"/>
      <c r="AI234" s="122"/>
      <c r="AJ234" s="113"/>
      <c r="AK234" s="97"/>
      <c r="AL234" s="122"/>
    </row>
    <row r="235" spans="2:38" ht="21.95">
      <c r="B235" s="113">
        <v>20241104</v>
      </c>
      <c r="C235" s="97" t="s">
        <v>60</v>
      </c>
      <c r="D235" s="114" t="s">
        <v>144</v>
      </c>
      <c r="E235" s="113"/>
      <c r="F235" s="97">
        <v>8257</v>
      </c>
      <c r="G235" s="114">
        <v>979</v>
      </c>
      <c r="H235" s="113"/>
      <c r="I235" s="97">
        <v>6847</v>
      </c>
      <c r="J235" s="114">
        <v>1084</v>
      </c>
      <c r="K235" s="113"/>
      <c r="L235" s="114"/>
      <c r="M235" s="113">
        <v>0</v>
      </c>
      <c r="N235" s="97">
        <v>0</v>
      </c>
      <c r="O235" s="114">
        <v>0</v>
      </c>
      <c r="P235" s="120" t="s">
        <v>139</v>
      </c>
      <c r="Q235" s="121" t="s">
        <v>51</v>
      </c>
      <c r="R235" s="113" t="s">
        <v>100</v>
      </c>
      <c r="S235" s="97">
        <v>1305</v>
      </c>
      <c r="T235" s="114">
        <v>0</v>
      </c>
      <c r="U235" s="97" t="s">
        <v>51</v>
      </c>
      <c r="V235" s="97"/>
      <c r="W235" s="97" t="s">
        <v>51</v>
      </c>
      <c r="X235" s="26" t="s">
        <v>5</v>
      </c>
      <c r="Y235" s="97">
        <v>390</v>
      </c>
      <c r="Z235" s="117" t="s">
        <v>185</v>
      </c>
      <c r="AA235" s="113"/>
      <c r="AB235" s="97"/>
      <c r="AC235" s="122"/>
      <c r="AD235" s="113"/>
      <c r="AE235" s="97"/>
      <c r="AF235" s="122"/>
      <c r="AG235" s="113"/>
      <c r="AH235" s="97"/>
      <c r="AI235" s="122"/>
      <c r="AJ235" s="113"/>
      <c r="AK235" s="97"/>
      <c r="AL235" s="122"/>
    </row>
    <row r="236" spans="2:38">
      <c r="B236" s="113">
        <v>20241105</v>
      </c>
      <c r="C236" s="97" t="s">
        <v>60</v>
      </c>
      <c r="D236" s="114" t="s">
        <v>142</v>
      </c>
      <c r="E236" s="113"/>
      <c r="F236" s="97">
        <v>8057</v>
      </c>
      <c r="G236" s="114">
        <v>755</v>
      </c>
      <c r="H236" s="113"/>
      <c r="I236" s="97">
        <v>7702</v>
      </c>
      <c r="J236" s="114">
        <v>825</v>
      </c>
      <c r="K236" s="113"/>
      <c r="L236" s="114"/>
      <c r="M236" s="113">
        <v>0</v>
      </c>
      <c r="N236" s="97">
        <v>0</v>
      </c>
      <c r="O236" s="114">
        <v>0</v>
      </c>
      <c r="P236" s="120" t="s">
        <v>139</v>
      </c>
      <c r="Q236" s="121" t="s">
        <v>139</v>
      </c>
      <c r="R236" s="113" t="s">
        <v>100</v>
      </c>
      <c r="S236" s="97">
        <v>285</v>
      </c>
      <c r="T236" s="114">
        <v>0</v>
      </c>
      <c r="U236" s="97"/>
      <c r="V236" s="97"/>
      <c r="W236" s="97"/>
      <c r="X236" s="26"/>
      <c r="Y236" s="97"/>
      <c r="Z236" s="122"/>
      <c r="AA236" s="113"/>
      <c r="AB236" s="97"/>
      <c r="AC236" s="122"/>
      <c r="AD236" s="113"/>
      <c r="AE236" s="97"/>
      <c r="AF236" s="122"/>
      <c r="AG236" s="113"/>
      <c r="AH236" s="97"/>
      <c r="AI236" s="122"/>
      <c r="AJ236" s="113"/>
      <c r="AK236" s="97"/>
      <c r="AL236" s="122"/>
    </row>
    <row r="237" spans="2:38">
      <c r="B237" s="113">
        <v>20241105</v>
      </c>
      <c r="C237" s="97" t="s">
        <v>60</v>
      </c>
      <c r="D237" s="114" t="s">
        <v>143</v>
      </c>
      <c r="E237" s="113"/>
      <c r="F237" s="97">
        <v>8057</v>
      </c>
      <c r="G237" s="114">
        <v>755</v>
      </c>
      <c r="H237" s="113"/>
      <c r="I237" s="97">
        <v>7693</v>
      </c>
      <c r="J237" s="114">
        <v>824</v>
      </c>
      <c r="K237" s="113"/>
      <c r="L237" s="114"/>
      <c r="M237" s="113">
        <v>0</v>
      </c>
      <c r="N237" s="97">
        <v>0</v>
      </c>
      <c r="O237" s="114">
        <v>0</v>
      </c>
      <c r="P237" s="120" t="s">
        <v>139</v>
      </c>
      <c r="Q237" s="121" t="s">
        <v>139</v>
      </c>
      <c r="R237" s="113" t="s">
        <v>100</v>
      </c>
      <c r="S237" s="97">
        <v>295</v>
      </c>
      <c r="T237" s="114">
        <v>0</v>
      </c>
      <c r="U237" s="97"/>
      <c r="V237" s="97"/>
      <c r="W237" s="97"/>
      <c r="X237" s="26"/>
      <c r="Y237" s="97"/>
      <c r="Z237" s="122"/>
      <c r="AA237" s="113"/>
      <c r="AB237" s="97"/>
      <c r="AC237" s="122"/>
      <c r="AD237" s="113"/>
      <c r="AE237" s="97"/>
      <c r="AF237" s="122"/>
      <c r="AG237" s="113"/>
      <c r="AH237" s="97"/>
      <c r="AI237" s="122"/>
      <c r="AJ237" s="113" t="s">
        <v>9</v>
      </c>
      <c r="AK237" s="97">
        <v>-10000</v>
      </c>
      <c r="AL237" s="115" t="s">
        <v>180</v>
      </c>
    </row>
    <row r="238" spans="2:38">
      <c r="B238" s="113">
        <v>20241105</v>
      </c>
      <c r="C238" s="97" t="s">
        <v>60</v>
      </c>
      <c r="D238" s="114" t="s">
        <v>144</v>
      </c>
      <c r="E238" s="113"/>
      <c r="F238" s="97">
        <v>8257</v>
      </c>
      <c r="G238" s="114">
        <v>840</v>
      </c>
      <c r="H238" s="113"/>
      <c r="I238" s="97">
        <v>7603</v>
      </c>
      <c r="J238" s="114">
        <v>921</v>
      </c>
      <c r="K238" s="113"/>
      <c r="L238" s="114"/>
      <c r="M238" s="113">
        <v>0</v>
      </c>
      <c r="N238" s="97">
        <v>0</v>
      </c>
      <c r="O238" s="114">
        <v>0</v>
      </c>
      <c r="P238" s="120" t="s">
        <v>139</v>
      </c>
      <c r="Q238" s="121" t="s">
        <v>51</v>
      </c>
      <c r="R238" s="113" t="s">
        <v>100</v>
      </c>
      <c r="S238" s="97">
        <v>573</v>
      </c>
      <c r="T238" s="114">
        <v>0</v>
      </c>
      <c r="U238" s="97" t="s">
        <v>51</v>
      </c>
      <c r="V238" s="97"/>
      <c r="W238" s="97" t="s">
        <v>51</v>
      </c>
      <c r="X238" s="26"/>
      <c r="Y238" s="97"/>
      <c r="Z238" s="122"/>
      <c r="AA238" s="113"/>
      <c r="AB238" s="97"/>
      <c r="AC238" s="122"/>
      <c r="AD238" s="113"/>
      <c r="AE238" s="97"/>
      <c r="AF238" s="122"/>
      <c r="AG238" s="113"/>
      <c r="AH238" s="97"/>
      <c r="AI238" s="122"/>
      <c r="AJ238" s="113" t="s">
        <v>9</v>
      </c>
      <c r="AK238" s="97">
        <v>-10000</v>
      </c>
      <c r="AL238" s="115" t="s">
        <v>180</v>
      </c>
    </row>
    <row r="239" spans="2:38">
      <c r="B239" s="113">
        <v>20241105</v>
      </c>
      <c r="C239" s="97" t="s">
        <v>60</v>
      </c>
      <c r="D239" s="114" t="s">
        <v>145</v>
      </c>
      <c r="E239" s="113"/>
      <c r="F239" s="97">
        <v>5442</v>
      </c>
      <c r="G239" s="114">
        <v>674</v>
      </c>
      <c r="H239" s="113"/>
      <c r="I239" s="97">
        <v>5442</v>
      </c>
      <c r="J239" s="114">
        <v>563</v>
      </c>
      <c r="K239" s="113"/>
      <c r="L239" s="114"/>
      <c r="M239" s="113">
        <v>0</v>
      </c>
      <c r="N239" s="97">
        <v>0</v>
      </c>
      <c r="O239" s="114">
        <v>0</v>
      </c>
      <c r="P239" s="120" t="s">
        <v>139</v>
      </c>
      <c r="Q239" s="121" t="s">
        <v>139</v>
      </c>
      <c r="R239" s="113" t="s">
        <v>100</v>
      </c>
      <c r="S239" s="97">
        <v>111</v>
      </c>
      <c r="T239" s="114">
        <v>0</v>
      </c>
      <c r="U239" s="97"/>
      <c r="V239" s="97"/>
      <c r="W239" s="97"/>
      <c r="X239" s="26"/>
      <c r="Y239" s="97"/>
      <c r="Z239" s="122"/>
      <c r="AA239" s="113"/>
      <c r="AB239" s="97"/>
      <c r="AC239" s="122"/>
      <c r="AD239" s="113"/>
      <c r="AE239" s="97"/>
      <c r="AF239" s="122"/>
      <c r="AG239" s="113"/>
      <c r="AH239" s="97"/>
      <c r="AI239" s="122"/>
      <c r="AJ239" s="113" t="s">
        <v>9</v>
      </c>
      <c r="AK239" s="97">
        <v>-10000</v>
      </c>
      <c r="AL239" s="115" t="s">
        <v>180</v>
      </c>
    </row>
    <row r="240" spans="2:38">
      <c r="B240" s="113">
        <v>20241105</v>
      </c>
      <c r="C240" s="97" t="s">
        <v>60</v>
      </c>
      <c r="D240" s="114" t="s">
        <v>146</v>
      </c>
      <c r="E240" s="113"/>
      <c r="F240" s="97">
        <v>5442</v>
      </c>
      <c r="G240" s="114">
        <v>674</v>
      </c>
      <c r="H240" s="113"/>
      <c r="I240" s="97">
        <v>5442</v>
      </c>
      <c r="J240" s="114">
        <v>556</v>
      </c>
      <c r="K240" s="113"/>
      <c r="L240" s="114"/>
      <c r="M240" s="113">
        <v>0</v>
      </c>
      <c r="N240" s="97">
        <v>0</v>
      </c>
      <c r="O240" s="114">
        <v>0</v>
      </c>
      <c r="P240" s="120" t="s">
        <v>139</v>
      </c>
      <c r="Q240" s="121" t="s">
        <v>139</v>
      </c>
      <c r="R240" s="113" t="s">
        <v>100</v>
      </c>
      <c r="S240" s="97">
        <v>118</v>
      </c>
      <c r="T240" s="114">
        <v>0</v>
      </c>
      <c r="U240" s="97"/>
      <c r="V240" s="97"/>
      <c r="W240" s="97"/>
      <c r="X240" s="26"/>
      <c r="Y240" s="97"/>
      <c r="Z240" s="122"/>
      <c r="AA240" s="113"/>
      <c r="AB240" s="97"/>
      <c r="AC240" s="122"/>
      <c r="AD240" s="113"/>
      <c r="AE240" s="97"/>
      <c r="AF240" s="122"/>
      <c r="AG240" s="113"/>
      <c r="AH240" s="97"/>
      <c r="AI240" s="122"/>
      <c r="AJ240" s="113" t="s">
        <v>9</v>
      </c>
      <c r="AK240" s="97">
        <v>-10000</v>
      </c>
      <c r="AL240" s="115" t="s">
        <v>180</v>
      </c>
    </row>
    <row r="241" spans="2:38">
      <c r="B241" s="113">
        <v>20241105</v>
      </c>
      <c r="C241" s="97" t="s">
        <v>60</v>
      </c>
      <c r="D241" s="114" t="s">
        <v>147</v>
      </c>
      <c r="E241" s="113"/>
      <c r="F241" s="97">
        <v>5442</v>
      </c>
      <c r="G241" s="114">
        <v>674</v>
      </c>
      <c r="H241" s="113"/>
      <c r="I241" s="97">
        <v>5442</v>
      </c>
      <c r="J241" s="114">
        <v>547</v>
      </c>
      <c r="K241" s="113"/>
      <c r="L241" s="114"/>
      <c r="M241" s="113">
        <v>0</v>
      </c>
      <c r="N241" s="97">
        <v>0</v>
      </c>
      <c r="O241" s="114">
        <v>0</v>
      </c>
      <c r="P241" s="120" t="s">
        <v>139</v>
      </c>
      <c r="Q241" s="121" t="s">
        <v>139</v>
      </c>
      <c r="R241" s="113" t="s">
        <v>100</v>
      </c>
      <c r="S241" s="97">
        <v>127</v>
      </c>
      <c r="T241" s="114">
        <v>0</v>
      </c>
      <c r="U241" s="97"/>
      <c r="V241" s="97"/>
      <c r="W241" s="97"/>
      <c r="X241" s="26"/>
      <c r="Y241" s="97"/>
      <c r="Z241" s="122"/>
      <c r="AA241" s="113"/>
      <c r="AB241" s="97"/>
      <c r="AC241" s="122"/>
      <c r="AD241" s="113"/>
      <c r="AE241" s="97"/>
      <c r="AF241" s="122"/>
      <c r="AG241" s="113"/>
      <c r="AH241" s="97"/>
      <c r="AI241" s="122"/>
      <c r="AJ241" s="113" t="s">
        <v>9</v>
      </c>
      <c r="AK241" s="97">
        <v>-10000</v>
      </c>
      <c r="AL241" s="115" t="s">
        <v>180</v>
      </c>
    </row>
    <row r="242" spans="2:38">
      <c r="B242" s="113">
        <v>20241105</v>
      </c>
      <c r="C242" s="97" t="s">
        <v>60</v>
      </c>
      <c r="D242" s="114" t="s">
        <v>148</v>
      </c>
      <c r="E242" s="113"/>
      <c r="F242" s="97">
        <v>8647</v>
      </c>
      <c r="G242" s="114">
        <v>700</v>
      </c>
      <c r="H242" s="113"/>
      <c r="I242" s="97">
        <v>7494</v>
      </c>
      <c r="J242" s="114">
        <v>700</v>
      </c>
      <c r="K242" s="113"/>
      <c r="L242" s="114"/>
      <c r="M242" s="113">
        <v>0</v>
      </c>
      <c r="N242" s="97">
        <v>0</v>
      </c>
      <c r="O242" s="114">
        <v>0</v>
      </c>
      <c r="P242" s="120" t="s">
        <v>139</v>
      </c>
      <c r="Q242" s="121" t="s">
        <v>51</v>
      </c>
      <c r="R242" s="113" t="s">
        <v>100</v>
      </c>
      <c r="S242" s="97">
        <v>1153</v>
      </c>
      <c r="T242" s="114">
        <v>0</v>
      </c>
      <c r="U242" s="97" t="s">
        <v>51</v>
      </c>
      <c r="V242" s="97"/>
      <c r="W242" s="97" t="s">
        <v>51</v>
      </c>
      <c r="X242" s="26"/>
      <c r="Y242" s="97"/>
      <c r="Z242" s="122"/>
      <c r="AA242" s="113"/>
      <c r="AB242" s="97"/>
      <c r="AC242" s="122"/>
      <c r="AD242" s="113"/>
      <c r="AE242" s="97"/>
      <c r="AF242" s="122"/>
      <c r="AG242" s="113"/>
      <c r="AH242" s="97"/>
      <c r="AI242" s="122"/>
      <c r="AJ242" s="113" t="s">
        <v>9</v>
      </c>
      <c r="AK242" s="97">
        <v>-10000</v>
      </c>
      <c r="AL242" s="115" t="s">
        <v>180</v>
      </c>
    </row>
    <row r="243" spans="2:38">
      <c r="B243" s="113">
        <v>20241105</v>
      </c>
      <c r="C243" s="97" t="s">
        <v>60</v>
      </c>
      <c r="D243" s="114" t="s">
        <v>149</v>
      </c>
      <c r="E243" s="113"/>
      <c r="F243" s="97">
        <v>8647</v>
      </c>
      <c r="G243" s="114">
        <v>700</v>
      </c>
      <c r="H243" s="113"/>
      <c r="I243" s="97">
        <v>8610</v>
      </c>
      <c r="J243" s="114">
        <v>700</v>
      </c>
      <c r="K243" s="113"/>
      <c r="L243" s="114"/>
      <c r="M243" s="113">
        <v>0</v>
      </c>
      <c r="N243" s="97">
        <v>0</v>
      </c>
      <c r="O243" s="114">
        <v>0</v>
      </c>
      <c r="P243" s="120" t="s">
        <v>156</v>
      </c>
      <c r="Q243" s="121" t="s">
        <v>41</v>
      </c>
      <c r="R243" s="113" t="s">
        <v>100</v>
      </c>
      <c r="S243" s="97">
        <v>37</v>
      </c>
      <c r="T243" s="114">
        <v>0</v>
      </c>
      <c r="U243" s="97"/>
      <c r="V243" s="97"/>
      <c r="W243" s="97"/>
      <c r="X243" s="26"/>
      <c r="Y243" s="97"/>
      <c r="Z243" s="122"/>
      <c r="AA243" s="113"/>
      <c r="AB243" s="97"/>
      <c r="AC243" s="122"/>
      <c r="AD243" s="113"/>
      <c r="AE243" s="97"/>
      <c r="AF243" s="122"/>
      <c r="AG243" s="113"/>
      <c r="AH243" s="97"/>
      <c r="AI243" s="122"/>
      <c r="AJ243" s="113"/>
      <c r="AK243" s="97"/>
      <c r="AL243" s="122"/>
    </row>
    <row r="244" spans="2:38">
      <c r="B244" s="113">
        <v>20241105</v>
      </c>
      <c r="C244" s="97" t="s">
        <v>60</v>
      </c>
      <c r="D244" s="114" t="s">
        <v>150</v>
      </c>
      <c r="E244" s="113"/>
      <c r="F244" s="97">
        <v>7949</v>
      </c>
      <c r="G244" s="114">
        <v>720</v>
      </c>
      <c r="H244" s="113"/>
      <c r="I244" s="97">
        <v>7724</v>
      </c>
      <c r="J244" s="114">
        <v>720</v>
      </c>
      <c r="K244" s="113"/>
      <c r="L244" s="114"/>
      <c r="M244" s="113">
        <v>0</v>
      </c>
      <c r="N244" s="97">
        <v>0</v>
      </c>
      <c r="O244" s="114">
        <v>0</v>
      </c>
      <c r="P244" s="120" t="s">
        <v>139</v>
      </c>
      <c r="Q244" s="121" t="s">
        <v>139</v>
      </c>
      <c r="R244" s="113" t="s">
        <v>100</v>
      </c>
      <c r="S244" s="97">
        <v>225</v>
      </c>
      <c r="T244" s="114">
        <v>0</v>
      </c>
      <c r="U244" s="97"/>
      <c r="V244" s="97"/>
      <c r="W244" s="97"/>
      <c r="X244" s="26"/>
      <c r="Y244" s="97"/>
      <c r="Z244" s="122"/>
      <c r="AA244" s="113"/>
      <c r="AB244" s="97"/>
      <c r="AC244" s="122"/>
      <c r="AD244" s="113"/>
      <c r="AE244" s="97"/>
      <c r="AF244" s="122"/>
      <c r="AG244" s="113"/>
      <c r="AH244" s="97"/>
      <c r="AI244" s="122"/>
      <c r="AJ244" s="113"/>
      <c r="AK244" s="97"/>
      <c r="AL244" s="122"/>
    </row>
    <row r="245" spans="2:38" ht="31.5">
      <c r="B245" s="113">
        <v>20241107</v>
      </c>
      <c r="C245" s="97" t="s">
        <v>60</v>
      </c>
      <c r="D245" s="114" t="s">
        <v>138</v>
      </c>
      <c r="E245" s="113"/>
      <c r="F245" s="97">
        <v>3090</v>
      </c>
      <c r="G245" s="114">
        <v>2578</v>
      </c>
      <c r="H245" s="113"/>
      <c r="I245" s="97">
        <v>3090</v>
      </c>
      <c r="J245" s="114">
        <v>2191</v>
      </c>
      <c r="K245" s="113"/>
      <c r="L245" s="114"/>
      <c r="M245" s="113">
        <v>5925</v>
      </c>
      <c r="N245" s="97">
        <v>0</v>
      </c>
      <c r="O245" s="114">
        <v>5925</v>
      </c>
      <c r="P245" s="120" t="s">
        <v>139</v>
      </c>
      <c r="Q245" s="121" t="s">
        <v>139</v>
      </c>
      <c r="R245" s="113" t="s">
        <v>100</v>
      </c>
      <c r="S245" s="97">
        <v>387</v>
      </c>
      <c r="T245" s="114">
        <v>0</v>
      </c>
      <c r="U245" s="97"/>
      <c r="V245" s="97"/>
      <c r="W245" s="97"/>
      <c r="X245" s="26" t="s">
        <v>5</v>
      </c>
      <c r="Y245" s="97">
        <v>390</v>
      </c>
      <c r="Z245" s="115" t="s">
        <v>181</v>
      </c>
      <c r="AA245" s="113"/>
      <c r="AB245" s="97"/>
      <c r="AC245" s="122"/>
      <c r="AD245" s="113"/>
      <c r="AE245" s="97"/>
      <c r="AF245" s="122"/>
      <c r="AG245" s="113"/>
      <c r="AH245" s="97"/>
      <c r="AI245" s="122"/>
      <c r="AJ245" s="113" t="s">
        <v>9</v>
      </c>
      <c r="AK245" s="97">
        <v>-10000</v>
      </c>
      <c r="AL245" s="115" t="s">
        <v>180</v>
      </c>
    </row>
    <row r="246" spans="2:38" ht="31.5">
      <c r="B246" s="113">
        <v>20241107</v>
      </c>
      <c r="C246" s="97" t="s">
        <v>60</v>
      </c>
      <c r="D246" s="114" t="s">
        <v>140</v>
      </c>
      <c r="E246" s="113"/>
      <c r="F246" s="97">
        <v>3090</v>
      </c>
      <c r="G246" s="114">
        <v>2563</v>
      </c>
      <c r="H246" s="113"/>
      <c r="I246" s="97">
        <v>3090</v>
      </c>
      <c r="J246" s="114">
        <v>1851</v>
      </c>
      <c r="K246" s="113"/>
      <c r="L246" s="114"/>
      <c r="M246" s="113">
        <v>5932</v>
      </c>
      <c r="N246" s="97">
        <v>0</v>
      </c>
      <c r="O246" s="114">
        <v>5932</v>
      </c>
      <c r="P246" s="120" t="s">
        <v>139</v>
      </c>
      <c r="Q246" s="121" t="s">
        <v>139</v>
      </c>
      <c r="R246" s="113" t="s">
        <v>100</v>
      </c>
      <c r="S246" s="97">
        <v>712</v>
      </c>
      <c r="T246" s="114">
        <v>0</v>
      </c>
      <c r="U246" s="97"/>
      <c r="V246" s="97"/>
      <c r="W246" s="97"/>
      <c r="X246" s="26" t="s">
        <v>5</v>
      </c>
      <c r="Y246" s="97">
        <v>390</v>
      </c>
      <c r="Z246" s="115" t="s">
        <v>181</v>
      </c>
      <c r="AA246" s="113"/>
      <c r="AB246" s="97"/>
      <c r="AC246" s="122"/>
      <c r="AD246" s="113"/>
      <c r="AE246" s="97"/>
      <c r="AF246" s="122"/>
      <c r="AG246" s="113"/>
      <c r="AH246" s="97"/>
      <c r="AI246" s="122"/>
      <c r="AJ246" s="113" t="s">
        <v>9</v>
      </c>
      <c r="AK246" s="97">
        <v>-10000</v>
      </c>
      <c r="AL246" s="115" t="s">
        <v>180</v>
      </c>
    </row>
    <row r="247" spans="2:38" ht="31.5">
      <c r="B247" s="113">
        <v>20241107</v>
      </c>
      <c r="C247" s="97" t="s">
        <v>60</v>
      </c>
      <c r="D247" s="114" t="s">
        <v>141</v>
      </c>
      <c r="E247" s="113"/>
      <c r="F247" s="97">
        <v>3090</v>
      </c>
      <c r="G247" s="114">
        <v>2577</v>
      </c>
      <c r="H247" s="113"/>
      <c r="I247" s="97">
        <v>3090</v>
      </c>
      <c r="J247" s="114">
        <v>1581</v>
      </c>
      <c r="K247" s="113"/>
      <c r="L247" s="114"/>
      <c r="M247" s="113">
        <v>5925</v>
      </c>
      <c r="N247" s="97">
        <v>0</v>
      </c>
      <c r="O247" s="114">
        <v>5925</v>
      </c>
      <c r="P247" s="120" t="s">
        <v>139</v>
      </c>
      <c r="Q247" s="121" t="s">
        <v>139</v>
      </c>
      <c r="R247" s="113" t="s">
        <v>100</v>
      </c>
      <c r="S247" s="97">
        <v>996</v>
      </c>
      <c r="T247" s="114">
        <v>0</v>
      </c>
      <c r="U247" s="97"/>
      <c r="V247" s="97"/>
      <c r="W247" s="97"/>
      <c r="X247" s="26" t="s">
        <v>5</v>
      </c>
      <c r="Y247" s="97">
        <v>390</v>
      </c>
      <c r="Z247" s="115" t="s">
        <v>181</v>
      </c>
      <c r="AA247" s="113"/>
      <c r="AB247" s="97"/>
      <c r="AC247" s="122"/>
      <c r="AD247" s="113"/>
      <c r="AE247" s="97"/>
      <c r="AF247" s="122"/>
      <c r="AG247" s="113"/>
      <c r="AH247" s="97"/>
      <c r="AI247" s="122"/>
      <c r="AJ247" s="113" t="s">
        <v>9</v>
      </c>
      <c r="AK247" s="97">
        <v>-10000</v>
      </c>
      <c r="AL247" s="115" t="s">
        <v>180</v>
      </c>
    </row>
    <row r="248" spans="2:38" ht="31.5">
      <c r="B248" s="113">
        <v>20241107</v>
      </c>
      <c r="C248" s="97" t="s">
        <v>60</v>
      </c>
      <c r="D248" s="114" t="s">
        <v>142</v>
      </c>
      <c r="E248" s="113"/>
      <c r="F248" s="97">
        <v>8257</v>
      </c>
      <c r="G248" s="114">
        <v>845</v>
      </c>
      <c r="H248" s="113"/>
      <c r="I248" s="97">
        <v>7075</v>
      </c>
      <c r="J248" s="114">
        <v>850</v>
      </c>
      <c r="K248" s="113"/>
      <c r="L248" s="114"/>
      <c r="M248" s="113">
        <v>0</v>
      </c>
      <c r="N248" s="97">
        <v>0</v>
      </c>
      <c r="O248" s="114">
        <v>0</v>
      </c>
      <c r="P248" s="120" t="s">
        <v>139</v>
      </c>
      <c r="Q248" s="121" t="s">
        <v>139</v>
      </c>
      <c r="R248" s="113" t="s">
        <v>100</v>
      </c>
      <c r="S248" s="97">
        <v>1177</v>
      </c>
      <c r="T248" s="114">
        <v>0</v>
      </c>
      <c r="U248" s="97"/>
      <c r="V248" s="97"/>
      <c r="W248" s="97"/>
      <c r="X248" s="26" t="s">
        <v>5</v>
      </c>
      <c r="Y248" s="97">
        <v>390</v>
      </c>
      <c r="Z248" s="115" t="s">
        <v>181</v>
      </c>
      <c r="AA248" s="113"/>
      <c r="AB248" s="97"/>
      <c r="AC248" s="122"/>
      <c r="AD248" s="113"/>
      <c r="AE248" s="97"/>
      <c r="AF248" s="122"/>
      <c r="AG248" s="113"/>
      <c r="AH248" s="97"/>
      <c r="AI248" s="122"/>
      <c r="AJ248" s="113" t="s">
        <v>9</v>
      </c>
      <c r="AK248" s="97">
        <v>-10000</v>
      </c>
      <c r="AL248" s="115" t="s">
        <v>180</v>
      </c>
    </row>
    <row r="249" spans="2:38" ht="31.5">
      <c r="B249" s="113">
        <v>20241107</v>
      </c>
      <c r="C249" s="97" t="s">
        <v>60</v>
      </c>
      <c r="D249" s="114" t="s">
        <v>143</v>
      </c>
      <c r="E249" s="113"/>
      <c r="F249" s="97">
        <v>8257</v>
      </c>
      <c r="G249" s="114">
        <v>845</v>
      </c>
      <c r="H249" s="113"/>
      <c r="I249" s="97">
        <v>7085</v>
      </c>
      <c r="J249" s="114">
        <v>850</v>
      </c>
      <c r="K249" s="113"/>
      <c r="L249" s="114"/>
      <c r="M249" s="113">
        <v>0</v>
      </c>
      <c r="N249" s="97">
        <v>0</v>
      </c>
      <c r="O249" s="114">
        <v>0</v>
      </c>
      <c r="P249" s="120" t="s">
        <v>139</v>
      </c>
      <c r="Q249" s="121" t="s">
        <v>139</v>
      </c>
      <c r="R249" s="113" t="s">
        <v>100</v>
      </c>
      <c r="S249" s="97">
        <v>1167</v>
      </c>
      <c r="T249" s="114">
        <v>0</v>
      </c>
      <c r="U249" s="97"/>
      <c r="V249" s="97"/>
      <c r="W249" s="97"/>
      <c r="X249" s="26" t="s">
        <v>5</v>
      </c>
      <c r="Y249" s="97">
        <v>390</v>
      </c>
      <c r="Z249" s="115" t="s">
        <v>181</v>
      </c>
      <c r="AA249" s="113"/>
      <c r="AB249" s="97"/>
      <c r="AC249" s="122"/>
      <c r="AD249" s="113"/>
      <c r="AE249" s="97"/>
      <c r="AF249" s="122"/>
      <c r="AG249" s="113"/>
      <c r="AH249" s="97"/>
      <c r="AI249" s="122"/>
      <c r="AJ249" s="113" t="s">
        <v>9</v>
      </c>
      <c r="AK249" s="97">
        <v>-10000</v>
      </c>
      <c r="AL249" s="115" t="s">
        <v>180</v>
      </c>
    </row>
    <row r="250" spans="2:38" ht="31.5">
      <c r="B250" s="113">
        <v>20241107</v>
      </c>
      <c r="C250" s="97" t="s">
        <v>60</v>
      </c>
      <c r="D250" s="114" t="s">
        <v>144</v>
      </c>
      <c r="E250" s="113"/>
      <c r="F250" s="97">
        <v>8257</v>
      </c>
      <c r="G250" s="114">
        <v>845</v>
      </c>
      <c r="H250" s="113"/>
      <c r="I250" s="97">
        <v>7090</v>
      </c>
      <c r="J250" s="114">
        <v>833</v>
      </c>
      <c r="K250" s="113"/>
      <c r="L250" s="114"/>
      <c r="M250" s="113">
        <v>0</v>
      </c>
      <c r="N250" s="97">
        <v>0</v>
      </c>
      <c r="O250" s="114">
        <v>0</v>
      </c>
      <c r="P250" s="120" t="s">
        <v>139</v>
      </c>
      <c r="Q250" s="121" t="s">
        <v>139</v>
      </c>
      <c r="R250" s="113" t="s">
        <v>100</v>
      </c>
      <c r="S250" s="97">
        <v>1179</v>
      </c>
      <c r="T250" s="114">
        <v>0</v>
      </c>
      <c r="U250" s="97"/>
      <c r="V250" s="97"/>
      <c r="W250" s="97"/>
      <c r="X250" s="26" t="s">
        <v>5</v>
      </c>
      <c r="Y250" s="97">
        <v>390</v>
      </c>
      <c r="Z250" s="115" t="s">
        <v>181</v>
      </c>
      <c r="AA250" s="113"/>
      <c r="AB250" s="97"/>
      <c r="AC250" s="122"/>
      <c r="AD250" s="113"/>
      <c r="AE250" s="97"/>
      <c r="AF250" s="122"/>
      <c r="AG250" s="113"/>
      <c r="AH250" s="97"/>
      <c r="AI250" s="122"/>
      <c r="AJ250" s="113" t="s">
        <v>9</v>
      </c>
      <c r="AK250" s="97">
        <v>-10000</v>
      </c>
      <c r="AL250" s="115" t="s">
        <v>180</v>
      </c>
    </row>
    <row r="251" spans="2:38">
      <c r="B251" s="113">
        <v>20241108</v>
      </c>
      <c r="C251" s="97" t="s">
        <v>60</v>
      </c>
      <c r="D251" s="114" t="s">
        <v>140</v>
      </c>
      <c r="E251" s="113"/>
      <c r="F251" s="97">
        <v>7446</v>
      </c>
      <c r="G251" s="114">
        <v>1038</v>
      </c>
      <c r="H251" s="113"/>
      <c r="I251" s="97">
        <v>7219</v>
      </c>
      <c r="J251" s="114">
        <v>1038</v>
      </c>
      <c r="K251" s="113"/>
      <c r="L251" s="114"/>
      <c r="M251" s="113">
        <v>-2220</v>
      </c>
      <c r="N251" s="97">
        <v>-2220</v>
      </c>
      <c r="O251" s="114">
        <v>-2220</v>
      </c>
      <c r="P251" s="120" t="s">
        <v>37</v>
      </c>
      <c r="Q251" s="121" t="s">
        <v>51</v>
      </c>
      <c r="R251" s="113" t="s">
        <v>100</v>
      </c>
      <c r="S251" s="97">
        <v>227</v>
      </c>
      <c r="T251" s="114">
        <v>0</v>
      </c>
      <c r="U251" s="97" t="s">
        <v>51</v>
      </c>
      <c r="V251" s="97"/>
      <c r="W251" s="97" t="s">
        <v>51</v>
      </c>
      <c r="X251" s="26"/>
      <c r="Y251" s="97"/>
      <c r="Z251" s="122"/>
      <c r="AA251" s="113"/>
      <c r="AB251" s="97"/>
      <c r="AC251" s="122"/>
      <c r="AD251" s="113"/>
      <c r="AE251" s="97"/>
      <c r="AF251" s="122"/>
      <c r="AG251" s="113"/>
      <c r="AH251" s="97"/>
      <c r="AI251" s="122"/>
      <c r="AJ251" s="113"/>
      <c r="AK251" s="97"/>
      <c r="AL251" s="122"/>
    </row>
    <row r="252" spans="2:38">
      <c r="B252" s="113">
        <v>20241109</v>
      </c>
      <c r="C252" s="97" t="s">
        <v>60</v>
      </c>
      <c r="D252" s="114" t="s">
        <v>138</v>
      </c>
      <c r="E252" s="113"/>
      <c r="F252" s="97">
        <v>8709</v>
      </c>
      <c r="G252" s="114">
        <v>685</v>
      </c>
      <c r="H252" s="113"/>
      <c r="I252" s="97">
        <v>7654</v>
      </c>
      <c r="J252" s="114">
        <v>685</v>
      </c>
      <c r="K252" s="113"/>
      <c r="L252" s="114"/>
      <c r="M252" s="113">
        <v>0</v>
      </c>
      <c r="N252" s="97">
        <v>0</v>
      </c>
      <c r="O252" s="114">
        <v>0</v>
      </c>
      <c r="P252" s="120" t="s">
        <v>139</v>
      </c>
      <c r="Q252" s="121" t="s">
        <v>139</v>
      </c>
      <c r="R252" s="113" t="s">
        <v>100</v>
      </c>
      <c r="S252" s="97">
        <v>1055</v>
      </c>
      <c r="T252" s="114">
        <v>0</v>
      </c>
      <c r="U252" s="97"/>
      <c r="V252" s="97"/>
      <c r="W252" s="97"/>
      <c r="X252" s="113"/>
      <c r="Y252" s="97"/>
      <c r="Z252" s="122"/>
      <c r="AA252" s="113"/>
      <c r="AB252" s="97"/>
      <c r="AC252" s="122"/>
      <c r="AD252" s="113"/>
      <c r="AE252" s="97"/>
      <c r="AF252" s="122"/>
      <c r="AG252" s="113"/>
      <c r="AH252" s="97"/>
      <c r="AI252" s="122"/>
      <c r="AJ252" s="113" t="s">
        <v>9</v>
      </c>
      <c r="AK252" s="97">
        <v>-10000</v>
      </c>
      <c r="AL252" s="115" t="s">
        <v>180</v>
      </c>
    </row>
    <row r="253" spans="2:38">
      <c r="B253" s="113">
        <v>20241109</v>
      </c>
      <c r="C253" s="97" t="s">
        <v>60</v>
      </c>
      <c r="D253" s="114" t="s">
        <v>140</v>
      </c>
      <c r="E253" s="113"/>
      <c r="F253" s="97">
        <v>8709</v>
      </c>
      <c r="G253" s="114">
        <v>685</v>
      </c>
      <c r="H253" s="113"/>
      <c r="I253" s="97">
        <v>7789</v>
      </c>
      <c r="J253" s="114">
        <v>685</v>
      </c>
      <c r="K253" s="113"/>
      <c r="L253" s="114"/>
      <c r="M253" s="113">
        <v>0</v>
      </c>
      <c r="N253" s="97">
        <v>0</v>
      </c>
      <c r="O253" s="114">
        <v>0</v>
      </c>
      <c r="P253" s="120" t="s">
        <v>139</v>
      </c>
      <c r="Q253" s="121" t="s">
        <v>139</v>
      </c>
      <c r="R253" s="113" t="s">
        <v>100</v>
      </c>
      <c r="S253" s="97">
        <v>920</v>
      </c>
      <c r="T253" s="114">
        <v>0</v>
      </c>
      <c r="U253" s="97"/>
      <c r="V253" s="97"/>
      <c r="W253" s="97"/>
      <c r="X253" s="26"/>
      <c r="Y253" s="97"/>
      <c r="Z253" s="122"/>
      <c r="AA253" s="113"/>
      <c r="AB253" s="97"/>
      <c r="AC253" s="122"/>
      <c r="AD253" s="113"/>
      <c r="AE253" s="97"/>
      <c r="AF253" s="122"/>
      <c r="AG253" s="113"/>
      <c r="AH253" s="97"/>
      <c r="AI253" s="122"/>
      <c r="AJ253" s="113" t="s">
        <v>9</v>
      </c>
      <c r="AK253" s="97">
        <v>-10000</v>
      </c>
      <c r="AL253" s="115" t="s">
        <v>180</v>
      </c>
    </row>
    <row r="254" spans="2:38">
      <c r="B254" s="113">
        <v>20241109</v>
      </c>
      <c r="C254" s="97" t="s">
        <v>60</v>
      </c>
      <c r="D254" s="114" t="s">
        <v>141</v>
      </c>
      <c r="E254" s="113"/>
      <c r="F254" s="97">
        <v>8709</v>
      </c>
      <c r="G254" s="114">
        <v>685</v>
      </c>
      <c r="H254" s="113"/>
      <c r="I254" s="97">
        <v>8319</v>
      </c>
      <c r="J254" s="114">
        <v>701</v>
      </c>
      <c r="K254" s="113"/>
      <c r="L254" s="114"/>
      <c r="M254" s="113">
        <v>0</v>
      </c>
      <c r="N254" s="97">
        <v>0</v>
      </c>
      <c r="O254" s="114">
        <v>0</v>
      </c>
      <c r="P254" s="120" t="s">
        <v>139</v>
      </c>
      <c r="Q254" s="121" t="s">
        <v>139</v>
      </c>
      <c r="R254" s="113" t="s">
        <v>100</v>
      </c>
      <c r="S254" s="97">
        <v>374</v>
      </c>
      <c r="T254" s="114">
        <v>0</v>
      </c>
      <c r="U254" s="97"/>
      <c r="V254" s="97"/>
      <c r="W254" s="97"/>
      <c r="X254" s="26"/>
      <c r="Y254" s="97"/>
      <c r="Z254" s="122"/>
      <c r="AA254" s="113"/>
      <c r="AB254" s="97"/>
      <c r="AC254" s="122"/>
      <c r="AD254" s="113"/>
      <c r="AE254" s="97"/>
      <c r="AF254" s="122"/>
      <c r="AG254" s="113"/>
      <c r="AH254" s="97"/>
      <c r="AI254" s="122"/>
      <c r="AJ254" s="113" t="s">
        <v>9</v>
      </c>
      <c r="AK254" s="97">
        <v>-10000</v>
      </c>
      <c r="AL254" s="115" t="s">
        <v>180</v>
      </c>
    </row>
    <row r="255" spans="2:38">
      <c r="B255" s="113">
        <v>20241109</v>
      </c>
      <c r="C255" s="97" t="s">
        <v>60</v>
      </c>
      <c r="D255" s="114" t="s">
        <v>143</v>
      </c>
      <c r="E255" s="113"/>
      <c r="F255" s="97">
        <v>8014</v>
      </c>
      <c r="G255" s="114">
        <v>876</v>
      </c>
      <c r="H255" s="113"/>
      <c r="I255" s="97">
        <v>8000</v>
      </c>
      <c r="J255" s="114">
        <v>876</v>
      </c>
      <c r="K255" s="113"/>
      <c r="L255" s="114"/>
      <c r="M255" s="113">
        <v>261</v>
      </c>
      <c r="N255" s="97">
        <v>48</v>
      </c>
      <c r="O255" s="114">
        <v>261</v>
      </c>
      <c r="P255" s="120" t="s">
        <v>139</v>
      </c>
      <c r="Q255" s="121" t="s">
        <v>139</v>
      </c>
      <c r="R255" s="113" t="s">
        <v>100</v>
      </c>
      <c r="S255" s="97">
        <v>14</v>
      </c>
      <c r="T255" s="114">
        <v>48</v>
      </c>
      <c r="U255" s="97"/>
      <c r="V255" s="97"/>
      <c r="W255" s="97"/>
      <c r="X255" s="26"/>
      <c r="Y255" s="97"/>
      <c r="Z255" s="122"/>
      <c r="AA255" s="113"/>
      <c r="AB255" s="97"/>
      <c r="AC255" s="122"/>
      <c r="AD255" s="113"/>
      <c r="AE255" s="97"/>
      <c r="AF255" s="122"/>
      <c r="AG255" s="113"/>
      <c r="AH255" s="97"/>
      <c r="AI255" s="122"/>
      <c r="AJ255" s="113" t="s">
        <v>9</v>
      </c>
      <c r="AK255" s="97">
        <v>-10000</v>
      </c>
      <c r="AL255" s="115" t="s">
        <v>180</v>
      </c>
    </row>
    <row r="256" spans="2:38">
      <c r="B256" s="113">
        <v>20241114</v>
      </c>
      <c r="C256" s="97" t="s">
        <v>60</v>
      </c>
      <c r="D256" s="114" t="s">
        <v>146</v>
      </c>
      <c r="E256" s="113"/>
      <c r="F256" s="97">
        <v>6982</v>
      </c>
      <c r="G256" s="114">
        <v>862</v>
      </c>
      <c r="H256" s="113"/>
      <c r="I256" s="97">
        <v>6809</v>
      </c>
      <c r="J256" s="114">
        <v>862</v>
      </c>
      <c r="K256" s="113"/>
      <c r="L256" s="114"/>
      <c r="M256" s="113">
        <v>5397</v>
      </c>
      <c r="N256" s="97">
        <v>-25</v>
      </c>
      <c r="O256" s="114">
        <v>5397</v>
      </c>
      <c r="P256" s="120" t="s">
        <v>139</v>
      </c>
      <c r="Q256" s="121" t="s">
        <v>139</v>
      </c>
      <c r="R256" s="113" t="s">
        <v>100</v>
      </c>
      <c r="S256" s="97">
        <v>173</v>
      </c>
      <c r="T256" s="114">
        <v>-25</v>
      </c>
      <c r="U256" s="97"/>
      <c r="V256" s="97"/>
      <c r="W256" s="97"/>
      <c r="X256" s="26"/>
      <c r="Y256" s="97"/>
      <c r="Z256" s="122"/>
      <c r="AA256" s="113" t="s">
        <v>6</v>
      </c>
      <c r="AB256" s="97">
        <v>6791</v>
      </c>
      <c r="AC256" s="122" t="s">
        <v>50</v>
      </c>
      <c r="AD256" s="113"/>
      <c r="AE256" s="97"/>
      <c r="AF256" s="122"/>
      <c r="AG256" s="113"/>
      <c r="AH256" s="97"/>
      <c r="AI256" s="122"/>
      <c r="AJ256" s="113"/>
      <c r="AK256" s="97"/>
      <c r="AL256" s="122"/>
    </row>
    <row r="257" spans="2:38">
      <c r="B257" s="113">
        <v>20241114</v>
      </c>
      <c r="C257" s="97" t="s">
        <v>60</v>
      </c>
      <c r="D257" s="114" t="s">
        <v>147</v>
      </c>
      <c r="E257" s="113"/>
      <c r="F257" s="97">
        <v>6223</v>
      </c>
      <c r="G257" s="114">
        <v>862</v>
      </c>
      <c r="H257" s="113"/>
      <c r="I257" s="97">
        <v>6162</v>
      </c>
      <c r="J257" s="114">
        <v>862</v>
      </c>
      <c r="K257" s="113"/>
      <c r="L257" s="114"/>
      <c r="M257" s="113">
        <v>7712</v>
      </c>
      <c r="N257" s="97">
        <v>-25</v>
      </c>
      <c r="O257" s="114">
        <v>7712</v>
      </c>
      <c r="P257" s="120" t="s">
        <v>139</v>
      </c>
      <c r="Q257" s="121" t="s">
        <v>139</v>
      </c>
      <c r="R257" s="113" t="s">
        <v>100</v>
      </c>
      <c r="S257" s="97">
        <v>61</v>
      </c>
      <c r="T257" s="114">
        <v>-25</v>
      </c>
      <c r="U257" s="97"/>
      <c r="V257" s="97"/>
      <c r="W257" s="97"/>
      <c r="X257" s="26"/>
      <c r="Y257" s="97"/>
      <c r="Z257" s="122"/>
      <c r="AA257" s="113" t="s">
        <v>6</v>
      </c>
      <c r="AB257" s="97">
        <v>6425</v>
      </c>
      <c r="AC257" s="122" t="s">
        <v>50</v>
      </c>
      <c r="AD257" s="113"/>
      <c r="AE257" s="97"/>
      <c r="AF257" s="122"/>
      <c r="AG257" s="113"/>
      <c r="AH257" s="97"/>
      <c r="AI257" s="122"/>
      <c r="AJ257" s="113"/>
      <c r="AK257" s="97"/>
      <c r="AL257" s="122"/>
    </row>
    <row r="258" spans="2:38">
      <c r="B258" s="113">
        <v>20241116</v>
      </c>
      <c r="C258" s="97" t="s">
        <v>60</v>
      </c>
      <c r="D258" s="114" t="s">
        <v>138</v>
      </c>
      <c r="E258" s="113"/>
      <c r="F258" s="97">
        <v>5491</v>
      </c>
      <c r="G258" s="114">
        <v>708</v>
      </c>
      <c r="H258" s="113"/>
      <c r="I258" s="97">
        <v>5485</v>
      </c>
      <c r="J258" s="114">
        <v>708</v>
      </c>
      <c r="K258" s="113"/>
      <c r="L258" s="114"/>
      <c r="M258" s="113">
        <v>6396</v>
      </c>
      <c r="N258" s="97">
        <v>0</v>
      </c>
      <c r="O258" s="114">
        <v>6396</v>
      </c>
      <c r="P258" s="120" t="s">
        <v>139</v>
      </c>
      <c r="Q258" s="121" t="s">
        <v>139</v>
      </c>
      <c r="R258" s="113" t="s">
        <v>100</v>
      </c>
      <c r="S258" s="97">
        <v>6</v>
      </c>
      <c r="T258" s="114">
        <v>0</v>
      </c>
      <c r="U258" s="97"/>
      <c r="V258" s="97"/>
      <c r="W258" s="97"/>
      <c r="X258" s="26"/>
      <c r="Y258" s="97"/>
      <c r="Z258" s="122"/>
      <c r="AA258" s="113"/>
      <c r="AB258" s="97"/>
      <c r="AC258" s="122"/>
      <c r="AD258" s="113"/>
      <c r="AE258" s="97"/>
      <c r="AF258" s="122"/>
      <c r="AG258" s="113"/>
      <c r="AH258" s="97"/>
      <c r="AI258" s="122"/>
      <c r="AJ258" s="113" t="s">
        <v>9</v>
      </c>
      <c r="AK258" s="97">
        <v>-10000</v>
      </c>
      <c r="AL258" s="115" t="s">
        <v>180</v>
      </c>
    </row>
    <row r="259" spans="2:38">
      <c r="B259" s="113">
        <v>20241116</v>
      </c>
      <c r="C259" s="97" t="s">
        <v>60</v>
      </c>
      <c r="D259" s="114" t="s">
        <v>145</v>
      </c>
      <c r="E259" s="113"/>
      <c r="F259" s="97">
        <v>10547</v>
      </c>
      <c r="G259" s="114">
        <v>892</v>
      </c>
      <c r="H259" s="113"/>
      <c r="I259" s="97">
        <v>7722</v>
      </c>
      <c r="J259" s="114">
        <v>892</v>
      </c>
      <c r="K259" s="113"/>
      <c r="L259" s="114"/>
      <c r="M259" s="113">
        <v>0</v>
      </c>
      <c r="N259" s="97">
        <v>0</v>
      </c>
      <c r="O259" s="114">
        <v>0</v>
      </c>
      <c r="P259" s="120" t="s">
        <v>139</v>
      </c>
      <c r="Q259" s="121" t="s">
        <v>51</v>
      </c>
      <c r="R259" s="113" t="s">
        <v>100</v>
      </c>
      <c r="S259" s="97">
        <v>2825</v>
      </c>
      <c r="T259" s="114">
        <v>0</v>
      </c>
      <c r="U259" s="97" t="s">
        <v>51</v>
      </c>
      <c r="V259" s="97"/>
      <c r="W259" s="97" t="s">
        <v>51</v>
      </c>
      <c r="X259" s="26"/>
      <c r="Y259" s="97"/>
      <c r="Z259" s="122"/>
      <c r="AA259" s="113"/>
      <c r="AB259" s="97"/>
      <c r="AC259" s="122"/>
      <c r="AD259" s="113"/>
      <c r="AE259" s="97"/>
      <c r="AF259" s="122"/>
      <c r="AG259" s="113"/>
      <c r="AH259" s="97"/>
      <c r="AI259" s="122"/>
      <c r="AJ259" s="113"/>
      <c r="AK259" s="97"/>
      <c r="AL259" s="122"/>
    </row>
    <row r="260" spans="2:38">
      <c r="B260" s="113">
        <v>20241116</v>
      </c>
      <c r="C260" s="97" t="s">
        <v>60</v>
      </c>
      <c r="D260" s="114" t="s">
        <v>146</v>
      </c>
      <c r="E260" s="113"/>
      <c r="F260" s="97">
        <v>10547</v>
      </c>
      <c r="G260" s="114">
        <v>892</v>
      </c>
      <c r="H260" s="113"/>
      <c r="I260" s="97">
        <v>7796</v>
      </c>
      <c r="J260" s="114">
        <v>892</v>
      </c>
      <c r="K260" s="113"/>
      <c r="L260" s="114"/>
      <c r="M260" s="113">
        <v>0</v>
      </c>
      <c r="N260" s="97">
        <v>0</v>
      </c>
      <c r="O260" s="114">
        <v>0</v>
      </c>
      <c r="P260" s="120" t="s">
        <v>139</v>
      </c>
      <c r="Q260" s="121" t="s">
        <v>139</v>
      </c>
      <c r="R260" s="113" t="s">
        <v>100</v>
      </c>
      <c r="S260" s="97">
        <v>2751</v>
      </c>
      <c r="T260" s="114">
        <v>0</v>
      </c>
      <c r="U260" s="97"/>
      <c r="V260" s="97"/>
      <c r="W260" s="97"/>
      <c r="X260" s="26"/>
      <c r="Y260" s="97"/>
      <c r="Z260" s="122"/>
      <c r="AA260" s="113"/>
      <c r="AB260" s="97"/>
      <c r="AC260" s="122"/>
      <c r="AD260" s="113"/>
      <c r="AE260" s="97"/>
      <c r="AF260" s="122"/>
      <c r="AG260" s="113"/>
      <c r="AH260" s="97"/>
      <c r="AI260" s="122"/>
      <c r="AJ260" s="113"/>
      <c r="AK260" s="97"/>
      <c r="AL260" s="122"/>
    </row>
    <row r="261" spans="2:38">
      <c r="B261" s="113">
        <v>20241116</v>
      </c>
      <c r="C261" s="97" t="s">
        <v>60</v>
      </c>
      <c r="D261" s="114" t="s">
        <v>147</v>
      </c>
      <c r="E261" s="113"/>
      <c r="F261" s="97">
        <v>10547</v>
      </c>
      <c r="G261" s="114">
        <v>892</v>
      </c>
      <c r="H261" s="113"/>
      <c r="I261" s="97">
        <v>7796</v>
      </c>
      <c r="J261" s="114">
        <v>892</v>
      </c>
      <c r="K261" s="113"/>
      <c r="L261" s="114"/>
      <c r="M261" s="113">
        <v>0</v>
      </c>
      <c r="N261" s="97">
        <v>0</v>
      </c>
      <c r="O261" s="114">
        <v>0</v>
      </c>
      <c r="P261" s="120" t="s">
        <v>139</v>
      </c>
      <c r="Q261" s="121" t="s">
        <v>139</v>
      </c>
      <c r="R261" s="113" t="s">
        <v>100</v>
      </c>
      <c r="S261" s="97">
        <v>2751</v>
      </c>
      <c r="T261" s="114">
        <v>0</v>
      </c>
      <c r="U261" s="97"/>
      <c r="V261" s="97"/>
      <c r="W261" s="97"/>
      <c r="X261" s="26"/>
      <c r="Y261" s="97"/>
      <c r="Z261" s="122"/>
      <c r="AA261" s="113"/>
      <c r="AB261" s="97"/>
      <c r="AC261" s="122"/>
      <c r="AD261" s="113"/>
      <c r="AE261" s="97"/>
      <c r="AF261" s="122"/>
      <c r="AG261" s="113"/>
      <c r="AH261" s="97"/>
      <c r="AI261" s="122"/>
      <c r="AJ261" s="113"/>
      <c r="AK261" s="97"/>
      <c r="AL261" s="122"/>
    </row>
    <row r="262" spans="2:38">
      <c r="B262" s="113">
        <v>20241116</v>
      </c>
      <c r="C262" s="97" t="s">
        <v>60</v>
      </c>
      <c r="D262" s="114" t="s">
        <v>148</v>
      </c>
      <c r="E262" s="113"/>
      <c r="F262" s="97">
        <v>10157</v>
      </c>
      <c r="G262" s="114">
        <v>1043</v>
      </c>
      <c r="H262" s="113"/>
      <c r="I262" s="97">
        <v>7944</v>
      </c>
      <c r="J262" s="114">
        <v>1043</v>
      </c>
      <c r="K262" s="113"/>
      <c r="L262" s="114"/>
      <c r="M262" s="113">
        <v>0</v>
      </c>
      <c r="N262" s="97">
        <v>0</v>
      </c>
      <c r="O262" s="114">
        <v>0</v>
      </c>
      <c r="P262" s="120" t="s">
        <v>139</v>
      </c>
      <c r="Q262" s="121" t="s">
        <v>157</v>
      </c>
      <c r="R262" s="113" t="s">
        <v>100</v>
      </c>
      <c r="S262" s="97">
        <v>2213</v>
      </c>
      <c r="T262" s="114">
        <v>0</v>
      </c>
      <c r="U262" s="97"/>
      <c r="V262" s="97"/>
      <c r="W262" s="97"/>
      <c r="X262" s="26"/>
      <c r="Y262" s="97"/>
      <c r="Z262" s="122"/>
      <c r="AA262" s="113"/>
      <c r="AB262" s="97"/>
      <c r="AC262" s="122"/>
      <c r="AD262" s="113"/>
      <c r="AE262" s="97"/>
      <c r="AF262" s="122"/>
      <c r="AG262" s="113"/>
      <c r="AH262" s="97"/>
      <c r="AI262" s="122"/>
      <c r="AJ262" s="113"/>
      <c r="AK262" s="97"/>
      <c r="AL262" s="122"/>
    </row>
    <row r="263" spans="2:38">
      <c r="B263" s="113">
        <v>20241116</v>
      </c>
      <c r="C263" s="97" t="s">
        <v>60</v>
      </c>
      <c r="D263" s="114" t="s">
        <v>149</v>
      </c>
      <c r="E263" s="113"/>
      <c r="F263" s="97">
        <v>10157</v>
      </c>
      <c r="G263" s="114">
        <v>1073</v>
      </c>
      <c r="H263" s="113"/>
      <c r="I263" s="97">
        <v>7944</v>
      </c>
      <c r="J263" s="114">
        <v>1073</v>
      </c>
      <c r="K263" s="113"/>
      <c r="L263" s="114"/>
      <c r="M263" s="113">
        <v>0</v>
      </c>
      <c r="N263" s="97">
        <v>0</v>
      </c>
      <c r="O263" s="114">
        <v>0</v>
      </c>
      <c r="P263" s="120" t="s">
        <v>156</v>
      </c>
      <c r="Q263" s="121" t="s">
        <v>157</v>
      </c>
      <c r="R263" s="113" t="s">
        <v>100</v>
      </c>
      <c r="S263" s="97">
        <v>2213</v>
      </c>
      <c r="T263" s="114">
        <v>0</v>
      </c>
      <c r="U263" s="97"/>
      <c r="V263" s="97"/>
      <c r="W263" s="97"/>
      <c r="X263" s="26"/>
      <c r="Y263" s="97"/>
      <c r="Z263" s="122"/>
      <c r="AA263" s="113"/>
      <c r="AB263" s="97"/>
      <c r="AC263" s="122"/>
      <c r="AD263" s="113"/>
      <c r="AE263" s="97"/>
      <c r="AF263" s="122"/>
      <c r="AG263" s="113"/>
      <c r="AH263" s="97"/>
      <c r="AI263" s="122"/>
      <c r="AJ263" s="113"/>
      <c r="AK263" s="97"/>
      <c r="AL263" s="122"/>
    </row>
    <row r="264" spans="2:38">
      <c r="B264" s="113">
        <v>20241116</v>
      </c>
      <c r="C264" s="97" t="s">
        <v>60</v>
      </c>
      <c r="D264" s="114" t="s">
        <v>150</v>
      </c>
      <c r="E264" s="113"/>
      <c r="F264" s="97">
        <v>9474</v>
      </c>
      <c r="G264" s="114">
        <v>1108</v>
      </c>
      <c r="H264" s="113"/>
      <c r="I264" s="97">
        <v>7115</v>
      </c>
      <c r="J264" s="114">
        <v>1108</v>
      </c>
      <c r="K264" s="113"/>
      <c r="L264" s="114"/>
      <c r="M264" s="113">
        <v>0</v>
      </c>
      <c r="N264" s="97">
        <v>0</v>
      </c>
      <c r="O264" s="114">
        <v>0</v>
      </c>
      <c r="P264" s="120" t="s">
        <v>139</v>
      </c>
      <c r="Q264" s="121" t="s">
        <v>139</v>
      </c>
      <c r="R264" s="113" t="s">
        <v>100</v>
      </c>
      <c r="S264" s="97">
        <v>2359</v>
      </c>
      <c r="T264" s="114">
        <v>0</v>
      </c>
      <c r="U264" s="97"/>
      <c r="V264" s="97"/>
      <c r="W264" s="97"/>
      <c r="X264" s="26"/>
      <c r="Y264" s="97"/>
      <c r="Z264" s="122"/>
      <c r="AA264" s="113"/>
      <c r="AB264" s="97"/>
      <c r="AC264" s="122"/>
      <c r="AD264" s="113"/>
      <c r="AE264" s="97"/>
      <c r="AF264" s="122"/>
      <c r="AG264" s="113"/>
      <c r="AH264" s="97"/>
      <c r="AI264" s="122"/>
      <c r="AJ264" s="113"/>
      <c r="AK264" s="97"/>
      <c r="AL264" s="122"/>
    </row>
    <row r="265" spans="2:38" ht="21">
      <c r="B265" s="113">
        <v>20241117</v>
      </c>
      <c r="C265" s="97" t="s">
        <v>60</v>
      </c>
      <c r="D265" s="114" t="s">
        <v>138</v>
      </c>
      <c r="E265" s="113"/>
      <c r="F265" s="97">
        <v>7849</v>
      </c>
      <c r="G265" s="114">
        <v>751</v>
      </c>
      <c r="H265" s="113"/>
      <c r="I265" s="97">
        <v>6396</v>
      </c>
      <c r="J265" s="114">
        <v>751</v>
      </c>
      <c r="K265" s="113"/>
      <c r="L265" s="114"/>
      <c r="M265" s="113">
        <v>0</v>
      </c>
      <c r="N265" s="97">
        <v>0</v>
      </c>
      <c r="O265" s="114">
        <v>0</v>
      </c>
      <c r="P265" s="120" t="s">
        <v>139</v>
      </c>
      <c r="Q265" s="121" t="s">
        <v>38</v>
      </c>
      <c r="R265" s="113" t="s">
        <v>100</v>
      </c>
      <c r="S265" s="97">
        <v>1453</v>
      </c>
      <c r="T265" s="114">
        <v>0</v>
      </c>
      <c r="U265" s="97"/>
      <c r="V265" s="97"/>
      <c r="W265" s="97"/>
      <c r="X265" s="26"/>
      <c r="Y265" s="97"/>
      <c r="Z265" s="122"/>
      <c r="AA265" s="113"/>
      <c r="AB265" s="97"/>
      <c r="AC265" s="122"/>
      <c r="AD265" s="113"/>
      <c r="AE265" s="97"/>
      <c r="AF265" s="122"/>
      <c r="AG265" s="113"/>
      <c r="AH265" s="97"/>
      <c r="AI265" s="122"/>
      <c r="AJ265" s="113" t="s">
        <v>9</v>
      </c>
      <c r="AK265" s="97">
        <v>-10000</v>
      </c>
      <c r="AL265" s="115" t="s">
        <v>180</v>
      </c>
    </row>
    <row r="266" spans="2:38">
      <c r="B266" s="113">
        <v>20241117</v>
      </c>
      <c r="C266" s="97" t="s">
        <v>60</v>
      </c>
      <c r="D266" s="114" t="s">
        <v>140</v>
      </c>
      <c r="E266" s="113"/>
      <c r="F266" s="97">
        <v>7849</v>
      </c>
      <c r="G266" s="114">
        <v>751</v>
      </c>
      <c r="H266" s="113"/>
      <c r="I266" s="97">
        <v>6615</v>
      </c>
      <c r="J266" s="114">
        <v>751</v>
      </c>
      <c r="K266" s="113"/>
      <c r="L266" s="114"/>
      <c r="M266" s="113">
        <v>0</v>
      </c>
      <c r="N266" s="97">
        <v>0</v>
      </c>
      <c r="O266" s="114">
        <v>0</v>
      </c>
      <c r="P266" s="120" t="s">
        <v>139</v>
      </c>
      <c r="Q266" s="121" t="s">
        <v>139</v>
      </c>
      <c r="R266" s="113" t="s">
        <v>100</v>
      </c>
      <c r="S266" s="97">
        <v>1234</v>
      </c>
      <c r="T266" s="114">
        <v>0</v>
      </c>
      <c r="U266" s="97"/>
      <c r="V266" s="97"/>
      <c r="W266" s="97"/>
      <c r="X266" s="26"/>
      <c r="Y266" s="97"/>
      <c r="Z266" s="122"/>
      <c r="AA266" s="113"/>
      <c r="AB266" s="97"/>
      <c r="AC266" s="122"/>
      <c r="AD266" s="113"/>
      <c r="AE266" s="97"/>
      <c r="AF266" s="122"/>
      <c r="AG266" s="113"/>
      <c r="AH266" s="97"/>
      <c r="AI266" s="122"/>
      <c r="AJ266" s="113" t="s">
        <v>9</v>
      </c>
      <c r="AK266" s="97">
        <v>-10000</v>
      </c>
      <c r="AL266" s="115" t="s">
        <v>180</v>
      </c>
    </row>
    <row r="267" spans="2:38" ht="21">
      <c r="B267" s="113">
        <v>20241117</v>
      </c>
      <c r="C267" s="97" t="s">
        <v>60</v>
      </c>
      <c r="D267" s="114" t="s">
        <v>141</v>
      </c>
      <c r="E267" s="113"/>
      <c r="F267" s="97">
        <v>7849</v>
      </c>
      <c r="G267" s="114">
        <v>751</v>
      </c>
      <c r="H267" s="113"/>
      <c r="I267" s="97">
        <v>6891</v>
      </c>
      <c r="J267" s="114">
        <v>751</v>
      </c>
      <c r="K267" s="113"/>
      <c r="L267" s="114"/>
      <c r="M267" s="113">
        <v>0</v>
      </c>
      <c r="N267" s="97">
        <v>0</v>
      </c>
      <c r="O267" s="114">
        <v>0</v>
      </c>
      <c r="P267" s="120" t="s">
        <v>139</v>
      </c>
      <c r="Q267" s="121" t="s">
        <v>38</v>
      </c>
      <c r="R267" s="113" t="s">
        <v>100</v>
      </c>
      <c r="S267" s="97">
        <v>958</v>
      </c>
      <c r="T267" s="114">
        <v>0</v>
      </c>
      <c r="U267" s="97"/>
      <c r="V267" s="97"/>
      <c r="W267" s="97"/>
      <c r="X267" s="26"/>
      <c r="Y267" s="97"/>
      <c r="Z267" s="122"/>
      <c r="AA267" s="113"/>
      <c r="AB267" s="97"/>
      <c r="AC267" s="122"/>
      <c r="AD267" s="113"/>
      <c r="AE267" s="97"/>
      <c r="AF267" s="122"/>
      <c r="AG267" s="113"/>
      <c r="AH267" s="97"/>
      <c r="AI267" s="122"/>
      <c r="AJ267" s="113" t="s">
        <v>9</v>
      </c>
      <c r="AK267" s="97">
        <v>-10000</v>
      </c>
      <c r="AL267" s="115" t="s">
        <v>180</v>
      </c>
    </row>
    <row r="268" spans="2:38" ht="21">
      <c r="B268" s="113">
        <v>20241117</v>
      </c>
      <c r="C268" s="97" t="s">
        <v>60</v>
      </c>
      <c r="D268" s="114" t="s">
        <v>145</v>
      </c>
      <c r="E268" s="113"/>
      <c r="F268" s="97">
        <v>10099</v>
      </c>
      <c r="G268" s="114">
        <v>967</v>
      </c>
      <c r="H268" s="113"/>
      <c r="I268" s="97">
        <v>8052</v>
      </c>
      <c r="J268" s="114">
        <v>967</v>
      </c>
      <c r="K268" s="113"/>
      <c r="L268" s="114"/>
      <c r="M268" s="113">
        <v>0</v>
      </c>
      <c r="N268" s="97">
        <v>0</v>
      </c>
      <c r="O268" s="114">
        <v>0</v>
      </c>
      <c r="P268" s="120" t="s">
        <v>139</v>
      </c>
      <c r="Q268" s="121" t="s">
        <v>38</v>
      </c>
      <c r="R268" s="113" t="s">
        <v>100</v>
      </c>
      <c r="S268" s="97">
        <v>2047</v>
      </c>
      <c r="T268" s="114">
        <v>0</v>
      </c>
      <c r="U268" s="97"/>
      <c r="V268" s="97"/>
      <c r="W268" s="97"/>
      <c r="X268" s="26"/>
      <c r="Y268" s="97"/>
      <c r="Z268" s="122"/>
      <c r="AA268" s="113"/>
      <c r="AB268" s="97"/>
      <c r="AC268" s="122"/>
      <c r="AD268" s="113"/>
      <c r="AE268" s="97"/>
      <c r="AF268" s="122"/>
      <c r="AG268" s="113"/>
      <c r="AH268" s="97"/>
      <c r="AI268" s="122"/>
      <c r="AJ268" s="113"/>
      <c r="AK268" s="97"/>
      <c r="AL268" s="122"/>
    </row>
    <row r="269" spans="2:38" ht="21">
      <c r="B269" s="113">
        <v>20241117</v>
      </c>
      <c r="C269" s="97" t="s">
        <v>60</v>
      </c>
      <c r="D269" s="114" t="s">
        <v>146</v>
      </c>
      <c r="E269" s="113"/>
      <c r="F269" s="97">
        <v>10099</v>
      </c>
      <c r="G269" s="114">
        <v>967</v>
      </c>
      <c r="H269" s="113"/>
      <c r="I269" s="97">
        <v>8052</v>
      </c>
      <c r="J269" s="114">
        <v>967</v>
      </c>
      <c r="K269" s="113"/>
      <c r="L269" s="114"/>
      <c r="M269" s="113">
        <v>0</v>
      </c>
      <c r="N269" s="97">
        <v>0</v>
      </c>
      <c r="O269" s="114">
        <v>0</v>
      </c>
      <c r="P269" s="120" t="s">
        <v>156</v>
      </c>
      <c r="Q269" s="121" t="s">
        <v>38</v>
      </c>
      <c r="R269" s="113" t="s">
        <v>100</v>
      </c>
      <c r="S269" s="97">
        <v>2047</v>
      </c>
      <c r="T269" s="114">
        <v>0</v>
      </c>
      <c r="U269" s="97"/>
      <c r="V269" s="97"/>
      <c r="W269" s="97"/>
      <c r="X269" s="26"/>
      <c r="Y269" s="97"/>
      <c r="Z269" s="122"/>
      <c r="AA269" s="113"/>
      <c r="AB269" s="97"/>
      <c r="AC269" s="122"/>
      <c r="AD269" s="113"/>
      <c r="AE269" s="97"/>
      <c r="AF269" s="122"/>
      <c r="AG269" s="113"/>
      <c r="AH269" s="97"/>
      <c r="AI269" s="122"/>
      <c r="AJ269" s="113"/>
      <c r="AK269" s="97"/>
      <c r="AL269" s="122"/>
    </row>
    <row r="270" spans="2:38" ht="21">
      <c r="B270" s="113">
        <v>20241117</v>
      </c>
      <c r="C270" s="97" t="s">
        <v>60</v>
      </c>
      <c r="D270" s="114" t="s">
        <v>147</v>
      </c>
      <c r="E270" s="113"/>
      <c r="F270" s="97">
        <v>10099</v>
      </c>
      <c r="G270" s="114">
        <v>967</v>
      </c>
      <c r="H270" s="113"/>
      <c r="I270" s="97">
        <v>8052</v>
      </c>
      <c r="J270" s="114">
        <v>967</v>
      </c>
      <c r="K270" s="113"/>
      <c r="L270" s="114"/>
      <c r="M270" s="113">
        <v>0</v>
      </c>
      <c r="N270" s="97">
        <v>0</v>
      </c>
      <c r="O270" s="114">
        <v>0</v>
      </c>
      <c r="P270" s="120" t="s">
        <v>139</v>
      </c>
      <c r="Q270" s="121" t="s">
        <v>38</v>
      </c>
      <c r="R270" s="113" t="s">
        <v>100</v>
      </c>
      <c r="S270" s="97">
        <v>2047</v>
      </c>
      <c r="T270" s="114">
        <v>0</v>
      </c>
      <c r="U270" s="97"/>
      <c r="V270" s="97"/>
      <c r="W270" s="97"/>
      <c r="X270" s="26"/>
      <c r="Y270" s="97"/>
      <c r="Z270" s="122"/>
      <c r="AA270" s="113"/>
      <c r="AB270" s="97"/>
      <c r="AC270" s="122"/>
      <c r="AD270" s="113"/>
      <c r="AE270" s="97"/>
      <c r="AF270" s="122"/>
      <c r="AG270" s="113"/>
      <c r="AH270" s="97"/>
      <c r="AI270" s="122"/>
      <c r="AJ270" s="113"/>
      <c r="AK270" s="97"/>
      <c r="AL270" s="122"/>
    </row>
    <row r="271" spans="2:38">
      <c r="B271" s="113">
        <v>20241119</v>
      </c>
      <c r="C271" s="97" t="s">
        <v>60</v>
      </c>
      <c r="D271" s="114" t="s">
        <v>142</v>
      </c>
      <c r="E271" s="113"/>
      <c r="F271" s="97">
        <v>9597</v>
      </c>
      <c r="G271" s="114">
        <v>833</v>
      </c>
      <c r="H271" s="113"/>
      <c r="I271" s="97">
        <v>6634</v>
      </c>
      <c r="J271" s="114">
        <v>833</v>
      </c>
      <c r="K271" s="113"/>
      <c r="L271" s="114"/>
      <c r="M271" s="113">
        <v>0</v>
      </c>
      <c r="N271" s="97">
        <v>0</v>
      </c>
      <c r="O271" s="114">
        <v>0</v>
      </c>
      <c r="P271" s="120" t="s">
        <v>139</v>
      </c>
      <c r="Q271" s="121" t="s">
        <v>51</v>
      </c>
      <c r="R271" s="113" t="s">
        <v>100</v>
      </c>
      <c r="S271" s="97">
        <v>2963</v>
      </c>
      <c r="T271" s="114">
        <v>0</v>
      </c>
      <c r="U271" s="97" t="s">
        <v>51</v>
      </c>
      <c r="V271" s="97"/>
      <c r="W271" s="97" t="s">
        <v>51</v>
      </c>
      <c r="X271" s="26"/>
      <c r="Y271" s="97"/>
      <c r="Z271" s="122"/>
      <c r="AA271" s="113"/>
      <c r="AB271" s="97"/>
      <c r="AC271" s="122"/>
      <c r="AD271" s="113"/>
      <c r="AE271" s="97"/>
      <c r="AF271" s="122"/>
      <c r="AG271" s="113"/>
      <c r="AH271" s="97"/>
      <c r="AI271" s="122"/>
      <c r="AJ271" s="113"/>
      <c r="AK271" s="97"/>
      <c r="AL271" s="122"/>
    </row>
    <row r="272" spans="2:38">
      <c r="B272" s="113">
        <v>20241119</v>
      </c>
      <c r="C272" s="97" t="s">
        <v>60</v>
      </c>
      <c r="D272" s="114" t="s">
        <v>143</v>
      </c>
      <c r="E272" s="113"/>
      <c r="F272" s="97">
        <v>9597</v>
      </c>
      <c r="G272" s="114">
        <v>833</v>
      </c>
      <c r="H272" s="113"/>
      <c r="I272" s="97">
        <v>7355</v>
      </c>
      <c r="J272" s="114">
        <v>833</v>
      </c>
      <c r="K272" s="113"/>
      <c r="L272" s="114"/>
      <c r="M272" s="113">
        <v>0</v>
      </c>
      <c r="N272" s="97">
        <v>0</v>
      </c>
      <c r="O272" s="114">
        <v>0</v>
      </c>
      <c r="P272" s="120" t="s">
        <v>156</v>
      </c>
      <c r="Q272" s="121" t="s">
        <v>157</v>
      </c>
      <c r="R272" s="113" t="s">
        <v>100</v>
      </c>
      <c r="S272" s="97">
        <v>2242</v>
      </c>
      <c r="T272" s="114">
        <v>0</v>
      </c>
      <c r="U272" s="97"/>
      <c r="V272" s="97"/>
      <c r="W272" s="97"/>
      <c r="X272" s="26"/>
      <c r="Y272" s="97"/>
      <c r="Z272" s="122"/>
      <c r="AA272" s="113"/>
      <c r="AB272" s="97"/>
      <c r="AC272" s="122"/>
      <c r="AD272" s="113"/>
      <c r="AE272" s="97"/>
      <c r="AF272" s="122"/>
      <c r="AG272" s="113"/>
      <c r="AH272" s="97"/>
      <c r="AI272" s="122"/>
      <c r="AJ272" s="113"/>
      <c r="AK272" s="97"/>
      <c r="AL272" s="122"/>
    </row>
    <row r="273" spans="2:38">
      <c r="B273" s="113">
        <v>20241119</v>
      </c>
      <c r="C273" s="97" t="s">
        <v>60</v>
      </c>
      <c r="D273" s="114" t="s">
        <v>144</v>
      </c>
      <c r="E273" s="113"/>
      <c r="F273" s="97">
        <v>9597</v>
      </c>
      <c r="G273" s="114">
        <v>833</v>
      </c>
      <c r="H273" s="113"/>
      <c r="I273" s="97">
        <v>7355</v>
      </c>
      <c r="J273" s="114">
        <v>833</v>
      </c>
      <c r="K273" s="113"/>
      <c r="L273" s="114"/>
      <c r="M273" s="113">
        <v>0</v>
      </c>
      <c r="N273" s="97">
        <v>0</v>
      </c>
      <c r="O273" s="114">
        <v>0</v>
      </c>
      <c r="P273" s="120" t="s">
        <v>139</v>
      </c>
      <c r="Q273" s="121" t="s">
        <v>157</v>
      </c>
      <c r="R273" s="113" t="s">
        <v>100</v>
      </c>
      <c r="S273" s="97">
        <v>2242</v>
      </c>
      <c r="T273" s="114">
        <v>0</v>
      </c>
      <c r="U273" s="97"/>
      <c r="V273" s="97"/>
      <c r="W273" s="97"/>
      <c r="X273" s="26"/>
      <c r="Y273" s="97"/>
      <c r="Z273" s="122"/>
      <c r="AA273" s="113"/>
      <c r="AB273" s="97"/>
      <c r="AC273" s="122"/>
      <c r="AD273" s="113"/>
      <c r="AE273" s="97"/>
      <c r="AF273" s="122"/>
      <c r="AG273" s="113"/>
      <c r="AH273" s="97"/>
      <c r="AI273" s="122"/>
      <c r="AJ273" s="113"/>
      <c r="AK273" s="97"/>
      <c r="AL273" s="122"/>
    </row>
    <row r="274" spans="2:38">
      <c r="B274" s="113">
        <v>20241119</v>
      </c>
      <c r="C274" s="97" t="s">
        <v>60</v>
      </c>
      <c r="D274" s="114" t="s">
        <v>145</v>
      </c>
      <c r="E274" s="113"/>
      <c r="F274" s="97">
        <v>8597</v>
      </c>
      <c r="G274" s="114">
        <v>746</v>
      </c>
      <c r="H274" s="113"/>
      <c r="I274" s="97">
        <v>7409</v>
      </c>
      <c r="J274" s="114">
        <v>746</v>
      </c>
      <c r="K274" s="113"/>
      <c r="L274" s="114"/>
      <c r="M274" s="113">
        <v>0</v>
      </c>
      <c r="N274" s="97">
        <v>0</v>
      </c>
      <c r="O274" s="114">
        <v>0</v>
      </c>
      <c r="P274" s="120" t="s">
        <v>139</v>
      </c>
      <c r="Q274" s="121" t="s">
        <v>139</v>
      </c>
      <c r="R274" s="113" t="s">
        <v>100</v>
      </c>
      <c r="S274" s="97">
        <v>1188</v>
      </c>
      <c r="T274" s="114">
        <v>0</v>
      </c>
      <c r="U274" s="97"/>
      <c r="V274" s="97"/>
      <c r="W274" s="97"/>
      <c r="X274" s="26"/>
      <c r="Y274" s="97"/>
      <c r="Z274" s="122"/>
      <c r="AA274" s="113"/>
      <c r="AB274" s="97"/>
      <c r="AC274" s="122"/>
      <c r="AD274" s="113"/>
      <c r="AE274" s="97"/>
      <c r="AF274" s="122"/>
      <c r="AG274" s="113"/>
      <c r="AH274" s="97"/>
      <c r="AI274" s="122"/>
      <c r="AJ274" s="113"/>
      <c r="AK274" s="97"/>
      <c r="AL274" s="122"/>
    </row>
    <row r="275" spans="2:38">
      <c r="B275" s="113">
        <v>20241119</v>
      </c>
      <c r="C275" s="97" t="s">
        <v>60</v>
      </c>
      <c r="D275" s="114" t="s">
        <v>146</v>
      </c>
      <c r="E275" s="113"/>
      <c r="F275" s="97">
        <v>8597</v>
      </c>
      <c r="G275" s="114">
        <v>746</v>
      </c>
      <c r="H275" s="113"/>
      <c r="I275" s="97">
        <v>8017</v>
      </c>
      <c r="J275" s="114">
        <v>746</v>
      </c>
      <c r="K275" s="113"/>
      <c r="L275" s="114"/>
      <c r="M275" s="113">
        <v>0</v>
      </c>
      <c r="N275" s="97">
        <v>0</v>
      </c>
      <c r="O275" s="114">
        <v>0</v>
      </c>
      <c r="P275" s="120" t="s">
        <v>139</v>
      </c>
      <c r="Q275" s="121" t="s">
        <v>139</v>
      </c>
      <c r="R275" s="113" t="s">
        <v>100</v>
      </c>
      <c r="S275" s="97">
        <v>580</v>
      </c>
      <c r="T275" s="114">
        <v>0</v>
      </c>
      <c r="U275" s="97"/>
      <c r="V275" s="97"/>
      <c r="W275" s="97"/>
      <c r="X275" s="26"/>
      <c r="Y275" s="97"/>
      <c r="Z275" s="122"/>
      <c r="AA275" s="113"/>
      <c r="AB275" s="97"/>
      <c r="AC275" s="122"/>
      <c r="AD275" s="113"/>
      <c r="AE275" s="97"/>
      <c r="AF275" s="122"/>
      <c r="AG275" s="113"/>
      <c r="AH275" s="97"/>
      <c r="AI275" s="122"/>
      <c r="AJ275" s="113"/>
      <c r="AK275" s="97"/>
      <c r="AL275" s="122"/>
    </row>
    <row r="276" spans="2:38">
      <c r="B276" s="113">
        <v>20241119</v>
      </c>
      <c r="C276" s="97" t="s">
        <v>60</v>
      </c>
      <c r="D276" s="114" t="s">
        <v>147</v>
      </c>
      <c r="E276" s="113"/>
      <c r="F276" s="97">
        <v>8597</v>
      </c>
      <c r="G276" s="114">
        <v>746</v>
      </c>
      <c r="H276" s="113"/>
      <c r="I276" s="97">
        <v>7252</v>
      </c>
      <c r="J276" s="114">
        <v>746</v>
      </c>
      <c r="K276" s="113"/>
      <c r="L276" s="114"/>
      <c r="M276" s="113">
        <v>0</v>
      </c>
      <c r="N276" s="97">
        <v>0</v>
      </c>
      <c r="O276" s="114">
        <v>0</v>
      </c>
      <c r="P276" s="120" t="s">
        <v>139</v>
      </c>
      <c r="Q276" s="121" t="s">
        <v>139</v>
      </c>
      <c r="R276" s="113" t="s">
        <v>100</v>
      </c>
      <c r="S276" s="97">
        <v>1345</v>
      </c>
      <c r="T276" s="114">
        <v>0</v>
      </c>
      <c r="U276" s="97"/>
      <c r="V276" s="97"/>
      <c r="W276" s="97"/>
      <c r="X276" s="26"/>
      <c r="Y276" s="97"/>
      <c r="Z276" s="122"/>
      <c r="AA276" s="113"/>
      <c r="AB276" s="97"/>
      <c r="AC276" s="122"/>
      <c r="AD276" s="113"/>
      <c r="AE276" s="97"/>
      <c r="AF276" s="122"/>
      <c r="AG276" s="113"/>
      <c r="AH276" s="97"/>
      <c r="AI276" s="122"/>
      <c r="AJ276" s="113"/>
      <c r="AK276" s="97"/>
      <c r="AL276" s="122"/>
    </row>
    <row r="277" spans="2:38">
      <c r="B277" s="113">
        <v>20241125</v>
      </c>
      <c r="C277" s="97" t="s">
        <v>60</v>
      </c>
      <c r="D277" s="114" t="s">
        <v>142</v>
      </c>
      <c r="E277" s="113"/>
      <c r="F277" s="97">
        <v>8147</v>
      </c>
      <c r="G277" s="114">
        <v>726</v>
      </c>
      <c r="H277" s="113"/>
      <c r="I277" s="97">
        <v>7312</v>
      </c>
      <c r="J277" s="114">
        <v>726</v>
      </c>
      <c r="K277" s="113"/>
      <c r="L277" s="114"/>
      <c r="M277" s="113">
        <v>0</v>
      </c>
      <c r="N277" s="97">
        <v>0</v>
      </c>
      <c r="O277" s="114">
        <v>0</v>
      </c>
      <c r="P277" s="120" t="s">
        <v>139</v>
      </c>
      <c r="Q277" s="121" t="s">
        <v>139</v>
      </c>
      <c r="R277" s="113" t="s">
        <v>100</v>
      </c>
      <c r="S277" s="97">
        <v>835</v>
      </c>
      <c r="T277" s="114">
        <v>0</v>
      </c>
      <c r="U277" s="97"/>
      <c r="V277" s="97"/>
      <c r="W277" s="97"/>
      <c r="X277" s="26"/>
      <c r="Y277" s="97"/>
      <c r="Z277" s="122"/>
      <c r="AA277" s="113"/>
      <c r="AB277" s="97"/>
      <c r="AC277" s="122"/>
      <c r="AD277" s="113"/>
      <c r="AE277" s="97"/>
      <c r="AF277" s="122"/>
      <c r="AG277" s="113"/>
      <c r="AH277" s="97"/>
      <c r="AI277" s="122"/>
      <c r="AJ277" s="113"/>
      <c r="AK277" s="97"/>
      <c r="AL277" s="122"/>
    </row>
    <row r="278" spans="2:38">
      <c r="B278" s="113">
        <v>20241125</v>
      </c>
      <c r="C278" s="97" t="s">
        <v>60</v>
      </c>
      <c r="D278" s="114" t="s">
        <v>143</v>
      </c>
      <c r="E278" s="113"/>
      <c r="F278" s="97">
        <v>8147</v>
      </c>
      <c r="G278" s="114">
        <v>726</v>
      </c>
      <c r="H278" s="113"/>
      <c r="I278" s="97">
        <v>7617</v>
      </c>
      <c r="J278" s="114">
        <v>726</v>
      </c>
      <c r="K278" s="113"/>
      <c r="L278" s="114"/>
      <c r="M278" s="113">
        <v>0</v>
      </c>
      <c r="N278" s="97">
        <v>0</v>
      </c>
      <c r="O278" s="114">
        <v>0</v>
      </c>
      <c r="P278" s="120" t="s">
        <v>156</v>
      </c>
      <c r="Q278" s="121" t="s">
        <v>157</v>
      </c>
      <c r="R278" s="113" t="s">
        <v>100</v>
      </c>
      <c r="S278" s="97">
        <v>530</v>
      </c>
      <c r="T278" s="114">
        <v>0</v>
      </c>
      <c r="U278" s="97"/>
      <c r="V278" s="97"/>
      <c r="W278" s="97"/>
      <c r="X278" s="26"/>
      <c r="Y278" s="97"/>
      <c r="Z278" s="122"/>
      <c r="AA278" s="113"/>
      <c r="AB278" s="97"/>
      <c r="AC278" s="122"/>
      <c r="AD278" s="113"/>
      <c r="AE278" s="97"/>
      <c r="AF278" s="122"/>
      <c r="AG278" s="113"/>
      <c r="AH278" s="97"/>
      <c r="AI278" s="122"/>
      <c r="AJ278" s="113"/>
      <c r="AK278" s="97"/>
      <c r="AL278" s="122"/>
    </row>
    <row r="279" spans="2:38">
      <c r="B279" s="113">
        <v>20241125</v>
      </c>
      <c r="C279" s="97" t="s">
        <v>60</v>
      </c>
      <c r="D279" s="114" t="s">
        <v>144</v>
      </c>
      <c r="E279" s="113"/>
      <c r="F279" s="97">
        <v>8147</v>
      </c>
      <c r="G279" s="114">
        <v>726</v>
      </c>
      <c r="H279" s="113"/>
      <c r="I279" s="97">
        <v>7617</v>
      </c>
      <c r="J279" s="114">
        <v>726</v>
      </c>
      <c r="K279" s="113"/>
      <c r="L279" s="114"/>
      <c r="M279" s="113">
        <v>0</v>
      </c>
      <c r="N279" s="97">
        <v>0</v>
      </c>
      <c r="O279" s="114">
        <v>0</v>
      </c>
      <c r="P279" s="120" t="s">
        <v>139</v>
      </c>
      <c r="Q279" s="121" t="s">
        <v>157</v>
      </c>
      <c r="R279" s="113" t="s">
        <v>100</v>
      </c>
      <c r="S279" s="97">
        <v>530</v>
      </c>
      <c r="T279" s="114">
        <v>0</v>
      </c>
      <c r="U279" s="97"/>
      <c r="V279" s="97"/>
      <c r="W279" s="97"/>
      <c r="X279" s="26"/>
      <c r="Y279" s="97"/>
      <c r="Z279" s="122"/>
      <c r="AA279" s="113"/>
      <c r="AB279" s="97"/>
      <c r="AC279" s="122"/>
      <c r="AD279" s="113"/>
      <c r="AE279" s="97"/>
      <c r="AF279" s="122"/>
      <c r="AG279" s="113"/>
      <c r="AH279" s="97"/>
      <c r="AI279" s="122"/>
      <c r="AJ279" s="113"/>
      <c r="AK279" s="97"/>
      <c r="AL279" s="122"/>
    </row>
    <row r="280" spans="2:38">
      <c r="B280" s="113">
        <v>20241126</v>
      </c>
      <c r="C280" s="97" t="s">
        <v>60</v>
      </c>
      <c r="D280" s="114" t="s">
        <v>146</v>
      </c>
      <c r="E280" s="113"/>
      <c r="F280" s="97">
        <v>7844</v>
      </c>
      <c r="G280" s="114">
        <v>970</v>
      </c>
      <c r="H280" s="113"/>
      <c r="I280" s="97">
        <v>7356</v>
      </c>
      <c r="J280" s="114">
        <v>970</v>
      </c>
      <c r="K280" s="113"/>
      <c r="L280" s="114"/>
      <c r="M280" s="113">
        <v>3545</v>
      </c>
      <c r="N280" s="97">
        <v>-20</v>
      </c>
      <c r="O280" s="114">
        <v>3545</v>
      </c>
      <c r="P280" s="120" t="s">
        <v>37</v>
      </c>
      <c r="Q280" s="121" t="s">
        <v>51</v>
      </c>
      <c r="R280" s="113" t="s">
        <v>100</v>
      </c>
      <c r="S280" s="97">
        <v>488</v>
      </c>
      <c r="T280" s="114">
        <v>-20</v>
      </c>
      <c r="U280" s="97" t="s">
        <v>51</v>
      </c>
      <c r="V280" s="97"/>
      <c r="W280" s="97" t="s">
        <v>51</v>
      </c>
      <c r="X280" s="113"/>
      <c r="Y280" s="97"/>
      <c r="Z280" s="122"/>
      <c r="AA280" s="113"/>
      <c r="AB280" s="97"/>
      <c r="AC280" s="122"/>
      <c r="AD280" s="113"/>
      <c r="AE280" s="97"/>
      <c r="AF280" s="122"/>
      <c r="AG280" s="113"/>
      <c r="AH280" s="97"/>
      <c r="AI280" s="122"/>
      <c r="AJ280" s="113"/>
      <c r="AK280" s="97"/>
      <c r="AL280" s="122"/>
    </row>
    <row r="281" spans="2:38">
      <c r="B281" s="113">
        <v>20241128</v>
      </c>
      <c r="C281" s="97" t="s">
        <v>60</v>
      </c>
      <c r="D281" s="114" t="s">
        <v>138</v>
      </c>
      <c r="E281" s="113"/>
      <c r="F281" s="97">
        <v>7597</v>
      </c>
      <c r="G281" s="114">
        <v>760</v>
      </c>
      <c r="H281" s="113"/>
      <c r="I281" s="97">
        <v>7564</v>
      </c>
      <c r="J281" s="114">
        <v>760</v>
      </c>
      <c r="K281" s="113"/>
      <c r="L281" s="114"/>
      <c r="M281" s="113">
        <v>0</v>
      </c>
      <c r="N281" s="97">
        <v>0</v>
      </c>
      <c r="O281" s="114">
        <v>0</v>
      </c>
      <c r="P281" s="120" t="s">
        <v>139</v>
      </c>
      <c r="Q281" s="121" t="s">
        <v>41</v>
      </c>
      <c r="R281" s="113" t="s">
        <v>100</v>
      </c>
      <c r="S281" s="97">
        <v>33</v>
      </c>
      <c r="T281" s="114">
        <v>0</v>
      </c>
      <c r="U281" s="97"/>
      <c r="V281" s="97"/>
      <c r="W281" s="97"/>
      <c r="X281" s="113"/>
      <c r="Y281" s="97"/>
      <c r="Z281" s="122"/>
      <c r="AA281" s="113"/>
      <c r="AB281" s="97"/>
      <c r="AC281" s="122"/>
      <c r="AD281" s="113"/>
      <c r="AE281" s="97"/>
      <c r="AF281" s="122"/>
      <c r="AG281" s="113"/>
      <c r="AH281" s="97"/>
      <c r="AI281" s="122"/>
      <c r="AJ281" s="113"/>
      <c r="AK281" s="97"/>
      <c r="AL281" s="122"/>
    </row>
    <row r="282" spans="2:38">
      <c r="B282" s="113">
        <v>20241128</v>
      </c>
      <c r="C282" s="97" t="s">
        <v>60</v>
      </c>
      <c r="D282" s="114" t="s">
        <v>140</v>
      </c>
      <c r="E282" s="113"/>
      <c r="F282" s="97">
        <v>7597</v>
      </c>
      <c r="G282" s="114">
        <v>760</v>
      </c>
      <c r="H282" s="113"/>
      <c r="I282" s="97">
        <v>7564</v>
      </c>
      <c r="J282" s="114">
        <v>760</v>
      </c>
      <c r="K282" s="113"/>
      <c r="L282" s="114"/>
      <c r="M282" s="113">
        <v>0</v>
      </c>
      <c r="N282" s="97">
        <v>0</v>
      </c>
      <c r="O282" s="114">
        <v>0</v>
      </c>
      <c r="P282" s="120" t="s">
        <v>156</v>
      </c>
      <c r="Q282" s="121" t="s">
        <v>41</v>
      </c>
      <c r="R282" s="113" t="s">
        <v>100</v>
      </c>
      <c r="S282" s="97">
        <v>33</v>
      </c>
      <c r="T282" s="114">
        <v>0</v>
      </c>
      <c r="U282" s="97"/>
      <c r="V282" s="97"/>
      <c r="W282" s="97"/>
      <c r="X282" s="113"/>
      <c r="Y282" s="97"/>
      <c r="Z282" s="122"/>
      <c r="AA282" s="113"/>
      <c r="AB282" s="97"/>
      <c r="AC282" s="122"/>
      <c r="AD282" s="113"/>
      <c r="AE282" s="97"/>
      <c r="AF282" s="122"/>
      <c r="AG282" s="113"/>
      <c r="AH282" s="97"/>
      <c r="AI282" s="122"/>
      <c r="AJ282" s="113"/>
      <c r="AK282" s="97"/>
      <c r="AL282" s="122"/>
    </row>
    <row r="283" spans="2:38">
      <c r="B283" s="113">
        <v>20241128</v>
      </c>
      <c r="C283" s="97" t="s">
        <v>60</v>
      </c>
      <c r="D283" s="114" t="s">
        <v>141</v>
      </c>
      <c r="E283" s="113"/>
      <c r="F283" s="97">
        <v>7597</v>
      </c>
      <c r="G283" s="114">
        <v>760</v>
      </c>
      <c r="H283" s="113"/>
      <c r="I283" s="97">
        <v>7564</v>
      </c>
      <c r="J283" s="114">
        <v>760</v>
      </c>
      <c r="K283" s="113"/>
      <c r="L283" s="114"/>
      <c r="M283" s="113">
        <v>0</v>
      </c>
      <c r="N283" s="97">
        <v>0</v>
      </c>
      <c r="O283" s="114">
        <v>0</v>
      </c>
      <c r="P283" s="120" t="s">
        <v>139</v>
      </c>
      <c r="Q283" s="121" t="s">
        <v>41</v>
      </c>
      <c r="R283" s="113" t="s">
        <v>100</v>
      </c>
      <c r="S283" s="97">
        <v>33</v>
      </c>
      <c r="T283" s="114">
        <v>0</v>
      </c>
      <c r="U283" s="97"/>
      <c r="V283" s="97"/>
      <c r="W283" s="97"/>
      <c r="X283" s="113"/>
      <c r="Y283" s="97"/>
      <c r="Z283" s="122"/>
      <c r="AA283" s="113"/>
      <c r="AB283" s="97"/>
      <c r="AC283" s="122"/>
      <c r="AD283" s="113"/>
      <c r="AE283" s="97"/>
      <c r="AF283" s="122"/>
      <c r="AG283" s="113"/>
      <c r="AH283" s="97"/>
      <c r="AI283" s="122"/>
      <c r="AJ283" s="113"/>
      <c r="AK283" s="97"/>
      <c r="AL283" s="122"/>
    </row>
    <row r="284" spans="2:38">
      <c r="B284" s="113">
        <v>20241129</v>
      </c>
      <c r="C284" s="97" t="s">
        <v>60</v>
      </c>
      <c r="D284" s="114" t="s">
        <v>140</v>
      </c>
      <c r="E284" s="113"/>
      <c r="F284" s="97">
        <v>7561</v>
      </c>
      <c r="G284" s="114">
        <v>903</v>
      </c>
      <c r="H284" s="113"/>
      <c r="I284" s="97">
        <v>6115</v>
      </c>
      <c r="J284" s="114">
        <v>903</v>
      </c>
      <c r="K284" s="113"/>
      <c r="L284" s="114"/>
      <c r="M284" s="113">
        <v>-1892</v>
      </c>
      <c r="N284" s="97">
        <v>-1892</v>
      </c>
      <c r="O284" s="114">
        <v>-1892</v>
      </c>
      <c r="P284" s="120" t="s">
        <v>37</v>
      </c>
      <c r="Q284" s="121" t="s">
        <v>51</v>
      </c>
      <c r="R284" s="113" t="s">
        <v>100</v>
      </c>
      <c r="S284" s="97">
        <v>1446</v>
      </c>
      <c r="T284" s="114">
        <v>0</v>
      </c>
      <c r="U284" s="97" t="s">
        <v>51</v>
      </c>
      <c r="V284" s="97"/>
      <c r="W284" s="97" t="s">
        <v>51</v>
      </c>
      <c r="X284" s="113"/>
      <c r="Y284" s="97"/>
      <c r="Z284" s="122"/>
      <c r="AA284" s="113"/>
      <c r="AB284" s="97"/>
      <c r="AC284" s="122"/>
      <c r="AD284" s="113"/>
      <c r="AE284" s="97"/>
      <c r="AF284" s="122"/>
      <c r="AG284" s="113"/>
      <c r="AH284" s="97"/>
      <c r="AI284" s="122"/>
      <c r="AJ284" s="113"/>
      <c r="AK284" s="97"/>
      <c r="AL284" s="122"/>
    </row>
    <row r="285" spans="2:38">
      <c r="B285" s="113">
        <v>20241129</v>
      </c>
      <c r="C285" s="97" t="s">
        <v>60</v>
      </c>
      <c r="D285" s="114" t="s">
        <v>143</v>
      </c>
      <c r="E285" s="113"/>
      <c r="F285" s="97">
        <v>7292</v>
      </c>
      <c r="G285" s="114">
        <v>753</v>
      </c>
      <c r="H285" s="113"/>
      <c r="I285" s="97">
        <v>6440</v>
      </c>
      <c r="J285" s="114">
        <v>753</v>
      </c>
      <c r="K285" s="113"/>
      <c r="L285" s="114"/>
      <c r="M285" s="113">
        <v>-3363</v>
      </c>
      <c r="N285" s="97">
        <v>-3363</v>
      </c>
      <c r="O285" s="114">
        <v>-3363</v>
      </c>
      <c r="P285" s="120" t="s">
        <v>37</v>
      </c>
      <c r="Q285" s="121" t="s">
        <v>51</v>
      </c>
      <c r="R285" s="113" t="s">
        <v>100</v>
      </c>
      <c r="S285" s="97">
        <v>852</v>
      </c>
      <c r="T285" s="114">
        <v>0</v>
      </c>
      <c r="U285" s="97" t="s">
        <v>51</v>
      </c>
      <c r="V285" s="97"/>
      <c r="W285" s="97" t="s">
        <v>51</v>
      </c>
      <c r="X285" s="26"/>
      <c r="Y285" s="97"/>
      <c r="Z285" s="122"/>
      <c r="AA285" s="113"/>
      <c r="AB285" s="97"/>
      <c r="AC285" s="122"/>
      <c r="AD285" s="113"/>
      <c r="AE285" s="97"/>
      <c r="AF285" s="122"/>
      <c r="AG285" s="113"/>
      <c r="AH285" s="97"/>
      <c r="AI285" s="122"/>
      <c r="AJ285" s="113"/>
      <c r="AK285" s="97"/>
      <c r="AL285" s="122"/>
    </row>
    <row r="286" spans="2:38" ht="31.5">
      <c r="B286" s="113">
        <v>20241130</v>
      </c>
      <c r="C286" s="97" t="s">
        <v>60</v>
      </c>
      <c r="D286" s="114" t="s">
        <v>138</v>
      </c>
      <c r="E286" s="113"/>
      <c r="F286" s="97">
        <v>6499</v>
      </c>
      <c r="G286" s="114">
        <v>519</v>
      </c>
      <c r="H286" s="113"/>
      <c r="I286" s="97">
        <v>5390</v>
      </c>
      <c r="J286" s="114">
        <v>519</v>
      </c>
      <c r="K286" s="113"/>
      <c r="L286" s="114"/>
      <c r="M286" s="113">
        <v>0</v>
      </c>
      <c r="N286" s="97">
        <v>0</v>
      </c>
      <c r="O286" s="114">
        <v>0</v>
      </c>
      <c r="P286" s="120" t="s">
        <v>139</v>
      </c>
      <c r="Q286" s="121" t="s">
        <v>38</v>
      </c>
      <c r="R286" s="113" t="s">
        <v>100</v>
      </c>
      <c r="S286" s="97">
        <v>1109</v>
      </c>
      <c r="T286" s="114">
        <v>0</v>
      </c>
      <c r="U286" s="97"/>
      <c r="V286" s="97"/>
      <c r="W286" s="97"/>
      <c r="X286" s="26" t="s">
        <v>5</v>
      </c>
      <c r="Y286" s="97">
        <v>292</v>
      </c>
      <c r="Z286" s="115" t="s">
        <v>181</v>
      </c>
      <c r="AA286" s="113"/>
      <c r="AB286" s="97"/>
      <c r="AC286" s="122"/>
      <c r="AD286" s="113"/>
      <c r="AE286" s="97"/>
      <c r="AF286" s="122"/>
      <c r="AG286" s="113"/>
      <c r="AH286" s="97"/>
      <c r="AI286" s="122"/>
      <c r="AJ286" s="113" t="s">
        <v>9</v>
      </c>
      <c r="AK286" s="97">
        <v>-10000</v>
      </c>
      <c r="AL286" s="115" t="s">
        <v>180</v>
      </c>
    </row>
    <row r="287" spans="2:38" ht="31.5">
      <c r="B287" s="113">
        <v>20241130</v>
      </c>
      <c r="C287" s="97" t="s">
        <v>60</v>
      </c>
      <c r="D287" s="114" t="s">
        <v>140</v>
      </c>
      <c r="E287" s="113"/>
      <c r="F287" s="97">
        <v>6499</v>
      </c>
      <c r="G287" s="114">
        <v>519</v>
      </c>
      <c r="H287" s="113"/>
      <c r="I287" s="97">
        <v>5344</v>
      </c>
      <c r="J287" s="114">
        <v>519</v>
      </c>
      <c r="K287" s="113"/>
      <c r="L287" s="114"/>
      <c r="M287" s="113">
        <v>0</v>
      </c>
      <c r="N287" s="97">
        <v>0</v>
      </c>
      <c r="O287" s="114">
        <v>0</v>
      </c>
      <c r="P287" s="120" t="s">
        <v>139</v>
      </c>
      <c r="Q287" s="121" t="s">
        <v>38</v>
      </c>
      <c r="R287" s="113" t="s">
        <v>100</v>
      </c>
      <c r="S287" s="97">
        <v>1155</v>
      </c>
      <c r="T287" s="114">
        <v>0</v>
      </c>
      <c r="U287" s="97"/>
      <c r="V287" s="97"/>
      <c r="W287" s="97"/>
      <c r="X287" s="26" t="s">
        <v>5</v>
      </c>
      <c r="Y287" s="97">
        <v>292</v>
      </c>
      <c r="Z287" s="115" t="s">
        <v>181</v>
      </c>
      <c r="AA287" s="113"/>
      <c r="AB287" s="97"/>
      <c r="AC287" s="122"/>
      <c r="AD287" s="113"/>
      <c r="AE287" s="97"/>
      <c r="AF287" s="122"/>
      <c r="AG287" s="113"/>
      <c r="AH287" s="97"/>
      <c r="AI287" s="122"/>
      <c r="AJ287" s="113" t="s">
        <v>9</v>
      </c>
      <c r="AK287" s="97">
        <v>-10000</v>
      </c>
      <c r="AL287" s="115" t="s">
        <v>180</v>
      </c>
    </row>
    <row r="288" spans="2:38" ht="31.5">
      <c r="B288" s="113">
        <v>20241130</v>
      </c>
      <c r="C288" s="97" t="s">
        <v>60</v>
      </c>
      <c r="D288" s="114" t="s">
        <v>141</v>
      </c>
      <c r="E288" s="113"/>
      <c r="F288" s="97">
        <v>6499</v>
      </c>
      <c r="G288" s="114">
        <v>519</v>
      </c>
      <c r="H288" s="113"/>
      <c r="I288" s="97">
        <v>5379</v>
      </c>
      <c r="J288" s="114">
        <v>519</v>
      </c>
      <c r="K288" s="113"/>
      <c r="L288" s="114"/>
      <c r="M288" s="113">
        <v>0</v>
      </c>
      <c r="N288" s="97">
        <v>0</v>
      </c>
      <c r="O288" s="114">
        <v>0</v>
      </c>
      <c r="P288" s="120" t="s">
        <v>139</v>
      </c>
      <c r="Q288" s="121" t="s">
        <v>38</v>
      </c>
      <c r="R288" s="113" t="s">
        <v>100</v>
      </c>
      <c r="S288" s="97">
        <v>1120</v>
      </c>
      <c r="T288" s="114">
        <v>0</v>
      </c>
      <c r="U288" s="97"/>
      <c r="V288" s="97"/>
      <c r="W288" s="97"/>
      <c r="X288" s="26" t="s">
        <v>5</v>
      </c>
      <c r="Y288" s="97">
        <v>292</v>
      </c>
      <c r="Z288" s="115" t="s">
        <v>181</v>
      </c>
      <c r="AA288" s="113"/>
      <c r="AB288" s="97"/>
      <c r="AC288" s="122"/>
      <c r="AD288" s="113"/>
      <c r="AE288" s="97"/>
      <c r="AF288" s="122"/>
      <c r="AG288" s="113"/>
      <c r="AH288" s="97"/>
      <c r="AI288" s="122"/>
      <c r="AJ288" s="113" t="s">
        <v>9</v>
      </c>
      <c r="AK288" s="97">
        <v>-10000</v>
      </c>
      <c r="AL288" s="115" t="s">
        <v>180</v>
      </c>
    </row>
    <row r="289" spans="2:38">
      <c r="B289" s="113" t="s">
        <v>165</v>
      </c>
      <c r="C289" s="97" t="s">
        <v>65</v>
      </c>
      <c r="D289" s="114" t="s">
        <v>145</v>
      </c>
      <c r="E289" s="113"/>
      <c r="F289" s="97">
        <v>9097</v>
      </c>
      <c r="G289" s="114">
        <v>741</v>
      </c>
      <c r="H289" s="113"/>
      <c r="I289" s="97">
        <v>9083</v>
      </c>
      <c r="J289" s="114">
        <v>741</v>
      </c>
      <c r="K289" s="113"/>
      <c r="L289" s="114"/>
      <c r="M289" s="113">
        <v>0</v>
      </c>
      <c r="N289" s="97">
        <v>0</v>
      </c>
      <c r="O289" s="114">
        <v>0</v>
      </c>
      <c r="P289" s="120" t="s">
        <v>139</v>
      </c>
      <c r="Q289" s="121" t="s">
        <v>139</v>
      </c>
      <c r="R289" s="113" t="s">
        <v>100</v>
      </c>
      <c r="S289" s="97">
        <v>14</v>
      </c>
      <c r="T289" s="114">
        <v>0</v>
      </c>
      <c r="U289" s="97"/>
      <c r="V289" s="97"/>
      <c r="W289" s="97"/>
      <c r="X289" s="26"/>
      <c r="Y289" s="97"/>
      <c r="Z289" s="122"/>
      <c r="AA289" s="113"/>
      <c r="AB289" s="97"/>
      <c r="AC289" s="122"/>
      <c r="AD289" s="113"/>
      <c r="AE289" s="97"/>
      <c r="AF289" s="122"/>
      <c r="AG289" s="113"/>
      <c r="AH289" s="97"/>
      <c r="AI289" s="122"/>
      <c r="AJ289" s="113"/>
      <c r="AK289" s="97"/>
      <c r="AL289" s="122"/>
    </row>
    <row r="290" spans="2:38" ht="21">
      <c r="B290" s="113" t="s">
        <v>165</v>
      </c>
      <c r="C290" s="97" t="s">
        <v>65</v>
      </c>
      <c r="D290" s="114" t="s">
        <v>146</v>
      </c>
      <c r="E290" s="113"/>
      <c r="F290" s="97">
        <v>9097</v>
      </c>
      <c r="G290" s="114">
        <v>741</v>
      </c>
      <c r="H290" s="113"/>
      <c r="I290" s="97">
        <v>8976</v>
      </c>
      <c r="J290" s="114">
        <v>726</v>
      </c>
      <c r="K290" s="113"/>
      <c r="L290" s="114"/>
      <c r="M290" s="113">
        <v>0</v>
      </c>
      <c r="N290" s="97">
        <v>0</v>
      </c>
      <c r="O290" s="114">
        <v>0</v>
      </c>
      <c r="P290" s="120" t="s">
        <v>139</v>
      </c>
      <c r="Q290" s="121" t="s">
        <v>139</v>
      </c>
      <c r="R290" s="113" t="s">
        <v>100</v>
      </c>
      <c r="S290" s="97">
        <v>136</v>
      </c>
      <c r="T290" s="114">
        <v>0</v>
      </c>
      <c r="U290" s="97"/>
      <c r="V290" s="97"/>
      <c r="W290" s="97"/>
      <c r="X290" s="26"/>
      <c r="Y290" s="97"/>
      <c r="Z290" s="122"/>
      <c r="AA290" s="113" t="s">
        <v>6</v>
      </c>
      <c r="AB290" s="97">
        <v>8726</v>
      </c>
      <c r="AC290" s="122" t="s">
        <v>166</v>
      </c>
      <c r="AD290" s="113"/>
      <c r="AE290" s="97"/>
      <c r="AF290" s="122"/>
      <c r="AG290" s="113"/>
      <c r="AH290" s="97"/>
      <c r="AI290" s="122"/>
      <c r="AJ290" s="113"/>
      <c r="AK290" s="97"/>
      <c r="AL290" s="122"/>
    </row>
    <row r="291" spans="2:38" ht="21">
      <c r="B291" s="113" t="s">
        <v>165</v>
      </c>
      <c r="C291" s="97" t="s">
        <v>65</v>
      </c>
      <c r="D291" s="114" t="s">
        <v>147</v>
      </c>
      <c r="E291" s="113"/>
      <c r="F291" s="97">
        <v>9097</v>
      </c>
      <c r="G291" s="114">
        <v>741</v>
      </c>
      <c r="H291" s="113"/>
      <c r="I291" s="97">
        <v>8877</v>
      </c>
      <c r="J291" s="114">
        <v>712</v>
      </c>
      <c r="K291" s="113"/>
      <c r="L291" s="114"/>
      <c r="M291" s="113">
        <v>0</v>
      </c>
      <c r="N291" s="97">
        <v>0</v>
      </c>
      <c r="O291" s="114">
        <v>0</v>
      </c>
      <c r="P291" s="120" t="s">
        <v>139</v>
      </c>
      <c r="Q291" s="121" t="s">
        <v>139</v>
      </c>
      <c r="R291" s="113" t="s">
        <v>100</v>
      </c>
      <c r="S291" s="97">
        <v>249</v>
      </c>
      <c r="T291" s="114">
        <v>0</v>
      </c>
      <c r="U291" s="97"/>
      <c r="V291" s="97"/>
      <c r="W291" s="97"/>
      <c r="X291" s="26"/>
      <c r="Y291" s="97"/>
      <c r="Z291" s="122"/>
      <c r="AA291" s="113" t="s">
        <v>6</v>
      </c>
      <c r="AB291" s="97">
        <v>8549</v>
      </c>
      <c r="AC291" s="122" t="s">
        <v>166</v>
      </c>
      <c r="AD291" s="113"/>
      <c r="AE291" s="97"/>
      <c r="AF291" s="122"/>
      <c r="AG291" s="113"/>
      <c r="AH291" s="97"/>
      <c r="AI291" s="122"/>
      <c r="AJ291" s="113"/>
      <c r="AK291" s="97"/>
      <c r="AL291" s="122"/>
    </row>
    <row r="292" spans="2:38">
      <c r="B292" s="113">
        <v>20241210</v>
      </c>
      <c r="C292" s="97" t="s">
        <v>65</v>
      </c>
      <c r="D292" s="114" t="s">
        <v>143</v>
      </c>
      <c r="E292" s="113"/>
      <c r="F292" s="97">
        <v>8442</v>
      </c>
      <c r="G292" s="114">
        <v>910</v>
      </c>
      <c r="H292" s="113"/>
      <c r="I292" s="97">
        <v>8335</v>
      </c>
      <c r="J292" s="114">
        <v>910</v>
      </c>
      <c r="K292" s="113"/>
      <c r="L292" s="114"/>
      <c r="M292" s="113">
        <v>-5141</v>
      </c>
      <c r="N292" s="97">
        <v>-5141</v>
      </c>
      <c r="O292" s="114">
        <v>-5141</v>
      </c>
      <c r="P292" s="120" t="s">
        <v>37</v>
      </c>
      <c r="Q292" s="121" t="s">
        <v>51</v>
      </c>
      <c r="R292" s="113" t="s">
        <v>100</v>
      </c>
      <c r="S292" s="97">
        <v>107</v>
      </c>
      <c r="T292" s="114">
        <v>0</v>
      </c>
      <c r="U292" s="97" t="s">
        <v>51</v>
      </c>
      <c r="V292" s="97"/>
      <c r="W292" s="97" t="s">
        <v>51</v>
      </c>
      <c r="X292" s="26"/>
      <c r="Y292" s="97"/>
      <c r="Z292" s="122"/>
      <c r="AA292" s="113"/>
      <c r="AB292" s="97"/>
      <c r="AC292" s="122"/>
      <c r="AD292" s="113"/>
      <c r="AE292" s="97"/>
      <c r="AF292" s="122"/>
      <c r="AG292" s="113"/>
      <c r="AH292" s="97"/>
      <c r="AI292" s="122"/>
      <c r="AJ292" s="113"/>
      <c r="AK292" s="97"/>
      <c r="AL292" s="122"/>
    </row>
    <row r="293" spans="2:38" ht="21">
      <c r="B293" s="113">
        <v>20241210</v>
      </c>
      <c r="C293" s="97" t="s">
        <v>65</v>
      </c>
      <c r="D293" s="114" t="s">
        <v>146</v>
      </c>
      <c r="E293" s="113"/>
      <c r="F293" s="97">
        <v>8316</v>
      </c>
      <c r="G293" s="114">
        <v>925</v>
      </c>
      <c r="H293" s="113"/>
      <c r="I293" s="97">
        <v>8316</v>
      </c>
      <c r="J293" s="114">
        <v>923</v>
      </c>
      <c r="K293" s="113"/>
      <c r="L293" s="114"/>
      <c r="M293" s="113">
        <v>-1437</v>
      </c>
      <c r="N293" s="97">
        <v>-1437</v>
      </c>
      <c r="O293" s="114">
        <v>-1437</v>
      </c>
      <c r="P293" s="120" t="s">
        <v>139</v>
      </c>
      <c r="Q293" s="121" t="s">
        <v>139</v>
      </c>
      <c r="R293" s="113" t="s">
        <v>100</v>
      </c>
      <c r="S293" s="97">
        <v>2</v>
      </c>
      <c r="T293" s="114">
        <v>0</v>
      </c>
      <c r="U293" s="97"/>
      <c r="V293" s="97"/>
      <c r="W293" s="97"/>
      <c r="X293" s="26"/>
      <c r="Y293" s="97"/>
      <c r="Z293" s="122"/>
      <c r="AA293" s="113" t="s">
        <v>6</v>
      </c>
      <c r="AB293" s="97">
        <v>8105</v>
      </c>
      <c r="AC293" s="122" t="s">
        <v>168</v>
      </c>
      <c r="AD293" s="113"/>
      <c r="AE293" s="97"/>
      <c r="AF293" s="122"/>
      <c r="AG293" s="113"/>
      <c r="AH293" s="97"/>
      <c r="AI293" s="122"/>
      <c r="AJ293" s="113"/>
      <c r="AK293" s="97"/>
      <c r="AL293" s="122"/>
    </row>
    <row r="294" spans="2:38" ht="31.5">
      <c r="B294" s="113">
        <v>20241211</v>
      </c>
      <c r="C294" s="97" t="s">
        <v>65</v>
      </c>
      <c r="D294" s="114" t="s">
        <v>142</v>
      </c>
      <c r="E294" s="113"/>
      <c r="F294" s="97">
        <v>3889</v>
      </c>
      <c r="G294" s="114">
        <v>3204</v>
      </c>
      <c r="H294" s="113"/>
      <c r="I294" s="97">
        <v>3889</v>
      </c>
      <c r="J294" s="114">
        <v>2093</v>
      </c>
      <c r="K294" s="113"/>
      <c r="L294" s="114"/>
      <c r="M294" s="113">
        <v>7145</v>
      </c>
      <c r="N294" s="97">
        <v>0</v>
      </c>
      <c r="O294" s="114">
        <v>7145</v>
      </c>
      <c r="P294" s="120" t="s">
        <v>139</v>
      </c>
      <c r="Q294" s="121" t="s">
        <v>51</v>
      </c>
      <c r="R294" s="113" t="s">
        <v>100</v>
      </c>
      <c r="S294" s="97">
        <v>1111</v>
      </c>
      <c r="T294" s="114">
        <v>0</v>
      </c>
      <c r="U294" s="97" t="s">
        <v>51</v>
      </c>
      <c r="V294" s="97"/>
      <c r="W294" s="97" t="s">
        <v>51</v>
      </c>
      <c r="X294" s="26" t="s">
        <v>5</v>
      </c>
      <c r="Y294" s="97">
        <v>390</v>
      </c>
      <c r="Z294" s="115" t="s">
        <v>181</v>
      </c>
      <c r="AA294" s="113"/>
      <c r="AB294" s="97"/>
      <c r="AC294" s="122"/>
      <c r="AD294" s="113"/>
      <c r="AE294" s="97"/>
      <c r="AF294" s="122"/>
      <c r="AG294" s="113"/>
      <c r="AH294" s="97"/>
      <c r="AI294" s="122"/>
      <c r="AJ294" s="113" t="s">
        <v>9</v>
      </c>
      <c r="AK294" s="97">
        <v>-10000</v>
      </c>
      <c r="AL294" s="115" t="s">
        <v>180</v>
      </c>
    </row>
    <row r="295" spans="2:38" ht="31.5">
      <c r="B295" s="113">
        <v>20241211</v>
      </c>
      <c r="C295" s="97" t="s">
        <v>65</v>
      </c>
      <c r="D295" s="114" t="s">
        <v>143</v>
      </c>
      <c r="E295" s="113"/>
      <c r="F295" s="97">
        <v>4864</v>
      </c>
      <c r="G295" s="114">
        <v>3189</v>
      </c>
      <c r="H295" s="113"/>
      <c r="I295" s="97">
        <v>3889</v>
      </c>
      <c r="J295" s="114">
        <v>2022</v>
      </c>
      <c r="K295" s="113"/>
      <c r="L295" s="114"/>
      <c r="M295" s="113">
        <v>6066</v>
      </c>
      <c r="N295" s="97">
        <v>0</v>
      </c>
      <c r="O295" s="114">
        <v>6066</v>
      </c>
      <c r="P295" s="120" t="s">
        <v>37</v>
      </c>
      <c r="Q295" s="121" t="s">
        <v>51</v>
      </c>
      <c r="R295" s="113" t="s">
        <v>100</v>
      </c>
      <c r="S295" s="97">
        <v>2142</v>
      </c>
      <c r="T295" s="114">
        <v>0</v>
      </c>
      <c r="U295" s="97" t="s">
        <v>51</v>
      </c>
      <c r="V295" s="97"/>
      <c r="W295" s="97" t="s">
        <v>51</v>
      </c>
      <c r="X295" s="26" t="s">
        <v>5</v>
      </c>
      <c r="Y295" s="97">
        <v>390</v>
      </c>
      <c r="Z295" s="115" t="s">
        <v>181</v>
      </c>
      <c r="AA295" s="113"/>
      <c r="AB295" s="97"/>
      <c r="AC295" s="122"/>
      <c r="AD295" s="113" t="s">
        <v>7</v>
      </c>
      <c r="AE295" s="97">
        <v>3885</v>
      </c>
      <c r="AF295" s="122" t="s">
        <v>187</v>
      </c>
      <c r="AG295" s="113"/>
      <c r="AH295" s="97"/>
      <c r="AI295" s="122"/>
      <c r="AJ295" s="113" t="s">
        <v>9</v>
      </c>
      <c r="AK295" s="97">
        <v>-10000</v>
      </c>
      <c r="AL295" s="115" t="s">
        <v>180</v>
      </c>
    </row>
    <row r="296" spans="2:38" ht="31.5">
      <c r="B296" s="113">
        <v>20241211</v>
      </c>
      <c r="C296" s="97" t="s">
        <v>65</v>
      </c>
      <c r="D296" s="114" t="s">
        <v>144</v>
      </c>
      <c r="E296" s="113"/>
      <c r="F296" s="97">
        <v>2259</v>
      </c>
      <c r="G296" s="114">
        <v>3204</v>
      </c>
      <c r="H296" s="113"/>
      <c r="I296" s="97">
        <v>2390</v>
      </c>
      <c r="J296" s="114">
        <v>1623</v>
      </c>
      <c r="K296" s="113"/>
      <c r="L296" s="114"/>
      <c r="M296" s="113">
        <v>8724</v>
      </c>
      <c r="N296" s="97">
        <v>0</v>
      </c>
      <c r="O296" s="114">
        <v>8724</v>
      </c>
      <c r="P296" s="120" t="s">
        <v>139</v>
      </c>
      <c r="Q296" s="121" t="s">
        <v>51</v>
      </c>
      <c r="R296" s="113" t="s">
        <v>100</v>
      </c>
      <c r="S296" s="97">
        <v>1450</v>
      </c>
      <c r="T296" s="114">
        <v>0</v>
      </c>
      <c r="U296" s="97" t="s">
        <v>51</v>
      </c>
      <c r="V296" s="97"/>
      <c r="W296" s="97" t="s">
        <v>51</v>
      </c>
      <c r="X296" s="26" t="s">
        <v>5</v>
      </c>
      <c r="Y296" s="97">
        <v>390</v>
      </c>
      <c r="Z296" s="115" t="s">
        <v>181</v>
      </c>
      <c r="AA296" s="113"/>
      <c r="AB296" s="97"/>
      <c r="AC296" s="122"/>
      <c r="AD296" s="113"/>
      <c r="AE296" s="97"/>
      <c r="AF296" s="122"/>
      <c r="AG296" s="113"/>
      <c r="AH296" s="97"/>
      <c r="AI296" s="122"/>
      <c r="AJ296" s="113" t="s">
        <v>9</v>
      </c>
      <c r="AK296" s="97">
        <v>-10000</v>
      </c>
      <c r="AL296" s="115" t="s">
        <v>180</v>
      </c>
    </row>
    <row r="297" spans="2:38" ht="31.5">
      <c r="B297" s="113">
        <v>20241211</v>
      </c>
      <c r="C297" s="97" t="s">
        <v>65</v>
      </c>
      <c r="D297" s="114" t="s">
        <v>145</v>
      </c>
      <c r="E297" s="113"/>
      <c r="F297" s="97">
        <v>1367</v>
      </c>
      <c r="G297" s="114">
        <v>3625</v>
      </c>
      <c r="H297" s="113"/>
      <c r="I297" s="97">
        <v>1477</v>
      </c>
      <c r="J297" s="114">
        <v>2188</v>
      </c>
      <c r="K297" s="113"/>
      <c r="L297" s="114"/>
      <c r="M297" s="113">
        <v>9178</v>
      </c>
      <c r="N297" s="97">
        <v>0</v>
      </c>
      <c r="O297" s="114">
        <v>9178</v>
      </c>
      <c r="P297" s="120" t="s">
        <v>139</v>
      </c>
      <c r="Q297" s="121" t="s">
        <v>51</v>
      </c>
      <c r="R297" s="113" t="s">
        <v>100</v>
      </c>
      <c r="S297" s="97">
        <v>1327</v>
      </c>
      <c r="T297" s="114">
        <v>0</v>
      </c>
      <c r="U297" s="97" t="s">
        <v>51</v>
      </c>
      <c r="V297" s="97"/>
      <c r="W297" s="97" t="s">
        <v>51</v>
      </c>
      <c r="X297" s="26" t="s">
        <v>5</v>
      </c>
      <c r="Y297" s="97">
        <v>390</v>
      </c>
      <c r="Z297" s="115" t="s">
        <v>181</v>
      </c>
      <c r="AA297" s="113"/>
      <c r="AB297" s="97"/>
      <c r="AC297" s="122"/>
      <c r="AD297" s="113"/>
      <c r="AE297" s="97"/>
      <c r="AF297" s="122"/>
      <c r="AG297" s="113"/>
      <c r="AH297" s="97"/>
      <c r="AI297" s="122"/>
      <c r="AJ297" s="113" t="s">
        <v>9</v>
      </c>
      <c r="AK297" s="97">
        <v>-10000</v>
      </c>
      <c r="AL297" s="115" t="s">
        <v>180</v>
      </c>
    </row>
    <row r="298" spans="2:38" ht="31.5">
      <c r="B298" s="113">
        <v>20241211</v>
      </c>
      <c r="C298" s="97" t="s">
        <v>65</v>
      </c>
      <c r="D298" s="114" t="s">
        <v>146</v>
      </c>
      <c r="E298" s="113"/>
      <c r="F298" s="97">
        <v>5408</v>
      </c>
      <c r="G298" s="114">
        <v>3610</v>
      </c>
      <c r="H298" s="113"/>
      <c r="I298" s="97">
        <v>4093</v>
      </c>
      <c r="J298" s="114">
        <v>1626</v>
      </c>
      <c r="K298" s="113"/>
      <c r="L298" s="114"/>
      <c r="M298" s="113">
        <v>5043</v>
      </c>
      <c r="N298" s="97">
        <v>0</v>
      </c>
      <c r="O298" s="114">
        <v>5043</v>
      </c>
      <c r="P298" s="120" t="s">
        <v>37</v>
      </c>
      <c r="Q298" s="121" t="s">
        <v>38</v>
      </c>
      <c r="R298" s="113" t="s">
        <v>100</v>
      </c>
      <c r="S298" s="97">
        <v>3299</v>
      </c>
      <c r="T298" s="114">
        <v>0</v>
      </c>
      <c r="U298" s="97"/>
      <c r="V298" s="97"/>
      <c r="W298" s="97"/>
      <c r="X298" s="26" t="s">
        <v>5</v>
      </c>
      <c r="Y298" s="97">
        <v>390</v>
      </c>
      <c r="Z298" s="115" t="s">
        <v>181</v>
      </c>
      <c r="AA298" s="113"/>
      <c r="AB298" s="97"/>
      <c r="AC298" s="122"/>
      <c r="AD298" s="113" t="s">
        <v>7</v>
      </c>
      <c r="AE298" s="97">
        <v>3885</v>
      </c>
      <c r="AF298" s="122" t="s">
        <v>187</v>
      </c>
      <c r="AG298" s="113"/>
      <c r="AH298" s="97"/>
      <c r="AI298" s="122"/>
      <c r="AJ298" s="113" t="s">
        <v>9</v>
      </c>
      <c r="AK298" s="97">
        <v>-10000</v>
      </c>
      <c r="AL298" s="115" t="s">
        <v>180</v>
      </c>
    </row>
    <row r="299" spans="2:38" ht="31.5">
      <c r="B299" s="113">
        <v>20241211</v>
      </c>
      <c r="C299" s="97" t="s">
        <v>65</v>
      </c>
      <c r="D299" s="114" t="s">
        <v>147</v>
      </c>
      <c r="E299" s="113"/>
      <c r="F299" s="97">
        <v>3893</v>
      </c>
      <c r="G299" s="114">
        <v>3625</v>
      </c>
      <c r="H299" s="113"/>
      <c r="I299" s="97">
        <v>3893</v>
      </c>
      <c r="J299" s="114">
        <v>945</v>
      </c>
      <c r="K299" s="113"/>
      <c r="L299" s="114"/>
      <c r="M299" s="113">
        <v>6594</v>
      </c>
      <c r="N299" s="97">
        <v>0</v>
      </c>
      <c r="O299" s="114">
        <v>6594</v>
      </c>
      <c r="P299" s="120" t="s">
        <v>139</v>
      </c>
      <c r="Q299" s="121" t="s">
        <v>51</v>
      </c>
      <c r="R299" s="113" t="s">
        <v>100</v>
      </c>
      <c r="S299" s="97">
        <v>2680</v>
      </c>
      <c r="T299" s="114">
        <v>0</v>
      </c>
      <c r="U299" s="97" t="s">
        <v>51</v>
      </c>
      <c r="V299" s="97"/>
      <c r="W299" s="97" t="s">
        <v>51</v>
      </c>
      <c r="X299" s="26" t="s">
        <v>5</v>
      </c>
      <c r="Y299" s="97">
        <v>390</v>
      </c>
      <c r="Z299" s="115" t="s">
        <v>181</v>
      </c>
      <c r="AA299" s="113"/>
      <c r="AB299" s="97"/>
      <c r="AC299" s="122"/>
      <c r="AD299" s="113"/>
      <c r="AE299" s="97"/>
      <c r="AF299" s="122"/>
      <c r="AG299" s="113"/>
      <c r="AH299" s="97"/>
      <c r="AI299" s="122"/>
      <c r="AJ299" s="113" t="s">
        <v>9</v>
      </c>
      <c r="AK299" s="97">
        <v>-10000</v>
      </c>
      <c r="AL299" s="115" t="s">
        <v>180</v>
      </c>
    </row>
    <row r="300" spans="2:38" ht="31.5">
      <c r="B300" s="113">
        <v>20241212</v>
      </c>
      <c r="C300" s="97" t="s">
        <v>65</v>
      </c>
      <c r="D300" s="114" t="s">
        <v>138</v>
      </c>
      <c r="E300" s="113"/>
      <c r="F300" s="97">
        <v>-143</v>
      </c>
      <c r="G300" s="114">
        <v>2556</v>
      </c>
      <c r="H300" s="113"/>
      <c r="I300" s="97">
        <v>-64</v>
      </c>
      <c r="J300" s="114">
        <v>2329</v>
      </c>
      <c r="K300" s="113"/>
      <c r="L300" s="114"/>
      <c r="M300" s="113">
        <v>11127</v>
      </c>
      <c r="N300" s="97">
        <v>0</v>
      </c>
      <c r="O300" s="114">
        <v>11127</v>
      </c>
      <c r="P300" s="120" t="s">
        <v>139</v>
      </c>
      <c r="Q300" s="121" t="s">
        <v>38</v>
      </c>
      <c r="R300" s="113" t="s">
        <v>100</v>
      </c>
      <c r="S300" s="97">
        <v>148</v>
      </c>
      <c r="T300" s="114">
        <v>0</v>
      </c>
      <c r="U300" s="97"/>
      <c r="V300" s="97"/>
      <c r="W300" s="97"/>
      <c r="X300" s="26" t="s">
        <v>5</v>
      </c>
      <c r="Y300" s="97">
        <v>-72</v>
      </c>
      <c r="Z300" s="115" t="s">
        <v>181</v>
      </c>
      <c r="AA300" s="113"/>
      <c r="AB300" s="97"/>
      <c r="AC300" s="122"/>
      <c r="AD300" s="113"/>
      <c r="AE300" s="97"/>
      <c r="AF300" s="122"/>
      <c r="AG300" s="113"/>
      <c r="AH300" s="97"/>
      <c r="AI300" s="122"/>
      <c r="AJ300" s="113" t="s">
        <v>9</v>
      </c>
      <c r="AK300" s="97">
        <v>-10000</v>
      </c>
      <c r="AL300" s="115" t="s">
        <v>180</v>
      </c>
    </row>
    <row r="301" spans="2:38" ht="31.5">
      <c r="B301" s="113">
        <v>20241212</v>
      </c>
      <c r="C301" s="97" t="s">
        <v>65</v>
      </c>
      <c r="D301" s="114" t="s">
        <v>140</v>
      </c>
      <c r="E301" s="113"/>
      <c r="F301" s="97">
        <v>3257</v>
      </c>
      <c r="G301" s="114">
        <v>2477</v>
      </c>
      <c r="H301" s="113"/>
      <c r="I301" s="97">
        <v>792</v>
      </c>
      <c r="J301" s="114">
        <v>2230</v>
      </c>
      <c r="K301" s="113"/>
      <c r="L301" s="114"/>
      <c r="M301" s="113">
        <v>7771</v>
      </c>
      <c r="N301" s="97">
        <v>0</v>
      </c>
      <c r="O301" s="114">
        <v>7771</v>
      </c>
      <c r="P301" s="120" t="s">
        <v>139</v>
      </c>
      <c r="Q301" s="121" t="s">
        <v>38</v>
      </c>
      <c r="R301" s="113" t="s">
        <v>100</v>
      </c>
      <c r="S301" s="97">
        <v>2712</v>
      </c>
      <c r="T301" s="114">
        <v>0</v>
      </c>
      <c r="U301" s="97"/>
      <c r="V301" s="97"/>
      <c r="W301" s="97"/>
      <c r="X301" s="26" t="s">
        <v>5</v>
      </c>
      <c r="Y301" s="97">
        <v>-73</v>
      </c>
      <c r="Z301" s="115" t="s">
        <v>181</v>
      </c>
      <c r="AA301" s="113"/>
      <c r="AB301" s="97"/>
      <c r="AC301" s="122"/>
      <c r="AD301" s="113"/>
      <c r="AE301" s="97"/>
      <c r="AF301" s="122"/>
      <c r="AG301" s="113"/>
      <c r="AH301" s="97"/>
      <c r="AI301" s="122"/>
      <c r="AJ301" s="113" t="s">
        <v>9</v>
      </c>
      <c r="AK301" s="97">
        <v>-10000</v>
      </c>
      <c r="AL301" s="115" t="s">
        <v>180</v>
      </c>
    </row>
    <row r="302" spans="2:38" ht="31.5">
      <c r="B302" s="113">
        <v>20241212</v>
      </c>
      <c r="C302" s="97" t="s">
        <v>65</v>
      </c>
      <c r="D302" s="114" t="s">
        <v>141</v>
      </c>
      <c r="E302" s="113"/>
      <c r="F302" s="97">
        <v>1716</v>
      </c>
      <c r="G302" s="114">
        <v>2421</v>
      </c>
      <c r="H302" s="113"/>
      <c r="I302" s="97">
        <v>1716</v>
      </c>
      <c r="J302" s="114">
        <v>1968</v>
      </c>
      <c r="K302" s="113"/>
      <c r="L302" s="114"/>
      <c r="M302" s="113">
        <v>9401</v>
      </c>
      <c r="N302" s="97">
        <v>0</v>
      </c>
      <c r="O302" s="114">
        <v>9401</v>
      </c>
      <c r="P302" s="120" t="s">
        <v>139</v>
      </c>
      <c r="Q302" s="121" t="s">
        <v>38</v>
      </c>
      <c r="R302" s="113" t="s">
        <v>100</v>
      </c>
      <c r="S302" s="97">
        <v>453</v>
      </c>
      <c r="T302" s="114">
        <v>0</v>
      </c>
      <c r="U302" s="97"/>
      <c r="V302" s="97"/>
      <c r="W302" s="97"/>
      <c r="X302" s="26" t="s">
        <v>5</v>
      </c>
      <c r="Y302" s="97">
        <v>-73</v>
      </c>
      <c r="Z302" s="115" t="s">
        <v>181</v>
      </c>
      <c r="AA302" s="113" t="s">
        <v>6</v>
      </c>
      <c r="AB302" s="97">
        <v>-2960</v>
      </c>
      <c r="AC302" s="122" t="s">
        <v>170</v>
      </c>
      <c r="AD302" s="113"/>
      <c r="AE302" s="97"/>
      <c r="AF302" s="122"/>
      <c r="AG302" s="113"/>
      <c r="AH302" s="97"/>
      <c r="AI302" s="122"/>
      <c r="AJ302" s="113" t="s">
        <v>9</v>
      </c>
      <c r="AK302" s="97">
        <v>-10000</v>
      </c>
      <c r="AL302" s="115" t="s">
        <v>180</v>
      </c>
    </row>
    <row r="303" spans="2:38" ht="31.5">
      <c r="B303" s="113">
        <v>20241212</v>
      </c>
      <c r="C303" s="97" t="s">
        <v>65</v>
      </c>
      <c r="D303" s="114" t="s">
        <v>142</v>
      </c>
      <c r="E303" s="113"/>
      <c r="F303" s="97">
        <v>2989</v>
      </c>
      <c r="G303" s="114">
        <v>3493</v>
      </c>
      <c r="H303" s="113"/>
      <c r="I303" s="97">
        <v>3050</v>
      </c>
      <c r="J303" s="114">
        <v>1978</v>
      </c>
      <c r="K303" s="113"/>
      <c r="L303" s="114"/>
      <c r="M303" s="113">
        <v>8383</v>
      </c>
      <c r="N303" s="97">
        <v>0</v>
      </c>
      <c r="O303" s="114">
        <v>8383</v>
      </c>
      <c r="P303" s="120" t="s">
        <v>139</v>
      </c>
      <c r="Q303" s="121" t="s">
        <v>51</v>
      </c>
      <c r="R303" s="113" t="s">
        <v>100</v>
      </c>
      <c r="S303" s="97">
        <v>1454</v>
      </c>
      <c r="T303" s="114">
        <v>0</v>
      </c>
      <c r="U303" s="97" t="s">
        <v>51</v>
      </c>
      <c r="V303" s="97"/>
      <c r="W303" s="97" t="s">
        <v>51</v>
      </c>
      <c r="X303" s="26" t="s">
        <v>5</v>
      </c>
      <c r="Y303" s="97">
        <v>390</v>
      </c>
      <c r="Z303" s="115" t="s">
        <v>181</v>
      </c>
      <c r="AA303" s="113"/>
      <c r="AB303" s="97"/>
      <c r="AC303" s="122"/>
      <c r="AD303" s="113"/>
      <c r="AE303" s="97"/>
      <c r="AF303" s="122"/>
      <c r="AG303" s="113"/>
      <c r="AH303" s="97"/>
      <c r="AI303" s="122"/>
      <c r="AJ303" s="113" t="s">
        <v>9</v>
      </c>
      <c r="AK303" s="97">
        <v>-10000</v>
      </c>
      <c r="AL303" s="115" t="s">
        <v>180</v>
      </c>
    </row>
    <row r="304" spans="2:38" ht="31.5">
      <c r="B304" s="113">
        <v>20241212</v>
      </c>
      <c r="C304" s="97" t="s">
        <v>65</v>
      </c>
      <c r="D304" s="114" t="s">
        <v>143</v>
      </c>
      <c r="E304" s="113"/>
      <c r="F304" s="97">
        <v>5301</v>
      </c>
      <c r="G304" s="114">
        <v>3478</v>
      </c>
      <c r="H304" s="113"/>
      <c r="I304" s="97">
        <v>3330</v>
      </c>
      <c r="J304" s="114">
        <v>2172</v>
      </c>
      <c r="K304" s="113"/>
      <c r="L304" s="114"/>
      <c r="M304" s="113">
        <v>5971</v>
      </c>
      <c r="N304" s="97">
        <v>0</v>
      </c>
      <c r="O304" s="114">
        <v>5971</v>
      </c>
      <c r="P304" s="120" t="s">
        <v>37</v>
      </c>
      <c r="Q304" s="121" t="s">
        <v>51</v>
      </c>
      <c r="R304" s="113" t="s">
        <v>100</v>
      </c>
      <c r="S304" s="97">
        <v>3277</v>
      </c>
      <c r="T304" s="114">
        <v>0</v>
      </c>
      <c r="U304" s="97" t="s">
        <v>51</v>
      </c>
      <c r="V304" s="97"/>
      <c r="W304" s="97" t="s">
        <v>51</v>
      </c>
      <c r="X304" s="26" t="s">
        <v>5</v>
      </c>
      <c r="Y304" s="97">
        <v>390</v>
      </c>
      <c r="Z304" s="115" t="s">
        <v>181</v>
      </c>
      <c r="AA304" s="113"/>
      <c r="AB304" s="97"/>
      <c r="AC304" s="122"/>
      <c r="AD304" s="113"/>
      <c r="AE304" s="97"/>
      <c r="AF304" s="122"/>
      <c r="AG304" s="113"/>
      <c r="AH304" s="97"/>
      <c r="AI304" s="122"/>
      <c r="AJ304" s="113" t="s">
        <v>9</v>
      </c>
      <c r="AK304" s="97">
        <v>-10000</v>
      </c>
      <c r="AL304" s="115" t="s">
        <v>180</v>
      </c>
    </row>
    <row r="305" spans="2:38" ht="31.5">
      <c r="B305" s="113">
        <v>20241212</v>
      </c>
      <c r="C305" s="97" t="s">
        <v>65</v>
      </c>
      <c r="D305" s="114" t="s">
        <v>144</v>
      </c>
      <c r="E305" s="113"/>
      <c r="F305" s="97">
        <v>-109</v>
      </c>
      <c r="G305" s="114">
        <v>3493</v>
      </c>
      <c r="H305" s="113"/>
      <c r="I305" s="97">
        <v>-109</v>
      </c>
      <c r="J305" s="114">
        <v>2330</v>
      </c>
      <c r="K305" s="113"/>
      <c r="L305" s="114"/>
      <c r="M305" s="113">
        <v>11380</v>
      </c>
      <c r="N305" s="97">
        <v>0</v>
      </c>
      <c r="O305" s="114">
        <v>11380</v>
      </c>
      <c r="P305" s="120" t="s">
        <v>139</v>
      </c>
      <c r="Q305" s="121" t="s">
        <v>51</v>
      </c>
      <c r="R305" s="113" t="s">
        <v>100</v>
      </c>
      <c r="S305" s="97">
        <v>1163</v>
      </c>
      <c r="T305" s="114">
        <v>0</v>
      </c>
      <c r="U305" s="97" t="s">
        <v>51</v>
      </c>
      <c r="V305" s="97"/>
      <c r="W305" s="97" t="s">
        <v>51</v>
      </c>
      <c r="X305" s="26" t="s">
        <v>5</v>
      </c>
      <c r="Y305" s="97">
        <v>390</v>
      </c>
      <c r="Z305" s="115" t="s">
        <v>181</v>
      </c>
      <c r="AA305" s="113"/>
      <c r="AB305" s="97"/>
      <c r="AC305" s="122"/>
      <c r="AD305" s="113"/>
      <c r="AE305" s="97"/>
      <c r="AF305" s="122"/>
      <c r="AG305" s="113"/>
      <c r="AH305" s="97"/>
      <c r="AI305" s="122"/>
      <c r="AJ305" s="113" t="s">
        <v>9</v>
      </c>
      <c r="AK305" s="97">
        <v>-10000</v>
      </c>
      <c r="AL305" s="115" t="s">
        <v>180</v>
      </c>
    </row>
    <row r="306" spans="2:38" ht="31.5">
      <c r="B306" s="113">
        <v>20241212</v>
      </c>
      <c r="C306" s="97" t="s">
        <v>65</v>
      </c>
      <c r="D306" s="114" t="s">
        <v>148</v>
      </c>
      <c r="E306" s="113"/>
      <c r="F306" s="97">
        <v>7156</v>
      </c>
      <c r="G306" s="114">
        <v>2852</v>
      </c>
      <c r="H306" s="113"/>
      <c r="I306" s="97">
        <v>5962</v>
      </c>
      <c r="J306" s="114">
        <v>889</v>
      </c>
      <c r="K306" s="113"/>
      <c r="L306" s="114"/>
      <c r="M306" s="113">
        <v>0</v>
      </c>
      <c r="N306" s="97">
        <v>0</v>
      </c>
      <c r="O306" s="114">
        <v>0</v>
      </c>
      <c r="P306" s="120" t="s">
        <v>139</v>
      </c>
      <c r="Q306" s="121" t="s">
        <v>38</v>
      </c>
      <c r="R306" s="113" t="s">
        <v>100</v>
      </c>
      <c r="S306" s="97">
        <v>3157</v>
      </c>
      <c r="T306" s="114">
        <v>0</v>
      </c>
      <c r="U306" s="97"/>
      <c r="V306" s="97"/>
      <c r="W306" s="97"/>
      <c r="X306" s="26" t="s">
        <v>5</v>
      </c>
      <c r="Y306" s="97">
        <v>390</v>
      </c>
      <c r="Z306" s="115" t="s">
        <v>181</v>
      </c>
      <c r="AA306" s="113"/>
      <c r="AB306" s="97"/>
      <c r="AC306" s="122"/>
      <c r="AD306" s="113"/>
      <c r="AE306" s="97"/>
      <c r="AF306" s="122"/>
      <c r="AG306" s="113"/>
      <c r="AH306" s="97"/>
      <c r="AI306" s="122"/>
      <c r="AJ306" s="113" t="s">
        <v>9</v>
      </c>
      <c r="AK306" s="97">
        <v>-10000</v>
      </c>
      <c r="AL306" s="115" t="s">
        <v>180</v>
      </c>
    </row>
    <row r="307" spans="2:38" ht="31.5">
      <c r="B307" s="113">
        <v>20241212</v>
      </c>
      <c r="C307" s="97" t="s">
        <v>65</v>
      </c>
      <c r="D307" s="114" t="s">
        <v>149</v>
      </c>
      <c r="E307" s="113"/>
      <c r="F307" s="97">
        <v>7306</v>
      </c>
      <c r="G307" s="114">
        <v>2852</v>
      </c>
      <c r="H307" s="113"/>
      <c r="I307" s="97">
        <v>5962</v>
      </c>
      <c r="J307" s="114">
        <v>386</v>
      </c>
      <c r="K307" s="113"/>
      <c r="L307" s="114"/>
      <c r="M307" s="113">
        <v>0</v>
      </c>
      <c r="N307" s="97">
        <v>0</v>
      </c>
      <c r="O307" s="114">
        <v>0</v>
      </c>
      <c r="P307" s="120" t="s">
        <v>156</v>
      </c>
      <c r="Q307" s="121" t="s">
        <v>38</v>
      </c>
      <c r="R307" s="113" t="s">
        <v>100</v>
      </c>
      <c r="S307" s="97">
        <v>3810</v>
      </c>
      <c r="T307" s="114">
        <v>0</v>
      </c>
      <c r="U307" s="97"/>
      <c r="V307" s="97"/>
      <c r="W307" s="97"/>
      <c r="X307" s="26" t="s">
        <v>5</v>
      </c>
      <c r="Y307" s="97">
        <v>390</v>
      </c>
      <c r="Z307" s="115" t="s">
        <v>181</v>
      </c>
      <c r="AA307" s="113"/>
      <c r="AB307" s="97"/>
      <c r="AC307" s="122"/>
      <c r="AD307" s="113"/>
      <c r="AE307" s="97"/>
      <c r="AF307" s="122"/>
      <c r="AG307" s="113"/>
      <c r="AH307" s="97"/>
      <c r="AI307" s="122"/>
      <c r="AJ307" s="113" t="s">
        <v>9</v>
      </c>
      <c r="AK307" s="97">
        <v>-10000</v>
      </c>
      <c r="AL307" s="115" t="s">
        <v>180</v>
      </c>
    </row>
    <row r="308" spans="2:38" ht="31.5">
      <c r="B308" s="113">
        <v>20241212</v>
      </c>
      <c r="C308" s="97" t="s">
        <v>65</v>
      </c>
      <c r="D308" s="114" t="s">
        <v>150</v>
      </c>
      <c r="E308" s="113"/>
      <c r="F308" s="97">
        <v>6882</v>
      </c>
      <c r="G308" s="114">
        <v>2952</v>
      </c>
      <c r="H308" s="113"/>
      <c r="I308" s="97">
        <v>5426</v>
      </c>
      <c r="J308" s="114">
        <v>213</v>
      </c>
      <c r="K308" s="113"/>
      <c r="L308" s="114"/>
      <c r="M308" s="113">
        <v>0</v>
      </c>
      <c r="N308" s="97">
        <v>0</v>
      </c>
      <c r="O308" s="114">
        <v>0</v>
      </c>
      <c r="P308" s="120" t="s">
        <v>139</v>
      </c>
      <c r="Q308" s="121" t="s">
        <v>51</v>
      </c>
      <c r="R308" s="113" t="s">
        <v>100</v>
      </c>
      <c r="S308" s="97">
        <v>4195</v>
      </c>
      <c r="T308" s="114">
        <v>0</v>
      </c>
      <c r="U308" s="97" t="s">
        <v>51</v>
      </c>
      <c r="V308" s="97"/>
      <c r="W308" s="97" t="s">
        <v>51</v>
      </c>
      <c r="X308" s="26" t="s">
        <v>5</v>
      </c>
      <c r="Y308" s="97">
        <v>375</v>
      </c>
      <c r="Z308" s="115" t="s">
        <v>181</v>
      </c>
      <c r="AA308" s="113"/>
      <c r="AB308" s="97"/>
      <c r="AC308" s="122"/>
      <c r="AD308" s="113"/>
      <c r="AE308" s="97"/>
      <c r="AF308" s="122"/>
      <c r="AG308" s="113"/>
      <c r="AH308" s="97"/>
      <c r="AI308" s="122"/>
      <c r="AJ308" s="113" t="s">
        <v>9</v>
      </c>
      <c r="AK308" s="97">
        <v>-10000</v>
      </c>
      <c r="AL308" s="115" t="s">
        <v>180</v>
      </c>
    </row>
    <row r="309" spans="2:38">
      <c r="B309" s="113">
        <v>20241213</v>
      </c>
      <c r="C309" s="97" t="s">
        <v>65</v>
      </c>
      <c r="D309" s="114" t="s">
        <v>142</v>
      </c>
      <c r="E309" s="113"/>
      <c r="F309" s="97">
        <v>3347</v>
      </c>
      <c r="G309" s="114">
        <v>3142</v>
      </c>
      <c r="H309" s="113"/>
      <c r="I309" s="97">
        <v>3418</v>
      </c>
      <c r="J309" s="114">
        <v>1846</v>
      </c>
      <c r="K309" s="113"/>
      <c r="L309" s="114"/>
      <c r="M309" s="113">
        <v>7773</v>
      </c>
      <c r="N309" s="97">
        <v>0</v>
      </c>
      <c r="O309" s="114">
        <v>7773</v>
      </c>
      <c r="P309" s="120" t="s">
        <v>139</v>
      </c>
      <c r="Q309" s="121" t="s">
        <v>51</v>
      </c>
      <c r="R309" s="113" t="s">
        <v>100</v>
      </c>
      <c r="S309" s="97">
        <v>1225</v>
      </c>
      <c r="T309" s="114">
        <v>0</v>
      </c>
      <c r="U309" s="97" t="s">
        <v>51</v>
      </c>
      <c r="V309" s="97"/>
      <c r="W309" s="97" t="s">
        <v>51</v>
      </c>
      <c r="X309" s="26"/>
      <c r="Y309" s="97"/>
      <c r="Z309" s="122"/>
      <c r="AA309" s="113"/>
      <c r="AB309" s="97"/>
      <c r="AC309" s="122"/>
      <c r="AD309" s="113"/>
      <c r="AE309" s="97"/>
      <c r="AF309" s="122"/>
      <c r="AG309" s="113"/>
      <c r="AH309" s="97"/>
      <c r="AI309" s="122"/>
      <c r="AJ309" s="113" t="s">
        <v>9</v>
      </c>
      <c r="AK309" s="97">
        <v>-10000</v>
      </c>
      <c r="AL309" s="115" t="s">
        <v>180</v>
      </c>
    </row>
    <row r="310" spans="2:38" ht="31.5">
      <c r="B310" s="113">
        <v>20241213</v>
      </c>
      <c r="C310" s="97" t="s">
        <v>65</v>
      </c>
      <c r="D310" s="114" t="s">
        <v>143</v>
      </c>
      <c r="E310" s="113"/>
      <c r="F310" s="97">
        <v>4545</v>
      </c>
      <c r="G310" s="114">
        <v>3132</v>
      </c>
      <c r="H310" s="113"/>
      <c r="I310" s="97">
        <v>3358</v>
      </c>
      <c r="J310" s="114">
        <v>1990</v>
      </c>
      <c r="K310" s="113"/>
      <c r="L310" s="114"/>
      <c r="M310" s="113">
        <v>6434</v>
      </c>
      <c r="N310" s="97">
        <v>0</v>
      </c>
      <c r="O310" s="114">
        <v>6434</v>
      </c>
      <c r="P310" s="120" t="s">
        <v>139</v>
      </c>
      <c r="Q310" s="121" t="s">
        <v>51</v>
      </c>
      <c r="R310" s="113" t="s">
        <v>100</v>
      </c>
      <c r="S310" s="97">
        <v>2329</v>
      </c>
      <c r="T310" s="114">
        <v>0</v>
      </c>
      <c r="U310" s="97" t="s">
        <v>51</v>
      </c>
      <c r="V310" s="97"/>
      <c r="W310" s="97" t="s">
        <v>51</v>
      </c>
      <c r="X310" s="26"/>
      <c r="Y310" s="97"/>
      <c r="Z310" s="122"/>
      <c r="AA310" s="113"/>
      <c r="AB310" s="97"/>
      <c r="AC310" s="122"/>
      <c r="AD310" s="113" t="s">
        <v>7</v>
      </c>
      <c r="AE310" s="97">
        <v>4000</v>
      </c>
      <c r="AF310" s="122" t="s">
        <v>106</v>
      </c>
      <c r="AG310" s="113"/>
      <c r="AH310" s="97"/>
      <c r="AI310" s="122"/>
      <c r="AJ310" s="113" t="s">
        <v>9</v>
      </c>
      <c r="AK310" s="97">
        <v>-10000</v>
      </c>
      <c r="AL310" s="115" t="s">
        <v>180</v>
      </c>
    </row>
    <row r="311" spans="2:38">
      <c r="B311" s="113">
        <v>20241213</v>
      </c>
      <c r="C311" s="97" t="s">
        <v>65</v>
      </c>
      <c r="D311" s="114" t="s">
        <v>144</v>
      </c>
      <c r="E311" s="113"/>
      <c r="F311" s="97">
        <v>-143</v>
      </c>
      <c r="G311" s="114">
        <v>3124</v>
      </c>
      <c r="H311" s="113"/>
      <c r="I311" s="97">
        <v>-143</v>
      </c>
      <c r="J311" s="114">
        <v>2317</v>
      </c>
      <c r="K311" s="113"/>
      <c r="L311" s="114"/>
      <c r="M311" s="113">
        <v>11082</v>
      </c>
      <c r="N311" s="97">
        <v>0</v>
      </c>
      <c r="O311" s="114">
        <v>11082</v>
      </c>
      <c r="P311" s="120" t="s">
        <v>139</v>
      </c>
      <c r="Q311" s="121" t="s">
        <v>51</v>
      </c>
      <c r="R311" s="113" t="s">
        <v>100</v>
      </c>
      <c r="S311" s="97">
        <v>807</v>
      </c>
      <c r="T311" s="114">
        <v>0</v>
      </c>
      <c r="U311" s="97" t="s">
        <v>51</v>
      </c>
      <c r="V311" s="97"/>
      <c r="W311" s="97" t="s">
        <v>51</v>
      </c>
      <c r="X311" s="26"/>
      <c r="Y311" s="97"/>
      <c r="Z311" s="122"/>
      <c r="AA311" s="113"/>
      <c r="AB311" s="97"/>
      <c r="AC311" s="122"/>
      <c r="AD311" s="113"/>
      <c r="AE311" s="97"/>
      <c r="AF311" s="122"/>
      <c r="AG311" s="113"/>
      <c r="AH311" s="97"/>
      <c r="AI311" s="122"/>
      <c r="AJ311" s="113" t="s">
        <v>9</v>
      </c>
      <c r="AK311" s="97">
        <v>-10000</v>
      </c>
      <c r="AL311" s="115" t="s">
        <v>180</v>
      </c>
    </row>
    <row r="312" spans="2:38">
      <c r="B312" s="113">
        <v>20241213</v>
      </c>
      <c r="C312" s="97" t="s">
        <v>65</v>
      </c>
      <c r="D312" s="114" t="s">
        <v>145</v>
      </c>
      <c r="E312" s="113"/>
      <c r="F312" s="97">
        <v>5075</v>
      </c>
      <c r="G312" s="114">
        <v>2969</v>
      </c>
      <c r="H312" s="113"/>
      <c r="I312" s="97">
        <v>3458</v>
      </c>
      <c r="J312" s="114">
        <v>2063</v>
      </c>
      <c r="K312" s="113"/>
      <c r="L312" s="114"/>
      <c r="M312" s="113">
        <v>0</v>
      </c>
      <c r="N312" s="97">
        <v>0</v>
      </c>
      <c r="O312" s="114">
        <v>0</v>
      </c>
      <c r="P312" s="120" t="s">
        <v>139</v>
      </c>
      <c r="Q312" s="121" t="s">
        <v>51</v>
      </c>
      <c r="R312" s="113" t="s">
        <v>100</v>
      </c>
      <c r="S312" s="97">
        <v>2523</v>
      </c>
      <c r="T312" s="114">
        <v>0</v>
      </c>
      <c r="U312" s="97" t="s">
        <v>51</v>
      </c>
      <c r="V312" s="97"/>
      <c r="W312" s="97" t="s">
        <v>51</v>
      </c>
      <c r="X312" s="26"/>
      <c r="Y312" s="97"/>
      <c r="Z312" s="122"/>
      <c r="AA312" s="113"/>
      <c r="AB312" s="97"/>
      <c r="AC312" s="122"/>
      <c r="AD312" s="113"/>
      <c r="AE312" s="97"/>
      <c r="AF312" s="122"/>
      <c r="AG312" s="113"/>
      <c r="AH312" s="97"/>
      <c r="AI312" s="122"/>
      <c r="AJ312" s="113" t="s">
        <v>9</v>
      </c>
      <c r="AK312" s="97">
        <v>-10000</v>
      </c>
      <c r="AL312" s="115" t="s">
        <v>180</v>
      </c>
    </row>
    <row r="313" spans="2:38">
      <c r="B313" s="113">
        <v>20241213</v>
      </c>
      <c r="C313" s="97" t="s">
        <v>65</v>
      </c>
      <c r="D313" s="114" t="s">
        <v>146</v>
      </c>
      <c r="E313" s="113"/>
      <c r="F313" s="97">
        <v>5075</v>
      </c>
      <c r="G313" s="114">
        <v>2969</v>
      </c>
      <c r="H313" s="113"/>
      <c r="I313" s="97">
        <v>4343</v>
      </c>
      <c r="J313" s="114">
        <v>767</v>
      </c>
      <c r="K313" s="113"/>
      <c r="L313" s="114"/>
      <c r="M313" s="113">
        <v>0</v>
      </c>
      <c r="N313" s="97">
        <v>0</v>
      </c>
      <c r="O313" s="114">
        <v>0</v>
      </c>
      <c r="P313" s="120" t="s">
        <v>156</v>
      </c>
      <c r="Q313" s="121" t="s">
        <v>51</v>
      </c>
      <c r="R313" s="113" t="s">
        <v>100</v>
      </c>
      <c r="S313" s="97">
        <v>2934</v>
      </c>
      <c r="T313" s="114">
        <v>0</v>
      </c>
      <c r="U313" s="97" t="s">
        <v>51</v>
      </c>
      <c r="V313" s="97"/>
      <c r="W313" s="97" t="s">
        <v>51</v>
      </c>
      <c r="X313" s="26"/>
      <c r="Y313" s="97"/>
      <c r="Z313" s="122"/>
      <c r="AA313" s="113"/>
      <c r="AB313" s="97"/>
      <c r="AC313" s="122"/>
      <c r="AD313" s="113"/>
      <c r="AE313" s="97"/>
      <c r="AF313" s="122"/>
      <c r="AG313" s="113"/>
      <c r="AH313" s="97"/>
      <c r="AI313" s="122"/>
      <c r="AJ313" s="113" t="s">
        <v>9</v>
      </c>
      <c r="AK313" s="97">
        <v>-10000</v>
      </c>
      <c r="AL313" s="115" t="s">
        <v>180</v>
      </c>
    </row>
    <row r="314" spans="2:38">
      <c r="B314" s="113">
        <v>20241213</v>
      </c>
      <c r="C314" s="97" t="s">
        <v>65</v>
      </c>
      <c r="D314" s="114" t="s">
        <v>147</v>
      </c>
      <c r="E314" s="113"/>
      <c r="F314" s="97">
        <v>5075</v>
      </c>
      <c r="G314" s="114">
        <v>2969</v>
      </c>
      <c r="H314" s="113"/>
      <c r="I314" s="97">
        <v>5075</v>
      </c>
      <c r="J314" s="114">
        <v>348</v>
      </c>
      <c r="K314" s="113"/>
      <c r="L314" s="114"/>
      <c r="M314" s="113">
        <v>0</v>
      </c>
      <c r="N314" s="97">
        <v>0</v>
      </c>
      <c r="O314" s="114">
        <v>0</v>
      </c>
      <c r="P314" s="120" t="s">
        <v>139</v>
      </c>
      <c r="Q314" s="121" t="s">
        <v>51</v>
      </c>
      <c r="R314" s="113" t="s">
        <v>100</v>
      </c>
      <c r="S314" s="97">
        <v>2621</v>
      </c>
      <c r="T314" s="114">
        <v>0</v>
      </c>
      <c r="U314" s="97" t="s">
        <v>51</v>
      </c>
      <c r="V314" s="97"/>
      <c r="W314" s="97" t="s">
        <v>51</v>
      </c>
      <c r="X314" s="26"/>
      <c r="Y314" s="97"/>
      <c r="Z314" s="122"/>
      <c r="AA314" s="113"/>
      <c r="AB314" s="97"/>
      <c r="AC314" s="122"/>
      <c r="AD314" s="113"/>
      <c r="AE314" s="97"/>
      <c r="AF314" s="122"/>
      <c r="AG314" s="113"/>
      <c r="AH314" s="97"/>
      <c r="AI314" s="122"/>
      <c r="AJ314" s="113" t="s">
        <v>9</v>
      </c>
      <c r="AK314" s="97">
        <v>-10000</v>
      </c>
      <c r="AL314" s="115" t="s">
        <v>180</v>
      </c>
    </row>
    <row r="315" spans="2:38">
      <c r="B315" s="113">
        <v>20241218</v>
      </c>
      <c r="C315" s="97" t="s">
        <v>65</v>
      </c>
      <c r="D315" s="114" t="s">
        <v>148</v>
      </c>
      <c r="E315" s="113"/>
      <c r="F315" s="97">
        <v>9997</v>
      </c>
      <c r="G315" s="114">
        <v>776</v>
      </c>
      <c r="H315" s="113"/>
      <c r="I315" s="97">
        <v>8726</v>
      </c>
      <c r="J315" s="114">
        <v>776</v>
      </c>
      <c r="K315" s="113"/>
      <c r="L315" s="114"/>
      <c r="M315" s="113">
        <v>0</v>
      </c>
      <c r="N315" s="97">
        <v>0</v>
      </c>
      <c r="O315" s="114">
        <v>0</v>
      </c>
      <c r="P315" s="120" t="s">
        <v>139</v>
      </c>
      <c r="Q315" s="121" t="s">
        <v>139</v>
      </c>
      <c r="R315" s="113" t="s">
        <v>100</v>
      </c>
      <c r="S315" s="97">
        <v>1271</v>
      </c>
      <c r="T315" s="114">
        <v>0</v>
      </c>
      <c r="U315" s="97"/>
      <c r="V315" s="97"/>
      <c r="W315" s="97"/>
      <c r="X315" s="26"/>
      <c r="Y315" s="97"/>
      <c r="Z315" s="122"/>
      <c r="AA315" s="113"/>
      <c r="AB315" s="97"/>
      <c r="AC315" s="122"/>
      <c r="AD315" s="113"/>
      <c r="AE315" s="97"/>
      <c r="AF315" s="122"/>
      <c r="AG315" s="113"/>
      <c r="AH315" s="97"/>
      <c r="AI315" s="122"/>
      <c r="AJ315" s="113"/>
      <c r="AK315" s="97"/>
      <c r="AL315" s="122"/>
    </row>
    <row r="316" spans="2:38">
      <c r="B316" s="113">
        <v>20241218</v>
      </c>
      <c r="C316" s="97" t="s">
        <v>65</v>
      </c>
      <c r="D316" s="114" t="s">
        <v>149</v>
      </c>
      <c r="E316" s="113"/>
      <c r="F316" s="97">
        <v>9997</v>
      </c>
      <c r="G316" s="114">
        <v>776</v>
      </c>
      <c r="H316" s="113"/>
      <c r="I316" s="97">
        <v>8728</v>
      </c>
      <c r="J316" s="114">
        <v>776</v>
      </c>
      <c r="K316" s="113"/>
      <c r="L316" s="114"/>
      <c r="M316" s="113">
        <v>0</v>
      </c>
      <c r="N316" s="97">
        <v>0</v>
      </c>
      <c r="O316" s="114">
        <v>0</v>
      </c>
      <c r="P316" s="120" t="s">
        <v>139</v>
      </c>
      <c r="Q316" s="121" t="s">
        <v>139</v>
      </c>
      <c r="R316" s="113" t="s">
        <v>100</v>
      </c>
      <c r="S316" s="97">
        <v>1269</v>
      </c>
      <c r="T316" s="114">
        <v>0</v>
      </c>
      <c r="U316" s="97"/>
      <c r="V316" s="97"/>
      <c r="W316" s="97"/>
      <c r="X316" s="26"/>
      <c r="Y316" s="97"/>
      <c r="Z316" s="122"/>
      <c r="AA316" s="113"/>
      <c r="AB316" s="97"/>
      <c r="AC316" s="122"/>
      <c r="AD316" s="113"/>
      <c r="AE316" s="97"/>
      <c r="AF316" s="122"/>
      <c r="AG316" s="113"/>
      <c r="AH316" s="97"/>
      <c r="AI316" s="122"/>
      <c r="AJ316" s="113"/>
      <c r="AK316" s="97"/>
      <c r="AL316" s="122"/>
    </row>
    <row r="317" spans="2:38">
      <c r="B317" s="113">
        <v>20241218</v>
      </c>
      <c r="C317" s="97" t="s">
        <v>65</v>
      </c>
      <c r="D317" s="114" t="s">
        <v>150</v>
      </c>
      <c r="E317" s="113"/>
      <c r="F317" s="97">
        <v>9299</v>
      </c>
      <c r="G317" s="114">
        <v>796</v>
      </c>
      <c r="H317" s="113"/>
      <c r="I317" s="97">
        <v>8043</v>
      </c>
      <c r="J317" s="114">
        <v>796</v>
      </c>
      <c r="K317" s="113"/>
      <c r="L317" s="114"/>
      <c r="M317" s="113">
        <v>0</v>
      </c>
      <c r="N317" s="97">
        <v>0</v>
      </c>
      <c r="O317" s="114">
        <v>0</v>
      </c>
      <c r="P317" s="120" t="s">
        <v>139</v>
      </c>
      <c r="Q317" s="121" t="s">
        <v>139</v>
      </c>
      <c r="R317" s="113" t="s">
        <v>100</v>
      </c>
      <c r="S317" s="97">
        <v>1256</v>
      </c>
      <c r="T317" s="114">
        <v>0</v>
      </c>
      <c r="U317" s="97"/>
      <c r="V317" s="97"/>
      <c r="W317" s="97"/>
      <c r="X317" s="26"/>
      <c r="Y317" s="97"/>
      <c r="Z317" s="122"/>
      <c r="AA317" s="113"/>
      <c r="AB317" s="97"/>
      <c r="AC317" s="122"/>
      <c r="AD317" s="113"/>
      <c r="AE317" s="97"/>
      <c r="AF317" s="122"/>
      <c r="AG317" s="113"/>
      <c r="AH317" s="97"/>
      <c r="AI317" s="122"/>
      <c r="AJ317" s="113"/>
      <c r="AK317" s="97"/>
      <c r="AL317" s="122"/>
    </row>
    <row r="318" spans="2:38">
      <c r="B318" s="113">
        <v>20241219</v>
      </c>
      <c r="C318" s="97" t="s">
        <v>65</v>
      </c>
      <c r="D318" s="114" t="s">
        <v>143</v>
      </c>
      <c r="E318" s="113"/>
      <c r="F318" s="97">
        <v>9297</v>
      </c>
      <c r="G318" s="114">
        <v>739</v>
      </c>
      <c r="H318" s="113"/>
      <c r="I318" s="97">
        <v>8755</v>
      </c>
      <c r="J318" s="114">
        <v>739</v>
      </c>
      <c r="K318" s="113"/>
      <c r="L318" s="114"/>
      <c r="M318" s="113">
        <v>0</v>
      </c>
      <c r="N318" s="97">
        <v>0</v>
      </c>
      <c r="O318" s="114">
        <v>0</v>
      </c>
      <c r="P318" s="120" t="s">
        <v>139</v>
      </c>
      <c r="Q318" s="121" t="s">
        <v>139</v>
      </c>
      <c r="R318" s="113" t="s">
        <v>100</v>
      </c>
      <c r="S318" s="97">
        <v>542</v>
      </c>
      <c r="T318" s="114">
        <v>0</v>
      </c>
      <c r="U318" s="97"/>
      <c r="V318" s="97"/>
      <c r="W318" s="97"/>
      <c r="X318" s="26"/>
      <c r="Y318" s="97"/>
      <c r="Z318" s="122"/>
      <c r="AA318" s="113"/>
      <c r="AB318" s="97"/>
      <c r="AC318" s="122"/>
      <c r="AD318" s="113"/>
      <c r="AE318" s="97"/>
      <c r="AF318" s="122"/>
      <c r="AG318" s="113"/>
      <c r="AH318" s="97"/>
      <c r="AI318" s="122"/>
      <c r="AJ318" s="113"/>
      <c r="AK318" s="97"/>
      <c r="AL318" s="122"/>
    </row>
    <row r="319" spans="2:38">
      <c r="B319" s="113">
        <v>20241219</v>
      </c>
      <c r="C319" s="97" t="s">
        <v>65</v>
      </c>
      <c r="D319" s="114" t="s">
        <v>144</v>
      </c>
      <c r="E319" s="113"/>
      <c r="F319" s="97">
        <v>9297</v>
      </c>
      <c r="G319" s="114">
        <v>739</v>
      </c>
      <c r="H319" s="113"/>
      <c r="I319" s="97">
        <v>8755</v>
      </c>
      <c r="J319" s="114">
        <v>739</v>
      </c>
      <c r="K319" s="113"/>
      <c r="L319" s="114"/>
      <c r="M319" s="113">
        <v>0</v>
      </c>
      <c r="N319" s="97">
        <v>0</v>
      </c>
      <c r="O319" s="114">
        <v>0</v>
      </c>
      <c r="P319" s="120" t="s">
        <v>139</v>
      </c>
      <c r="Q319" s="121" t="s">
        <v>139</v>
      </c>
      <c r="R319" s="113" t="s">
        <v>100</v>
      </c>
      <c r="S319" s="97">
        <v>542</v>
      </c>
      <c r="T319" s="114">
        <v>0</v>
      </c>
      <c r="U319" s="97"/>
      <c r="V319" s="97"/>
      <c r="W319" s="97"/>
      <c r="X319" s="26"/>
      <c r="Y319" s="97"/>
      <c r="Z319" s="122"/>
      <c r="AA319" s="113"/>
      <c r="AB319" s="97"/>
      <c r="AC319" s="122"/>
      <c r="AD319" s="113"/>
      <c r="AE319" s="97"/>
      <c r="AF319" s="122"/>
      <c r="AG319" s="113"/>
      <c r="AH319" s="97"/>
      <c r="AI319" s="122"/>
      <c r="AJ319" s="113"/>
      <c r="AK319" s="97"/>
      <c r="AL319" s="122"/>
    </row>
    <row r="320" spans="2:38" ht="31.5">
      <c r="B320" s="113">
        <v>20241219</v>
      </c>
      <c r="C320" s="97" t="s">
        <v>65</v>
      </c>
      <c r="D320" s="114" t="s">
        <v>145</v>
      </c>
      <c r="E320" s="113"/>
      <c r="F320" s="97">
        <v>10097</v>
      </c>
      <c r="G320" s="114">
        <v>732</v>
      </c>
      <c r="H320" s="113"/>
      <c r="I320" s="97">
        <v>9175</v>
      </c>
      <c r="J320" s="114">
        <v>732</v>
      </c>
      <c r="K320" s="113"/>
      <c r="L320" s="114"/>
      <c r="M320" s="113">
        <v>0</v>
      </c>
      <c r="N320" s="97">
        <v>0</v>
      </c>
      <c r="O320" s="114">
        <v>0</v>
      </c>
      <c r="P320" s="120" t="s">
        <v>139</v>
      </c>
      <c r="Q320" s="121" t="s">
        <v>38</v>
      </c>
      <c r="R320" s="113" t="s">
        <v>100</v>
      </c>
      <c r="S320" s="97">
        <v>922</v>
      </c>
      <c r="T320" s="114">
        <v>0</v>
      </c>
      <c r="U320" s="97"/>
      <c r="V320" s="97"/>
      <c r="W320" s="97"/>
      <c r="X320" s="26"/>
      <c r="Y320" s="97"/>
      <c r="Z320" s="122"/>
      <c r="AA320" s="113"/>
      <c r="AB320" s="97"/>
      <c r="AC320" s="122"/>
      <c r="AD320" s="113" t="s">
        <v>7</v>
      </c>
      <c r="AE320" s="97">
        <v>3885</v>
      </c>
      <c r="AF320" s="122" t="s">
        <v>106</v>
      </c>
      <c r="AG320" s="113"/>
      <c r="AH320" s="97"/>
      <c r="AI320" s="122"/>
      <c r="AJ320" s="113"/>
      <c r="AK320" s="97"/>
      <c r="AL320" s="122"/>
    </row>
    <row r="321" spans="2:38" ht="31.5">
      <c r="B321" s="113">
        <v>20241219</v>
      </c>
      <c r="C321" s="97" t="s">
        <v>65</v>
      </c>
      <c r="D321" s="114" t="s">
        <v>146</v>
      </c>
      <c r="E321" s="113"/>
      <c r="F321" s="97">
        <v>10097</v>
      </c>
      <c r="G321" s="114">
        <v>732</v>
      </c>
      <c r="H321" s="113"/>
      <c r="I321" s="97">
        <v>9175</v>
      </c>
      <c r="J321" s="114">
        <v>732</v>
      </c>
      <c r="K321" s="113"/>
      <c r="L321" s="114"/>
      <c r="M321" s="113">
        <v>0</v>
      </c>
      <c r="N321" s="97">
        <v>0</v>
      </c>
      <c r="O321" s="114">
        <v>0</v>
      </c>
      <c r="P321" s="120" t="s">
        <v>156</v>
      </c>
      <c r="Q321" s="121" t="s">
        <v>38</v>
      </c>
      <c r="R321" s="113" t="s">
        <v>100</v>
      </c>
      <c r="S321" s="97">
        <v>922</v>
      </c>
      <c r="T321" s="114">
        <v>0</v>
      </c>
      <c r="U321" s="97"/>
      <c r="V321" s="97"/>
      <c r="W321" s="97"/>
      <c r="X321" s="26"/>
      <c r="Y321" s="97"/>
      <c r="Z321" s="122"/>
      <c r="AA321" s="113"/>
      <c r="AB321" s="97"/>
      <c r="AC321" s="122"/>
      <c r="AD321" s="113" t="s">
        <v>7</v>
      </c>
      <c r="AE321" s="97">
        <v>3885</v>
      </c>
      <c r="AF321" s="122" t="s">
        <v>106</v>
      </c>
      <c r="AG321" s="113"/>
      <c r="AH321" s="97"/>
      <c r="AI321" s="122"/>
      <c r="AJ321" s="113"/>
      <c r="AK321" s="97"/>
      <c r="AL321" s="122"/>
    </row>
    <row r="322" spans="2:38" ht="31.5">
      <c r="B322" s="113">
        <v>20241219</v>
      </c>
      <c r="C322" s="97" t="s">
        <v>65</v>
      </c>
      <c r="D322" s="114" t="s">
        <v>147</v>
      </c>
      <c r="E322" s="113"/>
      <c r="F322" s="97">
        <v>10097</v>
      </c>
      <c r="G322" s="114">
        <v>732</v>
      </c>
      <c r="H322" s="113"/>
      <c r="I322" s="97">
        <v>9175</v>
      </c>
      <c r="J322" s="114">
        <v>732</v>
      </c>
      <c r="K322" s="113"/>
      <c r="L322" s="114"/>
      <c r="M322" s="113">
        <v>0</v>
      </c>
      <c r="N322" s="97">
        <v>0</v>
      </c>
      <c r="O322" s="114">
        <v>0</v>
      </c>
      <c r="P322" s="120" t="s">
        <v>139</v>
      </c>
      <c r="Q322" s="121" t="s">
        <v>38</v>
      </c>
      <c r="R322" s="113" t="s">
        <v>100</v>
      </c>
      <c r="S322" s="97">
        <v>922</v>
      </c>
      <c r="T322" s="114">
        <v>0</v>
      </c>
      <c r="U322" s="97"/>
      <c r="V322" s="97"/>
      <c r="W322" s="97"/>
      <c r="X322" s="26"/>
      <c r="Y322" s="97"/>
      <c r="Z322" s="122"/>
      <c r="AA322" s="113"/>
      <c r="AB322" s="97"/>
      <c r="AC322" s="122"/>
      <c r="AD322" s="113" t="s">
        <v>7</v>
      </c>
      <c r="AE322" s="97">
        <v>3885</v>
      </c>
      <c r="AF322" s="122" t="s">
        <v>106</v>
      </c>
      <c r="AG322" s="113"/>
      <c r="AH322" s="97"/>
      <c r="AI322" s="122"/>
      <c r="AJ322" s="113"/>
      <c r="AK322" s="97"/>
      <c r="AL322" s="122"/>
    </row>
    <row r="323" spans="2:38" ht="31.5">
      <c r="B323" s="113">
        <v>20241223</v>
      </c>
      <c r="C323" s="97" t="s">
        <v>65</v>
      </c>
      <c r="D323" s="114" t="s">
        <v>138</v>
      </c>
      <c r="E323" s="113"/>
      <c r="F323" s="97">
        <v>7482</v>
      </c>
      <c r="G323" s="114">
        <v>619</v>
      </c>
      <c r="H323" s="113"/>
      <c r="I323" s="97">
        <v>6817</v>
      </c>
      <c r="J323" s="114">
        <v>619</v>
      </c>
      <c r="K323" s="113"/>
      <c r="L323" s="114"/>
      <c r="M323" s="113">
        <v>0</v>
      </c>
      <c r="N323" s="97">
        <v>0</v>
      </c>
      <c r="O323" s="114">
        <v>0</v>
      </c>
      <c r="P323" s="120" t="s">
        <v>139</v>
      </c>
      <c r="Q323" s="121" t="s">
        <v>38</v>
      </c>
      <c r="R323" s="113" t="s">
        <v>100</v>
      </c>
      <c r="S323" s="97">
        <v>665</v>
      </c>
      <c r="T323" s="114">
        <v>0</v>
      </c>
      <c r="U323" s="97"/>
      <c r="V323" s="97"/>
      <c r="W323" s="97"/>
      <c r="X323" s="26" t="s">
        <v>5</v>
      </c>
      <c r="Y323" s="97">
        <v>369</v>
      </c>
      <c r="Z323" s="115" t="s">
        <v>181</v>
      </c>
      <c r="AA323" s="113"/>
      <c r="AB323" s="97"/>
      <c r="AC323" s="122"/>
      <c r="AD323" s="113"/>
      <c r="AE323" s="97"/>
      <c r="AF323" s="122"/>
      <c r="AG323" s="113"/>
      <c r="AH323" s="97"/>
      <c r="AI323" s="122"/>
      <c r="AJ323" s="113"/>
      <c r="AK323" s="97"/>
      <c r="AL323" s="122"/>
    </row>
    <row r="324" spans="2:38" ht="31.5">
      <c r="B324" s="113">
        <v>20241223</v>
      </c>
      <c r="C324" s="97" t="s">
        <v>65</v>
      </c>
      <c r="D324" s="114" t="s">
        <v>140</v>
      </c>
      <c r="E324" s="113"/>
      <c r="F324" s="97">
        <v>7482</v>
      </c>
      <c r="G324" s="114">
        <v>619</v>
      </c>
      <c r="H324" s="113"/>
      <c r="I324" s="97">
        <v>7143</v>
      </c>
      <c r="J324" s="114">
        <v>630</v>
      </c>
      <c r="K324" s="113"/>
      <c r="L324" s="114"/>
      <c r="M324" s="113">
        <v>0</v>
      </c>
      <c r="N324" s="97">
        <v>0</v>
      </c>
      <c r="O324" s="114">
        <v>0</v>
      </c>
      <c r="P324" s="120" t="s">
        <v>139</v>
      </c>
      <c r="Q324" s="121" t="s">
        <v>38</v>
      </c>
      <c r="R324" s="113" t="s">
        <v>100</v>
      </c>
      <c r="S324" s="97">
        <v>328</v>
      </c>
      <c r="T324" s="114">
        <v>0</v>
      </c>
      <c r="U324" s="97"/>
      <c r="V324" s="97"/>
      <c r="W324" s="97"/>
      <c r="X324" s="26" t="s">
        <v>5</v>
      </c>
      <c r="Y324" s="97">
        <v>367</v>
      </c>
      <c r="Z324" s="115" t="s">
        <v>181</v>
      </c>
      <c r="AA324" s="113"/>
      <c r="AB324" s="97"/>
      <c r="AC324" s="122"/>
      <c r="AD324" s="113"/>
      <c r="AE324" s="97"/>
      <c r="AF324" s="122"/>
      <c r="AG324" s="113"/>
      <c r="AH324" s="97"/>
      <c r="AI324" s="122"/>
      <c r="AJ324" s="113"/>
      <c r="AK324" s="97"/>
      <c r="AL324" s="122"/>
    </row>
    <row r="325" spans="2:38" ht="21">
      <c r="B325" s="113">
        <v>20241223</v>
      </c>
      <c r="C325" s="97" t="s">
        <v>65</v>
      </c>
      <c r="D325" s="114" t="s">
        <v>143</v>
      </c>
      <c r="E325" s="113"/>
      <c r="F325" s="97">
        <v>10073</v>
      </c>
      <c r="G325" s="114">
        <v>746</v>
      </c>
      <c r="H325" s="113"/>
      <c r="I325" s="97">
        <v>10057</v>
      </c>
      <c r="J325" s="114">
        <v>746</v>
      </c>
      <c r="K325" s="113"/>
      <c r="L325" s="114"/>
      <c r="M325" s="113">
        <v>-2444</v>
      </c>
      <c r="N325" s="97">
        <v>-2444</v>
      </c>
      <c r="O325" s="114">
        <v>-2444</v>
      </c>
      <c r="P325" s="120" t="s">
        <v>139</v>
      </c>
      <c r="Q325" s="121" t="s">
        <v>38</v>
      </c>
      <c r="R325" s="113" t="s">
        <v>100</v>
      </c>
      <c r="S325" s="97">
        <v>16</v>
      </c>
      <c r="T325" s="114">
        <v>0</v>
      </c>
      <c r="U325" s="97"/>
      <c r="V325" s="97"/>
      <c r="W325" s="97"/>
      <c r="X325" s="26"/>
      <c r="Y325" s="97"/>
      <c r="Z325" s="122"/>
      <c r="AA325" s="113"/>
      <c r="AB325" s="97"/>
      <c r="AC325" s="122"/>
      <c r="AD325" s="113"/>
      <c r="AE325" s="97"/>
      <c r="AF325" s="122"/>
      <c r="AG325" s="113"/>
      <c r="AH325" s="97"/>
      <c r="AI325" s="122"/>
      <c r="AJ325" s="113"/>
      <c r="AK325" s="97"/>
      <c r="AL325" s="122"/>
    </row>
    <row r="326" spans="2:38">
      <c r="B326" s="113">
        <v>20241225</v>
      </c>
      <c r="C326" s="97" t="s">
        <v>65</v>
      </c>
      <c r="D326" s="114" t="s">
        <v>145</v>
      </c>
      <c r="E326" s="113"/>
      <c r="F326" s="97">
        <v>6855</v>
      </c>
      <c r="G326" s="114">
        <v>150</v>
      </c>
      <c r="H326" s="113"/>
      <c r="I326" s="97">
        <v>5975</v>
      </c>
      <c r="J326" s="114">
        <v>171</v>
      </c>
      <c r="K326" s="113"/>
      <c r="L326" s="114"/>
      <c r="M326" s="113">
        <v>0</v>
      </c>
      <c r="N326" s="97">
        <v>0</v>
      </c>
      <c r="O326" s="114">
        <v>0</v>
      </c>
      <c r="P326" s="120" t="s">
        <v>139</v>
      </c>
      <c r="Q326" s="121" t="s">
        <v>139</v>
      </c>
      <c r="R326" s="113" t="s">
        <v>100</v>
      </c>
      <c r="S326" s="97">
        <v>859</v>
      </c>
      <c r="T326" s="114">
        <v>0</v>
      </c>
      <c r="U326" s="97"/>
      <c r="V326" s="97"/>
      <c r="W326" s="97"/>
      <c r="X326" s="26"/>
      <c r="Y326" s="97"/>
      <c r="Z326" s="122"/>
      <c r="AA326" s="113"/>
      <c r="AB326" s="97"/>
      <c r="AC326" s="122"/>
      <c r="AD326" s="113"/>
      <c r="AE326" s="97"/>
      <c r="AF326" s="122"/>
      <c r="AG326" s="113"/>
      <c r="AH326" s="97"/>
      <c r="AI326" s="122"/>
      <c r="AJ326" s="113"/>
      <c r="AK326" s="97"/>
      <c r="AL326" s="122"/>
    </row>
    <row r="327" spans="2:38">
      <c r="B327" s="113">
        <v>20241225</v>
      </c>
      <c r="C327" s="97" t="s">
        <v>65</v>
      </c>
      <c r="D327" s="114" t="s">
        <v>146</v>
      </c>
      <c r="E327" s="113"/>
      <c r="F327" s="97">
        <v>6705</v>
      </c>
      <c r="G327" s="114">
        <v>150</v>
      </c>
      <c r="H327" s="113"/>
      <c r="I327" s="97">
        <v>5975</v>
      </c>
      <c r="J327" s="114">
        <v>171</v>
      </c>
      <c r="K327" s="113"/>
      <c r="L327" s="114"/>
      <c r="M327" s="113">
        <v>0</v>
      </c>
      <c r="N327" s="97">
        <v>0</v>
      </c>
      <c r="O327" s="114">
        <v>0</v>
      </c>
      <c r="P327" s="120" t="s">
        <v>139</v>
      </c>
      <c r="Q327" s="121" t="s">
        <v>139</v>
      </c>
      <c r="R327" s="113" t="s">
        <v>100</v>
      </c>
      <c r="S327" s="97">
        <v>709</v>
      </c>
      <c r="T327" s="114">
        <v>0</v>
      </c>
      <c r="U327" s="97"/>
      <c r="V327" s="97"/>
      <c r="W327" s="97"/>
      <c r="X327" s="26"/>
      <c r="Y327" s="97"/>
      <c r="Z327" s="122"/>
      <c r="AA327" s="113"/>
      <c r="AB327" s="97"/>
      <c r="AC327" s="122"/>
      <c r="AD327" s="113"/>
      <c r="AE327" s="97"/>
      <c r="AF327" s="122"/>
      <c r="AG327" s="113"/>
      <c r="AH327" s="97"/>
      <c r="AI327" s="122"/>
      <c r="AJ327" s="113"/>
      <c r="AK327" s="97"/>
      <c r="AL327" s="122"/>
    </row>
    <row r="328" spans="2:38">
      <c r="B328" s="113">
        <v>20241226</v>
      </c>
      <c r="C328" s="97" t="s">
        <v>65</v>
      </c>
      <c r="D328" s="114" t="s">
        <v>148</v>
      </c>
      <c r="E328" s="113"/>
      <c r="F328" s="97">
        <v>8005</v>
      </c>
      <c r="G328" s="114">
        <v>776</v>
      </c>
      <c r="H328" s="113"/>
      <c r="I328" s="97">
        <v>6484</v>
      </c>
      <c r="J328" s="114">
        <v>776</v>
      </c>
      <c r="K328" s="113"/>
      <c r="L328" s="114"/>
      <c r="M328" s="113">
        <v>0</v>
      </c>
      <c r="N328" s="97">
        <v>0</v>
      </c>
      <c r="O328" s="114">
        <v>0</v>
      </c>
      <c r="P328" s="120" t="s">
        <v>139</v>
      </c>
      <c r="Q328" s="121" t="s">
        <v>139</v>
      </c>
      <c r="R328" s="113" t="s">
        <v>100</v>
      </c>
      <c r="S328" s="97">
        <v>1521</v>
      </c>
      <c r="T328" s="114">
        <v>0</v>
      </c>
      <c r="U328" s="97"/>
      <c r="V328" s="97"/>
      <c r="W328" s="97"/>
      <c r="X328" s="26"/>
      <c r="Y328" s="97"/>
      <c r="Z328" s="122"/>
      <c r="AA328" s="113"/>
      <c r="AB328" s="97"/>
      <c r="AC328" s="122"/>
      <c r="AD328" s="113"/>
      <c r="AE328" s="97"/>
      <c r="AF328" s="122"/>
      <c r="AG328" s="113"/>
      <c r="AH328" s="97"/>
      <c r="AI328" s="122"/>
      <c r="AJ328" s="113"/>
      <c r="AK328" s="97"/>
      <c r="AL328" s="122"/>
    </row>
    <row r="329" spans="2:38">
      <c r="B329" s="113">
        <v>20241226</v>
      </c>
      <c r="C329" s="97" t="s">
        <v>65</v>
      </c>
      <c r="D329" s="114" t="s">
        <v>149</v>
      </c>
      <c r="E329" s="113"/>
      <c r="F329" s="97">
        <v>8005</v>
      </c>
      <c r="G329" s="114">
        <v>776</v>
      </c>
      <c r="H329" s="113"/>
      <c r="I329" s="97">
        <v>6481</v>
      </c>
      <c r="J329" s="114">
        <v>776</v>
      </c>
      <c r="K329" s="113"/>
      <c r="L329" s="114"/>
      <c r="M329" s="113">
        <v>0</v>
      </c>
      <c r="N329" s="97">
        <v>0</v>
      </c>
      <c r="O329" s="114">
        <v>0</v>
      </c>
      <c r="P329" s="120" t="s">
        <v>156</v>
      </c>
      <c r="Q329" s="121" t="s">
        <v>157</v>
      </c>
      <c r="R329" s="113" t="s">
        <v>100</v>
      </c>
      <c r="S329" s="97">
        <v>1524</v>
      </c>
      <c r="T329" s="114">
        <v>0</v>
      </c>
      <c r="U329" s="97"/>
      <c r="V329" s="97"/>
      <c r="W329" s="97"/>
      <c r="X329" s="26"/>
      <c r="Y329" s="97"/>
      <c r="Z329" s="122"/>
      <c r="AA329" s="113"/>
      <c r="AB329" s="97"/>
      <c r="AC329" s="122"/>
      <c r="AD329" s="113"/>
      <c r="AE329" s="97"/>
      <c r="AF329" s="122"/>
      <c r="AG329" s="113"/>
      <c r="AH329" s="97"/>
      <c r="AI329" s="122"/>
      <c r="AJ329" s="113"/>
      <c r="AK329" s="97"/>
      <c r="AL329" s="122"/>
    </row>
    <row r="330" spans="2:38">
      <c r="B330" s="113">
        <v>20241226</v>
      </c>
      <c r="C330" s="97" t="s">
        <v>65</v>
      </c>
      <c r="D330" s="114" t="s">
        <v>150</v>
      </c>
      <c r="E330" s="113"/>
      <c r="F330" s="97">
        <v>8005</v>
      </c>
      <c r="G330" s="114">
        <v>776</v>
      </c>
      <c r="H330" s="113"/>
      <c r="I330" s="97">
        <v>6481</v>
      </c>
      <c r="J330" s="114">
        <v>776</v>
      </c>
      <c r="K330" s="113"/>
      <c r="L330" s="114"/>
      <c r="M330" s="113">
        <v>0</v>
      </c>
      <c r="N330" s="97">
        <v>0</v>
      </c>
      <c r="O330" s="114">
        <v>0</v>
      </c>
      <c r="P330" s="120" t="s">
        <v>139</v>
      </c>
      <c r="Q330" s="121" t="s">
        <v>157</v>
      </c>
      <c r="R330" s="113" t="s">
        <v>100</v>
      </c>
      <c r="S330" s="97">
        <v>1524</v>
      </c>
      <c r="T330" s="114">
        <v>0</v>
      </c>
      <c r="U330" s="97"/>
      <c r="V330" s="97"/>
      <c r="W330" s="97"/>
      <c r="X330" s="26"/>
      <c r="Y330" s="97"/>
      <c r="Z330" s="122"/>
      <c r="AA330" s="113"/>
      <c r="AB330" s="97"/>
      <c r="AC330" s="122"/>
      <c r="AD330" s="113"/>
      <c r="AE330" s="97"/>
      <c r="AF330" s="122"/>
      <c r="AG330" s="113"/>
      <c r="AH330" s="97"/>
      <c r="AI330" s="122"/>
      <c r="AJ330" s="113"/>
      <c r="AK330" s="97"/>
      <c r="AL330" s="122"/>
    </row>
    <row r="331" spans="2:38">
      <c r="B331" s="113">
        <v>20241227</v>
      </c>
      <c r="C331" s="97" t="s">
        <v>65</v>
      </c>
      <c r="D331" s="114" t="s">
        <v>148</v>
      </c>
      <c r="E331" s="113"/>
      <c r="F331" s="97">
        <v>9347</v>
      </c>
      <c r="G331" s="114">
        <v>678</v>
      </c>
      <c r="H331" s="113"/>
      <c r="I331" s="97">
        <v>7791</v>
      </c>
      <c r="J331" s="114">
        <v>678</v>
      </c>
      <c r="K331" s="113"/>
      <c r="L331" s="114"/>
      <c r="M331" s="113">
        <v>0</v>
      </c>
      <c r="N331" s="97">
        <v>0</v>
      </c>
      <c r="O331" s="114">
        <v>0</v>
      </c>
      <c r="P331" s="120" t="s">
        <v>139</v>
      </c>
      <c r="Q331" s="121" t="s">
        <v>157</v>
      </c>
      <c r="R331" s="113" t="s">
        <v>100</v>
      </c>
      <c r="S331" s="97">
        <v>1556</v>
      </c>
      <c r="T331" s="114">
        <v>0</v>
      </c>
      <c r="U331" s="97"/>
      <c r="V331" s="97"/>
      <c r="W331" s="97"/>
      <c r="X331" s="26"/>
      <c r="Y331" s="97"/>
      <c r="Z331" s="122"/>
      <c r="AA331" s="113"/>
      <c r="AB331" s="97"/>
      <c r="AC331" s="122"/>
      <c r="AD331" s="113"/>
      <c r="AE331" s="97"/>
      <c r="AF331" s="122"/>
      <c r="AG331" s="113"/>
      <c r="AH331" s="97"/>
      <c r="AI331" s="122"/>
      <c r="AJ331" s="113"/>
      <c r="AK331" s="97"/>
      <c r="AL331" s="122"/>
    </row>
    <row r="332" spans="2:38">
      <c r="B332" s="113">
        <v>20241227</v>
      </c>
      <c r="C332" s="97" t="s">
        <v>65</v>
      </c>
      <c r="D332" s="114" t="s">
        <v>149</v>
      </c>
      <c r="E332" s="113"/>
      <c r="F332" s="97">
        <v>9347</v>
      </c>
      <c r="G332" s="114">
        <v>678</v>
      </c>
      <c r="H332" s="113"/>
      <c r="I332" s="97">
        <v>7791</v>
      </c>
      <c r="J332" s="114">
        <v>678</v>
      </c>
      <c r="K332" s="113"/>
      <c r="L332" s="114"/>
      <c r="M332" s="113">
        <v>0</v>
      </c>
      <c r="N332" s="97">
        <v>0</v>
      </c>
      <c r="O332" s="114">
        <v>0</v>
      </c>
      <c r="P332" s="120" t="s">
        <v>156</v>
      </c>
      <c r="Q332" s="121" t="s">
        <v>157</v>
      </c>
      <c r="R332" s="113" t="s">
        <v>100</v>
      </c>
      <c r="S332" s="97">
        <v>1556</v>
      </c>
      <c r="T332" s="114">
        <v>0</v>
      </c>
      <c r="U332" s="97"/>
      <c r="V332" s="97"/>
      <c r="W332" s="97"/>
      <c r="X332" s="26"/>
      <c r="Y332" s="97"/>
      <c r="Z332" s="122"/>
      <c r="AA332" s="113"/>
      <c r="AB332" s="97"/>
      <c r="AC332" s="122"/>
      <c r="AD332" s="113"/>
      <c r="AE332" s="97"/>
      <c r="AF332" s="122"/>
      <c r="AG332" s="113"/>
      <c r="AH332" s="97"/>
      <c r="AI332" s="122"/>
      <c r="AJ332" s="113"/>
      <c r="AK332" s="97"/>
      <c r="AL332" s="122"/>
    </row>
    <row r="333" spans="2:38">
      <c r="B333" s="113">
        <v>20241227</v>
      </c>
      <c r="C333" s="97" t="s">
        <v>65</v>
      </c>
      <c r="D333" s="114" t="s">
        <v>150</v>
      </c>
      <c r="E333" s="113"/>
      <c r="F333" s="97">
        <v>8649</v>
      </c>
      <c r="G333" s="114">
        <v>698</v>
      </c>
      <c r="H333" s="113"/>
      <c r="I333" s="97">
        <v>7033</v>
      </c>
      <c r="J333" s="114">
        <v>698</v>
      </c>
      <c r="K333" s="113"/>
      <c r="L333" s="114"/>
      <c r="M333" s="113">
        <v>0</v>
      </c>
      <c r="N333" s="97">
        <v>0</v>
      </c>
      <c r="O333" s="114">
        <v>0</v>
      </c>
      <c r="P333" s="120" t="s">
        <v>139</v>
      </c>
      <c r="Q333" s="121" t="s">
        <v>157</v>
      </c>
      <c r="R333" s="113" t="s">
        <v>100</v>
      </c>
      <c r="S333" s="97">
        <v>1616</v>
      </c>
      <c r="T333" s="114">
        <v>0</v>
      </c>
      <c r="U333" s="97"/>
      <c r="V333" s="97"/>
      <c r="W333" s="97"/>
      <c r="X333" s="26"/>
      <c r="Y333" s="97"/>
      <c r="Z333" s="122"/>
      <c r="AA333" s="113"/>
      <c r="AB333" s="97"/>
      <c r="AC333" s="122"/>
      <c r="AD333" s="113"/>
      <c r="AE333" s="97"/>
      <c r="AF333" s="122"/>
      <c r="AG333" s="113"/>
      <c r="AH333" s="97"/>
      <c r="AI333" s="122"/>
      <c r="AJ333" s="113"/>
      <c r="AK333" s="97"/>
      <c r="AL333" s="122"/>
    </row>
    <row r="334" spans="2:38">
      <c r="B334" s="113">
        <v>20241228</v>
      </c>
      <c r="C334" s="97" t="s">
        <v>65</v>
      </c>
      <c r="D334" s="114" t="s">
        <v>149</v>
      </c>
      <c r="E334" s="113"/>
      <c r="F334" s="97">
        <v>8384</v>
      </c>
      <c r="G334" s="114">
        <v>642</v>
      </c>
      <c r="H334" s="113"/>
      <c r="I334" s="97">
        <v>7823</v>
      </c>
      <c r="J334" s="114">
        <v>642</v>
      </c>
      <c r="K334" s="113"/>
      <c r="L334" s="114"/>
      <c r="M334" s="113">
        <v>-2340</v>
      </c>
      <c r="N334" s="97">
        <v>-2340</v>
      </c>
      <c r="O334" s="114">
        <v>-2340</v>
      </c>
      <c r="P334" s="120" t="s">
        <v>37</v>
      </c>
      <c r="Q334" s="121" t="s">
        <v>51</v>
      </c>
      <c r="R334" s="113" t="s">
        <v>100</v>
      </c>
      <c r="S334" s="97">
        <v>561</v>
      </c>
      <c r="T334" s="114">
        <v>0</v>
      </c>
      <c r="U334" s="97" t="s">
        <v>51</v>
      </c>
      <c r="V334" s="97"/>
      <c r="W334" s="97" t="s">
        <v>51</v>
      </c>
      <c r="X334" s="26"/>
      <c r="Y334" s="97"/>
      <c r="Z334" s="122"/>
      <c r="AA334" s="113"/>
      <c r="AB334" s="97"/>
      <c r="AC334" s="122"/>
      <c r="AD334" s="113"/>
      <c r="AE334" s="97"/>
      <c r="AF334" s="122"/>
      <c r="AG334" s="113"/>
      <c r="AH334" s="97"/>
      <c r="AI334" s="122"/>
      <c r="AJ334" s="113"/>
      <c r="AK334" s="97"/>
      <c r="AL334" s="122"/>
    </row>
    <row r="335" spans="2:38">
      <c r="B335" s="113">
        <v>20241229</v>
      </c>
      <c r="C335" s="97" t="s">
        <v>65</v>
      </c>
      <c r="D335" s="114" t="s">
        <v>143</v>
      </c>
      <c r="E335" s="113"/>
      <c r="F335" s="97">
        <v>8139</v>
      </c>
      <c r="G335" s="114">
        <v>886</v>
      </c>
      <c r="H335" s="113"/>
      <c r="I335" s="97">
        <v>8040</v>
      </c>
      <c r="J335" s="114">
        <v>886</v>
      </c>
      <c r="K335" s="113"/>
      <c r="L335" s="114"/>
      <c r="M335" s="113">
        <v>-3579</v>
      </c>
      <c r="N335" s="97">
        <v>-3579</v>
      </c>
      <c r="O335" s="114">
        <v>-3579</v>
      </c>
      <c r="P335" s="120" t="s">
        <v>139</v>
      </c>
      <c r="Q335" s="121" t="s">
        <v>51</v>
      </c>
      <c r="R335" s="113" t="s">
        <v>100</v>
      </c>
      <c r="S335" s="97">
        <v>99</v>
      </c>
      <c r="T335" s="114">
        <v>0</v>
      </c>
      <c r="U335" s="97" t="s">
        <v>51</v>
      </c>
      <c r="V335" s="97"/>
      <c r="W335" s="97" t="s">
        <v>51</v>
      </c>
      <c r="X335" s="26"/>
      <c r="Y335" s="97"/>
      <c r="Z335" s="122"/>
      <c r="AA335" s="113"/>
      <c r="AB335" s="97"/>
      <c r="AC335" s="122"/>
      <c r="AD335" s="113"/>
      <c r="AE335" s="97"/>
      <c r="AF335" s="122"/>
      <c r="AG335" s="113"/>
      <c r="AH335" s="97"/>
      <c r="AI335" s="122"/>
      <c r="AJ335" s="113"/>
      <c r="AK335" s="97"/>
      <c r="AL335" s="122"/>
    </row>
    <row r="336" spans="2:38" ht="15" thickBot="1">
      <c r="B336" s="123">
        <v>20241229</v>
      </c>
      <c r="C336" s="124" t="s">
        <v>65</v>
      </c>
      <c r="D336" s="125" t="s">
        <v>149</v>
      </c>
      <c r="E336" s="123"/>
      <c r="F336" s="124">
        <v>8444</v>
      </c>
      <c r="G336" s="125">
        <v>847</v>
      </c>
      <c r="H336" s="123"/>
      <c r="I336" s="124">
        <v>8213</v>
      </c>
      <c r="J336" s="125">
        <v>847</v>
      </c>
      <c r="K336" s="123"/>
      <c r="L336" s="125"/>
      <c r="M336" s="123">
        <v>-2183</v>
      </c>
      <c r="N336" s="124">
        <v>-2183</v>
      </c>
      <c r="O336" s="125">
        <v>-2183</v>
      </c>
      <c r="P336" s="126" t="s">
        <v>37</v>
      </c>
      <c r="Q336" s="127" t="s">
        <v>51</v>
      </c>
      <c r="R336" s="123" t="s">
        <v>100</v>
      </c>
      <c r="S336" s="124">
        <v>231</v>
      </c>
      <c r="T336" s="125">
        <v>0</v>
      </c>
      <c r="U336" s="124" t="s">
        <v>51</v>
      </c>
      <c r="V336" s="124"/>
      <c r="W336" s="124" t="s">
        <v>51</v>
      </c>
      <c r="X336" s="35"/>
      <c r="Y336" s="124"/>
      <c r="Z336" s="128"/>
      <c r="AA336" s="123"/>
      <c r="AB336" s="124"/>
      <c r="AC336" s="128"/>
      <c r="AD336" s="123"/>
      <c r="AE336" s="124"/>
      <c r="AF336" s="128"/>
      <c r="AG336" s="123"/>
      <c r="AH336" s="124"/>
      <c r="AI336" s="128"/>
      <c r="AJ336" s="123"/>
      <c r="AK336" s="124"/>
      <c r="AL336" s="128"/>
    </row>
  </sheetData>
  <autoFilter ref="A7:AJ7" xr:uid="{5539A106-1273-41D5-B4D3-654092B2418A}"/>
  <mergeCells count="12">
    <mergeCell ref="C1:J4"/>
    <mergeCell ref="E6:G6"/>
    <mergeCell ref="AJ6:AL6"/>
    <mergeCell ref="H6:J6"/>
    <mergeCell ref="M6:O6"/>
    <mergeCell ref="P6:Q6"/>
    <mergeCell ref="R6:T6"/>
    <mergeCell ref="U6:W6"/>
    <mergeCell ref="X6:Z6"/>
    <mergeCell ref="AA6:AC6"/>
    <mergeCell ref="AD6:AF6"/>
    <mergeCell ref="AG6:AI6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4686C-144D-E549-844F-91A53ADD29FD}">
  <sheetPr codeName="Sheet6"/>
  <dimension ref="B7:H65"/>
  <sheetViews>
    <sheetView showGridLines="0" zoomScaleNormal="100" workbookViewId="0">
      <pane ySplit="8" topLeftCell="A9" activePane="bottomLeft" state="frozen"/>
      <selection pane="bottomLeft" activeCell="B37" sqref="B37"/>
    </sheetView>
  </sheetViews>
  <sheetFormatPr defaultColWidth="11.42578125" defaultRowHeight="14.45"/>
  <cols>
    <col min="2" max="2" width="13.85546875" bestFit="1" customWidth="1"/>
    <col min="3" max="3" width="112.28515625" customWidth="1"/>
    <col min="4" max="4" width="120.85546875" bestFit="1" customWidth="1"/>
    <col min="5" max="5" width="17" bestFit="1" customWidth="1"/>
    <col min="6" max="6" width="8.85546875"/>
    <col min="7" max="7" width="31.140625" bestFit="1" customWidth="1"/>
    <col min="8" max="8" width="35.85546875" bestFit="1" customWidth="1"/>
  </cols>
  <sheetData>
    <row r="7" spans="2:8" ht="15" thickBot="1"/>
    <row r="8" spans="2:8">
      <c r="B8" s="201" t="s">
        <v>97</v>
      </c>
      <c r="C8" s="201" t="s">
        <v>107</v>
      </c>
      <c r="D8" s="201" t="s">
        <v>108</v>
      </c>
      <c r="E8" s="201" t="s">
        <v>109</v>
      </c>
      <c r="F8" s="201" t="s">
        <v>110</v>
      </c>
      <c r="G8" s="202" t="s">
        <v>111</v>
      </c>
      <c r="H8" s="202" t="s">
        <v>112</v>
      </c>
    </row>
    <row r="9" spans="2:8">
      <c r="B9" s="51" t="s">
        <v>5</v>
      </c>
      <c r="C9" s="51" t="s">
        <v>181</v>
      </c>
      <c r="D9" s="51"/>
      <c r="E9" s="51" t="s">
        <v>120</v>
      </c>
      <c r="F9" s="51">
        <f>COUNTIFS('ID validation reduction'!Z:Z,'ID FLAGS processing'!C9,'ID validation reduction'!X:X,'ID FLAGS processing'!B9)</f>
        <v>67</v>
      </c>
      <c r="G9" s="159"/>
      <c r="H9" s="159"/>
    </row>
    <row r="10" spans="2:8">
      <c r="B10" s="51" t="s">
        <v>5</v>
      </c>
      <c r="C10" s="51" t="s">
        <v>185</v>
      </c>
      <c r="D10" s="51"/>
      <c r="E10" s="51" t="s">
        <v>114</v>
      </c>
      <c r="F10" s="51">
        <f>COUNTIFS('ID validation reduction'!Z:Z,'ID FLAGS processing'!C10,'ID validation reduction'!X:X,'ID FLAGS processing'!B10)</f>
        <v>41</v>
      </c>
      <c r="G10" s="159"/>
      <c r="H10" s="159"/>
    </row>
    <row r="11" spans="2:8">
      <c r="B11" s="51" t="s">
        <v>6</v>
      </c>
      <c r="C11" s="51" t="s">
        <v>151</v>
      </c>
      <c r="D11" s="51"/>
      <c r="E11" s="51" t="s">
        <v>188</v>
      </c>
      <c r="F11" s="51">
        <f>COUNTIFS('ID validation reduction'!AC:AC,'ID FLAGS processing'!C11,'ID validation reduction'!AA:AA,'ID FLAGS processing'!B11)</f>
        <v>1</v>
      </c>
      <c r="G11" s="159"/>
      <c r="H11" s="159"/>
    </row>
    <row r="12" spans="2:8">
      <c r="B12" s="51" t="s">
        <v>6</v>
      </c>
      <c r="C12" s="51" t="s">
        <v>153</v>
      </c>
      <c r="D12" s="51"/>
      <c r="E12" s="51" t="s">
        <v>188</v>
      </c>
      <c r="F12" s="51">
        <f>COUNTIFS('ID validation reduction'!AC:AC,'ID FLAGS processing'!C12,'ID validation reduction'!AA:AA,'ID FLAGS processing'!B12)</f>
        <v>2</v>
      </c>
      <c r="G12" s="159"/>
      <c r="H12" s="159"/>
    </row>
    <row r="13" spans="2:8">
      <c r="B13" s="51" t="s">
        <v>6</v>
      </c>
      <c r="C13" s="51" t="s">
        <v>154</v>
      </c>
      <c r="D13" s="51" t="s">
        <v>189</v>
      </c>
      <c r="E13" s="51" t="s">
        <v>188</v>
      </c>
      <c r="F13" s="51">
        <f>COUNTIFS('ID validation reduction'!AC:AC,'ID FLAGS processing'!C13,'ID validation reduction'!AA:AA,'ID FLAGS processing'!B13)</f>
        <v>2</v>
      </c>
      <c r="G13" s="159"/>
      <c r="H13" s="159"/>
    </row>
    <row r="14" spans="2:8">
      <c r="B14" s="51" t="s">
        <v>6</v>
      </c>
      <c r="C14" s="51" t="s">
        <v>55</v>
      </c>
      <c r="D14" s="51" t="s">
        <v>190</v>
      </c>
      <c r="E14" s="51" t="s">
        <v>118</v>
      </c>
      <c r="F14" s="51">
        <f>COUNTIFS('ID validation reduction'!AC:AC,'ID FLAGS processing'!C14,'ID validation reduction'!AA:AA,'ID FLAGS processing'!B14)</f>
        <v>1</v>
      </c>
      <c r="G14" s="159" t="str">
        <f>IF(E14="Overload",RIGHT(MID(D14,1,FIND(",",D14)),LEN(MID(D14,1,FIND(",",D14)))-5),"")</f>
        <v>380kV Fiorano-Robbia [DIR] [CH],</v>
      </c>
      <c r="H14" s="159" t="str">
        <f>IF(E14="Overload",RIGHT(D14,LEN(D14)-LEN(G14)-5-5),"")</f>
        <v>80KV GORLAGO-ROBBIA</v>
      </c>
    </row>
    <row r="15" spans="2:8">
      <c r="B15" s="51" t="s">
        <v>6</v>
      </c>
      <c r="C15" s="51" t="s">
        <v>48</v>
      </c>
      <c r="D15" s="51" t="s">
        <v>191</v>
      </c>
      <c r="E15" s="51" t="s">
        <v>118</v>
      </c>
      <c r="F15" s="51">
        <f>COUNTIFS('ID validation reduction'!AC:AC,'ID FLAGS processing'!C15,'ID validation reduction'!AA:AA,'ID FLAGS processing'!B15)</f>
        <v>2</v>
      </c>
      <c r="G15" s="159" t="str">
        <f>IF(E15="Overload",RIGHT(MID(D15,1,FIND(",",D15)),LEN(MID(D15,1,FIND(",",D15)))-5),"")</f>
        <v>380kV Bulciago - Soazza [DIR] [CH],</v>
      </c>
      <c r="H15" s="159" t="str">
        <f>IF(E15="Overload",RIGHT(D15,LEN(D15)-LEN(G15)-5-5),"")</f>
        <v>-2 Robbia-Gorlago + Robbia-S.Fiorano</v>
      </c>
    </row>
    <row r="16" spans="2:8">
      <c r="B16" s="51" t="s">
        <v>6</v>
      </c>
      <c r="C16" s="51" t="s">
        <v>159</v>
      </c>
      <c r="D16" s="51" t="s">
        <v>192</v>
      </c>
      <c r="E16" s="51" t="s">
        <v>118</v>
      </c>
      <c r="F16" s="51">
        <f>COUNTIFS('ID validation reduction'!AC:AC,'ID FLAGS processing'!C16,'ID validation reduction'!AA:AA,'ID FLAGS processing'!B16)</f>
        <v>2</v>
      </c>
      <c r="G16" s="159" t="str">
        <f>IF(E16="Overload",RIGHT(MID(D16,1,FIND(",",D16)),LEN(MID(D16,1,FIND(",",D16)))-5),"")</f>
        <v>220kV Riddes - Valpelline [DIR] [CH],</v>
      </c>
      <c r="H16" s="159" t="str">
        <f>IF(E16="Overload",RIGHT(D16,LEN(D16)-LEN(G16)-5-5),"")</f>
        <v>-1 VILLARODIN-VENAUS</v>
      </c>
    </row>
    <row r="17" spans="2:8">
      <c r="B17" s="51" t="s">
        <v>6</v>
      </c>
      <c r="C17" s="51" t="s">
        <v>50</v>
      </c>
      <c r="D17" s="51"/>
      <c r="E17" s="51" t="s">
        <v>120</v>
      </c>
      <c r="F17" s="51">
        <f>COUNTIFS('ID validation reduction'!AC:AC,'ID FLAGS processing'!C17,'ID validation reduction'!AA:AA,'ID FLAGS processing'!B17)</f>
        <v>5</v>
      </c>
      <c r="G17" s="159" t="str">
        <f>IF(E17="Overload",RIGHT(MID(D17,1,FIND(",",D17)),LEN(MID(D17,1,FIND(",",D17)))-5),"")</f>
        <v/>
      </c>
      <c r="H17" s="159" t="str">
        <f>IF(E17="Overload",RIGHT(D17,LEN(D17)-LEN(G17)-5-5),"")</f>
        <v/>
      </c>
    </row>
    <row r="18" spans="2:8">
      <c r="B18" s="51" t="s">
        <v>6</v>
      </c>
      <c r="C18" s="51" t="s">
        <v>68</v>
      </c>
      <c r="D18" s="51" t="s">
        <v>193</v>
      </c>
      <c r="E18" s="51" t="s">
        <v>118</v>
      </c>
      <c r="F18" s="51">
        <f>COUNTIFS('ID validation reduction'!AC:AC,'ID FLAGS processing'!C18,'ID validation reduction'!AA:AA,'ID FLAGS processing'!B18)</f>
        <v>2</v>
      </c>
      <c r="G18" s="159" t="str">
        <f>IF(E18="Overload",RIGHT(MID(D18,1,FIND(",",D18)),LEN(MID(D18,1,FIND(",",D18)))-5),"")</f>
        <v>380kV Fiorano-Robbia [DIR] [CH],</v>
      </c>
      <c r="H18" s="159" t="str">
        <f>IF(E18="Overload",RIGHT(D18,LEN(D18)-LEN(G18)-5-5),"")</f>
        <v>-1 S.FIORANO-PIANCAMUNO</v>
      </c>
    </row>
    <row r="19" spans="2:8">
      <c r="B19" s="51" t="s">
        <v>6</v>
      </c>
      <c r="C19" s="51" t="s">
        <v>71</v>
      </c>
      <c r="D19" s="51" t="s">
        <v>194</v>
      </c>
      <c r="E19" s="51" t="s">
        <v>118</v>
      </c>
      <c r="F19" s="51">
        <f>COUNTIFS('ID validation reduction'!AC:AC,'ID FLAGS processing'!C19,'ID validation reduction'!AA:AA,'ID FLAGS processing'!B19)</f>
        <v>3</v>
      </c>
      <c r="G19" s="159" t="str">
        <f>IF(E19="Overload",RIGHT(MID(D19,1,FIND(",",D19)),LEN(MID(D19,1,FIND(",",D19)))-5),"")</f>
        <v>380kV Fiorano-Robbia [DIR][IT],</v>
      </c>
      <c r="H19" s="159" t="str">
        <f>IF(E19="Overload",RIGHT(D19,LEN(D19)-LEN(G19)-5-5),"")</f>
        <v>-2 Gorlago-Piancamuno + Robbia-Gorlago</v>
      </c>
    </row>
    <row r="20" spans="2:8">
      <c r="B20" s="51" t="s">
        <v>6</v>
      </c>
      <c r="C20" s="51" t="s">
        <v>172</v>
      </c>
      <c r="D20" s="51" t="s">
        <v>195</v>
      </c>
      <c r="E20" s="51" t="s">
        <v>188</v>
      </c>
      <c r="F20" s="51">
        <f>COUNTIFS('ID validation reduction'!AC:AC,'ID FLAGS processing'!C20,'ID validation reduction'!AA:AA,'ID FLAGS processing'!B20)</f>
        <v>4</v>
      </c>
      <c r="G20" s="159" t="str">
        <f>IF(E20="Overload",RIGHT(MID(D20,1,FIND(",",D20)),LEN(MID(D20,1,FIND(",",D20)))-5),"")</f>
        <v/>
      </c>
      <c r="H20" s="159" t="str">
        <f>IF(E20="Overload",RIGHT(D20,LEN(D20)-LEN(G20)-5-5),"")</f>
        <v/>
      </c>
    </row>
    <row r="21" spans="2:8">
      <c r="B21" s="51" t="s">
        <v>6</v>
      </c>
      <c r="C21" s="51" t="s">
        <v>173</v>
      </c>
      <c r="D21" s="51" t="s">
        <v>196</v>
      </c>
      <c r="E21" s="51" t="s">
        <v>188</v>
      </c>
      <c r="F21" s="51">
        <f>COUNTIFS('ID validation reduction'!AC:AC,'ID FLAGS processing'!C21,'ID validation reduction'!AA:AA,'ID FLAGS processing'!B21)</f>
        <v>2</v>
      </c>
      <c r="G21" s="159" t="str">
        <f>IF(E21="Overload",RIGHT(MID(D21,1,FIND(",",D21)),LEN(MID(D21,1,FIND(",",D21)))-5),"")</f>
        <v/>
      </c>
      <c r="H21" s="159" t="str">
        <f>IF(E21="Overload",RIGHT(D21,LEN(D21)-LEN(G21)-5-5),"")</f>
        <v/>
      </c>
    </row>
    <row r="22" spans="2:8">
      <c r="B22" s="51" t="s">
        <v>6</v>
      </c>
      <c r="C22" s="51" t="s">
        <v>58</v>
      </c>
      <c r="D22" s="51" t="s">
        <v>197</v>
      </c>
      <c r="E22" s="51" t="s">
        <v>118</v>
      </c>
      <c r="F22" s="51">
        <f>COUNTIFS('ID validation reduction'!AC:AC,'ID FLAGS processing'!C22,'ID validation reduction'!AA:AA,'ID FLAGS processing'!B22)</f>
        <v>1</v>
      </c>
      <c r="G22" s="159" t="str">
        <f>IF(E22="Overload",RIGHT(MID(D22,1,FIND(",",D22)),LEN(MID(D22,1,FIND(",",D22)))-5),"")</f>
        <v>220 kV Riddes-Valpelline  [DIR] [CH],</v>
      </c>
      <c r="H22" s="159" t="str">
        <f>IF(E22="Overload",RIGHT(D22,LEN(D22)-LEN(G22)-5-5),"")</f>
        <v>80 kV Venaus-Piossasco</v>
      </c>
    </row>
    <row r="23" spans="2:8">
      <c r="B23" s="51" t="s">
        <v>6</v>
      </c>
      <c r="C23" s="51" t="s">
        <v>166</v>
      </c>
      <c r="D23" s="51" t="s">
        <v>190</v>
      </c>
      <c r="E23" s="51" t="s">
        <v>118</v>
      </c>
      <c r="F23" s="51">
        <f>COUNTIFS('ID validation reduction'!AC:AC,'ID FLAGS processing'!C23,'ID validation reduction'!AA:AA,'ID FLAGS processing'!B23)</f>
        <v>2</v>
      </c>
      <c r="G23" s="159" t="str">
        <f>IF(E23="Overload",RIGHT(MID(D23,1,FIND(",",D23)),LEN(MID(D23,1,FIND(",",D23)))-5),"")</f>
        <v>380kV Fiorano-Robbia [DIR] [CH],</v>
      </c>
      <c r="H23" s="159" t="str">
        <f>IF(E23="Overload",RIGHT(D23,LEN(D23)-LEN(G23)-5-5),"")</f>
        <v>80KV GORLAGO-ROBBIA</v>
      </c>
    </row>
    <row r="24" spans="2:8">
      <c r="B24" s="51" t="s">
        <v>6</v>
      </c>
      <c r="C24" s="51" t="s">
        <v>168</v>
      </c>
      <c r="D24" s="51" t="s">
        <v>198</v>
      </c>
      <c r="E24" s="51" t="s">
        <v>118</v>
      </c>
      <c r="F24" s="51">
        <f>COUNTIFS('ID validation reduction'!AC:AC,'ID FLAGS processing'!C24,'ID validation reduction'!AA:AA,'ID FLAGS processing'!B24)</f>
        <v>1</v>
      </c>
      <c r="G24" s="159" t="str">
        <f>IF(E24="Overload",RIGHT(MID(D24,1,FIND(",",D24)),LEN(MID(D24,1,FIND(",",D24)))-5),"")</f>
        <v>220kV Pressy-Vallorcine [OPP] [CH],</v>
      </c>
      <c r="H24" s="159" t="str">
        <f>IF(E24="Overload",RIGHT(D24,LEN(D24)-LEN(G24)-5-5),"")</f>
        <v>-2 ALBERTVILLE-GRANDE ILE</v>
      </c>
    </row>
    <row r="25" spans="2:8">
      <c r="B25" s="51" t="s">
        <v>6</v>
      </c>
      <c r="C25" s="51" t="s">
        <v>170</v>
      </c>
      <c r="D25" s="51" t="s">
        <v>125</v>
      </c>
      <c r="E25" s="51" t="s">
        <v>188</v>
      </c>
      <c r="F25" s="51">
        <f>COUNTIFS('ID validation reduction'!AC:AC,'ID FLAGS processing'!C25,'ID validation reduction'!AA:AA,'ID FLAGS processing'!B25)</f>
        <v>1</v>
      </c>
      <c r="G25" s="159" t="str">
        <f>IF(E25="Overload",RIGHT(MID(D25,1,FIND(",",D25)),LEN(MID(D25,1,FIND(",",D25)))-5),"")</f>
        <v/>
      </c>
      <c r="H25" s="159" t="str">
        <f>IF(E25="Overload",RIGHT(D25,LEN(D25)-LEN(G25)-5-5),"")</f>
        <v/>
      </c>
    </row>
    <row r="26" spans="2:8">
      <c r="B26" s="51" t="s">
        <v>7</v>
      </c>
      <c r="C26" s="51" t="s">
        <v>106</v>
      </c>
      <c r="D26" s="51"/>
      <c r="E26" s="51" t="s">
        <v>131</v>
      </c>
      <c r="F26" s="51">
        <f>COUNTIFS('ID validation reduction'!AF:AF,'ID FLAGS processing'!C26,'ID validation reduction'!AD:AD,'ID FLAGS processing'!B26)</f>
        <v>17</v>
      </c>
      <c r="G26" s="159" t="str">
        <f>IF(E26="Overload",RIGHT(MID(D26,1,FIND(",",D26)),LEN(MID(D26,1,FIND(",",D26)))-5),"")</f>
        <v/>
      </c>
      <c r="H26" s="159" t="str">
        <f>IF(E26="Overload",RIGHT(D26,LEN(D26)-LEN(G26)-5-5),"")</f>
        <v/>
      </c>
    </row>
    <row r="27" spans="2:8">
      <c r="B27" s="51" t="s">
        <v>7</v>
      </c>
      <c r="C27" s="51" t="s">
        <v>182</v>
      </c>
      <c r="D27" s="51"/>
      <c r="E27" s="51" t="s">
        <v>118</v>
      </c>
      <c r="F27" s="51">
        <f>COUNTIFS('ID validation reduction'!AF:AF,'ID FLAGS processing'!C27,'ID validation reduction'!AD:AD,'ID FLAGS processing'!B27)</f>
        <v>1</v>
      </c>
      <c r="G27" s="159" t="e">
        <f>IF(E27="Overload",RIGHT(MID(D27,1,FIND(",",D27)),LEN(MID(D27,1,FIND(",",D27)))-5),"")</f>
        <v>#VALUE!</v>
      </c>
      <c r="H27" s="159" t="e">
        <f>IF(E27="Overload",RIGHT(D27,LEN(D27)-LEN(G27)-5-5),"")</f>
        <v>#VALUE!</v>
      </c>
    </row>
    <row r="28" spans="2:8">
      <c r="B28" s="51" t="s">
        <v>7</v>
      </c>
      <c r="C28" s="51" t="s">
        <v>183</v>
      </c>
      <c r="D28" s="51"/>
      <c r="E28" s="51" t="s">
        <v>118</v>
      </c>
      <c r="F28" s="51">
        <f>COUNTIFS('ID validation reduction'!AF:AF,'ID FLAGS processing'!C28,'ID validation reduction'!AD:AD,'ID FLAGS processing'!B28)</f>
        <v>1</v>
      </c>
      <c r="G28" s="159" t="e">
        <f>IF(E28="Overload",RIGHT(MID(D28,1,FIND(",",D28)),LEN(MID(D28,1,FIND(",",D28)))-5),"")</f>
        <v>#VALUE!</v>
      </c>
      <c r="H28" s="159" t="e">
        <f>IF(E28="Overload",RIGHT(D28,LEN(D28)-LEN(G28)-5-5),"")</f>
        <v>#VALUE!</v>
      </c>
    </row>
    <row r="29" spans="2:8">
      <c r="B29" s="51" t="s">
        <v>7</v>
      </c>
      <c r="C29" s="51" t="s">
        <v>184</v>
      </c>
      <c r="D29" s="51"/>
      <c r="E29" s="51" t="s">
        <v>118</v>
      </c>
      <c r="F29" s="51">
        <f>COUNTIFS('ID validation reduction'!AF:AF,'ID FLAGS processing'!C29,'ID validation reduction'!AD:AD,'ID FLAGS processing'!B29)</f>
        <v>1</v>
      </c>
      <c r="G29" s="159" t="e">
        <f>IF(E29="Overload",RIGHT(MID(D29,1,FIND(",",D29)),LEN(MID(D29,1,FIND(",",D29)))-5),"")</f>
        <v>#VALUE!</v>
      </c>
      <c r="H29" s="159" t="e">
        <f>IF(E29="Overload",RIGHT(D29,LEN(D29)-LEN(G29)-5-5),"")</f>
        <v>#VALUE!</v>
      </c>
    </row>
    <row r="30" spans="2:8">
      <c r="B30" s="51" t="s">
        <v>7</v>
      </c>
      <c r="C30" s="51" t="s">
        <v>52</v>
      </c>
      <c r="D30" s="51"/>
      <c r="E30" s="51" t="s">
        <v>129</v>
      </c>
      <c r="F30" s="51">
        <f>COUNTIFS('ID validation reduction'!AF:AF,'ID FLAGS processing'!C30,'ID validation reduction'!AD:AD,'ID FLAGS processing'!B30)</f>
        <v>15</v>
      </c>
      <c r="G30" s="159" t="str">
        <f>IF(E30="Overload",RIGHT(MID(D30,1,FIND(",",D30)),LEN(MID(D30,1,FIND(",",D30)))-5),"")</f>
        <v/>
      </c>
      <c r="H30" s="159" t="str">
        <f>IF(E30="Overload",RIGHT(D30,LEN(D30)-LEN(G30)-5-5),"")</f>
        <v/>
      </c>
    </row>
    <row r="31" spans="2:8">
      <c r="B31" s="51" t="s">
        <v>7</v>
      </c>
      <c r="C31" s="51" t="s">
        <v>160</v>
      </c>
      <c r="D31" s="51"/>
      <c r="E31" s="51" t="s">
        <v>118</v>
      </c>
      <c r="F31" s="51">
        <f>COUNTIFS('ID validation reduction'!AF:AF,'ID FLAGS processing'!C31,'ID validation reduction'!AD:AD,'ID FLAGS processing'!B31)</f>
        <v>3</v>
      </c>
      <c r="G31" s="159" t="e">
        <f>IF(E31="Overload",RIGHT(MID(D31,1,FIND(",",D31)),LEN(MID(D31,1,FIND(",",D31)))-5),"")</f>
        <v>#VALUE!</v>
      </c>
      <c r="H31" s="159" t="e">
        <f>IF(E31="Overload",RIGHT(D31,LEN(D31)-LEN(G31)-5-5),"")</f>
        <v>#VALUE!</v>
      </c>
    </row>
    <row r="32" spans="2:8">
      <c r="B32" s="51" t="s">
        <v>7</v>
      </c>
      <c r="C32" s="51" t="s">
        <v>186</v>
      </c>
      <c r="D32" s="51"/>
      <c r="E32" s="51" t="s">
        <v>118</v>
      </c>
      <c r="F32" s="51">
        <f>COUNTIFS('ID validation reduction'!AF:AF,'ID FLAGS processing'!C32,'ID validation reduction'!AD:AD,'ID FLAGS processing'!B32)</f>
        <v>6</v>
      </c>
      <c r="G32" s="159" t="e">
        <f>IF(E32="Overload",RIGHT(MID(D32,1,FIND(",",D32)),LEN(MID(D32,1,FIND(",",D32)))-5),"")</f>
        <v>#VALUE!</v>
      </c>
      <c r="H32" s="159" t="e">
        <f>IF(E32="Overload",RIGHT(D32,LEN(D32)-LEN(G32)-5-5),"")</f>
        <v>#VALUE!</v>
      </c>
    </row>
    <row r="33" spans="2:8">
      <c r="B33" s="51" t="s">
        <v>7</v>
      </c>
      <c r="C33" s="51" t="s">
        <v>171</v>
      </c>
      <c r="D33" s="51"/>
      <c r="E33" s="51" t="s">
        <v>118</v>
      </c>
      <c r="F33" s="51">
        <f>COUNTIFS('ID validation reduction'!AF:AF,'ID FLAGS processing'!C33,'ID validation reduction'!AD:AD,'ID FLAGS processing'!B33)</f>
        <v>3</v>
      </c>
      <c r="G33" s="159" t="e">
        <f>IF(E33="Overload",RIGHT(MID(D33,1,FIND(",",D33)),LEN(MID(D33,1,FIND(",",D33)))-5),"")</f>
        <v>#VALUE!</v>
      </c>
      <c r="H33" s="159" t="e">
        <f>IF(E33="Overload",RIGHT(D33,LEN(D33)-LEN(G33)-5-5),"")</f>
        <v>#VALUE!</v>
      </c>
    </row>
    <row r="34" spans="2:8">
      <c r="B34" s="51" t="s">
        <v>7</v>
      </c>
      <c r="C34" s="51" t="s">
        <v>101</v>
      </c>
      <c r="D34" s="51"/>
      <c r="E34" s="51" t="s">
        <v>129</v>
      </c>
      <c r="F34" s="51">
        <f>COUNTIFS('ID validation reduction'!AF:AF,'ID FLAGS processing'!C34,'ID validation reduction'!AD:AD,'ID FLAGS processing'!B34)</f>
        <v>3</v>
      </c>
      <c r="G34" s="159" t="str">
        <f>IF(E34="Overload",RIGHT(MID(D34,1,FIND(",",D34)),LEN(MID(D34,1,FIND(",",D34)))-5),"")</f>
        <v/>
      </c>
      <c r="H34" s="159" t="str">
        <f>IF(E34="Overload",RIGHT(D34,LEN(D34)-LEN(G34)-5-5),"")</f>
        <v/>
      </c>
    </row>
    <row r="35" spans="2:8">
      <c r="B35" s="51" t="s">
        <v>7</v>
      </c>
      <c r="C35" s="51" t="s">
        <v>187</v>
      </c>
      <c r="D35" s="51"/>
      <c r="E35" s="51" t="s">
        <v>131</v>
      </c>
      <c r="F35" s="51">
        <f>COUNTIFS('ID validation reduction'!AF:AF,'ID FLAGS processing'!C35,'ID validation reduction'!AD:AD,'ID FLAGS processing'!B35)</f>
        <v>2</v>
      </c>
      <c r="G35" s="159" t="str">
        <f>IF(E35="Overload",RIGHT(MID(D35,1,FIND(",",D35)),LEN(MID(D35,1,FIND(",",D35)))-5),"")</f>
        <v/>
      </c>
      <c r="H35" s="159" t="str">
        <f>IF(E35="Overload",RIGHT(D35,LEN(D35)-LEN(G35)-5-5),"")</f>
        <v/>
      </c>
    </row>
    <row r="36" spans="2:8">
      <c r="B36" s="51" t="s">
        <v>9</v>
      </c>
      <c r="C36" s="51" t="s">
        <v>180</v>
      </c>
      <c r="D36" s="51"/>
      <c r="E36" s="51" t="s">
        <v>152</v>
      </c>
      <c r="F36" s="51">
        <f>COUNTIFS('ID validation reduction'!AL:AL,'ID FLAGS processing'!C36,'ID validation reduction'!AJ:AJ,'ID FLAGS processing'!B36)</f>
        <v>136</v>
      </c>
      <c r="G36" s="159" t="str">
        <f>IF(E36="Overload",RIGHT(MID(D36,1,FIND(",",D36)),LEN(MID(D36,1,FIND(",",D36)))-5),"")</f>
        <v/>
      </c>
      <c r="H36" s="159" t="str">
        <f>IF(E36="Overload",RIGHT(D36,LEN(D36)-LEN(G36)-5-5),"")</f>
        <v/>
      </c>
    </row>
    <row r="37" spans="2:8" ht="15" thickBot="1">
      <c r="B37" s="58" t="s">
        <v>51</v>
      </c>
      <c r="C37" s="58" t="s">
        <v>51</v>
      </c>
      <c r="D37" s="58"/>
      <c r="E37" s="58" t="s">
        <v>96</v>
      </c>
      <c r="F37" s="58">
        <f>COUNTIFS('ID validation reduction'!W:W,'ID FLAGS processing'!C37,'ID validation reduction'!U:U,'ID FLAGS processing'!B37)</f>
        <v>57</v>
      </c>
      <c r="G37" s="166" t="str">
        <f>IF(E37="Overload",RIGHT(MID(D37,1,FIND(",",D37)),LEN(MID(D37,1,FIND(",",D37)))-5),"")</f>
        <v/>
      </c>
      <c r="H37" s="166" t="str">
        <f>IF(E37="Overload",RIGHT(D37,LEN(D37)-LEN(G37)-5-5),"")</f>
        <v/>
      </c>
    </row>
    <row r="38" spans="2:8">
      <c r="B38" s="31"/>
      <c r="C38" s="31"/>
      <c r="D38" s="31"/>
      <c r="E38" s="31"/>
      <c r="F38" s="31"/>
    </row>
    <row r="39" spans="2:8">
      <c r="B39" s="31"/>
      <c r="C39" s="31"/>
      <c r="D39" s="31"/>
      <c r="E39" s="31"/>
      <c r="F39" s="31"/>
    </row>
    <row r="40" spans="2:8">
      <c r="B40" s="31"/>
      <c r="C40" s="31"/>
      <c r="D40" s="31"/>
      <c r="E40" s="31"/>
      <c r="F40" s="31"/>
    </row>
    <row r="41" spans="2:8">
      <c r="B41" s="31"/>
      <c r="C41" s="31"/>
      <c r="D41" s="31"/>
      <c r="E41" s="31"/>
      <c r="F41" s="31"/>
    </row>
    <row r="42" spans="2:8">
      <c r="B42" s="31"/>
      <c r="C42" s="31"/>
      <c r="D42" s="31"/>
      <c r="E42" s="31"/>
      <c r="F42" s="31"/>
    </row>
    <row r="43" spans="2:8">
      <c r="B43" s="31"/>
      <c r="C43" s="31"/>
      <c r="D43" s="31"/>
      <c r="E43" s="31"/>
      <c r="F43" s="31"/>
    </row>
    <row r="44" spans="2:8">
      <c r="B44" s="31"/>
      <c r="C44" s="31"/>
      <c r="D44" s="31"/>
      <c r="E44" s="31"/>
      <c r="F44" s="31"/>
    </row>
    <row r="45" spans="2:8">
      <c r="B45" s="31"/>
      <c r="C45" s="31"/>
      <c r="D45" s="31"/>
      <c r="E45" s="31"/>
      <c r="F45" s="31"/>
    </row>
    <row r="46" spans="2:8">
      <c r="B46" s="31"/>
      <c r="C46" s="31"/>
      <c r="D46" s="31"/>
      <c r="E46" s="31"/>
      <c r="F46" s="31"/>
    </row>
    <row r="47" spans="2:8">
      <c r="B47" s="31"/>
      <c r="C47" s="31"/>
      <c r="D47" s="31"/>
      <c r="E47" s="31"/>
      <c r="F47" s="31"/>
    </row>
    <row r="48" spans="2:8">
      <c r="B48" s="31"/>
      <c r="C48" s="31"/>
      <c r="D48" s="31"/>
      <c r="E48" s="31"/>
      <c r="F48" s="31"/>
    </row>
    <row r="49" spans="2:6">
      <c r="B49" s="31"/>
      <c r="C49" s="31"/>
      <c r="D49" s="31"/>
      <c r="E49" s="31"/>
      <c r="F49" s="31"/>
    </row>
    <row r="50" spans="2:6">
      <c r="B50" s="31"/>
      <c r="C50" s="31"/>
      <c r="D50" s="31"/>
      <c r="E50" s="31"/>
      <c r="F50" s="31"/>
    </row>
    <row r="51" spans="2:6">
      <c r="B51" s="31"/>
      <c r="C51" s="31"/>
      <c r="D51" s="31"/>
      <c r="E51" s="31"/>
      <c r="F51" s="31"/>
    </row>
    <row r="52" spans="2:6">
      <c r="B52" s="31"/>
      <c r="C52" s="31"/>
      <c r="D52" s="31"/>
      <c r="E52" s="31"/>
      <c r="F52" s="31"/>
    </row>
    <row r="53" spans="2:6">
      <c r="B53" s="31"/>
      <c r="C53" s="31"/>
      <c r="D53" s="31"/>
      <c r="E53" s="31"/>
      <c r="F53" s="31"/>
    </row>
    <row r="54" spans="2:6">
      <c r="B54" s="31"/>
      <c r="C54" s="31"/>
      <c r="D54" s="31"/>
      <c r="E54" s="31"/>
      <c r="F54" s="31"/>
    </row>
    <row r="55" spans="2:6">
      <c r="B55" s="31"/>
      <c r="C55" s="31"/>
      <c r="D55" s="31"/>
      <c r="E55" s="31"/>
      <c r="F55" s="31"/>
    </row>
    <row r="56" spans="2:6">
      <c r="B56" s="31"/>
      <c r="C56" s="31"/>
      <c r="D56" s="31"/>
      <c r="E56" s="31"/>
      <c r="F56" s="31"/>
    </row>
    <row r="57" spans="2:6">
      <c r="B57" s="31"/>
      <c r="C57" s="31"/>
      <c r="D57" s="31"/>
      <c r="E57" s="31"/>
      <c r="F57" s="31"/>
    </row>
    <row r="58" spans="2:6">
      <c r="B58" s="31"/>
      <c r="C58" s="31"/>
      <c r="D58" s="31"/>
      <c r="E58" s="31"/>
      <c r="F58" s="31"/>
    </row>
    <row r="59" spans="2:6">
      <c r="B59" s="31"/>
      <c r="C59" s="31"/>
      <c r="D59" s="31"/>
      <c r="E59" s="31"/>
      <c r="F59" s="31"/>
    </row>
    <row r="60" spans="2:6">
      <c r="B60" s="31"/>
      <c r="C60" s="31"/>
      <c r="D60" s="31"/>
      <c r="E60" s="31"/>
      <c r="F60" s="31"/>
    </row>
    <row r="61" spans="2:6">
      <c r="B61" s="31"/>
      <c r="C61" s="31"/>
      <c r="D61" s="31"/>
      <c r="E61" s="31"/>
      <c r="F61" s="31"/>
    </row>
    <row r="62" spans="2:6">
      <c r="B62" s="31"/>
      <c r="C62" s="31"/>
      <c r="D62" s="31"/>
      <c r="E62" s="31"/>
      <c r="F62" s="31"/>
    </row>
    <row r="63" spans="2:6">
      <c r="B63" s="31"/>
      <c r="C63" s="31"/>
      <c r="D63" s="31"/>
      <c r="E63" s="31"/>
      <c r="F63" s="31"/>
    </row>
    <row r="64" spans="2:6">
      <c r="B64" s="31"/>
      <c r="C64" s="31"/>
      <c r="D64" s="31"/>
      <c r="E64" s="31"/>
      <c r="F64" s="31"/>
    </row>
    <row r="65" spans="2:6">
      <c r="B65" s="31"/>
      <c r="C65" s="31"/>
      <c r="D65" s="31"/>
      <c r="E65" s="31"/>
      <c r="F65" s="31"/>
    </row>
  </sheetData>
  <autoFilter ref="B8:F65" xr:uid="{A614686C-144D-E549-844F-91A53ADD29FD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B17FAC2D175E34E8D5DD2B5D28C41A5" ma:contentTypeVersion="7" ma:contentTypeDescription="Create a new document." ma:contentTypeScope="" ma:versionID="b094b10d40842adf6593d15b25c8d980">
  <xsd:schema xmlns:xsd="http://www.w3.org/2001/XMLSchema" xmlns:xs="http://www.w3.org/2001/XMLSchema" xmlns:p="http://schemas.microsoft.com/office/2006/metadata/properties" xmlns:ns2="f6cbc768-33cd-4943-9bec-637363826416" xmlns:ns3="32c892ba-cdc2-44a1-a374-8ff2b825171c" targetNamespace="http://schemas.microsoft.com/office/2006/metadata/properties" ma:root="true" ma:fieldsID="388bc6653dd72a6a38737560a90f7750" ns2:_="" ns3:_="">
    <xsd:import namespace="f6cbc768-33cd-4943-9bec-637363826416"/>
    <xsd:import namespace="32c892ba-cdc2-44a1-a374-8ff2b825171c"/>
    <xsd:element name="properties">
      <xsd:complexType>
        <xsd:sequence>
          <xsd:element name="documentManagement">
            <xsd:complexType>
              <xsd:all>
                <xsd:element ref="ns2:ReportOwner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cbc768-33cd-4943-9bec-637363826416" elementFormDefault="qualified">
    <xsd:import namespace="http://schemas.microsoft.com/office/2006/documentManagement/types"/>
    <xsd:import namespace="http://schemas.microsoft.com/office/infopath/2007/PartnerControls"/>
    <xsd:element name="ReportOwner" ma:index="8" nillable="true" ma:displayName="Report Owner" ma:format="Dropdown" ma:internalName="ReportOwner">
      <xsd:simpleType>
        <xsd:restriction base="dms:Text">
          <xsd:maxLength value="255"/>
        </xsd:restriction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2c892ba-cdc2-44a1-a374-8ff2b825171c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portOwner xmlns="f6cbc768-33cd-4943-9bec-637363826416" xsi:nil="true"/>
  </documentManagement>
</p:properties>
</file>

<file path=customXml/itemProps1.xml><?xml version="1.0" encoding="utf-8"?>
<ds:datastoreItem xmlns:ds="http://schemas.openxmlformats.org/officeDocument/2006/customXml" ds:itemID="{08DDB6DC-CEE9-4573-B1D2-3F529A6B7FFC}"/>
</file>

<file path=customXml/itemProps2.xml><?xml version="1.0" encoding="utf-8"?>
<ds:datastoreItem xmlns:ds="http://schemas.openxmlformats.org/officeDocument/2006/customXml" ds:itemID="{359D07C5-7313-42F1-A936-2B85C44F0BCD}"/>
</file>

<file path=customXml/itemProps3.xml><?xml version="1.0" encoding="utf-8"?>
<ds:datastoreItem xmlns:ds="http://schemas.openxmlformats.org/officeDocument/2006/customXml" ds:itemID="{49A2C632-11DF-4688-9548-451978B77C3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Coreso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Ines Bernal</dc:creator>
  <cp:keywords/>
  <dc:description/>
  <cp:lastModifiedBy>Veena Prakash Tantri</cp:lastModifiedBy>
  <cp:revision/>
  <dcterms:created xsi:type="dcterms:W3CDTF">2022-12-16T10:05:20Z</dcterms:created>
  <dcterms:modified xsi:type="dcterms:W3CDTF">2025-03-04T13:57:16Z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0x0101004B17FAC2D175E34E8D5DD2B5D28C41A5</vt:lpwstr>
  </property>
</Properties>
</file>